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ate1904="1" showInkAnnotation="0" autoCompressPictures="0"/>
  <bookViews>
    <workbookView xWindow="825" yWindow="60" windowWidth="27600" windowHeight="15930" tabRatio="895"/>
  </bookViews>
  <sheets>
    <sheet name="Index" sheetId="6" r:id="rId1"/>
    <sheet name="Main table" sheetId="3" r:id="rId2"/>
    <sheet name="Extended table" sheetId="16" r:id="rId3"/>
    <sheet name="Translation factors" sheetId="7" r:id="rId4"/>
    <sheet name="Ribosome biogenesis" sheetId="8" r:id="rId5"/>
    <sheet name="Autophagy" sheetId="9" r:id="rId6"/>
    <sheet name="Aminoacyl tRNA ligases" sheetId="10" r:id="rId7"/>
    <sheet name="Cytoplasmic mRNA biogenesis" sheetId="12" r:id="rId8"/>
    <sheet name="Protein kinases" sheetId="13" r:id="rId9"/>
    <sheet name="Protein phosphatases" sheetId="14" r:id="rId10"/>
    <sheet name="Ubiquitin pathway" sheetId="15" r:id="rId11"/>
  </sheets>
  <definedNames>
    <definedName name="_xlnm._FilterDatabase" localSheetId="6" hidden="1">'Aminoacyl tRNA ligases'!$A$2:$M$26</definedName>
    <definedName name="_xlnm._FilterDatabase" localSheetId="7" hidden="1">'Cytoplasmic mRNA biogenesis'!$A$2:$M$125</definedName>
    <definedName name="_xlnm._FilterDatabase" localSheetId="2" hidden="1">'Extended table'!$A$2:$AC$2</definedName>
    <definedName name="_xlnm._FilterDatabase" localSheetId="1" hidden="1">'Main table'!$A$2:$M$2</definedName>
    <definedName name="_xlnm._FilterDatabase" localSheetId="8" hidden="1">'Protein kinases'!$A$2:$M$67</definedName>
    <definedName name="_xlnm._FilterDatabase" localSheetId="9" hidden="1">'Protein phosphatases'!$A$2:$M$68</definedName>
    <definedName name="_xlnm._FilterDatabase" localSheetId="4" hidden="1">'Ribosome biogenesis'!$B$2:$J$63</definedName>
    <definedName name="_xlnm._FilterDatabase" localSheetId="3" hidden="1">'Translation factors'!$A$2:$M$2</definedName>
    <definedName name="_xlnm._FilterDatabase" localSheetId="10" hidden="1">'Ubiquitin pathway'!$A$2:$M$124</definedName>
  </definedNames>
  <calcPr calcId="145621"/>
</workbook>
</file>

<file path=xl/calcChain.xml><?xml version="1.0" encoding="utf-8"?>
<calcChain xmlns="http://schemas.openxmlformats.org/spreadsheetml/2006/main">
  <c r="G1625" i="16" l="1"/>
  <c r="B53" i="8" l="1"/>
  <c r="B49" i="8"/>
  <c r="B41" i="8"/>
  <c r="B11" i="8"/>
  <c r="B5" i="8"/>
  <c r="B3" i="8"/>
  <c r="A2061" i="16"/>
  <c r="A2221" i="16"/>
  <c r="A1745" i="16"/>
  <c r="A1979" i="16"/>
  <c r="A1987" i="16"/>
  <c r="A1567" i="16"/>
  <c r="A876" i="16"/>
  <c r="A1910" i="16"/>
  <c r="A2227" i="16"/>
  <c r="A2196" i="16"/>
  <c r="A2831" i="16"/>
  <c r="A2277" i="16"/>
  <c r="A2254" i="16"/>
  <c r="A2813" i="16"/>
  <c r="A2234" i="16"/>
  <c r="A2002" i="16"/>
  <c r="A2213" i="16"/>
  <c r="A2583" i="16"/>
  <c r="A1977" i="16"/>
  <c r="A2225" i="16"/>
  <c r="A2072" i="16"/>
  <c r="A1904" i="16"/>
  <c r="A1180" i="16"/>
  <c r="A1566" i="16"/>
  <c r="A1849" i="16"/>
  <c r="A1152" i="16"/>
  <c r="A1822" i="16"/>
  <c r="A1819" i="16"/>
  <c r="A1817" i="16"/>
  <c r="A1815" i="16"/>
  <c r="A1787" i="16"/>
  <c r="A1776" i="16"/>
  <c r="A1752" i="16"/>
  <c r="A1725" i="16"/>
  <c r="A1711" i="16"/>
  <c r="A1710" i="16"/>
  <c r="A1703" i="16"/>
  <c r="A1704" i="16"/>
  <c r="A1593" i="16"/>
  <c r="A1594" i="16"/>
  <c r="A1501" i="16"/>
  <c r="A1453" i="16"/>
  <c r="A1381" i="16"/>
  <c r="A1219" i="16"/>
  <c r="A946" i="16"/>
  <c r="A839" i="16"/>
  <c r="A770" i="16"/>
  <c r="A738" i="16"/>
  <c r="A724" i="16"/>
  <c r="A726" i="16"/>
  <c r="A682" i="16"/>
  <c r="A667" i="16"/>
  <c r="A650" i="16"/>
  <c r="A630" i="16"/>
  <c r="A608" i="16"/>
  <c r="A546" i="16"/>
  <c r="A487" i="16"/>
  <c r="A156" i="16"/>
  <c r="A280" i="16"/>
  <c r="A176" i="16"/>
  <c r="A1984" i="16"/>
  <c r="A2571" i="16"/>
  <c r="A1926" i="16"/>
  <c r="A2557" i="16"/>
  <c r="A2065" i="16"/>
  <c r="A2682" i="16"/>
  <c r="A2157" i="16"/>
  <c r="A2022" i="16"/>
  <c r="A2158" i="16"/>
  <c r="A2068" i="16"/>
  <c r="A2145" i="16"/>
  <c r="A2036" i="16"/>
  <c r="A2000" i="16"/>
  <c r="A2409" i="16"/>
  <c r="A1916" i="16"/>
  <c r="A2156" i="16"/>
  <c r="A2624" i="16"/>
  <c r="A2694" i="16"/>
  <c r="A2736" i="16"/>
  <c r="A2561" i="16"/>
  <c r="A2392" i="16"/>
  <c r="A2578" i="16"/>
  <c r="A2191" i="16"/>
  <c r="A2459" i="16"/>
  <c r="A2846" i="16"/>
  <c r="A1989" i="16"/>
  <c r="A2021" i="16"/>
  <c r="A2143" i="16"/>
  <c r="A1909" i="16"/>
  <c r="A2387" i="16"/>
  <c r="A2210" i="16"/>
  <c r="A2763" i="16"/>
  <c r="A2700" i="16"/>
  <c r="A2520" i="16"/>
  <c r="A1991" i="16"/>
  <c r="A2134" i="16"/>
  <c r="A2612" i="16"/>
  <c r="A2403" i="16"/>
  <c r="A2075" i="16"/>
  <c r="A2066" i="16"/>
  <c r="A2014" i="16"/>
  <c r="A2446" i="16"/>
  <c r="A2769" i="16"/>
  <c r="A2478" i="16"/>
  <c r="A1925" i="16"/>
  <c r="A2082" i="16"/>
  <c r="A2418" i="16"/>
  <c r="A2147" i="16"/>
  <c r="A2623" i="16"/>
  <c r="A1917" i="16"/>
  <c r="A1999" i="16"/>
  <c r="A2080" i="16"/>
  <c r="A2759" i="16"/>
  <c r="A2188" i="16"/>
  <c r="A2595" i="16"/>
  <c r="A2404" i="16"/>
  <c r="A2186" i="16"/>
  <c r="A2676" i="16"/>
  <c r="A2461" i="16"/>
  <c r="A2436" i="16"/>
  <c r="A2730" i="16"/>
  <c r="A2419" i="16"/>
  <c r="A1952" i="16"/>
  <c r="A2353" i="16"/>
  <c r="A2337" i="16"/>
  <c r="A2374" i="16"/>
  <c r="A2359" i="16"/>
  <c r="A2301" i="16"/>
  <c r="A2339" i="16"/>
  <c r="A2308" i="16"/>
  <c r="A2334" i="16"/>
  <c r="A1658" i="16"/>
  <c r="A1230" i="16"/>
  <c r="A1666" i="16"/>
  <c r="A1549" i="16"/>
  <c r="A1010" i="16"/>
  <c r="A1217" i="16"/>
  <c r="A1072" i="16"/>
  <c r="A1565" i="16"/>
  <c r="A1043" i="16"/>
  <c r="A1897" i="16"/>
  <c r="A1087" i="16"/>
  <c r="A1364" i="16"/>
  <c r="A1275" i="16"/>
  <c r="A1408" i="16"/>
  <c r="A1123" i="16"/>
  <c r="A1194" i="16"/>
  <c r="A1216" i="16"/>
  <c r="A1269" i="16"/>
  <c r="A1881" i="16"/>
  <c r="A1042" i="16"/>
  <c r="A1346" i="16"/>
  <c r="A1141" i="16"/>
  <c r="A1026" i="16"/>
  <c r="A971" i="16"/>
  <c r="A1179" i="16"/>
  <c r="A1848" i="16"/>
  <c r="A1611" i="16"/>
  <c r="A1844" i="16"/>
  <c r="A1505" i="16"/>
  <c r="A1837" i="16"/>
  <c r="A1832" i="16"/>
  <c r="A1084" i="16"/>
  <c r="A1816" i="16"/>
  <c r="A1796" i="16"/>
  <c r="A1790" i="16"/>
  <c r="A1789" i="16"/>
  <c r="A1783" i="16"/>
  <c r="A1652" i="16"/>
  <c r="A1185" i="16"/>
  <c r="A1073" i="16"/>
  <c r="A1288" i="16"/>
  <c r="A1199" i="16"/>
  <c r="A1257" i="16"/>
  <c r="A1742" i="16"/>
  <c r="A1729" i="16"/>
  <c r="A1735" i="16"/>
  <c r="A1208" i="16"/>
  <c r="A1423" i="16"/>
  <c r="A1692" i="16"/>
  <c r="A1683" i="16"/>
  <c r="A1127" i="16"/>
  <c r="A1051" i="16"/>
  <c r="A1675" i="16"/>
  <c r="A1659" i="16"/>
  <c r="A1631" i="16"/>
  <c r="A1214" i="16"/>
  <c r="A1600" i="16"/>
  <c r="A1360" i="16"/>
  <c r="A1545" i="16"/>
  <c r="A1541" i="16"/>
  <c r="A1292" i="16"/>
  <c r="A1511" i="16"/>
  <c r="A1470" i="16"/>
  <c r="A1458" i="16"/>
  <c r="A1248" i="16"/>
  <c r="A1402" i="16"/>
  <c r="A1162" i="16"/>
  <c r="A1342" i="16"/>
  <c r="A1336" i="16"/>
  <c r="A1280" i="16"/>
  <c r="A1218" i="16"/>
  <c r="A917" i="16"/>
  <c r="A845" i="16"/>
  <c r="A908" i="16"/>
  <c r="A892" i="16"/>
  <c r="A877" i="16"/>
  <c r="A806" i="16"/>
  <c r="A861" i="16"/>
  <c r="A727" i="16"/>
  <c r="A718" i="16"/>
  <c r="A691" i="16"/>
  <c r="A653" i="16"/>
  <c r="A651" i="16"/>
  <c r="A627" i="16"/>
  <c r="A626" i="16"/>
  <c r="A601" i="16"/>
  <c r="A552" i="16"/>
  <c r="A496" i="16"/>
  <c r="A190" i="16"/>
  <c r="A334" i="16"/>
  <c r="A74" i="16"/>
  <c r="A8" i="16"/>
  <c r="A2619" i="16"/>
  <c r="A2109" i="16"/>
  <c r="A2812" i="16"/>
  <c r="A1935" i="16"/>
  <c r="A2505" i="16"/>
  <c r="A2691" i="16"/>
  <c r="A1996" i="16"/>
  <c r="A1975" i="16"/>
  <c r="A2710" i="16"/>
  <c r="A2427" i="16"/>
  <c r="A2177" i="16"/>
  <c r="A2663" i="16"/>
  <c r="A2818" i="16"/>
  <c r="A2755" i="16"/>
  <c r="A2513" i="16"/>
  <c r="A2789" i="16"/>
  <c r="A2047" i="16"/>
  <c r="A2662" i="16"/>
  <c r="A2447" i="16"/>
  <c r="A1955" i="16"/>
  <c r="A2483" i="16"/>
  <c r="A2493" i="16"/>
  <c r="A1941" i="16"/>
  <c r="A2441" i="16"/>
  <c r="A2660" i="16"/>
  <c r="A2484" i="16"/>
  <c r="A2445" i="16"/>
  <c r="A1995" i="16"/>
  <c r="A2043" i="16"/>
  <c r="A1927" i="16"/>
  <c r="A2552" i="16"/>
  <c r="A2661" i="16"/>
  <c r="A2363" i="16"/>
  <c r="A2304" i="16"/>
  <c r="A2299" i="16"/>
  <c r="A1841" i="16"/>
  <c r="A1702" i="16"/>
  <c r="A1440" i="16"/>
  <c r="A1367" i="16"/>
  <c r="A1349" i="16"/>
  <c r="A1227" i="16"/>
  <c r="A818" i="16"/>
  <c r="A648" i="16"/>
  <c r="A666" i="16"/>
  <c r="A424" i="16"/>
  <c r="A345" i="16"/>
  <c r="A155" i="16"/>
  <c r="A2027" i="16"/>
  <c r="A2556" i="16"/>
  <c r="A2276" i="16"/>
  <c r="A2690" i="16"/>
  <c r="A2836" i="16"/>
  <c r="A2174" i="16"/>
  <c r="A2526" i="16"/>
  <c r="A2268" i="16"/>
  <c r="A2570" i="16"/>
  <c r="A2071" i="16"/>
  <c r="A2826" i="16"/>
  <c r="A2555" i="16"/>
  <c r="A2545" i="16"/>
  <c r="A2430" i="16"/>
  <c r="A2633" i="16"/>
  <c r="A2806" i="16"/>
  <c r="A1953" i="16"/>
  <c r="A2800" i="16"/>
  <c r="A2269" i="16"/>
  <c r="A2752" i="16"/>
  <c r="A2206" i="16"/>
  <c r="A1993" i="16"/>
  <c r="A2590" i="16"/>
  <c r="A2481" i="16"/>
  <c r="A2078" i="16"/>
  <c r="A2205" i="16"/>
  <c r="A2239" i="16"/>
  <c r="A2406" i="16"/>
  <c r="A2835" i="16"/>
  <c r="A2104" i="16"/>
  <c r="A2840" i="16"/>
  <c r="A2165" i="16"/>
  <c r="A2760" i="16"/>
  <c r="A2844" i="16"/>
  <c r="A2734" i="16"/>
  <c r="A2468" i="16"/>
  <c r="A2178" i="16"/>
  <c r="A2034" i="16"/>
  <c r="A2167" i="16"/>
  <c r="A2749" i="16"/>
  <c r="A1966" i="16"/>
  <c r="A2209" i="16"/>
  <c r="A2531" i="16"/>
  <c r="A2128" i="16"/>
  <c r="A1914" i="16"/>
  <c r="A2023" i="16"/>
  <c r="A2046" i="16"/>
  <c r="A2010" i="16"/>
  <c r="A2649" i="16"/>
  <c r="A2720" i="16"/>
  <c r="A1945" i="16"/>
  <c r="A2202" i="16"/>
  <c r="A2681" i="16"/>
  <c r="A2238" i="16"/>
  <c r="A2827" i="16"/>
  <c r="A2013" i="16"/>
  <c r="A2757" i="16"/>
  <c r="A2240" i="16"/>
  <c r="A2656" i="16"/>
  <c r="A2258" i="16"/>
  <c r="A2709" i="16"/>
  <c r="A2093" i="16"/>
  <c r="A2149" i="16"/>
  <c r="A2674" i="16"/>
  <c r="A2059" i="16"/>
  <c r="A2697" i="16"/>
  <c r="A2076" i="16"/>
  <c r="A2490" i="16"/>
  <c r="A2107" i="16"/>
  <c r="A2154" i="16"/>
  <c r="A2390" i="16"/>
  <c r="A2106" i="16"/>
  <c r="A2455" i="16"/>
  <c r="A2148" i="16"/>
  <c r="A2183" i="16"/>
  <c r="A2449" i="16"/>
  <c r="A2450" i="16"/>
  <c r="A2553" i="16"/>
  <c r="A2518" i="16"/>
  <c r="A2562" i="16"/>
  <c r="A2838" i="16"/>
  <c r="A1986" i="16"/>
  <c r="A2192" i="16"/>
  <c r="A2646" i="16"/>
  <c r="A2839" i="16"/>
  <c r="A2648" i="16"/>
  <c r="A2573" i="16"/>
  <c r="A2842" i="16"/>
  <c r="A1990" i="16"/>
  <c r="A2084" i="16"/>
  <c r="A2707" i="16"/>
  <c r="A2693" i="16"/>
  <c r="A2273" i="16"/>
  <c r="A2627" i="16"/>
  <c r="A1957" i="16"/>
  <c r="A2074" i="16"/>
  <c r="A2169" i="16"/>
  <c r="A2558" i="16"/>
  <c r="A1932" i="16"/>
  <c r="A2701" i="16"/>
  <c r="A2675" i="16"/>
  <c r="A2497" i="16"/>
  <c r="A2837" i="16"/>
  <c r="A2580" i="16"/>
  <c r="A2725" i="16"/>
  <c r="A2184" i="16"/>
  <c r="A2412" i="16"/>
  <c r="A2164" i="16"/>
  <c r="A2216" i="16"/>
  <c r="A2845" i="16"/>
  <c r="A2470" i="16"/>
  <c r="A2203" i="16"/>
  <c r="A1982" i="16"/>
  <c r="A2219" i="16"/>
  <c r="A2655" i="16"/>
  <c r="A2574" i="16"/>
  <c r="A1921" i="16"/>
  <c r="A2003" i="16"/>
  <c r="A2005" i="16"/>
  <c r="A2843" i="16"/>
  <c r="A2012" i="16"/>
  <c r="A2809" i="16"/>
  <c r="A2564" i="16"/>
  <c r="A1922" i="16"/>
  <c r="A2460" i="16"/>
  <c r="A2740" i="16"/>
  <c r="A2121" i="16"/>
  <c r="A2271" i="16"/>
  <c r="A2270" i="16"/>
  <c r="A2739" i="16"/>
  <c r="A2230" i="16"/>
  <c r="A2175" i="16"/>
  <c r="A2784" i="16"/>
  <c r="A1948" i="16"/>
  <c r="A2738" i="16"/>
  <c r="A2771" i="16"/>
  <c r="A2032" i="16"/>
  <c r="A1997" i="16"/>
  <c r="A2689" i="16"/>
  <c r="A2527" i="16"/>
  <c r="A2636" i="16"/>
  <c r="A2017" i="16"/>
  <c r="A2063" i="16"/>
  <c r="A2421" i="16"/>
  <c r="A2222" i="16"/>
  <c r="A2647" i="16"/>
  <c r="A2601" i="16"/>
  <c r="A2703" i="16"/>
  <c r="A2261" i="16"/>
  <c r="A2092" i="16"/>
  <c r="A2171" i="16"/>
  <c r="A2399" i="16"/>
  <c r="A1981" i="16"/>
  <c r="A2407" i="16"/>
  <c r="A1923" i="16"/>
  <c r="A2233" i="16"/>
  <c r="A1946" i="16"/>
  <c r="A2260" i="16"/>
  <c r="A2433" i="16"/>
  <c r="A2735" i="16"/>
  <c r="A2569" i="16"/>
  <c r="A2001" i="16"/>
  <c r="A2542" i="16"/>
  <c r="A2651" i="16"/>
  <c r="A2654" i="16"/>
  <c r="A2139" i="16"/>
  <c r="A2510" i="16"/>
  <c r="A2018" i="16"/>
  <c r="A2028" i="16"/>
  <c r="A2241" i="16"/>
  <c r="A2737" i="16"/>
  <c r="A1985" i="16"/>
  <c r="A2182" i="16"/>
  <c r="A2502" i="16"/>
  <c r="A2060" i="16"/>
  <c r="A2141" i="16"/>
  <c r="A2453" i="16"/>
  <c r="A2263" i="16"/>
  <c r="A2715" i="16"/>
  <c r="A2435" i="16"/>
  <c r="A2464" i="16"/>
  <c r="A2242" i="16"/>
  <c r="A2589" i="16"/>
  <c r="A2639" i="16"/>
  <c r="A1920" i="16"/>
  <c r="A2044" i="16"/>
  <c r="A2544" i="16"/>
  <c r="A2832" i="16"/>
  <c r="A2536" i="16"/>
  <c r="A2829" i="16"/>
  <c r="A2523" i="16"/>
  <c r="A2792" i="16"/>
  <c r="A2142" i="16"/>
  <c r="A2264" i="16"/>
  <c r="A2215" i="16"/>
  <c r="A2828" i="16"/>
  <c r="A2029" i="16"/>
  <c r="A2163" i="16"/>
  <c r="A2788" i="16"/>
  <c r="A2541" i="16"/>
  <c r="A2223" i="16"/>
  <c r="A2810" i="16"/>
  <c r="A2770" i="16"/>
  <c r="A2045" i="16"/>
  <c r="A2566" i="16"/>
  <c r="A2094" i="16"/>
  <c r="A1956" i="16"/>
  <c r="A2604" i="16"/>
  <c r="A2708" i="16"/>
  <c r="A2512" i="16"/>
  <c r="A2597" i="16"/>
  <c r="A2131" i="16"/>
  <c r="A2515" i="16"/>
  <c r="A2765" i="16"/>
  <c r="A1960" i="16"/>
  <c r="A1974" i="16"/>
  <c r="A2423" i="16"/>
  <c r="A2603" i="16"/>
  <c r="A1980" i="16"/>
  <c r="A2208" i="16"/>
  <c r="A1939" i="16"/>
  <c r="A2830" i="16"/>
  <c r="A2746" i="16"/>
  <c r="A2614" i="16"/>
  <c r="A2231" i="16"/>
  <c r="A2711" i="16"/>
  <c r="A2695" i="16"/>
  <c r="A2613" i="16"/>
  <c r="A2642" i="16"/>
  <c r="A2489" i="16"/>
  <c r="A2016" i="16"/>
  <c r="A2058" i="16"/>
  <c r="A2033" i="16"/>
  <c r="A2491" i="16"/>
  <c r="A1983" i="16"/>
  <c r="A2272" i="16"/>
  <c r="A1918" i="16"/>
  <c r="A1962" i="16"/>
  <c r="A2229" i="16"/>
  <c r="A2841" i="16"/>
  <c r="A2762" i="16"/>
  <c r="A2609" i="16"/>
  <c r="A2140" i="16"/>
  <c r="A2194" i="16"/>
  <c r="A2704" i="16"/>
  <c r="A2626" i="16"/>
  <c r="A2385" i="16"/>
  <c r="A1951" i="16"/>
  <c r="A2439" i="16"/>
  <c r="A2581" i="16"/>
  <c r="A2643" i="16"/>
  <c r="A2127" i="16"/>
  <c r="A2126" i="16"/>
  <c r="A2458" i="16"/>
  <c r="A2666" i="16"/>
  <c r="A2785" i="16"/>
  <c r="A2448" i="16"/>
  <c r="A2232" i="16"/>
  <c r="A2278" i="16"/>
  <c r="A2547" i="16"/>
  <c r="A2266" i="16"/>
  <c r="A2477" i="16"/>
  <c r="A2434" i="16"/>
  <c r="A2833" i="16"/>
  <c r="A2616" i="16"/>
  <c r="A2621" i="16"/>
  <c r="A2834" i="16"/>
  <c r="A2382" i="16"/>
  <c r="A2744" i="16"/>
  <c r="A2088" i="16"/>
  <c r="A2026" i="16"/>
  <c r="A2494" i="16"/>
  <c r="A2031" i="16"/>
  <c r="A1924" i="16"/>
  <c r="A1961" i="16"/>
  <c r="A2796" i="16"/>
  <c r="A2496" i="16"/>
  <c r="A2265" i="16"/>
  <c r="A2035" i="16"/>
  <c r="A2207" i="16"/>
  <c r="A2516" i="16"/>
  <c r="A2096" i="16"/>
  <c r="A1971" i="16"/>
  <c r="A2758" i="16"/>
  <c r="A2137" i="16"/>
  <c r="A2473" i="16"/>
  <c r="A2415" i="16"/>
  <c r="A2172" i="16"/>
  <c r="A2431" i="16"/>
  <c r="A2685" i="16"/>
  <c r="A2413" i="16"/>
  <c r="A2732" i="16"/>
  <c r="A1954" i="16"/>
  <c r="A2155" i="16"/>
  <c r="A2575" i="16"/>
  <c r="A2185" i="16"/>
  <c r="A2248" i="16"/>
  <c r="A2247" i="16"/>
  <c r="A1950" i="16"/>
  <c r="A2814" i="16"/>
  <c r="A1969" i="16"/>
  <c r="A1976" i="16"/>
  <c r="A2144" i="16"/>
  <c r="A2395" i="16"/>
  <c r="A2816" i="16"/>
  <c r="A2394" i="16"/>
  <c r="A2773" i="16"/>
  <c r="A2236" i="16"/>
  <c r="A2620" i="16"/>
  <c r="A2592" i="16"/>
  <c r="A2817" i="16"/>
  <c r="A2600" i="16"/>
  <c r="A2037" i="16"/>
  <c r="A2398" i="16"/>
  <c r="A2250" i="16"/>
  <c r="A2179" i="16"/>
  <c r="A2251" i="16"/>
  <c r="A2471" i="16"/>
  <c r="A2498" i="16"/>
  <c r="A1949" i="16"/>
  <c r="A2712" i="16"/>
  <c r="A2743" i="16"/>
  <c r="A2138" i="16"/>
  <c r="A2054" i="16"/>
  <c r="A2665" i="16"/>
  <c r="A2629" i="16"/>
  <c r="A2795" i="16"/>
  <c r="A2089" i="16"/>
  <c r="A2775" i="16"/>
  <c r="A2776" i="16"/>
  <c r="A2275" i="16"/>
  <c r="A2778" i="16"/>
  <c r="A1992" i="16"/>
  <c r="A2051" i="16"/>
  <c r="A2572" i="16"/>
  <c r="A2672" i="16"/>
  <c r="A2766" i="16"/>
  <c r="A2615" i="16"/>
  <c r="A2537" i="16"/>
  <c r="A2396" i="16"/>
  <c r="A2193" i="16"/>
  <c r="A2187" i="16"/>
  <c r="A2411" i="16"/>
  <c r="A2524" i="16"/>
  <c r="A2638" i="16"/>
  <c r="A2605" i="16"/>
  <c r="A2198" i="16"/>
  <c r="A2393" i="16"/>
  <c r="A2823" i="16"/>
  <c r="A2056" i="16"/>
  <c r="A2721" i="16"/>
  <c r="A2799" i="16"/>
  <c r="A2038" i="16"/>
  <c r="A2228" i="16"/>
  <c r="A2706" i="16"/>
  <c r="A2466" i="16"/>
  <c r="A2822" i="16"/>
  <c r="A1931" i="16"/>
  <c r="A2593" i="16"/>
  <c r="A2559" i="16"/>
  <c r="A2235" i="16"/>
  <c r="A1968" i="16"/>
  <c r="A2444" i="16"/>
  <c r="A2602" i="16"/>
  <c r="A2577" i="16"/>
  <c r="A2255" i="16"/>
  <c r="A2719" i="16"/>
  <c r="A2087" i="16"/>
  <c r="A2015" i="16"/>
  <c r="A2696" i="16"/>
  <c r="A2801" i="16"/>
  <c r="A2391" i="16"/>
  <c r="A2201" i="16"/>
  <c r="A2745" i="16"/>
  <c r="A2599" i="16"/>
  <c r="A2610" i="16"/>
  <c r="A2472" i="16"/>
  <c r="A2554" i="16"/>
  <c r="A2246" i="16"/>
  <c r="A2150" i="16"/>
  <c r="A2274" i="16"/>
  <c r="A2410" i="16"/>
  <c r="A2797" i="16"/>
  <c r="A2549" i="16"/>
  <c r="A2514" i="16"/>
  <c r="A2168" i="16"/>
  <c r="A2166" i="16"/>
  <c r="A2727" i="16"/>
  <c r="A1929" i="16"/>
  <c r="A2774" i="16"/>
  <c r="A2815" i="16"/>
  <c r="A2716" i="16"/>
  <c r="A2747" i="16"/>
  <c r="A2807" i="16"/>
  <c r="A2249" i="16"/>
  <c r="A2798" i="16"/>
  <c r="A2204" i="16"/>
  <c r="A2508" i="16"/>
  <c r="A2764" i="16"/>
  <c r="A2546" i="16"/>
  <c r="A2414" i="16"/>
  <c r="A2702" i="16"/>
  <c r="A1915" i="16"/>
  <c r="A1944" i="16"/>
  <c r="A2606" i="16"/>
  <c r="A2579" i="16"/>
  <c r="A1942" i="16"/>
  <c r="A2684" i="16"/>
  <c r="A2824" i="16"/>
  <c r="A2821" i="16"/>
  <c r="A2598" i="16"/>
  <c r="A2389" i="16"/>
  <c r="A2108" i="16"/>
  <c r="A2532" i="16"/>
  <c r="A2714" i="16"/>
  <c r="A2146" i="16"/>
  <c r="A2723" i="16"/>
  <c r="A1919" i="16"/>
  <c r="A2073" i="16"/>
  <c r="A2631" i="16"/>
  <c r="A2111" i="16"/>
  <c r="A2130" i="16"/>
  <c r="A2064" i="16"/>
  <c r="A2718" i="16"/>
  <c r="A2256" i="16"/>
  <c r="A2105" i="16"/>
  <c r="A2664" i="16"/>
  <c r="A2195" i="16"/>
  <c r="A2170" i="16"/>
  <c r="A2618" i="16"/>
  <c r="A2705" i="16"/>
  <c r="A2267" i="16"/>
  <c r="A2517" i="16"/>
  <c r="A2611" i="16"/>
  <c r="A2432" i="16"/>
  <c r="A2811" i="16"/>
  <c r="A2050" i="16"/>
  <c r="A2245" i="16"/>
  <c r="A2226" i="16"/>
  <c r="A2197" i="16"/>
  <c r="A2688" i="16"/>
  <c r="A2535" i="16"/>
  <c r="A2756" i="16"/>
  <c r="A2244" i="16"/>
  <c r="A1943" i="16"/>
  <c r="A2733" i="16"/>
  <c r="A2699" i="16"/>
  <c r="A2637" i="16"/>
  <c r="A2062" i="16"/>
  <c r="A2243" i="16"/>
  <c r="A2011" i="16"/>
  <c r="A2539" i="16"/>
  <c r="A2224" i="16"/>
  <c r="A2659" i="16"/>
  <c r="A2189" i="16"/>
  <c r="A2507" i="16"/>
  <c r="A2728" i="16"/>
  <c r="A2153" i="16"/>
  <c r="A2388" i="16"/>
  <c r="A2079" i="16"/>
  <c r="A2408" i="16"/>
  <c r="A2585" i="16"/>
  <c r="A2781" i="16"/>
  <c r="A1988" i="16"/>
  <c r="A2025" i="16"/>
  <c r="A2790" i="16"/>
  <c r="A2426" i="16"/>
  <c r="A2124" i="16"/>
  <c r="A2083" i="16"/>
  <c r="A2486" i="16"/>
  <c r="A2717" i="16"/>
  <c r="A2724" i="16"/>
  <c r="A2252" i="16"/>
  <c r="A2608" i="16"/>
  <c r="A2253" i="16"/>
  <c r="A2401" i="16"/>
  <c r="A2731" i="16"/>
  <c r="A2048" i="16"/>
  <c r="A2400" i="16"/>
  <c r="A1958" i="16"/>
  <c r="A2159" i="16"/>
  <c r="A2632" i="16"/>
  <c r="A2791" i="16"/>
  <c r="A2501" i="16"/>
  <c r="A1967" i="16"/>
  <c r="A2463" i="16"/>
  <c r="A2819" i="16"/>
  <c r="A2132" i="16"/>
  <c r="A2479" i="16"/>
  <c r="A2519" i="16"/>
  <c r="A2551" i="16"/>
  <c r="A2190" i="16"/>
  <c r="A2405" i="16"/>
  <c r="A2534" i="16"/>
  <c r="A2386" i="16"/>
  <c r="A2787" i="16"/>
  <c r="A2567" i="16"/>
  <c r="A1978" i="16"/>
  <c r="A2262" i="16"/>
  <c r="A2152" i="16"/>
  <c r="A2220" i="16"/>
  <c r="A2543" i="16"/>
  <c r="A1973" i="16"/>
  <c r="A2622" i="16"/>
  <c r="A2162" i="16"/>
  <c r="A2802" i="16"/>
  <c r="A2019" i="16"/>
  <c r="A2081" i="16"/>
  <c r="A2237" i="16"/>
  <c r="A2782" i="16"/>
  <c r="A2804" i="16"/>
  <c r="A2123" i="16"/>
  <c r="A2133" i="16"/>
  <c r="A2653" i="16"/>
  <c r="A2097" i="16"/>
  <c r="A2180" i="16"/>
  <c r="A2803" i="16"/>
  <c r="A2098" i="16"/>
  <c r="A2218" i="16"/>
  <c r="A2402" i="16"/>
  <c r="A1947" i="16"/>
  <c r="A2591" i="16"/>
  <c r="A2099" i="16"/>
  <c r="A2692" i="16"/>
  <c r="A2488" i="16"/>
  <c r="A2384" i="16"/>
  <c r="A2805" i="16"/>
  <c r="A2786" i="16"/>
  <c r="A2381" i="16"/>
  <c r="A2628" i="16"/>
  <c r="A2641" i="16"/>
  <c r="A2397" i="16"/>
  <c r="A2004" i="16"/>
  <c r="A2825" i="16"/>
  <c r="A2722" i="16"/>
  <c r="A2039" i="16"/>
  <c r="A1911" i="16"/>
  <c r="A1933" i="16"/>
  <c r="A2630" i="16"/>
  <c r="A2742" i="16"/>
  <c r="A2212" i="16"/>
  <c r="A2794" i="16"/>
  <c r="A2500" i="16"/>
  <c r="A2538" i="16"/>
  <c r="A2176" i="16"/>
  <c r="A1959" i="16"/>
  <c r="A2650" i="16"/>
  <c r="A2617" i="16"/>
  <c r="A2680" i="16"/>
  <c r="A2462" i="16"/>
  <c r="A1972" i="16"/>
  <c r="A2793" i="16"/>
  <c r="A2625" i="16"/>
  <c r="A2596" i="16"/>
  <c r="A2049" i="16"/>
  <c r="A2173" i="16"/>
  <c r="A2750" i="16"/>
  <c r="A2475" i="16"/>
  <c r="A2052" i="16"/>
  <c r="A2779" i="16"/>
  <c r="A2161" i="16"/>
  <c r="A2668" i="16"/>
  <c r="A2783" i="16"/>
  <c r="A2199" i="16"/>
  <c r="A2761" i="16"/>
  <c r="A2560" i="16"/>
  <c r="A2476" i="16"/>
  <c r="A2640" i="16"/>
  <c r="A2200" i="16"/>
  <c r="A2257" i="16"/>
  <c r="A2129" i="16"/>
  <c r="A2443" i="16"/>
  <c r="A2118" i="16"/>
  <c r="A2522" i="16"/>
  <c r="A1936" i="16"/>
  <c r="A2509" i="16"/>
  <c r="A2741" i="16"/>
  <c r="A2487" i="16"/>
  <c r="A2424" i="16"/>
  <c r="A2753" i="16"/>
  <c r="A2480" i="16"/>
  <c r="A2550" i="16"/>
  <c r="A2499" i="16"/>
  <c r="A2485" i="16"/>
  <c r="A2160" i="16"/>
  <c r="A1970" i="16"/>
  <c r="A2181" i="16"/>
  <c r="A2069" i="16"/>
  <c r="A2521" i="16"/>
  <c r="A2467" i="16"/>
  <c r="A2465" i="16"/>
  <c r="A1965" i="16"/>
  <c r="A2645" i="16"/>
  <c r="A2136" i="16"/>
  <c r="A2748" i="16"/>
  <c r="A2457" i="16"/>
  <c r="A1998" i="16"/>
  <c r="A2587" i="16"/>
  <c r="A2425" i="16"/>
  <c r="A1908" i="16"/>
  <c r="A2112" i="16"/>
  <c r="A2671" i="16"/>
  <c r="A2678" i="16"/>
  <c r="A2594" i="16"/>
  <c r="A2495" i="16"/>
  <c r="A2582" i="16"/>
  <c r="A2528" i="16"/>
  <c r="A2103" i="16"/>
  <c r="A2677" i="16"/>
  <c r="A2007" i="16"/>
  <c r="A2565" i="16"/>
  <c r="A2492" i="16"/>
  <c r="A2687" i="16"/>
  <c r="A2686" i="16"/>
  <c r="A2085" i="16"/>
  <c r="A1994" i="16"/>
  <c r="A2808" i="16"/>
  <c r="A2438" i="16"/>
  <c r="A2820" i="16"/>
  <c r="A2657" i="16"/>
  <c r="A2067" i="16"/>
  <c r="A2042" i="16"/>
  <c r="A2667" i="16"/>
  <c r="A2511" i="16"/>
  <c r="A2576" i="16"/>
  <c r="A1928" i="16"/>
  <c r="A2440" i="16"/>
  <c r="A1930" i="16"/>
  <c r="A2679" i="16"/>
  <c r="A2110" i="16"/>
  <c r="A2211" i="16"/>
  <c r="A2780" i="16"/>
  <c r="A1940" i="16"/>
  <c r="A2451" i="16"/>
  <c r="A2482" i="16"/>
  <c r="A2101" i="16"/>
  <c r="A2670" i="16"/>
  <c r="A2669" i="16"/>
  <c r="A2070" i="16"/>
  <c r="A2102" i="16"/>
  <c r="A2006" i="16"/>
  <c r="A2658" i="16"/>
  <c r="A1913" i="16"/>
  <c r="A2055" i="16"/>
  <c r="A2768" i="16"/>
  <c r="A2151" i="16"/>
  <c r="A2086" i="16"/>
  <c r="A2119" i="16"/>
  <c r="A2726" i="16"/>
  <c r="A2053" i="16"/>
  <c r="A2584" i="16"/>
  <c r="A1912" i="16"/>
  <c r="A1964" i="16"/>
  <c r="A2683" i="16"/>
  <c r="A2452" i="16"/>
  <c r="A2428" i="16"/>
  <c r="A2644" i="16"/>
  <c r="A2214" i="16"/>
  <c r="A2135" i="16"/>
  <c r="A2652" i="16"/>
  <c r="A2024" i="16"/>
  <c r="A2586" i="16"/>
  <c r="A2429" i="16"/>
  <c r="A2504" i="16"/>
  <c r="A2540" i="16"/>
  <c r="A2417" i="16"/>
  <c r="A2713" i="16"/>
  <c r="A2125" i="16"/>
  <c r="A2634" i="16"/>
  <c r="A2100" i="16"/>
  <c r="A2217" i="16"/>
  <c r="A2548" i="16"/>
  <c r="A2469" i="16"/>
  <c r="A2120" i="16"/>
  <c r="A2117" i="16"/>
  <c r="A2437" i="16"/>
  <c r="A2095" i="16"/>
  <c r="A2506" i="16"/>
  <c r="A2077" i="16"/>
  <c r="A2503" i="16"/>
  <c r="A2530" i="16"/>
  <c r="A2115" i="16"/>
  <c r="A2030" i="16"/>
  <c r="A2008" i="16"/>
  <c r="A2259" i="16"/>
  <c r="A2020" i="16"/>
  <c r="A2607" i="16"/>
  <c r="A2588" i="16"/>
  <c r="A2057" i="16"/>
  <c r="A2454" i="16"/>
  <c r="A2474" i="16"/>
  <c r="A2767" i="16"/>
  <c r="A2116" i="16"/>
  <c r="A2090" i="16"/>
  <c r="A2416" i="16"/>
  <c r="A2114" i="16"/>
  <c r="A1934" i="16"/>
  <c r="A2772" i="16"/>
  <c r="A2113" i="16"/>
  <c r="A2635" i="16"/>
  <c r="A2009" i="16"/>
  <c r="A2456" i="16"/>
  <c r="A2091" i="16"/>
  <c r="A1937" i="16"/>
  <c r="A2533" i="16"/>
  <c r="A2563" i="16"/>
  <c r="A2040" i="16"/>
  <c r="A1938" i="16"/>
  <c r="A2529" i="16"/>
  <c r="A2777" i="16"/>
  <c r="A2420" i="16"/>
  <c r="A2041" i="16"/>
  <c r="A2525" i="16"/>
  <c r="A2754" i="16"/>
  <c r="A2673" i="16"/>
  <c r="A2122" i="16"/>
  <c r="A2568" i="16"/>
  <c r="A2729" i="16"/>
  <c r="A2383" i="16"/>
  <c r="A1963" i="16"/>
  <c r="A2442" i="16"/>
  <c r="A2698" i="16"/>
  <c r="A2751" i="16"/>
  <c r="A2422" i="16"/>
  <c r="A2324" i="16"/>
  <c r="A2357" i="16"/>
  <c r="A2343" i="16"/>
  <c r="A2316" i="16"/>
  <c r="A2328" i="16"/>
  <c r="A2380" i="16"/>
  <c r="A2321" i="16"/>
  <c r="A2369" i="16"/>
  <c r="A2358" i="16"/>
  <c r="A2345" i="16"/>
  <c r="A2300" i="16"/>
  <c r="A2340" i="16"/>
  <c r="A2327" i="16"/>
  <c r="A2309" i="16"/>
  <c r="A2348" i="16"/>
  <c r="A2312" i="16"/>
  <c r="A2295" i="16"/>
  <c r="A2354" i="16"/>
  <c r="A2351" i="16"/>
  <c r="A1907" i="16"/>
  <c r="A2331" i="16"/>
  <c r="A2314" i="16"/>
  <c r="A2362" i="16"/>
  <c r="A2317" i="16"/>
  <c r="A2318" i="16"/>
  <c r="A2280" i="16"/>
  <c r="A2336" i="16"/>
  <c r="A2296" i="16"/>
  <c r="A2379" i="16"/>
  <c r="A2297" i="16"/>
  <c r="A2287" i="16"/>
  <c r="A2315" i="16"/>
  <c r="A2377" i="16"/>
  <c r="A2293" i="16"/>
  <c r="A2285" i="16"/>
  <c r="A2282" i="16"/>
  <c r="A2350" i="16"/>
  <c r="A2283" i="16"/>
  <c r="A2313" i="16"/>
  <c r="A2292" i="16"/>
  <c r="A2298" i="16"/>
  <c r="A2375" i="16"/>
  <c r="A2288" i="16"/>
  <c r="A2376" i="16"/>
  <c r="A2291" i="16"/>
  <c r="A2344" i="16"/>
  <c r="A2305" i="16"/>
  <c r="A2322" i="16"/>
  <c r="A2311" i="16"/>
  <c r="A2286" i="16"/>
  <c r="A2342" i="16"/>
  <c r="A2306" i="16"/>
  <c r="A2284" i="16"/>
  <c r="A2302" i="16"/>
  <c r="A2373" i="16"/>
  <c r="A2372" i="16"/>
  <c r="A2319" i="16"/>
  <c r="A2371" i="16"/>
  <c r="A2325" i="16"/>
  <c r="A2290" i="16"/>
  <c r="A2370" i="16"/>
  <c r="A2294" i="16"/>
  <c r="A2281" i="16"/>
  <c r="A2346" i="16"/>
  <c r="A2368" i="16"/>
  <c r="A2279" i="16"/>
  <c r="A2367" i="16"/>
  <c r="A2366" i="16"/>
  <c r="A2365" i="16"/>
  <c r="A2364" i="16"/>
  <c r="A2378" i="16"/>
  <c r="A2320" i="16"/>
  <c r="A2361" i="16"/>
  <c r="A2360" i="16"/>
  <c r="A2356" i="16"/>
  <c r="A2355" i="16"/>
  <c r="A2352" i="16"/>
  <c r="A2349" i="16"/>
  <c r="A2289" i="16"/>
  <c r="A2347" i="16"/>
  <c r="A2341" i="16"/>
  <c r="A2338" i="16"/>
  <c r="A2335" i="16"/>
  <c r="A2332" i="16"/>
  <c r="A2333" i="16"/>
  <c r="A2330" i="16"/>
  <c r="A2329" i="16"/>
  <c r="A2326" i="16"/>
  <c r="A2323" i="16"/>
  <c r="A2310" i="16"/>
  <c r="A2307" i="16"/>
  <c r="A2303" i="16"/>
  <c r="A1883" i="16"/>
  <c r="A1853" i="16"/>
  <c r="A1639" i="16"/>
  <c r="A1775" i="16"/>
  <c r="A1739" i="16"/>
  <c r="A1361" i="16"/>
  <c r="A1814" i="16"/>
  <c r="A1475" i="16"/>
  <c r="A1771" i="16"/>
  <c r="A1132" i="16"/>
  <c r="A1547" i="16"/>
  <c r="A1312" i="16"/>
  <c r="A1595" i="16"/>
  <c r="A1514" i="16"/>
  <c r="A1212" i="16"/>
  <c r="A1303" i="16"/>
  <c r="A1656" i="16"/>
  <c r="A1163" i="16"/>
  <c r="A1460" i="16"/>
  <c r="A1723" i="16"/>
  <c r="A1295" i="16"/>
  <c r="A1317" i="16"/>
  <c r="A1878" i="16"/>
  <c r="A1282" i="16"/>
  <c r="A1720" i="16"/>
  <c r="A1061" i="16"/>
  <c r="A1888" i="16"/>
  <c r="A1148" i="16"/>
  <c r="A1311" i="16"/>
  <c r="A1596" i="16"/>
  <c r="A1270" i="16"/>
  <c r="A1906" i="16"/>
  <c r="A1597" i="16"/>
  <c r="A1645" i="16"/>
  <c r="A1091" i="16"/>
  <c r="A1588" i="16"/>
  <c r="A1256" i="16"/>
  <c r="A1406" i="16"/>
  <c r="A1379" i="16"/>
  <c r="A1669" i="16"/>
  <c r="A1200" i="16"/>
  <c r="A1905" i="16"/>
  <c r="A1086" i="16"/>
  <c r="A960" i="16"/>
  <c r="A999" i="16"/>
  <c r="A1172" i="16"/>
  <c r="A1697" i="16"/>
  <c r="A961" i="16"/>
  <c r="A1008" i="16"/>
  <c r="A1203" i="16"/>
  <c r="A1708" i="16"/>
  <c r="A1075" i="16"/>
  <c r="A966" i="16"/>
  <c r="A1171" i="16"/>
  <c r="A1330" i="16"/>
  <c r="A1583" i="16"/>
  <c r="A1903" i="16"/>
  <c r="A1096" i="16"/>
  <c r="A1098" i="16"/>
  <c r="A1209" i="16"/>
  <c r="A1447" i="16"/>
  <c r="A969" i="16"/>
  <c r="A1274" i="16"/>
  <c r="A963" i="16"/>
  <c r="A1142" i="16"/>
  <c r="A1032" i="16"/>
  <c r="A1069" i="16"/>
  <c r="A1490" i="16"/>
  <c r="A1372" i="16"/>
  <c r="A1234" i="16"/>
  <c r="A1115" i="16"/>
  <c r="A1260" i="16"/>
  <c r="A1229" i="16"/>
  <c r="A1513" i="16"/>
  <c r="A1204" i="16"/>
  <c r="A1054" i="16"/>
  <c r="A1128" i="16"/>
  <c r="A965" i="16"/>
  <c r="A1333" i="16"/>
  <c r="A1902" i="16"/>
  <c r="A1262" i="16"/>
  <c r="A1251" i="16"/>
  <c r="A1901" i="16"/>
  <c r="A1001" i="16"/>
  <c r="A1118" i="16"/>
  <c r="A1097" i="16"/>
  <c r="A1424" i="16"/>
  <c r="A1581" i="16"/>
  <c r="A1235" i="16"/>
  <c r="A1365" i="16"/>
  <c r="A1064" i="16"/>
  <c r="A1181" i="16"/>
  <c r="A1294" i="16"/>
  <c r="A1245" i="16"/>
  <c r="A1258" i="16"/>
  <c r="A1899" i="16"/>
  <c r="A1092" i="16"/>
  <c r="A1900" i="16"/>
  <c r="A1479" i="16"/>
  <c r="A1125" i="16"/>
  <c r="A1529" i="16"/>
  <c r="A1811" i="16"/>
  <c r="A1557" i="16"/>
  <c r="A1224" i="16"/>
  <c r="A1345" i="16"/>
  <c r="A1352" i="16"/>
  <c r="A1770" i="16"/>
  <c r="A1243" i="16"/>
  <c r="A1106" i="16"/>
  <c r="A1829" i="16"/>
  <c r="A1898" i="16"/>
  <c r="A1246" i="16"/>
  <c r="A1167" i="16"/>
  <c r="A1168" i="16"/>
  <c r="A1824" i="16"/>
  <c r="A1618" i="16"/>
  <c r="A1473" i="16"/>
  <c r="A1896" i="16"/>
  <c r="A1341" i="16"/>
  <c r="A1228" i="16"/>
  <c r="A1191" i="16"/>
  <c r="A1323" i="16"/>
  <c r="A1099" i="16"/>
  <c r="A1206" i="16"/>
  <c r="A1363" i="16"/>
  <c r="A1157" i="16"/>
  <c r="A1895" i="16"/>
  <c r="A1894" i="16"/>
  <c r="A1309" i="16"/>
  <c r="A1005" i="16"/>
  <c r="A1320" i="16"/>
  <c r="A1327" i="16"/>
  <c r="A1019" i="16"/>
  <c r="A1441" i="16"/>
  <c r="A1893" i="16"/>
  <c r="A1892" i="16"/>
  <c r="A1891" i="16"/>
  <c r="A1504" i="16"/>
  <c r="A1040" i="16"/>
  <c r="A1890" i="16"/>
  <c r="A1068" i="16"/>
  <c r="A1154" i="16"/>
  <c r="A1516" i="16"/>
  <c r="A1321" i="16"/>
  <c r="A1126" i="16"/>
  <c r="A1889" i="16"/>
  <c r="A1560" i="16"/>
  <c r="A957" i="16"/>
  <c r="A1233" i="16"/>
  <c r="A1825" i="16"/>
  <c r="A1060" i="16"/>
  <c r="A1213" i="16"/>
  <c r="A1100" i="16"/>
  <c r="A1046" i="16"/>
  <c r="A1143" i="16"/>
  <c r="A1519" i="16"/>
  <c r="A1887" i="16"/>
  <c r="A1713" i="16"/>
  <c r="A1885" i="16"/>
  <c r="A1834" i="16"/>
  <c r="A1407" i="16"/>
  <c r="A1886" i="16"/>
  <c r="A1378" i="16"/>
  <c r="A1884" i="16"/>
  <c r="A1582" i="16"/>
  <c r="A1331" i="16"/>
  <c r="A958" i="16"/>
  <c r="A1031" i="16"/>
  <c r="A1570" i="16"/>
  <c r="A1164" i="16"/>
  <c r="A974" i="16"/>
  <c r="A1531" i="16"/>
  <c r="A1350" i="16"/>
  <c r="A1332" i="16"/>
  <c r="A1160" i="16"/>
  <c r="A1293" i="16"/>
  <c r="A1882" i="16"/>
  <c r="A1300" i="16"/>
  <c r="A1757" i="16"/>
  <c r="A1571" i="16"/>
  <c r="A1337" i="16"/>
  <c r="A1038" i="16"/>
  <c r="A1358" i="16"/>
  <c r="A1880" i="16"/>
  <c r="A1879" i="16"/>
  <c r="A968" i="16"/>
  <c r="A1876" i="16"/>
  <c r="A1877" i="16"/>
  <c r="A1377" i="16"/>
  <c r="A1873" i="16"/>
  <c r="A1874" i="16"/>
  <c r="A1875" i="16"/>
  <c r="A1193" i="16"/>
  <c r="A1177" i="16"/>
  <c r="A994" i="16"/>
  <c r="A1147" i="16"/>
  <c r="A1095" i="16"/>
  <c r="A1764" i="16"/>
  <c r="A1241" i="16"/>
  <c r="A1872" i="16"/>
  <c r="A1101" i="16"/>
  <c r="A1471" i="16"/>
  <c r="A1138" i="16"/>
  <c r="A1871" i="16"/>
  <c r="A1870" i="16"/>
  <c r="A964" i="16"/>
  <c r="A1362" i="16"/>
  <c r="A1868" i="16"/>
  <c r="A1388" i="16"/>
  <c r="A1864" i="16"/>
  <c r="A1869" i="16"/>
  <c r="A1865" i="16"/>
  <c r="A975" i="16"/>
  <c r="A1867" i="16"/>
  <c r="A1165" i="16"/>
  <c r="A1405" i="16"/>
  <c r="A1576" i="16"/>
  <c r="A1858" i="16"/>
  <c r="A1861" i="16"/>
  <c r="A1863" i="16"/>
  <c r="A1862" i="16"/>
  <c r="A1859" i="16"/>
  <c r="A1860" i="16"/>
  <c r="A1173" i="16"/>
  <c r="A989" i="16"/>
  <c r="A1058" i="16"/>
  <c r="A1418" i="16"/>
  <c r="A1653" i="16"/>
  <c r="A1856" i="16"/>
  <c r="A1855" i="16"/>
  <c r="A1857" i="16"/>
  <c r="A1158" i="16"/>
  <c r="A1866" i="16"/>
  <c r="A1854" i="16"/>
  <c r="A1496" i="16"/>
  <c r="A1698" i="16"/>
  <c r="A1454" i="16"/>
  <c r="A1523" i="16"/>
  <c r="A1542" i="16"/>
  <c r="A1281" i="16"/>
  <c r="A1103" i="16"/>
  <c r="A985" i="16"/>
  <c r="A1013" i="16"/>
  <c r="A1851" i="16"/>
  <c r="A1852" i="16"/>
  <c r="A1850" i="16"/>
  <c r="A1784" i="16"/>
  <c r="A1847" i="16"/>
  <c r="A1090" i="16"/>
  <c r="A1410" i="16"/>
  <c r="A1845" i="16"/>
  <c r="A1014" i="16"/>
  <c r="A1846" i="16"/>
  <c r="A1842" i="16"/>
  <c r="A954" i="16"/>
  <c r="A1843" i="16"/>
  <c r="A1122" i="16"/>
  <c r="A1443" i="16"/>
  <c r="A1468" i="16"/>
  <c r="A1268" i="16"/>
  <c r="A1840" i="16"/>
  <c r="A1254" i="16"/>
  <c r="A1839" i="16"/>
  <c r="A1002" i="16"/>
  <c r="A1836" i="16"/>
  <c r="A1833" i="16"/>
  <c r="A1144" i="16"/>
  <c r="A1835" i="16"/>
  <c r="A1838" i="16"/>
  <c r="A1638" i="16"/>
  <c r="A1174" i="16"/>
  <c r="A1024" i="16"/>
  <c r="A1439" i="16"/>
  <c r="A951" i="16"/>
  <c r="A1831" i="16"/>
  <c r="A1642" i="16"/>
  <c r="A1053" i="16"/>
  <c r="A1830" i="16"/>
  <c r="A1083" i="16"/>
  <c r="A1828" i="16"/>
  <c r="A1610" i="16"/>
  <c r="A1826" i="16"/>
  <c r="A1827" i="16"/>
  <c r="A1159" i="16"/>
  <c r="A972" i="16"/>
  <c r="A1823" i="16"/>
  <c r="A1820" i="16"/>
  <c r="A1017" i="16"/>
  <c r="A1223" i="16"/>
  <c r="A1536" i="16"/>
  <c r="A1821" i="16"/>
  <c r="A1488" i="16"/>
  <c r="A1063" i="16"/>
  <c r="A1438" i="16"/>
  <c r="A1818" i="16"/>
  <c r="A1085" i="16"/>
  <c r="A1244" i="16"/>
  <c r="A1328" i="16"/>
  <c r="A1812" i="16"/>
  <c r="A1813" i="16"/>
  <c r="A1304" i="16"/>
  <c r="A1810" i="16"/>
  <c r="A1808" i="16"/>
  <c r="A1804" i="16"/>
  <c r="A1459" i="16"/>
  <c r="A1809" i="16"/>
  <c r="A1803" i="16"/>
  <c r="A1609" i="16"/>
  <c r="A1805" i="16"/>
  <c r="A1806" i="16"/>
  <c r="A1807" i="16"/>
  <c r="A1801" i="16"/>
  <c r="A1802" i="16"/>
  <c r="A1800" i="16"/>
  <c r="A1794" i="16"/>
  <c r="A1795" i="16"/>
  <c r="A1799" i="16"/>
  <c r="A967" i="16"/>
  <c r="A1798" i="16"/>
  <c r="A1797" i="16"/>
  <c r="A1793" i="16"/>
  <c r="A1792" i="16"/>
  <c r="A1791" i="16"/>
  <c r="A956" i="16"/>
  <c r="A1033" i="16"/>
  <c r="A1788" i="16"/>
  <c r="A1078" i="16"/>
  <c r="A1124" i="16"/>
  <c r="A1169" i="16"/>
  <c r="A1396" i="16"/>
  <c r="A1420" i="16"/>
  <c r="A1786" i="16"/>
  <c r="A1785" i="16"/>
  <c r="A1782" i="16"/>
  <c r="A1781" i="16"/>
  <c r="A1780" i="16"/>
  <c r="A1779" i="16"/>
  <c r="A1778" i="16"/>
  <c r="A1437" i="16"/>
  <c r="A1387" i="16"/>
  <c r="A1110" i="16"/>
  <c r="A1012" i="16"/>
  <c r="A1777" i="16"/>
  <c r="A1730" i="16"/>
  <c r="A1007" i="16"/>
  <c r="A1119" i="16"/>
  <c r="A1104" i="16"/>
  <c r="A1774" i="16"/>
  <c r="A1767" i="16"/>
  <c r="A1006" i="16"/>
  <c r="A1380" i="16"/>
  <c r="A1769" i="16"/>
  <c r="A1772" i="16"/>
  <c r="A1318" i="16"/>
  <c r="A1768" i="16"/>
  <c r="A1136" i="16"/>
  <c r="A1678" i="16"/>
  <c r="A1773" i="16"/>
  <c r="A1039" i="16"/>
  <c r="A984" i="16"/>
  <c r="A992" i="16"/>
  <c r="A1461" i="16"/>
  <c r="A1240" i="16"/>
  <c r="A1765" i="16"/>
  <c r="A1761" i="16"/>
  <c r="A1636" i="16"/>
  <c r="A1746" i="16"/>
  <c r="A1766" i="16"/>
  <c r="A1759" i="16"/>
  <c r="A1187" i="16"/>
  <c r="A1389" i="16"/>
  <c r="A1264" i="16"/>
  <c r="A1762" i="16"/>
  <c r="A1760" i="16"/>
  <c r="A1763" i="16"/>
  <c r="A1284" i="16"/>
  <c r="A1359" i="16"/>
  <c r="A1394" i="16"/>
  <c r="A1161" i="16"/>
  <c r="A1754" i="16"/>
  <c r="A1758" i="16"/>
  <c r="A1756" i="16"/>
  <c r="A1220" i="16"/>
  <c r="A986" i="16"/>
  <c r="A1109" i="16"/>
  <c r="A1755" i="16"/>
  <c r="A1744" i="16"/>
  <c r="A1753" i="16"/>
  <c r="A1740" i="16"/>
  <c r="A952" i="16"/>
  <c r="A1736" i="16"/>
  <c r="A1186" i="16"/>
  <c r="A1694" i="16"/>
  <c r="A1391" i="16"/>
  <c r="A1741" i="16"/>
  <c r="A1732" i="16"/>
  <c r="A1748" i="16"/>
  <c r="A1747" i="16"/>
  <c r="A1749" i="16"/>
  <c r="A1151" i="16"/>
  <c r="A1751" i="16"/>
  <c r="A1117" i="16"/>
  <c r="A1076" i="16"/>
  <c r="A1421" i="16"/>
  <c r="A1750" i="16"/>
  <c r="A1205" i="16"/>
  <c r="A1743" i="16"/>
  <c r="A1027" i="16"/>
  <c r="A1737" i="16"/>
  <c r="A1731" i="16"/>
  <c r="A1724" i="16"/>
  <c r="A1266" i="16"/>
  <c r="A1738" i="16"/>
  <c r="A1734" i="16"/>
  <c r="A1728" i="16"/>
  <c r="A1023" i="16"/>
  <c r="A1733" i="16"/>
  <c r="A1249" i="16"/>
  <c r="A1052" i="16"/>
  <c r="A1449" i="16"/>
  <c r="A1721" i="16"/>
  <c r="A1726" i="16"/>
  <c r="A1718" i="16"/>
  <c r="A1716" i="16"/>
  <c r="A1727" i="16"/>
  <c r="A1613" i="16"/>
  <c r="A1722" i="16"/>
  <c r="A1714" i="16"/>
  <c r="A1715" i="16"/>
  <c r="A1451" i="16"/>
  <c r="A1255" i="16"/>
  <c r="A1719" i="16"/>
  <c r="A1285" i="16"/>
  <c r="A1485" i="16"/>
  <c r="A1329" i="16"/>
  <c r="A1056" i="16"/>
  <c r="A1066" i="16"/>
  <c r="A1717" i="16"/>
  <c r="A1712" i="16"/>
  <c r="A1108" i="16"/>
  <c r="A1238" i="16"/>
  <c r="A1709" i="16"/>
  <c r="A1340" i="16"/>
  <c r="A1259" i="16"/>
  <c r="A1705" i="16"/>
  <c r="A1706" i="16"/>
  <c r="A1701" i="16"/>
  <c r="A1699" i="16"/>
  <c r="A1272" i="16"/>
  <c r="A1707" i="16"/>
  <c r="A1338" i="16"/>
  <c r="A1700" i="16"/>
  <c r="A1696" i="16"/>
  <c r="A1695" i="16"/>
  <c r="A1693" i="16"/>
  <c r="A1079" i="16"/>
  <c r="A1686" i="16"/>
  <c r="A1691" i="16"/>
  <c r="A1689" i="16"/>
  <c r="A1509" i="16"/>
  <c r="A1685" i="16"/>
  <c r="A1682" i="16"/>
  <c r="A1435" i="16"/>
  <c r="A1494" i="16"/>
  <c r="A1687" i="16"/>
  <c r="A1688" i="16"/>
  <c r="A1690" i="16"/>
  <c r="A953" i="16"/>
  <c r="A1670" i="16"/>
  <c r="A1680" i="16"/>
  <c r="A1671" i="16"/>
  <c r="A977" i="16"/>
  <c r="A1676" i="16"/>
  <c r="A1316" i="16"/>
  <c r="A1668" i="16"/>
  <c r="A1145" i="16"/>
  <c r="A1684" i="16"/>
  <c r="A1681" i="16"/>
  <c r="A1667" i="16"/>
  <c r="A1679" i="16"/>
  <c r="A1627" i="16"/>
  <c r="A1673" i="16"/>
  <c r="A1672" i="16"/>
  <c r="A1664" i="16"/>
  <c r="A1674" i="16"/>
  <c r="A1665" i="16"/>
  <c r="A1663" i="16"/>
  <c r="A1517" i="16"/>
  <c r="A1661" i="16"/>
  <c r="A1657" i="16"/>
  <c r="A1434" i="16"/>
  <c r="A959" i="16"/>
  <c r="A1660" i="16"/>
  <c r="A1140" i="16"/>
  <c r="A1662" i="16"/>
  <c r="A1651" i="16"/>
  <c r="A1650" i="16"/>
  <c r="A1655" i="16"/>
  <c r="A1654" i="16"/>
  <c r="A1649" i="16"/>
  <c r="A1648" i="16"/>
  <c r="A1646" i="16"/>
  <c r="A1640" i="16"/>
  <c r="A1644" i="16"/>
  <c r="A1641" i="16"/>
  <c r="A1647" i="16"/>
  <c r="A1287" i="16"/>
  <c r="A1643" i="16"/>
  <c r="A998" i="16"/>
  <c r="A1334" i="16"/>
  <c r="A1353" i="16"/>
  <c r="A1637" i="16"/>
  <c r="A1635" i="16"/>
  <c r="A1629" i="16"/>
  <c r="A1633" i="16"/>
  <c r="A1632" i="16"/>
  <c r="A1450" i="16"/>
  <c r="A1634" i="16"/>
  <c r="A1574" i="16"/>
  <c r="A1630" i="16"/>
  <c r="A1483" i="16"/>
  <c r="A1036" i="16"/>
  <c r="A1628" i="16"/>
  <c r="A1624" i="16"/>
  <c r="A1626" i="16"/>
  <c r="A1622" i="16"/>
  <c r="A1348" i="16"/>
  <c r="A1444" i="16"/>
  <c r="A1623" i="16"/>
  <c r="A1018" i="16"/>
  <c r="A1625" i="16"/>
  <c r="A1392" i="16"/>
  <c r="A1135" i="16"/>
  <c r="A1267" i="16"/>
  <c r="A1620" i="16"/>
  <c r="A1401" i="16"/>
  <c r="A1619" i="16"/>
  <c r="A1621" i="16"/>
  <c r="A1615" i="16"/>
  <c r="A1616" i="16"/>
  <c r="A1239" i="16"/>
  <c r="A1617" i="16"/>
  <c r="A1606" i="16"/>
  <c r="A1608" i="16"/>
  <c r="A1614" i="16"/>
  <c r="A1028" i="16"/>
  <c r="A1612" i="16"/>
  <c r="A1116" i="16"/>
  <c r="A1273" i="16"/>
  <c r="A1603" i="16"/>
  <c r="A1081" i="16"/>
  <c r="A1202" i="16"/>
  <c r="A1279" i="16"/>
  <c r="A1605" i="16"/>
  <c r="A1598" i="16"/>
  <c r="A1599" i="16"/>
  <c r="A1601" i="16"/>
  <c r="A1604" i="16"/>
  <c r="A1602" i="16"/>
  <c r="A1192" i="16"/>
  <c r="A1589" i="16"/>
  <c r="A1607" i="16"/>
  <c r="A997" i="16"/>
  <c r="A1591" i="16"/>
  <c r="A1592" i="16"/>
  <c r="A1590" i="16"/>
  <c r="A1050" i="16"/>
  <c r="A1587" i="16"/>
  <c r="A1129" i="16"/>
  <c r="A1182" i="16"/>
  <c r="A1585" i="16"/>
  <c r="A1242" i="16"/>
  <c r="A1113" i="16"/>
  <c r="A1584" i="16"/>
  <c r="A1580" i="16"/>
  <c r="A1586" i="16"/>
  <c r="A1578" i="16"/>
  <c r="A1579" i="16"/>
  <c r="A1308" i="16"/>
  <c r="A1575" i="16"/>
  <c r="A1577" i="16"/>
  <c r="A1062" i="16"/>
  <c r="A1025" i="16"/>
  <c r="A1573" i="16"/>
  <c r="A1572" i="16"/>
  <c r="A1569" i="16"/>
  <c r="A1563" i="16"/>
  <c r="A1562" i="16"/>
  <c r="A1568" i="16"/>
  <c r="A1677" i="16"/>
  <c r="A1564" i="16"/>
  <c r="A1561" i="16"/>
  <c r="A1403" i="16"/>
  <c r="A1487" i="16"/>
  <c r="A1558" i="16"/>
  <c r="A1559" i="16"/>
  <c r="A1189" i="16"/>
  <c r="A1553" i="16"/>
  <c r="A1554" i="16"/>
  <c r="A1552" i="16"/>
  <c r="A1556" i="16"/>
  <c r="A1384" i="16"/>
  <c r="A1555" i="16"/>
  <c r="A1326" i="16"/>
  <c r="A1550" i="16"/>
  <c r="A1548" i="16"/>
  <c r="A1146" i="16"/>
  <c r="A1551" i="16"/>
  <c r="A1543" i="16"/>
  <c r="A990" i="16"/>
  <c r="A1546" i="16"/>
  <c r="A1375" i="16"/>
  <c r="A1544" i="16"/>
  <c r="A1539" i="16"/>
  <c r="A1538" i="16"/>
  <c r="A1540" i="16"/>
  <c r="A1537" i="16"/>
  <c r="A1390" i="16"/>
  <c r="A1532" i="16"/>
  <c r="A1534" i="16"/>
  <c r="A1089" i="16"/>
  <c r="A1535" i="16"/>
  <c r="A1045" i="16"/>
  <c r="A1533" i="16"/>
  <c r="A991" i="16"/>
  <c r="A1530" i="16"/>
  <c r="A1527" i="16"/>
  <c r="A1094" i="16"/>
  <c r="A1526" i="16"/>
  <c r="A1344" i="16"/>
  <c r="A1525" i="16"/>
  <c r="A1524" i="16"/>
  <c r="A1522" i="16"/>
  <c r="A1462" i="16"/>
  <c r="A1520" i="16"/>
  <c r="A1521" i="16"/>
  <c r="A1518" i="16"/>
  <c r="A987" i="16"/>
  <c r="A1515" i="16"/>
  <c r="A1510" i="16"/>
  <c r="A1512" i="16"/>
  <c r="A1022" i="16"/>
  <c r="A1507" i="16"/>
  <c r="A1508" i="16"/>
  <c r="A1506" i="16"/>
  <c r="A1503" i="16"/>
  <c r="A1004" i="16"/>
  <c r="A1502" i="16"/>
  <c r="A1500" i="16"/>
  <c r="A1498" i="16"/>
  <c r="A1499" i="16"/>
  <c r="A1286" i="16"/>
  <c r="A1493" i="16"/>
  <c r="A1495" i="16"/>
  <c r="A1492" i="16"/>
  <c r="A1491" i="16"/>
  <c r="A1497" i="16"/>
  <c r="A1489" i="16"/>
  <c r="A1486" i="16"/>
  <c r="A1482" i="16"/>
  <c r="A1041" i="16"/>
  <c r="A1481" i="16"/>
  <c r="A1484" i="16"/>
  <c r="A1480" i="16"/>
  <c r="A1478" i="16"/>
  <c r="A1476" i="16"/>
  <c r="A1477" i="16"/>
  <c r="A1472" i="16"/>
  <c r="A978" i="16"/>
  <c r="A1474" i="16"/>
  <c r="A1467" i="16"/>
  <c r="A1469" i="16"/>
  <c r="A1464" i="16"/>
  <c r="A1463" i="16"/>
  <c r="A1465" i="16"/>
  <c r="A1466" i="16"/>
  <c r="A1455" i="16"/>
  <c r="A1456" i="16"/>
  <c r="A1457" i="16"/>
  <c r="A1452" i="16"/>
  <c r="A1448" i="16"/>
  <c r="A1446" i="16"/>
  <c r="A1445" i="16"/>
  <c r="A1442" i="16"/>
  <c r="A1436" i="16"/>
  <c r="A1429" i="16"/>
  <c r="A1430" i="16"/>
  <c r="A1222" i="16"/>
  <c r="A1426" i="16"/>
  <c r="A1433" i="16"/>
  <c r="A1425" i="16"/>
  <c r="A1059" i="16"/>
  <c r="A1428" i="16"/>
  <c r="A1432" i="16"/>
  <c r="A1431" i="16"/>
  <c r="A1427" i="16"/>
  <c r="A955" i="16"/>
  <c r="A1409" i="16"/>
  <c r="A1416" i="16"/>
  <c r="A1413" i="16"/>
  <c r="A1411" i="16"/>
  <c r="A1417" i="16"/>
  <c r="A1414" i="16"/>
  <c r="A1415" i="16"/>
  <c r="A1412" i="16"/>
  <c r="A1528" i="16"/>
  <c r="A1422" i="16"/>
  <c r="A1404" i="16"/>
  <c r="A1398" i="16"/>
  <c r="A1399" i="16"/>
  <c r="A1400" i="16"/>
  <c r="A1190" i="16"/>
  <c r="A1395" i="16"/>
  <c r="A1048" i="16"/>
  <c r="A1397" i="16"/>
  <c r="A1150" i="16"/>
  <c r="A1393" i="16"/>
  <c r="A1385" i="16"/>
  <c r="A1386" i="16"/>
  <c r="A1382" i="16"/>
  <c r="A1383" i="16"/>
  <c r="A996" i="16"/>
  <c r="A982" i="16"/>
  <c r="A1374" i="16"/>
  <c r="A1373" i="16"/>
  <c r="A1368" i="16"/>
  <c r="A1366" i="16"/>
  <c r="A1354" i="16"/>
  <c r="A1357" i="16"/>
  <c r="A1370" i="16"/>
  <c r="A1355" i="16"/>
  <c r="A1369" i="16"/>
  <c r="A1000" i="16"/>
  <c r="A1371" i="16"/>
  <c r="A1356" i="16"/>
  <c r="A1376" i="16"/>
  <c r="A979" i="16"/>
  <c r="A1055" i="16"/>
  <c r="A1035" i="16"/>
  <c r="A1343" i="16"/>
  <c r="A1351" i="16"/>
  <c r="A1149" i="16"/>
  <c r="A1310" i="16"/>
  <c r="A1347" i="16"/>
  <c r="A1170" i="16"/>
  <c r="A1107" i="16"/>
  <c r="A1339" i="16"/>
  <c r="A1201" i="16"/>
  <c r="A1335" i="16"/>
  <c r="A1070" i="16"/>
  <c r="A1313" i="16"/>
  <c r="A1322" i="16"/>
  <c r="A962" i="16"/>
  <c r="A1325" i="16"/>
  <c r="A1324" i="16"/>
  <c r="A1037" i="16"/>
  <c r="A1319" i="16"/>
  <c r="A1315" i="16"/>
  <c r="A1419" i="16"/>
  <c r="A1314" i="16"/>
  <c r="A1305" i="16"/>
  <c r="A1307" i="16"/>
  <c r="A1306" i="16"/>
  <c r="A1197" i="16"/>
  <c r="A1302" i="16"/>
  <c r="A1296" i="16"/>
  <c r="A1301" i="16"/>
  <c r="A1298" i="16"/>
  <c r="A1074" i="16"/>
  <c r="A1297" i="16"/>
  <c r="A1290" i="16"/>
  <c r="A1283" i="16"/>
  <c r="A1082" i="16"/>
  <c r="A1134" i="16"/>
  <c r="A1291" i="16"/>
  <c r="A1289" i="16"/>
  <c r="A1277" i="16"/>
  <c r="A1278" i="16"/>
  <c r="A1011" i="16"/>
  <c r="A1276" i="16"/>
  <c r="A1271" i="16"/>
  <c r="A1263" i="16"/>
  <c r="A1265" i="16"/>
  <c r="A1253" i="16"/>
  <c r="A1247" i="16"/>
  <c r="A1252" i="16"/>
  <c r="A1250" i="16"/>
  <c r="A1237" i="16"/>
  <c r="A1261" i="16"/>
  <c r="A1236" i="16"/>
  <c r="A1231" i="16"/>
  <c r="A1111" i="16"/>
  <c r="A1225" i="16"/>
  <c r="A1232" i="16"/>
  <c r="A1226" i="16"/>
  <c r="A1221" i="16"/>
  <c r="A1015" i="16"/>
  <c r="A1215" i="16"/>
  <c r="A976" i="16"/>
  <c r="A1211" i="16"/>
  <c r="A1210" i="16"/>
  <c r="A980" i="16"/>
  <c r="A1207" i="16"/>
  <c r="A1195" i="16"/>
  <c r="A1196" i="16"/>
  <c r="A1299" i="16"/>
  <c r="A1198" i="16"/>
  <c r="A1188" i="16"/>
  <c r="A1184" i="16"/>
  <c r="A1183" i="16"/>
  <c r="A1178" i="16"/>
  <c r="A1176" i="16"/>
  <c r="A1175" i="16"/>
  <c r="A1049" i="16"/>
  <c r="A1166" i="16"/>
  <c r="A1156" i="16"/>
  <c r="A1153" i="16"/>
  <c r="A1155" i="16"/>
  <c r="A1139" i="16"/>
  <c r="A1137" i="16"/>
  <c r="A1133" i="16"/>
  <c r="A1130" i="16"/>
  <c r="A1131" i="16"/>
  <c r="A1120" i="16"/>
  <c r="A1121" i="16"/>
  <c r="A1114" i="16"/>
  <c r="A1112" i="16"/>
  <c r="A1105" i="16"/>
  <c r="A1102" i="16"/>
  <c r="A1093" i="16"/>
  <c r="A1044" i="16"/>
  <c r="A1088" i="16"/>
  <c r="A1065" i="16"/>
  <c r="A1080" i="16"/>
  <c r="A1077" i="16"/>
  <c r="A1071" i="16"/>
  <c r="A1067" i="16"/>
  <c r="A1057" i="16"/>
  <c r="A1047" i="16"/>
  <c r="A1034" i="16"/>
  <c r="A1030" i="16"/>
  <c r="A1016" i="16"/>
  <c r="A1029" i="16"/>
  <c r="A1021" i="16"/>
  <c r="A1020" i="16"/>
  <c r="A1009" i="16"/>
  <c r="A1003" i="16"/>
  <c r="A995" i="16"/>
  <c r="A993" i="16"/>
  <c r="A988" i="16"/>
  <c r="A981" i="16"/>
  <c r="A983" i="16"/>
  <c r="A973" i="16"/>
  <c r="A970" i="16"/>
  <c r="A949" i="16"/>
  <c r="A950" i="16"/>
  <c r="A948" i="16"/>
  <c r="A947" i="16"/>
  <c r="A931" i="16"/>
  <c r="A935" i="16"/>
  <c r="A930" i="16"/>
  <c r="A938" i="16"/>
  <c r="A941" i="16"/>
  <c r="A934" i="16"/>
  <c r="A932" i="16"/>
  <c r="A937" i="16"/>
  <c r="A940" i="16"/>
  <c r="A933" i="16"/>
  <c r="A939" i="16"/>
  <c r="A936" i="16"/>
  <c r="A942" i="16"/>
  <c r="A945" i="16"/>
  <c r="A944" i="16"/>
  <c r="A943" i="16"/>
  <c r="A929" i="16"/>
  <c r="A928" i="16"/>
  <c r="A927" i="16"/>
  <c r="A926" i="16"/>
  <c r="A925" i="16"/>
  <c r="A924" i="16"/>
  <c r="A923" i="16"/>
  <c r="A922" i="16"/>
  <c r="A756" i="16"/>
  <c r="A921" i="16"/>
  <c r="A919" i="16"/>
  <c r="A920" i="16"/>
  <c r="A912" i="16"/>
  <c r="A766" i="16"/>
  <c r="A918" i="16"/>
  <c r="A762" i="16"/>
  <c r="A915" i="16"/>
  <c r="A916" i="16"/>
  <c r="A764" i="16"/>
  <c r="A914" i="16"/>
  <c r="A913" i="16"/>
  <c r="A784" i="16"/>
  <c r="A911" i="16"/>
  <c r="A910" i="16"/>
  <c r="A750" i="16"/>
  <c r="A907" i="16"/>
  <c r="A909" i="16"/>
  <c r="A906" i="16"/>
  <c r="A743" i="16"/>
  <c r="A905" i="16"/>
  <c r="A904" i="16"/>
  <c r="A858" i="16"/>
  <c r="A903" i="16"/>
  <c r="A902" i="16"/>
  <c r="A785" i="16"/>
  <c r="A901" i="16"/>
  <c r="A769" i="16"/>
  <c r="A774" i="16"/>
  <c r="A897" i="16"/>
  <c r="A899" i="16"/>
  <c r="A898" i="16"/>
  <c r="A900" i="16"/>
  <c r="A773" i="16"/>
  <c r="A849" i="16"/>
  <c r="A749" i="16"/>
  <c r="A759" i="16"/>
  <c r="A752" i="16"/>
  <c r="A896" i="16"/>
  <c r="A895" i="16"/>
  <c r="A894" i="16"/>
  <c r="A893" i="16"/>
  <c r="A891" i="16"/>
  <c r="A754" i="16"/>
  <c r="A751" i="16"/>
  <c r="A890" i="16"/>
  <c r="A887" i="16"/>
  <c r="A888" i="16"/>
  <c r="A886" i="16"/>
  <c r="A889" i="16"/>
  <c r="A884" i="16"/>
  <c r="A885" i="16"/>
  <c r="A753" i="16"/>
  <c r="A883" i="16"/>
  <c r="A881" i="16"/>
  <c r="A882" i="16"/>
  <c r="A878" i="16"/>
  <c r="A880" i="16"/>
  <c r="A879" i="16"/>
  <c r="A874" i="16"/>
  <c r="A875" i="16"/>
  <c r="A872" i="16"/>
  <c r="A873" i="16"/>
  <c r="A871" i="16"/>
  <c r="A757" i="16"/>
  <c r="A870" i="16"/>
  <c r="A867" i="16"/>
  <c r="A869" i="16"/>
  <c r="A868" i="16"/>
  <c r="A745" i="16"/>
  <c r="A866" i="16"/>
  <c r="A755" i="16"/>
  <c r="A865" i="16"/>
  <c r="A748" i="16"/>
  <c r="A862" i="16"/>
  <c r="A864" i="16"/>
  <c r="A863" i="16"/>
  <c r="A859" i="16"/>
  <c r="A860" i="16"/>
  <c r="A857" i="16"/>
  <c r="A856" i="16"/>
  <c r="A855" i="16"/>
  <c r="A854" i="16"/>
  <c r="A853" i="16"/>
  <c r="A851" i="16"/>
  <c r="A852" i="16"/>
  <c r="A850" i="16"/>
  <c r="A786" i="16"/>
  <c r="A847" i="16"/>
  <c r="A848" i="16"/>
  <c r="A846" i="16"/>
  <c r="A844" i="16"/>
  <c r="A843" i="16"/>
  <c r="A842" i="16"/>
  <c r="A841" i="16"/>
  <c r="A840" i="16"/>
  <c r="A838" i="16"/>
  <c r="A837" i="16"/>
  <c r="A836" i="16"/>
  <c r="A835" i="16"/>
  <c r="A742" i="16"/>
  <c r="A781" i="16"/>
  <c r="A834" i="16"/>
  <c r="A831" i="16"/>
  <c r="A832" i="16"/>
  <c r="A829" i="16"/>
  <c r="A830" i="16"/>
  <c r="A828" i="16"/>
  <c r="A827" i="16"/>
  <c r="A826" i="16"/>
  <c r="A825" i="16"/>
  <c r="A823" i="16"/>
  <c r="A824" i="16"/>
  <c r="A782" i="16"/>
  <c r="A821" i="16"/>
  <c r="A816" i="16"/>
  <c r="A822" i="16"/>
  <c r="A820" i="16"/>
  <c r="A817" i="16"/>
  <c r="A819" i="16"/>
  <c r="A811" i="16"/>
  <c r="A812" i="16"/>
  <c r="A813" i="16"/>
  <c r="A814" i="16"/>
  <c r="A744" i="16"/>
  <c r="A815" i="16"/>
  <c r="A810" i="16"/>
  <c r="A805" i="16"/>
  <c r="A800" i="16"/>
  <c r="A746" i="16"/>
  <c r="A761" i="16"/>
  <c r="A809" i="16"/>
  <c r="A802" i="16"/>
  <c r="A804" i="16"/>
  <c r="A808" i="16"/>
  <c r="A801" i="16"/>
  <c r="A747" i="16"/>
  <c r="A803" i="16"/>
  <c r="A807" i="16"/>
  <c r="A794" i="16"/>
  <c r="A792" i="16"/>
  <c r="A796" i="16"/>
  <c r="A791" i="16"/>
  <c r="A793" i="16"/>
  <c r="A790" i="16"/>
  <c r="A798" i="16"/>
  <c r="A795" i="16"/>
  <c r="A799" i="16"/>
  <c r="A789" i="16"/>
  <c r="A797" i="16"/>
  <c r="A788" i="16"/>
  <c r="A787" i="16"/>
  <c r="A833" i="16"/>
  <c r="A783" i="16"/>
  <c r="A779" i="16"/>
  <c r="A780" i="16"/>
  <c r="A778" i="16"/>
  <c r="A777" i="16"/>
  <c r="A775" i="16"/>
  <c r="A776" i="16"/>
  <c r="A771" i="16"/>
  <c r="A772" i="16"/>
  <c r="A768" i="16"/>
  <c r="A767" i="16"/>
  <c r="A765" i="16"/>
  <c r="A763" i="16"/>
  <c r="A760" i="16"/>
  <c r="A758" i="16"/>
  <c r="A704" i="16"/>
  <c r="A685" i="16"/>
  <c r="A709" i="16"/>
  <c r="A741" i="16"/>
  <c r="A740" i="16"/>
  <c r="A739" i="16"/>
  <c r="A737" i="16"/>
  <c r="A733" i="16"/>
  <c r="A734" i="16"/>
  <c r="A736" i="16"/>
  <c r="A735" i="16"/>
  <c r="A732" i="16"/>
  <c r="A731" i="16"/>
  <c r="A730" i="16"/>
  <c r="A729" i="16"/>
  <c r="A723" i="16"/>
  <c r="A725" i="16"/>
  <c r="A728" i="16"/>
  <c r="A722" i="16"/>
  <c r="A720" i="16"/>
  <c r="A717" i="16"/>
  <c r="A721" i="16"/>
  <c r="A716" i="16"/>
  <c r="A719" i="16"/>
  <c r="A715" i="16"/>
  <c r="A713" i="16"/>
  <c r="A714" i="16"/>
  <c r="A712" i="16"/>
  <c r="A711" i="16"/>
  <c r="A710" i="16"/>
  <c r="A706" i="16"/>
  <c r="A708" i="16"/>
  <c r="A707" i="16"/>
  <c r="A705" i="16"/>
  <c r="A703" i="16"/>
  <c r="A702" i="16"/>
  <c r="A700" i="16"/>
  <c r="A699" i="16"/>
  <c r="A698" i="16"/>
  <c r="A701" i="16"/>
  <c r="A697" i="16"/>
  <c r="A695" i="16"/>
  <c r="A696" i="16"/>
  <c r="A694" i="16"/>
  <c r="A693" i="16"/>
  <c r="A692" i="16"/>
  <c r="A690" i="16"/>
  <c r="A689" i="16"/>
  <c r="A688" i="16"/>
  <c r="A687" i="16"/>
  <c r="A686" i="16"/>
  <c r="A684" i="16"/>
  <c r="A683" i="16"/>
  <c r="A681" i="16"/>
  <c r="A680" i="16"/>
  <c r="A679" i="16"/>
  <c r="A678" i="16"/>
  <c r="A677" i="16"/>
  <c r="A676" i="16"/>
  <c r="A675" i="16"/>
  <c r="A674" i="16"/>
  <c r="A673" i="16"/>
  <c r="A672" i="16"/>
  <c r="A671" i="16"/>
  <c r="A670" i="16"/>
  <c r="A669" i="16"/>
  <c r="A668" i="16"/>
  <c r="A665" i="16"/>
  <c r="A664" i="16"/>
  <c r="A662" i="16"/>
  <c r="A663" i="16"/>
  <c r="A661" i="16"/>
  <c r="A658" i="16"/>
  <c r="A657" i="16"/>
  <c r="A660" i="16"/>
  <c r="A659" i="16"/>
  <c r="A656" i="16"/>
  <c r="A655" i="16"/>
  <c r="A652" i="16"/>
  <c r="A654" i="16"/>
  <c r="A649" i="16"/>
  <c r="A647" i="16"/>
  <c r="A646" i="16"/>
  <c r="A645" i="16"/>
  <c r="A644" i="16"/>
  <c r="A643" i="16"/>
  <c r="A642" i="16"/>
  <c r="A640" i="16"/>
  <c r="A641" i="16"/>
  <c r="A620" i="16"/>
  <c r="A634" i="16"/>
  <c r="A613" i="16"/>
  <c r="A614" i="16"/>
  <c r="A612" i="16"/>
  <c r="A611" i="16"/>
  <c r="A639" i="16"/>
  <c r="A638" i="16"/>
  <c r="A635" i="16"/>
  <c r="A636" i="16"/>
  <c r="A632" i="16"/>
  <c r="A633" i="16"/>
  <c r="A637" i="16"/>
  <c r="A631" i="16"/>
  <c r="A629" i="16"/>
  <c r="A625" i="16"/>
  <c r="A628" i="16"/>
  <c r="A619" i="16"/>
  <c r="A622" i="16"/>
  <c r="A623" i="16"/>
  <c r="A621" i="16"/>
  <c r="A618" i="16"/>
  <c r="A624" i="16"/>
  <c r="A617" i="16"/>
  <c r="A615" i="16"/>
  <c r="A616" i="16"/>
  <c r="A606" i="16"/>
  <c r="A605" i="16"/>
  <c r="A602" i="16"/>
  <c r="A609" i="16"/>
  <c r="A610" i="16"/>
  <c r="A603" i="16"/>
  <c r="A604" i="16"/>
  <c r="A607" i="16"/>
  <c r="A596" i="16"/>
  <c r="A598" i="16"/>
  <c r="A587" i="16"/>
  <c r="A592" i="16"/>
  <c r="A588" i="16"/>
  <c r="A590" i="16"/>
  <c r="A599" i="16"/>
  <c r="A589" i="16"/>
  <c r="A595" i="16"/>
  <c r="A597" i="16"/>
  <c r="A600" i="16"/>
  <c r="A594" i="16"/>
  <c r="A582" i="16"/>
  <c r="A593" i="16"/>
  <c r="A578" i="16"/>
  <c r="A580" i="16"/>
  <c r="A591" i="16"/>
  <c r="A586" i="16"/>
  <c r="A583" i="16"/>
  <c r="A581" i="16"/>
  <c r="A568" i="16"/>
  <c r="A584" i="16"/>
  <c r="A577" i="16"/>
  <c r="A572" i="16"/>
  <c r="A574" i="16"/>
  <c r="A579" i="16"/>
  <c r="A570" i="16"/>
  <c r="A576" i="16"/>
  <c r="A585" i="16"/>
  <c r="A446" i="16"/>
  <c r="A575" i="16"/>
  <c r="A567" i="16"/>
  <c r="A573" i="16"/>
  <c r="A571" i="16"/>
  <c r="A565" i="16"/>
  <c r="A557" i="16"/>
  <c r="A564" i="16"/>
  <c r="A560" i="16"/>
  <c r="A569" i="16"/>
  <c r="A558" i="16"/>
  <c r="A566" i="16"/>
  <c r="A555" i="16"/>
  <c r="A562" i="16"/>
  <c r="A563" i="16"/>
  <c r="A561" i="16"/>
  <c r="A554" i="16"/>
  <c r="A556" i="16"/>
  <c r="A553" i="16"/>
  <c r="A559" i="16"/>
  <c r="A548" i="16"/>
  <c r="A547" i="16"/>
  <c r="A544" i="16"/>
  <c r="A545" i="16"/>
  <c r="A549" i="16"/>
  <c r="A551" i="16"/>
  <c r="A550" i="16"/>
  <c r="A543" i="16"/>
  <c r="A540" i="16"/>
  <c r="A541" i="16"/>
  <c r="A530" i="16"/>
  <c r="A539" i="16"/>
  <c r="A532" i="16"/>
  <c r="A542" i="16"/>
  <c r="A536" i="16"/>
  <c r="A538" i="16"/>
  <c r="A533" i="16"/>
  <c r="A537" i="16"/>
  <c r="A529" i="16"/>
  <c r="A525" i="16"/>
  <c r="A524" i="16"/>
  <c r="A528" i="16"/>
  <c r="A535" i="16"/>
  <c r="A531" i="16"/>
  <c r="A534" i="16"/>
  <c r="A527" i="16"/>
  <c r="A526" i="16"/>
  <c r="A520" i="16"/>
  <c r="A522" i="16"/>
  <c r="A521" i="16"/>
  <c r="A518" i="16"/>
  <c r="A519" i="16"/>
  <c r="A523" i="16"/>
  <c r="A516" i="16"/>
  <c r="A514" i="16"/>
  <c r="A517" i="16"/>
  <c r="A504" i="16"/>
  <c r="A510" i="16"/>
  <c r="A513" i="16"/>
  <c r="A515" i="16"/>
  <c r="A506" i="16"/>
  <c r="A503" i="16"/>
  <c r="A508" i="16"/>
  <c r="A509" i="16"/>
  <c r="A512" i="16"/>
  <c r="A511" i="16"/>
  <c r="A507" i="16"/>
  <c r="A505" i="16"/>
  <c r="A502" i="16"/>
  <c r="A501" i="16"/>
  <c r="A499" i="16"/>
  <c r="A498" i="16"/>
  <c r="A500" i="16"/>
  <c r="A489" i="16"/>
  <c r="A495" i="16"/>
  <c r="A493" i="16"/>
  <c r="A490" i="16"/>
  <c r="A497" i="16"/>
  <c r="A492" i="16"/>
  <c r="A486" i="16"/>
  <c r="A484" i="16"/>
  <c r="A488" i="16"/>
  <c r="A491" i="16"/>
  <c r="A494" i="16"/>
  <c r="A481" i="16"/>
  <c r="A485" i="16"/>
  <c r="A482" i="16"/>
  <c r="A483" i="16"/>
  <c r="A480" i="16"/>
  <c r="A477" i="16"/>
  <c r="A479" i="16"/>
  <c r="A478" i="16"/>
  <c r="A476" i="16"/>
  <c r="A472" i="16"/>
  <c r="A470" i="16"/>
  <c r="A475" i="16"/>
  <c r="A474" i="16"/>
  <c r="A473" i="16"/>
  <c r="A467" i="16"/>
  <c r="A465" i="16"/>
  <c r="A466" i="16"/>
  <c r="A471" i="16"/>
  <c r="A469" i="16"/>
  <c r="A463" i="16"/>
  <c r="A468" i="16"/>
  <c r="A462" i="16"/>
  <c r="A461" i="16"/>
  <c r="A460" i="16"/>
  <c r="A464" i="16"/>
  <c r="A458" i="16"/>
  <c r="A459" i="16"/>
  <c r="A456" i="16"/>
  <c r="A453" i="16"/>
  <c r="A455" i="16"/>
  <c r="A457" i="16"/>
  <c r="A454" i="16"/>
  <c r="A452" i="16"/>
  <c r="A450" i="16"/>
  <c r="A451" i="16"/>
  <c r="A449" i="16"/>
  <c r="A445" i="16"/>
  <c r="A443" i="16"/>
  <c r="A444" i="16"/>
  <c r="A447" i="16"/>
  <c r="A448" i="16"/>
  <c r="A442" i="16"/>
  <c r="A423" i="16"/>
  <c r="A412" i="16"/>
  <c r="A415" i="16"/>
  <c r="A410" i="16"/>
  <c r="A425" i="16"/>
  <c r="A417" i="16"/>
  <c r="A420" i="16"/>
  <c r="A422" i="16"/>
  <c r="A416" i="16"/>
  <c r="A441" i="16"/>
  <c r="A414" i="16"/>
  <c r="A440" i="16"/>
  <c r="A439" i="16"/>
  <c r="A438" i="16"/>
  <c r="A437" i="16"/>
  <c r="A436" i="16"/>
  <c r="A435" i="16"/>
  <c r="A408" i="16"/>
  <c r="A434" i="16"/>
  <c r="A433" i="16"/>
  <c r="A413" i="16"/>
  <c r="A432" i="16"/>
  <c r="A431" i="16"/>
  <c r="A411" i="16"/>
  <c r="A430" i="16"/>
  <c r="A409" i="16"/>
  <c r="A428" i="16"/>
  <c r="A429" i="16"/>
  <c r="A427" i="16"/>
  <c r="A426" i="16"/>
  <c r="A421" i="16"/>
  <c r="A419" i="16"/>
  <c r="A418" i="16"/>
  <c r="A355" i="16"/>
  <c r="A369" i="16"/>
  <c r="A360" i="16"/>
  <c r="A354" i="16"/>
  <c r="A399" i="16"/>
  <c r="A389" i="16"/>
  <c r="A356" i="16"/>
  <c r="A393" i="16"/>
  <c r="A386" i="16"/>
  <c r="A367" i="16"/>
  <c r="A357" i="16"/>
  <c r="A405" i="16"/>
  <c r="A359" i="16"/>
  <c r="A375" i="16"/>
  <c r="A366" i="16"/>
  <c r="A379" i="16"/>
  <c r="A402" i="16"/>
  <c r="A392" i="16"/>
  <c r="A368" i="16"/>
  <c r="A406" i="16"/>
  <c r="A362" i="16"/>
  <c r="A387" i="16"/>
  <c r="A358" i="16"/>
  <c r="A385" i="16"/>
  <c r="A388" i="16"/>
  <c r="A363" i="16"/>
  <c r="A384" i="16"/>
  <c r="A390" i="16"/>
  <c r="A374" i="16"/>
  <c r="A395" i="16"/>
  <c r="A383" i="16"/>
  <c r="A378" i="16"/>
  <c r="A391" i="16"/>
  <c r="A396" i="16"/>
  <c r="A401" i="16"/>
  <c r="A371" i="16"/>
  <c r="A365" i="16"/>
  <c r="A380" i="16"/>
  <c r="A404" i="16"/>
  <c r="A381" i="16"/>
  <c r="A407" i="16"/>
  <c r="A373" i="16"/>
  <c r="A370" i="16"/>
  <c r="A372" i="16"/>
  <c r="A382" i="16"/>
  <c r="A403" i="16"/>
  <c r="A376" i="16"/>
  <c r="A397" i="16"/>
  <c r="A361" i="16"/>
  <c r="A377" i="16"/>
  <c r="A394" i="16"/>
  <c r="A400" i="16"/>
  <c r="A364" i="16"/>
  <c r="A398" i="16"/>
  <c r="A352" i="16"/>
  <c r="A350" i="16"/>
  <c r="A336" i="16"/>
  <c r="A353" i="16"/>
  <c r="A342" i="16"/>
  <c r="A338" i="16"/>
  <c r="A341" i="16"/>
  <c r="A348" i="16"/>
  <c r="A337" i="16"/>
  <c r="A335" i="16"/>
  <c r="A349" i="16"/>
  <c r="A339" i="16"/>
  <c r="A346" i="16"/>
  <c r="A347" i="16"/>
  <c r="A351" i="16"/>
  <c r="A340" i="16"/>
  <c r="A344" i="16"/>
  <c r="A343" i="16"/>
  <c r="A112" i="16"/>
  <c r="A184" i="16"/>
  <c r="A137" i="16"/>
  <c r="A83" i="16"/>
  <c r="A237" i="16"/>
  <c r="A203" i="16"/>
  <c r="A121" i="16"/>
  <c r="A7" i="16"/>
  <c r="A116" i="16"/>
  <c r="A209" i="16"/>
  <c r="A267" i="16"/>
  <c r="A128" i="16"/>
  <c r="A52" i="16"/>
  <c r="A101" i="16"/>
  <c r="A131" i="16"/>
  <c r="A14" i="16"/>
  <c r="A16" i="16"/>
  <c r="A172" i="16"/>
  <c r="A219" i="16"/>
  <c r="A320" i="16"/>
  <c r="A90" i="16"/>
  <c r="A20" i="16"/>
  <c r="A9" i="16"/>
  <c r="A102" i="16"/>
  <c r="A314" i="16"/>
  <c r="A136" i="16"/>
  <c r="A62" i="16"/>
  <c r="A143" i="16"/>
  <c r="A294" i="16"/>
  <c r="A63" i="16"/>
  <c r="A76" i="16"/>
  <c r="A153" i="16"/>
  <c r="A252" i="16"/>
  <c r="A10" i="16"/>
  <c r="A103" i="16"/>
  <c r="A296" i="16"/>
  <c r="A22" i="16"/>
  <c r="A28" i="16"/>
  <c r="A211" i="16"/>
  <c r="A44" i="16"/>
  <c r="A41" i="16"/>
  <c r="A46" i="16"/>
  <c r="A71" i="16"/>
  <c r="A293" i="16"/>
  <c r="A84" i="16"/>
  <c r="A3" i="16"/>
  <c r="A134" i="16"/>
  <c r="A197" i="16"/>
  <c r="A49" i="16"/>
  <c r="A31" i="16"/>
  <c r="A98" i="16"/>
  <c r="A12" i="16"/>
  <c r="A19" i="16"/>
  <c r="A235" i="16"/>
  <c r="A160" i="16"/>
  <c r="A51" i="16"/>
  <c r="A35" i="16"/>
  <c r="A64" i="16"/>
  <c r="A302" i="16"/>
  <c r="A45" i="16"/>
  <c r="A161" i="16"/>
  <c r="A38" i="16"/>
  <c r="A333" i="16"/>
  <c r="A130" i="16"/>
  <c r="A92" i="16"/>
  <c r="A332" i="16"/>
  <c r="A331" i="16"/>
  <c r="A330" i="16"/>
  <c r="A325" i="16"/>
  <c r="A329" i="16"/>
  <c r="A328" i="16"/>
  <c r="A181" i="16"/>
  <c r="A326" i="16"/>
  <c r="A327" i="16"/>
  <c r="A142" i="16"/>
  <c r="A75" i="16"/>
  <c r="A324" i="16"/>
  <c r="A24" i="16"/>
  <c r="A322" i="16"/>
  <c r="A321" i="16"/>
  <c r="A225" i="16"/>
  <c r="A323" i="16"/>
  <c r="A319" i="16"/>
  <c r="A316" i="16"/>
  <c r="A36" i="16"/>
  <c r="A318" i="16"/>
  <c r="A313" i="16"/>
  <c r="A312" i="16"/>
  <c r="A43" i="16"/>
  <c r="A317" i="16"/>
  <c r="A315" i="16"/>
  <c r="A311" i="16"/>
  <c r="A42" i="16"/>
  <c r="A26" i="16"/>
  <c r="A308" i="16"/>
  <c r="A309" i="16"/>
  <c r="A310" i="16"/>
  <c r="A120" i="16"/>
  <c r="A307" i="16"/>
  <c r="A11" i="16"/>
  <c r="A304" i="16"/>
  <c r="A305" i="16"/>
  <c r="A306" i="16"/>
  <c r="A303" i="16"/>
  <c r="A94" i="16"/>
  <c r="A298" i="16"/>
  <c r="A299" i="16"/>
  <c r="A301" i="16"/>
  <c r="A33" i="16"/>
  <c r="A50" i="16"/>
  <c r="A297" i="16"/>
  <c r="A295" i="16"/>
  <c r="A292" i="16"/>
  <c r="A4" i="16"/>
  <c r="A290" i="16"/>
  <c r="A291" i="16"/>
  <c r="A285" i="16"/>
  <c r="A286" i="16"/>
  <c r="A287" i="16"/>
  <c r="A289" i="16"/>
  <c r="A288" i="16"/>
  <c r="A6" i="16"/>
  <c r="A68" i="16"/>
  <c r="A283" i="16"/>
  <c r="A284" i="16"/>
  <c r="A281" i="16"/>
  <c r="A282" i="16"/>
  <c r="A47" i="16"/>
  <c r="A278" i="16"/>
  <c r="A276" i="16"/>
  <c r="A123" i="16"/>
  <c r="A277" i="16"/>
  <c r="A279" i="16"/>
  <c r="A275" i="16"/>
  <c r="A39" i="16"/>
  <c r="A274" i="16"/>
  <c r="A272" i="16"/>
  <c r="A273" i="16"/>
  <c r="A270" i="16"/>
  <c r="A271" i="16"/>
  <c r="A5" i="16"/>
  <c r="A269" i="16"/>
  <c r="A59" i="16"/>
  <c r="A268" i="16"/>
  <c r="A124" i="16"/>
  <c r="A264" i="16"/>
  <c r="A265" i="16"/>
  <c r="A167" i="16"/>
  <c r="A266" i="16"/>
  <c r="A261" i="16"/>
  <c r="A262" i="16"/>
  <c r="A263" i="16"/>
  <c r="A258" i="16"/>
  <c r="A259" i="16"/>
  <c r="A260" i="16"/>
  <c r="A125" i="16"/>
  <c r="A254" i="16"/>
  <c r="A85" i="16"/>
  <c r="A255" i="16"/>
  <c r="A256" i="16"/>
  <c r="A257" i="16"/>
  <c r="A243" i="16"/>
  <c r="A241" i="16"/>
  <c r="A66" i="16"/>
  <c r="A246" i="16"/>
  <c r="A248" i="16"/>
  <c r="A251" i="16"/>
  <c r="A244" i="16"/>
  <c r="A250" i="16"/>
  <c r="A247" i="16"/>
  <c r="A253" i="16"/>
  <c r="A240" i="16"/>
  <c r="A249" i="16"/>
  <c r="A77" i="16"/>
  <c r="A245" i="16"/>
  <c r="A242" i="16"/>
  <c r="A18" i="16"/>
  <c r="A239" i="16"/>
  <c r="A126" i="16"/>
  <c r="A232" i="16"/>
  <c r="A233" i="16"/>
  <c r="A238" i="16"/>
  <c r="A236" i="16"/>
  <c r="A30" i="16"/>
  <c r="A234" i="16"/>
  <c r="A231" i="16"/>
  <c r="A226" i="16"/>
  <c r="A228" i="16"/>
  <c r="A230" i="16"/>
  <c r="A224" i="16"/>
  <c r="A300" i="16"/>
  <c r="A57" i="16"/>
  <c r="A145" i="16"/>
  <c r="A227" i="16"/>
  <c r="A229" i="16"/>
  <c r="A220" i="16"/>
  <c r="A223" i="16"/>
  <c r="A21" i="16"/>
  <c r="A222" i="16"/>
  <c r="A214" i="16"/>
  <c r="A221" i="16"/>
  <c r="A213" i="16"/>
  <c r="A218" i="16"/>
  <c r="A210" i="16"/>
  <c r="A216" i="16"/>
  <c r="A100" i="16"/>
  <c r="A34" i="16"/>
  <c r="A206" i="16"/>
  <c r="A202" i="16"/>
  <c r="A212" i="16"/>
  <c r="A215" i="16"/>
  <c r="A158" i="16"/>
  <c r="A48" i="16"/>
  <c r="A70" i="16"/>
  <c r="A208" i="16"/>
  <c r="A207" i="16"/>
  <c r="A113" i="16"/>
  <c r="A200" i="16"/>
  <c r="A198" i="16"/>
  <c r="A204" i="16"/>
  <c r="A205" i="16"/>
  <c r="A199" i="16"/>
  <c r="A40" i="16"/>
  <c r="A195" i="16"/>
  <c r="A194" i="16"/>
  <c r="A196" i="16"/>
  <c r="A201" i="16"/>
  <c r="A185" i="16"/>
  <c r="A150" i="16"/>
  <c r="A192" i="16"/>
  <c r="A183" i="16"/>
  <c r="A180" i="16"/>
  <c r="A193" i="16"/>
  <c r="A187" i="16"/>
  <c r="A91" i="16"/>
  <c r="A188" i="16"/>
  <c r="A191" i="16"/>
  <c r="A186" i="16"/>
  <c r="A182" i="16"/>
  <c r="A114" i="16"/>
  <c r="A189" i="16"/>
  <c r="A151" i="16"/>
  <c r="A179" i="16"/>
  <c r="A174" i="16"/>
  <c r="A23" i="16"/>
  <c r="A173" i="16"/>
  <c r="A175" i="16"/>
  <c r="A56" i="16"/>
  <c r="A177" i="16"/>
  <c r="A168" i="16"/>
  <c r="A170" i="16"/>
  <c r="A169" i="16"/>
  <c r="A171" i="16"/>
  <c r="A178" i="16"/>
  <c r="A55" i="16"/>
  <c r="A80" i="16"/>
  <c r="A166" i="16"/>
  <c r="A165" i="16"/>
  <c r="A164" i="16"/>
  <c r="A163" i="16"/>
  <c r="A162" i="16"/>
  <c r="A78" i="16"/>
  <c r="A15" i="16"/>
  <c r="A159" i="16"/>
  <c r="A157" i="16"/>
  <c r="A122" i="16"/>
  <c r="A154" i="16"/>
  <c r="A152" i="16"/>
  <c r="A149" i="16"/>
  <c r="A148" i="16"/>
  <c r="A29" i="16"/>
  <c r="A146" i="16"/>
  <c r="A147" i="16"/>
  <c r="A144" i="16"/>
  <c r="A141" i="16"/>
  <c r="A65" i="16"/>
  <c r="A140" i="16"/>
  <c r="A139" i="16"/>
  <c r="A135" i="16"/>
  <c r="A138" i="16"/>
  <c r="A133" i="16"/>
  <c r="A132" i="16"/>
  <c r="A25" i="16"/>
  <c r="A129" i="16"/>
  <c r="A127" i="16"/>
  <c r="A117" i="16"/>
  <c r="A119" i="16"/>
  <c r="A118" i="16"/>
  <c r="A115" i="16"/>
  <c r="A111" i="16"/>
  <c r="A109" i="16"/>
  <c r="A110" i="16"/>
  <c r="A108" i="16"/>
  <c r="A217" i="16"/>
  <c r="A58" i="16"/>
  <c r="A107" i="16"/>
  <c r="A81" i="16"/>
  <c r="A106" i="16"/>
  <c r="A105" i="16"/>
  <c r="A104" i="16"/>
  <c r="A54" i="16"/>
  <c r="A99" i="16"/>
  <c r="A96" i="16"/>
  <c r="A97" i="16"/>
  <c r="A95" i="16"/>
  <c r="A93" i="16"/>
  <c r="A87" i="16"/>
  <c r="A88" i="16"/>
  <c r="A89" i="16"/>
  <c r="A86" i="16"/>
  <c r="A82" i="16"/>
  <c r="A79" i="16"/>
  <c r="A72" i="16"/>
  <c r="A32" i="16"/>
  <c r="A73" i="16"/>
  <c r="A13" i="16"/>
  <c r="A69" i="16"/>
  <c r="A67" i="16"/>
  <c r="A60" i="16"/>
  <c r="A61" i="16"/>
  <c r="A53" i="16"/>
  <c r="A37" i="16"/>
  <c r="A27" i="16"/>
  <c r="A17" i="16"/>
  <c r="A2061" i="3"/>
  <c r="A2221" i="3"/>
  <c r="A1745" i="3"/>
  <c r="A1979" i="3"/>
  <c r="A1987" i="3"/>
  <c r="A1568" i="3"/>
  <c r="A876" i="3"/>
  <c r="A1910" i="3"/>
  <c r="A2227" i="3"/>
  <c r="A2196" i="3"/>
  <c r="A2831" i="3"/>
  <c r="A2277" i="3"/>
  <c r="A2254" i="3"/>
  <c r="A2813" i="3"/>
  <c r="A2234" i="3"/>
  <c r="A2002" i="3"/>
  <c r="A2213" i="3"/>
  <c r="A2583" i="3"/>
  <c r="A1977" i="3"/>
  <c r="A2225" i="3"/>
  <c r="A2072" i="3"/>
  <c r="A1180" i="3"/>
  <c r="A1904" i="3"/>
  <c r="A1566" i="3"/>
  <c r="A1849" i="3"/>
  <c r="A1152" i="3"/>
  <c r="A1822" i="3"/>
  <c r="A1819" i="3"/>
  <c r="A1817" i="3"/>
  <c r="A1815" i="3"/>
  <c r="A1787" i="3"/>
  <c r="A1776" i="3"/>
  <c r="A1752" i="3"/>
  <c r="A1725" i="3"/>
  <c r="A1711" i="3"/>
  <c r="A1710" i="3"/>
  <c r="A1703" i="3"/>
  <c r="A1704" i="3"/>
  <c r="A1593" i="3"/>
  <c r="A1594" i="3"/>
  <c r="A1501" i="3"/>
  <c r="A1453" i="3"/>
  <c r="A1381" i="3"/>
  <c r="A1219" i="3"/>
  <c r="A946" i="3"/>
  <c r="A839" i="3"/>
  <c r="A770" i="3"/>
  <c r="A738" i="3"/>
  <c r="A724" i="3"/>
  <c r="A726" i="3"/>
  <c r="A682" i="3"/>
  <c r="A667" i="3"/>
  <c r="A650" i="3"/>
  <c r="A630" i="3"/>
  <c r="A608" i="3"/>
  <c r="A546" i="3"/>
  <c r="A487" i="3"/>
  <c r="A156" i="3"/>
  <c r="A280" i="3"/>
  <c r="A176" i="3"/>
  <c r="A1984" i="3"/>
  <c r="A2571" i="3"/>
  <c r="A1926" i="3"/>
  <c r="A2557" i="3"/>
  <c r="A2065" i="3"/>
  <c r="A2682" i="3"/>
  <c r="A2157" i="3"/>
  <c r="A2022" i="3"/>
  <c r="A2158" i="3"/>
  <c r="A2068" i="3"/>
  <c r="A2145" i="3"/>
  <c r="A2036" i="3"/>
  <c r="A2000" i="3"/>
  <c r="A2409" i="3"/>
  <c r="A1916" i="3"/>
  <c r="A2156" i="3"/>
  <c r="A2624" i="3"/>
  <c r="A2694" i="3"/>
  <c r="A2736" i="3"/>
  <c r="A2561" i="3"/>
  <c r="A2392" i="3"/>
  <c r="A2578" i="3"/>
  <c r="A2191" i="3"/>
  <c r="A2459" i="3"/>
  <c r="A2846" i="3"/>
  <c r="A1989" i="3"/>
  <c r="A2021" i="3"/>
  <c r="A2143" i="3"/>
  <c r="A1909" i="3"/>
  <c r="A2387" i="3"/>
  <c r="A2210" i="3"/>
  <c r="A2763" i="3"/>
  <c r="A2700" i="3"/>
  <c r="A2520" i="3"/>
  <c r="A1991" i="3"/>
  <c r="A2134" i="3"/>
  <c r="A2612" i="3"/>
  <c r="A2403" i="3"/>
  <c r="A2075" i="3"/>
  <c r="A2066" i="3"/>
  <c r="A2014" i="3"/>
  <c r="A2446" i="3"/>
  <c r="A2769" i="3"/>
  <c r="A2478" i="3"/>
  <c r="A1925" i="3"/>
  <c r="A2082" i="3"/>
  <c r="A2418" i="3"/>
  <c r="A2147" i="3"/>
  <c r="A2623" i="3"/>
  <c r="A1917" i="3"/>
  <c r="A1999" i="3"/>
  <c r="A2080" i="3"/>
  <c r="A2759" i="3"/>
  <c r="A2188" i="3"/>
  <c r="A2595" i="3"/>
  <c r="A2404" i="3"/>
  <c r="A2186" i="3"/>
  <c r="A2676" i="3"/>
  <c r="A2461" i="3"/>
  <c r="A2436" i="3"/>
  <c r="A2730" i="3"/>
  <c r="A2419" i="3"/>
  <c r="A1952" i="3"/>
  <c r="A2353" i="3"/>
  <c r="A2337" i="3"/>
  <c r="A2374" i="3"/>
  <c r="A2360" i="3"/>
  <c r="A2301" i="3"/>
  <c r="A2340" i="3"/>
  <c r="A2308" i="3"/>
  <c r="A2335" i="3"/>
  <c r="A1657" i="3"/>
  <c r="A1229" i="3"/>
  <c r="A1666" i="3"/>
  <c r="A1549" i="3"/>
  <c r="A1010" i="3"/>
  <c r="A1217" i="3"/>
  <c r="A1072" i="3"/>
  <c r="A1565" i="3"/>
  <c r="A1043" i="3"/>
  <c r="A1897" i="3"/>
  <c r="A1087" i="3"/>
  <c r="A1362" i="3"/>
  <c r="A1274" i="3"/>
  <c r="A1407" i="3"/>
  <c r="A1123" i="3"/>
  <c r="A1194" i="3"/>
  <c r="A1216" i="3"/>
  <c r="A1269" i="3"/>
  <c r="A1881" i="3"/>
  <c r="A1042" i="3"/>
  <c r="A1346" i="3"/>
  <c r="A1141" i="3"/>
  <c r="A1026" i="3"/>
  <c r="A971" i="3"/>
  <c r="A1179" i="3"/>
  <c r="A1848" i="3"/>
  <c r="A1610" i="3"/>
  <c r="A1844" i="3"/>
  <c r="A1505" i="3"/>
  <c r="A1837" i="3"/>
  <c r="A1831" i="3"/>
  <c r="A1084" i="3"/>
  <c r="A1816" i="3"/>
  <c r="A1796" i="3"/>
  <c r="A1790" i="3"/>
  <c r="A1788" i="3"/>
  <c r="A1783" i="3"/>
  <c r="A1653" i="3"/>
  <c r="A1185" i="3"/>
  <c r="A1073" i="3"/>
  <c r="A1288" i="3"/>
  <c r="A1199" i="3"/>
  <c r="A1257" i="3"/>
  <c r="A1742" i="3"/>
  <c r="A1729" i="3"/>
  <c r="A1735" i="3"/>
  <c r="A1208" i="3"/>
  <c r="A1422" i="3"/>
  <c r="A1692" i="3"/>
  <c r="A1685" i="3"/>
  <c r="A1127" i="3"/>
  <c r="A1051" i="3"/>
  <c r="A1675" i="3"/>
  <c r="A1659" i="3"/>
  <c r="A1631" i="3"/>
  <c r="A1214" i="3"/>
  <c r="A1600" i="3"/>
  <c r="A1360" i="3"/>
  <c r="A1545" i="3"/>
  <c r="A1541" i="3"/>
  <c r="A1293" i="3"/>
  <c r="A1510" i="3"/>
  <c r="A1470" i="3"/>
  <c r="A1458" i="3"/>
  <c r="A1248" i="3"/>
  <c r="A1402" i="3"/>
  <c r="A1162" i="3"/>
  <c r="A1342" i="3"/>
  <c r="A1336" i="3"/>
  <c r="A1280" i="3"/>
  <c r="A1218" i="3"/>
  <c r="A917" i="3"/>
  <c r="A845" i="3"/>
  <c r="A908" i="3"/>
  <c r="A892" i="3"/>
  <c r="A877" i="3"/>
  <c r="A806" i="3"/>
  <c r="A861" i="3"/>
  <c r="A727" i="3"/>
  <c r="A718" i="3"/>
  <c r="A691" i="3"/>
  <c r="A653" i="3"/>
  <c r="A651" i="3"/>
  <c r="A627" i="3"/>
  <c r="A626" i="3"/>
  <c r="A601" i="3"/>
  <c r="A552" i="3"/>
  <c r="A496" i="3"/>
  <c r="A190" i="3"/>
  <c r="A334" i="3"/>
  <c r="A74" i="3"/>
  <c r="A8" i="3"/>
  <c r="A2619" i="3"/>
  <c r="A2109" i="3"/>
  <c r="A2812" i="3"/>
  <c r="A1935" i="3"/>
  <c r="A2505" i="3"/>
  <c r="A2691" i="3"/>
  <c r="A1996" i="3"/>
  <c r="A1975" i="3"/>
  <c r="A2710" i="3"/>
  <c r="A2427" i="3"/>
  <c r="A2177" i="3"/>
  <c r="A2663" i="3"/>
  <c r="A2818" i="3"/>
  <c r="A2755" i="3"/>
  <c r="A2513" i="3"/>
  <c r="A2789" i="3"/>
  <c r="A2047" i="3"/>
  <c r="A2662" i="3"/>
  <c r="A2447" i="3"/>
  <c r="A1955" i="3"/>
  <c r="A2483" i="3"/>
  <c r="A2493" i="3"/>
  <c r="A1941" i="3"/>
  <c r="A2441" i="3"/>
  <c r="A2660" i="3"/>
  <c r="A2484" i="3"/>
  <c r="A2445" i="3"/>
  <c r="A1995" i="3"/>
  <c r="A2043" i="3"/>
  <c r="A1927" i="3"/>
  <c r="A2552" i="3"/>
  <c r="A2661" i="3"/>
  <c r="A2363" i="3"/>
  <c r="A2304" i="3"/>
  <c r="A2299" i="3"/>
  <c r="A1841" i="3"/>
  <c r="A1702" i="3"/>
  <c r="A1439" i="3"/>
  <c r="A1367" i="3"/>
  <c r="A1349" i="3"/>
  <c r="A1227" i="3"/>
  <c r="A818" i="3"/>
  <c r="A648" i="3"/>
  <c r="A666" i="3"/>
  <c r="A424" i="3"/>
  <c r="A345" i="3"/>
  <c r="A155" i="3"/>
  <c r="A2027" i="3"/>
  <c r="A2556" i="3"/>
  <c r="A2276" i="3"/>
  <c r="A2690" i="3"/>
  <c r="A2836" i="3"/>
  <c r="A2174" i="3"/>
  <c r="A2526" i="3"/>
  <c r="A2268" i="3"/>
  <c r="A2570" i="3"/>
  <c r="A2071" i="3"/>
  <c r="A2826" i="3"/>
  <c r="A2555" i="3"/>
  <c r="A2545" i="3"/>
  <c r="A2430" i="3"/>
  <c r="A2633" i="3"/>
  <c r="A2806" i="3"/>
  <c r="A1953" i="3"/>
  <c r="A2800" i="3"/>
  <c r="A2269" i="3"/>
  <c r="A2752" i="3"/>
  <c r="A2206" i="3"/>
  <c r="A1993" i="3"/>
  <c r="A2590" i="3"/>
  <c r="A2481" i="3"/>
  <c r="A2078" i="3"/>
  <c r="A2205" i="3"/>
  <c r="A2239" i="3"/>
  <c r="A2406" i="3"/>
  <c r="A2835" i="3"/>
  <c r="A2104" i="3"/>
  <c r="A2840" i="3"/>
  <c r="A2165" i="3"/>
  <c r="A2760" i="3"/>
  <c r="A2844" i="3"/>
  <c r="A2734" i="3"/>
  <c r="A2468" i="3"/>
  <c r="A2178" i="3"/>
  <c r="A2034" i="3"/>
  <c r="A2167" i="3"/>
  <c r="A2749" i="3"/>
  <c r="A1966" i="3"/>
  <c r="A2209" i="3"/>
  <c r="A2531" i="3"/>
  <c r="A2128" i="3"/>
  <c r="A1914" i="3"/>
  <c r="A2023" i="3"/>
  <c r="A2046" i="3"/>
  <c r="A2010" i="3"/>
  <c r="A2649" i="3"/>
  <c r="A2720" i="3"/>
  <c r="A1945" i="3"/>
  <c r="A2202" i="3"/>
  <c r="A2681" i="3"/>
  <c r="A2238" i="3"/>
  <c r="A2827" i="3"/>
  <c r="A2013" i="3"/>
  <c r="A2757" i="3"/>
  <c r="A2240" i="3"/>
  <c r="A2656" i="3"/>
  <c r="A2258" i="3"/>
  <c r="A2709" i="3"/>
  <c r="A2093" i="3"/>
  <c r="A2149" i="3"/>
  <c r="A2674" i="3"/>
  <c r="A2059" i="3"/>
  <c r="A2697" i="3"/>
  <c r="A2076" i="3"/>
  <c r="A2490" i="3"/>
  <c r="A2107" i="3"/>
  <c r="A2154" i="3"/>
  <c r="A2390" i="3"/>
  <c r="A2106" i="3"/>
  <c r="A2455" i="3"/>
  <c r="A2148" i="3"/>
  <c r="A2183" i="3"/>
  <c r="A2449" i="3"/>
  <c r="A2450" i="3"/>
  <c r="A2553" i="3"/>
  <c r="A2518" i="3"/>
  <c r="A2562" i="3"/>
  <c r="A2838" i="3"/>
  <c r="A1986" i="3"/>
  <c r="A2192" i="3"/>
  <c r="A2646" i="3"/>
  <c r="A2839" i="3"/>
  <c r="A2648" i="3"/>
  <c r="A2573" i="3"/>
  <c r="A2842" i="3"/>
  <c r="A1990" i="3"/>
  <c r="A2084" i="3"/>
  <c r="A2707" i="3"/>
  <c r="A2693" i="3"/>
  <c r="A2273" i="3"/>
  <c r="A2627" i="3"/>
  <c r="A1957" i="3"/>
  <c r="A2074" i="3"/>
  <c r="A2169" i="3"/>
  <c r="A2558" i="3"/>
  <c r="A1932" i="3"/>
  <c r="A2701" i="3"/>
  <c r="A2675" i="3"/>
  <c r="A2497" i="3"/>
  <c r="A2837" i="3"/>
  <c r="A2580" i="3"/>
  <c r="A2725" i="3"/>
  <c r="A2184" i="3"/>
  <c r="A2412" i="3"/>
  <c r="A2164" i="3"/>
  <c r="A2216" i="3"/>
  <c r="A2845" i="3"/>
  <c r="A2470" i="3"/>
  <c r="A2203" i="3"/>
  <c r="A1982" i="3"/>
  <c r="A2219" i="3"/>
  <c r="A2655" i="3"/>
  <c r="A2574" i="3"/>
  <c r="A1921" i="3"/>
  <c r="A2003" i="3"/>
  <c r="A2005" i="3"/>
  <c r="A2843" i="3"/>
  <c r="A2012" i="3"/>
  <c r="A2809" i="3"/>
  <c r="A2564" i="3"/>
  <c r="A1922" i="3"/>
  <c r="A2460" i="3"/>
  <c r="A2740" i="3"/>
  <c r="A2121" i="3"/>
  <c r="A2271" i="3"/>
  <c r="A2270" i="3"/>
  <c r="A2739" i="3"/>
  <c r="A2230" i="3"/>
  <c r="A2175" i="3"/>
  <c r="A2784" i="3"/>
  <c r="A1948" i="3"/>
  <c r="A2738" i="3"/>
  <c r="A2771" i="3"/>
  <c r="A2032" i="3"/>
  <c r="A1997" i="3"/>
  <c r="A2689" i="3"/>
  <c r="A2527" i="3"/>
  <c r="A2636" i="3"/>
  <c r="A2017" i="3"/>
  <c r="A2063" i="3"/>
  <c r="A2421" i="3"/>
  <c r="A2222" i="3"/>
  <c r="A2647" i="3"/>
  <c r="A2601" i="3"/>
  <c r="A2703" i="3"/>
  <c r="A2261" i="3"/>
  <c r="A2092" i="3"/>
  <c r="A2171" i="3"/>
  <c r="A2399" i="3"/>
  <c r="A1981" i="3"/>
  <c r="A2407" i="3"/>
  <c r="A1923" i="3"/>
  <c r="A2233" i="3"/>
  <c r="A1946" i="3"/>
  <c r="A2260" i="3"/>
  <c r="A2433" i="3"/>
  <c r="A2735" i="3"/>
  <c r="A2569" i="3"/>
  <c r="A2001" i="3"/>
  <c r="A2542" i="3"/>
  <c r="A2651" i="3"/>
  <c r="A2654" i="3"/>
  <c r="A2139" i="3"/>
  <c r="A2510" i="3"/>
  <c r="A2018" i="3"/>
  <c r="A2028" i="3"/>
  <c r="A2241" i="3"/>
  <c r="A2737" i="3"/>
  <c r="A1985" i="3"/>
  <c r="A2182" i="3"/>
  <c r="A2502" i="3"/>
  <c r="A2060" i="3"/>
  <c r="A2141" i="3"/>
  <c r="A2453" i="3"/>
  <c r="A2263" i="3"/>
  <c r="A2715" i="3"/>
  <c r="A2435" i="3"/>
  <c r="A2464" i="3"/>
  <c r="A2242" i="3"/>
  <c r="A2589" i="3"/>
  <c r="A2639" i="3"/>
  <c r="A1920" i="3"/>
  <c r="A2044" i="3"/>
  <c r="A2544" i="3"/>
  <c r="A2832" i="3"/>
  <c r="A2536" i="3"/>
  <c r="A2829" i="3"/>
  <c r="A2523" i="3"/>
  <c r="A2792" i="3"/>
  <c r="A2142" i="3"/>
  <c r="A2264" i="3"/>
  <c r="A2215" i="3"/>
  <c r="A2828" i="3"/>
  <c r="A2029" i="3"/>
  <c r="A2163" i="3"/>
  <c r="A2788" i="3"/>
  <c r="A2541" i="3"/>
  <c r="A2223" i="3"/>
  <c r="A2810" i="3"/>
  <c r="A2770" i="3"/>
  <c r="A2045" i="3"/>
  <c r="A2566" i="3"/>
  <c r="A2094" i="3"/>
  <c r="A1956" i="3"/>
  <c r="A2604" i="3"/>
  <c r="A2708" i="3"/>
  <c r="A2512" i="3"/>
  <c r="A2597" i="3"/>
  <c r="A2131" i="3"/>
  <c r="A2515" i="3"/>
  <c r="A2765" i="3"/>
  <c r="A1960" i="3"/>
  <c r="A1974" i="3"/>
  <c r="A2423" i="3"/>
  <c r="A2603" i="3"/>
  <c r="A1980" i="3"/>
  <c r="A2208" i="3"/>
  <c r="A1939" i="3"/>
  <c r="A2830" i="3"/>
  <c r="A2746" i="3"/>
  <c r="A2614" i="3"/>
  <c r="A2231" i="3"/>
  <c r="A2711" i="3"/>
  <c r="A2695" i="3"/>
  <c r="A2613" i="3"/>
  <c r="A2642" i="3"/>
  <c r="A2489" i="3"/>
  <c r="A2016" i="3"/>
  <c r="A2058" i="3"/>
  <c r="A2033" i="3"/>
  <c r="A2491" i="3"/>
  <c r="A1983" i="3"/>
  <c r="A2272" i="3"/>
  <c r="A1918" i="3"/>
  <c r="A1962" i="3"/>
  <c r="A2229" i="3"/>
  <c r="A2841" i="3"/>
  <c r="A2762" i="3"/>
  <c r="A2609" i="3"/>
  <c r="A2140" i="3"/>
  <c r="A2194" i="3"/>
  <c r="A2704" i="3"/>
  <c r="A2626" i="3"/>
  <c r="A2385" i="3"/>
  <c r="A1951" i="3"/>
  <c r="A2439" i="3"/>
  <c r="A2581" i="3"/>
  <c r="A2643" i="3"/>
  <c r="A2127" i="3"/>
  <c r="A2126" i="3"/>
  <c r="A2458" i="3"/>
  <c r="A2666" i="3"/>
  <c r="A2785" i="3"/>
  <c r="A2448" i="3"/>
  <c r="A2232" i="3"/>
  <c r="A2278" i="3"/>
  <c r="A2547" i="3"/>
  <c r="A2266" i="3"/>
  <c r="A2477" i="3"/>
  <c r="A2434" i="3"/>
  <c r="A2833" i="3"/>
  <c r="A2616" i="3"/>
  <c r="A2621" i="3"/>
  <c r="A2834" i="3"/>
  <c r="A2382" i="3"/>
  <c r="A2744" i="3"/>
  <c r="A2088" i="3"/>
  <c r="A2026" i="3"/>
  <c r="A2494" i="3"/>
  <c r="A2031" i="3"/>
  <c r="A1924" i="3"/>
  <c r="A1961" i="3"/>
  <c r="A2796" i="3"/>
  <c r="A2496" i="3"/>
  <c r="A2265" i="3"/>
  <c r="A2035" i="3"/>
  <c r="A2207" i="3"/>
  <c r="A2516" i="3"/>
  <c r="A2096" i="3"/>
  <c r="A1971" i="3"/>
  <c r="A2758" i="3"/>
  <c r="A2137" i="3"/>
  <c r="A2473" i="3"/>
  <c r="A2415" i="3"/>
  <c r="A2172" i="3"/>
  <c r="A2431" i="3"/>
  <c r="A2685" i="3"/>
  <c r="A2413" i="3"/>
  <c r="A2732" i="3"/>
  <c r="A1954" i="3"/>
  <c r="A2155" i="3"/>
  <c r="A2575" i="3"/>
  <c r="A2185" i="3"/>
  <c r="A2248" i="3"/>
  <c r="A2247" i="3"/>
  <c r="A1950" i="3"/>
  <c r="A2814" i="3"/>
  <c r="A1969" i="3"/>
  <c r="A1976" i="3"/>
  <c r="A2144" i="3"/>
  <c r="A2395" i="3"/>
  <c r="A2816" i="3"/>
  <c r="A2394" i="3"/>
  <c r="A2773" i="3"/>
  <c r="A2236" i="3"/>
  <c r="A2620" i="3"/>
  <c r="A2592" i="3"/>
  <c r="A2817" i="3"/>
  <c r="A2600" i="3"/>
  <c r="A2037" i="3"/>
  <c r="A2398" i="3"/>
  <c r="A2250" i="3"/>
  <c r="A2179" i="3"/>
  <c r="A2251" i="3"/>
  <c r="A2471" i="3"/>
  <c r="A2498" i="3"/>
  <c r="A1949" i="3"/>
  <c r="A2712" i="3"/>
  <c r="A2743" i="3"/>
  <c r="A2138" i="3"/>
  <c r="A2054" i="3"/>
  <c r="A2665" i="3"/>
  <c r="A2629" i="3"/>
  <c r="A2795" i="3"/>
  <c r="A2089" i="3"/>
  <c r="A2775" i="3"/>
  <c r="A2776" i="3"/>
  <c r="A2275" i="3"/>
  <c r="A2778" i="3"/>
  <c r="A1992" i="3"/>
  <c r="A2051" i="3"/>
  <c r="A2572" i="3"/>
  <c r="A2672" i="3"/>
  <c r="A2766" i="3"/>
  <c r="A2615" i="3"/>
  <c r="A2537" i="3"/>
  <c r="A2396" i="3"/>
  <c r="A2193" i="3"/>
  <c r="A2187" i="3"/>
  <c r="A2411" i="3"/>
  <c r="A2524" i="3"/>
  <c r="A2638" i="3"/>
  <c r="A2605" i="3"/>
  <c r="A2198" i="3"/>
  <c r="A2393" i="3"/>
  <c r="A2823" i="3"/>
  <c r="A2056" i="3"/>
  <c r="A2721" i="3"/>
  <c r="A2799" i="3"/>
  <c r="A2038" i="3"/>
  <c r="A2228" i="3"/>
  <c r="A2706" i="3"/>
  <c r="A2466" i="3"/>
  <c r="A2822" i="3"/>
  <c r="A1931" i="3"/>
  <c r="A2593" i="3"/>
  <c r="A2559" i="3"/>
  <c r="A2235" i="3"/>
  <c r="A1968" i="3"/>
  <c r="A2444" i="3"/>
  <c r="A2602" i="3"/>
  <c r="A2577" i="3"/>
  <c r="A2255" i="3"/>
  <c r="A2719" i="3"/>
  <c r="A2087" i="3"/>
  <c r="A2015" i="3"/>
  <c r="A2696" i="3"/>
  <c r="A2801" i="3"/>
  <c r="A2391" i="3"/>
  <c r="A2201" i="3"/>
  <c r="A2745" i="3"/>
  <c r="A2599" i="3"/>
  <c r="A2610" i="3"/>
  <c r="A2472" i="3"/>
  <c r="A2554" i="3"/>
  <c r="A2246" i="3"/>
  <c r="A2150" i="3"/>
  <c r="A2274" i="3"/>
  <c r="A2410" i="3"/>
  <c r="A2797" i="3"/>
  <c r="A2549" i="3"/>
  <c r="A2514" i="3"/>
  <c r="A2168" i="3"/>
  <c r="A2166" i="3"/>
  <c r="A2727" i="3"/>
  <c r="A1929" i="3"/>
  <c r="A2774" i="3"/>
  <c r="A2815" i="3"/>
  <c r="A2716" i="3"/>
  <c r="A2747" i="3"/>
  <c r="A2807" i="3"/>
  <c r="A2249" i="3"/>
  <c r="A2798" i="3"/>
  <c r="A2204" i="3"/>
  <c r="A2508" i="3"/>
  <c r="A2764" i="3"/>
  <c r="A2546" i="3"/>
  <c r="A2414" i="3"/>
  <c r="A2702" i="3"/>
  <c r="A1915" i="3"/>
  <c r="A1944" i="3"/>
  <c r="A2606" i="3"/>
  <c r="A2579" i="3"/>
  <c r="A1942" i="3"/>
  <c r="A2684" i="3"/>
  <c r="A2824" i="3"/>
  <c r="A2821" i="3"/>
  <c r="A2598" i="3"/>
  <c r="A2389" i="3"/>
  <c r="A2108" i="3"/>
  <c r="A2532" i="3"/>
  <c r="A2714" i="3"/>
  <c r="A2146" i="3"/>
  <c r="A2723" i="3"/>
  <c r="A1919" i="3"/>
  <c r="A2073" i="3"/>
  <c r="A2631" i="3"/>
  <c r="A2111" i="3"/>
  <c r="A2130" i="3"/>
  <c r="A2064" i="3"/>
  <c r="A2718" i="3"/>
  <c r="A2256" i="3"/>
  <c r="A2105" i="3"/>
  <c r="A2664" i="3"/>
  <c r="A2195" i="3"/>
  <c r="A2170" i="3"/>
  <c r="A2618" i="3"/>
  <c r="A2705" i="3"/>
  <c r="A2267" i="3"/>
  <c r="A2517" i="3"/>
  <c r="A2611" i="3"/>
  <c r="A2432" i="3"/>
  <c r="A2811" i="3"/>
  <c r="A2050" i="3"/>
  <c r="A2245" i="3"/>
  <c r="A2226" i="3"/>
  <c r="A2197" i="3"/>
  <c r="A2688" i="3"/>
  <c r="A2535" i="3"/>
  <c r="A2756" i="3"/>
  <c r="A2244" i="3"/>
  <c r="A1943" i="3"/>
  <c r="A2733" i="3"/>
  <c r="A2699" i="3"/>
  <c r="A2637" i="3"/>
  <c r="A2062" i="3"/>
  <c r="A2243" i="3"/>
  <c r="A2011" i="3"/>
  <c r="A2539" i="3"/>
  <c r="A2224" i="3"/>
  <c r="A2659" i="3"/>
  <c r="A2189" i="3"/>
  <c r="A2507" i="3"/>
  <c r="A2728" i="3"/>
  <c r="A2153" i="3"/>
  <c r="A2388" i="3"/>
  <c r="A2079" i="3"/>
  <c r="A2408" i="3"/>
  <c r="A2585" i="3"/>
  <c r="A2781" i="3"/>
  <c r="A1988" i="3"/>
  <c r="A2025" i="3"/>
  <c r="A2790" i="3"/>
  <c r="A2426" i="3"/>
  <c r="A2124" i="3"/>
  <c r="A2083" i="3"/>
  <c r="A2486" i="3"/>
  <c r="A2717" i="3"/>
  <c r="A2724" i="3"/>
  <c r="A2252" i="3"/>
  <c r="A2608" i="3"/>
  <c r="A2253" i="3"/>
  <c r="A2401" i="3"/>
  <c r="A2731" i="3"/>
  <c r="A2048" i="3"/>
  <c r="A2400" i="3"/>
  <c r="A1958" i="3"/>
  <c r="A2159" i="3"/>
  <c r="A2632" i="3"/>
  <c r="A2791" i="3"/>
  <c r="A2501" i="3"/>
  <c r="A1967" i="3"/>
  <c r="A2463" i="3"/>
  <c r="A2819" i="3"/>
  <c r="A2132" i="3"/>
  <c r="A2479" i="3"/>
  <c r="A2519" i="3"/>
  <c r="A2551" i="3"/>
  <c r="A2190" i="3"/>
  <c r="A2405" i="3"/>
  <c r="A2534" i="3"/>
  <c r="A2386" i="3"/>
  <c r="A2787" i="3"/>
  <c r="A2567" i="3"/>
  <c r="A1978" i="3"/>
  <c r="A2262" i="3"/>
  <c r="A2152" i="3"/>
  <c r="A2220" i="3"/>
  <c r="A2543" i="3"/>
  <c r="A1973" i="3"/>
  <c r="A2622" i="3"/>
  <c r="A2162" i="3"/>
  <c r="A2802" i="3"/>
  <c r="A2019" i="3"/>
  <c r="A2081" i="3"/>
  <c r="A2237" i="3"/>
  <c r="A2782" i="3"/>
  <c r="A2804" i="3"/>
  <c r="A2123" i="3"/>
  <c r="A2133" i="3"/>
  <c r="A2653" i="3"/>
  <c r="A2097" i="3"/>
  <c r="A2180" i="3"/>
  <c r="A2803" i="3"/>
  <c r="A2098" i="3"/>
  <c r="A2218" i="3"/>
  <c r="A2402" i="3"/>
  <c r="A1947" i="3"/>
  <c r="A2591" i="3"/>
  <c r="A2099" i="3"/>
  <c r="A2692" i="3"/>
  <c r="A2488" i="3"/>
  <c r="A2384" i="3"/>
  <c r="A2805" i="3"/>
  <c r="A2786" i="3"/>
  <c r="A2381" i="3"/>
  <c r="A2628" i="3"/>
  <c r="A2641" i="3"/>
  <c r="A2397" i="3"/>
  <c r="A2004" i="3"/>
  <c r="A2825" i="3"/>
  <c r="A2722" i="3"/>
  <c r="A2039" i="3"/>
  <c r="A1911" i="3"/>
  <c r="A1933" i="3"/>
  <c r="A2630" i="3"/>
  <c r="A2742" i="3"/>
  <c r="A2212" i="3"/>
  <c r="A2794" i="3"/>
  <c r="A2500" i="3"/>
  <c r="A2538" i="3"/>
  <c r="A2176" i="3"/>
  <c r="A1959" i="3"/>
  <c r="A2650" i="3"/>
  <c r="A2617" i="3"/>
  <c r="A2680" i="3"/>
  <c r="A2462" i="3"/>
  <c r="A1972" i="3"/>
  <c r="A2793" i="3"/>
  <c r="A2625" i="3"/>
  <c r="A2596" i="3"/>
  <c r="A2049" i="3"/>
  <c r="A2173" i="3"/>
  <c r="A2750" i="3"/>
  <c r="A2475" i="3"/>
  <c r="A2052" i="3"/>
  <c r="A2779" i="3"/>
  <c r="A2161" i="3"/>
  <c r="A2668" i="3"/>
  <c r="A2783" i="3"/>
  <c r="A2199" i="3"/>
  <c r="A2761" i="3"/>
  <c r="A2560" i="3"/>
  <c r="A2476" i="3"/>
  <c r="A2640" i="3"/>
  <c r="A2200" i="3"/>
  <c r="A2257" i="3"/>
  <c r="A2129" i="3"/>
  <c r="A2443" i="3"/>
  <c r="A2118" i="3"/>
  <c r="A2522" i="3"/>
  <c r="A1936" i="3"/>
  <c r="A2509" i="3"/>
  <c r="A2741" i="3"/>
  <c r="A2487" i="3"/>
  <c r="A2424" i="3"/>
  <c r="A2753" i="3"/>
  <c r="A2480" i="3"/>
  <c r="A2550" i="3"/>
  <c r="A2499" i="3"/>
  <c r="A2485" i="3"/>
  <c r="A2160" i="3"/>
  <c r="A1970" i="3"/>
  <c r="A2181" i="3"/>
  <c r="A2069" i="3"/>
  <c r="A2521" i="3"/>
  <c r="A2467" i="3"/>
  <c r="A2465" i="3"/>
  <c r="A1965" i="3"/>
  <c r="A2645" i="3"/>
  <c r="A2136" i="3"/>
  <c r="A2748" i="3"/>
  <c r="A2457" i="3"/>
  <c r="A1998" i="3"/>
  <c r="A2587" i="3"/>
  <c r="A2425" i="3"/>
  <c r="A1908" i="3"/>
  <c r="A2112" i="3"/>
  <c r="A2671" i="3"/>
  <c r="A2678" i="3"/>
  <c r="A2594" i="3"/>
  <c r="A2495" i="3"/>
  <c r="A2582" i="3"/>
  <c r="A2528" i="3"/>
  <c r="A2103" i="3"/>
  <c r="A2677" i="3"/>
  <c r="A2007" i="3"/>
  <c r="A2565" i="3"/>
  <c r="A2492" i="3"/>
  <c r="A2687" i="3"/>
  <c r="A2686" i="3"/>
  <c r="A2085" i="3"/>
  <c r="A1994" i="3"/>
  <c r="A2808" i="3"/>
  <c r="A2438" i="3"/>
  <c r="A2820" i="3"/>
  <c r="A2657" i="3"/>
  <c r="A2067" i="3"/>
  <c r="A2042" i="3"/>
  <c r="A2667" i="3"/>
  <c r="A2511" i="3"/>
  <c r="A2576" i="3"/>
  <c r="A1928" i="3"/>
  <c r="A2440" i="3"/>
  <c r="A1930" i="3"/>
  <c r="A2679" i="3"/>
  <c r="A2110" i="3"/>
  <c r="A2211" i="3"/>
  <c r="A2780" i="3"/>
  <c r="A1940" i="3"/>
  <c r="A2451" i="3"/>
  <c r="A2482" i="3"/>
  <c r="A2101" i="3"/>
  <c r="A2670" i="3"/>
  <c r="A2669" i="3"/>
  <c r="A2070" i="3"/>
  <c r="A2102" i="3"/>
  <c r="A2006" i="3"/>
  <c r="A2658" i="3"/>
  <c r="A1913" i="3"/>
  <c r="A2055" i="3"/>
  <c r="A2768" i="3"/>
  <c r="A2151" i="3"/>
  <c r="A2086" i="3"/>
  <c r="A2119" i="3"/>
  <c r="A2726" i="3"/>
  <c r="A2053" i="3"/>
  <c r="A2584" i="3"/>
  <c r="A1912" i="3"/>
  <c r="A1964" i="3"/>
  <c r="A2683" i="3"/>
  <c r="A2452" i="3"/>
  <c r="A2428" i="3"/>
  <c r="A2644" i="3"/>
  <c r="A2214" i="3"/>
  <c r="A2135" i="3"/>
  <c r="A2652" i="3"/>
  <c r="A2024" i="3"/>
  <c r="A2586" i="3"/>
  <c r="A2429" i="3"/>
  <c r="A2504" i="3"/>
  <c r="A2540" i="3"/>
  <c r="A2417" i="3"/>
  <c r="A2713" i="3"/>
  <c r="A2125" i="3"/>
  <c r="A2634" i="3"/>
  <c r="A2100" i="3"/>
  <c r="A2217" i="3"/>
  <c r="A2548" i="3"/>
  <c r="A2469" i="3"/>
  <c r="A2120" i="3"/>
  <c r="A2117" i="3"/>
  <c r="A2437" i="3"/>
  <c r="A2095" i="3"/>
  <c r="A2506" i="3"/>
  <c r="A2077" i="3"/>
  <c r="A2503" i="3"/>
  <c r="A2530" i="3"/>
  <c r="A2115" i="3"/>
  <c r="A2030" i="3"/>
  <c r="A2008" i="3"/>
  <c r="A2259" i="3"/>
  <c r="A2020" i="3"/>
  <c r="A2607" i="3"/>
  <c r="A2588" i="3"/>
  <c r="A2057" i="3"/>
  <c r="A2454" i="3"/>
  <c r="A2474" i="3"/>
  <c r="A2767" i="3"/>
  <c r="A2116" i="3"/>
  <c r="A2090" i="3"/>
  <c r="A2416" i="3"/>
  <c r="A2114" i="3"/>
  <c r="A1934" i="3"/>
  <c r="A2772" i="3"/>
  <c r="A2113" i="3"/>
  <c r="A2635" i="3"/>
  <c r="A2009" i="3"/>
  <c r="A2456" i="3"/>
  <c r="A2091" i="3"/>
  <c r="A1937" i="3"/>
  <c r="A2533" i="3"/>
  <c r="A2563" i="3"/>
  <c r="A2040" i="3"/>
  <c r="A1938" i="3"/>
  <c r="A2529" i="3"/>
  <c r="A2777" i="3"/>
  <c r="A2420" i="3"/>
  <c r="A2041" i="3"/>
  <c r="A2525" i="3"/>
  <c r="A2754" i="3"/>
  <c r="A2673" i="3"/>
  <c r="A2122" i="3"/>
  <c r="A2568" i="3"/>
  <c r="A2729" i="3"/>
  <c r="A2383" i="3"/>
  <c r="A1963" i="3"/>
  <c r="A2442" i="3"/>
  <c r="A2698" i="3"/>
  <c r="A2751" i="3"/>
  <c r="A2422" i="3"/>
  <c r="A2324" i="3"/>
  <c r="A2357" i="3"/>
  <c r="A2369" i="3"/>
  <c r="A2380" i="3"/>
  <c r="A2328" i="3"/>
  <c r="A2342" i="3"/>
  <c r="A2316" i="3"/>
  <c r="A2321" i="3"/>
  <c r="A2312" i="3"/>
  <c r="A2348" i="3"/>
  <c r="A2309" i="3"/>
  <c r="A2326" i="3"/>
  <c r="A2358" i="3"/>
  <c r="A2338" i="3"/>
  <c r="A2344" i="3"/>
  <c r="A2300" i="3"/>
  <c r="A2295" i="3"/>
  <c r="A2354" i="3"/>
  <c r="A2350" i="3"/>
  <c r="A2314" i="3"/>
  <c r="A1907" i="3"/>
  <c r="A2331" i="3"/>
  <c r="A2317" i="3"/>
  <c r="A2318" i="3"/>
  <c r="A2280" i="3"/>
  <c r="A2362" i="3"/>
  <c r="A2379" i="3"/>
  <c r="A2315" i="3"/>
  <c r="A2297" i="3"/>
  <c r="A2296" i="3"/>
  <c r="A2334" i="3"/>
  <c r="A2286" i="3"/>
  <c r="A2377" i="3"/>
  <c r="A2293" i="3"/>
  <c r="A2282" i="3"/>
  <c r="A2313" i="3"/>
  <c r="A2351" i="3"/>
  <c r="A2285" i="3"/>
  <c r="A2287" i="3"/>
  <c r="A2288" i="3"/>
  <c r="A2376" i="3"/>
  <c r="A2375" i="3"/>
  <c r="A2292" i="3"/>
  <c r="A2298" i="3"/>
  <c r="A2305" i="3"/>
  <c r="A2291" i="3"/>
  <c r="A2343" i="3"/>
  <c r="A2322" i="3"/>
  <c r="A2310" i="3"/>
  <c r="A2283" i="3"/>
  <c r="A2345" i="3"/>
  <c r="A2306" i="3"/>
  <c r="A2284" i="3"/>
  <c r="A2302" i="3"/>
  <c r="A2373" i="3"/>
  <c r="A2372" i="3"/>
  <c r="A2319" i="3"/>
  <c r="A2371" i="3"/>
  <c r="A2325" i="3"/>
  <c r="A2290" i="3"/>
  <c r="A2370" i="3"/>
  <c r="A2294" i="3"/>
  <c r="A2281" i="3"/>
  <c r="A2346" i="3"/>
  <c r="A2368" i="3"/>
  <c r="A2279" i="3"/>
  <c r="A2367" i="3"/>
  <c r="A2366" i="3"/>
  <c r="A2365" i="3"/>
  <c r="A2364" i="3"/>
  <c r="A2378" i="3"/>
  <c r="A2320" i="3"/>
  <c r="A2361" i="3"/>
  <c r="A2359" i="3"/>
  <c r="A2356" i="3"/>
  <c r="A2355" i="3"/>
  <c r="A2352" i="3"/>
  <c r="A2349" i="3"/>
  <c r="A2289" i="3"/>
  <c r="A2347" i="3"/>
  <c r="A2341" i="3"/>
  <c r="A2339" i="3"/>
  <c r="A2336" i="3"/>
  <c r="A2332" i="3"/>
  <c r="A2333" i="3"/>
  <c r="A2330" i="3"/>
  <c r="A2329" i="3"/>
  <c r="A2327" i="3"/>
  <c r="A2323" i="3"/>
  <c r="A2311" i="3"/>
  <c r="A2307" i="3"/>
  <c r="A2303" i="3"/>
  <c r="A1883" i="3"/>
  <c r="A1853" i="3"/>
  <c r="A1639" i="3"/>
  <c r="A1737" i="3"/>
  <c r="A1773" i="3"/>
  <c r="A1365" i="3"/>
  <c r="A1814" i="3"/>
  <c r="A1772" i="3"/>
  <c r="A1132" i="3"/>
  <c r="A1475" i="3"/>
  <c r="A1595" i="3"/>
  <c r="A1212" i="3"/>
  <c r="A1514" i="3"/>
  <c r="A1547" i="3"/>
  <c r="A1312" i="3"/>
  <c r="A1658" i="3"/>
  <c r="A1303" i="3"/>
  <c r="A1163" i="3"/>
  <c r="A1282" i="3"/>
  <c r="A1317" i="3"/>
  <c r="A1878" i="3"/>
  <c r="A1460" i="3"/>
  <c r="A1295" i="3"/>
  <c r="A1723" i="3"/>
  <c r="A1719" i="3"/>
  <c r="A1061" i="3"/>
  <c r="A1148" i="3"/>
  <c r="A1888" i="3"/>
  <c r="A1310" i="3"/>
  <c r="A1597" i="3"/>
  <c r="A1906" i="3"/>
  <c r="A1587" i="3"/>
  <c r="A1669" i="3"/>
  <c r="A1270" i="3"/>
  <c r="A1256" i="3"/>
  <c r="A1406" i="3"/>
  <c r="A1596" i="3"/>
  <c r="A1378" i="3"/>
  <c r="A1645" i="3"/>
  <c r="A1091" i="3"/>
  <c r="A1172" i="3"/>
  <c r="A1905" i="3"/>
  <c r="A1200" i="3"/>
  <c r="A1086" i="3"/>
  <c r="A999" i="3"/>
  <c r="A1205" i="3"/>
  <c r="A1696" i="3"/>
  <c r="A961" i="3"/>
  <c r="A1008" i="3"/>
  <c r="A960" i="3"/>
  <c r="A1903" i="3"/>
  <c r="A1096" i="3"/>
  <c r="A1099" i="3"/>
  <c r="A1708" i="3"/>
  <c r="A1583" i="3"/>
  <c r="A1171" i="3"/>
  <c r="A1209" i="3"/>
  <c r="A1447" i="3"/>
  <c r="A1330" i="3"/>
  <c r="A969" i="3"/>
  <c r="A1275" i="3"/>
  <c r="A1075" i="3"/>
  <c r="A966" i="3"/>
  <c r="A963" i="3"/>
  <c r="A1142" i="3"/>
  <c r="A1032" i="3"/>
  <c r="A1069" i="3"/>
  <c r="A1490" i="3"/>
  <c r="A1371" i="3"/>
  <c r="A1234" i="3"/>
  <c r="A1115" i="3"/>
  <c r="A1261" i="3"/>
  <c r="A1228" i="3"/>
  <c r="A1513" i="3"/>
  <c r="A1206" i="3"/>
  <c r="A1054" i="3"/>
  <c r="A1128" i="3"/>
  <c r="A965" i="3"/>
  <c r="A1333" i="3"/>
  <c r="A1902" i="3"/>
  <c r="A1262" i="3"/>
  <c r="A1251" i="3"/>
  <c r="A1901" i="3"/>
  <c r="A1001" i="3"/>
  <c r="A1118" i="3"/>
  <c r="A1100" i="3"/>
  <c r="A1423" i="3"/>
  <c r="A1581" i="3"/>
  <c r="A1235" i="3"/>
  <c r="A1363" i="3"/>
  <c r="A1064" i="3"/>
  <c r="A1181" i="3"/>
  <c r="A1294" i="3"/>
  <c r="A1245" i="3"/>
  <c r="A1258" i="3"/>
  <c r="A1899" i="3"/>
  <c r="A1090" i="3"/>
  <c r="A1900" i="3"/>
  <c r="A1479" i="3"/>
  <c r="A1125" i="3"/>
  <c r="A1529" i="3"/>
  <c r="A1811" i="3"/>
  <c r="A1557" i="3"/>
  <c r="A1223" i="3"/>
  <c r="A1345" i="3"/>
  <c r="A1352" i="3"/>
  <c r="A1770" i="3"/>
  <c r="A1243" i="3"/>
  <c r="A1106" i="3"/>
  <c r="A1829" i="3"/>
  <c r="A1898" i="3"/>
  <c r="A1246" i="3"/>
  <c r="A1168" i="3"/>
  <c r="A1167" i="3"/>
  <c r="A1824" i="3"/>
  <c r="A1618" i="3"/>
  <c r="A1473" i="3"/>
  <c r="A1896" i="3"/>
  <c r="A1341" i="3"/>
  <c r="A1230" i="3"/>
  <c r="A1191" i="3"/>
  <c r="A1323" i="3"/>
  <c r="A1098" i="3"/>
  <c r="A1203" i="3"/>
  <c r="A1364" i="3"/>
  <c r="A1158" i="3"/>
  <c r="A1895" i="3"/>
  <c r="A1894" i="3"/>
  <c r="A1309" i="3"/>
  <c r="A1005" i="3"/>
  <c r="A1321" i="3"/>
  <c r="A1327" i="3"/>
  <c r="A1019" i="3"/>
  <c r="A1441" i="3"/>
  <c r="A1893" i="3"/>
  <c r="A1892" i="3"/>
  <c r="A1891" i="3"/>
  <c r="A1504" i="3"/>
  <c r="A1040" i="3"/>
  <c r="A1890" i="3"/>
  <c r="A1068" i="3"/>
  <c r="A1154" i="3"/>
  <c r="A1515" i="3"/>
  <c r="A1320" i="3"/>
  <c r="A1126" i="3"/>
  <c r="A1889" i="3"/>
  <c r="A1560" i="3"/>
  <c r="A957" i="3"/>
  <c r="A1233" i="3"/>
  <c r="A1825" i="3"/>
  <c r="A1060" i="3"/>
  <c r="A1213" i="3"/>
  <c r="A1097" i="3"/>
  <c r="A1046" i="3"/>
  <c r="A1143" i="3"/>
  <c r="A1520" i="3"/>
  <c r="A1887" i="3"/>
  <c r="A1713" i="3"/>
  <c r="A1885" i="3"/>
  <c r="A1834" i="3"/>
  <c r="A1408" i="3"/>
  <c r="A1886" i="3"/>
  <c r="A1379" i="3"/>
  <c r="A1884" i="3"/>
  <c r="A1582" i="3"/>
  <c r="A1332" i="3"/>
  <c r="A958" i="3"/>
  <c r="A1031" i="3"/>
  <c r="A1570" i="3"/>
  <c r="A1164" i="3"/>
  <c r="A974" i="3"/>
  <c r="A1531" i="3"/>
  <c r="A1351" i="3"/>
  <c r="A1331" i="3"/>
  <c r="A1160" i="3"/>
  <c r="A1292" i="3"/>
  <c r="A1882" i="3"/>
  <c r="A1300" i="3"/>
  <c r="A1757" i="3"/>
  <c r="A1571" i="3"/>
  <c r="A1337" i="3"/>
  <c r="A1038" i="3"/>
  <c r="A1359" i="3"/>
  <c r="A1880" i="3"/>
  <c r="A1879" i="3"/>
  <c r="A968" i="3"/>
  <c r="A1876" i="3"/>
  <c r="A1877" i="3"/>
  <c r="A1377" i="3"/>
  <c r="A1873" i="3"/>
  <c r="A1874" i="3"/>
  <c r="A1875" i="3"/>
  <c r="A1193" i="3"/>
  <c r="A1177" i="3"/>
  <c r="A994" i="3"/>
  <c r="A1147" i="3"/>
  <c r="A1095" i="3"/>
  <c r="A1764" i="3"/>
  <c r="A1239" i="3"/>
  <c r="A1872" i="3"/>
  <c r="A1101" i="3"/>
  <c r="A1472" i="3"/>
  <c r="A1138" i="3"/>
  <c r="A1871" i="3"/>
  <c r="A1870" i="3"/>
  <c r="A964" i="3"/>
  <c r="A1361" i="3"/>
  <c r="A1868" i="3"/>
  <c r="A1388" i="3"/>
  <c r="A1864" i="3"/>
  <c r="A1869" i="3"/>
  <c r="A1865" i="3"/>
  <c r="A975" i="3"/>
  <c r="A1867" i="3"/>
  <c r="A1165" i="3"/>
  <c r="A1405" i="3"/>
  <c r="A1576" i="3"/>
  <c r="A1858" i="3"/>
  <c r="A1861" i="3"/>
  <c r="A1863" i="3"/>
  <c r="A1862" i="3"/>
  <c r="A1859" i="3"/>
  <c r="A1860" i="3"/>
  <c r="A1173" i="3"/>
  <c r="A989" i="3"/>
  <c r="A1058" i="3"/>
  <c r="A1420" i="3"/>
  <c r="A1652" i="3"/>
  <c r="A1857" i="3"/>
  <c r="A1855" i="3"/>
  <c r="A1856" i="3"/>
  <c r="A1157" i="3"/>
  <c r="A1866" i="3"/>
  <c r="A1854" i="3"/>
  <c r="A1496" i="3"/>
  <c r="A1697" i="3"/>
  <c r="A1454" i="3"/>
  <c r="A1523" i="3"/>
  <c r="A1542" i="3"/>
  <c r="A1281" i="3"/>
  <c r="A1103" i="3"/>
  <c r="A985" i="3"/>
  <c r="A1013" i="3"/>
  <c r="A1851" i="3"/>
  <c r="A1852" i="3"/>
  <c r="A1850" i="3"/>
  <c r="A1784" i="3"/>
  <c r="A1847" i="3"/>
  <c r="A1092" i="3"/>
  <c r="A1410" i="3"/>
  <c r="A1845" i="3"/>
  <c r="A1014" i="3"/>
  <c r="A1846" i="3"/>
  <c r="A1842" i="3"/>
  <c r="A954" i="3"/>
  <c r="A1843" i="3"/>
  <c r="A1122" i="3"/>
  <c r="A1443" i="3"/>
  <c r="A1469" i="3"/>
  <c r="A1268" i="3"/>
  <c r="A1840" i="3"/>
  <c r="A1255" i="3"/>
  <c r="A1839" i="3"/>
  <c r="A1002" i="3"/>
  <c r="A1836" i="3"/>
  <c r="A1833" i="3"/>
  <c r="A1144" i="3"/>
  <c r="A1835" i="3"/>
  <c r="A1838" i="3"/>
  <c r="A1638" i="3"/>
  <c r="A1174" i="3"/>
  <c r="A1024" i="3"/>
  <c r="A1440" i="3"/>
  <c r="A951" i="3"/>
  <c r="A1832" i="3"/>
  <c r="A1642" i="3"/>
  <c r="A1053" i="3"/>
  <c r="A1830" i="3"/>
  <c r="A1083" i="3"/>
  <c r="A1828" i="3"/>
  <c r="A1611" i="3"/>
  <c r="A1826" i="3"/>
  <c r="A1827" i="3"/>
  <c r="A1159" i="3"/>
  <c r="A972" i="3"/>
  <c r="A1823" i="3"/>
  <c r="A1820" i="3"/>
  <c r="A1017" i="3"/>
  <c r="A1224" i="3"/>
  <c r="A1536" i="3"/>
  <c r="A1821" i="3"/>
  <c r="A1488" i="3"/>
  <c r="A1063" i="3"/>
  <c r="A1437" i="3"/>
  <c r="A1818" i="3"/>
  <c r="A1085" i="3"/>
  <c r="A1244" i="3"/>
  <c r="A1328" i="3"/>
  <c r="A1812" i="3"/>
  <c r="A1813" i="3"/>
  <c r="A1304" i="3"/>
  <c r="A1810" i="3"/>
  <c r="A1808" i="3"/>
  <c r="A1804" i="3"/>
  <c r="A1459" i="3"/>
  <c r="A1809" i="3"/>
  <c r="A1803" i="3"/>
  <c r="A1608" i="3"/>
  <c r="A1807" i="3"/>
  <c r="A1806" i="3"/>
  <c r="A1805" i="3"/>
  <c r="A1801" i="3"/>
  <c r="A1802" i="3"/>
  <c r="A1800" i="3"/>
  <c r="A1794" i="3"/>
  <c r="A1795" i="3"/>
  <c r="A1799" i="3"/>
  <c r="A967" i="3"/>
  <c r="A1798" i="3"/>
  <c r="A1797" i="3"/>
  <c r="A1793" i="3"/>
  <c r="A1792" i="3"/>
  <c r="A1791" i="3"/>
  <c r="A956" i="3"/>
  <c r="A1033" i="3"/>
  <c r="A1789" i="3"/>
  <c r="A1078" i="3"/>
  <c r="A1124" i="3"/>
  <c r="A1169" i="3"/>
  <c r="A1396" i="3"/>
  <c r="A1418" i="3"/>
  <c r="A1786" i="3"/>
  <c r="A1785" i="3"/>
  <c r="A1782" i="3"/>
  <c r="A1781" i="3"/>
  <c r="A1780" i="3"/>
  <c r="A1779" i="3"/>
  <c r="A1778" i="3"/>
  <c r="A1438" i="3"/>
  <c r="A1387" i="3"/>
  <c r="A1110" i="3"/>
  <c r="A1012" i="3"/>
  <c r="A1777" i="3"/>
  <c r="A1730" i="3"/>
  <c r="A1007" i="3"/>
  <c r="A1119" i="3"/>
  <c r="A1104" i="3"/>
  <c r="A1774" i="3"/>
  <c r="A1767" i="3"/>
  <c r="A1006" i="3"/>
  <c r="A1380" i="3"/>
  <c r="A1769" i="3"/>
  <c r="A1771" i="3"/>
  <c r="A1318" i="3"/>
  <c r="A1768" i="3"/>
  <c r="A1136" i="3"/>
  <c r="A1677" i="3"/>
  <c r="A1775" i="3"/>
  <c r="A1039" i="3"/>
  <c r="A984" i="3"/>
  <c r="A992" i="3"/>
  <c r="A1461" i="3"/>
  <c r="A1240" i="3"/>
  <c r="A1766" i="3"/>
  <c r="A1761" i="3"/>
  <c r="A1636" i="3"/>
  <c r="A1746" i="3"/>
  <c r="A1765" i="3"/>
  <c r="A1759" i="3"/>
  <c r="A1187" i="3"/>
  <c r="A1389" i="3"/>
  <c r="A1264" i="3"/>
  <c r="A1762" i="3"/>
  <c r="A1760" i="3"/>
  <c r="A1763" i="3"/>
  <c r="A1284" i="3"/>
  <c r="A1358" i="3"/>
  <c r="A1394" i="3"/>
  <c r="A1161" i="3"/>
  <c r="A1754" i="3"/>
  <c r="A1758" i="3"/>
  <c r="A1756" i="3"/>
  <c r="A1220" i="3"/>
  <c r="A986" i="3"/>
  <c r="A1109" i="3"/>
  <c r="A1755" i="3"/>
  <c r="A1744" i="3"/>
  <c r="A1753" i="3"/>
  <c r="A1740" i="3"/>
  <c r="A952" i="3"/>
  <c r="A1736" i="3"/>
  <c r="A1186" i="3"/>
  <c r="A1695" i="3"/>
  <c r="A1391" i="3"/>
  <c r="A1741" i="3"/>
  <c r="A1732" i="3"/>
  <c r="A1749" i="3"/>
  <c r="A1747" i="3"/>
  <c r="A1748" i="3"/>
  <c r="A1151" i="3"/>
  <c r="A1750" i="3"/>
  <c r="A1117" i="3"/>
  <c r="A1076" i="3"/>
  <c r="A1421" i="3"/>
  <c r="A1751" i="3"/>
  <c r="A1204" i="3"/>
  <c r="A1743" i="3"/>
  <c r="A1027" i="3"/>
  <c r="A1738" i="3"/>
  <c r="A1731" i="3"/>
  <c r="A1724" i="3"/>
  <c r="A1266" i="3"/>
  <c r="A1739" i="3"/>
  <c r="A1734" i="3"/>
  <c r="A1728" i="3"/>
  <c r="A1023" i="3"/>
  <c r="A1733" i="3"/>
  <c r="A1249" i="3"/>
  <c r="A1052" i="3"/>
  <c r="A1449" i="3"/>
  <c r="A1722" i="3"/>
  <c r="A1726" i="3"/>
  <c r="A1718" i="3"/>
  <c r="A1716" i="3"/>
  <c r="A1727" i="3"/>
  <c r="A1613" i="3"/>
  <c r="A1721" i="3"/>
  <c r="A1714" i="3"/>
  <c r="A1715" i="3"/>
  <c r="A1451" i="3"/>
  <c r="A1254" i="3"/>
  <c r="A1720" i="3"/>
  <c r="A1285" i="3"/>
  <c r="A1485" i="3"/>
  <c r="A1329" i="3"/>
  <c r="A1056" i="3"/>
  <c r="A1066" i="3"/>
  <c r="A1717" i="3"/>
  <c r="A1712" i="3"/>
  <c r="A1108" i="3"/>
  <c r="A1238" i="3"/>
  <c r="A1709" i="3"/>
  <c r="A1340" i="3"/>
  <c r="A1259" i="3"/>
  <c r="A1707" i="3"/>
  <c r="A1706" i="3"/>
  <c r="A1700" i="3"/>
  <c r="A1699" i="3"/>
  <c r="A1272" i="3"/>
  <c r="A1705" i="3"/>
  <c r="A1338" i="3"/>
  <c r="A1701" i="3"/>
  <c r="A1698" i="3"/>
  <c r="A1694" i="3"/>
  <c r="A1693" i="3"/>
  <c r="A1079" i="3"/>
  <c r="A1686" i="3"/>
  <c r="A1691" i="3"/>
  <c r="A1689" i="3"/>
  <c r="A1509" i="3"/>
  <c r="A1684" i="3"/>
  <c r="A1682" i="3"/>
  <c r="A1435" i="3"/>
  <c r="A1494" i="3"/>
  <c r="A1687" i="3"/>
  <c r="A1688" i="3"/>
  <c r="A1690" i="3"/>
  <c r="A953" i="3"/>
  <c r="A1671" i="3"/>
  <c r="A1680" i="3"/>
  <c r="A1670" i="3"/>
  <c r="A977" i="3"/>
  <c r="A1678" i="3"/>
  <c r="A1316" i="3"/>
  <c r="A1668" i="3"/>
  <c r="A1145" i="3"/>
  <c r="A1683" i="3"/>
  <c r="A1681" i="3"/>
  <c r="A1667" i="3"/>
  <c r="A1679" i="3"/>
  <c r="A1627" i="3"/>
  <c r="A1673" i="3"/>
  <c r="A1672" i="3"/>
  <c r="A1665" i="3"/>
  <c r="A1674" i="3"/>
  <c r="A1664" i="3"/>
  <c r="A1663" i="3"/>
  <c r="A1517" i="3"/>
  <c r="A1661" i="3"/>
  <c r="A1656" i="3"/>
  <c r="A1434" i="3"/>
  <c r="A959" i="3"/>
  <c r="A1660" i="3"/>
  <c r="A1140" i="3"/>
  <c r="A1662" i="3"/>
  <c r="A1650" i="3"/>
  <c r="A1651" i="3"/>
  <c r="A1655" i="3"/>
  <c r="A1654" i="3"/>
  <c r="A1649" i="3"/>
  <c r="A1647" i="3"/>
  <c r="A1646" i="3"/>
  <c r="A1640" i="3"/>
  <c r="A1644" i="3"/>
  <c r="A1641" i="3"/>
  <c r="A1648" i="3"/>
  <c r="A1286" i="3"/>
  <c r="A1643" i="3"/>
  <c r="A998" i="3"/>
  <c r="A1334" i="3"/>
  <c r="A1353" i="3"/>
  <c r="A1637" i="3"/>
  <c r="A1634" i="3"/>
  <c r="A1629" i="3"/>
  <c r="A1635" i="3"/>
  <c r="A1632" i="3"/>
  <c r="A1450" i="3"/>
  <c r="A1633" i="3"/>
  <c r="A1574" i="3"/>
  <c r="A1630" i="3"/>
  <c r="A1483" i="3"/>
  <c r="A1036" i="3"/>
  <c r="A1628" i="3"/>
  <c r="A1625" i="3"/>
  <c r="A1626" i="3"/>
  <c r="A1622" i="3"/>
  <c r="A1348" i="3"/>
  <c r="A1444" i="3"/>
  <c r="A1623" i="3"/>
  <c r="A1018" i="3"/>
  <c r="A1624" i="3"/>
  <c r="A1390" i="3"/>
  <c r="A1135" i="3"/>
  <c r="A1267" i="3"/>
  <c r="A1620" i="3"/>
  <c r="A1401" i="3"/>
  <c r="A1619" i="3"/>
  <c r="A1621" i="3"/>
  <c r="A1615" i="3"/>
  <c r="A1616" i="3"/>
  <c r="A1242" i="3"/>
  <c r="A1617" i="3"/>
  <c r="A1606" i="3"/>
  <c r="A1609" i="3"/>
  <c r="A1614" i="3"/>
  <c r="A1028" i="3"/>
  <c r="A1612" i="3"/>
  <c r="A1116" i="3"/>
  <c r="A1273" i="3"/>
  <c r="A1603" i="3"/>
  <c r="A1081" i="3"/>
  <c r="A1202" i="3"/>
  <c r="A1279" i="3"/>
  <c r="A1605" i="3"/>
  <c r="A1598" i="3"/>
  <c r="A1599" i="3"/>
  <c r="A1601" i="3"/>
  <c r="A1604" i="3"/>
  <c r="A1602" i="3"/>
  <c r="A1192" i="3"/>
  <c r="A1589" i="3"/>
  <c r="A1607" i="3"/>
  <c r="A997" i="3"/>
  <c r="A1591" i="3"/>
  <c r="A1592" i="3"/>
  <c r="A1590" i="3"/>
  <c r="A1050" i="3"/>
  <c r="A1588" i="3"/>
  <c r="A1129" i="3"/>
  <c r="A1182" i="3"/>
  <c r="A1585" i="3"/>
  <c r="A1241" i="3"/>
  <c r="A1113" i="3"/>
  <c r="A1584" i="3"/>
  <c r="A1580" i="3"/>
  <c r="A1586" i="3"/>
  <c r="A1578" i="3"/>
  <c r="A1579" i="3"/>
  <c r="A1308" i="3"/>
  <c r="A1575" i="3"/>
  <c r="A1577" i="3"/>
  <c r="A1062" i="3"/>
  <c r="A1025" i="3"/>
  <c r="A1573" i="3"/>
  <c r="A1572" i="3"/>
  <c r="A1569" i="3"/>
  <c r="A1563" i="3"/>
  <c r="A1562" i="3"/>
  <c r="A1567" i="3"/>
  <c r="A1676" i="3"/>
  <c r="A1564" i="3"/>
  <c r="A1561" i="3"/>
  <c r="A1404" i="3"/>
  <c r="A1487" i="3"/>
  <c r="A1558" i="3"/>
  <c r="A1559" i="3"/>
  <c r="A1189" i="3"/>
  <c r="A1553" i="3"/>
  <c r="A1554" i="3"/>
  <c r="A1552" i="3"/>
  <c r="A1556" i="3"/>
  <c r="A1384" i="3"/>
  <c r="A1555" i="3"/>
  <c r="A1326" i="3"/>
  <c r="A1550" i="3"/>
  <c r="A1548" i="3"/>
  <c r="A1146" i="3"/>
  <c r="A1551" i="3"/>
  <c r="A1543" i="3"/>
  <c r="A990" i="3"/>
  <c r="A1546" i="3"/>
  <c r="A1375" i="3"/>
  <c r="A1544" i="3"/>
  <c r="A1539" i="3"/>
  <c r="A1538" i="3"/>
  <c r="A1540" i="3"/>
  <c r="A1537" i="3"/>
  <c r="A1392" i="3"/>
  <c r="A1532" i="3"/>
  <c r="A1535" i="3"/>
  <c r="A1089" i="3"/>
  <c r="A1534" i="3"/>
  <c r="A1045" i="3"/>
  <c r="A1533" i="3"/>
  <c r="A991" i="3"/>
  <c r="A1530" i="3"/>
  <c r="A1527" i="3"/>
  <c r="A1094" i="3"/>
  <c r="A1526" i="3"/>
  <c r="A1344" i="3"/>
  <c r="A1525" i="3"/>
  <c r="A1524" i="3"/>
  <c r="A1522" i="3"/>
  <c r="A1462" i="3"/>
  <c r="A1519" i="3"/>
  <c r="A1521" i="3"/>
  <c r="A1518" i="3"/>
  <c r="A987" i="3"/>
  <c r="A1516" i="3"/>
  <c r="A1511" i="3"/>
  <c r="A1512" i="3"/>
  <c r="A1022" i="3"/>
  <c r="A1507" i="3"/>
  <c r="A1508" i="3"/>
  <c r="A1506" i="3"/>
  <c r="A1503" i="3"/>
  <c r="A1004" i="3"/>
  <c r="A1502" i="3"/>
  <c r="A1500" i="3"/>
  <c r="A1498" i="3"/>
  <c r="A1499" i="3"/>
  <c r="A1287" i="3"/>
  <c r="A1493" i="3"/>
  <c r="A1495" i="3"/>
  <c r="A1492" i="3"/>
  <c r="A1491" i="3"/>
  <c r="A1497" i="3"/>
  <c r="A1489" i="3"/>
  <c r="A1486" i="3"/>
  <c r="A1482" i="3"/>
  <c r="A1041" i="3"/>
  <c r="A1481" i="3"/>
  <c r="A1484" i="3"/>
  <c r="A1480" i="3"/>
  <c r="A1478" i="3"/>
  <c r="A1476" i="3"/>
  <c r="A1477" i="3"/>
  <c r="A1471" i="3"/>
  <c r="A978" i="3"/>
  <c r="A1474" i="3"/>
  <c r="A1467" i="3"/>
  <c r="A1468" i="3"/>
  <c r="A1464" i="3"/>
  <c r="A1463" i="3"/>
  <c r="A1465" i="3"/>
  <c r="A1466" i="3"/>
  <c r="A1455" i="3"/>
  <c r="A1456" i="3"/>
  <c r="A1457" i="3"/>
  <c r="A1452" i="3"/>
  <c r="A1448" i="3"/>
  <c r="A1446" i="3"/>
  <c r="A1445" i="3"/>
  <c r="A1442" i="3"/>
  <c r="A1436" i="3"/>
  <c r="A1429" i="3"/>
  <c r="A1431" i="3"/>
  <c r="A1222" i="3"/>
  <c r="A1426" i="3"/>
  <c r="A1433" i="3"/>
  <c r="A1425" i="3"/>
  <c r="A1059" i="3"/>
  <c r="A1428" i="3"/>
  <c r="A1432" i="3"/>
  <c r="A1430" i="3"/>
  <c r="A1427" i="3"/>
  <c r="A955" i="3"/>
  <c r="A1409" i="3"/>
  <c r="A1416" i="3"/>
  <c r="A1413" i="3"/>
  <c r="A1411" i="3"/>
  <c r="A1417" i="3"/>
  <c r="A1415" i="3"/>
  <c r="A1414" i="3"/>
  <c r="A1412" i="3"/>
  <c r="A1528" i="3"/>
  <c r="A1424" i="3"/>
  <c r="A1403" i="3"/>
  <c r="A1398" i="3"/>
  <c r="A1399" i="3"/>
  <c r="A1400" i="3"/>
  <c r="A1190" i="3"/>
  <c r="A1395" i="3"/>
  <c r="A1048" i="3"/>
  <c r="A1397" i="3"/>
  <c r="A1150" i="3"/>
  <c r="A1393" i="3"/>
  <c r="A1385" i="3"/>
  <c r="A1386" i="3"/>
  <c r="A1382" i="3"/>
  <c r="A1383" i="3"/>
  <c r="A996" i="3"/>
  <c r="A982" i="3"/>
  <c r="A1374" i="3"/>
  <c r="A1372" i="3"/>
  <c r="A1368" i="3"/>
  <c r="A1366" i="3"/>
  <c r="A1354" i="3"/>
  <c r="A1357" i="3"/>
  <c r="A1370" i="3"/>
  <c r="A1355" i="3"/>
  <c r="A1369" i="3"/>
  <c r="A1000" i="3"/>
  <c r="A1373" i="3"/>
  <c r="A1356" i="3"/>
  <c r="A1376" i="3"/>
  <c r="A979" i="3"/>
  <c r="A1055" i="3"/>
  <c r="A1035" i="3"/>
  <c r="A1343" i="3"/>
  <c r="A1350" i="3"/>
  <c r="A1149" i="3"/>
  <c r="A1311" i="3"/>
  <c r="A1347" i="3"/>
  <c r="A1170" i="3"/>
  <c r="A1107" i="3"/>
  <c r="A1339" i="3"/>
  <c r="A1201" i="3"/>
  <c r="A1335" i="3"/>
  <c r="A1070" i="3"/>
  <c r="A1313" i="3"/>
  <c r="A1322" i="3"/>
  <c r="A962" i="3"/>
  <c r="A1325" i="3"/>
  <c r="A1324" i="3"/>
  <c r="A1037" i="3"/>
  <c r="A1319" i="3"/>
  <c r="A1315" i="3"/>
  <c r="A1419" i="3"/>
  <c r="A1314" i="3"/>
  <c r="A1305" i="3"/>
  <c r="A1307" i="3"/>
  <c r="A1306" i="3"/>
  <c r="A1197" i="3"/>
  <c r="A1302" i="3"/>
  <c r="A1296" i="3"/>
  <c r="A1301" i="3"/>
  <c r="A1299" i="3"/>
  <c r="A1074" i="3"/>
  <c r="A1297" i="3"/>
  <c r="A1290" i="3"/>
  <c r="A1283" i="3"/>
  <c r="A1082" i="3"/>
  <c r="A1134" i="3"/>
  <c r="A1291" i="3"/>
  <c r="A1289" i="3"/>
  <c r="A1277" i="3"/>
  <c r="A1278" i="3"/>
  <c r="A1011" i="3"/>
  <c r="A1276" i="3"/>
  <c r="A1271" i="3"/>
  <c r="A1263" i="3"/>
  <c r="A1265" i="3"/>
  <c r="A1253" i="3"/>
  <c r="A1247" i="3"/>
  <c r="A1252" i="3"/>
  <c r="A1250" i="3"/>
  <c r="A1237" i="3"/>
  <c r="A1260" i="3"/>
  <c r="A1236" i="3"/>
  <c r="A1231" i="3"/>
  <c r="A1111" i="3"/>
  <c r="A1225" i="3"/>
  <c r="A1232" i="3"/>
  <c r="A1226" i="3"/>
  <c r="A1221" i="3"/>
  <c r="A1015" i="3"/>
  <c r="A1215" i="3"/>
  <c r="A976" i="3"/>
  <c r="A1211" i="3"/>
  <c r="A1210" i="3"/>
  <c r="A980" i="3"/>
  <c r="A1207" i="3"/>
  <c r="A1195" i="3"/>
  <c r="A1196" i="3"/>
  <c r="A1298" i="3"/>
  <c r="A1198" i="3"/>
  <c r="A1188" i="3"/>
  <c r="A1184" i="3"/>
  <c r="A1183" i="3"/>
  <c r="A1178" i="3"/>
  <c r="A1176" i="3"/>
  <c r="A1175" i="3"/>
  <c r="A1049" i="3"/>
  <c r="A1166" i="3"/>
  <c r="A1156" i="3"/>
  <c r="A1153" i="3"/>
  <c r="A1155" i="3"/>
  <c r="A1139" i="3"/>
  <c r="A1137" i="3"/>
  <c r="A1133" i="3"/>
  <c r="A1130" i="3"/>
  <c r="A1131" i="3"/>
  <c r="A1120" i="3"/>
  <c r="A1121" i="3"/>
  <c r="A1114" i="3"/>
  <c r="A1112" i="3"/>
  <c r="A1105" i="3"/>
  <c r="A1102" i="3"/>
  <c r="A1093" i="3"/>
  <c r="A1044" i="3"/>
  <c r="A1088" i="3"/>
  <c r="A1065" i="3"/>
  <c r="A1080" i="3"/>
  <c r="A1077" i="3"/>
  <c r="A1071" i="3"/>
  <c r="A1067" i="3"/>
  <c r="A1057" i="3"/>
  <c r="A1047" i="3"/>
  <c r="A1034" i="3"/>
  <c r="A1030" i="3"/>
  <c r="A1016" i="3"/>
  <c r="A1029" i="3"/>
  <c r="A1021" i="3"/>
  <c r="A1020" i="3"/>
  <c r="A1009" i="3"/>
  <c r="A1003" i="3"/>
  <c r="A995" i="3"/>
  <c r="A993" i="3"/>
  <c r="A988" i="3"/>
  <c r="A981" i="3"/>
  <c r="A983" i="3"/>
  <c r="A973" i="3"/>
  <c r="A970" i="3"/>
  <c r="A949" i="3"/>
  <c r="A950" i="3"/>
  <c r="A948" i="3"/>
  <c r="A947" i="3"/>
  <c r="A931" i="3"/>
  <c r="A935" i="3"/>
  <c r="A930" i="3"/>
  <c r="A938" i="3"/>
  <c r="A941" i="3"/>
  <c r="A934" i="3"/>
  <c r="A932" i="3"/>
  <c r="A937" i="3"/>
  <c r="A940" i="3"/>
  <c r="A933" i="3"/>
  <c r="A939" i="3"/>
  <c r="A936" i="3"/>
  <c r="A942" i="3"/>
  <c r="A945" i="3"/>
  <c r="A944" i="3"/>
  <c r="A943" i="3"/>
  <c r="A929" i="3"/>
  <c r="A928" i="3"/>
  <c r="A927" i="3"/>
  <c r="A926" i="3"/>
  <c r="A925" i="3"/>
  <c r="A924" i="3"/>
  <c r="A923" i="3"/>
  <c r="A922" i="3"/>
  <c r="A756" i="3"/>
  <c r="A921" i="3"/>
  <c r="A919" i="3"/>
  <c r="A920" i="3"/>
  <c r="A912" i="3"/>
  <c r="A766" i="3"/>
  <c r="A918" i="3"/>
  <c r="A762" i="3"/>
  <c r="A915" i="3"/>
  <c r="A916" i="3"/>
  <c r="A764" i="3"/>
  <c r="A914" i="3"/>
  <c r="A913" i="3"/>
  <c r="A784" i="3"/>
  <c r="A911" i="3"/>
  <c r="A910" i="3"/>
  <c r="A750" i="3"/>
  <c r="A907" i="3"/>
  <c r="A909" i="3"/>
  <c r="A906" i="3"/>
  <c r="A743" i="3"/>
  <c r="A905" i="3"/>
  <c r="A904" i="3"/>
  <c r="A858" i="3"/>
  <c r="A903" i="3"/>
  <c r="A902" i="3"/>
  <c r="A785" i="3"/>
  <c r="A901" i="3"/>
  <c r="A769" i="3"/>
  <c r="A774" i="3"/>
  <c r="A897" i="3"/>
  <c r="A899" i="3"/>
  <c r="A898" i="3"/>
  <c r="A900" i="3"/>
  <c r="A773" i="3"/>
  <c r="A849" i="3"/>
  <c r="A749" i="3"/>
  <c r="A759" i="3"/>
  <c r="A752" i="3"/>
  <c r="A896" i="3"/>
  <c r="A895" i="3"/>
  <c r="A894" i="3"/>
  <c r="A893" i="3"/>
  <c r="A891" i="3"/>
  <c r="A754" i="3"/>
  <c r="A751" i="3"/>
  <c r="A890" i="3"/>
  <c r="A887" i="3"/>
  <c r="A888" i="3"/>
  <c r="A886" i="3"/>
  <c r="A889" i="3"/>
  <c r="A884" i="3"/>
  <c r="A885" i="3"/>
  <c r="A753" i="3"/>
  <c r="A883" i="3"/>
  <c r="A881" i="3"/>
  <c r="A882" i="3"/>
  <c r="A878" i="3"/>
  <c r="A880" i="3"/>
  <c r="A879" i="3"/>
  <c r="A874" i="3"/>
  <c r="A875" i="3"/>
  <c r="A872" i="3"/>
  <c r="A873" i="3"/>
  <c r="A871" i="3"/>
  <c r="A757" i="3"/>
  <c r="A870" i="3"/>
  <c r="A867" i="3"/>
  <c r="A869" i="3"/>
  <c r="A868" i="3"/>
  <c r="A745" i="3"/>
  <c r="A866" i="3"/>
  <c r="A755" i="3"/>
  <c r="A865" i="3"/>
  <c r="A748" i="3"/>
  <c r="A862" i="3"/>
  <c r="A864" i="3"/>
  <c r="A863" i="3"/>
  <c r="A859" i="3"/>
  <c r="A860" i="3"/>
  <c r="A857" i="3"/>
  <c r="A856" i="3"/>
  <c r="A855" i="3"/>
  <c r="A854" i="3"/>
  <c r="A853" i="3"/>
  <c r="A851" i="3"/>
  <c r="A852" i="3"/>
  <c r="A850" i="3"/>
  <c r="A786" i="3"/>
  <c r="A847" i="3"/>
  <c r="A848" i="3"/>
  <c r="A846" i="3"/>
  <c r="A844" i="3"/>
  <c r="A843" i="3"/>
  <c r="A842" i="3"/>
  <c r="A841" i="3"/>
  <c r="A840" i="3"/>
  <c r="A838" i="3"/>
  <c r="A837" i="3"/>
  <c r="A836" i="3"/>
  <c r="A835" i="3"/>
  <c r="A742" i="3"/>
  <c r="A781" i="3"/>
  <c r="A834" i="3"/>
  <c r="A831" i="3"/>
  <c r="A832" i="3"/>
  <c r="A829" i="3"/>
  <c r="A830" i="3"/>
  <c r="A828" i="3"/>
  <c r="A827" i="3"/>
  <c r="A826" i="3"/>
  <c r="A825" i="3"/>
  <c r="A823" i="3"/>
  <c r="A824" i="3"/>
  <c r="A782" i="3"/>
  <c r="A821" i="3"/>
  <c r="A816" i="3"/>
  <c r="A822" i="3"/>
  <c r="A820" i="3"/>
  <c r="A817" i="3"/>
  <c r="A819" i="3"/>
  <c r="A811" i="3"/>
  <c r="A812" i="3"/>
  <c r="A813" i="3"/>
  <c r="A814" i="3"/>
  <c r="A744" i="3"/>
  <c r="A815" i="3"/>
  <c r="A810" i="3"/>
  <c r="A805" i="3"/>
  <c r="A800" i="3"/>
  <c r="A746" i="3"/>
  <c r="A761" i="3"/>
  <c r="A809" i="3"/>
  <c r="A802" i="3"/>
  <c r="A804" i="3"/>
  <c r="A808" i="3"/>
  <c r="A801" i="3"/>
  <c r="A747" i="3"/>
  <c r="A803" i="3"/>
  <c r="A807" i="3"/>
  <c r="A794" i="3"/>
  <c r="A792" i="3"/>
  <c r="A796" i="3"/>
  <c r="A791" i="3"/>
  <c r="A793" i="3"/>
  <c r="A790" i="3"/>
  <c r="A798" i="3"/>
  <c r="A795" i="3"/>
  <c r="A799" i="3"/>
  <c r="A789" i="3"/>
  <c r="A797" i="3"/>
  <c r="A788" i="3"/>
  <c r="A787" i="3"/>
  <c r="A833" i="3"/>
  <c r="A783" i="3"/>
  <c r="A779" i="3"/>
  <c r="A780" i="3"/>
  <c r="A778" i="3"/>
  <c r="A777" i="3"/>
  <c r="A775" i="3"/>
  <c r="A776" i="3"/>
  <c r="A771" i="3"/>
  <c r="A772" i="3"/>
  <c r="A768" i="3"/>
  <c r="A767" i="3"/>
  <c r="A765" i="3"/>
  <c r="A763" i="3"/>
  <c r="A760" i="3"/>
  <c r="A758" i="3"/>
  <c r="A704" i="3"/>
  <c r="A685" i="3"/>
  <c r="A709" i="3"/>
  <c r="A741" i="3"/>
  <c r="A740" i="3"/>
  <c r="A739" i="3"/>
  <c r="A737" i="3"/>
  <c r="A733" i="3"/>
  <c r="A734" i="3"/>
  <c r="A736" i="3"/>
  <c r="A735" i="3"/>
  <c r="A732" i="3"/>
  <c r="A731" i="3"/>
  <c r="A730" i="3"/>
  <c r="A729" i="3"/>
  <c r="A723" i="3"/>
  <c r="A725" i="3"/>
  <c r="A728" i="3"/>
  <c r="A722" i="3"/>
  <c r="A720" i="3"/>
  <c r="A717" i="3"/>
  <c r="A721" i="3"/>
  <c r="A716" i="3"/>
  <c r="A719" i="3"/>
  <c r="A715" i="3"/>
  <c r="A713" i="3"/>
  <c r="A714" i="3"/>
  <c r="A712" i="3"/>
  <c r="A711" i="3"/>
  <c r="A710" i="3"/>
  <c r="A706" i="3"/>
  <c r="A708" i="3"/>
  <c r="A707" i="3"/>
  <c r="A705" i="3"/>
  <c r="A703" i="3"/>
  <c r="A702" i="3"/>
  <c r="A700" i="3"/>
  <c r="A699" i="3"/>
  <c r="A698" i="3"/>
  <c r="A701" i="3"/>
  <c r="A697" i="3"/>
  <c r="A695" i="3"/>
  <c r="A696" i="3"/>
  <c r="A694" i="3"/>
  <c r="A693" i="3"/>
  <c r="A692" i="3"/>
  <c r="A690" i="3"/>
  <c r="A689" i="3"/>
  <c r="A688" i="3"/>
  <c r="A687" i="3"/>
  <c r="A686" i="3"/>
  <c r="A684" i="3"/>
  <c r="A683" i="3"/>
  <c r="A681" i="3"/>
  <c r="A680" i="3"/>
  <c r="A679" i="3"/>
  <c r="A678" i="3"/>
  <c r="A677" i="3"/>
  <c r="A676" i="3"/>
  <c r="A675" i="3"/>
  <c r="A674" i="3"/>
  <c r="A673" i="3"/>
  <c r="A672" i="3"/>
  <c r="A671" i="3"/>
  <c r="A670" i="3"/>
  <c r="A669" i="3"/>
  <c r="A668" i="3"/>
  <c r="A665" i="3"/>
  <c r="A664" i="3"/>
  <c r="A662" i="3"/>
  <c r="A663" i="3"/>
  <c r="A661" i="3"/>
  <c r="A658" i="3"/>
  <c r="A657" i="3"/>
  <c r="A660" i="3"/>
  <c r="A659" i="3"/>
  <c r="A656" i="3"/>
  <c r="A655" i="3"/>
  <c r="A652" i="3"/>
  <c r="A654" i="3"/>
  <c r="A649" i="3"/>
  <c r="A647" i="3"/>
  <c r="A646" i="3"/>
  <c r="A645" i="3"/>
  <c r="A644" i="3"/>
  <c r="A643" i="3"/>
  <c r="A642" i="3"/>
  <c r="A640" i="3"/>
  <c r="A641" i="3"/>
  <c r="A620" i="3"/>
  <c r="A634" i="3"/>
  <c r="A613" i="3"/>
  <c r="A614" i="3"/>
  <c r="A612" i="3"/>
  <c r="A611" i="3"/>
  <c r="A639" i="3"/>
  <c r="A638" i="3"/>
  <c r="A635" i="3"/>
  <c r="A636" i="3"/>
  <c r="A632" i="3"/>
  <c r="A633" i="3"/>
  <c r="A637" i="3"/>
  <c r="A631" i="3"/>
  <c r="A629" i="3"/>
  <c r="A625" i="3"/>
  <c r="A628" i="3"/>
  <c r="A619" i="3"/>
  <c r="A622" i="3"/>
  <c r="A623" i="3"/>
  <c r="A621" i="3"/>
  <c r="A618" i="3"/>
  <c r="A624" i="3"/>
  <c r="A617" i="3"/>
  <c r="A615" i="3"/>
  <c r="A616" i="3"/>
  <c r="A606" i="3"/>
  <c r="A605" i="3"/>
  <c r="A602" i="3"/>
  <c r="A609" i="3"/>
  <c r="A610" i="3"/>
  <c r="A603" i="3"/>
  <c r="A604" i="3"/>
  <c r="A607" i="3"/>
  <c r="A596" i="3"/>
  <c r="A598" i="3"/>
  <c r="A587" i="3"/>
  <c r="A592" i="3"/>
  <c r="A588" i="3"/>
  <c r="A590" i="3"/>
  <c r="A599" i="3"/>
  <c r="A589" i="3"/>
  <c r="A595" i="3"/>
  <c r="A597" i="3"/>
  <c r="A600" i="3"/>
  <c r="A594" i="3"/>
  <c r="A582" i="3"/>
  <c r="A593" i="3"/>
  <c r="A578" i="3"/>
  <c r="A580" i="3"/>
  <c r="A591" i="3"/>
  <c r="A586" i="3"/>
  <c r="A583" i="3"/>
  <c r="A581" i="3"/>
  <c r="A568" i="3"/>
  <c r="A584" i="3"/>
  <c r="A577" i="3"/>
  <c r="A572" i="3"/>
  <c r="A574" i="3"/>
  <c r="A579" i="3"/>
  <c r="A570" i="3"/>
  <c r="A576" i="3"/>
  <c r="A585" i="3"/>
  <c r="A446" i="3"/>
  <c r="A575" i="3"/>
  <c r="A567" i="3"/>
  <c r="A573" i="3"/>
  <c r="A571" i="3"/>
  <c r="A565" i="3"/>
  <c r="A557" i="3"/>
  <c r="A564" i="3"/>
  <c r="A560" i="3"/>
  <c r="A569" i="3"/>
  <c r="A558" i="3"/>
  <c r="A566" i="3"/>
  <c r="A555" i="3"/>
  <c r="A562" i="3"/>
  <c r="A563" i="3"/>
  <c r="A561" i="3"/>
  <c r="A554" i="3"/>
  <c r="A556" i="3"/>
  <c r="A553" i="3"/>
  <c r="A559" i="3"/>
  <c r="A548" i="3"/>
  <c r="A547" i="3"/>
  <c r="A544" i="3"/>
  <c r="A545" i="3"/>
  <c r="A549" i="3"/>
  <c r="A551" i="3"/>
  <c r="A550" i="3"/>
  <c r="A543" i="3"/>
  <c r="A540" i="3"/>
  <c r="A541" i="3"/>
  <c r="A530" i="3"/>
  <c r="A539" i="3"/>
  <c r="A532" i="3"/>
  <c r="A542" i="3"/>
  <c r="A536" i="3"/>
  <c r="A538" i="3"/>
  <c r="A533" i="3"/>
  <c r="A537" i="3"/>
  <c r="A529" i="3"/>
  <c r="A525" i="3"/>
  <c r="A524" i="3"/>
  <c r="A528" i="3"/>
  <c r="A535" i="3"/>
  <c r="A531" i="3"/>
  <c r="A534" i="3"/>
  <c r="A527" i="3"/>
  <c r="A526" i="3"/>
  <c r="A520" i="3"/>
  <c r="A522" i="3"/>
  <c r="A521" i="3"/>
  <c r="A518" i="3"/>
  <c r="A519" i="3"/>
  <c r="A523" i="3"/>
  <c r="A516" i="3"/>
  <c r="A514" i="3"/>
  <c r="A517" i="3"/>
  <c r="A504" i="3"/>
  <c r="A510" i="3"/>
  <c r="A513" i="3"/>
  <c r="A515" i="3"/>
  <c r="A506" i="3"/>
  <c r="A503" i="3"/>
  <c r="A508" i="3"/>
  <c r="A509" i="3"/>
  <c r="A512" i="3"/>
  <c r="A511" i="3"/>
  <c r="A507" i="3"/>
  <c r="A505" i="3"/>
  <c r="A502" i="3"/>
  <c r="A501" i="3"/>
  <c r="A499" i="3"/>
  <c r="A498" i="3"/>
  <c r="A500" i="3"/>
  <c r="A489" i="3"/>
  <c r="A495" i="3"/>
  <c r="A493" i="3"/>
  <c r="A490" i="3"/>
  <c r="A497" i="3"/>
  <c r="A492" i="3"/>
  <c r="A486" i="3"/>
  <c r="A484" i="3"/>
  <c r="A488" i="3"/>
  <c r="A491" i="3"/>
  <c r="A494" i="3"/>
  <c r="A481" i="3"/>
  <c r="A485" i="3"/>
  <c r="A482" i="3"/>
  <c r="A483" i="3"/>
  <c r="A480" i="3"/>
  <c r="A477" i="3"/>
  <c r="A479" i="3"/>
  <c r="A478" i="3"/>
  <c r="A476" i="3"/>
  <c r="A472" i="3"/>
  <c r="A470" i="3"/>
  <c r="A475" i="3"/>
  <c r="A474" i="3"/>
  <c r="A473" i="3"/>
  <c r="A467" i="3"/>
  <c r="A465" i="3"/>
  <c r="A466" i="3"/>
  <c r="A471" i="3"/>
  <c r="A469" i="3"/>
  <c r="A463" i="3"/>
  <c r="A468" i="3"/>
  <c r="A462" i="3"/>
  <c r="A461" i="3"/>
  <c r="A460" i="3"/>
  <c r="A464" i="3"/>
  <c r="A458" i="3"/>
  <c r="A459" i="3"/>
  <c r="A456" i="3"/>
  <c r="A453" i="3"/>
  <c r="A455" i="3"/>
  <c r="A457" i="3"/>
  <c r="A454" i="3"/>
  <c r="A452" i="3"/>
  <c r="A450" i="3"/>
  <c r="A451" i="3"/>
  <c r="A449" i="3"/>
  <c r="A445" i="3"/>
  <c r="A443" i="3"/>
  <c r="A444" i="3"/>
  <c r="A447" i="3"/>
  <c r="A448" i="3"/>
  <c r="A442" i="3"/>
  <c r="A423" i="3"/>
  <c r="A412" i="3"/>
  <c r="A415" i="3"/>
  <c r="A410" i="3"/>
  <c r="A425" i="3"/>
  <c r="A417" i="3"/>
  <c r="A420" i="3"/>
  <c r="A422" i="3"/>
  <c r="A416" i="3"/>
  <c r="A441" i="3"/>
  <c r="A414" i="3"/>
  <c r="A440" i="3"/>
  <c r="A439" i="3"/>
  <c r="A438" i="3"/>
  <c r="A437" i="3"/>
  <c r="A436" i="3"/>
  <c r="A435" i="3"/>
  <c r="A408" i="3"/>
  <c r="A434" i="3"/>
  <c r="A433" i="3"/>
  <c r="A413" i="3"/>
  <c r="A432" i="3"/>
  <c r="A431" i="3"/>
  <c r="A411" i="3"/>
  <c r="A430" i="3"/>
  <c r="A409" i="3"/>
  <c r="A428" i="3"/>
  <c r="A429" i="3"/>
  <c r="A427" i="3"/>
  <c r="A426" i="3"/>
  <c r="A421" i="3"/>
  <c r="A419" i="3"/>
  <c r="A418" i="3"/>
  <c r="A355" i="3"/>
  <c r="A369" i="3"/>
  <c r="A360" i="3"/>
  <c r="A354" i="3"/>
  <c r="A399" i="3"/>
  <c r="A389" i="3"/>
  <c r="A356" i="3"/>
  <c r="A393" i="3"/>
  <c r="A386" i="3"/>
  <c r="A367" i="3"/>
  <c r="A357" i="3"/>
  <c r="A405" i="3"/>
  <c r="A359" i="3"/>
  <c r="A375" i="3"/>
  <c r="A366" i="3"/>
  <c r="A379" i="3"/>
  <c r="A402" i="3"/>
  <c r="A392" i="3"/>
  <c r="A368" i="3"/>
  <c r="A406" i="3"/>
  <c r="A362" i="3"/>
  <c r="A387" i="3"/>
  <c r="A358" i="3"/>
  <c r="A385" i="3"/>
  <c r="A388" i="3"/>
  <c r="A363" i="3"/>
  <c r="A384" i="3"/>
  <c r="A390" i="3"/>
  <c r="A374" i="3"/>
  <c r="A395" i="3"/>
  <c r="A383" i="3"/>
  <c r="A378" i="3"/>
  <c r="A391" i="3"/>
  <c r="A396" i="3"/>
  <c r="A401" i="3"/>
  <c r="A371" i="3"/>
  <c r="A365" i="3"/>
  <c r="A380" i="3"/>
  <c r="A404" i="3"/>
  <c r="A381" i="3"/>
  <c r="A407" i="3"/>
  <c r="A373" i="3"/>
  <c r="A370" i="3"/>
  <c r="A372" i="3"/>
  <c r="A382" i="3"/>
  <c r="A403" i="3"/>
  <c r="A376" i="3"/>
  <c r="A397" i="3"/>
  <c r="A361" i="3"/>
  <c r="A377" i="3"/>
  <c r="A394" i="3"/>
  <c r="A400" i="3"/>
  <c r="A364" i="3"/>
  <c r="A398" i="3"/>
  <c r="A352" i="3"/>
  <c r="A350" i="3"/>
  <c r="A336" i="3"/>
  <c r="A353" i="3"/>
  <c r="A342" i="3"/>
  <c r="A338" i="3"/>
  <c r="A341" i="3"/>
  <c r="A348" i="3"/>
  <c r="A337" i="3"/>
  <c r="A335" i="3"/>
  <c r="A349" i="3"/>
  <c r="A339" i="3"/>
  <c r="A346" i="3"/>
  <c r="A347" i="3"/>
  <c r="A351" i="3"/>
  <c r="A340" i="3"/>
  <c r="A344" i="3"/>
  <c r="A343" i="3"/>
  <c r="A112" i="3"/>
  <c r="A184" i="3"/>
  <c r="A137" i="3"/>
  <c r="A83" i="3"/>
  <c r="A237" i="3"/>
  <c r="A203" i="3"/>
  <c r="A121" i="3"/>
  <c r="A7" i="3"/>
  <c r="A116" i="3"/>
  <c r="A209" i="3"/>
  <c r="A267" i="3"/>
  <c r="A128" i="3"/>
  <c r="A52" i="3"/>
  <c r="A101" i="3"/>
  <c r="A131" i="3"/>
  <c r="A14" i="3"/>
  <c r="A16" i="3"/>
  <c r="A172" i="3"/>
  <c r="A219" i="3"/>
  <c r="A320" i="3"/>
  <c r="A90" i="3"/>
  <c r="A20" i="3"/>
  <c r="A9" i="3"/>
  <c r="A102" i="3"/>
  <c r="A314" i="3"/>
  <c r="A136" i="3"/>
  <c r="A62" i="3"/>
  <c r="A143" i="3"/>
  <c r="A294" i="3"/>
  <c r="A63" i="3"/>
  <c r="A76" i="3"/>
  <c r="A153" i="3"/>
  <c r="A252" i="3"/>
  <c r="A10" i="3"/>
  <c r="A103" i="3"/>
  <c r="A296" i="3"/>
  <c r="A22" i="3"/>
  <c r="A28" i="3"/>
  <c r="A211" i="3"/>
  <c r="A44" i="3"/>
  <c r="A41" i="3"/>
  <c r="A46" i="3"/>
  <c r="A71" i="3"/>
  <c r="A293" i="3"/>
  <c r="A84" i="3"/>
  <c r="A3" i="3"/>
  <c r="A134" i="3"/>
  <c r="A197" i="3"/>
  <c r="A49" i="3"/>
  <c r="A31" i="3"/>
  <c r="A98" i="3"/>
  <c r="A12" i="3"/>
  <c r="A19" i="3"/>
  <c r="A235" i="3"/>
  <c r="A160" i="3"/>
  <c r="A51" i="3"/>
  <c r="A35" i="3"/>
  <c r="A64" i="3"/>
  <c r="A302" i="3"/>
  <c r="A45" i="3"/>
  <c r="A161" i="3"/>
  <c r="A38" i="3"/>
  <c r="A333" i="3"/>
  <c r="A130" i="3"/>
  <c r="A92" i="3"/>
  <c r="A332" i="3"/>
  <c r="A331" i="3"/>
  <c r="A330" i="3"/>
  <c r="A325" i="3"/>
  <c r="A329" i="3"/>
  <c r="A328" i="3"/>
  <c r="A181" i="3"/>
  <c r="A326" i="3"/>
  <c r="A327" i="3"/>
  <c r="A142" i="3"/>
  <c r="A75" i="3"/>
  <c r="A324" i="3"/>
  <c r="A24" i="3"/>
  <c r="A322" i="3"/>
  <c r="A321" i="3"/>
  <c r="A225" i="3"/>
  <c r="A323" i="3"/>
  <c r="A319" i="3"/>
  <c r="A316" i="3"/>
  <c r="A36" i="3"/>
  <c r="A318" i="3"/>
  <c r="A313" i="3"/>
  <c r="A312" i="3"/>
  <c r="A43" i="3"/>
  <c r="A317" i="3"/>
  <c r="A315" i="3"/>
  <c r="A311" i="3"/>
  <c r="A42" i="3"/>
  <c r="A26" i="3"/>
  <c r="A308" i="3"/>
  <c r="A309" i="3"/>
  <c r="A310" i="3"/>
  <c r="A120" i="3"/>
  <c r="A307" i="3"/>
  <c r="A11" i="3"/>
  <c r="A304" i="3"/>
  <c r="A305" i="3"/>
  <c r="A306" i="3"/>
  <c r="A303" i="3"/>
  <c r="A94" i="3"/>
  <c r="A298" i="3"/>
  <c r="A299" i="3"/>
  <c r="A301" i="3"/>
  <c r="A33" i="3"/>
  <c r="A50" i="3"/>
  <c r="A297" i="3"/>
  <c r="A295" i="3"/>
  <c r="A292" i="3"/>
  <c r="A4" i="3"/>
  <c r="A290" i="3"/>
  <c r="A291" i="3"/>
  <c r="A285" i="3"/>
  <c r="A286" i="3"/>
  <c r="A287" i="3"/>
  <c r="A289" i="3"/>
  <c r="A288" i="3"/>
  <c r="A6" i="3"/>
  <c r="A68" i="3"/>
  <c r="A283" i="3"/>
  <c r="A284" i="3"/>
  <c r="A281" i="3"/>
  <c r="A282" i="3"/>
  <c r="A47" i="3"/>
  <c r="A278" i="3"/>
  <c r="A276" i="3"/>
  <c r="A123" i="3"/>
  <c r="A277" i="3"/>
  <c r="A279" i="3"/>
  <c r="A275" i="3"/>
  <c r="A39" i="3"/>
  <c r="A274" i="3"/>
  <c r="A272" i="3"/>
  <c r="A273" i="3"/>
  <c r="A270" i="3"/>
  <c r="A271" i="3"/>
  <c r="A5" i="3"/>
  <c r="A269" i="3"/>
  <c r="A59" i="3"/>
  <c r="A268" i="3"/>
  <c r="A124" i="3"/>
  <c r="A264" i="3"/>
  <c r="A265" i="3"/>
  <c r="A167" i="3"/>
  <c r="A266" i="3"/>
  <c r="A261" i="3"/>
  <c r="A262" i="3"/>
  <c r="A263" i="3"/>
  <c r="A258" i="3"/>
  <c r="A259" i="3"/>
  <c r="A260" i="3"/>
  <c r="A125" i="3"/>
  <c r="A254" i="3"/>
  <c r="A85" i="3"/>
  <c r="A255" i="3"/>
  <c r="A256" i="3"/>
  <c r="A257" i="3"/>
  <c r="A243" i="3"/>
  <c r="A241" i="3"/>
  <c r="A66" i="3"/>
  <c r="A246" i="3"/>
  <c r="A248" i="3"/>
  <c r="A251" i="3"/>
  <c r="A244" i="3"/>
  <c r="A250" i="3"/>
  <c r="A247" i="3"/>
  <c r="A253" i="3"/>
  <c r="A240" i="3"/>
  <c r="A249" i="3"/>
  <c r="A77" i="3"/>
  <c r="A245" i="3"/>
  <c r="A242" i="3"/>
  <c r="A18" i="3"/>
  <c r="A239" i="3"/>
  <c r="A126" i="3"/>
  <c r="A232" i="3"/>
  <c r="A233" i="3"/>
  <c r="A238" i="3"/>
  <c r="A236" i="3"/>
  <c r="A30" i="3"/>
  <c r="A234" i="3"/>
  <c r="A231" i="3"/>
  <c r="A226" i="3"/>
  <c r="A228" i="3"/>
  <c r="A230" i="3"/>
  <c r="A224" i="3"/>
  <c r="A300" i="3"/>
  <c r="A57" i="3"/>
  <c r="A145" i="3"/>
  <c r="A227" i="3"/>
  <c r="A229" i="3"/>
  <c r="A220" i="3"/>
  <c r="A223" i="3"/>
  <c r="A21" i="3"/>
  <c r="A222" i="3"/>
  <c r="A214" i="3"/>
  <c r="A221" i="3"/>
  <c r="A213" i="3"/>
  <c r="A218" i="3"/>
  <c r="A210" i="3"/>
  <c r="A216" i="3"/>
  <c r="A100" i="3"/>
  <c r="A34" i="3"/>
  <c r="A206" i="3"/>
  <c r="A202" i="3"/>
  <c r="A212" i="3"/>
  <c r="A215" i="3"/>
  <c r="A158" i="3"/>
  <c r="A48" i="3"/>
  <c r="A70" i="3"/>
  <c r="A208" i="3"/>
  <c r="A207" i="3"/>
  <c r="A113" i="3"/>
  <c r="A200" i="3"/>
  <c r="A198" i="3"/>
  <c r="A204" i="3"/>
  <c r="A205" i="3"/>
  <c r="A199" i="3"/>
  <c r="A40" i="3"/>
  <c r="A195" i="3"/>
  <c r="A194" i="3"/>
  <c r="A196" i="3"/>
  <c r="A201" i="3"/>
  <c r="A185" i="3"/>
  <c r="A150" i="3"/>
  <c r="A192" i="3"/>
  <c r="A183" i="3"/>
  <c r="A180" i="3"/>
  <c r="A193" i="3"/>
  <c r="A187" i="3"/>
  <c r="A91" i="3"/>
  <c r="A188" i="3"/>
  <c r="A191" i="3"/>
  <c r="A186" i="3"/>
  <c r="A182" i="3"/>
  <c r="A114" i="3"/>
  <c r="A189" i="3"/>
  <c r="A151" i="3"/>
  <c r="A179" i="3"/>
  <c r="A174" i="3"/>
  <c r="A23" i="3"/>
  <c r="A173" i="3"/>
  <c r="A175" i="3"/>
  <c r="A56" i="3"/>
  <c r="A177" i="3"/>
  <c r="A168" i="3"/>
  <c r="A170" i="3"/>
  <c r="A169" i="3"/>
  <c r="A171" i="3"/>
  <c r="A178" i="3"/>
  <c r="A55" i="3"/>
  <c r="A80" i="3"/>
  <c r="A166" i="3"/>
  <c r="A165" i="3"/>
  <c r="A164" i="3"/>
  <c r="A163" i="3"/>
  <c r="A162" i="3"/>
  <c r="A78" i="3"/>
  <c r="A15" i="3"/>
  <c r="A159" i="3"/>
  <c r="A157" i="3"/>
  <c r="A122" i="3"/>
  <c r="A154" i="3"/>
  <c r="A152" i="3"/>
  <c r="A149" i="3"/>
  <c r="A148" i="3"/>
  <c r="A29" i="3"/>
  <c r="A146" i="3"/>
  <c r="A147" i="3"/>
  <c r="A144" i="3"/>
  <c r="A141" i="3"/>
  <c r="A65" i="3"/>
  <c r="A140" i="3"/>
  <c r="A139" i="3"/>
  <c r="A135" i="3"/>
  <c r="A138" i="3"/>
  <c r="A133" i="3"/>
  <c r="A132" i="3"/>
  <c r="A25" i="3"/>
  <c r="A129" i="3"/>
  <c r="A127" i="3"/>
  <c r="A117" i="3"/>
  <c r="A119" i="3"/>
  <c r="A118" i="3"/>
  <c r="A115" i="3"/>
  <c r="A111" i="3"/>
  <c r="A109" i="3"/>
  <c r="A110" i="3"/>
  <c r="A108" i="3"/>
  <c r="A217" i="3"/>
  <c r="A58" i="3"/>
  <c r="A107" i="3"/>
  <c r="A81" i="3"/>
  <c r="A106" i="3"/>
  <c r="A105" i="3"/>
  <c r="A104" i="3"/>
  <c r="A54" i="3"/>
  <c r="A99" i="3"/>
  <c r="A96" i="3"/>
  <c r="A97" i="3"/>
  <c r="A95" i="3"/>
  <c r="A93" i="3"/>
  <c r="A87" i="3"/>
  <c r="A88" i="3"/>
  <c r="A89" i="3"/>
  <c r="A86" i="3"/>
  <c r="A82" i="3"/>
  <c r="A79" i="3"/>
  <c r="A72" i="3"/>
  <c r="A32" i="3"/>
  <c r="A73" i="3"/>
  <c r="A13" i="3"/>
  <c r="A69" i="3"/>
  <c r="A67" i="3"/>
  <c r="A60" i="3"/>
  <c r="A61" i="3"/>
  <c r="A53" i="3"/>
  <c r="A37" i="3"/>
  <c r="A27" i="3"/>
  <c r="A17" i="3"/>
  <c r="U2061" i="16"/>
  <c r="G2061" i="16"/>
  <c r="U2221" i="16"/>
  <c r="G2221" i="16"/>
  <c r="U1745" i="16"/>
  <c r="G1745" i="16"/>
  <c r="G1979" i="16"/>
  <c r="U1987" i="16"/>
  <c r="G1987" i="16"/>
  <c r="G1567" i="16"/>
  <c r="U876" i="16"/>
  <c r="G876" i="16"/>
  <c r="U1910" i="16"/>
  <c r="G1910" i="16"/>
  <c r="G2227" i="16"/>
  <c r="G2196" i="16"/>
  <c r="R2831" i="16"/>
  <c r="U2831" i="16"/>
  <c r="Q2831" i="16"/>
  <c r="P2831" i="16"/>
  <c r="G2831" i="16"/>
  <c r="U2277" i="16"/>
  <c r="P2277" i="16"/>
  <c r="G2277" i="16"/>
  <c r="U2254" i="16"/>
  <c r="G2254" i="16"/>
  <c r="P2813" i="16"/>
  <c r="G2813" i="16"/>
  <c r="U2234" i="16"/>
  <c r="G2234" i="16"/>
  <c r="U2002" i="16"/>
  <c r="G2002" i="16"/>
  <c r="U2213" i="16"/>
  <c r="G2213" i="16"/>
  <c r="U2583" i="16"/>
  <c r="G2583" i="16"/>
  <c r="U1977" i="16"/>
  <c r="G1977" i="16"/>
  <c r="U2225" i="16"/>
  <c r="G2225" i="16"/>
  <c r="U2072" i="16"/>
  <c r="G2072" i="16"/>
  <c r="U1904" i="16"/>
  <c r="G1904" i="16"/>
  <c r="U1180" i="16"/>
  <c r="P1180" i="16"/>
  <c r="G1180" i="16"/>
  <c r="U1566" i="16"/>
  <c r="G1566" i="16"/>
  <c r="U1849" i="16"/>
  <c r="G1849" i="16"/>
  <c r="U1152" i="16"/>
  <c r="G1152" i="16"/>
  <c r="G1822" i="16"/>
  <c r="U1819" i="16"/>
  <c r="G1819" i="16"/>
  <c r="U1817" i="16"/>
  <c r="G1817" i="16"/>
  <c r="U1815" i="16"/>
  <c r="G1815" i="16"/>
  <c r="U1787" i="16"/>
  <c r="G1787" i="16"/>
  <c r="U1776" i="16"/>
  <c r="G1776" i="16"/>
  <c r="U1752" i="16"/>
  <c r="G1752" i="16"/>
  <c r="U1725" i="16"/>
  <c r="G1725" i="16"/>
  <c r="U1711" i="16"/>
  <c r="G1711" i="16"/>
  <c r="U1710" i="16"/>
  <c r="G1710" i="16"/>
  <c r="U1703" i="16"/>
  <c r="G1703" i="16"/>
  <c r="U1704" i="16"/>
  <c r="G1704" i="16"/>
  <c r="U1593" i="16"/>
  <c r="P1593" i="16"/>
  <c r="G1593" i="16"/>
  <c r="U1594" i="16"/>
  <c r="G1594" i="16"/>
  <c r="U1501" i="16"/>
  <c r="P1501" i="16"/>
  <c r="G1501" i="16"/>
  <c r="U1453" i="16"/>
  <c r="G1453" i="16"/>
  <c r="P1381" i="16"/>
  <c r="G1381" i="16"/>
  <c r="G1219" i="16"/>
  <c r="G946" i="16"/>
  <c r="U839" i="16"/>
  <c r="G839" i="16"/>
  <c r="U770" i="16"/>
  <c r="G770" i="16"/>
  <c r="U738" i="16"/>
  <c r="G738" i="16"/>
  <c r="U724" i="16"/>
  <c r="G724" i="16"/>
  <c r="U726" i="16"/>
  <c r="G726" i="16"/>
  <c r="U682" i="16"/>
  <c r="P682" i="16"/>
  <c r="G682" i="16"/>
  <c r="U667" i="16"/>
  <c r="G667" i="16"/>
  <c r="U650" i="16"/>
  <c r="G650" i="16"/>
  <c r="R630" i="16"/>
  <c r="U630" i="16"/>
  <c r="Q630" i="16"/>
  <c r="P630" i="16"/>
  <c r="G630" i="16"/>
  <c r="G608" i="16"/>
  <c r="G546" i="16"/>
  <c r="U487" i="16"/>
  <c r="G487" i="16"/>
  <c r="G156" i="16"/>
  <c r="U280" i="16"/>
  <c r="G280" i="16"/>
  <c r="U176" i="16"/>
  <c r="G176" i="16"/>
  <c r="U1984" i="16"/>
  <c r="G1984" i="16"/>
  <c r="U2571" i="16"/>
  <c r="G2571" i="16"/>
  <c r="U1926" i="16"/>
  <c r="G1926" i="16"/>
  <c r="U2557" i="16"/>
  <c r="G2557" i="16"/>
  <c r="U2065" i="16"/>
  <c r="G2065" i="16"/>
  <c r="U2682" i="16"/>
  <c r="G2682" i="16"/>
  <c r="U2157" i="16"/>
  <c r="G2157" i="16"/>
  <c r="U2022" i="16"/>
  <c r="G2022" i="16"/>
  <c r="U2158" i="16"/>
  <c r="G2158" i="16"/>
  <c r="U2068" i="16"/>
  <c r="G2068" i="16"/>
  <c r="G2145" i="16"/>
  <c r="U2036" i="16"/>
  <c r="G2036" i="16"/>
  <c r="U2000" i="16"/>
  <c r="G2000" i="16"/>
  <c r="U2409" i="16"/>
  <c r="G2409" i="16"/>
  <c r="U1916" i="16"/>
  <c r="P1916" i="16"/>
  <c r="G1916" i="16"/>
  <c r="U2156" i="16"/>
  <c r="G2156" i="16"/>
  <c r="U2624" i="16"/>
  <c r="G2624" i="16"/>
  <c r="U2694" i="16"/>
  <c r="P2694" i="16"/>
  <c r="G2694" i="16"/>
  <c r="U2736" i="16"/>
  <c r="P2736" i="16"/>
  <c r="G2736" i="16"/>
  <c r="U2561" i="16"/>
  <c r="G2561" i="16"/>
  <c r="U2392" i="16"/>
  <c r="P2392" i="16"/>
  <c r="G2392" i="16"/>
  <c r="U2578" i="16"/>
  <c r="G2578" i="16"/>
  <c r="U2191" i="16"/>
  <c r="G2191" i="16"/>
  <c r="U2459" i="16"/>
  <c r="G2459" i="16"/>
  <c r="U2846" i="16"/>
  <c r="G2846" i="16"/>
  <c r="U1989" i="16"/>
  <c r="G1989" i="16"/>
  <c r="U2021" i="16"/>
  <c r="G2021" i="16"/>
  <c r="U2143" i="16"/>
  <c r="G2143" i="16"/>
  <c r="U1909" i="16"/>
  <c r="P1909" i="16"/>
  <c r="G1909" i="16"/>
  <c r="U2387" i="16"/>
  <c r="P2387" i="16"/>
  <c r="G2387" i="16"/>
  <c r="U2210" i="16"/>
  <c r="G2210" i="16"/>
  <c r="U2763" i="16"/>
  <c r="G2763" i="16"/>
  <c r="U2700" i="16"/>
  <c r="G2700" i="16"/>
  <c r="U2520" i="16"/>
  <c r="G2520" i="16"/>
  <c r="U1991" i="16"/>
  <c r="G1991" i="16"/>
  <c r="U2134" i="16"/>
  <c r="G2134" i="16"/>
  <c r="U2612" i="16"/>
  <c r="G2612" i="16"/>
  <c r="U2403" i="16"/>
  <c r="G2403" i="16"/>
  <c r="U2075" i="16"/>
  <c r="G2075" i="16"/>
  <c r="G2066" i="16"/>
  <c r="G2014" i="16"/>
  <c r="U2446" i="16"/>
  <c r="G2446" i="16"/>
  <c r="U2769" i="16"/>
  <c r="P2769" i="16"/>
  <c r="G2769" i="16"/>
  <c r="U2478" i="16"/>
  <c r="G2478" i="16"/>
  <c r="U1925" i="16"/>
  <c r="G1925" i="16"/>
  <c r="U2082" i="16"/>
  <c r="G2082" i="16"/>
  <c r="U2418" i="16"/>
  <c r="G2418" i="16"/>
  <c r="P2147" i="16"/>
  <c r="G2147" i="16"/>
  <c r="G2623" i="16"/>
  <c r="U1917" i="16"/>
  <c r="P1917" i="16"/>
  <c r="G1917" i="16"/>
  <c r="U1999" i="16"/>
  <c r="G1999" i="16"/>
  <c r="G2080" i="16"/>
  <c r="U2759" i="16"/>
  <c r="G2759" i="16"/>
  <c r="U2188" i="16"/>
  <c r="P2188" i="16"/>
  <c r="G2188" i="16"/>
  <c r="G2595" i="16"/>
  <c r="U2404" i="16"/>
  <c r="G2404" i="16"/>
  <c r="U2186" i="16"/>
  <c r="G2186" i="16"/>
  <c r="U2676" i="16"/>
  <c r="P2676" i="16"/>
  <c r="G2676" i="16"/>
  <c r="U2461" i="16"/>
  <c r="G2461" i="16"/>
  <c r="U2436" i="16"/>
  <c r="G2436" i="16"/>
  <c r="U2730" i="16"/>
  <c r="G2730" i="16"/>
  <c r="G2419" i="16"/>
  <c r="U1952" i="16"/>
  <c r="G1952" i="16"/>
  <c r="U2353" i="16"/>
  <c r="G2353" i="16"/>
  <c r="P2337" i="16"/>
  <c r="G2337" i="16"/>
  <c r="U2374" i="16"/>
  <c r="G2374" i="16"/>
  <c r="G2359" i="16"/>
  <c r="U2301" i="16"/>
  <c r="G2301" i="16"/>
  <c r="U2339" i="16"/>
  <c r="G2339" i="16"/>
  <c r="U2308" i="16"/>
  <c r="G2308" i="16"/>
  <c r="P2334" i="16"/>
  <c r="G2334" i="16"/>
  <c r="U1658" i="16"/>
  <c r="P1658" i="16"/>
  <c r="G1658" i="16"/>
  <c r="U1230" i="16"/>
  <c r="G1230" i="16"/>
  <c r="U1666" i="16"/>
  <c r="G1666" i="16"/>
  <c r="U1549" i="16"/>
  <c r="G1549" i="16"/>
  <c r="G1010" i="16"/>
  <c r="U1217" i="16"/>
  <c r="G1217" i="16"/>
  <c r="G1072" i="16"/>
  <c r="P1565" i="16"/>
  <c r="G1565" i="16"/>
  <c r="P1043" i="16"/>
  <c r="G1043" i="16"/>
  <c r="U1897" i="16"/>
  <c r="G1897" i="16"/>
  <c r="U1087" i="16"/>
  <c r="G1087" i="16"/>
  <c r="U1364" i="16"/>
  <c r="P1364" i="16"/>
  <c r="G1364" i="16"/>
  <c r="G1275" i="16"/>
  <c r="P1408" i="16"/>
  <c r="G1408" i="16"/>
  <c r="U1123" i="16"/>
  <c r="P1123" i="16"/>
  <c r="G1123" i="16"/>
  <c r="U1194" i="16"/>
  <c r="G1194" i="16"/>
  <c r="G1216" i="16"/>
  <c r="U1269" i="16"/>
  <c r="G1269" i="16"/>
  <c r="G1881" i="16"/>
  <c r="G1042" i="16"/>
  <c r="G1346" i="16"/>
  <c r="U1141" i="16"/>
  <c r="G1141" i="16"/>
  <c r="G1026" i="16"/>
  <c r="G971" i="16"/>
  <c r="U1179" i="16"/>
  <c r="G1179" i="16"/>
  <c r="P1848" i="16"/>
  <c r="G1848" i="16"/>
  <c r="U1611" i="16"/>
  <c r="G1611" i="16"/>
  <c r="U1844" i="16"/>
  <c r="G1844" i="16"/>
  <c r="U1505" i="16"/>
  <c r="G1505" i="16"/>
  <c r="U1837" i="16"/>
  <c r="P1837" i="16"/>
  <c r="G1837" i="16"/>
  <c r="U1832" i="16"/>
  <c r="P1832" i="16"/>
  <c r="G1832" i="16"/>
  <c r="U1084" i="16"/>
  <c r="G1084" i="16"/>
  <c r="U1816" i="16"/>
  <c r="P1816" i="16"/>
  <c r="G1816" i="16"/>
  <c r="U1796" i="16"/>
  <c r="G1796" i="16"/>
  <c r="U1790" i="16"/>
  <c r="P1790" i="16"/>
  <c r="G1790" i="16"/>
  <c r="U1789" i="16"/>
  <c r="P1789" i="16"/>
  <c r="G1789" i="16"/>
  <c r="U1783" i="16"/>
  <c r="P1783" i="16"/>
  <c r="G1783" i="16"/>
  <c r="G1652" i="16"/>
  <c r="G1185" i="16"/>
  <c r="G1073" i="16"/>
  <c r="U1288" i="16"/>
  <c r="G1288" i="16"/>
  <c r="U1199" i="16"/>
  <c r="P1199" i="16"/>
  <c r="G1199" i="16"/>
  <c r="U1257" i="16"/>
  <c r="G1257" i="16"/>
  <c r="U1742" i="16"/>
  <c r="G1742" i="16"/>
  <c r="G1729" i="16"/>
  <c r="G1735" i="16"/>
  <c r="U1208" i="16"/>
  <c r="P1208" i="16"/>
  <c r="G1208" i="16"/>
  <c r="U1423" i="16"/>
  <c r="G1423" i="16"/>
  <c r="U1692" i="16"/>
  <c r="P1692" i="16"/>
  <c r="G1692" i="16"/>
  <c r="U1683" i="16"/>
  <c r="P1683" i="16"/>
  <c r="G1683" i="16"/>
  <c r="U1127" i="16"/>
  <c r="G1127" i="16"/>
  <c r="P1051" i="16"/>
  <c r="G1051" i="16"/>
  <c r="U1675" i="16"/>
  <c r="G1675" i="16"/>
  <c r="R1659" i="16"/>
  <c r="U1659" i="16"/>
  <c r="Q1659" i="16"/>
  <c r="G1659" i="16"/>
  <c r="U1631" i="16"/>
  <c r="G1631" i="16"/>
  <c r="U1214" i="16"/>
  <c r="P1214" i="16"/>
  <c r="G1214" i="16"/>
  <c r="U1600" i="16"/>
  <c r="G1600" i="16"/>
  <c r="U1360" i="16"/>
  <c r="G1360" i="16"/>
  <c r="U1545" i="16"/>
  <c r="G1545" i="16"/>
  <c r="U1541" i="16"/>
  <c r="G1541" i="16"/>
  <c r="G1292" i="16"/>
  <c r="G1511" i="16"/>
  <c r="G1470" i="16"/>
  <c r="U1458" i="16"/>
  <c r="P1458" i="16"/>
  <c r="G1458" i="16"/>
  <c r="G1248" i="16"/>
  <c r="P1402" i="16"/>
  <c r="G1402" i="16"/>
  <c r="G1162" i="16"/>
  <c r="U1342" i="16"/>
  <c r="P1342" i="16"/>
  <c r="G1342" i="16"/>
  <c r="U1336" i="16"/>
  <c r="P1336" i="16"/>
  <c r="G1336" i="16"/>
  <c r="U1280" i="16"/>
  <c r="G1280" i="16"/>
  <c r="G1218" i="16"/>
  <c r="U917" i="16"/>
  <c r="G917" i="16"/>
  <c r="P845" i="16"/>
  <c r="G845" i="16"/>
  <c r="P908" i="16"/>
  <c r="G908" i="16"/>
  <c r="U892" i="16"/>
  <c r="G892" i="16"/>
  <c r="U877" i="16"/>
  <c r="P877" i="16"/>
  <c r="G877" i="16"/>
  <c r="U806" i="16"/>
  <c r="G806" i="16"/>
  <c r="P861" i="16"/>
  <c r="G861" i="16"/>
  <c r="U727" i="16"/>
  <c r="G727" i="16"/>
  <c r="U718" i="16"/>
  <c r="P718" i="16"/>
  <c r="G718" i="16"/>
  <c r="U691" i="16"/>
  <c r="P691" i="16"/>
  <c r="G691" i="16"/>
  <c r="P653" i="16"/>
  <c r="G653" i="16"/>
  <c r="U651" i="16"/>
  <c r="G651" i="16"/>
  <c r="U627" i="16"/>
  <c r="G627" i="16"/>
  <c r="U626" i="16"/>
  <c r="G626" i="16"/>
  <c r="U601" i="16"/>
  <c r="P601" i="16"/>
  <c r="G601" i="16"/>
  <c r="P552" i="16"/>
  <c r="G552" i="16"/>
  <c r="U496" i="16"/>
  <c r="G496" i="16"/>
  <c r="U190" i="16"/>
  <c r="G190" i="16"/>
  <c r="U334" i="16"/>
  <c r="P334" i="16"/>
  <c r="G334" i="16"/>
  <c r="U74" i="16"/>
  <c r="P74" i="16"/>
  <c r="G74" i="16"/>
  <c r="U8" i="16"/>
  <c r="G8" i="16"/>
  <c r="U2619" i="16"/>
  <c r="G2619" i="16"/>
  <c r="U2109" i="16"/>
  <c r="G2109" i="16"/>
  <c r="R2812" i="16"/>
  <c r="U2812" i="16"/>
  <c r="Q2812" i="16"/>
  <c r="P2812" i="16"/>
  <c r="G2812" i="16"/>
  <c r="U1935" i="16"/>
  <c r="G1935" i="16"/>
  <c r="U2505" i="16"/>
  <c r="G2505" i="16"/>
  <c r="U2691" i="16"/>
  <c r="G2691" i="16"/>
  <c r="U1996" i="16"/>
  <c r="G1996" i="16"/>
  <c r="U1975" i="16"/>
  <c r="G1975" i="16"/>
  <c r="U2710" i="16"/>
  <c r="G2710" i="16"/>
  <c r="U2427" i="16"/>
  <c r="G2427" i="16"/>
  <c r="U2177" i="16"/>
  <c r="P2177" i="16"/>
  <c r="G2177" i="16"/>
  <c r="U2663" i="16"/>
  <c r="P2663" i="16"/>
  <c r="G2663" i="16"/>
  <c r="U2818" i="16"/>
  <c r="G2818" i="16"/>
  <c r="U2755" i="16"/>
  <c r="P2755" i="16"/>
  <c r="G2755" i="16"/>
  <c r="U2513" i="16"/>
  <c r="G2513" i="16"/>
  <c r="U2789" i="16"/>
  <c r="G2789" i="16"/>
  <c r="U2047" i="16"/>
  <c r="G2047" i="16"/>
  <c r="U2662" i="16"/>
  <c r="P2662" i="16"/>
  <c r="G2662" i="16"/>
  <c r="U2447" i="16"/>
  <c r="G2447" i="16"/>
  <c r="U1955" i="16"/>
  <c r="G1955" i="16"/>
  <c r="U2483" i="16"/>
  <c r="G2483" i="16"/>
  <c r="U2493" i="16"/>
  <c r="G2493" i="16"/>
  <c r="U1941" i="16"/>
  <c r="G1941" i="16"/>
  <c r="U2441" i="16"/>
  <c r="G2441" i="16"/>
  <c r="U2660" i="16"/>
  <c r="P2660" i="16"/>
  <c r="G2660" i="16"/>
  <c r="U2484" i="16"/>
  <c r="G2484" i="16"/>
  <c r="U2445" i="16"/>
  <c r="G2445" i="16"/>
  <c r="U1995" i="16"/>
  <c r="G1995" i="16"/>
  <c r="U2043" i="16"/>
  <c r="G2043" i="16"/>
  <c r="U1927" i="16"/>
  <c r="G1927" i="16"/>
  <c r="U2552" i="16"/>
  <c r="P2552" i="16"/>
  <c r="G2552" i="16"/>
  <c r="U2661" i="16"/>
  <c r="G2661" i="16"/>
  <c r="U2363" i="16"/>
  <c r="G2363" i="16"/>
  <c r="U2304" i="16"/>
  <c r="P2304" i="16"/>
  <c r="G2304" i="16"/>
  <c r="U2299" i="16"/>
  <c r="G2299" i="16"/>
  <c r="U1841" i="16"/>
  <c r="P1841" i="16"/>
  <c r="G1841" i="16"/>
  <c r="U1702" i="16"/>
  <c r="G1702" i="16"/>
  <c r="U1440" i="16"/>
  <c r="G1440" i="16"/>
  <c r="U1367" i="16"/>
  <c r="G1367" i="16"/>
  <c r="P1349" i="16"/>
  <c r="G1349" i="16"/>
  <c r="U1227" i="16"/>
  <c r="G1227" i="16"/>
  <c r="U818" i="16"/>
  <c r="G818" i="16"/>
  <c r="G648" i="16"/>
  <c r="U666" i="16"/>
  <c r="G666" i="16"/>
  <c r="G424" i="16"/>
  <c r="U345" i="16"/>
  <c r="P345" i="16"/>
  <c r="G345" i="16"/>
  <c r="U155" i="16"/>
  <c r="G155" i="16"/>
  <c r="U2027" i="16"/>
  <c r="G2027" i="16"/>
  <c r="U2556" i="16"/>
  <c r="G2556" i="16"/>
  <c r="U2276" i="16"/>
  <c r="G2276" i="16"/>
  <c r="U2690" i="16"/>
  <c r="G2690" i="16"/>
  <c r="R2836" i="16"/>
  <c r="U2836" i="16"/>
  <c r="Q2836" i="16"/>
  <c r="P2836" i="16"/>
  <c r="G2836" i="16"/>
  <c r="U2174" i="16"/>
  <c r="G2174" i="16"/>
  <c r="U2526" i="16"/>
  <c r="P2526" i="16"/>
  <c r="G2526" i="16"/>
  <c r="U2268" i="16"/>
  <c r="G2268" i="16"/>
  <c r="U2570" i="16"/>
  <c r="G2570" i="16"/>
  <c r="U2071" i="16"/>
  <c r="G2071" i="16"/>
  <c r="U2826" i="16"/>
  <c r="P2826" i="16"/>
  <c r="G2826" i="16"/>
  <c r="U2555" i="16"/>
  <c r="G2555" i="16"/>
  <c r="U2545" i="16"/>
  <c r="G2545" i="16"/>
  <c r="U2430" i="16"/>
  <c r="G2430" i="16"/>
  <c r="U2633" i="16"/>
  <c r="G2633" i="16"/>
  <c r="U2806" i="16"/>
  <c r="P2806" i="16"/>
  <c r="G2806" i="16"/>
  <c r="U1953" i="16"/>
  <c r="G1953" i="16"/>
  <c r="U2800" i="16"/>
  <c r="P2800" i="16"/>
  <c r="G2800" i="16"/>
  <c r="U2269" i="16"/>
  <c r="P2269" i="16"/>
  <c r="G2269" i="16"/>
  <c r="U2752" i="16"/>
  <c r="G2752" i="16"/>
  <c r="R2206" i="16"/>
  <c r="U2206" i="16"/>
  <c r="Q2206" i="16"/>
  <c r="P2206" i="16"/>
  <c r="G2206" i="16"/>
  <c r="U1993" i="16"/>
  <c r="G1993" i="16"/>
  <c r="U2590" i="16"/>
  <c r="G2590" i="16"/>
  <c r="U2481" i="16"/>
  <c r="G2481" i="16"/>
  <c r="U2078" i="16"/>
  <c r="G2078" i="16"/>
  <c r="U2205" i="16"/>
  <c r="G2205" i="16"/>
  <c r="R2239" i="16"/>
  <c r="U2239" i="16"/>
  <c r="Q2239" i="16"/>
  <c r="P2239" i="16"/>
  <c r="G2239" i="16"/>
  <c r="U2406" i="16"/>
  <c r="G2406" i="16"/>
  <c r="R2835" i="16"/>
  <c r="U2835" i="16"/>
  <c r="Q2835" i="16"/>
  <c r="P2835" i="16"/>
  <c r="G2835" i="16"/>
  <c r="U2104" i="16"/>
  <c r="G2104" i="16"/>
  <c r="R2840" i="16"/>
  <c r="U2840" i="16"/>
  <c r="Q2840" i="16"/>
  <c r="P2840" i="16"/>
  <c r="G2840" i="16"/>
  <c r="U2165" i="16"/>
  <c r="G2165" i="16"/>
  <c r="U2760" i="16"/>
  <c r="G2760" i="16"/>
  <c r="U2844" i="16"/>
  <c r="P2844" i="16"/>
  <c r="G2844" i="16"/>
  <c r="U2734" i="16"/>
  <c r="P2734" i="16"/>
  <c r="G2734" i="16"/>
  <c r="U2468" i="16"/>
  <c r="G2468" i="16"/>
  <c r="U2178" i="16"/>
  <c r="P2178" i="16"/>
  <c r="G2178" i="16"/>
  <c r="U2034" i="16"/>
  <c r="G2034" i="16"/>
  <c r="G2167" i="16"/>
  <c r="G2749" i="16"/>
  <c r="U1966" i="16"/>
  <c r="G1966" i="16"/>
  <c r="U2209" i="16"/>
  <c r="G2209" i="16"/>
  <c r="G2531" i="16"/>
  <c r="U2128" i="16"/>
  <c r="G2128" i="16"/>
  <c r="R1914" i="16"/>
  <c r="U1914" i="16"/>
  <c r="Q1914" i="16"/>
  <c r="G1914" i="16"/>
  <c r="G2023" i="16"/>
  <c r="U2046" i="16"/>
  <c r="G2046" i="16"/>
  <c r="G2010" i="16"/>
  <c r="U2649" i="16"/>
  <c r="G2649" i="16"/>
  <c r="R2720" i="16"/>
  <c r="U2720" i="16"/>
  <c r="Q2720" i="16"/>
  <c r="G2720" i="16"/>
  <c r="G1945" i="16"/>
  <c r="G2202" i="16"/>
  <c r="U2681" i="16"/>
  <c r="G2681" i="16"/>
  <c r="R2238" i="16"/>
  <c r="U2238" i="16"/>
  <c r="Q2238" i="16"/>
  <c r="P2238" i="16"/>
  <c r="G2238" i="16"/>
  <c r="R2827" i="16"/>
  <c r="U2827" i="16"/>
  <c r="Q2827" i="16"/>
  <c r="G2827" i="16"/>
  <c r="U2013" i="16"/>
  <c r="G2013" i="16"/>
  <c r="U2757" i="16"/>
  <c r="G2757" i="16"/>
  <c r="U2240" i="16"/>
  <c r="P2240" i="16"/>
  <c r="G2240" i="16"/>
  <c r="U2656" i="16"/>
  <c r="G2656" i="16"/>
  <c r="R2258" i="16"/>
  <c r="U2258" i="16"/>
  <c r="Q2258" i="16"/>
  <c r="G2258" i="16"/>
  <c r="U2709" i="16"/>
  <c r="G2709" i="16"/>
  <c r="U2093" i="16"/>
  <c r="G2093" i="16"/>
  <c r="U2149" i="16"/>
  <c r="G2149" i="16"/>
  <c r="U2674" i="16"/>
  <c r="G2674" i="16"/>
  <c r="R2059" i="16"/>
  <c r="U2059" i="16"/>
  <c r="Q2059" i="16"/>
  <c r="G2059" i="16"/>
  <c r="U2697" i="16"/>
  <c r="P2697" i="16"/>
  <c r="G2697" i="16"/>
  <c r="U2076" i="16"/>
  <c r="G2076" i="16"/>
  <c r="U2490" i="16"/>
  <c r="G2490" i="16"/>
  <c r="U2107" i="16"/>
  <c r="P2107" i="16"/>
  <c r="G2107" i="16"/>
  <c r="U2154" i="16"/>
  <c r="G2154" i="16"/>
  <c r="U2390" i="16"/>
  <c r="G2390" i="16"/>
  <c r="U2106" i="16"/>
  <c r="G2106" i="16"/>
  <c r="G2455" i="16"/>
  <c r="U2148" i="16"/>
  <c r="G2148" i="16"/>
  <c r="U2183" i="16"/>
  <c r="G2183" i="16"/>
  <c r="U2449" i="16"/>
  <c r="P2449" i="16"/>
  <c r="G2449" i="16"/>
  <c r="U2450" i="16"/>
  <c r="G2450" i="16"/>
  <c r="U2553" i="16"/>
  <c r="G2553" i="16"/>
  <c r="U2518" i="16"/>
  <c r="G2518" i="16"/>
  <c r="G2562" i="16"/>
  <c r="U2838" i="16"/>
  <c r="G2838" i="16"/>
  <c r="U1986" i="16"/>
  <c r="G1986" i="16"/>
  <c r="U2192" i="16"/>
  <c r="G2192" i="16"/>
  <c r="G2646" i="16"/>
  <c r="U2839" i="16"/>
  <c r="P2839" i="16"/>
  <c r="G2839" i="16"/>
  <c r="U2648" i="16"/>
  <c r="G2648" i="16"/>
  <c r="U2573" i="16"/>
  <c r="G2573" i="16"/>
  <c r="U2842" i="16"/>
  <c r="P2842" i="16"/>
  <c r="G2842" i="16"/>
  <c r="U1990" i="16"/>
  <c r="P1990" i="16"/>
  <c r="G1990" i="16"/>
  <c r="U2084" i="16"/>
  <c r="G2084" i="16"/>
  <c r="G2707" i="16"/>
  <c r="U2693" i="16"/>
  <c r="G2693" i="16"/>
  <c r="U2273" i="16"/>
  <c r="P2273" i="16"/>
  <c r="G2273" i="16"/>
  <c r="U2627" i="16"/>
  <c r="G2627" i="16"/>
  <c r="G1957" i="16"/>
  <c r="U2074" i="16"/>
  <c r="G2074" i="16"/>
  <c r="U2169" i="16"/>
  <c r="G2169" i="16"/>
  <c r="U2558" i="16"/>
  <c r="G2558" i="16"/>
  <c r="G1932" i="16"/>
  <c r="U2701" i="16"/>
  <c r="G2701" i="16"/>
  <c r="G2675" i="16"/>
  <c r="U2497" i="16"/>
  <c r="G2497" i="16"/>
  <c r="U2837" i="16"/>
  <c r="P2837" i="16"/>
  <c r="G2837" i="16"/>
  <c r="U2580" i="16"/>
  <c r="G2580" i="16"/>
  <c r="U2725" i="16"/>
  <c r="G2725" i="16"/>
  <c r="U2184" i="16"/>
  <c r="G2184" i="16"/>
  <c r="G2412" i="16"/>
  <c r="G2164" i="16"/>
  <c r="U2216" i="16"/>
  <c r="G2216" i="16"/>
  <c r="U2845" i="16"/>
  <c r="G2845" i="16"/>
  <c r="R2470" i="16"/>
  <c r="U2470" i="16"/>
  <c r="Q2470" i="16"/>
  <c r="P2470" i="16"/>
  <c r="G2470" i="16"/>
  <c r="U2203" i="16"/>
  <c r="G2203" i="16"/>
  <c r="U1982" i="16"/>
  <c r="G1982" i="16"/>
  <c r="U2219" i="16"/>
  <c r="G2219" i="16"/>
  <c r="U2655" i="16"/>
  <c r="G2655" i="16"/>
  <c r="U2574" i="16"/>
  <c r="G2574" i="16"/>
  <c r="U1921" i="16"/>
  <c r="G1921" i="16"/>
  <c r="U2003" i="16"/>
  <c r="G2003" i="16"/>
  <c r="U2005" i="16"/>
  <c r="G2005" i="16"/>
  <c r="U2843" i="16"/>
  <c r="G2843" i="16"/>
  <c r="U2012" i="16"/>
  <c r="G2012" i="16"/>
  <c r="U2809" i="16"/>
  <c r="P2809" i="16"/>
  <c r="G2809" i="16"/>
  <c r="R2564" i="16"/>
  <c r="U2564" i="16"/>
  <c r="Q2564" i="16"/>
  <c r="G2564" i="16"/>
  <c r="U1922" i="16"/>
  <c r="G1922" i="16"/>
  <c r="U2460" i="16"/>
  <c r="P2460" i="16"/>
  <c r="G2460" i="16"/>
  <c r="U2740" i="16"/>
  <c r="G2740" i="16"/>
  <c r="U2121" i="16"/>
  <c r="G2121" i="16"/>
  <c r="U2271" i="16"/>
  <c r="P2271" i="16"/>
  <c r="G2271" i="16"/>
  <c r="U2270" i="16"/>
  <c r="P2270" i="16"/>
  <c r="G2270" i="16"/>
  <c r="U2739" i="16"/>
  <c r="G2739" i="16"/>
  <c r="U2230" i="16"/>
  <c r="G2230" i="16"/>
  <c r="U2175" i="16"/>
  <c r="G2175" i="16"/>
  <c r="U2784" i="16"/>
  <c r="G2784" i="16"/>
  <c r="U1948" i="16"/>
  <c r="G1948" i="16"/>
  <c r="U2738" i="16"/>
  <c r="G2738" i="16"/>
  <c r="U2771" i="16"/>
  <c r="G2771" i="16"/>
  <c r="U2032" i="16"/>
  <c r="G2032" i="16"/>
  <c r="G1997" i="16"/>
  <c r="G2689" i="16"/>
  <c r="G2527" i="16"/>
  <c r="U2636" i="16"/>
  <c r="P2636" i="16"/>
  <c r="G2636" i="16"/>
  <c r="U2017" i="16"/>
  <c r="G2017" i="16"/>
  <c r="U2063" i="16"/>
  <c r="G2063" i="16"/>
  <c r="U2421" i="16"/>
  <c r="G2421" i="16"/>
  <c r="U2222" i="16"/>
  <c r="G2222" i="16"/>
  <c r="U2647" i="16"/>
  <c r="G2647" i="16"/>
  <c r="U2601" i="16"/>
  <c r="G2601" i="16"/>
  <c r="G2703" i="16"/>
  <c r="U2261" i="16"/>
  <c r="G2261" i="16"/>
  <c r="U2092" i="16"/>
  <c r="G2092" i="16"/>
  <c r="U2171" i="16"/>
  <c r="G2171" i="16"/>
  <c r="U2399" i="16"/>
  <c r="G2399" i="16"/>
  <c r="U1981" i="16"/>
  <c r="G1981" i="16"/>
  <c r="G2407" i="16"/>
  <c r="G1923" i="16"/>
  <c r="U2233" i="16"/>
  <c r="G2233" i="16"/>
  <c r="U1946" i="16"/>
  <c r="G1946" i="16"/>
  <c r="G2260" i="16"/>
  <c r="G2433" i="16"/>
  <c r="U2735" i="16"/>
  <c r="G2735" i="16"/>
  <c r="U2569" i="16"/>
  <c r="G2569" i="16"/>
  <c r="U2001" i="16"/>
  <c r="G2001" i="16"/>
  <c r="U2542" i="16"/>
  <c r="G2542" i="16"/>
  <c r="U2651" i="16"/>
  <c r="G2651" i="16"/>
  <c r="U2654" i="16"/>
  <c r="G2654" i="16"/>
  <c r="U2139" i="16"/>
  <c r="G2139" i="16"/>
  <c r="U2510" i="16"/>
  <c r="G2510" i="16"/>
  <c r="U2018" i="16"/>
  <c r="P2018" i="16"/>
  <c r="G2018" i="16"/>
  <c r="U2028" i="16"/>
  <c r="G2028" i="16"/>
  <c r="U2241" i="16"/>
  <c r="P2241" i="16"/>
  <c r="G2241" i="16"/>
  <c r="G2737" i="16"/>
  <c r="U1985" i="16"/>
  <c r="G1985" i="16"/>
  <c r="U2182" i="16"/>
  <c r="G2182" i="16"/>
  <c r="U2502" i="16"/>
  <c r="G2502" i="16"/>
  <c r="U2060" i="16"/>
  <c r="P2060" i="16"/>
  <c r="G2060" i="16"/>
  <c r="U2141" i="16"/>
  <c r="G2141" i="16"/>
  <c r="U2453" i="16"/>
  <c r="P2453" i="16"/>
  <c r="G2453" i="16"/>
  <c r="R2263" i="16"/>
  <c r="U2263" i="16"/>
  <c r="Q2263" i="16"/>
  <c r="P2263" i="16"/>
  <c r="G2263" i="16"/>
  <c r="U2715" i="16"/>
  <c r="G2715" i="16"/>
  <c r="G2435" i="16"/>
  <c r="G2464" i="16"/>
  <c r="U2242" i="16"/>
  <c r="P2242" i="16"/>
  <c r="G2242" i="16"/>
  <c r="U2589" i="16"/>
  <c r="G2589" i="16"/>
  <c r="U2639" i="16"/>
  <c r="G2639" i="16"/>
  <c r="U1920" i="16"/>
  <c r="P1920" i="16"/>
  <c r="G1920" i="16"/>
  <c r="G2044" i="16"/>
  <c r="U2544" i="16"/>
  <c r="G2544" i="16"/>
  <c r="R2832" i="16"/>
  <c r="U2832" i="16"/>
  <c r="Q2832" i="16"/>
  <c r="P2832" i="16"/>
  <c r="G2832" i="16"/>
  <c r="U2536" i="16"/>
  <c r="G2536" i="16"/>
  <c r="R2829" i="16"/>
  <c r="U2829" i="16"/>
  <c r="Q2829" i="16"/>
  <c r="P2829" i="16"/>
  <c r="G2829" i="16"/>
  <c r="G2523" i="16"/>
  <c r="U2792" i="16"/>
  <c r="G2792" i="16"/>
  <c r="U2142" i="16"/>
  <c r="G2142" i="16"/>
  <c r="R2264" i="16"/>
  <c r="U2264" i="16"/>
  <c r="Q2264" i="16"/>
  <c r="G2264" i="16"/>
  <c r="U2215" i="16"/>
  <c r="G2215" i="16"/>
  <c r="R2828" i="16"/>
  <c r="U2828" i="16"/>
  <c r="Q2828" i="16"/>
  <c r="P2828" i="16"/>
  <c r="G2828" i="16"/>
  <c r="U2029" i="16"/>
  <c r="G2029" i="16"/>
  <c r="U2163" i="16"/>
  <c r="G2163" i="16"/>
  <c r="U2788" i="16"/>
  <c r="G2788" i="16"/>
  <c r="U2541" i="16"/>
  <c r="G2541" i="16"/>
  <c r="U2223" i="16"/>
  <c r="G2223" i="16"/>
  <c r="U2810" i="16"/>
  <c r="P2810" i="16"/>
  <c r="G2810" i="16"/>
  <c r="U2770" i="16"/>
  <c r="G2770" i="16"/>
  <c r="U2045" i="16"/>
  <c r="G2045" i="16"/>
  <c r="U2566" i="16"/>
  <c r="G2566" i="16"/>
  <c r="U2094" i="16"/>
  <c r="G2094" i="16"/>
  <c r="G1956" i="16"/>
  <c r="U2604" i="16"/>
  <c r="G2604" i="16"/>
  <c r="U2708" i="16"/>
  <c r="G2708" i="16"/>
  <c r="U2512" i="16"/>
  <c r="G2512" i="16"/>
  <c r="G2597" i="16"/>
  <c r="U2131" i="16"/>
  <c r="G2131" i="16"/>
  <c r="U2515" i="16"/>
  <c r="P2515" i="16"/>
  <c r="G2515" i="16"/>
  <c r="U2765" i="16"/>
  <c r="G2765" i="16"/>
  <c r="U1960" i="16"/>
  <c r="G1960" i="16"/>
  <c r="U1974" i="16"/>
  <c r="G1974" i="16"/>
  <c r="U2423" i="16"/>
  <c r="G2423" i="16"/>
  <c r="U2603" i="16"/>
  <c r="G2603" i="16"/>
  <c r="U1980" i="16"/>
  <c r="G1980" i="16"/>
  <c r="G2208" i="16"/>
  <c r="G1939" i="16"/>
  <c r="U2830" i="16"/>
  <c r="P2830" i="16"/>
  <c r="G2830" i="16"/>
  <c r="U2746" i="16"/>
  <c r="G2746" i="16"/>
  <c r="G2614" i="16"/>
  <c r="U2231" i="16"/>
  <c r="G2231" i="16"/>
  <c r="G2711" i="16"/>
  <c r="U2695" i="16"/>
  <c r="G2695" i="16"/>
  <c r="U2613" i="16"/>
  <c r="G2613" i="16"/>
  <c r="U2642" i="16"/>
  <c r="G2642" i="16"/>
  <c r="U2489" i="16"/>
  <c r="G2489" i="16"/>
  <c r="U2016" i="16"/>
  <c r="G2016" i="16"/>
  <c r="U2058" i="16"/>
  <c r="G2058" i="16"/>
  <c r="U2033" i="16"/>
  <c r="P2033" i="16"/>
  <c r="G2033" i="16"/>
  <c r="U2491" i="16"/>
  <c r="G2491" i="16"/>
  <c r="U1983" i="16"/>
  <c r="G1983" i="16"/>
  <c r="U2272" i="16"/>
  <c r="P2272" i="16"/>
  <c r="G2272" i="16"/>
  <c r="U1918" i="16"/>
  <c r="G1918" i="16"/>
  <c r="U1962" i="16"/>
  <c r="G1962" i="16"/>
  <c r="U2229" i="16"/>
  <c r="G2229" i="16"/>
  <c r="U2841" i="16"/>
  <c r="P2841" i="16"/>
  <c r="G2841" i="16"/>
  <c r="U2762" i="16"/>
  <c r="G2762" i="16"/>
  <c r="U2609" i="16"/>
  <c r="G2609" i="16"/>
  <c r="U2140" i="16"/>
  <c r="G2140" i="16"/>
  <c r="G2194" i="16"/>
  <c r="G2704" i="16"/>
  <c r="U2626" i="16"/>
  <c r="P2626" i="16"/>
  <c r="G2626" i="16"/>
  <c r="U2385" i="16"/>
  <c r="P2385" i="16"/>
  <c r="G2385" i="16"/>
  <c r="U1951" i="16"/>
  <c r="G1951" i="16"/>
  <c r="U2439" i="16"/>
  <c r="G2439" i="16"/>
  <c r="G2581" i="16"/>
  <c r="U2643" i="16"/>
  <c r="G2643" i="16"/>
  <c r="U2127" i="16"/>
  <c r="G2127" i="16"/>
  <c r="U2126" i="16"/>
  <c r="G2126" i="16"/>
  <c r="U2458" i="16"/>
  <c r="G2458" i="16"/>
  <c r="G2666" i="16"/>
  <c r="U2785" i="16"/>
  <c r="G2785" i="16"/>
  <c r="U2448" i="16"/>
  <c r="G2448" i="16"/>
  <c r="U2232" i="16"/>
  <c r="G2232" i="16"/>
  <c r="G2278" i="16"/>
  <c r="U2547" i="16"/>
  <c r="G2547" i="16"/>
  <c r="R2266" i="16"/>
  <c r="U2266" i="16"/>
  <c r="Q2266" i="16"/>
  <c r="P2266" i="16"/>
  <c r="G2266" i="16"/>
  <c r="U2477" i="16"/>
  <c r="G2477" i="16"/>
  <c r="G2434" i="16"/>
  <c r="R2833" i="16"/>
  <c r="U2833" i="16"/>
  <c r="Q2833" i="16"/>
  <c r="P2833" i="16"/>
  <c r="G2833" i="16"/>
  <c r="U2616" i="16"/>
  <c r="G2616" i="16"/>
  <c r="U2621" i="16"/>
  <c r="G2621" i="16"/>
  <c r="R2834" i="16"/>
  <c r="U2834" i="16"/>
  <c r="Q2834" i="16"/>
  <c r="P2834" i="16"/>
  <c r="G2834" i="16"/>
  <c r="U2382" i="16"/>
  <c r="G2382" i="16"/>
  <c r="U2744" i="16"/>
  <c r="G2744" i="16"/>
  <c r="G2088" i="16"/>
  <c r="U2026" i="16"/>
  <c r="G2026" i="16"/>
  <c r="U2494" i="16"/>
  <c r="P2494" i="16"/>
  <c r="G2494" i="16"/>
  <c r="G2031" i="16"/>
  <c r="U1924" i="16"/>
  <c r="G1924" i="16"/>
  <c r="U1961" i="16"/>
  <c r="G1961" i="16"/>
  <c r="U2796" i="16"/>
  <c r="G2796" i="16"/>
  <c r="U2496" i="16"/>
  <c r="G2496" i="16"/>
  <c r="R2265" i="16"/>
  <c r="U2265" i="16"/>
  <c r="Q2265" i="16"/>
  <c r="P2265" i="16"/>
  <c r="G2265" i="16"/>
  <c r="U2035" i="16"/>
  <c r="G2035" i="16"/>
  <c r="U2207" i="16"/>
  <c r="G2207" i="16"/>
  <c r="U2516" i="16"/>
  <c r="G2516" i="16"/>
  <c r="G2096" i="16"/>
  <c r="U1971" i="16"/>
  <c r="G1971" i="16"/>
  <c r="U2758" i="16"/>
  <c r="G2758" i="16"/>
  <c r="U2137" i="16"/>
  <c r="P2137" i="16"/>
  <c r="G2137" i="16"/>
  <c r="U2473" i="16"/>
  <c r="G2473" i="16"/>
  <c r="U2415" i="16"/>
  <c r="G2415" i="16"/>
  <c r="G2172" i="16"/>
  <c r="U2431" i="16"/>
  <c r="G2431" i="16"/>
  <c r="U2685" i="16"/>
  <c r="G2685" i="16"/>
  <c r="U2413" i="16"/>
  <c r="G2413" i="16"/>
  <c r="U2732" i="16"/>
  <c r="G2732" i="16"/>
  <c r="U1954" i="16"/>
  <c r="G1954" i="16"/>
  <c r="G2155" i="16"/>
  <c r="U2575" i="16"/>
  <c r="G2575" i="16"/>
  <c r="U2185" i="16"/>
  <c r="G2185" i="16"/>
  <c r="U2248" i="16"/>
  <c r="P2248" i="16"/>
  <c r="G2248" i="16"/>
  <c r="R2247" i="16"/>
  <c r="U2247" i="16"/>
  <c r="Q2247" i="16"/>
  <c r="P2247" i="16"/>
  <c r="G2247" i="16"/>
  <c r="G1950" i="16"/>
  <c r="R2814" i="16"/>
  <c r="U2814" i="16"/>
  <c r="Q2814" i="16"/>
  <c r="P2814" i="16"/>
  <c r="G2814" i="16"/>
  <c r="U1969" i="16"/>
  <c r="G1969" i="16"/>
  <c r="U1976" i="16"/>
  <c r="G1976" i="16"/>
  <c r="G2144" i="16"/>
  <c r="U2395" i="16"/>
  <c r="G2395" i="16"/>
  <c r="P2816" i="16"/>
  <c r="G2816" i="16"/>
  <c r="U2394" i="16"/>
  <c r="G2394" i="16"/>
  <c r="U2773" i="16"/>
  <c r="G2773" i="16"/>
  <c r="U2236" i="16"/>
  <c r="G2236" i="16"/>
  <c r="U2620" i="16"/>
  <c r="P2620" i="16"/>
  <c r="G2620" i="16"/>
  <c r="U2592" i="16"/>
  <c r="G2592" i="16"/>
  <c r="U2817" i="16"/>
  <c r="P2817" i="16"/>
  <c r="G2817" i="16"/>
  <c r="P2600" i="16"/>
  <c r="G2600" i="16"/>
  <c r="U2037" i="16"/>
  <c r="G2037" i="16"/>
  <c r="U2398" i="16"/>
  <c r="G2398" i="16"/>
  <c r="R2250" i="16"/>
  <c r="U2250" i="16"/>
  <c r="Q2250" i="16"/>
  <c r="P2250" i="16"/>
  <c r="G2250" i="16"/>
  <c r="U2179" i="16"/>
  <c r="P2179" i="16"/>
  <c r="G2179" i="16"/>
  <c r="R2251" i="16"/>
  <c r="U2251" i="16"/>
  <c r="Q2251" i="16"/>
  <c r="P2251" i="16"/>
  <c r="G2251" i="16"/>
  <c r="U2471" i="16"/>
  <c r="G2471" i="16"/>
  <c r="U2498" i="16"/>
  <c r="G2498" i="16"/>
  <c r="G1949" i="16"/>
  <c r="U2712" i="16"/>
  <c r="G2712" i="16"/>
  <c r="G2743" i="16"/>
  <c r="U2138" i="16"/>
  <c r="G2138" i="16"/>
  <c r="U2054" i="16"/>
  <c r="G2054" i="16"/>
  <c r="U2665" i="16"/>
  <c r="G2665" i="16"/>
  <c r="G2629" i="16"/>
  <c r="U2795" i="16"/>
  <c r="G2795" i="16"/>
  <c r="G2089" i="16"/>
  <c r="U2775" i="16"/>
  <c r="G2775" i="16"/>
  <c r="U2776" i="16"/>
  <c r="G2776" i="16"/>
  <c r="U2275" i="16"/>
  <c r="G2275" i="16"/>
  <c r="U2778" i="16"/>
  <c r="G2778" i="16"/>
  <c r="U1992" i="16"/>
  <c r="G1992" i="16"/>
  <c r="G2051" i="16"/>
  <c r="U2572" i="16"/>
  <c r="G2572" i="16"/>
  <c r="U2672" i="16"/>
  <c r="G2672" i="16"/>
  <c r="U2766" i="16"/>
  <c r="G2766" i="16"/>
  <c r="U2615" i="16"/>
  <c r="P2615" i="16"/>
  <c r="G2615" i="16"/>
  <c r="U2537" i="16"/>
  <c r="G2537" i="16"/>
  <c r="U2396" i="16"/>
  <c r="G2396" i="16"/>
  <c r="U2193" i="16"/>
  <c r="G2193" i="16"/>
  <c r="U2187" i="16"/>
  <c r="P2187" i="16"/>
  <c r="G2187" i="16"/>
  <c r="U2411" i="16"/>
  <c r="G2411" i="16"/>
  <c r="U2524" i="16"/>
  <c r="G2524" i="16"/>
  <c r="G2638" i="16"/>
  <c r="G2605" i="16"/>
  <c r="U2198" i="16"/>
  <c r="G2198" i="16"/>
  <c r="U2393" i="16"/>
  <c r="G2393" i="16"/>
  <c r="R2823" i="16"/>
  <c r="U2823" i="16"/>
  <c r="Q2823" i="16"/>
  <c r="P2823" i="16"/>
  <c r="G2823" i="16"/>
  <c r="G2056" i="16"/>
  <c r="U2721" i="16"/>
  <c r="G2721" i="16"/>
  <c r="U2799" i="16"/>
  <c r="G2799" i="16"/>
  <c r="U2038" i="16"/>
  <c r="G2038" i="16"/>
  <c r="U2228" i="16"/>
  <c r="G2228" i="16"/>
  <c r="U2706" i="16"/>
  <c r="P2706" i="16"/>
  <c r="G2706" i="16"/>
  <c r="U2466" i="16"/>
  <c r="G2466" i="16"/>
  <c r="R2822" i="16"/>
  <c r="U2822" i="16"/>
  <c r="Q2822" i="16"/>
  <c r="P2822" i="16"/>
  <c r="G2822" i="16"/>
  <c r="G1931" i="16"/>
  <c r="U2593" i="16"/>
  <c r="G2593" i="16"/>
  <c r="U2559" i="16"/>
  <c r="G2559" i="16"/>
  <c r="U2235" i="16"/>
  <c r="P2235" i="16"/>
  <c r="G2235" i="16"/>
  <c r="U1968" i="16"/>
  <c r="G1968" i="16"/>
  <c r="U2444" i="16"/>
  <c r="G2444" i="16"/>
  <c r="U2602" i="16"/>
  <c r="G2602" i="16"/>
  <c r="U2577" i="16"/>
  <c r="G2577" i="16"/>
  <c r="R2255" i="16"/>
  <c r="U2255" i="16"/>
  <c r="Q2255" i="16"/>
  <c r="P2255" i="16"/>
  <c r="G2255" i="16"/>
  <c r="U2719" i="16"/>
  <c r="G2719" i="16"/>
  <c r="U2087" i="16"/>
  <c r="G2087" i="16"/>
  <c r="U2015" i="16"/>
  <c r="P2015" i="16"/>
  <c r="G2015" i="16"/>
  <c r="U2696" i="16"/>
  <c r="G2696" i="16"/>
  <c r="U2801" i="16"/>
  <c r="G2801" i="16"/>
  <c r="U2391" i="16"/>
  <c r="G2391" i="16"/>
  <c r="U2201" i="16"/>
  <c r="G2201" i="16"/>
  <c r="U2745" i="16"/>
  <c r="G2745" i="16"/>
  <c r="P2599" i="16"/>
  <c r="G2599" i="16"/>
  <c r="U2610" i="16"/>
  <c r="G2610" i="16"/>
  <c r="U2472" i="16"/>
  <c r="G2472" i="16"/>
  <c r="G2554" i="16"/>
  <c r="U2246" i="16"/>
  <c r="G2246" i="16"/>
  <c r="U2150" i="16"/>
  <c r="G2150" i="16"/>
  <c r="U2274" i="16"/>
  <c r="G2274" i="16"/>
  <c r="U2410" i="16"/>
  <c r="G2410" i="16"/>
  <c r="U2797" i="16"/>
  <c r="G2797" i="16"/>
  <c r="G2549" i="16"/>
  <c r="U2514" i="16"/>
  <c r="P2514" i="16"/>
  <c r="G2514" i="16"/>
  <c r="U2168" i="16"/>
  <c r="G2168" i="16"/>
  <c r="U2166" i="16"/>
  <c r="G2166" i="16"/>
  <c r="U2727" i="16"/>
  <c r="G2727" i="16"/>
  <c r="G1929" i="16"/>
  <c r="U2774" i="16"/>
  <c r="P2774" i="16"/>
  <c r="G2774" i="16"/>
  <c r="R2815" i="16"/>
  <c r="U2815" i="16"/>
  <c r="Q2815" i="16"/>
  <c r="P2815" i="16"/>
  <c r="G2815" i="16"/>
  <c r="U2716" i="16"/>
  <c r="P2716" i="16"/>
  <c r="G2716" i="16"/>
  <c r="U2747" i="16"/>
  <c r="G2747" i="16"/>
  <c r="U2807" i="16"/>
  <c r="G2807" i="16"/>
  <c r="R2249" i="16"/>
  <c r="U2249" i="16"/>
  <c r="Q2249" i="16"/>
  <c r="P2249" i="16"/>
  <c r="G2249" i="16"/>
  <c r="P2798" i="16"/>
  <c r="G2798" i="16"/>
  <c r="U2204" i="16"/>
  <c r="G2204" i="16"/>
  <c r="U2508" i="16"/>
  <c r="G2508" i="16"/>
  <c r="U2764" i="16"/>
  <c r="G2764" i="16"/>
  <c r="U2546" i="16"/>
  <c r="G2546" i="16"/>
  <c r="U2414" i="16"/>
  <c r="G2414" i="16"/>
  <c r="U2702" i="16"/>
  <c r="P2702" i="16"/>
  <c r="G2702" i="16"/>
  <c r="U1915" i="16"/>
  <c r="G1915" i="16"/>
  <c r="G1944" i="16"/>
  <c r="U2606" i="16"/>
  <c r="G2606" i="16"/>
  <c r="U2579" i="16"/>
  <c r="G2579" i="16"/>
  <c r="G1942" i="16"/>
  <c r="U2684" i="16"/>
  <c r="G2684" i="16"/>
  <c r="R2824" i="16"/>
  <c r="U2824" i="16"/>
  <c r="Q2824" i="16"/>
  <c r="P2824" i="16"/>
  <c r="G2824" i="16"/>
  <c r="U2821" i="16"/>
  <c r="P2821" i="16"/>
  <c r="G2821" i="16"/>
  <c r="G2598" i="16"/>
  <c r="U2389" i="16"/>
  <c r="G2389" i="16"/>
  <c r="U2108" i="16"/>
  <c r="G2108" i="16"/>
  <c r="U2532" i="16"/>
  <c r="G2532" i="16"/>
  <c r="U2714" i="16"/>
  <c r="G2714" i="16"/>
  <c r="P2146" i="16"/>
  <c r="G2146" i="16"/>
  <c r="G2723" i="16"/>
  <c r="U1919" i="16"/>
  <c r="G1919" i="16"/>
  <c r="G2073" i="16"/>
  <c r="U2631" i="16"/>
  <c r="G2631" i="16"/>
  <c r="U2111" i="16"/>
  <c r="G2111" i="16"/>
  <c r="G2130" i="16"/>
  <c r="P2064" i="16"/>
  <c r="G2064" i="16"/>
  <c r="R2718" i="16"/>
  <c r="U2718" i="16"/>
  <c r="Q2718" i="16"/>
  <c r="G2718" i="16"/>
  <c r="R2256" i="16"/>
  <c r="U2256" i="16"/>
  <c r="Q2256" i="16"/>
  <c r="P2256" i="16"/>
  <c r="G2256" i="16"/>
  <c r="U2105" i="16"/>
  <c r="G2105" i="16"/>
  <c r="U2664" i="16"/>
  <c r="G2664" i="16"/>
  <c r="U2195" i="16"/>
  <c r="P2195" i="16"/>
  <c r="G2195" i="16"/>
  <c r="U2170" i="16"/>
  <c r="G2170" i="16"/>
  <c r="R2618" i="16"/>
  <c r="U2618" i="16"/>
  <c r="Q2618" i="16"/>
  <c r="G2618" i="16"/>
  <c r="U2705" i="16"/>
  <c r="G2705" i="16"/>
  <c r="R2267" i="16"/>
  <c r="U2267" i="16"/>
  <c r="Q2267" i="16"/>
  <c r="P2267" i="16"/>
  <c r="G2267" i="16"/>
  <c r="U2517" i="16"/>
  <c r="G2517" i="16"/>
  <c r="U2611" i="16"/>
  <c r="G2611" i="16"/>
  <c r="G2432" i="16"/>
  <c r="U2811" i="16"/>
  <c r="P2811" i="16"/>
  <c r="G2811" i="16"/>
  <c r="G2050" i="16"/>
  <c r="U2245" i="16"/>
  <c r="P2245" i="16"/>
  <c r="G2245" i="16"/>
  <c r="U2226" i="16"/>
  <c r="G2226" i="16"/>
  <c r="U2197" i="16"/>
  <c r="P2197" i="16"/>
  <c r="G2197" i="16"/>
  <c r="U2688" i="16"/>
  <c r="G2688" i="16"/>
  <c r="U2535" i="16"/>
  <c r="P2535" i="16"/>
  <c r="G2535" i="16"/>
  <c r="U2756" i="16"/>
  <c r="G2756" i="16"/>
  <c r="U2244" i="16"/>
  <c r="P2244" i="16"/>
  <c r="G2244" i="16"/>
  <c r="U1943" i="16"/>
  <c r="G1943" i="16"/>
  <c r="G2733" i="16"/>
  <c r="U2699" i="16"/>
  <c r="G2699" i="16"/>
  <c r="U2637" i="16"/>
  <c r="G2637" i="16"/>
  <c r="U2062" i="16"/>
  <c r="G2062" i="16"/>
  <c r="U2243" i="16"/>
  <c r="G2243" i="16"/>
  <c r="G2011" i="16"/>
  <c r="U2539" i="16"/>
  <c r="G2539" i="16"/>
  <c r="G2224" i="16"/>
  <c r="G2659" i="16"/>
  <c r="U2189" i="16"/>
  <c r="P2189" i="16"/>
  <c r="G2189" i="16"/>
  <c r="G2507" i="16"/>
  <c r="G2728" i="16"/>
  <c r="U2153" i="16"/>
  <c r="G2153" i="16"/>
  <c r="U2388" i="16"/>
  <c r="P2388" i="16"/>
  <c r="G2388" i="16"/>
  <c r="U2079" i="16"/>
  <c r="G2079" i="16"/>
  <c r="U2408" i="16"/>
  <c r="G2408" i="16"/>
  <c r="G2585" i="16"/>
  <c r="U2781" i="16"/>
  <c r="G2781" i="16"/>
  <c r="U1988" i="16"/>
  <c r="G1988" i="16"/>
  <c r="U2025" i="16"/>
  <c r="G2025" i="16"/>
  <c r="G2790" i="16"/>
  <c r="U2426" i="16"/>
  <c r="G2426" i="16"/>
  <c r="U2124" i="16"/>
  <c r="G2124" i="16"/>
  <c r="G2083" i="16"/>
  <c r="U2486" i="16"/>
  <c r="G2486" i="16"/>
  <c r="U2717" i="16"/>
  <c r="G2717" i="16"/>
  <c r="U2724" i="16"/>
  <c r="G2724" i="16"/>
  <c r="U2252" i="16"/>
  <c r="P2252" i="16"/>
  <c r="G2252" i="16"/>
  <c r="U2608" i="16"/>
  <c r="G2608" i="16"/>
  <c r="U2253" i="16"/>
  <c r="P2253" i="16"/>
  <c r="G2253" i="16"/>
  <c r="U2401" i="16"/>
  <c r="G2401" i="16"/>
  <c r="U2731" i="16"/>
  <c r="G2731" i="16"/>
  <c r="P2048" i="16"/>
  <c r="G2048" i="16"/>
  <c r="U2400" i="16"/>
  <c r="G2400" i="16"/>
  <c r="U1958" i="16"/>
  <c r="G1958" i="16"/>
  <c r="U2159" i="16"/>
  <c r="G2159" i="16"/>
  <c r="U2632" i="16"/>
  <c r="G2632" i="16"/>
  <c r="U2791" i="16"/>
  <c r="G2791" i="16"/>
  <c r="U2501" i="16"/>
  <c r="G2501" i="16"/>
  <c r="U1967" i="16"/>
  <c r="G1967" i="16"/>
  <c r="U2463" i="16"/>
  <c r="G2463" i="16"/>
  <c r="U2819" i="16"/>
  <c r="P2819" i="16"/>
  <c r="G2819" i="16"/>
  <c r="U2132" i="16"/>
  <c r="G2132" i="16"/>
  <c r="U2479" i="16"/>
  <c r="G2479" i="16"/>
  <c r="U2519" i="16"/>
  <c r="G2519" i="16"/>
  <c r="U2551" i="16"/>
  <c r="G2551" i="16"/>
  <c r="U2190" i="16"/>
  <c r="G2190" i="16"/>
  <c r="U2405" i="16"/>
  <c r="G2405" i="16"/>
  <c r="U2534" i="16"/>
  <c r="P2534" i="16"/>
  <c r="G2534" i="16"/>
  <c r="U2386" i="16"/>
  <c r="G2386" i="16"/>
  <c r="U2787" i="16"/>
  <c r="G2787" i="16"/>
  <c r="U2567" i="16"/>
  <c r="G2567" i="16"/>
  <c r="U1978" i="16"/>
  <c r="G1978" i="16"/>
  <c r="R2262" i="16"/>
  <c r="U2262" i="16"/>
  <c r="Q2262" i="16"/>
  <c r="G2262" i="16"/>
  <c r="G2152" i="16"/>
  <c r="U2220" i="16"/>
  <c r="G2220" i="16"/>
  <c r="U2543" i="16"/>
  <c r="G2543" i="16"/>
  <c r="R1973" i="16"/>
  <c r="U1973" i="16"/>
  <c r="Q1973" i="16"/>
  <c r="G1973" i="16"/>
  <c r="U2622" i="16"/>
  <c r="G2622" i="16"/>
  <c r="U2162" i="16"/>
  <c r="G2162" i="16"/>
  <c r="R2802" i="16"/>
  <c r="U2802" i="16"/>
  <c r="Q2802" i="16"/>
  <c r="P2802" i="16"/>
  <c r="G2802" i="16"/>
  <c r="U2019" i="16"/>
  <c r="G2019" i="16"/>
  <c r="U2081" i="16"/>
  <c r="P2081" i="16"/>
  <c r="G2081" i="16"/>
  <c r="R2237" i="16"/>
  <c r="U2237" i="16"/>
  <c r="Q2237" i="16"/>
  <c r="P2237" i="16"/>
  <c r="G2237" i="16"/>
  <c r="U2782" i="16"/>
  <c r="G2782" i="16"/>
  <c r="R2804" i="16"/>
  <c r="U2804" i="16"/>
  <c r="Q2804" i="16"/>
  <c r="P2804" i="16"/>
  <c r="G2804" i="16"/>
  <c r="U2123" i="16"/>
  <c r="P2123" i="16"/>
  <c r="G2123" i="16"/>
  <c r="U2133" i="16"/>
  <c r="G2133" i="16"/>
  <c r="U2653" i="16"/>
  <c r="G2653" i="16"/>
  <c r="G2097" i="16"/>
  <c r="U2180" i="16"/>
  <c r="G2180" i="16"/>
  <c r="R2803" i="16"/>
  <c r="U2803" i="16"/>
  <c r="Q2803" i="16"/>
  <c r="P2803" i="16"/>
  <c r="G2803" i="16"/>
  <c r="U2098" i="16"/>
  <c r="G2098" i="16"/>
  <c r="U2218" i="16"/>
  <c r="P2218" i="16"/>
  <c r="G2218" i="16"/>
  <c r="U2402" i="16"/>
  <c r="G2402" i="16"/>
  <c r="U1947" i="16"/>
  <c r="G1947" i="16"/>
  <c r="R2591" i="16"/>
  <c r="U2591" i="16"/>
  <c r="Q2591" i="16"/>
  <c r="P2591" i="16"/>
  <c r="G2591" i="16"/>
  <c r="U2099" i="16"/>
  <c r="G2099" i="16"/>
  <c r="U2692" i="16"/>
  <c r="G2692" i="16"/>
  <c r="U2488" i="16"/>
  <c r="G2488" i="16"/>
  <c r="U2384" i="16"/>
  <c r="P2384" i="16"/>
  <c r="G2384" i="16"/>
  <c r="R2805" i="16"/>
  <c r="U2805" i="16"/>
  <c r="Q2805" i="16"/>
  <c r="P2805" i="16"/>
  <c r="G2805" i="16"/>
  <c r="U2786" i="16"/>
  <c r="P2786" i="16"/>
  <c r="G2786" i="16"/>
  <c r="U2381" i="16"/>
  <c r="G2381" i="16"/>
  <c r="G2628" i="16"/>
  <c r="U2641" i="16"/>
  <c r="G2641" i="16"/>
  <c r="U2397" i="16"/>
  <c r="G2397" i="16"/>
  <c r="U2004" i="16"/>
  <c r="G2004" i="16"/>
  <c r="U2825" i="16"/>
  <c r="P2825" i="16"/>
  <c r="G2825" i="16"/>
  <c r="U2722" i="16"/>
  <c r="G2722" i="16"/>
  <c r="G2039" i="16"/>
  <c r="U1911" i="16"/>
  <c r="G1911" i="16"/>
  <c r="U1933" i="16"/>
  <c r="G1933" i="16"/>
  <c r="G2630" i="16"/>
  <c r="U2742" i="16"/>
  <c r="G2742" i="16"/>
  <c r="U2212" i="16"/>
  <c r="G2212" i="16"/>
  <c r="U2794" i="16"/>
  <c r="G2794" i="16"/>
  <c r="R2500" i="16"/>
  <c r="U2500" i="16"/>
  <c r="Q2500" i="16"/>
  <c r="G2500" i="16"/>
  <c r="U2538" i="16"/>
  <c r="G2538" i="16"/>
  <c r="U2176" i="16"/>
  <c r="G2176" i="16"/>
  <c r="U1959" i="16"/>
  <c r="P1959" i="16"/>
  <c r="G1959" i="16"/>
  <c r="U2650" i="16"/>
  <c r="G2650" i="16"/>
  <c r="R2617" i="16"/>
  <c r="U2617" i="16"/>
  <c r="Q2617" i="16"/>
  <c r="G2617" i="16"/>
  <c r="U2680" i="16"/>
  <c r="G2680" i="16"/>
  <c r="U2462" i="16"/>
  <c r="G2462" i="16"/>
  <c r="U1972" i="16"/>
  <c r="G1972" i="16"/>
  <c r="U2793" i="16"/>
  <c r="G2793" i="16"/>
  <c r="G2625" i="16"/>
  <c r="P2596" i="16"/>
  <c r="G2596" i="16"/>
  <c r="U2049" i="16"/>
  <c r="G2049" i="16"/>
  <c r="U2173" i="16"/>
  <c r="G2173" i="16"/>
  <c r="U2750" i="16"/>
  <c r="G2750" i="16"/>
  <c r="U2475" i="16"/>
  <c r="P2475" i="16"/>
  <c r="G2475" i="16"/>
  <c r="U2052" i="16"/>
  <c r="G2052" i="16"/>
  <c r="U2779" i="16"/>
  <c r="G2779" i="16"/>
  <c r="U2161" i="16"/>
  <c r="G2161" i="16"/>
  <c r="U2668" i="16"/>
  <c r="G2668" i="16"/>
  <c r="G2783" i="16"/>
  <c r="G2199" i="16"/>
  <c r="U2761" i="16"/>
  <c r="G2761" i="16"/>
  <c r="U2560" i="16"/>
  <c r="G2560" i="16"/>
  <c r="U2476" i="16"/>
  <c r="G2476" i="16"/>
  <c r="U2640" i="16"/>
  <c r="G2640" i="16"/>
  <c r="G2200" i="16"/>
  <c r="U2257" i="16"/>
  <c r="P2257" i="16"/>
  <c r="G2257" i="16"/>
  <c r="U2129" i="16"/>
  <c r="G2129" i="16"/>
  <c r="G2443" i="16"/>
  <c r="U2118" i="16"/>
  <c r="G2118" i="16"/>
  <c r="G2522" i="16"/>
  <c r="U1936" i="16"/>
  <c r="G1936" i="16"/>
  <c r="U2509" i="16"/>
  <c r="P2509" i="16"/>
  <c r="G2509" i="16"/>
  <c r="U2741" i="16"/>
  <c r="G2741" i="16"/>
  <c r="U2487" i="16"/>
  <c r="G2487" i="16"/>
  <c r="R2424" i="16"/>
  <c r="U2424" i="16"/>
  <c r="Q2424" i="16"/>
  <c r="P2424" i="16"/>
  <c r="G2424" i="16"/>
  <c r="U2753" i="16"/>
  <c r="G2753" i="16"/>
  <c r="U2480" i="16"/>
  <c r="G2480" i="16"/>
  <c r="U2550" i="16"/>
  <c r="G2550" i="16"/>
  <c r="R2499" i="16"/>
  <c r="U2499" i="16"/>
  <c r="Q2499" i="16"/>
  <c r="G2499" i="16"/>
  <c r="G2485" i="16"/>
  <c r="G2160" i="16"/>
  <c r="U1970" i="16"/>
  <c r="G1970" i="16"/>
  <c r="U2181" i="16"/>
  <c r="G2181" i="16"/>
  <c r="U2069" i="16"/>
  <c r="G2069" i="16"/>
  <c r="P2521" i="16"/>
  <c r="G2521" i="16"/>
  <c r="U2467" i="16"/>
  <c r="G2467" i="16"/>
  <c r="G2465" i="16"/>
  <c r="U1965" i="16"/>
  <c r="P1965" i="16"/>
  <c r="G1965" i="16"/>
  <c r="U2645" i="16"/>
  <c r="P2645" i="16"/>
  <c r="G2645" i="16"/>
  <c r="G2136" i="16"/>
  <c r="G2748" i="16"/>
  <c r="U2457" i="16"/>
  <c r="G2457" i="16"/>
  <c r="U1998" i="16"/>
  <c r="P1998" i="16"/>
  <c r="G1998" i="16"/>
  <c r="U2587" i="16"/>
  <c r="G2587" i="16"/>
  <c r="U2425" i="16"/>
  <c r="P2425" i="16"/>
  <c r="G2425" i="16"/>
  <c r="U1908" i="16"/>
  <c r="G1908" i="16"/>
  <c r="U2112" i="16"/>
  <c r="G2112" i="16"/>
  <c r="U2671" i="16"/>
  <c r="G2671" i="16"/>
  <c r="U2678" i="16"/>
  <c r="G2678" i="16"/>
  <c r="U2594" i="16"/>
  <c r="G2594" i="16"/>
  <c r="U2495" i="16"/>
  <c r="G2495" i="16"/>
  <c r="U2582" i="16"/>
  <c r="G2582" i="16"/>
  <c r="U2528" i="16"/>
  <c r="G2528" i="16"/>
  <c r="U2103" i="16"/>
  <c r="G2103" i="16"/>
  <c r="U2677" i="16"/>
  <c r="G2677" i="16"/>
  <c r="U2007" i="16"/>
  <c r="G2007" i="16"/>
  <c r="U2565" i="16"/>
  <c r="G2565" i="16"/>
  <c r="U2492" i="16"/>
  <c r="G2492" i="16"/>
  <c r="U2687" i="16"/>
  <c r="G2687" i="16"/>
  <c r="U2686" i="16"/>
  <c r="G2686" i="16"/>
  <c r="U2085" i="16"/>
  <c r="G2085" i="16"/>
  <c r="R1994" i="16"/>
  <c r="U1994" i="16"/>
  <c r="Q1994" i="16"/>
  <c r="G1994" i="16"/>
  <c r="R2808" i="16"/>
  <c r="U2808" i="16"/>
  <c r="Q2808" i="16"/>
  <c r="P2808" i="16"/>
  <c r="G2808" i="16"/>
  <c r="U2438" i="16"/>
  <c r="G2438" i="16"/>
  <c r="U2820" i="16"/>
  <c r="G2820" i="16"/>
  <c r="U2657" i="16"/>
  <c r="G2657" i="16"/>
  <c r="U2067" i="16"/>
  <c r="G2067" i="16"/>
  <c r="G2042" i="16"/>
  <c r="U2667" i="16"/>
  <c r="G2667" i="16"/>
  <c r="U2511" i="16"/>
  <c r="G2511" i="16"/>
  <c r="U2576" i="16"/>
  <c r="G2576" i="16"/>
  <c r="U1928" i="16"/>
  <c r="G1928" i="16"/>
  <c r="U2440" i="16"/>
  <c r="G2440" i="16"/>
  <c r="G1930" i="16"/>
  <c r="U2679" i="16"/>
  <c r="P2679" i="16"/>
  <c r="G2679" i="16"/>
  <c r="U2110" i="16"/>
  <c r="G2110" i="16"/>
  <c r="U2211" i="16"/>
  <c r="G2211" i="16"/>
  <c r="U2780" i="16"/>
  <c r="G2780" i="16"/>
  <c r="U1940" i="16"/>
  <c r="G1940" i="16"/>
  <c r="G2451" i="16"/>
  <c r="U2482" i="16"/>
  <c r="P2482" i="16"/>
  <c r="G2482" i="16"/>
  <c r="U2101" i="16"/>
  <c r="G2101" i="16"/>
  <c r="U2670" i="16"/>
  <c r="G2670" i="16"/>
  <c r="G2669" i="16"/>
  <c r="U2070" i="16"/>
  <c r="G2070" i="16"/>
  <c r="U2102" i="16"/>
  <c r="G2102" i="16"/>
  <c r="U2006" i="16"/>
  <c r="G2006" i="16"/>
  <c r="U2658" i="16"/>
  <c r="G2658" i="16"/>
  <c r="U1913" i="16"/>
  <c r="G1913" i="16"/>
  <c r="G2055" i="16"/>
  <c r="U2768" i="16"/>
  <c r="G2768" i="16"/>
  <c r="U2151" i="16"/>
  <c r="G2151" i="16"/>
  <c r="U2086" i="16"/>
  <c r="G2086" i="16"/>
  <c r="G2119" i="16"/>
  <c r="U2726" i="16"/>
  <c r="G2726" i="16"/>
  <c r="U2053" i="16"/>
  <c r="G2053" i="16"/>
  <c r="U2584" i="16"/>
  <c r="G2584" i="16"/>
  <c r="U1912" i="16"/>
  <c r="G1912" i="16"/>
  <c r="U1964" i="16"/>
  <c r="G1964" i="16"/>
  <c r="G2683" i="16"/>
  <c r="U2452" i="16"/>
  <c r="G2452" i="16"/>
  <c r="G2428" i="16"/>
  <c r="U2644" i="16"/>
  <c r="G2644" i="16"/>
  <c r="U2214" i="16"/>
  <c r="P2214" i="16"/>
  <c r="G2214" i="16"/>
  <c r="U2135" i="16"/>
  <c r="P2135" i="16"/>
  <c r="G2135" i="16"/>
  <c r="U2652" i="16"/>
  <c r="G2652" i="16"/>
  <c r="U2024" i="16"/>
  <c r="G2024" i="16"/>
  <c r="U2586" i="16"/>
  <c r="G2586" i="16"/>
  <c r="G2429" i="16"/>
  <c r="U2504" i="16"/>
  <c r="G2504" i="16"/>
  <c r="G2540" i="16"/>
  <c r="U2417" i="16"/>
  <c r="G2417" i="16"/>
  <c r="G2713" i="16"/>
  <c r="G2125" i="16"/>
  <c r="U2634" i="16"/>
  <c r="G2634" i="16"/>
  <c r="U2100" i="16"/>
  <c r="G2100" i="16"/>
  <c r="U2217" i="16"/>
  <c r="G2217" i="16"/>
  <c r="U2548" i="16"/>
  <c r="G2548" i="16"/>
  <c r="U2469" i="16"/>
  <c r="G2469" i="16"/>
  <c r="U2120" i="16"/>
  <c r="G2120" i="16"/>
  <c r="U2117" i="16"/>
  <c r="G2117" i="16"/>
  <c r="U2437" i="16"/>
  <c r="G2437" i="16"/>
  <c r="G2095" i="16"/>
  <c r="U2506" i="16"/>
  <c r="G2506" i="16"/>
  <c r="U2077" i="16"/>
  <c r="G2077" i="16"/>
  <c r="U2503" i="16"/>
  <c r="G2503" i="16"/>
  <c r="G2530" i="16"/>
  <c r="U2115" i="16"/>
  <c r="G2115" i="16"/>
  <c r="U2030" i="16"/>
  <c r="G2030" i="16"/>
  <c r="U2008" i="16"/>
  <c r="G2008" i="16"/>
  <c r="U2259" i="16"/>
  <c r="G2259" i="16"/>
  <c r="U2020" i="16"/>
  <c r="P2020" i="16"/>
  <c r="G2020" i="16"/>
  <c r="U2607" i="16"/>
  <c r="G2607" i="16"/>
  <c r="U2588" i="16"/>
  <c r="G2588" i="16"/>
  <c r="U2057" i="16"/>
  <c r="P2057" i="16"/>
  <c r="G2057" i="16"/>
  <c r="U2454" i="16"/>
  <c r="P2454" i="16"/>
  <c r="G2454" i="16"/>
  <c r="U2474" i="16"/>
  <c r="G2474" i="16"/>
  <c r="U2767" i="16"/>
  <c r="P2767" i="16"/>
  <c r="G2767" i="16"/>
  <c r="U2116" i="16"/>
  <c r="G2116" i="16"/>
  <c r="U2090" i="16"/>
  <c r="G2090" i="16"/>
  <c r="U2416" i="16"/>
  <c r="P2416" i="16"/>
  <c r="G2416" i="16"/>
  <c r="U2114" i="16"/>
  <c r="G2114" i="16"/>
  <c r="U1934" i="16"/>
  <c r="G1934" i="16"/>
  <c r="U2772" i="16"/>
  <c r="G2772" i="16"/>
  <c r="U2113" i="16"/>
  <c r="G2113" i="16"/>
  <c r="U2635" i="16"/>
  <c r="G2635" i="16"/>
  <c r="U2009" i="16"/>
  <c r="G2009" i="16"/>
  <c r="U2456" i="16"/>
  <c r="G2456" i="16"/>
  <c r="U2091" i="16"/>
  <c r="G2091" i="16"/>
  <c r="U1937" i="16"/>
  <c r="G1937" i="16"/>
  <c r="U2533" i="16"/>
  <c r="P2533" i="16"/>
  <c r="G2533" i="16"/>
  <c r="P2563" i="16"/>
  <c r="G2563" i="16"/>
  <c r="U2040" i="16"/>
  <c r="P2040" i="16"/>
  <c r="G2040" i="16"/>
  <c r="U1938" i="16"/>
  <c r="G1938" i="16"/>
  <c r="U2529" i="16"/>
  <c r="G2529" i="16"/>
  <c r="U2777" i="16"/>
  <c r="G2777" i="16"/>
  <c r="G2420" i="16"/>
  <c r="U2041" i="16"/>
  <c r="P2041" i="16"/>
  <c r="G2041" i="16"/>
  <c r="G2525" i="16"/>
  <c r="G2754" i="16"/>
  <c r="U2673" i="16"/>
  <c r="P2673" i="16"/>
  <c r="G2673" i="16"/>
  <c r="U2122" i="16"/>
  <c r="G2122" i="16"/>
  <c r="U2568" i="16"/>
  <c r="G2568" i="16"/>
  <c r="U2729" i="16"/>
  <c r="G2729" i="16"/>
  <c r="U2383" i="16"/>
  <c r="G2383" i="16"/>
  <c r="U1963" i="16"/>
  <c r="G1963" i="16"/>
  <c r="U2442" i="16"/>
  <c r="G2442" i="16"/>
  <c r="G2698" i="16"/>
  <c r="G2751" i="16"/>
  <c r="G2422" i="16"/>
  <c r="R2324" i="16"/>
  <c r="U2324" i="16"/>
  <c r="Q2324" i="16"/>
  <c r="P2324" i="16"/>
  <c r="G2324" i="16"/>
  <c r="P2357" i="16"/>
  <c r="G2357" i="16"/>
  <c r="U2343" i="16"/>
  <c r="G2343" i="16"/>
  <c r="G2316" i="16"/>
  <c r="U2328" i="16"/>
  <c r="G2328" i="16"/>
  <c r="G2380" i="16"/>
  <c r="U2321" i="16"/>
  <c r="G2321" i="16"/>
  <c r="U2369" i="16"/>
  <c r="G2369" i="16"/>
  <c r="U2358" i="16"/>
  <c r="G2358" i="16"/>
  <c r="U2345" i="16"/>
  <c r="P2345" i="16"/>
  <c r="G2345" i="16"/>
  <c r="U2300" i="16"/>
  <c r="P2300" i="16"/>
  <c r="G2300" i="16"/>
  <c r="U2340" i="16"/>
  <c r="G2340" i="16"/>
  <c r="U2327" i="16"/>
  <c r="P2327" i="16"/>
  <c r="G2327" i="16"/>
  <c r="U2309" i="16"/>
  <c r="G2309" i="16"/>
  <c r="U2348" i="16"/>
  <c r="G2348" i="16"/>
  <c r="U2312" i="16"/>
  <c r="P2312" i="16"/>
  <c r="G2312" i="16"/>
  <c r="P2295" i="16"/>
  <c r="G2295" i="16"/>
  <c r="U2354" i="16"/>
  <c r="P2354" i="16"/>
  <c r="G2354" i="16"/>
  <c r="U2351" i="16"/>
  <c r="G2351" i="16"/>
  <c r="G1907" i="16"/>
  <c r="U2331" i="16"/>
  <c r="P2331" i="16"/>
  <c r="G2331" i="16"/>
  <c r="R2314" i="16"/>
  <c r="U2314" i="16"/>
  <c r="Q2314" i="16"/>
  <c r="G2314" i="16"/>
  <c r="U2362" i="16"/>
  <c r="P2362" i="16"/>
  <c r="G2362" i="16"/>
  <c r="U2317" i="16"/>
  <c r="G2317" i="16"/>
  <c r="U2318" i="16"/>
  <c r="G2318" i="16"/>
  <c r="P2280" i="16"/>
  <c r="G2280" i="16"/>
  <c r="G2336" i="16"/>
  <c r="U2296" i="16"/>
  <c r="G2296" i="16"/>
  <c r="U2379" i="16"/>
  <c r="G2379" i="16"/>
  <c r="U2297" i="16"/>
  <c r="P2297" i="16"/>
  <c r="G2297" i="16"/>
  <c r="G2287" i="16"/>
  <c r="U2315" i="16"/>
  <c r="G2315" i="16"/>
  <c r="G2377" i="16"/>
  <c r="U2293" i="16"/>
  <c r="G2293" i="16"/>
  <c r="U2285" i="16"/>
  <c r="G2285" i="16"/>
  <c r="P2282" i="16"/>
  <c r="G2282" i="16"/>
  <c r="U2350" i="16"/>
  <c r="G2350" i="16"/>
  <c r="U2283" i="16"/>
  <c r="P2283" i="16"/>
  <c r="G2283" i="16"/>
  <c r="U2313" i="16"/>
  <c r="G2313" i="16"/>
  <c r="U2292" i="16"/>
  <c r="G2292" i="16"/>
  <c r="G2298" i="16"/>
  <c r="U2375" i="16"/>
  <c r="G2375" i="16"/>
  <c r="U2288" i="16"/>
  <c r="G2288" i="16"/>
  <c r="U2376" i="16"/>
  <c r="G2376" i="16"/>
  <c r="P2291" i="16"/>
  <c r="G2291" i="16"/>
  <c r="U2344" i="16"/>
  <c r="G2344" i="16"/>
  <c r="G2305" i="16"/>
  <c r="R2322" i="16"/>
  <c r="U2322" i="16"/>
  <c r="Q2322" i="16"/>
  <c r="P2322" i="16"/>
  <c r="G2322" i="16"/>
  <c r="U2311" i="16"/>
  <c r="G2311" i="16"/>
  <c r="U2286" i="16"/>
  <c r="G2286" i="16"/>
  <c r="U2342" i="16"/>
  <c r="G2342" i="16"/>
  <c r="U2306" i="16"/>
  <c r="G2306" i="16"/>
  <c r="P2284" i="16"/>
  <c r="G2284" i="16"/>
  <c r="U2302" i="16"/>
  <c r="G2302" i="16"/>
  <c r="U2373" i="16"/>
  <c r="G2373" i="16"/>
  <c r="U2372" i="16"/>
  <c r="G2372" i="16"/>
  <c r="U2319" i="16"/>
  <c r="G2319" i="16"/>
  <c r="U2371" i="16"/>
  <c r="G2371" i="16"/>
  <c r="U2325" i="16"/>
  <c r="P2325" i="16"/>
  <c r="G2325" i="16"/>
  <c r="U2290" i="16"/>
  <c r="P2290" i="16"/>
  <c r="G2290" i="16"/>
  <c r="R2370" i="16"/>
  <c r="U2370" i="16"/>
  <c r="Q2370" i="16"/>
  <c r="P2370" i="16"/>
  <c r="G2370" i="16"/>
  <c r="U2294" i="16"/>
  <c r="G2294" i="16"/>
  <c r="G2281" i="16"/>
  <c r="U2346" i="16"/>
  <c r="P2346" i="16"/>
  <c r="G2346" i="16"/>
  <c r="U2368" i="16"/>
  <c r="G2368" i="16"/>
  <c r="U2279" i="16"/>
  <c r="G2279" i="16"/>
  <c r="U2367" i="16"/>
  <c r="G2367" i="16"/>
  <c r="U2366" i="16"/>
  <c r="G2366" i="16"/>
  <c r="U2365" i="16"/>
  <c r="G2365" i="16"/>
  <c r="U2364" i="16"/>
  <c r="G2364" i="16"/>
  <c r="U2378" i="16"/>
  <c r="G2378" i="16"/>
  <c r="U2320" i="16"/>
  <c r="G2320" i="16"/>
  <c r="U2361" i="16"/>
  <c r="P2361" i="16"/>
  <c r="G2361" i="16"/>
  <c r="U2360" i="16"/>
  <c r="G2360" i="16"/>
  <c r="U2356" i="16"/>
  <c r="G2356" i="16"/>
  <c r="G2355" i="16"/>
  <c r="U2352" i="16"/>
  <c r="G2352" i="16"/>
  <c r="U2349" i="16"/>
  <c r="G2349" i="16"/>
  <c r="P2289" i="16"/>
  <c r="G2289" i="16"/>
  <c r="U2347" i="16"/>
  <c r="G2347" i="16"/>
  <c r="U2341" i="16"/>
  <c r="G2341" i="16"/>
  <c r="U2338" i="16"/>
  <c r="G2338" i="16"/>
  <c r="G2335" i="16"/>
  <c r="U2332" i="16"/>
  <c r="G2332" i="16"/>
  <c r="R2333" i="16"/>
  <c r="U2333" i="16"/>
  <c r="Q2333" i="16"/>
  <c r="P2333" i="16"/>
  <c r="G2333" i="16"/>
  <c r="G2330" i="16"/>
  <c r="G2329" i="16"/>
  <c r="U2326" i="16"/>
  <c r="G2326" i="16"/>
  <c r="U2323" i="16"/>
  <c r="G2323" i="16"/>
  <c r="U2310" i="16"/>
  <c r="G2310" i="16"/>
  <c r="U2307" i="16"/>
  <c r="G2307" i="16"/>
  <c r="R2303" i="16"/>
  <c r="U2303" i="16"/>
  <c r="Q2303" i="16"/>
  <c r="P2303" i="16"/>
  <c r="G2303" i="16"/>
  <c r="U1883" i="16"/>
  <c r="G1883" i="16"/>
  <c r="U1853" i="16"/>
  <c r="G1853" i="16"/>
  <c r="U1639" i="16"/>
  <c r="G1639" i="16"/>
  <c r="U1775" i="16"/>
  <c r="G1775" i="16"/>
  <c r="U1739" i="16"/>
  <c r="P1739" i="16"/>
  <c r="G1739" i="16"/>
  <c r="U1361" i="16"/>
  <c r="G1361" i="16"/>
  <c r="U1814" i="16"/>
  <c r="G1814" i="16"/>
  <c r="G1475" i="16"/>
  <c r="U1771" i="16"/>
  <c r="G1771" i="16"/>
  <c r="U1132" i="16"/>
  <c r="P1132" i="16"/>
  <c r="G1132" i="16"/>
  <c r="G1547" i="16"/>
  <c r="U1312" i="16"/>
  <c r="P1312" i="16"/>
  <c r="G1312" i="16"/>
  <c r="U1595" i="16"/>
  <c r="G1595" i="16"/>
  <c r="U1514" i="16"/>
  <c r="G1514" i="16"/>
  <c r="G1212" i="16"/>
  <c r="U1303" i="16"/>
  <c r="P1303" i="16"/>
  <c r="G1303" i="16"/>
  <c r="U1656" i="16"/>
  <c r="G1656" i="16"/>
  <c r="U1163" i="16"/>
  <c r="G1163" i="16"/>
  <c r="U1460" i="16"/>
  <c r="G1460" i="16"/>
  <c r="U1723" i="16"/>
  <c r="G1723" i="16"/>
  <c r="U1295" i="16"/>
  <c r="G1295" i="16"/>
  <c r="U1317" i="16"/>
  <c r="P1317" i="16"/>
  <c r="G1317" i="16"/>
  <c r="R1878" i="16"/>
  <c r="U1878" i="16"/>
  <c r="Q1878" i="16"/>
  <c r="P1878" i="16"/>
  <c r="G1878" i="16"/>
  <c r="G1282" i="16"/>
  <c r="U1720" i="16"/>
  <c r="G1720" i="16"/>
  <c r="U1061" i="16"/>
  <c r="G1061" i="16"/>
  <c r="U1888" i="16"/>
  <c r="G1888" i="16"/>
  <c r="U1148" i="16"/>
  <c r="P1148" i="16"/>
  <c r="G1148" i="16"/>
  <c r="U1311" i="16"/>
  <c r="G1311" i="16"/>
  <c r="R1596" i="16"/>
  <c r="U1596" i="16"/>
  <c r="Q1596" i="16"/>
  <c r="P1596" i="16"/>
  <c r="G1596" i="16"/>
  <c r="U1270" i="16"/>
  <c r="G1270" i="16"/>
  <c r="U1906" i="16"/>
  <c r="G1906" i="16"/>
  <c r="U1597" i="16"/>
  <c r="G1597" i="16"/>
  <c r="U1645" i="16"/>
  <c r="P1645" i="16"/>
  <c r="G1645" i="16"/>
  <c r="U1091" i="16"/>
  <c r="G1091" i="16"/>
  <c r="U1588" i="16"/>
  <c r="G1588" i="16"/>
  <c r="U1256" i="16"/>
  <c r="G1256" i="16"/>
  <c r="G1406" i="16"/>
  <c r="U1379" i="16"/>
  <c r="G1379" i="16"/>
  <c r="U1669" i="16"/>
  <c r="G1669" i="16"/>
  <c r="U1200" i="16"/>
  <c r="G1200" i="16"/>
  <c r="U1905" i="16"/>
  <c r="G1905" i="16"/>
  <c r="U1086" i="16"/>
  <c r="G1086" i="16"/>
  <c r="P960" i="16"/>
  <c r="G960" i="16"/>
  <c r="U999" i="16"/>
  <c r="G999" i="16"/>
  <c r="G1172" i="16"/>
  <c r="U1697" i="16"/>
  <c r="G1697" i="16"/>
  <c r="G961" i="16"/>
  <c r="P1008" i="16"/>
  <c r="G1008" i="16"/>
  <c r="P1203" i="16"/>
  <c r="G1203" i="16"/>
  <c r="U1708" i="16"/>
  <c r="G1708" i="16"/>
  <c r="U1075" i="16"/>
  <c r="G1075" i="16"/>
  <c r="P966" i="16"/>
  <c r="G966" i="16"/>
  <c r="P1171" i="16"/>
  <c r="G1171" i="16"/>
  <c r="U1330" i="16"/>
  <c r="G1330" i="16"/>
  <c r="U1583" i="16"/>
  <c r="G1583" i="16"/>
  <c r="G1903" i="16"/>
  <c r="G1096" i="16"/>
  <c r="G1098" i="16"/>
  <c r="U1209" i="16"/>
  <c r="P1209" i="16"/>
  <c r="G1209" i="16"/>
  <c r="U1447" i="16"/>
  <c r="G1447" i="16"/>
  <c r="U969" i="16"/>
  <c r="G969" i="16"/>
  <c r="U1274" i="16"/>
  <c r="G1274" i="16"/>
  <c r="U963" i="16"/>
  <c r="P963" i="16"/>
  <c r="G963" i="16"/>
  <c r="U1142" i="16"/>
  <c r="G1142" i="16"/>
  <c r="U1032" i="16"/>
  <c r="P1032" i="16"/>
  <c r="G1032" i="16"/>
  <c r="G1069" i="16"/>
  <c r="G1490" i="16"/>
  <c r="U1372" i="16"/>
  <c r="P1372" i="16"/>
  <c r="G1372" i="16"/>
  <c r="U1234" i="16"/>
  <c r="G1234" i="16"/>
  <c r="G1115" i="16"/>
  <c r="U1260" i="16"/>
  <c r="G1260" i="16"/>
  <c r="U1229" i="16"/>
  <c r="G1229" i="16"/>
  <c r="G1513" i="16"/>
  <c r="U1204" i="16"/>
  <c r="G1204" i="16"/>
  <c r="U1054" i="16"/>
  <c r="G1054" i="16"/>
  <c r="U1128" i="16"/>
  <c r="G1128" i="16"/>
  <c r="G965" i="16"/>
  <c r="G1333" i="16"/>
  <c r="U1902" i="16"/>
  <c r="G1902" i="16"/>
  <c r="U1262" i="16"/>
  <c r="G1262" i="16"/>
  <c r="G1251" i="16"/>
  <c r="U1901" i="16"/>
  <c r="P1901" i="16"/>
  <c r="G1901" i="16"/>
  <c r="U1001" i="16"/>
  <c r="P1001" i="16"/>
  <c r="G1001" i="16"/>
  <c r="U1118" i="16"/>
  <c r="G1118" i="16"/>
  <c r="U1097" i="16"/>
  <c r="P1097" i="16"/>
  <c r="G1097" i="16"/>
  <c r="U1424" i="16"/>
  <c r="P1424" i="16"/>
  <c r="G1424" i="16"/>
  <c r="U1581" i="16"/>
  <c r="G1581" i="16"/>
  <c r="G1235" i="16"/>
  <c r="U1365" i="16"/>
  <c r="G1365" i="16"/>
  <c r="U1064" i="16"/>
  <c r="G1064" i="16"/>
  <c r="G1181" i="16"/>
  <c r="U1294" i="16"/>
  <c r="G1294" i="16"/>
  <c r="U1245" i="16"/>
  <c r="G1245" i="16"/>
  <c r="U1258" i="16"/>
  <c r="G1258" i="16"/>
  <c r="U1899" i="16"/>
  <c r="G1899" i="16"/>
  <c r="U1092" i="16"/>
  <c r="G1092" i="16"/>
  <c r="U1900" i="16"/>
  <c r="G1900" i="16"/>
  <c r="U1479" i="16"/>
  <c r="G1479" i="16"/>
  <c r="U1125" i="16"/>
  <c r="G1125" i="16"/>
  <c r="G1529" i="16"/>
  <c r="U1811" i="16"/>
  <c r="P1811" i="16"/>
  <c r="G1811" i="16"/>
  <c r="G1557" i="16"/>
  <c r="U1224" i="16"/>
  <c r="P1224" i="16"/>
  <c r="G1224" i="16"/>
  <c r="U1345" i="16"/>
  <c r="G1345" i="16"/>
  <c r="G1352" i="16"/>
  <c r="U1770" i="16"/>
  <c r="G1770" i="16"/>
  <c r="G1243" i="16"/>
  <c r="G1106" i="16"/>
  <c r="U1829" i="16"/>
  <c r="G1829" i="16"/>
  <c r="U1898" i="16"/>
  <c r="G1898" i="16"/>
  <c r="U1246" i="16"/>
  <c r="G1246" i="16"/>
  <c r="G1167" i="16"/>
  <c r="U1168" i="16"/>
  <c r="G1168" i="16"/>
  <c r="U923" i="16"/>
  <c r="G923" i="16"/>
  <c r="U1824" i="16"/>
  <c r="G1824" i="16"/>
  <c r="U1618" i="16"/>
  <c r="G1618" i="16"/>
  <c r="U1473" i="16"/>
  <c r="G1473" i="16"/>
  <c r="U1896" i="16"/>
  <c r="G1896" i="16"/>
  <c r="G1341" i="16"/>
  <c r="G1228" i="16"/>
  <c r="P1191" i="16"/>
  <c r="G1191" i="16"/>
  <c r="G1323" i="16"/>
  <c r="G1099" i="16"/>
  <c r="P1206" i="16"/>
  <c r="G1206" i="16"/>
  <c r="U1363" i="16"/>
  <c r="G1363" i="16"/>
  <c r="R1157" i="16"/>
  <c r="U1157" i="16"/>
  <c r="Q1157" i="16"/>
  <c r="P1157" i="16"/>
  <c r="G1157" i="16"/>
  <c r="U1895" i="16"/>
  <c r="G1895" i="16"/>
  <c r="G1894" i="16"/>
  <c r="U1309" i="16"/>
  <c r="P1309" i="16"/>
  <c r="G1309" i="16"/>
  <c r="G1005" i="16"/>
  <c r="U1320" i="16"/>
  <c r="G1320" i="16"/>
  <c r="U1327" i="16"/>
  <c r="G1327" i="16"/>
  <c r="U1019" i="16"/>
  <c r="G1019" i="16"/>
  <c r="U1441" i="16"/>
  <c r="G1441" i="16"/>
  <c r="G1893" i="16"/>
  <c r="U1892" i="16"/>
  <c r="G1892" i="16"/>
  <c r="G1891" i="16"/>
  <c r="U1504" i="16"/>
  <c r="G1504" i="16"/>
  <c r="G1040" i="16"/>
  <c r="U1890" i="16"/>
  <c r="G1890" i="16"/>
  <c r="U1068" i="16"/>
  <c r="G1068" i="16"/>
  <c r="U1154" i="16"/>
  <c r="G1154" i="16"/>
  <c r="G1516" i="16"/>
  <c r="U1321" i="16"/>
  <c r="G1321" i="16"/>
  <c r="U1126" i="16"/>
  <c r="G1126" i="16"/>
  <c r="U1889" i="16"/>
  <c r="G1889" i="16"/>
  <c r="G1560" i="16"/>
  <c r="P957" i="16"/>
  <c r="G957" i="16"/>
  <c r="R1233" i="16"/>
  <c r="U1233" i="16"/>
  <c r="Q1233" i="16"/>
  <c r="G1233" i="16"/>
  <c r="G1825" i="16"/>
  <c r="G1060" i="16"/>
  <c r="P1213" i="16"/>
  <c r="G1213" i="16"/>
  <c r="G1100" i="16"/>
  <c r="G1046" i="16"/>
  <c r="U1143" i="16"/>
  <c r="P1143" i="16"/>
  <c r="G1143" i="16"/>
  <c r="U1519" i="16"/>
  <c r="G1519" i="16"/>
  <c r="U1887" i="16"/>
  <c r="G1887" i="16"/>
  <c r="G1713" i="16"/>
  <c r="G1885" i="16"/>
  <c r="U1834" i="16"/>
  <c r="G1834" i="16"/>
  <c r="U1407" i="16"/>
  <c r="G1407" i="16"/>
  <c r="U1886" i="16"/>
  <c r="G1886" i="16"/>
  <c r="P1378" i="16"/>
  <c r="G1378" i="16"/>
  <c r="G1884" i="16"/>
  <c r="G1582" i="16"/>
  <c r="U1331" i="16"/>
  <c r="G1331" i="16"/>
  <c r="U958" i="16"/>
  <c r="G958" i="16"/>
  <c r="U1031" i="16"/>
  <c r="G1031" i="16"/>
  <c r="U1570" i="16"/>
  <c r="P1570" i="16"/>
  <c r="G1570" i="16"/>
  <c r="G1164" i="16"/>
  <c r="G974" i="16"/>
  <c r="U1531" i="16"/>
  <c r="G1531" i="16"/>
  <c r="G1350" i="16"/>
  <c r="U1332" i="16"/>
  <c r="G1332" i="16"/>
  <c r="P1160" i="16"/>
  <c r="G1160" i="16"/>
  <c r="U1293" i="16"/>
  <c r="P1293" i="16"/>
  <c r="G1293" i="16"/>
  <c r="U1882" i="16"/>
  <c r="G1882" i="16"/>
  <c r="U1300" i="16"/>
  <c r="G1300" i="16"/>
  <c r="G1757" i="16"/>
  <c r="U1571" i="16"/>
  <c r="G1571" i="16"/>
  <c r="U1337" i="16"/>
  <c r="G1337" i="16"/>
  <c r="P1038" i="16"/>
  <c r="G1038" i="16"/>
  <c r="G1358" i="16"/>
  <c r="G1880" i="16"/>
  <c r="U1879" i="16"/>
  <c r="G1879" i="16"/>
  <c r="G968" i="16"/>
  <c r="U1876" i="16"/>
  <c r="G1876" i="16"/>
  <c r="U1877" i="16"/>
  <c r="G1877" i="16"/>
  <c r="G1377" i="16"/>
  <c r="U1873" i="16"/>
  <c r="G1873" i="16"/>
  <c r="U1874" i="16"/>
  <c r="G1874" i="16"/>
  <c r="G1875" i="16"/>
  <c r="U1193" i="16"/>
  <c r="G1193" i="16"/>
  <c r="U1177" i="16"/>
  <c r="G1177" i="16"/>
  <c r="G994" i="16"/>
  <c r="U1147" i="16"/>
  <c r="G1147" i="16"/>
  <c r="G1095" i="16"/>
  <c r="U1764" i="16"/>
  <c r="G1764" i="16"/>
  <c r="U1241" i="16"/>
  <c r="G1241" i="16"/>
  <c r="U1872" i="16"/>
  <c r="G1872" i="16"/>
  <c r="U1101" i="16"/>
  <c r="G1101" i="16"/>
  <c r="U1471" i="16"/>
  <c r="G1471" i="16"/>
  <c r="G1138" i="16"/>
  <c r="U1871" i="16"/>
  <c r="G1871" i="16"/>
  <c r="U1870" i="16"/>
  <c r="G1870" i="16"/>
  <c r="U964" i="16"/>
  <c r="G964" i="16"/>
  <c r="U1362" i="16"/>
  <c r="G1362" i="16"/>
  <c r="U1868" i="16"/>
  <c r="G1868" i="16"/>
  <c r="G1388" i="16"/>
  <c r="U1864" i="16"/>
  <c r="G1864" i="16"/>
  <c r="U1869" i="16"/>
  <c r="G1869" i="16"/>
  <c r="U1865" i="16"/>
  <c r="G1865" i="16"/>
  <c r="U975" i="16"/>
  <c r="G975" i="16"/>
  <c r="U1867" i="16"/>
  <c r="G1867" i="16"/>
  <c r="G1165" i="16"/>
  <c r="G1405" i="16"/>
  <c r="U1576" i="16"/>
  <c r="G1576" i="16"/>
  <c r="G1858" i="16"/>
  <c r="U1861" i="16"/>
  <c r="P1861" i="16"/>
  <c r="G1861" i="16"/>
  <c r="U1863" i="16"/>
  <c r="G1863" i="16"/>
  <c r="U1862" i="16"/>
  <c r="G1862" i="16"/>
  <c r="G1859" i="16"/>
  <c r="U1860" i="16"/>
  <c r="G1860" i="16"/>
  <c r="G1173" i="16"/>
  <c r="G989" i="16"/>
  <c r="G1058" i="16"/>
  <c r="G1418" i="16"/>
  <c r="U1653" i="16"/>
  <c r="G1653" i="16"/>
  <c r="P1856" i="16"/>
  <c r="G1856" i="16"/>
  <c r="U1855" i="16"/>
  <c r="P1855" i="16"/>
  <c r="G1855" i="16"/>
  <c r="U1857" i="16"/>
  <c r="G1857" i="16"/>
  <c r="G1158" i="16"/>
  <c r="G1866" i="16"/>
  <c r="U1854" i="16"/>
  <c r="G1854" i="16"/>
  <c r="U1496" i="16"/>
  <c r="G1496" i="16"/>
  <c r="U1698" i="16"/>
  <c r="G1698" i="16"/>
  <c r="P1454" i="16"/>
  <c r="G1454" i="16"/>
  <c r="G1523" i="16"/>
  <c r="G1542" i="16"/>
  <c r="U1281" i="16"/>
  <c r="P1281" i="16"/>
  <c r="G1281" i="16"/>
  <c r="P1103" i="16"/>
  <c r="G1103" i="16"/>
  <c r="G985" i="16"/>
  <c r="U1013" i="16"/>
  <c r="G1013" i="16"/>
  <c r="U1851" i="16"/>
  <c r="G1851" i="16"/>
  <c r="U1852" i="16"/>
  <c r="G1852" i="16"/>
  <c r="U1850" i="16"/>
  <c r="G1850" i="16"/>
  <c r="R1784" i="16"/>
  <c r="U1784" i="16"/>
  <c r="Q1784" i="16"/>
  <c r="P1784" i="16"/>
  <c r="G1784" i="16"/>
  <c r="G1847" i="16"/>
  <c r="U1090" i="16"/>
  <c r="G1090" i="16"/>
  <c r="U1410" i="16"/>
  <c r="G1410" i="16"/>
  <c r="U1845" i="16"/>
  <c r="P1845" i="16"/>
  <c r="G1845" i="16"/>
  <c r="P1014" i="16"/>
  <c r="G1014" i="16"/>
  <c r="U1846" i="16"/>
  <c r="G1846" i="16"/>
  <c r="G1842" i="16"/>
  <c r="U954" i="16"/>
  <c r="G954" i="16"/>
  <c r="U1843" i="16"/>
  <c r="G1843" i="16"/>
  <c r="P1122" i="16"/>
  <c r="G1122" i="16"/>
  <c r="U1443" i="16"/>
  <c r="G1443" i="16"/>
  <c r="U1468" i="16"/>
  <c r="G1468" i="16"/>
  <c r="U1268" i="16"/>
  <c r="G1268" i="16"/>
  <c r="G1840" i="16"/>
  <c r="G1254" i="16"/>
  <c r="U1839" i="16"/>
  <c r="G1839" i="16"/>
  <c r="G1002" i="16"/>
  <c r="G1836" i="16"/>
  <c r="U1833" i="16"/>
  <c r="G1833" i="16"/>
  <c r="U1144" i="16"/>
  <c r="G1144" i="16"/>
  <c r="U1835" i="16"/>
  <c r="G1835" i="16"/>
  <c r="U1838" i="16"/>
  <c r="P1838" i="16"/>
  <c r="G1838" i="16"/>
  <c r="U1638" i="16"/>
  <c r="G1638" i="16"/>
  <c r="U1174" i="16"/>
  <c r="G1174" i="16"/>
  <c r="G1024" i="16"/>
  <c r="U1439" i="16"/>
  <c r="P1439" i="16"/>
  <c r="G1439" i="16"/>
  <c r="U951" i="16"/>
  <c r="G951" i="16"/>
  <c r="U1831" i="16"/>
  <c r="G1831" i="16"/>
  <c r="G1642" i="16"/>
  <c r="P1053" i="16"/>
  <c r="G1053" i="16"/>
  <c r="U1830" i="16"/>
  <c r="G1830" i="16"/>
  <c r="G1083" i="16"/>
  <c r="U1828" i="16"/>
  <c r="G1828" i="16"/>
  <c r="U1610" i="16"/>
  <c r="G1610" i="16"/>
  <c r="G1826" i="16"/>
  <c r="U1827" i="16"/>
  <c r="G1827" i="16"/>
  <c r="G1159" i="16"/>
  <c r="U972" i="16"/>
  <c r="G972" i="16"/>
  <c r="U1823" i="16"/>
  <c r="G1823" i="16"/>
  <c r="G1820" i="16"/>
  <c r="U1017" i="16"/>
  <c r="G1017" i="16"/>
  <c r="U1223" i="16"/>
  <c r="P1223" i="16"/>
  <c r="G1223" i="16"/>
  <c r="G1536" i="16"/>
  <c r="U1821" i="16"/>
  <c r="G1821" i="16"/>
  <c r="U1488" i="16"/>
  <c r="G1488" i="16"/>
  <c r="P1063" i="16"/>
  <c r="G1063" i="16"/>
  <c r="U1438" i="16"/>
  <c r="G1438" i="16"/>
  <c r="U1818" i="16"/>
  <c r="G1818" i="16"/>
  <c r="U1085" i="16"/>
  <c r="G1085" i="16"/>
  <c r="U1244" i="16"/>
  <c r="G1244" i="16"/>
  <c r="U1328" i="16"/>
  <c r="G1328" i="16"/>
  <c r="U1812" i="16"/>
  <c r="G1812" i="16"/>
  <c r="G1813" i="16"/>
  <c r="G1304" i="16"/>
  <c r="U1810" i="16"/>
  <c r="G1810" i="16"/>
  <c r="G1808" i="16"/>
  <c r="U1804" i="16"/>
  <c r="G1804" i="16"/>
  <c r="U1459" i="16"/>
  <c r="G1459" i="16"/>
  <c r="U1809" i="16"/>
  <c r="P1809" i="16"/>
  <c r="G1809" i="16"/>
  <c r="U1803" i="16"/>
  <c r="G1803" i="16"/>
  <c r="G1609" i="16"/>
  <c r="R1805" i="16"/>
  <c r="U1805" i="16"/>
  <c r="Q1805" i="16"/>
  <c r="P1805" i="16"/>
  <c r="G1805" i="16"/>
  <c r="U1806" i="16"/>
  <c r="G1806" i="16"/>
  <c r="U1807" i="16"/>
  <c r="G1807" i="16"/>
  <c r="U1801" i="16"/>
  <c r="G1801" i="16"/>
  <c r="U1802" i="16"/>
  <c r="G1802" i="16"/>
  <c r="U1800" i="16"/>
  <c r="G1800" i="16"/>
  <c r="G1794" i="16"/>
  <c r="G1795" i="16"/>
  <c r="G1799" i="16"/>
  <c r="U967" i="16"/>
  <c r="G967" i="16"/>
  <c r="U1798" i="16"/>
  <c r="P1798" i="16"/>
  <c r="G1798" i="16"/>
  <c r="G1797" i="16"/>
  <c r="U1793" i="16"/>
  <c r="P1793" i="16"/>
  <c r="G1793" i="16"/>
  <c r="U1792" i="16"/>
  <c r="G1792" i="16"/>
  <c r="U1791" i="16"/>
  <c r="G1791" i="16"/>
  <c r="U956" i="16"/>
  <c r="G956" i="16"/>
  <c r="U1033" i="16"/>
  <c r="G1033" i="16"/>
  <c r="P1788" i="16"/>
  <c r="G1788" i="16"/>
  <c r="U1078" i="16"/>
  <c r="P1078" i="16"/>
  <c r="G1078" i="16"/>
  <c r="U1124" i="16"/>
  <c r="G1124" i="16"/>
  <c r="G1169" i="16"/>
  <c r="G1396" i="16"/>
  <c r="U1420" i="16"/>
  <c r="G1420" i="16"/>
  <c r="G1786" i="16"/>
  <c r="G1785" i="16"/>
  <c r="G1782" i="16"/>
  <c r="U1781" i="16"/>
  <c r="G1781" i="16"/>
  <c r="U1780" i="16"/>
  <c r="G1780" i="16"/>
  <c r="U1779" i="16"/>
  <c r="G1779" i="16"/>
  <c r="G1778" i="16"/>
  <c r="U1437" i="16"/>
  <c r="G1437" i="16"/>
  <c r="G1387" i="16"/>
  <c r="U1110" i="16"/>
  <c r="G1110" i="16"/>
  <c r="U1012" i="16"/>
  <c r="G1012" i="16"/>
  <c r="G1777" i="16"/>
  <c r="U1730" i="16"/>
  <c r="G1730" i="16"/>
  <c r="G1007" i="16"/>
  <c r="G1119" i="16"/>
  <c r="G1104" i="16"/>
  <c r="U1774" i="16"/>
  <c r="G1774" i="16"/>
  <c r="U1767" i="16"/>
  <c r="G1767" i="16"/>
  <c r="G1006" i="16"/>
  <c r="G1380" i="16"/>
  <c r="U1769" i="16"/>
  <c r="G1769" i="16"/>
  <c r="G1772" i="16"/>
  <c r="U1318" i="16"/>
  <c r="G1318" i="16"/>
  <c r="U1768" i="16"/>
  <c r="G1768" i="16"/>
  <c r="U1136" i="16"/>
  <c r="G1136" i="16"/>
  <c r="G1678" i="16"/>
  <c r="U1773" i="16"/>
  <c r="G1773" i="16"/>
  <c r="U1039" i="16"/>
  <c r="G1039" i="16"/>
  <c r="G984" i="16"/>
  <c r="P992" i="16"/>
  <c r="G992" i="16"/>
  <c r="U1461" i="16"/>
  <c r="G1461" i="16"/>
  <c r="U1240" i="16"/>
  <c r="G1240" i="16"/>
  <c r="U1765" i="16"/>
  <c r="G1765" i="16"/>
  <c r="G1761" i="16"/>
  <c r="U1636" i="16"/>
  <c r="G1636" i="16"/>
  <c r="G1746" i="16"/>
  <c r="G1766" i="16"/>
  <c r="U1759" i="16"/>
  <c r="G1759" i="16"/>
  <c r="G1187" i="16"/>
  <c r="U1389" i="16"/>
  <c r="G1389" i="16"/>
  <c r="G1264" i="16"/>
  <c r="U1762" i="16"/>
  <c r="G1762" i="16"/>
  <c r="U1760" i="16"/>
  <c r="G1760" i="16"/>
  <c r="G1763" i="16"/>
  <c r="P1284" i="16"/>
  <c r="G1284" i="16"/>
  <c r="G1359" i="16"/>
  <c r="G1394" i="16"/>
  <c r="G1161" i="16"/>
  <c r="G1754" i="16"/>
  <c r="U1758" i="16"/>
  <c r="G1758" i="16"/>
  <c r="U1756" i="16"/>
  <c r="G1756" i="16"/>
  <c r="U1220" i="16"/>
  <c r="G1220" i="16"/>
  <c r="U986" i="16"/>
  <c r="G986" i="16"/>
  <c r="G1109" i="16"/>
  <c r="G1755" i="16"/>
  <c r="U1744" i="16"/>
  <c r="G1744" i="16"/>
  <c r="U1753" i="16"/>
  <c r="G1753" i="16"/>
  <c r="U1740" i="16"/>
  <c r="P1740" i="16"/>
  <c r="G1740" i="16"/>
  <c r="G952" i="16"/>
  <c r="U1736" i="16"/>
  <c r="G1736" i="16"/>
  <c r="U1186" i="16"/>
  <c r="P1186" i="16"/>
  <c r="G1186" i="16"/>
  <c r="U1694" i="16"/>
  <c r="P1694" i="16"/>
  <c r="G1694" i="16"/>
  <c r="U1391" i="16"/>
  <c r="G1391" i="16"/>
  <c r="U1741" i="16"/>
  <c r="G1741" i="16"/>
  <c r="G1732" i="16"/>
  <c r="U1748" i="16"/>
  <c r="P1748" i="16"/>
  <c r="G1748" i="16"/>
  <c r="U1747" i="16"/>
  <c r="G1747" i="16"/>
  <c r="U1749" i="16"/>
  <c r="G1749" i="16"/>
  <c r="U1151" i="16"/>
  <c r="G1151" i="16"/>
  <c r="U1751" i="16"/>
  <c r="G1751" i="16"/>
  <c r="G1117" i="16"/>
  <c r="G1076" i="16"/>
  <c r="G1421" i="16"/>
  <c r="G1750" i="16"/>
  <c r="U1205" i="16"/>
  <c r="G1205" i="16"/>
  <c r="U1743" i="16"/>
  <c r="G1743" i="16"/>
  <c r="P1027" i="16"/>
  <c r="G1027" i="16"/>
  <c r="U1737" i="16"/>
  <c r="G1737" i="16"/>
  <c r="G1731" i="16"/>
  <c r="U1724" i="16"/>
  <c r="P1724" i="16"/>
  <c r="G1724" i="16"/>
  <c r="G1266" i="16"/>
  <c r="U1738" i="16"/>
  <c r="G1738" i="16"/>
  <c r="U1734" i="16"/>
  <c r="G1734" i="16"/>
  <c r="U1728" i="16"/>
  <c r="G1728" i="16"/>
  <c r="G1023" i="16"/>
  <c r="U1733" i="16"/>
  <c r="G1733" i="16"/>
  <c r="G1249" i="16"/>
  <c r="G1052" i="16"/>
  <c r="U1449" i="16"/>
  <c r="G1449" i="16"/>
  <c r="U1721" i="16"/>
  <c r="P1721" i="16"/>
  <c r="G1721" i="16"/>
  <c r="U1726" i="16"/>
  <c r="G1726" i="16"/>
  <c r="G1718" i="16"/>
  <c r="U1716" i="16"/>
  <c r="G1716" i="16"/>
  <c r="U1727" i="16"/>
  <c r="G1727" i="16"/>
  <c r="U1613" i="16"/>
  <c r="G1613" i="16"/>
  <c r="G1722" i="16"/>
  <c r="U1714" i="16"/>
  <c r="G1714" i="16"/>
  <c r="G1715" i="16"/>
  <c r="U1451" i="16"/>
  <c r="G1451" i="16"/>
  <c r="G1255" i="16"/>
  <c r="U1719" i="16"/>
  <c r="G1719" i="16"/>
  <c r="G1285" i="16"/>
  <c r="G1485" i="16"/>
  <c r="U1329" i="16"/>
  <c r="G1329" i="16"/>
  <c r="G1056" i="16"/>
  <c r="G1066" i="16"/>
  <c r="G1717" i="16"/>
  <c r="U1712" i="16"/>
  <c r="G1712" i="16"/>
  <c r="U1108" i="16"/>
  <c r="G1108" i="16"/>
  <c r="G1238" i="16"/>
  <c r="U1709" i="16"/>
  <c r="G1709" i="16"/>
  <c r="G1340" i="16"/>
  <c r="U1259" i="16"/>
  <c r="G1259" i="16"/>
  <c r="U1705" i="16"/>
  <c r="G1705" i="16"/>
  <c r="U1706" i="16"/>
  <c r="G1706" i="16"/>
  <c r="G1701" i="16"/>
  <c r="U1699" i="16"/>
  <c r="G1699" i="16"/>
  <c r="U1272" i="16"/>
  <c r="G1272" i="16"/>
  <c r="G1707" i="16"/>
  <c r="U1338" i="16"/>
  <c r="G1338" i="16"/>
  <c r="U1700" i="16"/>
  <c r="G1700" i="16"/>
  <c r="U1696" i="16"/>
  <c r="G1696" i="16"/>
  <c r="G1695" i="16"/>
  <c r="U1693" i="16"/>
  <c r="G1693" i="16"/>
  <c r="G1079" i="16"/>
  <c r="U1686" i="16"/>
  <c r="P1686" i="16"/>
  <c r="G1686" i="16"/>
  <c r="U1691" i="16"/>
  <c r="P1691" i="16"/>
  <c r="G1691" i="16"/>
  <c r="G1689" i="16"/>
  <c r="R1509" i="16"/>
  <c r="U1509" i="16"/>
  <c r="Q1509" i="16"/>
  <c r="G1509" i="16"/>
  <c r="U1685" i="16"/>
  <c r="P1685" i="16"/>
  <c r="G1685" i="16"/>
  <c r="U1682" i="16"/>
  <c r="G1682" i="16"/>
  <c r="G1435" i="16"/>
  <c r="G1494" i="16"/>
  <c r="U1687" i="16"/>
  <c r="G1687" i="16"/>
  <c r="U1688" i="16"/>
  <c r="G1688" i="16"/>
  <c r="G1690" i="16"/>
  <c r="U953" i="16"/>
  <c r="G953" i="16"/>
  <c r="U1670" i="16"/>
  <c r="G1670" i="16"/>
  <c r="G1680" i="16"/>
  <c r="U1671" i="16"/>
  <c r="G1671" i="16"/>
  <c r="U977" i="16"/>
  <c r="G977" i="16"/>
  <c r="G1676" i="16"/>
  <c r="G1316" i="16"/>
  <c r="U1668" i="16"/>
  <c r="G1668" i="16"/>
  <c r="G1145" i="16"/>
  <c r="U1684" i="16"/>
  <c r="G1684" i="16"/>
  <c r="U1681" i="16"/>
  <c r="G1681" i="16"/>
  <c r="U1667" i="16"/>
  <c r="G1667" i="16"/>
  <c r="U1679" i="16"/>
  <c r="G1679" i="16"/>
  <c r="G1627" i="16"/>
  <c r="G1673" i="16"/>
  <c r="U1672" i="16"/>
  <c r="G1672" i="16"/>
  <c r="G1664" i="16"/>
  <c r="U1674" i="16"/>
  <c r="G1674" i="16"/>
  <c r="U1665" i="16"/>
  <c r="G1665" i="16"/>
  <c r="U1663" i="16"/>
  <c r="G1663" i="16"/>
  <c r="U1517" i="16"/>
  <c r="G1517" i="16"/>
  <c r="U1661" i="16"/>
  <c r="G1661" i="16"/>
  <c r="U1657" i="16"/>
  <c r="G1657" i="16"/>
  <c r="R1434" i="16"/>
  <c r="U1434" i="16"/>
  <c r="Q1434" i="16"/>
  <c r="P1434" i="16"/>
  <c r="G1434" i="16"/>
  <c r="U959" i="16"/>
  <c r="P959" i="16"/>
  <c r="G959" i="16"/>
  <c r="U1660" i="16"/>
  <c r="G1660" i="16"/>
  <c r="U1140" i="16"/>
  <c r="G1140" i="16"/>
  <c r="G1662" i="16"/>
  <c r="U1651" i="16"/>
  <c r="G1651" i="16"/>
  <c r="U1650" i="16"/>
  <c r="G1650" i="16"/>
  <c r="U1655" i="16"/>
  <c r="P1655" i="16"/>
  <c r="G1655" i="16"/>
  <c r="U1654" i="16"/>
  <c r="G1654" i="16"/>
  <c r="G1649" i="16"/>
  <c r="U1648" i="16"/>
  <c r="G1648" i="16"/>
  <c r="U1646" i="16"/>
  <c r="G1646" i="16"/>
  <c r="G1640" i="16"/>
  <c r="U1644" i="16"/>
  <c r="G1644" i="16"/>
  <c r="U1641" i="16"/>
  <c r="G1641" i="16"/>
  <c r="G1647" i="16"/>
  <c r="U1287" i="16"/>
  <c r="G1287" i="16"/>
  <c r="U1643" i="16"/>
  <c r="G1643" i="16"/>
  <c r="U998" i="16"/>
  <c r="P998" i="16"/>
  <c r="G998" i="16"/>
  <c r="U1334" i="16"/>
  <c r="G1334" i="16"/>
  <c r="G1353" i="16"/>
  <c r="U1637" i="16"/>
  <c r="G1637" i="16"/>
  <c r="G1635" i="16"/>
  <c r="G1629" i="16"/>
  <c r="U1633" i="16"/>
  <c r="G1633" i="16"/>
  <c r="U1632" i="16"/>
  <c r="G1632" i="16"/>
  <c r="U1450" i="16"/>
  <c r="P1450" i="16"/>
  <c r="G1450" i="16"/>
  <c r="U1634" i="16"/>
  <c r="G1634" i="16"/>
  <c r="U1574" i="16"/>
  <c r="G1574" i="16"/>
  <c r="P1630" i="16"/>
  <c r="G1630" i="16"/>
  <c r="U1483" i="16"/>
  <c r="G1483" i="16"/>
  <c r="P1036" i="16"/>
  <c r="G1036" i="16"/>
  <c r="U1628" i="16"/>
  <c r="P1628" i="16"/>
  <c r="G1628" i="16"/>
  <c r="G1624" i="16"/>
  <c r="G1626" i="16"/>
  <c r="G1622" i="16"/>
  <c r="U1348" i="16"/>
  <c r="G1348" i="16"/>
  <c r="G1444" i="16"/>
  <c r="U1623" i="16"/>
  <c r="G1623" i="16"/>
  <c r="U1018" i="16"/>
  <c r="G1018" i="16"/>
  <c r="U1625" i="16"/>
  <c r="G1392" i="16"/>
  <c r="U1135" i="16"/>
  <c r="G1135" i="16"/>
  <c r="U1267" i="16"/>
  <c r="G1267" i="16"/>
  <c r="G1620" i="16"/>
  <c r="U1401" i="16"/>
  <c r="G1401" i="16"/>
  <c r="G1619" i="16"/>
  <c r="P1621" i="16"/>
  <c r="G1621" i="16"/>
  <c r="U1615" i="16"/>
  <c r="G1615" i="16"/>
  <c r="G1616" i="16"/>
  <c r="G1239" i="16"/>
  <c r="G1617" i="16"/>
  <c r="R1606" i="16"/>
  <c r="U1606" i="16"/>
  <c r="Q1606" i="16"/>
  <c r="G1606" i="16"/>
  <c r="P1608" i="16"/>
  <c r="G1608" i="16"/>
  <c r="G1614" i="16"/>
  <c r="U1028" i="16"/>
  <c r="G1028" i="16"/>
  <c r="U1612" i="16"/>
  <c r="P1612" i="16"/>
  <c r="G1612" i="16"/>
  <c r="G1116" i="16"/>
  <c r="G1273" i="16"/>
  <c r="U1603" i="16"/>
  <c r="P1603" i="16"/>
  <c r="G1603" i="16"/>
  <c r="G1081" i="16"/>
  <c r="U1202" i="16"/>
  <c r="G1202" i="16"/>
  <c r="G1279" i="16"/>
  <c r="R1605" i="16"/>
  <c r="U1605" i="16"/>
  <c r="Q1605" i="16"/>
  <c r="P1605" i="16"/>
  <c r="G1605" i="16"/>
  <c r="G1598" i="16"/>
  <c r="U1599" i="16"/>
  <c r="G1599" i="16"/>
  <c r="U1601" i="16"/>
  <c r="G1601" i="16"/>
  <c r="G1604" i="16"/>
  <c r="U1602" i="16"/>
  <c r="G1602" i="16"/>
  <c r="G1192" i="16"/>
  <c r="G1589" i="16"/>
  <c r="G1607" i="16"/>
  <c r="G997" i="16"/>
  <c r="G1591" i="16"/>
  <c r="U1592" i="16"/>
  <c r="G1592" i="16"/>
  <c r="U1590" i="16"/>
  <c r="G1590" i="16"/>
  <c r="U1050" i="16"/>
  <c r="G1050" i="16"/>
  <c r="U1587" i="16"/>
  <c r="G1587" i="16"/>
  <c r="U1129" i="16"/>
  <c r="G1129" i="16"/>
  <c r="U1182" i="16"/>
  <c r="G1182" i="16"/>
  <c r="R1585" i="16"/>
  <c r="U1585" i="16"/>
  <c r="Q1585" i="16"/>
  <c r="P1585" i="16"/>
  <c r="G1585" i="16"/>
  <c r="U1242" i="16"/>
  <c r="G1242" i="16"/>
  <c r="U1113" i="16"/>
  <c r="G1113" i="16"/>
  <c r="U1584" i="16"/>
  <c r="G1584" i="16"/>
  <c r="U1580" i="16"/>
  <c r="G1580" i="16"/>
  <c r="G1586" i="16"/>
  <c r="G1578" i="16"/>
  <c r="U1579" i="16"/>
  <c r="G1579" i="16"/>
  <c r="U1308" i="16"/>
  <c r="G1308" i="16"/>
  <c r="U1575" i="16"/>
  <c r="G1575" i="16"/>
  <c r="U1577" i="16"/>
  <c r="G1577" i="16"/>
  <c r="U1062" i="16"/>
  <c r="P1062" i="16"/>
  <c r="G1062" i="16"/>
  <c r="U1025" i="16"/>
  <c r="G1025" i="16"/>
  <c r="G1573" i="16"/>
  <c r="G1572" i="16"/>
  <c r="G1569" i="16"/>
  <c r="U1563" i="16"/>
  <c r="G1563" i="16"/>
  <c r="U1562" i="16"/>
  <c r="G1562" i="16"/>
  <c r="U1568" i="16"/>
  <c r="P1568" i="16"/>
  <c r="G1568" i="16"/>
  <c r="G1677" i="16"/>
  <c r="U1564" i="16"/>
  <c r="G1564" i="16"/>
  <c r="G1561" i="16"/>
  <c r="G1403" i="16"/>
  <c r="U1487" i="16"/>
  <c r="G1487" i="16"/>
  <c r="G1558" i="16"/>
  <c r="G1559" i="16"/>
  <c r="U1189" i="16"/>
  <c r="G1189" i="16"/>
  <c r="G1553" i="16"/>
  <c r="G1554" i="16"/>
  <c r="G1552" i="16"/>
  <c r="G1556" i="16"/>
  <c r="U1384" i="16"/>
  <c r="G1384" i="16"/>
  <c r="U1555" i="16"/>
  <c r="G1555" i="16"/>
  <c r="G1326" i="16"/>
  <c r="U1550" i="16"/>
  <c r="G1550" i="16"/>
  <c r="U1548" i="16"/>
  <c r="P1548" i="16"/>
  <c r="G1548" i="16"/>
  <c r="G1146" i="16"/>
  <c r="U1551" i="16"/>
  <c r="G1551" i="16"/>
  <c r="U1543" i="16"/>
  <c r="G1543" i="16"/>
  <c r="G990" i="16"/>
  <c r="U1546" i="16"/>
  <c r="G1546" i="16"/>
  <c r="U1375" i="16"/>
  <c r="G1375" i="16"/>
  <c r="U1544" i="16"/>
  <c r="G1544" i="16"/>
  <c r="U1539" i="16"/>
  <c r="G1539" i="16"/>
  <c r="U1538" i="16"/>
  <c r="G1538" i="16"/>
  <c r="U1540" i="16"/>
  <c r="G1540" i="16"/>
  <c r="G1537" i="16"/>
  <c r="U1390" i="16"/>
  <c r="G1390" i="16"/>
  <c r="U1532" i="16"/>
  <c r="P1532" i="16"/>
  <c r="G1532" i="16"/>
  <c r="U1534" i="16"/>
  <c r="G1534" i="16"/>
  <c r="U1089" i="16"/>
  <c r="G1089" i="16"/>
  <c r="U1535" i="16"/>
  <c r="G1535" i="16"/>
  <c r="U1045" i="16"/>
  <c r="G1045" i="16"/>
  <c r="G1533" i="16"/>
  <c r="U991" i="16"/>
  <c r="G991" i="16"/>
  <c r="G1530" i="16"/>
  <c r="G1527" i="16"/>
  <c r="G1094" i="16"/>
  <c r="U1526" i="16"/>
  <c r="G1526" i="16"/>
  <c r="P1344" i="16"/>
  <c r="G1344" i="16"/>
  <c r="U1525" i="16"/>
  <c r="G1525" i="16"/>
  <c r="U1524" i="16"/>
  <c r="G1524" i="16"/>
  <c r="G1522" i="16"/>
  <c r="U1462" i="16"/>
  <c r="P1462" i="16"/>
  <c r="G1462" i="16"/>
  <c r="G1520" i="16"/>
  <c r="U1521" i="16"/>
  <c r="G1521" i="16"/>
  <c r="R1518" i="16"/>
  <c r="U1518" i="16"/>
  <c r="Q1518" i="16"/>
  <c r="G1518" i="16"/>
  <c r="G987" i="16"/>
  <c r="U1515" i="16"/>
  <c r="G1515" i="16"/>
  <c r="U1510" i="16"/>
  <c r="G1510" i="16"/>
  <c r="U1512" i="16"/>
  <c r="G1512" i="16"/>
  <c r="G1022" i="16"/>
  <c r="U1507" i="16"/>
  <c r="P1507" i="16"/>
  <c r="G1507" i="16"/>
  <c r="U1508" i="16"/>
  <c r="P1508" i="16"/>
  <c r="G1508" i="16"/>
  <c r="R1506" i="16"/>
  <c r="U1506" i="16"/>
  <c r="Q1506" i="16"/>
  <c r="P1506" i="16"/>
  <c r="G1506" i="16"/>
  <c r="U1503" i="16"/>
  <c r="P1503" i="16"/>
  <c r="G1503" i="16"/>
  <c r="G1004" i="16"/>
  <c r="G1502" i="16"/>
  <c r="U1500" i="16"/>
  <c r="G1500" i="16"/>
  <c r="U1498" i="16"/>
  <c r="G1498" i="16"/>
  <c r="U1499" i="16"/>
  <c r="G1499" i="16"/>
  <c r="G1286" i="16"/>
  <c r="G1493" i="16"/>
  <c r="U1495" i="16"/>
  <c r="P1495" i="16"/>
  <c r="G1495" i="16"/>
  <c r="G1492" i="16"/>
  <c r="G1491" i="16"/>
  <c r="U1497" i="16"/>
  <c r="G1497" i="16"/>
  <c r="U1489" i="16"/>
  <c r="G1489" i="16"/>
  <c r="U1486" i="16"/>
  <c r="G1486" i="16"/>
  <c r="R1482" i="16"/>
  <c r="U1482" i="16"/>
  <c r="Q1482" i="16"/>
  <c r="G1482" i="16"/>
  <c r="G1041" i="16"/>
  <c r="G1481" i="16"/>
  <c r="U1484" i="16"/>
  <c r="G1484" i="16"/>
  <c r="G1480" i="16"/>
  <c r="U1478" i="16"/>
  <c r="G1478" i="16"/>
  <c r="G1476" i="16"/>
  <c r="U1477" i="16"/>
  <c r="G1477" i="16"/>
  <c r="G1472" i="16"/>
  <c r="U978" i="16"/>
  <c r="G978" i="16"/>
  <c r="G1474" i="16"/>
  <c r="G1467" i="16"/>
  <c r="U1469" i="16"/>
  <c r="G1469" i="16"/>
  <c r="G1464" i="16"/>
  <c r="G1463" i="16"/>
  <c r="U1465" i="16"/>
  <c r="G1465" i="16"/>
  <c r="U1466" i="16"/>
  <c r="G1466" i="16"/>
  <c r="R1455" i="16"/>
  <c r="U1455" i="16"/>
  <c r="Q1455" i="16"/>
  <c r="G1455" i="16"/>
  <c r="U1456" i="16"/>
  <c r="G1456" i="16"/>
  <c r="U1457" i="16"/>
  <c r="G1457" i="16"/>
  <c r="U1452" i="16"/>
  <c r="G1452" i="16"/>
  <c r="R1448" i="16"/>
  <c r="U1448" i="16"/>
  <c r="Q1448" i="16"/>
  <c r="P1448" i="16"/>
  <c r="G1448" i="16"/>
  <c r="U1446" i="16"/>
  <c r="G1446" i="16"/>
  <c r="U1445" i="16"/>
  <c r="P1445" i="16"/>
  <c r="G1445" i="16"/>
  <c r="U1442" i="16"/>
  <c r="G1442" i="16"/>
  <c r="G1436" i="16"/>
  <c r="U1429" i="16"/>
  <c r="G1429" i="16"/>
  <c r="G1430" i="16"/>
  <c r="G1222" i="16"/>
  <c r="G1426" i="16"/>
  <c r="P1433" i="16"/>
  <c r="G1433" i="16"/>
  <c r="P1425" i="16"/>
  <c r="G1425" i="16"/>
  <c r="U1059" i="16"/>
  <c r="G1059" i="16"/>
  <c r="G1428" i="16"/>
  <c r="U1432" i="16"/>
  <c r="G1432" i="16"/>
  <c r="G1431" i="16"/>
  <c r="G1427" i="16"/>
  <c r="U955" i="16"/>
  <c r="G955" i="16"/>
  <c r="G1409" i="16"/>
  <c r="U1416" i="16"/>
  <c r="G1416" i="16"/>
  <c r="U1413" i="16"/>
  <c r="G1413" i="16"/>
  <c r="G1411" i="16"/>
  <c r="G1417" i="16"/>
  <c r="G1414" i="16"/>
  <c r="U1415" i="16"/>
  <c r="G1415" i="16"/>
  <c r="G1412" i="16"/>
  <c r="U1528" i="16"/>
  <c r="G1528" i="16"/>
  <c r="G1422" i="16"/>
  <c r="U1404" i="16"/>
  <c r="G1404" i="16"/>
  <c r="R1398" i="16"/>
  <c r="U1398" i="16"/>
  <c r="Q1398" i="16"/>
  <c r="P1398" i="16"/>
  <c r="G1398" i="16"/>
  <c r="G1399" i="16"/>
  <c r="U1400" i="16"/>
  <c r="P1400" i="16"/>
  <c r="G1400" i="16"/>
  <c r="U1190" i="16"/>
  <c r="G1190" i="16"/>
  <c r="G1395" i="16"/>
  <c r="U1048" i="16"/>
  <c r="G1048" i="16"/>
  <c r="P1397" i="16"/>
  <c r="G1397" i="16"/>
  <c r="G1150" i="16"/>
  <c r="U1393" i="16"/>
  <c r="G1393" i="16"/>
  <c r="U1385" i="16"/>
  <c r="G1385" i="16"/>
  <c r="U1386" i="16"/>
  <c r="G1386" i="16"/>
  <c r="G1382" i="16"/>
  <c r="U1383" i="16"/>
  <c r="G1383" i="16"/>
  <c r="U996" i="16"/>
  <c r="G996" i="16"/>
  <c r="P982" i="16"/>
  <c r="G982" i="16"/>
  <c r="U1374" i="16"/>
  <c r="P1374" i="16"/>
  <c r="G1374" i="16"/>
  <c r="U1373" i="16"/>
  <c r="G1373" i="16"/>
  <c r="U1368" i="16"/>
  <c r="G1368" i="16"/>
  <c r="G1366" i="16"/>
  <c r="G1354" i="16"/>
  <c r="U1357" i="16"/>
  <c r="G1357" i="16"/>
  <c r="G1370" i="16"/>
  <c r="U1355" i="16"/>
  <c r="G1355" i="16"/>
  <c r="G1369" i="16"/>
  <c r="G1000" i="16"/>
  <c r="U1371" i="16"/>
  <c r="G1371" i="16"/>
  <c r="U1356" i="16"/>
  <c r="G1356" i="16"/>
  <c r="U1376" i="16"/>
  <c r="G1376" i="16"/>
  <c r="P979" i="16"/>
  <c r="G979" i="16"/>
  <c r="U1055" i="16"/>
  <c r="G1055" i="16"/>
  <c r="P1035" i="16"/>
  <c r="G1035" i="16"/>
  <c r="G1343" i="16"/>
  <c r="U1351" i="16"/>
  <c r="G1351" i="16"/>
  <c r="G1149" i="16"/>
  <c r="P1310" i="16"/>
  <c r="G1310" i="16"/>
  <c r="U1347" i="16"/>
  <c r="P1347" i="16"/>
  <c r="G1347" i="16"/>
  <c r="U1170" i="16"/>
  <c r="P1170" i="16"/>
  <c r="G1170" i="16"/>
  <c r="U1107" i="16"/>
  <c r="G1107" i="16"/>
  <c r="U1339" i="16"/>
  <c r="G1339" i="16"/>
  <c r="G1201" i="16"/>
  <c r="U1335" i="16"/>
  <c r="G1335" i="16"/>
  <c r="U1070" i="16"/>
  <c r="G1070" i="16"/>
  <c r="G1313" i="16"/>
  <c r="G1322" i="16"/>
  <c r="U962" i="16"/>
  <c r="P962" i="16"/>
  <c r="G962" i="16"/>
  <c r="U1325" i="16"/>
  <c r="G1325" i="16"/>
  <c r="U1324" i="16"/>
  <c r="P1324" i="16"/>
  <c r="G1324" i="16"/>
  <c r="U1037" i="16"/>
  <c r="G1037" i="16"/>
  <c r="G1319" i="16"/>
  <c r="U1315" i="16"/>
  <c r="G1315" i="16"/>
  <c r="G1419" i="16"/>
  <c r="G1314" i="16"/>
  <c r="G1305" i="16"/>
  <c r="U1307" i="16"/>
  <c r="G1307" i="16"/>
  <c r="U1306" i="16"/>
  <c r="G1306" i="16"/>
  <c r="U1197" i="16"/>
  <c r="G1197" i="16"/>
  <c r="U1302" i="16"/>
  <c r="P1302" i="16"/>
  <c r="G1302" i="16"/>
  <c r="U1296" i="16"/>
  <c r="G1296" i="16"/>
  <c r="U1301" i="16"/>
  <c r="G1301" i="16"/>
  <c r="G1298" i="16"/>
  <c r="U1074" i="16"/>
  <c r="G1074" i="16"/>
  <c r="G1297" i="16"/>
  <c r="U1290" i="16"/>
  <c r="G1290" i="16"/>
  <c r="R1283" i="16"/>
  <c r="U1283" i="16"/>
  <c r="Q1283" i="16"/>
  <c r="P1283" i="16"/>
  <c r="G1283" i="16"/>
  <c r="P1082" i="16"/>
  <c r="G1082" i="16"/>
  <c r="G1134" i="16"/>
  <c r="G1291" i="16"/>
  <c r="U1289" i="16"/>
  <c r="P1289" i="16"/>
  <c r="G1289" i="16"/>
  <c r="U1277" i="16"/>
  <c r="G1277" i="16"/>
  <c r="P1278" i="16"/>
  <c r="G1278" i="16"/>
  <c r="U1011" i="16"/>
  <c r="G1011" i="16"/>
  <c r="U1276" i="16"/>
  <c r="G1276" i="16"/>
  <c r="G1271" i="16"/>
  <c r="G1263" i="16"/>
  <c r="G1265" i="16"/>
  <c r="U1253" i="16"/>
  <c r="G1253" i="16"/>
  <c r="G1247" i="16"/>
  <c r="G1252" i="16"/>
  <c r="G1250" i="16"/>
  <c r="U1237" i="16"/>
  <c r="G1237" i="16"/>
  <c r="G1261" i="16"/>
  <c r="U1236" i="16"/>
  <c r="G1236" i="16"/>
  <c r="G1231" i="16"/>
  <c r="G1111" i="16"/>
  <c r="U1225" i="16"/>
  <c r="G1225" i="16"/>
  <c r="U1232" i="16"/>
  <c r="G1232" i="16"/>
  <c r="U1226" i="16"/>
  <c r="P1226" i="16"/>
  <c r="G1226" i="16"/>
  <c r="G1221" i="16"/>
  <c r="U1015" i="16"/>
  <c r="G1015" i="16"/>
  <c r="U1215" i="16"/>
  <c r="G1215" i="16"/>
  <c r="U976" i="16"/>
  <c r="G976" i="16"/>
  <c r="U1211" i="16"/>
  <c r="G1211" i="16"/>
  <c r="U1210" i="16"/>
  <c r="G1210" i="16"/>
  <c r="P980" i="16"/>
  <c r="G980" i="16"/>
  <c r="U1207" i="16"/>
  <c r="P1207" i="16"/>
  <c r="G1207" i="16"/>
  <c r="G1195" i="16"/>
  <c r="U1196" i="16"/>
  <c r="G1196" i="16"/>
  <c r="G1299" i="16"/>
  <c r="P1198" i="16"/>
  <c r="G1198" i="16"/>
  <c r="U1188" i="16"/>
  <c r="G1188" i="16"/>
  <c r="G1184" i="16"/>
  <c r="G1183" i="16"/>
  <c r="G1178" i="16"/>
  <c r="U1176" i="16"/>
  <c r="G1176" i="16"/>
  <c r="P1175" i="16"/>
  <c r="G1175" i="16"/>
  <c r="U1049" i="16"/>
  <c r="G1049" i="16"/>
  <c r="U1166" i="16"/>
  <c r="G1166" i="16"/>
  <c r="U1156" i="16"/>
  <c r="P1156" i="16"/>
  <c r="G1156" i="16"/>
  <c r="G1153" i="16"/>
  <c r="G1155" i="16"/>
  <c r="G1139" i="16"/>
  <c r="G1137" i="16"/>
  <c r="U1133" i="16"/>
  <c r="G1133" i="16"/>
  <c r="G1130" i="16"/>
  <c r="U1131" i="16"/>
  <c r="G1131" i="16"/>
  <c r="U1120" i="16"/>
  <c r="G1120" i="16"/>
  <c r="G1121" i="16"/>
  <c r="U1114" i="16"/>
  <c r="P1114" i="16"/>
  <c r="G1114" i="16"/>
  <c r="G1112" i="16"/>
  <c r="U1105" i="16"/>
  <c r="G1105" i="16"/>
  <c r="U1102" i="16"/>
  <c r="G1102" i="16"/>
  <c r="U1093" i="16"/>
  <c r="G1093" i="16"/>
  <c r="U1044" i="16"/>
  <c r="G1044" i="16"/>
  <c r="U1088" i="16"/>
  <c r="P1088" i="16"/>
  <c r="G1088" i="16"/>
  <c r="G1065" i="16"/>
  <c r="G1080" i="16"/>
  <c r="P1077" i="16"/>
  <c r="G1077" i="16"/>
  <c r="G1071" i="16"/>
  <c r="U1067" i="16"/>
  <c r="P1067" i="16"/>
  <c r="G1067" i="16"/>
  <c r="U1057" i="16"/>
  <c r="P1057" i="16"/>
  <c r="G1057" i="16"/>
  <c r="G1047" i="16"/>
  <c r="U1034" i="16"/>
  <c r="P1034" i="16"/>
  <c r="G1034" i="16"/>
  <c r="P1030" i="16"/>
  <c r="G1030" i="16"/>
  <c r="U1016" i="16"/>
  <c r="G1016" i="16"/>
  <c r="P1029" i="16"/>
  <c r="G1029" i="16"/>
  <c r="P1021" i="16"/>
  <c r="G1021" i="16"/>
  <c r="G1020" i="16"/>
  <c r="P1009" i="16"/>
  <c r="G1009" i="16"/>
  <c r="U1003" i="16"/>
  <c r="G1003" i="16"/>
  <c r="U995" i="16"/>
  <c r="P995" i="16"/>
  <c r="G995" i="16"/>
  <c r="U993" i="16"/>
  <c r="G993" i="16"/>
  <c r="P988" i="16"/>
  <c r="G988" i="16"/>
  <c r="P981" i="16"/>
  <c r="G981" i="16"/>
  <c r="P983" i="16"/>
  <c r="G983" i="16"/>
  <c r="U973" i="16"/>
  <c r="G973" i="16"/>
  <c r="P970" i="16"/>
  <c r="G970" i="16"/>
  <c r="G949" i="16"/>
  <c r="G950" i="16"/>
  <c r="U948" i="16"/>
  <c r="G948" i="16"/>
  <c r="G947" i="16"/>
  <c r="G931" i="16"/>
  <c r="U935" i="16"/>
  <c r="G935" i="16"/>
  <c r="G930" i="16"/>
  <c r="U938" i="16"/>
  <c r="G938" i="16"/>
  <c r="U941" i="16"/>
  <c r="G941" i="16"/>
  <c r="U934" i="16"/>
  <c r="G934" i="16"/>
  <c r="G932" i="16"/>
  <c r="U937" i="16"/>
  <c r="G937" i="16"/>
  <c r="U940" i="16"/>
  <c r="G940" i="16"/>
  <c r="U933" i="16"/>
  <c r="G933" i="16"/>
  <c r="U939" i="16"/>
  <c r="G939" i="16"/>
  <c r="G936" i="16"/>
  <c r="G942" i="16"/>
  <c r="U945" i="16"/>
  <c r="G945" i="16"/>
  <c r="G944" i="16"/>
  <c r="G943" i="16"/>
  <c r="G929" i="16"/>
  <c r="U928" i="16"/>
  <c r="G928" i="16"/>
  <c r="G927" i="16"/>
  <c r="G926" i="16"/>
  <c r="G925" i="16"/>
  <c r="G924" i="16"/>
  <c r="U922" i="16"/>
  <c r="G922" i="16"/>
  <c r="U756" i="16"/>
  <c r="G756" i="16"/>
  <c r="U921" i="16"/>
  <c r="G921" i="16"/>
  <c r="U919" i="16"/>
  <c r="G919" i="16"/>
  <c r="U920" i="16"/>
  <c r="G920" i="16"/>
  <c r="U912" i="16"/>
  <c r="P912" i="16"/>
  <c r="G912" i="16"/>
  <c r="U766" i="16"/>
  <c r="P766" i="16"/>
  <c r="G766" i="16"/>
  <c r="U918" i="16"/>
  <c r="G918" i="16"/>
  <c r="P762" i="16"/>
  <c r="G762" i="16"/>
  <c r="U915" i="16"/>
  <c r="G915" i="16"/>
  <c r="U916" i="16"/>
  <c r="G916" i="16"/>
  <c r="U764" i="16"/>
  <c r="G764" i="16"/>
  <c r="U914" i="16"/>
  <c r="G914" i="16"/>
  <c r="U913" i="16"/>
  <c r="G913" i="16"/>
  <c r="U784" i="16"/>
  <c r="G784" i="16"/>
  <c r="U911" i="16"/>
  <c r="P911" i="16"/>
  <c r="G911" i="16"/>
  <c r="U910" i="16"/>
  <c r="G910" i="16"/>
  <c r="G750" i="16"/>
  <c r="G907" i="16"/>
  <c r="U909" i="16"/>
  <c r="G909" i="16"/>
  <c r="U906" i="16"/>
  <c r="P906" i="16"/>
  <c r="G906" i="16"/>
  <c r="U743" i="16"/>
  <c r="G743" i="16"/>
  <c r="G905" i="16"/>
  <c r="G904" i="16"/>
  <c r="G858" i="16"/>
  <c r="G903" i="16"/>
  <c r="U902" i="16"/>
  <c r="G902" i="16"/>
  <c r="U785" i="16"/>
  <c r="G785" i="16"/>
  <c r="G901" i="16"/>
  <c r="U769" i="16"/>
  <c r="G769" i="16"/>
  <c r="U774" i="16"/>
  <c r="G774" i="16"/>
  <c r="P897" i="16"/>
  <c r="G897" i="16"/>
  <c r="G899" i="16"/>
  <c r="U898" i="16"/>
  <c r="G898" i="16"/>
  <c r="U900" i="16"/>
  <c r="G900" i="16"/>
  <c r="G773" i="16"/>
  <c r="U849" i="16"/>
  <c r="G849" i="16"/>
  <c r="U749" i="16"/>
  <c r="G749" i="16"/>
  <c r="U759" i="16"/>
  <c r="G759" i="16"/>
  <c r="G752" i="16"/>
  <c r="G896" i="16"/>
  <c r="G895" i="16"/>
  <c r="U894" i="16"/>
  <c r="G894" i="16"/>
  <c r="U893" i="16"/>
  <c r="G893" i="16"/>
  <c r="G891" i="16"/>
  <c r="G754" i="16"/>
  <c r="G751" i="16"/>
  <c r="U890" i="16"/>
  <c r="G890" i="16"/>
  <c r="G887" i="16"/>
  <c r="G888" i="16"/>
  <c r="U886" i="16"/>
  <c r="G886" i="16"/>
  <c r="U889" i="16"/>
  <c r="G889" i="16"/>
  <c r="U884" i="16"/>
  <c r="G884" i="16"/>
  <c r="G885" i="16"/>
  <c r="U753" i="16"/>
  <c r="G753" i="16"/>
  <c r="U883" i="16"/>
  <c r="G883" i="16"/>
  <c r="G881" i="16"/>
  <c r="U882" i="16"/>
  <c r="P882" i="16"/>
  <c r="G882" i="16"/>
  <c r="U878" i="16"/>
  <c r="G878" i="16"/>
  <c r="U880" i="16"/>
  <c r="G880" i="16"/>
  <c r="U879" i="16"/>
  <c r="G879" i="16"/>
  <c r="G874" i="16"/>
  <c r="U875" i="16"/>
  <c r="P875" i="16"/>
  <c r="G875" i="16"/>
  <c r="U872" i="16"/>
  <c r="G872" i="16"/>
  <c r="G873" i="16"/>
  <c r="U871" i="16"/>
  <c r="P871" i="16"/>
  <c r="G871" i="16"/>
  <c r="U757" i="16"/>
  <c r="G757" i="16"/>
  <c r="U870" i="16"/>
  <c r="P870" i="16"/>
  <c r="G870" i="16"/>
  <c r="U867" i="16"/>
  <c r="G867" i="16"/>
  <c r="U869" i="16"/>
  <c r="G869" i="16"/>
  <c r="U868" i="16"/>
  <c r="G868" i="16"/>
  <c r="G745" i="16"/>
  <c r="G866" i="16"/>
  <c r="G755" i="16"/>
  <c r="U865" i="16"/>
  <c r="G865" i="16"/>
  <c r="G748" i="16"/>
  <c r="U862" i="16"/>
  <c r="G862" i="16"/>
  <c r="G864" i="16"/>
  <c r="U863" i="16"/>
  <c r="G863" i="16"/>
  <c r="U859" i="16"/>
  <c r="G859" i="16"/>
  <c r="U860" i="16"/>
  <c r="G860" i="16"/>
  <c r="G857" i="16"/>
  <c r="R856" i="16"/>
  <c r="U856" i="16"/>
  <c r="Q856" i="16"/>
  <c r="P856" i="16"/>
  <c r="G856" i="16"/>
  <c r="U855" i="16"/>
  <c r="G855" i="16"/>
  <c r="U854" i="16"/>
  <c r="G854" i="16"/>
  <c r="U853" i="16"/>
  <c r="G853" i="16"/>
  <c r="U851" i="16"/>
  <c r="G851" i="16"/>
  <c r="G852" i="16"/>
  <c r="U850" i="16"/>
  <c r="G850" i="16"/>
  <c r="G786" i="16"/>
  <c r="G847" i="16"/>
  <c r="G848" i="16"/>
  <c r="U846" i="16"/>
  <c r="G846" i="16"/>
  <c r="U844" i="16"/>
  <c r="G844" i="16"/>
  <c r="G843" i="16"/>
  <c r="U842" i="16"/>
  <c r="G842" i="16"/>
  <c r="U841" i="16"/>
  <c r="G841" i="16"/>
  <c r="U840" i="16"/>
  <c r="G840" i="16"/>
  <c r="U838" i="16"/>
  <c r="G838" i="16"/>
  <c r="U837" i="16"/>
  <c r="G837" i="16"/>
  <c r="U836" i="16"/>
  <c r="G836" i="16"/>
  <c r="G835" i="16"/>
  <c r="G742" i="16"/>
  <c r="G781" i="16"/>
  <c r="U834" i="16"/>
  <c r="G834" i="16"/>
  <c r="G831" i="16"/>
  <c r="G832" i="16"/>
  <c r="G829" i="16"/>
  <c r="G830" i="16"/>
  <c r="U828" i="16"/>
  <c r="G828" i="16"/>
  <c r="U827" i="16"/>
  <c r="G827" i="16"/>
  <c r="G826" i="16"/>
  <c r="U825" i="16"/>
  <c r="G825" i="16"/>
  <c r="P823" i="16"/>
  <c r="G823" i="16"/>
  <c r="U824" i="16"/>
  <c r="G824" i="16"/>
  <c r="U782" i="16"/>
  <c r="G782" i="16"/>
  <c r="U821" i="16"/>
  <c r="P821" i="16"/>
  <c r="G821" i="16"/>
  <c r="U816" i="16"/>
  <c r="G816" i="16"/>
  <c r="G822" i="16"/>
  <c r="G820" i="16"/>
  <c r="U817" i="16"/>
  <c r="G817" i="16"/>
  <c r="G819" i="16"/>
  <c r="U811" i="16"/>
  <c r="G811" i="16"/>
  <c r="U812" i="16"/>
  <c r="G812" i="16"/>
  <c r="U813" i="16"/>
  <c r="P813" i="16"/>
  <c r="G813" i="16"/>
  <c r="G814" i="16"/>
  <c r="U744" i="16"/>
  <c r="P744" i="16"/>
  <c r="G744" i="16"/>
  <c r="U815" i="16"/>
  <c r="G815" i="16"/>
  <c r="U810" i="16"/>
  <c r="G810" i="16"/>
  <c r="G805" i="16"/>
  <c r="U800" i="16"/>
  <c r="G800" i="16"/>
  <c r="P746" i="16"/>
  <c r="G746" i="16"/>
  <c r="U761" i="16"/>
  <c r="G761" i="16"/>
  <c r="U809" i="16"/>
  <c r="G809" i="16"/>
  <c r="G802" i="16"/>
  <c r="G804" i="16"/>
  <c r="P808" i="16"/>
  <c r="G808" i="16"/>
  <c r="U801" i="16"/>
  <c r="G801" i="16"/>
  <c r="P747" i="16"/>
  <c r="G747" i="16"/>
  <c r="U803" i="16"/>
  <c r="P803" i="16"/>
  <c r="G803" i="16"/>
  <c r="G807" i="16"/>
  <c r="G794" i="16"/>
  <c r="G792" i="16"/>
  <c r="U796" i="16"/>
  <c r="G796" i="16"/>
  <c r="U791" i="16"/>
  <c r="G791" i="16"/>
  <c r="U793" i="16"/>
  <c r="G793" i="16"/>
  <c r="U790" i="16"/>
  <c r="G790" i="16"/>
  <c r="G798" i="16"/>
  <c r="G795" i="16"/>
  <c r="U799" i="16"/>
  <c r="G799" i="16"/>
  <c r="G789" i="16"/>
  <c r="G797" i="16"/>
  <c r="G788" i="16"/>
  <c r="G787" i="16"/>
  <c r="U833" i="16"/>
  <c r="G833" i="16"/>
  <c r="G783" i="16"/>
  <c r="U779" i="16"/>
  <c r="P779" i="16"/>
  <c r="G779" i="16"/>
  <c r="U780" i="16"/>
  <c r="G780" i="16"/>
  <c r="G778" i="16"/>
  <c r="G777" i="16"/>
  <c r="G775" i="16"/>
  <c r="U776" i="16"/>
  <c r="G776" i="16"/>
  <c r="G771" i="16"/>
  <c r="U772" i="16"/>
  <c r="G772" i="16"/>
  <c r="U768" i="16"/>
  <c r="G768" i="16"/>
  <c r="U767" i="16"/>
  <c r="P767" i="16"/>
  <c r="G767" i="16"/>
  <c r="U765" i="16"/>
  <c r="G765" i="16"/>
  <c r="U763" i="16"/>
  <c r="G763" i="16"/>
  <c r="U760" i="16"/>
  <c r="G760" i="16"/>
  <c r="U758" i="16"/>
  <c r="G758" i="16"/>
  <c r="U704" i="16"/>
  <c r="G704" i="16"/>
  <c r="G685" i="16"/>
  <c r="U709" i="16"/>
  <c r="G709" i="16"/>
  <c r="U741" i="16"/>
  <c r="P741" i="16"/>
  <c r="G741" i="16"/>
  <c r="U740" i="16"/>
  <c r="G740" i="16"/>
  <c r="U739" i="16"/>
  <c r="G739" i="16"/>
  <c r="U737" i="16"/>
  <c r="G737" i="16"/>
  <c r="U733" i="16"/>
  <c r="G733" i="16"/>
  <c r="U734" i="16"/>
  <c r="G734" i="16"/>
  <c r="G736" i="16"/>
  <c r="U735" i="16"/>
  <c r="G735" i="16"/>
  <c r="U732" i="16"/>
  <c r="G732" i="16"/>
  <c r="G731" i="16"/>
  <c r="U730" i="16"/>
  <c r="G730" i="16"/>
  <c r="U729" i="16"/>
  <c r="G729" i="16"/>
  <c r="U723" i="16"/>
  <c r="G723" i="16"/>
  <c r="G725" i="16"/>
  <c r="R728" i="16"/>
  <c r="U728" i="16"/>
  <c r="Q728" i="16"/>
  <c r="P728" i="16"/>
  <c r="G728" i="16"/>
  <c r="G722" i="16"/>
  <c r="G720" i="16"/>
  <c r="U717" i="16"/>
  <c r="G717" i="16"/>
  <c r="U721" i="16"/>
  <c r="P721" i="16"/>
  <c r="G721" i="16"/>
  <c r="U716" i="16"/>
  <c r="G716" i="16"/>
  <c r="U719" i="16"/>
  <c r="G719" i="16"/>
  <c r="U715" i="16"/>
  <c r="G715" i="16"/>
  <c r="U713" i="16"/>
  <c r="G713" i="16"/>
  <c r="U714" i="16"/>
  <c r="G714" i="16"/>
  <c r="G712" i="16"/>
  <c r="U711" i="16"/>
  <c r="G711" i="16"/>
  <c r="U710" i="16"/>
  <c r="G710" i="16"/>
  <c r="U706" i="16"/>
  <c r="G706" i="16"/>
  <c r="P708" i="16"/>
  <c r="G708" i="16"/>
  <c r="G707" i="16"/>
  <c r="G705" i="16"/>
  <c r="U703" i="16"/>
  <c r="P703" i="16"/>
  <c r="G703" i="16"/>
  <c r="R702" i="16"/>
  <c r="U702" i="16"/>
  <c r="Q702" i="16"/>
  <c r="P702" i="16"/>
  <c r="G702" i="16"/>
  <c r="U700" i="16"/>
  <c r="G700" i="16"/>
  <c r="G699" i="16"/>
  <c r="U698" i="16"/>
  <c r="G698" i="16"/>
  <c r="U701" i="16"/>
  <c r="P701" i="16"/>
  <c r="G701" i="16"/>
  <c r="U697" i="16"/>
  <c r="G697" i="16"/>
  <c r="U695" i="16"/>
  <c r="G695" i="16"/>
  <c r="U696" i="16"/>
  <c r="G696" i="16"/>
  <c r="G694" i="16"/>
  <c r="U693" i="16"/>
  <c r="G693" i="16"/>
  <c r="R692" i="16"/>
  <c r="U692" i="16"/>
  <c r="Q692" i="16"/>
  <c r="P692" i="16"/>
  <c r="G692" i="16"/>
  <c r="U690" i="16"/>
  <c r="G690" i="16"/>
  <c r="U689" i="16"/>
  <c r="G689" i="16"/>
  <c r="G688" i="16"/>
  <c r="U687" i="16"/>
  <c r="G687" i="16"/>
  <c r="G686" i="16"/>
  <c r="G684" i="16"/>
  <c r="U683" i="16"/>
  <c r="G683" i="16"/>
  <c r="U681" i="16"/>
  <c r="G681" i="16"/>
  <c r="U680" i="16"/>
  <c r="G680" i="16"/>
  <c r="G679" i="16"/>
  <c r="U678" i="16"/>
  <c r="G678" i="16"/>
  <c r="U677" i="16"/>
  <c r="G677" i="16"/>
  <c r="G676" i="16"/>
  <c r="U675" i="16"/>
  <c r="P675" i="16"/>
  <c r="G675" i="16"/>
  <c r="U674" i="16"/>
  <c r="P674" i="16"/>
  <c r="G674" i="16"/>
  <c r="G673" i="16"/>
  <c r="R672" i="16"/>
  <c r="U672" i="16"/>
  <c r="Q672" i="16"/>
  <c r="P672" i="16"/>
  <c r="G672" i="16"/>
  <c r="U671" i="16"/>
  <c r="G671" i="16"/>
  <c r="G670" i="16"/>
  <c r="R669" i="16"/>
  <c r="U669" i="16"/>
  <c r="Q669" i="16"/>
  <c r="P669" i="16"/>
  <c r="G669" i="16"/>
  <c r="U668" i="16"/>
  <c r="G668" i="16"/>
  <c r="U665" i="16"/>
  <c r="G665" i="16"/>
  <c r="G664" i="16"/>
  <c r="U662" i="16"/>
  <c r="G662" i="16"/>
  <c r="U663" i="16"/>
  <c r="G663" i="16"/>
  <c r="U661" i="16"/>
  <c r="G661" i="16"/>
  <c r="U658" i="16"/>
  <c r="G658" i="16"/>
  <c r="G657" i="16"/>
  <c r="R660" i="16"/>
  <c r="U660" i="16"/>
  <c r="Q660" i="16"/>
  <c r="P660" i="16"/>
  <c r="G660" i="16"/>
  <c r="U659" i="16"/>
  <c r="G659" i="16"/>
  <c r="U656" i="16"/>
  <c r="G656" i="16"/>
  <c r="U655" i="16"/>
  <c r="G655" i="16"/>
  <c r="U652" i="16"/>
  <c r="G652" i="16"/>
  <c r="U654" i="16"/>
  <c r="G654" i="16"/>
  <c r="U649" i="16"/>
  <c r="G649" i="16"/>
  <c r="G647" i="16"/>
  <c r="U646" i="16"/>
  <c r="G646" i="16"/>
  <c r="U645" i="16"/>
  <c r="G645" i="16"/>
  <c r="U644" i="16"/>
  <c r="P644" i="16"/>
  <c r="G644" i="16"/>
  <c r="U643" i="16"/>
  <c r="G643" i="16"/>
  <c r="G642" i="16"/>
  <c r="U640" i="16"/>
  <c r="G640" i="16"/>
  <c r="G641" i="16"/>
  <c r="P620" i="16"/>
  <c r="G620" i="16"/>
  <c r="U634" i="16"/>
  <c r="G634" i="16"/>
  <c r="U613" i="16"/>
  <c r="P613" i="16"/>
  <c r="G613" i="16"/>
  <c r="U614" i="16"/>
  <c r="G614" i="16"/>
  <c r="U612" i="16"/>
  <c r="G612" i="16"/>
  <c r="U611" i="16"/>
  <c r="G611" i="16"/>
  <c r="G639" i="16"/>
  <c r="U638" i="16"/>
  <c r="G638" i="16"/>
  <c r="G635" i="16"/>
  <c r="U636" i="16"/>
  <c r="G636" i="16"/>
  <c r="G632" i="16"/>
  <c r="G633" i="16"/>
  <c r="G637" i="16"/>
  <c r="U631" i="16"/>
  <c r="P631" i="16"/>
  <c r="G631" i="16"/>
  <c r="G629" i="16"/>
  <c r="U625" i="16"/>
  <c r="G625" i="16"/>
  <c r="G628" i="16"/>
  <c r="U619" i="16"/>
  <c r="G619" i="16"/>
  <c r="U622" i="16"/>
  <c r="G622" i="16"/>
  <c r="R623" i="16"/>
  <c r="U623" i="16"/>
  <c r="Q623" i="16"/>
  <c r="P623" i="16"/>
  <c r="G623" i="16"/>
  <c r="U621" i="16"/>
  <c r="G621" i="16"/>
  <c r="U618" i="16"/>
  <c r="G618" i="16"/>
  <c r="U624" i="16"/>
  <c r="G624" i="16"/>
  <c r="G617" i="16"/>
  <c r="U615" i="16"/>
  <c r="G615" i="16"/>
  <c r="G616" i="16"/>
  <c r="U606" i="16"/>
  <c r="G606" i="16"/>
  <c r="U605" i="16"/>
  <c r="G605" i="16"/>
  <c r="U602" i="16"/>
  <c r="G602" i="16"/>
  <c r="G609" i="16"/>
  <c r="G610" i="16"/>
  <c r="U603" i="16"/>
  <c r="G603" i="16"/>
  <c r="U604" i="16"/>
  <c r="G604" i="16"/>
  <c r="U607" i="16"/>
  <c r="G607" i="16"/>
  <c r="U596" i="16"/>
  <c r="G596" i="16"/>
  <c r="U598" i="16"/>
  <c r="G598" i="16"/>
  <c r="U587" i="16"/>
  <c r="G587" i="16"/>
  <c r="G592" i="16"/>
  <c r="R588" i="16"/>
  <c r="U588" i="16"/>
  <c r="Q588" i="16"/>
  <c r="G588" i="16"/>
  <c r="U590" i="16"/>
  <c r="G590" i="16"/>
  <c r="U599" i="16"/>
  <c r="G599" i="16"/>
  <c r="U589" i="16"/>
  <c r="P589" i="16"/>
  <c r="G589" i="16"/>
  <c r="G595" i="16"/>
  <c r="U597" i="16"/>
  <c r="G597" i="16"/>
  <c r="U600" i="16"/>
  <c r="G600" i="16"/>
  <c r="U594" i="16"/>
  <c r="G594" i="16"/>
  <c r="U582" i="16"/>
  <c r="G582" i="16"/>
  <c r="U593" i="16"/>
  <c r="G593" i="16"/>
  <c r="G578" i="16"/>
  <c r="U580" i="16"/>
  <c r="G580" i="16"/>
  <c r="U591" i="16"/>
  <c r="G591" i="16"/>
  <c r="U586" i="16"/>
  <c r="P586" i="16"/>
  <c r="G586" i="16"/>
  <c r="R583" i="16"/>
  <c r="U583" i="16"/>
  <c r="Q583" i="16"/>
  <c r="P583" i="16"/>
  <c r="G583" i="16"/>
  <c r="G581" i="16"/>
  <c r="U568" i="16"/>
  <c r="G568" i="16"/>
  <c r="G584" i="16"/>
  <c r="G577" i="16"/>
  <c r="U572" i="16"/>
  <c r="P572" i="16"/>
  <c r="G572" i="16"/>
  <c r="G574" i="16"/>
  <c r="U579" i="16"/>
  <c r="G579" i="16"/>
  <c r="U570" i="16"/>
  <c r="G570" i="16"/>
  <c r="U576" i="16"/>
  <c r="G576" i="16"/>
  <c r="G585" i="16"/>
  <c r="R446" i="16"/>
  <c r="U446" i="16"/>
  <c r="Q446" i="16"/>
  <c r="P446" i="16"/>
  <c r="G446" i="16"/>
  <c r="G575" i="16"/>
  <c r="U567" i="16"/>
  <c r="G567" i="16"/>
  <c r="G573" i="16"/>
  <c r="U571" i="16"/>
  <c r="G571" i="16"/>
  <c r="U565" i="16"/>
  <c r="G565" i="16"/>
  <c r="U557" i="16"/>
  <c r="G557" i="16"/>
  <c r="U564" i="16"/>
  <c r="G564" i="16"/>
  <c r="U560" i="16"/>
  <c r="G560" i="16"/>
  <c r="G569" i="16"/>
  <c r="U558" i="16"/>
  <c r="G558" i="16"/>
  <c r="U566" i="16"/>
  <c r="G566" i="16"/>
  <c r="G555" i="16"/>
  <c r="P562" i="16"/>
  <c r="G562" i="16"/>
  <c r="U563" i="16"/>
  <c r="G563" i="16"/>
  <c r="U561" i="16"/>
  <c r="G561" i="16"/>
  <c r="R554" i="16"/>
  <c r="U554" i="16"/>
  <c r="Q554" i="16"/>
  <c r="P554" i="16"/>
  <c r="G554" i="16"/>
  <c r="U556" i="16"/>
  <c r="P556" i="16"/>
  <c r="G556" i="16"/>
  <c r="G553" i="16"/>
  <c r="U559" i="16"/>
  <c r="G559" i="16"/>
  <c r="U548" i="16"/>
  <c r="G548" i="16"/>
  <c r="U547" i="16"/>
  <c r="G547" i="16"/>
  <c r="U544" i="16"/>
  <c r="P544" i="16"/>
  <c r="G544" i="16"/>
  <c r="U545" i="16"/>
  <c r="G545" i="16"/>
  <c r="G549" i="16"/>
  <c r="G551" i="16"/>
  <c r="G550" i="16"/>
  <c r="G543" i="16"/>
  <c r="U540" i="16"/>
  <c r="G540" i="16"/>
  <c r="G541" i="16"/>
  <c r="G530" i="16"/>
  <c r="U539" i="16"/>
  <c r="G539" i="16"/>
  <c r="U532" i="16"/>
  <c r="G532" i="16"/>
  <c r="G542" i="16"/>
  <c r="U536" i="16"/>
  <c r="P536" i="16"/>
  <c r="G536" i="16"/>
  <c r="U538" i="16"/>
  <c r="G538" i="16"/>
  <c r="G533" i="16"/>
  <c r="U537" i="16"/>
  <c r="G537" i="16"/>
  <c r="U529" i="16"/>
  <c r="G529" i="16"/>
  <c r="G525" i="16"/>
  <c r="U524" i="16"/>
  <c r="G524" i="16"/>
  <c r="G528" i="16"/>
  <c r="G535" i="16"/>
  <c r="U531" i="16"/>
  <c r="G531" i="16"/>
  <c r="G534" i="16"/>
  <c r="U527" i="16"/>
  <c r="G527" i="16"/>
  <c r="G526" i="16"/>
  <c r="U520" i="16"/>
  <c r="G520" i="16"/>
  <c r="R522" i="16"/>
  <c r="U522" i="16"/>
  <c r="Q522" i="16"/>
  <c r="P522" i="16"/>
  <c r="G522" i="16"/>
  <c r="R521" i="16"/>
  <c r="U521" i="16"/>
  <c r="Q521" i="16"/>
  <c r="P521" i="16"/>
  <c r="G521" i="16"/>
  <c r="U518" i="16"/>
  <c r="G518" i="16"/>
  <c r="U519" i="16"/>
  <c r="G519" i="16"/>
  <c r="U523" i="16"/>
  <c r="G523" i="16"/>
  <c r="U516" i="16"/>
  <c r="G516" i="16"/>
  <c r="U514" i="16"/>
  <c r="G514" i="16"/>
  <c r="U517" i="16"/>
  <c r="G517" i="16"/>
  <c r="U504" i="16"/>
  <c r="G504" i="16"/>
  <c r="U510" i="16"/>
  <c r="P510" i="16"/>
  <c r="G510" i="16"/>
  <c r="G513" i="16"/>
  <c r="G515" i="16"/>
  <c r="U506" i="16"/>
  <c r="G506" i="16"/>
  <c r="U503" i="16"/>
  <c r="G503" i="16"/>
  <c r="G508" i="16"/>
  <c r="G509" i="16"/>
  <c r="U512" i="16"/>
  <c r="G512" i="16"/>
  <c r="U511" i="16"/>
  <c r="G511" i="16"/>
  <c r="U507" i="16"/>
  <c r="G507" i="16"/>
  <c r="G505" i="16"/>
  <c r="U502" i="16"/>
  <c r="P502" i="16"/>
  <c r="G502" i="16"/>
  <c r="U501" i="16"/>
  <c r="P501" i="16"/>
  <c r="G501" i="16"/>
  <c r="U499" i="16"/>
  <c r="P499" i="16"/>
  <c r="G499" i="16"/>
  <c r="U498" i="16"/>
  <c r="G498" i="16"/>
  <c r="G500" i="16"/>
  <c r="U489" i="16"/>
  <c r="P489" i="16"/>
  <c r="G489" i="16"/>
  <c r="U495" i="16"/>
  <c r="G495" i="16"/>
  <c r="U493" i="16"/>
  <c r="P493" i="16"/>
  <c r="G493" i="16"/>
  <c r="U490" i="16"/>
  <c r="G490" i="16"/>
  <c r="U497" i="16"/>
  <c r="G497" i="16"/>
  <c r="U492" i="16"/>
  <c r="G492" i="16"/>
  <c r="U486" i="16"/>
  <c r="G486" i="16"/>
  <c r="U484" i="16"/>
  <c r="G484" i="16"/>
  <c r="G488" i="16"/>
  <c r="G491" i="16"/>
  <c r="U494" i="16"/>
  <c r="G494" i="16"/>
  <c r="G481" i="16"/>
  <c r="U485" i="16"/>
  <c r="G485" i="16"/>
  <c r="U482" i="16"/>
  <c r="G482" i="16"/>
  <c r="G483" i="16"/>
  <c r="G480" i="16"/>
  <c r="G477" i="16"/>
  <c r="G479" i="16"/>
  <c r="U478" i="16"/>
  <c r="G478" i="16"/>
  <c r="G476" i="16"/>
  <c r="U472" i="16"/>
  <c r="P472" i="16"/>
  <c r="G472" i="16"/>
  <c r="U470" i="16"/>
  <c r="P470" i="16"/>
  <c r="G470" i="16"/>
  <c r="G475" i="16"/>
  <c r="G474" i="16"/>
  <c r="U473" i="16"/>
  <c r="G473" i="16"/>
  <c r="G467" i="16"/>
  <c r="U465" i="16"/>
  <c r="G465" i="16"/>
  <c r="U466" i="16"/>
  <c r="G466" i="16"/>
  <c r="U471" i="16"/>
  <c r="G471" i="16"/>
  <c r="R469" i="16"/>
  <c r="U469" i="16"/>
  <c r="Q469" i="16"/>
  <c r="G469" i="16"/>
  <c r="U463" i="16"/>
  <c r="G463" i="16"/>
  <c r="U468" i="16"/>
  <c r="G468" i="16"/>
  <c r="U462" i="16"/>
  <c r="G462" i="16"/>
  <c r="U461" i="16"/>
  <c r="G461" i="16"/>
  <c r="G460" i="16"/>
  <c r="U464" i="16"/>
  <c r="G464" i="16"/>
  <c r="U458" i="16"/>
  <c r="P458" i="16"/>
  <c r="G458" i="16"/>
  <c r="R459" i="16"/>
  <c r="U459" i="16"/>
  <c r="Q459" i="16"/>
  <c r="P459" i="16"/>
  <c r="G459" i="16"/>
  <c r="U456" i="16"/>
  <c r="G456" i="16"/>
  <c r="U453" i="16"/>
  <c r="G453" i="16"/>
  <c r="G455" i="16"/>
  <c r="U457" i="16"/>
  <c r="G457" i="16"/>
  <c r="U454" i="16"/>
  <c r="G454" i="16"/>
  <c r="G452" i="16"/>
  <c r="U450" i="16"/>
  <c r="G450" i="16"/>
  <c r="U451" i="16"/>
  <c r="G451" i="16"/>
  <c r="G449" i="16"/>
  <c r="R445" i="16"/>
  <c r="U445" i="16"/>
  <c r="Q445" i="16"/>
  <c r="P445" i="16"/>
  <c r="G445" i="16"/>
  <c r="U443" i="16"/>
  <c r="P443" i="16"/>
  <c r="G443" i="16"/>
  <c r="U444" i="16"/>
  <c r="G444" i="16"/>
  <c r="U447" i="16"/>
  <c r="G447" i="16"/>
  <c r="U448" i="16"/>
  <c r="G448" i="16"/>
  <c r="G442" i="16"/>
  <c r="G423" i="16"/>
  <c r="U412" i="16"/>
  <c r="P412" i="16"/>
  <c r="G412" i="16"/>
  <c r="P415" i="16"/>
  <c r="G415" i="16"/>
  <c r="G410" i="16"/>
  <c r="U425" i="16"/>
  <c r="G425" i="16"/>
  <c r="P417" i="16"/>
  <c r="G417" i="16"/>
  <c r="U420" i="16"/>
  <c r="P420" i="16"/>
  <c r="G420" i="16"/>
  <c r="U422" i="16"/>
  <c r="P422" i="16"/>
  <c r="G422" i="16"/>
  <c r="P416" i="16"/>
  <c r="G416" i="16"/>
  <c r="P441" i="16"/>
  <c r="G441" i="16"/>
  <c r="U414" i="16"/>
  <c r="P414" i="16"/>
  <c r="G414" i="16"/>
  <c r="U440" i="16"/>
  <c r="G440" i="16"/>
  <c r="R439" i="16"/>
  <c r="U439" i="16"/>
  <c r="Q439" i="16"/>
  <c r="P439" i="16"/>
  <c r="G439" i="16"/>
  <c r="U438" i="16"/>
  <c r="G438" i="16"/>
  <c r="U437" i="16"/>
  <c r="G437" i="16"/>
  <c r="U436" i="16"/>
  <c r="P436" i="16"/>
  <c r="G436" i="16"/>
  <c r="G435" i="16"/>
  <c r="P408" i="16"/>
  <c r="G408" i="16"/>
  <c r="U434" i="16"/>
  <c r="G434" i="16"/>
  <c r="U433" i="16"/>
  <c r="G433" i="16"/>
  <c r="U413" i="16"/>
  <c r="P413" i="16"/>
  <c r="G413" i="16"/>
  <c r="U432" i="16"/>
  <c r="G432" i="16"/>
  <c r="U431" i="16"/>
  <c r="G431" i="16"/>
  <c r="U411" i="16"/>
  <c r="P411" i="16"/>
  <c r="G411" i="16"/>
  <c r="G430" i="16"/>
  <c r="U409" i="16"/>
  <c r="G409" i="16"/>
  <c r="U428" i="16"/>
  <c r="P428" i="16"/>
  <c r="G428" i="16"/>
  <c r="G429" i="16"/>
  <c r="U427" i="16"/>
  <c r="P427" i="16"/>
  <c r="G427" i="16"/>
  <c r="G426" i="16"/>
  <c r="P421" i="16"/>
  <c r="G421" i="16"/>
  <c r="U419" i="16"/>
  <c r="P419" i="16"/>
  <c r="G419" i="16"/>
  <c r="G418" i="16"/>
  <c r="G355" i="16"/>
  <c r="U369" i="16"/>
  <c r="G369" i="16"/>
  <c r="U360" i="16"/>
  <c r="G360" i="16"/>
  <c r="U354" i="16"/>
  <c r="G354" i="16"/>
  <c r="G399" i="16"/>
  <c r="G389" i="16"/>
  <c r="G356" i="16"/>
  <c r="U393" i="16"/>
  <c r="G393" i="16"/>
  <c r="U386" i="16"/>
  <c r="P386" i="16"/>
  <c r="G386" i="16"/>
  <c r="U367" i="16"/>
  <c r="P367" i="16"/>
  <c r="G367" i="16"/>
  <c r="P357" i="16"/>
  <c r="G357" i="16"/>
  <c r="G405" i="16"/>
  <c r="P359" i="16"/>
  <c r="G359" i="16"/>
  <c r="G375" i="16"/>
  <c r="U366" i="16"/>
  <c r="G366" i="16"/>
  <c r="G379" i="16"/>
  <c r="U402" i="16"/>
  <c r="P402" i="16"/>
  <c r="G402" i="16"/>
  <c r="U392" i="16"/>
  <c r="G392" i="16"/>
  <c r="G368" i="16"/>
  <c r="U406" i="16"/>
  <c r="G406" i="16"/>
  <c r="G362" i="16"/>
  <c r="U387" i="16"/>
  <c r="P387" i="16"/>
  <c r="G387" i="16"/>
  <c r="U358" i="16"/>
  <c r="G358" i="16"/>
  <c r="U385" i="16"/>
  <c r="P385" i="16"/>
  <c r="G385" i="16"/>
  <c r="G388" i="16"/>
  <c r="G363" i="16"/>
  <c r="U384" i="16"/>
  <c r="G384" i="16"/>
  <c r="G390" i="16"/>
  <c r="U374" i="16"/>
  <c r="G374" i="16"/>
  <c r="U395" i="16"/>
  <c r="G395" i="16"/>
  <c r="U383" i="16"/>
  <c r="G383" i="16"/>
  <c r="G378" i="16"/>
  <c r="U391" i="16"/>
  <c r="G391" i="16"/>
  <c r="G396" i="16"/>
  <c r="U401" i="16"/>
  <c r="G401" i="16"/>
  <c r="G371" i="16"/>
  <c r="G365" i="16"/>
  <c r="G380" i="16"/>
  <c r="U404" i="16"/>
  <c r="G404" i="16"/>
  <c r="U381" i="16"/>
  <c r="G381" i="16"/>
  <c r="U407" i="16"/>
  <c r="G407" i="16"/>
  <c r="U373" i="16"/>
  <c r="G373" i="16"/>
  <c r="U370" i="16"/>
  <c r="G370" i="16"/>
  <c r="G372" i="16"/>
  <c r="U382" i="16"/>
  <c r="G382" i="16"/>
  <c r="G403" i="16"/>
  <c r="U376" i="16"/>
  <c r="G376" i="16"/>
  <c r="U397" i="16"/>
  <c r="G397" i="16"/>
  <c r="U361" i="16"/>
  <c r="G361" i="16"/>
  <c r="U377" i="16"/>
  <c r="G377" i="16"/>
  <c r="U394" i="16"/>
  <c r="G394" i="16"/>
  <c r="G400" i="16"/>
  <c r="G364" i="16"/>
  <c r="U398" i="16"/>
  <c r="G398" i="16"/>
  <c r="U352" i="16"/>
  <c r="G352" i="16"/>
  <c r="U350" i="16"/>
  <c r="G350" i="16"/>
  <c r="U336" i="16"/>
  <c r="G336" i="16"/>
  <c r="U353" i="16"/>
  <c r="G353" i="16"/>
  <c r="U342" i="16"/>
  <c r="G342" i="16"/>
  <c r="U338" i="16"/>
  <c r="G338" i="16"/>
  <c r="U341" i="16"/>
  <c r="G341" i="16"/>
  <c r="G348" i="16"/>
  <c r="U337" i="16"/>
  <c r="G337" i="16"/>
  <c r="U335" i="16"/>
  <c r="G335" i="16"/>
  <c r="U349" i="16"/>
  <c r="G349" i="16"/>
  <c r="U339" i="16"/>
  <c r="G339" i="16"/>
  <c r="G346" i="16"/>
  <c r="U347" i="16"/>
  <c r="G347" i="16"/>
  <c r="U351" i="16"/>
  <c r="G351" i="16"/>
  <c r="U340" i="16"/>
  <c r="G340" i="16"/>
  <c r="U344" i="16"/>
  <c r="G344" i="16"/>
  <c r="P343" i="16"/>
  <c r="G343" i="16"/>
  <c r="U112" i="16"/>
  <c r="G112" i="16"/>
  <c r="G184" i="16"/>
  <c r="G137" i="16"/>
  <c r="U83" i="16"/>
  <c r="P83" i="16"/>
  <c r="G83" i="16"/>
  <c r="U237" i="16"/>
  <c r="P237" i="16"/>
  <c r="G237" i="16"/>
  <c r="U203" i="16"/>
  <c r="G203" i="16"/>
  <c r="U121" i="16"/>
  <c r="G121" i="16"/>
  <c r="G7" i="16"/>
  <c r="U116" i="16"/>
  <c r="G116" i="16"/>
  <c r="G209" i="16"/>
  <c r="G267" i="16"/>
  <c r="G128" i="16"/>
  <c r="G52" i="16"/>
  <c r="G101" i="16"/>
  <c r="G131" i="16"/>
  <c r="P14" i="16"/>
  <c r="G14" i="16"/>
  <c r="U16" i="16"/>
  <c r="G16" i="16"/>
  <c r="U172" i="16"/>
  <c r="G172" i="16"/>
  <c r="G219" i="16"/>
  <c r="U320" i="16"/>
  <c r="G320" i="16"/>
  <c r="R90" i="16"/>
  <c r="U90" i="16"/>
  <c r="Q90" i="16"/>
  <c r="P90" i="16"/>
  <c r="G90" i="16"/>
  <c r="G20" i="16"/>
  <c r="G9" i="16"/>
  <c r="U102" i="16"/>
  <c r="G102" i="16"/>
  <c r="G314" i="16"/>
  <c r="U136" i="16"/>
  <c r="P136" i="16"/>
  <c r="G136" i="16"/>
  <c r="G62" i="16"/>
  <c r="U143" i="16"/>
  <c r="G143" i="16"/>
  <c r="G294" i="16"/>
  <c r="P63" i="16"/>
  <c r="G63" i="16"/>
  <c r="U76" i="16"/>
  <c r="G76" i="16"/>
  <c r="G153" i="16"/>
  <c r="G252" i="16"/>
  <c r="U10" i="16"/>
  <c r="P10" i="16"/>
  <c r="G10" i="16"/>
  <c r="U103" i="16"/>
  <c r="G103" i="16"/>
  <c r="U296" i="16"/>
  <c r="G296" i="16"/>
  <c r="G22" i="16"/>
  <c r="G28" i="16"/>
  <c r="U211" i="16"/>
  <c r="G211" i="16"/>
  <c r="U44" i="16"/>
  <c r="P44" i="16"/>
  <c r="G44" i="16"/>
  <c r="G41" i="16"/>
  <c r="U46" i="16"/>
  <c r="G46" i="16"/>
  <c r="U71" i="16"/>
  <c r="G71" i="16"/>
  <c r="U293" i="16"/>
  <c r="G293" i="16"/>
  <c r="G84" i="16"/>
  <c r="G3" i="16"/>
  <c r="U134" i="16"/>
  <c r="G134" i="16"/>
  <c r="U197" i="16"/>
  <c r="P197" i="16"/>
  <c r="G197" i="16"/>
  <c r="G49" i="16"/>
  <c r="U31" i="16"/>
  <c r="G31" i="16"/>
  <c r="U98" i="16"/>
  <c r="P98" i="16"/>
  <c r="G98" i="16"/>
  <c r="G12" i="16"/>
  <c r="P19" i="16"/>
  <c r="G19" i="16"/>
  <c r="U235" i="16"/>
  <c r="G235" i="16"/>
  <c r="G160" i="16"/>
  <c r="R51" i="16"/>
  <c r="U51" i="16"/>
  <c r="Q51" i="16"/>
  <c r="P51" i="16"/>
  <c r="G51" i="16"/>
  <c r="U35" i="16"/>
  <c r="G35" i="16"/>
  <c r="U64" i="16"/>
  <c r="G64" i="16"/>
  <c r="U302" i="16"/>
  <c r="G302" i="16"/>
  <c r="U45" i="16"/>
  <c r="G45" i="16"/>
  <c r="G161" i="16"/>
  <c r="G38" i="16"/>
  <c r="U333" i="16"/>
  <c r="G333" i="16"/>
  <c r="G130" i="16"/>
  <c r="U92" i="16"/>
  <c r="G92" i="16"/>
  <c r="U332" i="16"/>
  <c r="G332" i="16"/>
  <c r="U331" i="16"/>
  <c r="G331" i="16"/>
  <c r="G330" i="16"/>
  <c r="U325" i="16"/>
  <c r="P325" i="16"/>
  <c r="G325" i="16"/>
  <c r="U329" i="16"/>
  <c r="G329" i="16"/>
  <c r="G328" i="16"/>
  <c r="U181" i="16"/>
  <c r="G181" i="16"/>
  <c r="U326" i="16"/>
  <c r="G326" i="16"/>
  <c r="G327" i="16"/>
  <c r="G142" i="16"/>
  <c r="U75" i="16"/>
  <c r="G75" i="16"/>
  <c r="G324" i="16"/>
  <c r="G24" i="16"/>
  <c r="U322" i="16"/>
  <c r="G322" i="16"/>
  <c r="G321" i="16"/>
  <c r="G225" i="16"/>
  <c r="G323" i="16"/>
  <c r="U319" i="16"/>
  <c r="G319" i="16"/>
  <c r="U316" i="16"/>
  <c r="G316" i="16"/>
  <c r="U36" i="16"/>
  <c r="G36" i="16"/>
  <c r="P318" i="16"/>
  <c r="G318" i="16"/>
  <c r="U313" i="16"/>
  <c r="G313" i="16"/>
  <c r="U312" i="16"/>
  <c r="P312" i="16"/>
  <c r="G312" i="16"/>
  <c r="G43" i="16"/>
  <c r="U317" i="16"/>
  <c r="G317" i="16"/>
  <c r="U315" i="16"/>
  <c r="G315" i="16"/>
  <c r="U311" i="16"/>
  <c r="G311" i="16"/>
  <c r="U42" i="16"/>
  <c r="G42" i="16"/>
  <c r="U26" i="16"/>
  <c r="G26" i="16"/>
  <c r="U308" i="16"/>
  <c r="P308" i="16"/>
  <c r="G308" i="16"/>
  <c r="G309" i="16"/>
  <c r="G310" i="16"/>
  <c r="U120" i="16"/>
  <c r="G120" i="16"/>
  <c r="G307" i="16"/>
  <c r="G11" i="16"/>
  <c r="U304" i="16"/>
  <c r="G304" i="16"/>
  <c r="G305" i="16"/>
  <c r="U306" i="16"/>
  <c r="G306" i="16"/>
  <c r="U303" i="16"/>
  <c r="G303" i="16"/>
  <c r="U94" i="16"/>
  <c r="P94" i="16"/>
  <c r="G94" i="16"/>
  <c r="R298" i="16"/>
  <c r="U298" i="16"/>
  <c r="Q298" i="16"/>
  <c r="P298" i="16"/>
  <c r="G298" i="16"/>
  <c r="U299" i="16"/>
  <c r="G299" i="16"/>
  <c r="G301" i="16"/>
  <c r="G33" i="16"/>
  <c r="G50" i="16"/>
  <c r="U297" i="16"/>
  <c r="G297" i="16"/>
  <c r="U295" i="16"/>
  <c r="G295" i="16"/>
  <c r="G292" i="16"/>
  <c r="G4" i="16"/>
  <c r="G290" i="16"/>
  <c r="U291" i="16"/>
  <c r="G291" i="16"/>
  <c r="U285" i="16"/>
  <c r="G285" i="16"/>
  <c r="U286" i="16"/>
  <c r="G286" i="16"/>
  <c r="U287" i="16"/>
  <c r="G287" i="16"/>
  <c r="U289" i="16"/>
  <c r="G289" i="16"/>
  <c r="G288" i="16"/>
  <c r="U6" i="16"/>
  <c r="G6" i="16"/>
  <c r="U68" i="16"/>
  <c r="G68" i="16"/>
  <c r="U283" i="16"/>
  <c r="G283" i="16"/>
  <c r="U284" i="16"/>
  <c r="G284" i="16"/>
  <c r="U281" i="16"/>
  <c r="G281" i="16"/>
  <c r="G282" i="16"/>
  <c r="P47" i="16"/>
  <c r="G47" i="16"/>
  <c r="U278" i="16"/>
  <c r="G278" i="16"/>
  <c r="U276" i="16"/>
  <c r="G276" i="16"/>
  <c r="U123" i="16"/>
  <c r="G123" i="16"/>
  <c r="U277" i="16"/>
  <c r="G277" i="16"/>
  <c r="U279" i="16"/>
  <c r="G279" i="16"/>
  <c r="G275" i="16"/>
  <c r="G39" i="16"/>
  <c r="U274" i="16"/>
  <c r="G274" i="16"/>
  <c r="G272" i="16"/>
  <c r="G273" i="16"/>
  <c r="U270" i="16"/>
  <c r="P270" i="16"/>
  <c r="G270" i="16"/>
  <c r="G271" i="16"/>
  <c r="U5" i="16"/>
  <c r="G5" i="16"/>
  <c r="U269" i="16"/>
  <c r="G269" i="16"/>
  <c r="G59" i="16"/>
  <c r="U268" i="16"/>
  <c r="P268" i="16"/>
  <c r="G268" i="16"/>
  <c r="U124" i="16"/>
  <c r="G124" i="16"/>
  <c r="U264" i="16"/>
  <c r="G264" i="16"/>
  <c r="G265" i="16"/>
  <c r="G167" i="16"/>
  <c r="U266" i="16"/>
  <c r="G266" i="16"/>
  <c r="G261" i="16"/>
  <c r="U262" i="16"/>
  <c r="P262" i="16"/>
  <c r="G262" i="16"/>
  <c r="U263" i="16"/>
  <c r="G263" i="16"/>
  <c r="P258" i="16"/>
  <c r="G258" i="16"/>
  <c r="G259" i="16"/>
  <c r="U260" i="16"/>
  <c r="G260" i="16"/>
  <c r="U125" i="16"/>
  <c r="G125" i="16"/>
  <c r="U254" i="16"/>
  <c r="G254" i="16"/>
  <c r="U85" i="16"/>
  <c r="G85" i="16"/>
  <c r="U255" i="16"/>
  <c r="P255" i="16"/>
  <c r="G255" i="16"/>
  <c r="G256" i="16"/>
  <c r="U257" i="16"/>
  <c r="P257" i="16"/>
  <c r="G257" i="16"/>
  <c r="G243" i="16"/>
  <c r="U241" i="16"/>
  <c r="G241" i="16"/>
  <c r="G66" i="16"/>
  <c r="G246" i="16"/>
  <c r="U248" i="16"/>
  <c r="G248" i="16"/>
  <c r="G251" i="16"/>
  <c r="U244" i="16"/>
  <c r="G244" i="16"/>
  <c r="G250" i="16"/>
  <c r="U247" i="16"/>
  <c r="G247" i="16"/>
  <c r="U253" i="16"/>
  <c r="G253" i="16"/>
  <c r="U240" i="16"/>
  <c r="G240" i="16"/>
  <c r="P249" i="16"/>
  <c r="G249" i="16"/>
  <c r="G77" i="16"/>
  <c r="U245" i="16"/>
  <c r="G245" i="16"/>
  <c r="U242" i="16"/>
  <c r="G242" i="16"/>
  <c r="U18" i="16"/>
  <c r="P18" i="16"/>
  <c r="G18" i="16"/>
  <c r="G239" i="16"/>
  <c r="U126" i="16"/>
  <c r="G126" i="16"/>
  <c r="U232" i="16"/>
  <c r="G232" i="16"/>
  <c r="U233" i="16"/>
  <c r="P233" i="16"/>
  <c r="G233" i="16"/>
  <c r="G238" i="16"/>
  <c r="U236" i="16"/>
  <c r="G236" i="16"/>
  <c r="G30" i="16"/>
  <c r="U234" i="16"/>
  <c r="G234" i="16"/>
  <c r="G231" i="16"/>
  <c r="U226" i="16"/>
  <c r="G226" i="16"/>
  <c r="G228" i="16"/>
  <c r="U230" i="16"/>
  <c r="G230" i="16"/>
  <c r="U224" i="16"/>
  <c r="G224" i="16"/>
  <c r="U300" i="16"/>
  <c r="G300" i="16"/>
  <c r="R57" i="16"/>
  <c r="U57" i="16"/>
  <c r="Q57" i="16"/>
  <c r="P57" i="16"/>
  <c r="G57" i="16"/>
  <c r="G145" i="16"/>
  <c r="G227" i="16"/>
  <c r="G229" i="16"/>
  <c r="G220" i="16"/>
  <c r="U223" i="16"/>
  <c r="G223" i="16"/>
  <c r="G21" i="16"/>
  <c r="U222" i="16"/>
  <c r="G222" i="16"/>
  <c r="G214" i="16"/>
  <c r="U221" i="16"/>
  <c r="G221" i="16"/>
  <c r="U213" i="16"/>
  <c r="G213" i="16"/>
  <c r="U218" i="16"/>
  <c r="G218" i="16"/>
  <c r="U210" i="16"/>
  <c r="G210" i="16"/>
  <c r="U216" i="16"/>
  <c r="G216" i="16"/>
  <c r="P100" i="16"/>
  <c r="G100" i="16"/>
  <c r="G34" i="16"/>
  <c r="U206" i="16"/>
  <c r="G206" i="16"/>
  <c r="U202" i="16"/>
  <c r="P202" i="16"/>
  <c r="G202" i="16"/>
  <c r="U212" i="16"/>
  <c r="G212" i="16"/>
  <c r="G215" i="16"/>
  <c r="G158" i="16"/>
  <c r="U48" i="16"/>
  <c r="G48" i="16"/>
  <c r="G70" i="16"/>
  <c r="U208" i="16"/>
  <c r="G208" i="16"/>
  <c r="U207" i="16"/>
  <c r="G207" i="16"/>
  <c r="G113" i="16"/>
  <c r="U200" i="16"/>
  <c r="G200" i="16"/>
  <c r="P198" i="16"/>
  <c r="G198" i="16"/>
  <c r="P204" i="16"/>
  <c r="G204" i="16"/>
  <c r="G205" i="16"/>
  <c r="G199" i="16"/>
  <c r="U40" i="16"/>
  <c r="G40" i="16"/>
  <c r="G195" i="16"/>
  <c r="U194" i="16"/>
  <c r="G194" i="16"/>
  <c r="U196" i="16"/>
  <c r="G196" i="16"/>
  <c r="U201" i="16"/>
  <c r="P201" i="16"/>
  <c r="G201" i="16"/>
  <c r="U185" i="16"/>
  <c r="G185" i="16"/>
  <c r="G150" i="16"/>
  <c r="G192" i="16"/>
  <c r="U183" i="16"/>
  <c r="G183" i="16"/>
  <c r="G180" i="16"/>
  <c r="U193" i="16"/>
  <c r="G193" i="16"/>
  <c r="U187" i="16"/>
  <c r="G187" i="16"/>
  <c r="U91" i="16"/>
  <c r="G91" i="16"/>
  <c r="U188" i="16"/>
  <c r="G188" i="16"/>
  <c r="G191" i="16"/>
  <c r="G186" i="16"/>
  <c r="U182" i="16"/>
  <c r="G182" i="16"/>
  <c r="U114" i="16"/>
  <c r="G114" i="16"/>
  <c r="G189" i="16"/>
  <c r="G151" i="16"/>
  <c r="U179" i="16"/>
  <c r="G179" i="16"/>
  <c r="G174" i="16"/>
  <c r="G23" i="16"/>
  <c r="U173" i="16"/>
  <c r="G173" i="16"/>
  <c r="U175" i="16"/>
  <c r="G175" i="16"/>
  <c r="U56" i="16"/>
  <c r="G56" i="16"/>
  <c r="G177" i="16"/>
  <c r="U168" i="16"/>
  <c r="G168" i="16"/>
  <c r="U170" i="16"/>
  <c r="G170" i="16"/>
  <c r="P169" i="16"/>
  <c r="G169" i="16"/>
  <c r="G171" i="16"/>
  <c r="G178" i="16"/>
  <c r="U55" i="16"/>
  <c r="G55" i="16"/>
  <c r="G80" i="16"/>
  <c r="U166" i="16"/>
  <c r="G166" i="16"/>
  <c r="U165" i="16"/>
  <c r="G165" i="16"/>
  <c r="U164" i="16"/>
  <c r="G164" i="16"/>
  <c r="G163" i="16"/>
  <c r="U162" i="16"/>
  <c r="G162" i="16"/>
  <c r="U78" i="16"/>
  <c r="G78" i="16"/>
  <c r="G15" i="16"/>
  <c r="G159" i="16"/>
  <c r="U157" i="16"/>
  <c r="P157" i="16"/>
  <c r="G157" i="16"/>
  <c r="G122" i="16"/>
  <c r="U154" i="16"/>
  <c r="G154" i="16"/>
  <c r="U152" i="16"/>
  <c r="P152" i="16"/>
  <c r="G152" i="16"/>
  <c r="G149" i="16"/>
  <c r="U148" i="16"/>
  <c r="G148" i="16"/>
  <c r="U29" i="16"/>
  <c r="G29" i="16"/>
  <c r="U146" i="16"/>
  <c r="G146" i="16"/>
  <c r="U147" i="16"/>
  <c r="P147" i="16"/>
  <c r="G147" i="16"/>
  <c r="G144" i="16"/>
  <c r="U141" i="16"/>
  <c r="G141" i="16"/>
  <c r="U65" i="16"/>
  <c r="G65" i="16"/>
  <c r="U140" i="16"/>
  <c r="G140" i="16"/>
  <c r="U139" i="16"/>
  <c r="G139" i="16"/>
  <c r="U135" i="16"/>
  <c r="G135" i="16"/>
  <c r="U138" i="16"/>
  <c r="G138" i="16"/>
  <c r="G133" i="16"/>
  <c r="G132" i="16"/>
  <c r="G25" i="16"/>
  <c r="G129" i="16"/>
  <c r="G127" i="16"/>
  <c r="G117" i="16"/>
  <c r="G119" i="16"/>
  <c r="G118" i="16"/>
  <c r="G115" i="16"/>
  <c r="G111" i="16"/>
  <c r="G109" i="16"/>
  <c r="G110" i="16"/>
  <c r="U108" i="16"/>
  <c r="G108" i="16"/>
  <c r="U217" i="16"/>
  <c r="G217" i="16"/>
  <c r="U58" i="16"/>
  <c r="G58" i="16"/>
  <c r="U107" i="16"/>
  <c r="G107" i="16"/>
  <c r="G81" i="16"/>
  <c r="G106" i="16"/>
  <c r="U105" i="16"/>
  <c r="G105" i="16"/>
  <c r="U104" i="16"/>
  <c r="G104" i="16"/>
  <c r="G54" i="16"/>
  <c r="G99" i="16"/>
  <c r="U96" i="16"/>
  <c r="P96" i="16"/>
  <c r="G96" i="16"/>
  <c r="G97" i="16"/>
  <c r="U95" i="16"/>
  <c r="G95" i="16"/>
  <c r="G93" i="16"/>
  <c r="U87" i="16"/>
  <c r="G87" i="16"/>
  <c r="U88" i="16"/>
  <c r="G88" i="16"/>
  <c r="P89" i="16"/>
  <c r="G89" i="16"/>
  <c r="U86" i="16"/>
  <c r="G86" i="16"/>
  <c r="G82" i="16"/>
  <c r="P79" i="16"/>
  <c r="G79" i="16"/>
  <c r="G72" i="16"/>
  <c r="G32" i="16"/>
  <c r="U73" i="16"/>
  <c r="G73" i="16"/>
  <c r="G13" i="16"/>
  <c r="G69" i="16"/>
  <c r="U67" i="16"/>
  <c r="G67" i="16"/>
  <c r="G60" i="16"/>
  <c r="U61" i="16"/>
  <c r="G61" i="16"/>
  <c r="G53" i="16"/>
  <c r="U37" i="16"/>
  <c r="P37" i="16"/>
  <c r="G37" i="16"/>
  <c r="G27" i="16"/>
  <c r="G17" i="16"/>
</calcChain>
</file>

<file path=xl/sharedStrings.xml><?xml version="1.0" encoding="utf-8"?>
<sst xmlns="http://schemas.openxmlformats.org/spreadsheetml/2006/main" count="55775" uniqueCount="15747">
  <si>
    <t>Gene names</t>
  </si>
  <si>
    <t>id</t>
  </si>
  <si>
    <t>mRNA-decapping enzyme subunit 1</t>
  </si>
  <si>
    <t>DCP1</t>
  </si>
  <si>
    <t>31_mRNA decapping complex;</t>
  </si>
  <si>
    <t>GPD2</t>
  </si>
  <si>
    <t>Enhancer of mRNA-decapping protein 3</t>
  </si>
  <si>
    <t>EDC3</t>
  </si>
  <si>
    <t>RPS13</t>
  </si>
  <si>
    <t>NAM7</t>
  </si>
  <si>
    <t>242_Complex 242;</t>
  </si>
  <si>
    <t>TIF6</t>
  </si>
  <si>
    <t>409_Complex 409;</t>
  </si>
  <si>
    <t>HCS1</t>
  </si>
  <si>
    <t>PBY1</t>
  </si>
  <si>
    <t>RPL26B</t>
  </si>
  <si>
    <t>157_Complex 157;469_Complex 469;</t>
  </si>
  <si>
    <t>SIW14</t>
  </si>
  <si>
    <t>490_Complex  490;</t>
  </si>
  <si>
    <t>Retrograde regulation protein 2</t>
  </si>
  <si>
    <t>RTG2</t>
  </si>
  <si>
    <t>356_Rtg2/Mks1 complex;</t>
  </si>
  <si>
    <t>40S ribosomal protein S7-B</t>
  </si>
  <si>
    <t>RPS7B</t>
  </si>
  <si>
    <t>DCP2</t>
  </si>
  <si>
    <t>APL4</t>
  </si>
  <si>
    <t>315_AP-1 adaptor complex ;</t>
  </si>
  <si>
    <t>RPL19B;RPL19A</t>
  </si>
  <si>
    <t>176_Complex 176;196_Complex 196;</t>
  </si>
  <si>
    <t>Translation machinery-associated protein 20</t>
  </si>
  <si>
    <t>TMA20</t>
  </si>
  <si>
    <t>REG1</t>
  </si>
  <si>
    <t>335_AMP-dependent protein kinase complex;</t>
  </si>
  <si>
    <t>OCA6</t>
  </si>
  <si>
    <t>AMD1</t>
  </si>
  <si>
    <t>RPL24A</t>
  </si>
  <si>
    <t>117_Complex 117;</t>
  </si>
  <si>
    <t>YAP1</t>
  </si>
  <si>
    <t>SNF1</t>
  </si>
  <si>
    <t>APS3</t>
  </si>
  <si>
    <t>GAL83</t>
  </si>
  <si>
    <t>Uncharacterized protein YDR333C</t>
  </si>
  <si>
    <t>YDR333C</t>
  </si>
  <si>
    <t>RPL12B;RPL12A</t>
  </si>
  <si>
    <t>265_Complex 265;</t>
  </si>
  <si>
    <t>Protein STE50</t>
  </si>
  <si>
    <t>STE50</t>
  </si>
  <si>
    <t>276_Ste50/Ste11 complex;</t>
  </si>
  <si>
    <t>RPS26B;RPS26A</t>
  </si>
  <si>
    <t>RPL13B;RPL13A</t>
  </si>
  <si>
    <t>252_Complex 252;355_Complex  355;</t>
  </si>
  <si>
    <t>ELP4</t>
  </si>
  <si>
    <t>421_HAP subcomplex of elongator  complex;</t>
  </si>
  <si>
    <t>RPL35B;RPL35A</t>
  </si>
  <si>
    <t>125_Complex 125;291_Complex 291;</t>
  </si>
  <si>
    <t>OCA2</t>
  </si>
  <si>
    <t>RPS15</t>
  </si>
  <si>
    <t>RIO2</t>
  </si>
  <si>
    <t>58_Complex 58;</t>
  </si>
  <si>
    <t>FUN12</t>
  </si>
  <si>
    <t>45_Translation initiation factor eIF3 complex;265_Complex 265;</t>
  </si>
  <si>
    <t>Oxidant-induced cell-cycle arrest protein 5</t>
  </si>
  <si>
    <t>OCA5</t>
  </si>
  <si>
    <t>PTC1</t>
  </si>
  <si>
    <t>Styryl dye vacuolar localization protein 3</t>
  </si>
  <si>
    <t>SVL3</t>
  </si>
  <si>
    <t>NHP2</t>
  </si>
  <si>
    <t>RPS25A;RPS25B</t>
  </si>
  <si>
    <t>15_Complex 15;257_Complex 257;475_Complex 475;</t>
  </si>
  <si>
    <t>LSM1</t>
  </si>
  <si>
    <t>281_"Cytoplasmic mRNA processing body""";</t>
  </si>
  <si>
    <t>IWR1</t>
  </si>
  <si>
    <t>73_RNA polymerase II complex ;</t>
  </si>
  <si>
    <t>Negative regulator of RAS-cAMP pathway</t>
  </si>
  <si>
    <t>MKS1</t>
  </si>
  <si>
    <t>13_Trehalose-6-phosphate synthase/ phosphatase complex;356_Rtg2/Mks1 complex;</t>
  </si>
  <si>
    <t>SFB2</t>
  </si>
  <si>
    <t>340_Coatomer COPII complex ;</t>
  </si>
  <si>
    <t>APL6</t>
  </si>
  <si>
    <t>262_Clathrin-associated protein AP-3 complex ;</t>
  </si>
  <si>
    <t>RPB7</t>
  </si>
  <si>
    <t>RPB4</t>
  </si>
  <si>
    <t>RPS2</t>
  </si>
  <si>
    <t>60S ribosomal protein L21-A</t>
  </si>
  <si>
    <t>RPL21A</t>
  </si>
  <si>
    <t>APM1</t>
  </si>
  <si>
    <t>SIT4-associating protein SAP190</t>
  </si>
  <si>
    <t>SAP190</t>
  </si>
  <si>
    <t>35_Sit4/Sap190 complex;483_Complex 483;</t>
  </si>
  <si>
    <t>Essential nuclear protein 1</t>
  </si>
  <si>
    <t>ENP1</t>
  </si>
  <si>
    <t>354_Complex 354;</t>
  </si>
  <si>
    <t>U6 snRNA-associated Sm-like protein LSm4</t>
  </si>
  <si>
    <t>LSM4</t>
  </si>
  <si>
    <t>3_Lsm2-Lsm8 complex ;</t>
  </si>
  <si>
    <t>VPS30</t>
  </si>
  <si>
    <t>441_Vps34 PtdIns 3 kinase complex II ;</t>
  </si>
  <si>
    <t>RPL15A;RPL15B</t>
  </si>
  <si>
    <t>245_Complex 245;</t>
  </si>
  <si>
    <t>RPS19B;RPS19A</t>
  </si>
  <si>
    <t>THG1</t>
  </si>
  <si>
    <t>60S ribosomal protein L14-A</t>
  </si>
  <si>
    <t>RPL14A</t>
  </si>
  <si>
    <t>332_Complex 332;</t>
  </si>
  <si>
    <t>MAK11</t>
  </si>
  <si>
    <t>VHS3</t>
  </si>
  <si>
    <t>YBP1</t>
  </si>
  <si>
    <t>Increased recombination centers protein 6</t>
  </si>
  <si>
    <t>IRC6</t>
  </si>
  <si>
    <t>GLO3</t>
  </si>
  <si>
    <t>RNA-binding protein SGN1</t>
  </si>
  <si>
    <t>SGN1</t>
  </si>
  <si>
    <t>103_Complex 103;</t>
  </si>
  <si>
    <t>Actin patches distal protein 1</t>
  </si>
  <si>
    <t>APD1</t>
  </si>
  <si>
    <t>RPS1A</t>
  </si>
  <si>
    <t>RIO1</t>
  </si>
  <si>
    <t>PNO1</t>
  </si>
  <si>
    <t>239_Small subunit  processome;</t>
  </si>
  <si>
    <t>SMI1</t>
  </si>
  <si>
    <t>Reduced viability upon starvation protein 161</t>
  </si>
  <si>
    <t>RVS161</t>
  </si>
  <si>
    <t>365_Rvs161/Rvs167 complex;</t>
  </si>
  <si>
    <t>Vacuolar protein sorting-associated protein 1</t>
  </si>
  <si>
    <t>VPS1</t>
  </si>
  <si>
    <t>197_Complex 197;</t>
  </si>
  <si>
    <t>OTU domain-containing protein 2</t>
  </si>
  <si>
    <t>OTU2</t>
  </si>
  <si>
    <t>Cytoplasmic export protein 1</t>
  </si>
  <si>
    <t>CEX1</t>
  </si>
  <si>
    <t>Ribosome biogenesis protein BRX1</t>
  </si>
  <si>
    <t>BRX1</t>
  </si>
  <si>
    <t>56_Complex 56;440_Complex 440;</t>
  </si>
  <si>
    <t>RPL18B;RPL18A</t>
  </si>
  <si>
    <t>140_Complex 140;298_Complex 298;313_Complex 313;410_Complex 410;</t>
  </si>
  <si>
    <t>RNA-binding suppressor of PAS kinase protein 1</t>
  </si>
  <si>
    <t>RBS1</t>
  </si>
  <si>
    <t>60S ribosomal protein L32</t>
  </si>
  <si>
    <t>RPL32</t>
  </si>
  <si>
    <t>TSR1</t>
  </si>
  <si>
    <t>GCN3</t>
  </si>
  <si>
    <t>287_Translation initiation factor eIF2B complex ;</t>
  </si>
  <si>
    <t>RPL6A</t>
  </si>
  <si>
    <t>SIT4-associating protein SAP185</t>
  </si>
  <si>
    <t>SAP185</t>
  </si>
  <si>
    <t>83_Sit4/Sap185 protein phosphatase complex;</t>
  </si>
  <si>
    <t>SMY1</t>
  </si>
  <si>
    <t>RPB9</t>
  </si>
  <si>
    <t>NSR1</t>
  </si>
  <si>
    <t>Transcription factor RLM1</t>
  </si>
  <si>
    <t>RLM1</t>
  </si>
  <si>
    <t>RPL43B;RPL43A</t>
  </si>
  <si>
    <t>383_Complex 383;417_Complex 417;</t>
  </si>
  <si>
    <t>SKG3</t>
  </si>
  <si>
    <t>SPT16</t>
  </si>
  <si>
    <t>NAP1-binding protein 2</t>
  </si>
  <si>
    <t>NBP2</t>
  </si>
  <si>
    <t>RPS18B;RPS18A</t>
  </si>
  <si>
    <t>RPL33A</t>
  </si>
  <si>
    <t>125_Complex 125;</t>
  </si>
  <si>
    <t>UBC8</t>
  </si>
  <si>
    <t>APL2</t>
  </si>
  <si>
    <t>YAT2</t>
  </si>
  <si>
    <t>PPZ1</t>
  </si>
  <si>
    <t>78_Ppz1 protein phosphate complex;</t>
  </si>
  <si>
    <t>APM2</t>
  </si>
  <si>
    <t>PEP8</t>
  </si>
  <si>
    <t>PRB1</t>
  </si>
  <si>
    <t>RPS23B;RPS23A</t>
  </si>
  <si>
    <t>HAS1</t>
  </si>
  <si>
    <t>LSG1</t>
  </si>
  <si>
    <t>50_Complex 50;</t>
  </si>
  <si>
    <t>PMA1;PMA2</t>
  </si>
  <si>
    <t>STE20</t>
  </si>
  <si>
    <t>GFD1</t>
  </si>
  <si>
    <t>NAT1</t>
  </si>
  <si>
    <t>193_Complex 193;272_Complex 272;</t>
  </si>
  <si>
    <t>KRR1</t>
  </si>
  <si>
    <t>23_Complex 23;157_Complex 157;354_Complex 354;</t>
  </si>
  <si>
    <t>GCD2</t>
  </si>
  <si>
    <t>RNA polymerase II transcriptional coactivator SUB1</t>
  </si>
  <si>
    <t>SUB1</t>
  </si>
  <si>
    <t>CLA4</t>
  </si>
  <si>
    <t>BRE5</t>
  </si>
  <si>
    <t>152_Bre5/Ubp3 complex;</t>
  </si>
  <si>
    <t>NIP7</t>
  </si>
  <si>
    <t>ATG1</t>
  </si>
  <si>
    <t>HRR25</t>
  </si>
  <si>
    <t>CKB1</t>
  </si>
  <si>
    <t>4_Casein kinase II complex;</t>
  </si>
  <si>
    <t>Transcription elongation factor 1</t>
  </si>
  <si>
    <t>ELF1</t>
  </si>
  <si>
    <t>Nucleolar protein 16</t>
  </si>
  <si>
    <t>NOP16</t>
  </si>
  <si>
    <t>Protein WHI4</t>
  </si>
  <si>
    <t>WHI4</t>
  </si>
  <si>
    <t>SIS2</t>
  </si>
  <si>
    <t>ELP2</t>
  </si>
  <si>
    <t>RPF1</t>
  </si>
  <si>
    <t>7_Complex 7;</t>
  </si>
  <si>
    <t>Coenzyme A biosynthesis protein 3</t>
  </si>
  <si>
    <t>CAB3</t>
  </si>
  <si>
    <t>RPS27B;RPS27A</t>
  </si>
  <si>
    <t>CDC24</t>
  </si>
  <si>
    <t>226_Boi2/Bem1/Cdc24 complex;</t>
  </si>
  <si>
    <t>PRP43</t>
  </si>
  <si>
    <t>189_Complex 189;</t>
  </si>
  <si>
    <t>EAP1</t>
  </si>
  <si>
    <t>RLP7</t>
  </si>
  <si>
    <t>307_Complex 307;394_Complex 394;</t>
  </si>
  <si>
    <t>YTM1</t>
  </si>
  <si>
    <t>394_Complex 394;440_Complex 440;</t>
  </si>
  <si>
    <t>RPS24B;RPS24A</t>
  </si>
  <si>
    <t>F-box protein SKP2</t>
  </si>
  <si>
    <t>SKP2</t>
  </si>
  <si>
    <t>PAH1</t>
  </si>
  <si>
    <t>RPL16A</t>
  </si>
  <si>
    <t>KRE33</t>
  </si>
  <si>
    <t>23_Complex 23;354_Complex 354;</t>
  </si>
  <si>
    <t>APL5</t>
  </si>
  <si>
    <t>YPK1</t>
  </si>
  <si>
    <t>FRA1</t>
  </si>
  <si>
    <t>RPB3</t>
  </si>
  <si>
    <t>PTC4</t>
  </si>
  <si>
    <t>192_Complex 192;</t>
  </si>
  <si>
    <t>RPS28B;RPS28A</t>
  </si>
  <si>
    <t>PAR32</t>
  </si>
  <si>
    <t>VPS35</t>
  </si>
  <si>
    <t>380_Retromer subcomplex ;</t>
  </si>
  <si>
    <t>MCM1</t>
  </si>
  <si>
    <t>Uncharacterized protein YKL023W</t>
  </si>
  <si>
    <t>YKL023W</t>
  </si>
  <si>
    <t>ADE16</t>
  </si>
  <si>
    <t>79_Protein phosphatase 1 complex ;</t>
  </si>
  <si>
    <t>MAK3</t>
  </si>
  <si>
    <t>NMD2</t>
  </si>
  <si>
    <t>RNA annealing protein YRA1</t>
  </si>
  <si>
    <t>YRA1</t>
  </si>
  <si>
    <t>MRT4</t>
  </si>
  <si>
    <t>PAT1</t>
  </si>
  <si>
    <t>3_Lsm2-Lsm8 complex ;281_"Cytoplasmic mRNA processing body""";</t>
  </si>
  <si>
    <t>OCA4</t>
  </si>
  <si>
    <t>SIT4</t>
  </si>
  <si>
    <t>OCA1</t>
  </si>
  <si>
    <t>Alpha1-proteinase inhibitor-degradation deficient protein 37</t>
  </si>
  <si>
    <t>ADD37</t>
  </si>
  <si>
    <t>Ribosomal RNA-processing protein 1</t>
  </si>
  <si>
    <t>RRP1</t>
  </si>
  <si>
    <t>RET3</t>
  </si>
  <si>
    <t>92_COPI complex;</t>
  </si>
  <si>
    <t>YAK1</t>
  </si>
  <si>
    <t>TSR3</t>
  </si>
  <si>
    <t>Protein PAM1</t>
  </si>
  <si>
    <t>PAM1</t>
  </si>
  <si>
    <t>RPL23B;RPL23A</t>
  </si>
  <si>
    <t>198_Complex 198;</t>
  </si>
  <si>
    <t>CAF20</t>
  </si>
  <si>
    <t>SEC16</t>
  </si>
  <si>
    <t>POL5</t>
  </si>
  <si>
    <t>IMP4</t>
  </si>
  <si>
    <t>131_Complex 131;</t>
  </si>
  <si>
    <t>GCD7</t>
  </si>
  <si>
    <t>KRI1</t>
  </si>
  <si>
    <t>368_Complex 368;</t>
  </si>
  <si>
    <t>SRP14</t>
  </si>
  <si>
    <t>52_Signal recognition complex ;</t>
  </si>
  <si>
    <t>Uncharacterized protein YGR117C</t>
  </si>
  <si>
    <t>CKA2</t>
  </si>
  <si>
    <t>CAF120</t>
  </si>
  <si>
    <t>NAT5</t>
  </si>
  <si>
    <t>EBS1</t>
  </si>
  <si>
    <t>Ribosome biogenesis ATPase RIX7</t>
  </si>
  <si>
    <t>RIX7</t>
  </si>
  <si>
    <t>126_Complex 126;316_Complex 316;</t>
  </si>
  <si>
    <t>Nucleolar protein 12</t>
  </si>
  <si>
    <t>NOP12</t>
  </si>
  <si>
    <t>EMG1</t>
  </si>
  <si>
    <t>23_Complex 23;</t>
  </si>
  <si>
    <t>RLI1</t>
  </si>
  <si>
    <t>45_Translation initiation factor eIF3 complex;139_Complex 139;431_Complex 431;</t>
  </si>
  <si>
    <t>HAL5</t>
  </si>
  <si>
    <t>REI1</t>
  </si>
  <si>
    <t>Translation-associated element 2</t>
  </si>
  <si>
    <t>TAE2</t>
  </si>
  <si>
    <t>LTV1</t>
  </si>
  <si>
    <t>58_Complex 58;489_Complex 489;</t>
  </si>
  <si>
    <t>Uncharacterized protein YHR097C</t>
  </si>
  <si>
    <t>YHR097C</t>
  </si>
  <si>
    <t>RPL4A</t>
  </si>
  <si>
    <t>214_Complex 214;</t>
  </si>
  <si>
    <t>Mitochondrial RNA-splicing protein MRS1</t>
  </si>
  <si>
    <t>MRS1</t>
  </si>
  <si>
    <t>RPL34B;RPL34A</t>
  </si>
  <si>
    <t>RPS8B;RPS8A</t>
  </si>
  <si>
    <t>U3 small nucleolar ribonucleoprotein protein LCP5</t>
  </si>
  <si>
    <t>LCP5</t>
  </si>
  <si>
    <t>6-phosphogluconolactonase-like protein 1</t>
  </si>
  <si>
    <t>SOL1</t>
  </si>
  <si>
    <t>Clathrin coat assembly protein AP180A</t>
  </si>
  <si>
    <t>YAP1801</t>
  </si>
  <si>
    <t>CKB2</t>
  </si>
  <si>
    <t>MNP1</t>
  </si>
  <si>
    <t>Tropomyosin-1</t>
  </si>
  <si>
    <t>TPM1</t>
  </si>
  <si>
    <t>RTK1</t>
  </si>
  <si>
    <t>UBP7</t>
  </si>
  <si>
    <t>APS1</t>
  </si>
  <si>
    <t>Nucleolar protein 13</t>
  </si>
  <si>
    <t>NOP13</t>
  </si>
  <si>
    <t>307_Complex 307;316_Complex 316;406_Complex 406;472_Complex 472;</t>
  </si>
  <si>
    <t>SIT4-associating protein SAP155</t>
  </si>
  <si>
    <t>SAP155</t>
  </si>
  <si>
    <t>POB3</t>
  </si>
  <si>
    <t>ROD1</t>
  </si>
  <si>
    <t>HRK1</t>
  </si>
  <si>
    <t>UTR1</t>
  </si>
  <si>
    <t>SKY1</t>
  </si>
  <si>
    <t>RBG2</t>
  </si>
  <si>
    <t>ERB1</t>
  </si>
  <si>
    <t>56_Complex 56;</t>
  </si>
  <si>
    <t>Ribosomal RNA-processing protein 15</t>
  </si>
  <si>
    <t>RRP15</t>
  </si>
  <si>
    <t>PRP38</t>
  </si>
  <si>
    <t>VPS5</t>
  </si>
  <si>
    <t>Alcohol-sensitive RING finger protein 1</t>
  </si>
  <si>
    <t>ASR1</t>
  </si>
  <si>
    <t>NOB1</t>
  </si>
  <si>
    <t>11_Complex 11;58_Complex 58;</t>
  </si>
  <si>
    <t>ECM25</t>
  </si>
  <si>
    <t>72_Complex 72;</t>
  </si>
  <si>
    <t>SMY2 homolog 2</t>
  </si>
  <si>
    <t>SYH1</t>
  </si>
  <si>
    <t>Nucleolar GTP-binding protein 1</t>
  </si>
  <si>
    <t>NOG1</t>
  </si>
  <si>
    <t>39_Complex 39;409_Complex 409;</t>
  </si>
  <si>
    <t>RPS16B;RPS16A</t>
  </si>
  <si>
    <t>101_Complex 101;177_Complex 177;</t>
  </si>
  <si>
    <t>DSF2</t>
  </si>
  <si>
    <t>PTK2</t>
  </si>
  <si>
    <t>PEX19</t>
  </si>
  <si>
    <t>CDC53</t>
  </si>
  <si>
    <t>INP51</t>
  </si>
  <si>
    <t>Uncharacterized protein YDR186C</t>
  </si>
  <si>
    <t>YDR186C</t>
  </si>
  <si>
    <t>TIF4632</t>
  </si>
  <si>
    <t>67_Pab1/eIF4G/eIF4E complex ;</t>
  </si>
  <si>
    <t>CBF5</t>
  </si>
  <si>
    <t>NOP2</t>
  </si>
  <si>
    <t>RPS21B</t>
  </si>
  <si>
    <t>ESF1</t>
  </si>
  <si>
    <t>41_Complex 41;157_Complex 157;331_Complex 331 ;468_Complex 468;</t>
  </si>
  <si>
    <t>SAP1</t>
  </si>
  <si>
    <t>Double-strand break repair protein MRE11</t>
  </si>
  <si>
    <t>MRE11</t>
  </si>
  <si>
    <t>REH1</t>
  </si>
  <si>
    <t>VPS29</t>
  </si>
  <si>
    <t>DBF2</t>
  </si>
  <si>
    <t>NSA1</t>
  </si>
  <si>
    <t>RPL17A</t>
  </si>
  <si>
    <t>Pumilio homology domain family member 4</t>
  </si>
  <si>
    <t>PUF4</t>
  </si>
  <si>
    <t>Uncharacterized protein YDR239C</t>
  </si>
  <si>
    <t>YDR239C</t>
  </si>
  <si>
    <t>STU2</t>
  </si>
  <si>
    <t>SNF4</t>
  </si>
  <si>
    <t>SUI3</t>
  </si>
  <si>
    <t>Translation machinery-associated protein 16</t>
  </si>
  <si>
    <t>TMA16</t>
  </si>
  <si>
    <t>SNF6</t>
  </si>
  <si>
    <t>224_SWI-SNF global transcription activator complex ;</t>
  </si>
  <si>
    <t>Nucleolar complex protein 2</t>
  </si>
  <si>
    <t>NOC2</t>
  </si>
  <si>
    <t>FAU1</t>
  </si>
  <si>
    <t>EBP2</t>
  </si>
  <si>
    <t>62_Complex 62;128_Complex 128;198_Complex 198;</t>
  </si>
  <si>
    <t>YVH1</t>
  </si>
  <si>
    <t>Suppressor of yeast profilin deletion</t>
  </si>
  <si>
    <t>SYP1</t>
  </si>
  <si>
    <t>399_Complex 399;</t>
  </si>
  <si>
    <t>HOS3</t>
  </si>
  <si>
    <t>IMD2</t>
  </si>
  <si>
    <t>267_Complex 267;</t>
  </si>
  <si>
    <t>RPS6B;RPS6A</t>
  </si>
  <si>
    <t>150_Complex 150;176_Complex 176;291_Complex 291;</t>
  </si>
  <si>
    <t>APS2</t>
  </si>
  <si>
    <t>Ubiquitin ligase complex F-box protein UFO1</t>
  </si>
  <si>
    <t>UFO1</t>
  </si>
  <si>
    <t>Regulator of Ty1 transposition protein 103</t>
  </si>
  <si>
    <t>RTT103</t>
  </si>
  <si>
    <t>RPL28</t>
  </si>
  <si>
    <t>Ribosome biogenesis protein SSF1</t>
  </si>
  <si>
    <t>SSF1</t>
  </si>
  <si>
    <t>RPS1B</t>
  </si>
  <si>
    <t>255_Complex 255;369_Complex 369;</t>
  </si>
  <si>
    <t>MKK2</t>
  </si>
  <si>
    <t>HCA4</t>
  </si>
  <si>
    <t>18_Complex 18;105_Complex 105;331_Complex 331 ;</t>
  </si>
  <si>
    <t>VTC4</t>
  </si>
  <si>
    <t>DIM1</t>
  </si>
  <si>
    <t>VPS17</t>
  </si>
  <si>
    <t>SKP1</t>
  </si>
  <si>
    <t>301_RAVE/Skp1 complex;</t>
  </si>
  <si>
    <t>RPL11B;RPL11A</t>
  </si>
  <si>
    <t>DNM1</t>
  </si>
  <si>
    <t>SUI2</t>
  </si>
  <si>
    <t>Nonsense-mediated decay protein 4</t>
  </si>
  <si>
    <t>NMD4</t>
  </si>
  <si>
    <t>Protein SLF1</t>
  </si>
  <si>
    <t>SLF1</t>
  </si>
  <si>
    <t>ENP2</t>
  </si>
  <si>
    <t>Ribosome biogenesis protein ALB1</t>
  </si>
  <si>
    <t>ALB1</t>
  </si>
  <si>
    <t>MAK5</t>
  </si>
  <si>
    <t>394_Complex 394;</t>
  </si>
  <si>
    <t>APM4</t>
  </si>
  <si>
    <t>143_AP-2 complex;</t>
  </si>
  <si>
    <t>MET8</t>
  </si>
  <si>
    <t>GCD11</t>
  </si>
  <si>
    <t>LOC1</t>
  </si>
  <si>
    <t>20_Complex 20;55_Complex 55;</t>
  </si>
  <si>
    <t>NUP60</t>
  </si>
  <si>
    <t>82_Karyopherins complex;</t>
  </si>
  <si>
    <t>YGR054W</t>
  </si>
  <si>
    <t>Actin-like protein ARP8</t>
  </si>
  <si>
    <t>ARP8</t>
  </si>
  <si>
    <t>190_INO80 protein complex;</t>
  </si>
  <si>
    <t>APL3</t>
  </si>
  <si>
    <t>BUD23</t>
  </si>
  <si>
    <t>U6 snRNA-associated Sm-like protein LSm7</t>
  </si>
  <si>
    <t>LSM7</t>
  </si>
  <si>
    <t>Pumilio homology domain family member 6</t>
  </si>
  <si>
    <t>PUF6</t>
  </si>
  <si>
    <t>56_Complex 56;316_Complex 316;472_Complex 472;</t>
  </si>
  <si>
    <t>YOR262W</t>
  </si>
  <si>
    <t>RPG1</t>
  </si>
  <si>
    <t>45_Translation initiation factor eIF3 complex;</t>
  </si>
  <si>
    <t>Vacuolar import and degradation protein 27</t>
  </si>
  <si>
    <t>VID27</t>
  </si>
  <si>
    <t>145_Chaperonine containing T-complex TRiC ;443_Complex 443;</t>
  </si>
  <si>
    <t>Uncharacterized protein YML119W</t>
  </si>
  <si>
    <t>ATG2</t>
  </si>
  <si>
    <t>ATPase family gene 2 protein</t>
  </si>
  <si>
    <t>AFG2</t>
  </si>
  <si>
    <t>GCD6</t>
  </si>
  <si>
    <t>RPL17B</t>
  </si>
  <si>
    <t>TPD3</t>
  </si>
  <si>
    <t>248_Protein phosphatase 2A complex;</t>
  </si>
  <si>
    <t>Nucleolar protein 6</t>
  </si>
  <si>
    <t>NOP6</t>
  </si>
  <si>
    <t>157_Complex 157;468_Complex 468;</t>
  </si>
  <si>
    <t>MAK16</t>
  </si>
  <si>
    <t>Bud site selection protein 27</t>
  </si>
  <si>
    <t>BUD27</t>
  </si>
  <si>
    <t>IBD2</t>
  </si>
  <si>
    <t>RPL26A</t>
  </si>
  <si>
    <t>Ribosome biogenesis protein RPF2</t>
  </si>
  <si>
    <t>RPF2</t>
  </si>
  <si>
    <t>Uncharacterized protein YJR111C</t>
  </si>
  <si>
    <t>Autophagy-related protein 17</t>
  </si>
  <si>
    <t>ATG17</t>
  </si>
  <si>
    <t>155_Complex 155;</t>
  </si>
  <si>
    <t>HCR1</t>
  </si>
  <si>
    <t>RPL9B</t>
  </si>
  <si>
    <t>Cop9 signalosome complex subunit 12</t>
  </si>
  <si>
    <t>CSN12</t>
  </si>
  <si>
    <t>411_Complex 411;</t>
  </si>
  <si>
    <t>MTW1</t>
  </si>
  <si>
    <t>402_MIND kinetochore complex ;</t>
  </si>
  <si>
    <t>FSH3</t>
  </si>
  <si>
    <t>ARD1</t>
  </si>
  <si>
    <t>DMA2</t>
  </si>
  <si>
    <t>SPT5</t>
  </si>
  <si>
    <t>Protein BIM1</t>
  </si>
  <si>
    <t>BIM1</t>
  </si>
  <si>
    <t>RPC10</t>
  </si>
  <si>
    <t>Uncharacterized protein YKR023W</t>
  </si>
  <si>
    <t>YKR023W</t>
  </si>
  <si>
    <t>SSD1</t>
  </si>
  <si>
    <t>BFR2</t>
  </si>
  <si>
    <t>ELP6</t>
  </si>
  <si>
    <t>Nitrogen regulatory protein GLN3</t>
  </si>
  <si>
    <t>GLN3</t>
  </si>
  <si>
    <t>Uncharacterized RNA-binding protein YGR250C</t>
  </si>
  <si>
    <t>YGR250C</t>
  </si>
  <si>
    <t>299_Complex 299;</t>
  </si>
  <si>
    <t>NIP1</t>
  </si>
  <si>
    <t>Proline utilization trans-activator</t>
  </si>
  <si>
    <t>PUT3</t>
  </si>
  <si>
    <t>ECM1</t>
  </si>
  <si>
    <t>RPS17B;RPS17A</t>
  </si>
  <si>
    <t>RRP5</t>
  </si>
  <si>
    <t>RPL8A</t>
  </si>
  <si>
    <t>396_Complex 396;</t>
  </si>
  <si>
    <t>Nucleolar GTP-binding protein 2</t>
  </si>
  <si>
    <t>NOG2</t>
  </si>
  <si>
    <t>RPS22B;RPS22A</t>
  </si>
  <si>
    <t>168_Complex 168;</t>
  </si>
  <si>
    <t>Binder of USO1 and GRH1 protein 1</t>
  </si>
  <si>
    <t>BUG1</t>
  </si>
  <si>
    <t>PRP19</t>
  </si>
  <si>
    <t>80_Prp19-associated complex;</t>
  </si>
  <si>
    <t>RFC3</t>
  </si>
  <si>
    <t>470_Ctf18/Rfc2/Rfc3/Rfc4/Rfc5 complex ;</t>
  </si>
  <si>
    <t>RPS9B</t>
  </si>
  <si>
    <t>361_Complex 361;</t>
  </si>
  <si>
    <t>BOI2</t>
  </si>
  <si>
    <t>RTR1</t>
  </si>
  <si>
    <t>UBP3</t>
  </si>
  <si>
    <t>PBP4</t>
  </si>
  <si>
    <t>YAT1</t>
  </si>
  <si>
    <t>CST6</t>
  </si>
  <si>
    <t>SWI3</t>
  </si>
  <si>
    <t>CKA1</t>
  </si>
  <si>
    <t>60S ribosomal protein L38</t>
  </si>
  <si>
    <t>RPL38</t>
  </si>
  <si>
    <t>323_Complex 323;</t>
  </si>
  <si>
    <t>NOP14</t>
  </si>
  <si>
    <t>23_Complex 23;27_Complex 27;354_Complex 354;</t>
  </si>
  <si>
    <t>PAL1</t>
  </si>
  <si>
    <t>Arrestin-related trafficking adapter 10</t>
  </si>
  <si>
    <t>ART10</t>
  </si>
  <si>
    <t>ELP3</t>
  </si>
  <si>
    <t>SUI1</t>
  </si>
  <si>
    <t>202_Complex 202;</t>
  </si>
  <si>
    <t>SMY2</t>
  </si>
  <si>
    <t>Sugar utilization regulatory protein IMP2</t>
  </si>
  <si>
    <t>IMP2</t>
  </si>
  <si>
    <t>SAT4</t>
  </si>
  <si>
    <t>SRB2</t>
  </si>
  <si>
    <t>445_"Mediator complex, SRB subcomplex of RNA polymerase II";</t>
  </si>
  <si>
    <t>MRPL3</t>
  </si>
  <si>
    <t>SPT15</t>
  </si>
  <si>
    <t>337_Complex 337;</t>
  </si>
  <si>
    <t>EAF3</t>
  </si>
  <si>
    <t>Protein transport protein SEC1</t>
  </si>
  <si>
    <t>SEC1</t>
  </si>
  <si>
    <t>178_Complex 178;297_Complex 297;</t>
  </si>
  <si>
    <t>Protein AF-9 homolog</t>
  </si>
  <si>
    <t>YAF9</t>
  </si>
  <si>
    <t>KH domain-containing protein YLL032C</t>
  </si>
  <si>
    <t>YLL032C</t>
  </si>
  <si>
    <t>INP53</t>
  </si>
  <si>
    <t>GCD1</t>
  </si>
  <si>
    <t>PSP2</t>
  </si>
  <si>
    <t>RTT101</t>
  </si>
  <si>
    <t>BTB/POZ domain-containing protein YLR108C</t>
  </si>
  <si>
    <t>PEX21</t>
  </si>
  <si>
    <t>SRP72</t>
  </si>
  <si>
    <t>SRM1</t>
  </si>
  <si>
    <t>SIR4-interacting protein SIF2</t>
  </si>
  <si>
    <t>SIF2</t>
  </si>
  <si>
    <t>195_Set3 histone deacetylase protein complex;</t>
  </si>
  <si>
    <t>Osmolarity two-component system protein SSK1</t>
  </si>
  <si>
    <t>SSK1</t>
  </si>
  <si>
    <t>23 kDa U4/U6.U5 small nuclear ribonucleoprotein component</t>
  </si>
  <si>
    <t>SNU23</t>
  </si>
  <si>
    <t>175_Complex 175;</t>
  </si>
  <si>
    <t>Protein SCD6</t>
  </si>
  <si>
    <t>SCD6</t>
  </si>
  <si>
    <t>RPS14B</t>
  </si>
  <si>
    <t>PBS2</t>
  </si>
  <si>
    <t>RLP24</t>
  </si>
  <si>
    <t>Pre-mRNA-splicing factor PRP11</t>
  </si>
  <si>
    <t>PRP11</t>
  </si>
  <si>
    <t>33_U2 snRNP ;</t>
  </si>
  <si>
    <t>RKM4</t>
  </si>
  <si>
    <t>TOP2</t>
  </si>
  <si>
    <t>YLR243W</t>
  </si>
  <si>
    <t>DMA1</t>
  </si>
  <si>
    <t>RPL31A;RPL31B</t>
  </si>
  <si>
    <t>62_Complex 62;138_Complex 138;</t>
  </si>
  <si>
    <t>SEH1</t>
  </si>
  <si>
    <t>84_Nup84 sub-complex;</t>
  </si>
  <si>
    <t>RPA190</t>
  </si>
  <si>
    <t>30_RNA polymerase I;</t>
  </si>
  <si>
    <t>SMB1</t>
  </si>
  <si>
    <t>UPF0743 protein YCR087C-A</t>
  </si>
  <si>
    <t>UTP9</t>
  </si>
  <si>
    <t>70_Small subunit  processome;239_Small subunit  processome;</t>
  </si>
  <si>
    <t>ARP4</t>
  </si>
  <si>
    <t>GAR1</t>
  </si>
  <si>
    <t>UPF0659 protein YMR090W</t>
  </si>
  <si>
    <t>MLP2</t>
  </si>
  <si>
    <t>SWI5-dependent HO expression protein 3</t>
  </si>
  <si>
    <t>SHE3</t>
  </si>
  <si>
    <t>49_Actin-associated motorproteins 2 complex;</t>
  </si>
  <si>
    <t>MSW1</t>
  </si>
  <si>
    <t>Assembly-complementing factor 4</t>
  </si>
  <si>
    <t>ACF4</t>
  </si>
  <si>
    <t>PEF1</t>
  </si>
  <si>
    <t>RPL22A</t>
  </si>
  <si>
    <t>YPK3</t>
  </si>
  <si>
    <t>FAL1</t>
  </si>
  <si>
    <t>Suppressor of glycerol defect protein 1</t>
  </si>
  <si>
    <t>SGD1</t>
  </si>
  <si>
    <t>RPS11B;RPS11A</t>
  </si>
  <si>
    <t>Clathrin coat assembly protein AP180B</t>
  </si>
  <si>
    <t>YAP1802</t>
  </si>
  <si>
    <t>Ribosomal RNA-processing protein 12</t>
  </si>
  <si>
    <t>RRP12</t>
  </si>
  <si>
    <t>BUR2</t>
  </si>
  <si>
    <t>167_Svg1/cyclin Bur2 protein complex;</t>
  </si>
  <si>
    <t>RPL30</t>
  </si>
  <si>
    <t>426_Complex 426;448_Complex 448;</t>
  </si>
  <si>
    <t>GID8</t>
  </si>
  <si>
    <t>RPS7A</t>
  </si>
  <si>
    <t>431_Complex 431;</t>
  </si>
  <si>
    <t>SAK1</t>
  </si>
  <si>
    <t>Uncharacterized protein YPL071C</t>
  </si>
  <si>
    <t>YPL071C</t>
  </si>
  <si>
    <t>NOP7</t>
  </si>
  <si>
    <t>Uncharacterized protein YIL055C</t>
  </si>
  <si>
    <t>YIL055C</t>
  </si>
  <si>
    <t>YCK2</t>
  </si>
  <si>
    <t>WD repeat-containing protein YPL247C</t>
  </si>
  <si>
    <t>YPL247C</t>
  </si>
  <si>
    <t>RPL8B</t>
  </si>
  <si>
    <t>TIF5</t>
  </si>
  <si>
    <t>YSC84</t>
  </si>
  <si>
    <t>APL1</t>
  </si>
  <si>
    <t>TAF5</t>
  </si>
  <si>
    <t>459_RNA polymerase II general trancription factor TFIID ;</t>
  </si>
  <si>
    <t>RPL25</t>
  </si>
  <si>
    <t>KOG1</t>
  </si>
  <si>
    <t>SRO9</t>
  </si>
  <si>
    <t>SIP1</t>
  </si>
  <si>
    <t>LSM3</t>
  </si>
  <si>
    <t>Mitochondrial outer membrane protein YKR018C</t>
  </si>
  <si>
    <t>YKR018C</t>
  </si>
  <si>
    <t>244_Complex 244;</t>
  </si>
  <si>
    <t>Mitochondrial acidic protein MAM33</t>
  </si>
  <si>
    <t>MAM33</t>
  </si>
  <si>
    <t>90_Complex 90;324_Complex 324;</t>
  </si>
  <si>
    <t>CFT1</t>
  </si>
  <si>
    <t>77_Polyadenylation Factor I ;</t>
  </si>
  <si>
    <t>TRS31</t>
  </si>
  <si>
    <t>182_TRAPPII complex;</t>
  </si>
  <si>
    <t>SET2</t>
  </si>
  <si>
    <t>RPS31</t>
  </si>
  <si>
    <t>BEM2</t>
  </si>
  <si>
    <t>184_Kel1/Lte1 complex;</t>
  </si>
  <si>
    <t>VIP1</t>
  </si>
  <si>
    <t>393_Complex 393;</t>
  </si>
  <si>
    <t>Cytokinesis protein 3</t>
  </si>
  <si>
    <t>CYK3</t>
  </si>
  <si>
    <t>SMD1</t>
  </si>
  <si>
    <t>PDI1</t>
  </si>
  <si>
    <t>ATG11</t>
  </si>
  <si>
    <t>Pre-mRNA polyadenylation factor FIP1</t>
  </si>
  <si>
    <t>FIP1</t>
  </si>
  <si>
    <t>RPS30B;RPS30A</t>
  </si>
  <si>
    <t>SKI8</t>
  </si>
  <si>
    <t>364_SKI complex;</t>
  </si>
  <si>
    <t>HMT1</t>
  </si>
  <si>
    <t>CRT10</t>
  </si>
  <si>
    <t>TGL1</t>
  </si>
  <si>
    <t>SWC4</t>
  </si>
  <si>
    <t>Epsin-3</t>
  </si>
  <si>
    <t>ENT3</t>
  </si>
  <si>
    <t>GSY2-interacting protein PIG2</t>
  </si>
  <si>
    <t>PIG2</t>
  </si>
  <si>
    <t>LST7</t>
  </si>
  <si>
    <t>RKR1</t>
  </si>
  <si>
    <t>RPC53</t>
  </si>
  <si>
    <t>38_RNA polymerase III complex ;</t>
  </si>
  <si>
    <t>RNA1</t>
  </si>
  <si>
    <t>460_Complex 460;</t>
  </si>
  <si>
    <t>MOB1</t>
  </si>
  <si>
    <t>NMD3</t>
  </si>
  <si>
    <t>RAI1</t>
  </si>
  <si>
    <t>227_Rai1/Rat1 complex;</t>
  </si>
  <si>
    <t>SWD2</t>
  </si>
  <si>
    <t>MSL5</t>
  </si>
  <si>
    <t>NOP4</t>
  </si>
  <si>
    <t>56_Complex 56;394_Complex 394;440_Complex 440;472_Complex 472;</t>
  </si>
  <si>
    <t>Uncharacterized protein YOR385W</t>
  </si>
  <si>
    <t>YOR385W</t>
  </si>
  <si>
    <t>CBK1</t>
  </si>
  <si>
    <t>PRT1</t>
  </si>
  <si>
    <t>Epsin-4</t>
  </si>
  <si>
    <t>ENT4</t>
  </si>
  <si>
    <t>RPS4B;RPS4A</t>
  </si>
  <si>
    <t>BRE1</t>
  </si>
  <si>
    <t>PAD1</t>
  </si>
  <si>
    <t>NOP9</t>
  </si>
  <si>
    <t>RCL1</t>
  </si>
  <si>
    <t>GIR2</t>
  </si>
  <si>
    <t>TAF14</t>
  </si>
  <si>
    <t>ATG31</t>
  </si>
  <si>
    <t>IMP3</t>
  </si>
  <si>
    <t>447_Complex 447;</t>
  </si>
  <si>
    <t>Translational activator GCN1</t>
  </si>
  <si>
    <t>GCN1</t>
  </si>
  <si>
    <t>29_Gcn1/Gcn2/Gcn20 complex ;171_Complex 171;</t>
  </si>
  <si>
    <t>TIF35</t>
  </si>
  <si>
    <t>NBA1</t>
  </si>
  <si>
    <t>LSM2</t>
  </si>
  <si>
    <t>PDH1</t>
  </si>
  <si>
    <t>J protein JJJ1</t>
  </si>
  <si>
    <t>JJJ1</t>
  </si>
  <si>
    <t>URA7</t>
  </si>
  <si>
    <t>270_Complex 270;291_Complex 291;419_Complex 419;</t>
  </si>
  <si>
    <t>BET3</t>
  </si>
  <si>
    <t>GLC7</t>
  </si>
  <si>
    <t>ABD1</t>
  </si>
  <si>
    <t>Activator of C kinase protein 1</t>
  </si>
  <si>
    <t>ACK1</t>
  </si>
  <si>
    <t>RPB5</t>
  </si>
  <si>
    <t>SSU72</t>
  </si>
  <si>
    <t>RPL3</t>
  </si>
  <si>
    <t>Uncharacterized protein YKL075C</t>
  </si>
  <si>
    <t>YKL075C</t>
  </si>
  <si>
    <t>FUS3</t>
  </si>
  <si>
    <t>Translation machinery-associated protein 64</t>
  </si>
  <si>
    <t>TMA64</t>
  </si>
  <si>
    <t>RPC82</t>
  </si>
  <si>
    <t>GIN4</t>
  </si>
  <si>
    <t>453_Complex 453;</t>
  </si>
  <si>
    <t>Autophagy-related protein 29</t>
  </si>
  <si>
    <t>ATG29</t>
  </si>
  <si>
    <t>URB1</t>
  </si>
  <si>
    <t>48_Complex 48;</t>
  </si>
  <si>
    <t>RFC1</t>
  </si>
  <si>
    <t>162_Complex 162;470_Ctf18/Rfc2/Rfc3/Rfc4/Rfc5 complex ;</t>
  </si>
  <si>
    <t>DOT6</t>
  </si>
  <si>
    <t>YNG2</t>
  </si>
  <si>
    <t>RPS9A</t>
  </si>
  <si>
    <t>133_Complex 133;</t>
  </si>
  <si>
    <t>RHO1 GDP-GTP exchange protein 2</t>
  </si>
  <si>
    <t>ROM2</t>
  </si>
  <si>
    <t>228_Complex 228;</t>
  </si>
  <si>
    <t>Metallothionein expression activator</t>
  </si>
  <si>
    <t>ACE2</t>
  </si>
  <si>
    <t>ZDS1</t>
  </si>
  <si>
    <t>RPS3</t>
  </si>
  <si>
    <t>SIP2</t>
  </si>
  <si>
    <t>PAP1</t>
  </si>
  <si>
    <t>STE11</t>
  </si>
  <si>
    <t>Nucleolar complex-associated protein 3</t>
  </si>
  <si>
    <t>NOC3</t>
  </si>
  <si>
    <t>MCM2</t>
  </si>
  <si>
    <t>13_Trehalose-6-phosphate synthase/ phosphatase complex;</t>
  </si>
  <si>
    <t>Protein WHI3</t>
  </si>
  <si>
    <t>WHI3</t>
  </si>
  <si>
    <t>Transcriptional activator HAA1</t>
  </si>
  <si>
    <t>HAA1</t>
  </si>
  <si>
    <t>SIP5</t>
  </si>
  <si>
    <t>Exocyst complex component SEC6</t>
  </si>
  <si>
    <t>SEC6</t>
  </si>
  <si>
    <t>120_Exocyst complex ;</t>
  </si>
  <si>
    <t>RPL9A</t>
  </si>
  <si>
    <t>20_Complex 20;196_Complex 196;</t>
  </si>
  <si>
    <t>TIF11</t>
  </si>
  <si>
    <t>PUF3</t>
  </si>
  <si>
    <t>Retrograde regulation protein 3</t>
  </si>
  <si>
    <t>RTG3</t>
  </si>
  <si>
    <t>KAR2</t>
  </si>
  <si>
    <t>114_Golgi associated retrograde protein  complex ;317_Complex 317;</t>
  </si>
  <si>
    <t>ETR1</t>
  </si>
  <si>
    <t>THP3</t>
  </si>
  <si>
    <t>BEM1</t>
  </si>
  <si>
    <t>TMA22</t>
  </si>
  <si>
    <t>RPL33B</t>
  </si>
  <si>
    <t>138_Complex 138;160_Complex 160;177_Complex 177;383_Complex 383;</t>
  </si>
  <si>
    <t>JSN1</t>
  </si>
  <si>
    <t>DET1</t>
  </si>
  <si>
    <t>SUA7</t>
  </si>
  <si>
    <t>Uncharacterized protein YBL086C</t>
  </si>
  <si>
    <t>PWP2</t>
  </si>
  <si>
    <t>DDR48</t>
  </si>
  <si>
    <t>Bud site selection protein 14</t>
  </si>
  <si>
    <t>BUD14</t>
  </si>
  <si>
    <t>Protein SST2</t>
  </si>
  <si>
    <t>SST2</t>
  </si>
  <si>
    <t>Uncharacterized protein YBR225W</t>
  </si>
  <si>
    <t>Structural maintenance of chromosomes protein 4</t>
  </si>
  <si>
    <t>SMC4</t>
  </si>
  <si>
    <t>ARP9</t>
  </si>
  <si>
    <t>DHH1</t>
  </si>
  <si>
    <t>246_Complex 246;</t>
  </si>
  <si>
    <t>TAF6</t>
  </si>
  <si>
    <t>RPS10A;RPS10B</t>
  </si>
  <si>
    <t>168_Complex 168;284_Complex 284;</t>
  </si>
  <si>
    <t>EAF1</t>
  </si>
  <si>
    <t>ARX1</t>
  </si>
  <si>
    <t>Ankyrin repeat-containing protein YGL242C</t>
  </si>
  <si>
    <t>Protein MKT1</t>
  </si>
  <si>
    <t>MKT1</t>
  </si>
  <si>
    <t>355_Complex  355;466_Complex 466;</t>
  </si>
  <si>
    <t>RPP1</t>
  </si>
  <si>
    <t>201_RNase MRP;</t>
  </si>
  <si>
    <t>TIF34</t>
  </si>
  <si>
    <t>Single-stranded nucleic acid-binding protein</t>
  </si>
  <si>
    <t>SBP1</t>
  </si>
  <si>
    <t>67_Pab1/eIF4G/eIF4E complex ;425_Complex 425;</t>
  </si>
  <si>
    <t>GBP2</t>
  </si>
  <si>
    <t>203_Complex 203;</t>
  </si>
  <si>
    <t>Uncharacterized protein YJL049W</t>
  </si>
  <si>
    <t>ESA1</t>
  </si>
  <si>
    <t>57_NuA4 Histone Acetyltransferase Complex ;</t>
  </si>
  <si>
    <t>Increased rDNA silencing protein 4</t>
  </si>
  <si>
    <t>IRS4</t>
  </si>
  <si>
    <t>RPC25</t>
  </si>
  <si>
    <t>MDS3</t>
  </si>
  <si>
    <t>HRT1</t>
  </si>
  <si>
    <t>TAF11</t>
  </si>
  <si>
    <t>337_Complex 337;459_RNA polymerase II general trancription factor TFIID ;</t>
  </si>
  <si>
    <t>TPR repeat-containing protein associated with Hsp90</t>
  </si>
  <si>
    <t>TAH1</t>
  </si>
  <si>
    <t>NST1</t>
  </si>
  <si>
    <t>NAN1</t>
  </si>
  <si>
    <t>70_Small subunit  processome;159_Complex 159;239_Small subunit  processome;</t>
  </si>
  <si>
    <t>SLA2</t>
  </si>
  <si>
    <t>222_Complex 222;</t>
  </si>
  <si>
    <t>UTP13</t>
  </si>
  <si>
    <t>Maintenance of telomere capping protein 1</t>
  </si>
  <si>
    <t>MTC1</t>
  </si>
  <si>
    <t>SPP381</t>
  </si>
  <si>
    <t>63_U4/U6.U5 tri-snRNP ;175_Complex 175;</t>
  </si>
  <si>
    <t>Kinetochore-associated protein NNF1</t>
  </si>
  <si>
    <t>NNF1</t>
  </si>
  <si>
    <t>GGA2</t>
  </si>
  <si>
    <t>REP1</t>
  </si>
  <si>
    <t>SNF12</t>
  </si>
  <si>
    <t>RPS29A</t>
  </si>
  <si>
    <t>RPL2B;RPL2A</t>
  </si>
  <si>
    <t>5_Complex 5;252_Complex 252;</t>
  </si>
  <si>
    <t>RRP4</t>
  </si>
  <si>
    <t>326_Exosome 3'-5' exoribonuclease complex ;</t>
  </si>
  <si>
    <t>ARP7</t>
  </si>
  <si>
    <t>428_"RSC, abundant chromatin remodeling complex ";</t>
  </si>
  <si>
    <t>MIP18 family protein YHR122W</t>
  </si>
  <si>
    <t>YHR122W</t>
  </si>
  <si>
    <t>RCK2</t>
  </si>
  <si>
    <t>URB2</t>
  </si>
  <si>
    <t>Retrograde regulation protein 1</t>
  </si>
  <si>
    <t>RTG1</t>
  </si>
  <si>
    <t>KTI12</t>
  </si>
  <si>
    <t>Bud site selection protein 20</t>
  </si>
  <si>
    <t>BUD20</t>
  </si>
  <si>
    <t>24_Complex 24;39_Complex 39;</t>
  </si>
  <si>
    <t>UTP25</t>
  </si>
  <si>
    <t>Protein GZF3</t>
  </si>
  <si>
    <t>GZF3</t>
  </si>
  <si>
    <t>UPF3</t>
  </si>
  <si>
    <t>DIG1</t>
  </si>
  <si>
    <t>151_Complex 151;483_Complex 483;</t>
  </si>
  <si>
    <t>Protein TEM1</t>
  </si>
  <si>
    <t>TEM1</t>
  </si>
  <si>
    <t>SWI5-dependent HO expression protein 2</t>
  </si>
  <si>
    <t>SHE2</t>
  </si>
  <si>
    <t>XRN1</t>
  </si>
  <si>
    <t>GYP1</t>
  </si>
  <si>
    <t>TCO89</t>
  </si>
  <si>
    <t>NUP1</t>
  </si>
  <si>
    <t>PAF1</t>
  </si>
  <si>
    <t>SWI6</t>
  </si>
  <si>
    <t>235_"SBF, SWI4-SWI6-dependent cell cycle box binding factor complex ";</t>
  </si>
  <si>
    <t>CUE3</t>
  </si>
  <si>
    <t>RPS5</t>
  </si>
  <si>
    <t>116_Complex 116;451_Complex 451;</t>
  </si>
  <si>
    <t>Actin cytoskeleton-regulatory complex protein SLA1</t>
  </si>
  <si>
    <t>SLA1</t>
  </si>
  <si>
    <t>42_Cytoskeleton-regulatory Lsb3/Las17 complex ;</t>
  </si>
  <si>
    <t>SMC3</t>
  </si>
  <si>
    <t>342_Cohesin complex;</t>
  </si>
  <si>
    <t>IKI1</t>
  </si>
  <si>
    <t>NMA1</t>
  </si>
  <si>
    <t>Regulator of the glycerol channel 1</t>
  </si>
  <si>
    <t>RGC1</t>
  </si>
  <si>
    <t>RIM101</t>
  </si>
  <si>
    <t>SWI1</t>
  </si>
  <si>
    <t>TRM7</t>
  </si>
  <si>
    <t>PRP4</t>
  </si>
  <si>
    <t>54S ribosomal protein YmL6, mitochondrial</t>
  </si>
  <si>
    <t>YML6</t>
  </si>
  <si>
    <t>363_Mitochondrial ribosomal large subunit;</t>
  </si>
  <si>
    <t>ERG1</t>
  </si>
  <si>
    <t>321_Complex 321;329_Complex 329;482_Complex 482;</t>
  </si>
  <si>
    <t>Repressor of RNA polymerase III transcription MAF1</t>
  </si>
  <si>
    <t>MAF1</t>
  </si>
  <si>
    <t>APM3</t>
  </si>
  <si>
    <t>IKI3</t>
  </si>
  <si>
    <t>Enhancer of polycomb-like protein 1</t>
  </si>
  <si>
    <t>EPL1</t>
  </si>
  <si>
    <t>Protein transport protein SEC7</t>
  </si>
  <si>
    <t>SEC7</t>
  </si>
  <si>
    <t>136_Complex 136;246_Complex 246;</t>
  </si>
  <si>
    <t>MUD1</t>
  </si>
  <si>
    <t>1_U1 snRNP ;</t>
  </si>
  <si>
    <t>PSP1</t>
  </si>
  <si>
    <t>Exocyst complex component SEC10</t>
  </si>
  <si>
    <t>SEC10</t>
  </si>
  <si>
    <t>PUP3</t>
  </si>
  <si>
    <t>2_20S core particle of the proteasome ;</t>
  </si>
  <si>
    <t>FPR4</t>
  </si>
  <si>
    <t>126_Complex 126;316_Complex 316;409_Complex 409;</t>
  </si>
  <si>
    <t>RHB1</t>
  </si>
  <si>
    <t>AKL1</t>
  </si>
  <si>
    <t>Uncharacterized protein YBL081W</t>
  </si>
  <si>
    <t>CYR1</t>
  </si>
  <si>
    <t>40_Cyr1/Srv2   complex;</t>
  </si>
  <si>
    <t>MMS1</t>
  </si>
  <si>
    <t>MSB1</t>
  </si>
  <si>
    <t>AAT1</t>
  </si>
  <si>
    <t>ASC1</t>
  </si>
  <si>
    <t>272_Complex 272;285_Complex 285;</t>
  </si>
  <si>
    <t>UTP8</t>
  </si>
  <si>
    <t>27_Complex 27;70_Small subunit  processome;239_Small subunit  processome;</t>
  </si>
  <si>
    <t>TYS1</t>
  </si>
  <si>
    <t>MPP10</t>
  </si>
  <si>
    <t>RRP8</t>
  </si>
  <si>
    <t>Uncharacterized protein YIL161W</t>
  </si>
  <si>
    <t>YIL161W</t>
  </si>
  <si>
    <t>273_Complex 273;</t>
  </si>
  <si>
    <t>PML39</t>
  </si>
  <si>
    <t>RBA50</t>
  </si>
  <si>
    <t>LDB19</t>
  </si>
  <si>
    <t>Protein NAM8</t>
  </si>
  <si>
    <t>NAM8</t>
  </si>
  <si>
    <t>RAD26</t>
  </si>
  <si>
    <t>40S ribosomal protein S12</t>
  </si>
  <si>
    <t>RPS12</t>
  </si>
  <si>
    <t>PX domain-containing protein YPT35</t>
  </si>
  <si>
    <t>YPT35</t>
  </si>
  <si>
    <t>Zinc-regulated protein 8</t>
  </si>
  <si>
    <t>ZRG8</t>
  </si>
  <si>
    <t>EFG1</t>
  </si>
  <si>
    <t>SCD5</t>
  </si>
  <si>
    <t>NCS6</t>
  </si>
  <si>
    <t>UTP21</t>
  </si>
  <si>
    <t>CLU1</t>
  </si>
  <si>
    <t>166_Complex 166;270_Complex 270;</t>
  </si>
  <si>
    <t>Histone H1</t>
  </si>
  <si>
    <t>HHO1</t>
  </si>
  <si>
    <t>Uncharacterized protein YMR124W</t>
  </si>
  <si>
    <t>Autophagy-related protein 13</t>
  </si>
  <si>
    <t>ATG13</t>
  </si>
  <si>
    <t>SET domain-containing protein 3</t>
  </si>
  <si>
    <t>SET3</t>
  </si>
  <si>
    <t>RPB8</t>
  </si>
  <si>
    <t>Phosphate system positive regulatory protein PHO4</t>
  </si>
  <si>
    <t>PHO4</t>
  </si>
  <si>
    <t>VPS54</t>
  </si>
  <si>
    <t>114_Golgi associated retrograde protein  complex ;</t>
  </si>
  <si>
    <t>CIC1</t>
  </si>
  <si>
    <t>62_Complex 62;440_Complex 440;</t>
  </si>
  <si>
    <t>SMD2</t>
  </si>
  <si>
    <t>VID28</t>
  </si>
  <si>
    <t>Coronin-like protein</t>
  </si>
  <si>
    <t>CRN1</t>
  </si>
  <si>
    <t>Pre-mRNA-splicing factor PRP21</t>
  </si>
  <si>
    <t>PRP21</t>
  </si>
  <si>
    <t>33_U2 snRNP ;175_Complex 175;</t>
  </si>
  <si>
    <t>RING-finger protein MAG2</t>
  </si>
  <si>
    <t>MAG2</t>
  </si>
  <si>
    <t>GGA1</t>
  </si>
  <si>
    <t>PTC7</t>
  </si>
  <si>
    <t>Ingression protein 1</t>
  </si>
  <si>
    <t>INN1</t>
  </si>
  <si>
    <t>CFT2</t>
  </si>
  <si>
    <t>NUG1</t>
  </si>
  <si>
    <t>SER3</t>
  </si>
  <si>
    <t>SRP21</t>
  </si>
  <si>
    <t>RPC37</t>
  </si>
  <si>
    <t>RPL39</t>
  </si>
  <si>
    <t>Uncharacterized protein YCR016W</t>
  </si>
  <si>
    <t>DBP6</t>
  </si>
  <si>
    <t>GCN2</t>
  </si>
  <si>
    <t>263_Complex 263;489_Complex 489;</t>
  </si>
  <si>
    <t>FMP52</t>
  </si>
  <si>
    <t>Protoplast secreted protein 2</t>
  </si>
  <si>
    <t>PST2</t>
  </si>
  <si>
    <t>375_Complex 375;</t>
  </si>
  <si>
    <t>RPL7B;RPL7A</t>
  </si>
  <si>
    <t>140_Complex 140;</t>
  </si>
  <si>
    <t>RPL10</t>
  </si>
  <si>
    <t>451_Complex 451;</t>
  </si>
  <si>
    <t>GLN4</t>
  </si>
  <si>
    <t>115_Complex 115;</t>
  </si>
  <si>
    <t>Ribosome biogenesis protein SLX9</t>
  </si>
  <si>
    <t>SLX9</t>
  </si>
  <si>
    <t>216_Complex 216;</t>
  </si>
  <si>
    <t>Nucleolar protein NET1</t>
  </si>
  <si>
    <t>NET1</t>
  </si>
  <si>
    <t>DIP2</t>
  </si>
  <si>
    <t>239_Small subunit  processome;354_Complex 354;</t>
  </si>
  <si>
    <t>PAB1</t>
  </si>
  <si>
    <t>119_Complex 119;299_Complex 299;377_Complex 377;388_Pab1/Pan2/Pan3 complex;</t>
  </si>
  <si>
    <t>PUP1</t>
  </si>
  <si>
    <t>GPB2</t>
  </si>
  <si>
    <t>PAB1-binding protein 2</t>
  </si>
  <si>
    <t>PBP2</t>
  </si>
  <si>
    <t>SLH1</t>
  </si>
  <si>
    <t>RPA135</t>
  </si>
  <si>
    <t>156_Complex 156;</t>
  </si>
  <si>
    <t>Transcriptional activator/repressor GIS1</t>
  </si>
  <si>
    <t>GIS1</t>
  </si>
  <si>
    <t>Protein PTI1</t>
  </si>
  <si>
    <t>PTI1</t>
  </si>
  <si>
    <t>RPC17</t>
  </si>
  <si>
    <t>288_Complex 288;</t>
  </si>
  <si>
    <t>PH domain-containing protein YHR131C</t>
  </si>
  <si>
    <t>YHR131C</t>
  </si>
  <si>
    <t>RPO26</t>
  </si>
  <si>
    <t>BSP1</t>
  </si>
  <si>
    <t>MAP2</t>
  </si>
  <si>
    <t>RPO21</t>
  </si>
  <si>
    <t>SEC21</t>
  </si>
  <si>
    <t>PEX7</t>
  </si>
  <si>
    <t>DBP9</t>
  </si>
  <si>
    <t>210_Complex 210;238_Complex 238;394_Complex 394;472_Complex 472;</t>
  </si>
  <si>
    <t>DNA repair protein XRS2</t>
  </si>
  <si>
    <t>XRS2</t>
  </si>
  <si>
    <t>CDC15</t>
  </si>
  <si>
    <t>UTP14</t>
  </si>
  <si>
    <t>RRP36</t>
  </si>
  <si>
    <t>MCM3</t>
  </si>
  <si>
    <t>CDC27</t>
  </si>
  <si>
    <t>370_"Anaphase-promoting complex, cyclosome";</t>
  </si>
  <si>
    <t>RPC34</t>
  </si>
  <si>
    <t>MPT5</t>
  </si>
  <si>
    <t>Altered inheritance of mitochondria protein 41, mitochondrial</t>
  </si>
  <si>
    <t>AIM41</t>
  </si>
  <si>
    <t>SCW10</t>
  </si>
  <si>
    <t>Pre-tRNA-processing protein PTA1</t>
  </si>
  <si>
    <t>PTA1</t>
  </si>
  <si>
    <t>Heat shock protein homolog SSE2</t>
  </si>
  <si>
    <t>SSE2</t>
  </si>
  <si>
    <t>283_Complex 283;</t>
  </si>
  <si>
    <t>CDC42</t>
  </si>
  <si>
    <t>RPL16B</t>
  </si>
  <si>
    <t>TY1B-PR2;TY1B-ML1;TY1B-DR5</t>
  </si>
  <si>
    <t>REX4</t>
  </si>
  <si>
    <t>RPL1B;RPL1A</t>
  </si>
  <si>
    <t>386_Complex 386;</t>
  </si>
  <si>
    <t>UTP30</t>
  </si>
  <si>
    <t>98_Complex 98;</t>
  </si>
  <si>
    <t>40S ribosomal protein S20</t>
  </si>
  <si>
    <t>RPS20</t>
  </si>
  <si>
    <t>ATG19</t>
  </si>
  <si>
    <t>CMS1</t>
  </si>
  <si>
    <t>RPL42B;RPL42A</t>
  </si>
  <si>
    <t>MED2</t>
  </si>
  <si>
    <t>QCR2</t>
  </si>
  <si>
    <t>304_Cytochrome bc1 complex ;</t>
  </si>
  <si>
    <t>U2 snRNP component HSH155</t>
  </si>
  <si>
    <t>HSH155</t>
  </si>
  <si>
    <t>Protein HSH49</t>
  </si>
  <si>
    <t>HSH49</t>
  </si>
  <si>
    <t>TUS1</t>
  </si>
  <si>
    <t>FPR3</t>
  </si>
  <si>
    <t>KIN3</t>
  </si>
  <si>
    <t>Cell division control protein 25</t>
  </si>
  <si>
    <t>CDC25</t>
  </si>
  <si>
    <t>RNA polymerase I-specific transcription initiation factor RRN6</t>
  </si>
  <si>
    <t>RRN6</t>
  </si>
  <si>
    <t>MOB2</t>
  </si>
  <si>
    <t>RPB2</t>
  </si>
  <si>
    <t>KSP1</t>
  </si>
  <si>
    <t>SAS10</t>
  </si>
  <si>
    <t>VID30</t>
  </si>
  <si>
    <t>MDM20</t>
  </si>
  <si>
    <t>CAF40</t>
  </si>
  <si>
    <t>163_Ccr4/Not protein complex;</t>
  </si>
  <si>
    <t>Protein BMH2</t>
  </si>
  <si>
    <t>BMH2</t>
  </si>
  <si>
    <t>437_Complex 437;</t>
  </si>
  <si>
    <t>Signal recognition particle subunit SEC65</t>
  </si>
  <si>
    <t>SEC65</t>
  </si>
  <si>
    <t>DBP10</t>
  </si>
  <si>
    <t>472_Complex 472;</t>
  </si>
  <si>
    <t>Reticulon-like protein 1</t>
  </si>
  <si>
    <t>RTN1</t>
  </si>
  <si>
    <t>108_Complex 108;</t>
  </si>
  <si>
    <t>Ribosome assembly protein 3</t>
  </si>
  <si>
    <t>RSA3</t>
  </si>
  <si>
    <t>160_Complex 160;177_Complex 177;394_Complex 394;469_Complex 469;</t>
  </si>
  <si>
    <t>RPB10</t>
  </si>
  <si>
    <t>GCN5</t>
  </si>
  <si>
    <t>ESS1</t>
  </si>
  <si>
    <t>DBP3</t>
  </si>
  <si>
    <t>CDC55</t>
  </si>
  <si>
    <t>87_Complex 87;248_Protein phosphatase 2A complex;</t>
  </si>
  <si>
    <t>VID24</t>
  </si>
  <si>
    <t>355_Complex  355;</t>
  </si>
  <si>
    <t>MCM6</t>
  </si>
  <si>
    <t>SOL2</t>
  </si>
  <si>
    <t>RFC5</t>
  </si>
  <si>
    <t>SNF5</t>
  </si>
  <si>
    <t>Uncharacterized protein YGR017W</t>
  </si>
  <si>
    <t>YGR017W</t>
  </si>
  <si>
    <t>PEP5</t>
  </si>
  <si>
    <t>429_38S HOPS complex ;</t>
  </si>
  <si>
    <t>PFK26</t>
  </si>
  <si>
    <t>SSL1</t>
  </si>
  <si>
    <t>127_Nucleotide excision repair factor 3 complex;</t>
  </si>
  <si>
    <t>TAF4</t>
  </si>
  <si>
    <t>FOL2</t>
  </si>
  <si>
    <t>Something about silencing protein 5</t>
  </si>
  <si>
    <t>SAS5</t>
  </si>
  <si>
    <t>NUT1</t>
  </si>
  <si>
    <t>SCF-associated factor 1</t>
  </si>
  <si>
    <t>SAF1</t>
  </si>
  <si>
    <t>Ribosome maturation protein SDO1</t>
  </si>
  <si>
    <t>SDO1</t>
  </si>
  <si>
    <t>CTL1</t>
  </si>
  <si>
    <t>MIS1</t>
  </si>
  <si>
    <t>164_Complex 164;</t>
  </si>
  <si>
    <t>RPS0B</t>
  </si>
  <si>
    <t>SEH-associated protein 4</t>
  </si>
  <si>
    <t>SEA4</t>
  </si>
  <si>
    <t>TES1</t>
  </si>
  <si>
    <t>DNA replication fork-blocking protein FOB1</t>
  </si>
  <si>
    <t>FOB1</t>
  </si>
  <si>
    <t>Uncharacterized protein YPL066W</t>
  </si>
  <si>
    <t>EXO84</t>
  </si>
  <si>
    <t>RNA annealing protein YRA2</t>
  </si>
  <si>
    <t>YRA2</t>
  </si>
  <si>
    <t>RNQ1</t>
  </si>
  <si>
    <t>CRP1</t>
  </si>
  <si>
    <t>YIL108W</t>
  </si>
  <si>
    <t>Protein NRD1</t>
  </si>
  <si>
    <t>NRD1</t>
  </si>
  <si>
    <t>64_Complex 64;</t>
  </si>
  <si>
    <t>PEP3</t>
  </si>
  <si>
    <t>BUD2</t>
  </si>
  <si>
    <t>328_Complex 328;412_Complex 412;485_Complex 485;</t>
  </si>
  <si>
    <t>SVP1-like protein 2</t>
  </si>
  <si>
    <t>HSV2</t>
  </si>
  <si>
    <t>Dilute domain-containing protein YPR089W</t>
  </si>
  <si>
    <t>CBC2</t>
  </si>
  <si>
    <t>PRE2</t>
  </si>
  <si>
    <t>SWI4</t>
  </si>
  <si>
    <t>YDR444W</t>
  </si>
  <si>
    <t>MED1</t>
  </si>
  <si>
    <t>SEC3</t>
  </si>
  <si>
    <t>UBR1</t>
  </si>
  <si>
    <t>GRASP65 homolog protein 1</t>
  </si>
  <si>
    <t>GRH1</t>
  </si>
  <si>
    <t>RPL20B;RPL20A</t>
  </si>
  <si>
    <t>126_Complex 126;</t>
  </si>
  <si>
    <t>FYV10</t>
  </si>
  <si>
    <t>URE2</t>
  </si>
  <si>
    <t>Proline-rich protein LAS17</t>
  </si>
  <si>
    <t>LAS17</t>
  </si>
  <si>
    <t>RRP46</t>
  </si>
  <si>
    <t>LIP5</t>
  </si>
  <si>
    <t>Chromosome transmission fidelity protein 8</t>
  </si>
  <si>
    <t>CTF8</t>
  </si>
  <si>
    <t>TFG1</t>
  </si>
  <si>
    <t>Pre-mRNA-splicing factor PRP9</t>
  </si>
  <si>
    <t>PRP9</t>
  </si>
  <si>
    <t>GAL11</t>
  </si>
  <si>
    <t>HRT3</t>
  </si>
  <si>
    <t>CBR1</t>
  </si>
  <si>
    <t>PAB1-binding protein 1</t>
  </si>
  <si>
    <t>PBP1</t>
  </si>
  <si>
    <t>107_Complex 107;</t>
  </si>
  <si>
    <t>SNU114</t>
  </si>
  <si>
    <t>ECM21</t>
  </si>
  <si>
    <t>GDE1</t>
  </si>
  <si>
    <t>Protein SBE22</t>
  </si>
  <si>
    <t>SBE22</t>
  </si>
  <si>
    <t>Glucose-induced degradation protein 7</t>
  </si>
  <si>
    <t>GID7</t>
  </si>
  <si>
    <t>UTP10</t>
  </si>
  <si>
    <t>CMK2</t>
  </si>
  <si>
    <t>Protein SPA2</t>
  </si>
  <si>
    <t>SPA2</t>
  </si>
  <si>
    <t>210_Complex 210;216_Complex 216;238_Complex 238;</t>
  </si>
  <si>
    <t>RPL27B;RPL27A</t>
  </si>
  <si>
    <t>170_Complex 170;285_Complex 285;432_Complex 432;471_Complex 471;</t>
  </si>
  <si>
    <t>FPK1</t>
  </si>
  <si>
    <t>UTP15</t>
  </si>
  <si>
    <t>Uncharacterized protein YOR093C</t>
  </si>
  <si>
    <t>VPS16</t>
  </si>
  <si>
    <t>Protein BMH1</t>
  </si>
  <si>
    <t>BMH1</t>
  </si>
  <si>
    <t>RPL5</t>
  </si>
  <si>
    <t>Fork head protein homolog 1</t>
  </si>
  <si>
    <t>FKH1</t>
  </si>
  <si>
    <t>MYO4</t>
  </si>
  <si>
    <t>RIX1</t>
  </si>
  <si>
    <t>39_Complex 39;</t>
  </si>
  <si>
    <t>ESF2</t>
  </si>
  <si>
    <t>DPB2</t>
  </si>
  <si>
    <t>420_DNA polymerase epsilon complex ;</t>
  </si>
  <si>
    <t>NCS2</t>
  </si>
  <si>
    <t>Bromodomain-containing factor 1</t>
  </si>
  <si>
    <t>BDF1</t>
  </si>
  <si>
    <t>NPA3</t>
  </si>
  <si>
    <t>PRP42</t>
  </si>
  <si>
    <t>CRH1</t>
  </si>
  <si>
    <t>PSK2</t>
  </si>
  <si>
    <t>Protein transport protein SEC9</t>
  </si>
  <si>
    <t>SEC9</t>
  </si>
  <si>
    <t>TRS33</t>
  </si>
  <si>
    <t>TY1B-PR1</t>
  </si>
  <si>
    <t>HGH1</t>
  </si>
  <si>
    <t>229_Complex 229;</t>
  </si>
  <si>
    <t>NRP1</t>
  </si>
  <si>
    <t>102_Complex 102;105_Complex 105;110_Complex 110;237_Complex 237;</t>
  </si>
  <si>
    <t>AP-1-like transcription factor YAP3</t>
  </si>
  <si>
    <t>YAP3</t>
  </si>
  <si>
    <t>ACS1</t>
  </si>
  <si>
    <t>Polyadenylation factor subunit 2</t>
  </si>
  <si>
    <t>PFS2</t>
  </si>
  <si>
    <t>RET1</t>
  </si>
  <si>
    <t>SGV1</t>
  </si>
  <si>
    <t>Zinc finger protein RTS2</t>
  </si>
  <si>
    <t>RTS2</t>
  </si>
  <si>
    <t>RPL6B</t>
  </si>
  <si>
    <t>BOI1</t>
  </si>
  <si>
    <t>377_Complex 377;</t>
  </si>
  <si>
    <t>RNA polymerase I-specific transcription initiation factor RRN7</t>
  </si>
  <si>
    <t>RRN7</t>
  </si>
  <si>
    <t>EAF5</t>
  </si>
  <si>
    <t>SMC1</t>
  </si>
  <si>
    <t>NOC4</t>
  </si>
  <si>
    <t>LSB3</t>
  </si>
  <si>
    <t>42_Cytoskeleton-regulatory Lsb3/Las17 complex ;222_Complex 222;</t>
  </si>
  <si>
    <t>CHS5</t>
  </si>
  <si>
    <t>401_Complex 401;</t>
  </si>
  <si>
    <t>Cytosolic iron-sulfur protein assembly protein 1</t>
  </si>
  <si>
    <t>CIA1</t>
  </si>
  <si>
    <t>NPR3</t>
  </si>
  <si>
    <t>CDC36</t>
  </si>
  <si>
    <t>284_Complex 284;</t>
  </si>
  <si>
    <t>SQS1</t>
  </si>
  <si>
    <t>TRS23</t>
  </si>
  <si>
    <t>SSK22</t>
  </si>
  <si>
    <t>MAP-homologous protein 1</t>
  </si>
  <si>
    <t>MHP1</t>
  </si>
  <si>
    <t>Protein MPE1</t>
  </si>
  <si>
    <t>MPE1</t>
  </si>
  <si>
    <t>DDP1</t>
  </si>
  <si>
    <t>PRP3</t>
  </si>
  <si>
    <t>Uncharacterized trans-sulfuration enzyme YHR112C</t>
  </si>
  <si>
    <t>YHR112C</t>
  </si>
  <si>
    <t>NFS1</t>
  </si>
  <si>
    <t>373_Complex 373;</t>
  </si>
  <si>
    <t>JIP5</t>
  </si>
  <si>
    <t>TY2A-LR2;TY2A-DR3;TY2A-OR1;TY2A-C;TY2A-GR2;TY2A-F;TY2A-LR1;TY2A-DR1;TY2A-OR2;TY2A-B</t>
  </si>
  <si>
    <t>GTS1</t>
  </si>
  <si>
    <t>SPT3</t>
  </si>
  <si>
    <t>81_SAGA complex;</t>
  </si>
  <si>
    <t>Uncharacterized protein YNL193W</t>
  </si>
  <si>
    <t>ROX1</t>
  </si>
  <si>
    <t>Protein SDS23</t>
  </si>
  <si>
    <t>SDS23</t>
  </si>
  <si>
    <t>PGD1</t>
  </si>
  <si>
    <t>Inhibitory regulator protein IRA2</t>
  </si>
  <si>
    <t>IRA2</t>
  </si>
  <si>
    <t>Something about silencing protein 4</t>
  </si>
  <si>
    <t>SAS4</t>
  </si>
  <si>
    <t>Uncharacterized protein YDR132C</t>
  </si>
  <si>
    <t>YDR132C</t>
  </si>
  <si>
    <t>FKS1;GSC2</t>
  </si>
  <si>
    <t>ECM16</t>
  </si>
  <si>
    <t>LDB7</t>
  </si>
  <si>
    <t>HSL1</t>
  </si>
  <si>
    <t>141_Complex 141;</t>
  </si>
  <si>
    <t>VHS1</t>
  </si>
  <si>
    <t>VPS3</t>
  </si>
  <si>
    <t>MRPL15</t>
  </si>
  <si>
    <t>IMD4</t>
  </si>
  <si>
    <t>221_Complex 221;</t>
  </si>
  <si>
    <t>Cold sensitive U2 snRNA suppressor 2</t>
  </si>
  <si>
    <t>CUS2</t>
  </si>
  <si>
    <t>NNK1</t>
  </si>
  <si>
    <t>SUP35</t>
  </si>
  <si>
    <t>85_Translational release factor complex ;</t>
  </si>
  <si>
    <t>ROK1</t>
  </si>
  <si>
    <t>239_Small subunit  processome;255_Complex 255;354_Complex 354;</t>
  </si>
  <si>
    <t>SNP1</t>
  </si>
  <si>
    <t>RPB11</t>
  </si>
  <si>
    <t>UBC4</t>
  </si>
  <si>
    <t>RPA12</t>
  </si>
  <si>
    <t>Diphthamide biosynthesis protein 1</t>
  </si>
  <si>
    <t>DPH1</t>
  </si>
  <si>
    <t>RMD5</t>
  </si>
  <si>
    <t>Non-histone chromosomal protein 6B</t>
  </si>
  <si>
    <t>NHP6B</t>
  </si>
  <si>
    <t>NPL6</t>
  </si>
  <si>
    <t>FUN30</t>
  </si>
  <si>
    <t>RSC8</t>
  </si>
  <si>
    <t>ARS-binding factor 2, mitochondrial</t>
  </si>
  <si>
    <t>ABF2</t>
  </si>
  <si>
    <t>SSK2</t>
  </si>
  <si>
    <t>358_Complex 358;</t>
  </si>
  <si>
    <t>HYP2</t>
  </si>
  <si>
    <t>SRB4</t>
  </si>
  <si>
    <t>Superkiller protein 3</t>
  </si>
  <si>
    <t>SKI3</t>
  </si>
  <si>
    <t>ORC5</t>
  </si>
  <si>
    <t>188_Origin of replication recognition complex;</t>
  </si>
  <si>
    <t>RGR1</t>
  </si>
  <si>
    <t>Exocyst complex component SEC5</t>
  </si>
  <si>
    <t>SEC5</t>
  </si>
  <si>
    <t>DST1</t>
  </si>
  <si>
    <t>Reduced viability upon starvation protein 167</t>
  </si>
  <si>
    <t>RVS167</t>
  </si>
  <si>
    <t>ASK10</t>
  </si>
  <si>
    <t>MAK10</t>
  </si>
  <si>
    <t>Transcriptional regulatory protein RXT2</t>
  </si>
  <si>
    <t>RXT2</t>
  </si>
  <si>
    <t>RSE1</t>
  </si>
  <si>
    <t>DPB3</t>
  </si>
  <si>
    <t>POP5</t>
  </si>
  <si>
    <t>DBF20</t>
  </si>
  <si>
    <t>CCT7</t>
  </si>
  <si>
    <t>145_Chaperonine containing T-complex TRiC ;</t>
  </si>
  <si>
    <t>Epsin-5</t>
  </si>
  <si>
    <t>ENT5</t>
  </si>
  <si>
    <t>PUF2</t>
  </si>
  <si>
    <t>TFB3</t>
  </si>
  <si>
    <t>260_Complex 260;385_Complex 385;</t>
  </si>
  <si>
    <t>TFG2</t>
  </si>
  <si>
    <t>TIM44</t>
  </si>
  <si>
    <t>RFC4</t>
  </si>
  <si>
    <t>Dicarboxylic amino acid permease</t>
  </si>
  <si>
    <t>DIP5</t>
  </si>
  <si>
    <t>CDC33</t>
  </si>
  <si>
    <t>OXP1</t>
  </si>
  <si>
    <t>GPB1</t>
  </si>
  <si>
    <t>RBG1</t>
  </si>
  <si>
    <t>MRPL35</t>
  </si>
  <si>
    <t>DNA repair protein RAD33</t>
  </si>
  <si>
    <t>RAD33</t>
  </si>
  <si>
    <t>RRP14</t>
  </si>
  <si>
    <t>Ribosomal RNA-processing protein 7</t>
  </si>
  <si>
    <t>RRP7</t>
  </si>
  <si>
    <t>Spliceosomal protein DIB1</t>
  </si>
  <si>
    <t>DIB1</t>
  </si>
  <si>
    <t>POL12</t>
  </si>
  <si>
    <t>209_DNA polymearse alpha-primase complex ;</t>
  </si>
  <si>
    <t>RRP45</t>
  </si>
  <si>
    <t>SPB4</t>
  </si>
  <si>
    <t>440_Complex 440;</t>
  </si>
  <si>
    <t>CDC4</t>
  </si>
  <si>
    <t>Ras-like protein 2</t>
  </si>
  <si>
    <t>RAS2</t>
  </si>
  <si>
    <t>SNF2</t>
  </si>
  <si>
    <t>DIG2</t>
  </si>
  <si>
    <t>Oxysterol-binding protein homolog 3</t>
  </si>
  <si>
    <t>OSH3</t>
  </si>
  <si>
    <t>PEA2</t>
  </si>
  <si>
    <t>Suppressor of lethality of KEX2 GAS1 double null mutant protein 1</t>
  </si>
  <si>
    <t>SKG1</t>
  </si>
  <si>
    <t>Uncharacterized protein YBR071W</t>
  </si>
  <si>
    <t>Iron-sulfur assembly protein 1</t>
  </si>
  <si>
    <t>ISA1</t>
  </si>
  <si>
    <t>Cold sensitive U2 snRNA suppressor 1</t>
  </si>
  <si>
    <t>CUS1</t>
  </si>
  <si>
    <t>DNA damage-responsive transcriptional repressor RPH1</t>
  </si>
  <si>
    <t>RPH1</t>
  </si>
  <si>
    <t>SPT2</t>
  </si>
  <si>
    <t>SWI5-dependent HO expression protein 4</t>
  </si>
  <si>
    <t>SHE4</t>
  </si>
  <si>
    <t>44_Actin-associated motorproteins 1 complex;</t>
  </si>
  <si>
    <t>IST3</t>
  </si>
  <si>
    <t>RTT107</t>
  </si>
  <si>
    <t>SMX3</t>
  </si>
  <si>
    <t>Prenylated Rab acceptor 1</t>
  </si>
  <si>
    <t>YIP3</t>
  </si>
  <si>
    <t>PKH1</t>
  </si>
  <si>
    <t>YDR266C</t>
  </si>
  <si>
    <t>RPN12</t>
  </si>
  <si>
    <t>75_19/22S regulator;</t>
  </si>
  <si>
    <t>NUP192</t>
  </si>
  <si>
    <t>279_Complex 279;</t>
  </si>
  <si>
    <t>TFB2</t>
  </si>
  <si>
    <t>GLC7-interacting protein 3</t>
  </si>
  <si>
    <t>GIP3</t>
  </si>
  <si>
    <t>BRR2</t>
  </si>
  <si>
    <t>TIF4631</t>
  </si>
  <si>
    <t>67_Pab1/eIF4G/eIF4E complex ;240_Complex 240;</t>
  </si>
  <si>
    <t>SPB1</t>
  </si>
  <si>
    <t>UBP10</t>
  </si>
  <si>
    <t>206_Complex 206;</t>
  </si>
  <si>
    <t>TRA1</t>
  </si>
  <si>
    <t>RRP3</t>
  </si>
  <si>
    <t>UPF0303 protein YBR137W</t>
  </si>
  <si>
    <t>Protein MSO1</t>
  </si>
  <si>
    <t>MSO1</t>
  </si>
  <si>
    <t>60S ribosomal protein L21-B</t>
  </si>
  <si>
    <t>RPL21B</t>
  </si>
  <si>
    <t>SHM1</t>
  </si>
  <si>
    <t>21_Complex 21;491_Complex 491;</t>
  </si>
  <si>
    <t>ISY1</t>
  </si>
  <si>
    <t>PAP2</t>
  </si>
  <si>
    <t>YHL018W</t>
  </si>
  <si>
    <t>TRM8</t>
  </si>
  <si>
    <t>SEC26</t>
  </si>
  <si>
    <t>ATG18</t>
  </si>
  <si>
    <t>Transcriptional adapter 2</t>
  </si>
  <si>
    <t>ADA2</t>
  </si>
  <si>
    <t>TFB4</t>
  </si>
  <si>
    <t>Ribosome biogenesis protein BMS1</t>
  </si>
  <si>
    <t>BMS1</t>
  </si>
  <si>
    <t>250_Complex 250;468_Complex 468;</t>
  </si>
  <si>
    <t>MUM2</t>
  </si>
  <si>
    <t>Monothiol glutaredoxin-4</t>
  </si>
  <si>
    <t>GRX4</t>
  </si>
  <si>
    <t>MPD1</t>
  </si>
  <si>
    <t>DNA repair protein RAD51</t>
  </si>
  <si>
    <t>RAD51</t>
  </si>
  <si>
    <t>170_Complex 170;391_Complex 391;</t>
  </si>
  <si>
    <t>DBP1</t>
  </si>
  <si>
    <t>YPK2</t>
  </si>
  <si>
    <t>SWI/SNF global transcription activator complex subunit SWP82</t>
  </si>
  <si>
    <t>SWP82</t>
  </si>
  <si>
    <t>COP1</t>
  </si>
  <si>
    <t>Ubiquitin ligase-binding protein BUL2</t>
  </si>
  <si>
    <t>BUL2</t>
  </si>
  <si>
    <t>PHO89</t>
  </si>
  <si>
    <t>MTR4</t>
  </si>
  <si>
    <t>EMI2</t>
  </si>
  <si>
    <t>14_V0 vacuolar ATPase complex;</t>
  </si>
  <si>
    <t>ARF guanine-nucleotide exchange factor 2</t>
  </si>
  <si>
    <t>GEA2</t>
  </si>
  <si>
    <t>RFC2</t>
  </si>
  <si>
    <t>162_Complex 162;</t>
  </si>
  <si>
    <t>POR1</t>
  </si>
  <si>
    <t>Pre-mRNA-processing protein PRP40</t>
  </si>
  <si>
    <t>PRP40</t>
  </si>
  <si>
    <t>TAO3</t>
  </si>
  <si>
    <t>Protein BNI4</t>
  </si>
  <si>
    <t>BNI4</t>
  </si>
  <si>
    <t>COR1</t>
  </si>
  <si>
    <t>HSF1</t>
  </si>
  <si>
    <t>GTP-binding protein YPT7</t>
  </si>
  <si>
    <t>YPT7</t>
  </si>
  <si>
    <t>MET14</t>
  </si>
  <si>
    <t>EXO70</t>
  </si>
  <si>
    <t>UBP15</t>
  </si>
  <si>
    <t>230_Complex 230;</t>
  </si>
  <si>
    <t>SYT1</t>
  </si>
  <si>
    <t>NOP56</t>
  </si>
  <si>
    <t>Uncharacterized protein YMR111C</t>
  </si>
  <si>
    <t>YSH1</t>
  </si>
  <si>
    <t>CCT5</t>
  </si>
  <si>
    <t>443_Complex 443;461_Complex 461;</t>
  </si>
  <si>
    <t>RRP42</t>
  </si>
  <si>
    <t>BUL1</t>
  </si>
  <si>
    <t>A1 cistron-splicing factor AAR2</t>
  </si>
  <si>
    <t>AAR2</t>
  </si>
  <si>
    <t>207_Complex 207;263_Complex 263;</t>
  </si>
  <si>
    <t>CEM1</t>
  </si>
  <si>
    <t>WD repeat-containing protein YMR102C</t>
  </si>
  <si>
    <t>Uncharacterized protein YMR144W</t>
  </si>
  <si>
    <t>Uncharacterized protein YFR016C</t>
  </si>
  <si>
    <t>YFR016C</t>
  </si>
  <si>
    <t>TCP1</t>
  </si>
  <si>
    <t>RPL22B</t>
  </si>
  <si>
    <t>RPP0</t>
  </si>
  <si>
    <t>YTH1</t>
  </si>
  <si>
    <t>MAD1</t>
  </si>
  <si>
    <t>RNR1</t>
  </si>
  <si>
    <t>DBP8</t>
  </si>
  <si>
    <t>41_Complex 41;101_Complex 101;245_Complex 245;331_Complex 331 ;</t>
  </si>
  <si>
    <t>Nucleosome assembly protein</t>
  </si>
  <si>
    <t>NAP1</t>
  </si>
  <si>
    <t>47_Complex 47;</t>
  </si>
  <si>
    <t>NOP8</t>
  </si>
  <si>
    <t>RAD3</t>
  </si>
  <si>
    <t>26_Complex 26;</t>
  </si>
  <si>
    <t>HSP26</t>
  </si>
  <si>
    <t>TIF3</t>
  </si>
  <si>
    <t>RDI1</t>
  </si>
  <si>
    <t>MLC1</t>
  </si>
  <si>
    <t>Protein phosphatase 1 regulatory subunit SDS22</t>
  </si>
  <si>
    <t>SDS22</t>
  </si>
  <si>
    <t>PWWP domain-containing protein YLR455W</t>
  </si>
  <si>
    <t>YLR455W</t>
  </si>
  <si>
    <t>NNT1</t>
  </si>
  <si>
    <t>RDS3</t>
  </si>
  <si>
    <t>54S ribosomal protein L1, mitochondrial</t>
  </si>
  <si>
    <t>MRPL1</t>
  </si>
  <si>
    <t>Protein GIS4</t>
  </si>
  <si>
    <t>GIS4</t>
  </si>
  <si>
    <t>NAB6</t>
  </si>
  <si>
    <t>110_Complex 110;119_Complex 119;</t>
  </si>
  <si>
    <t>GCS1</t>
  </si>
  <si>
    <t>CWC24</t>
  </si>
  <si>
    <t>BNI1</t>
  </si>
  <si>
    <t>PPA2</t>
  </si>
  <si>
    <t>Exocyst complex component SEC15</t>
  </si>
  <si>
    <t>SEC15</t>
  </si>
  <si>
    <t>Tropomyosin-2</t>
  </si>
  <si>
    <t>TPM2</t>
  </si>
  <si>
    <t>SEC27</t>
  </si>
  <si>
    <t>Uncharacterized protein YHR127W</t>
  </si>
  <si>
    <t>YHR127W</t>
  </si>
  <si>
    <t>Protein MGA1</t>
  </si>
  <si>
    <t>MGA1</t>
  </si>
  <si>
    <t>ADH6</t>
  </si>
  <si>
    <t>NOP58</t>
  </si>
  <si>
    <t>Uncharacterized protein YLR179C</t>
  </si>
  <si>
    <t>EDE1</t>
  </si>
  <si>
    <t>PEX1</t>
  </si>
  <si>
    <t>BUB2</t>
  </si>
  <si>
    <t>37S ribosomal protein MRP4, mitochondrial</t>
  </si>
  <si>
    <t>MRP4</t>
  </si>
  <si>
    <t>9_Mitochondrial ribosomal small subunit;</t>
  </si>
  <si>
    <t>Vacuolar protein sorting-associated protein 53</t>
  </si>
  <si>
    <t>VPS53</t>
  </si>
  <si>
    <t>APC11</t>
  </si>
  <si>
    <t>SWD3</t>
  </si>
  <si>
    <t>374_"COMPASS, histone H3 methyltransferase protein complex";</t>
  </si>
  <si>
    <t>ISW1</t>
  </si>
  <si>
    <t>68_ISW1/IOC3 complex;</t>
  </si>
  <si>
    <t>[NU+] prion formation protein 1</t>
  </si>
  <si>
    <t>NEW1</t>
  </si>
  <si>
    <t>366_Complex 366;465_Compex 465;</t>
  </si>
  <si>
    <t>IRC20</t>
  </si>
  <si>
    <t>ATP synthase subunit 4, mitochondrial</t>
  </si>
  <si>
    <t>ATP4</t>
  </si>
  <si>
    <t>CHA1</t>
  </si>
  <si>
    <t>YSF3</t>
  </si>
  <si>
    <t>PPH21</t>
  </si>
  <si>
    <t>RNA14</t>
  </si>
  <si>
    <t>69_Pre-mRNA cleavage and polyadenylation factor IA ;</t>
  </si>
  <si>
    <t>UTP4</t>
  </si>
  <si>
    <t>Kelch repeat-containing protein 1</t>
  </si>
  <si>
    <t>KEL1</t>
  </si>
  <si>
    <t>Protein transport protein SEC13</t>
  </si>
  <si>
    <t>SEC13</t>
  </si>
  <si>
    <t>84_Nup84 sub-complex;340_Coatomer COPII complex ;</t>
  </si>
  <si>
    <t>SUP45</t>
  </si>
  <si>
    <t>SCH9</t>
  </si>
  <si>
    <t>RPC31</t>
  </si>
  <si>
    <t>Pre-mRNA-processing factor 31</t>
  </si>
  <si>
    <t>PRP31</t>
  </si>
  <si>
    <t>MLH1</t>
  </si>
  <si>
    <t>236_Pms1/Mlh1 mismatch DNA repair complex ;</t>
  </si>
  <si>
    <t>ATP synthase subunit d, mitochondrial</t>
  </si>
  <si>
    <t>ATP7</t>
  </si>
  <si>
    <t>U1 small nuclear ribonucleoprotein component SNU71</t>
  </si>
  <si>
    <t>SNU71</t>
  </si>
  <si>
    <t>Protein dopey</t>
  </si>
  <si>
    <t>DOP1</t>
  </si>
  <si>
    <t>318_Complex 318;</t>
  </si>
  <si>
    <t>UFD4</t>
  </si>
  <si>
    <t>336_Complex 336;477_Complex 477;</t>
  </si>
  <si>
    <t>RPA34</t>
  </si>
  <si>
    <t>PRP24</t>
  </si>
  <si>
    <t>FAA1</t>
  </si>
  <si>
    <t>PRO1</t>
  </si>
  <si>
    <t>123_Complex 123;295_Complex 295;</t>
  </si>
  <si>
    <t>Nitrogen permease regulator 2</t>
  </si>
  <si>
    <t>NPR2</t>
  </si>
  <si>
    <t>Negative regulator of sporulation PMD1</t>
  </si>
  <si>
    <t>PMD1</t>
  </si>
  <si>
    <t>AFT1</t>
  </si>
  <si>
    <t>NBP35</t>
  </si>
  <si>
    <t>Fork head protein homolog 2</t>
  </si>
  <si>
    <t>FKH2</t>
  </si>
  <si>
    <t>PRP46</t>
  </si>
  <si>
    <t>YER134C</t>
  </si>
  <si>
    <t>Protein SOK2</t>
  </si>
  <si>
    <t>SOK2</t>
  </si>
  <si>
    <t>BUD13</t>
  </si>
  <si>
    <t>NPR1</t>
  </si>
  <si>
    <t>PET10</t>
  </si>
  <si>
    <t>Protein EFR3</t>
  </si>
  <si>
    <t>EFR3</t>
  </si>
  <si>
    <t>RRP40</t>
  </si>
  <si>
    <t>PEP1</t>
  </si>
  <si>
    <t>151_Complex 151;</t>
  </si>
  <si>
    <t>SNX4</t>
  </si>
  <si>
    <t>100_Yeats nexin complex;</t>
  </si>
  <si>
    <t>ACC1</t>
  </si>
  <si>
    <t>TY1A-PL;TY1A-LR2;TY1A-ER1;TY1A-DR6;TY1A-PR3;TY1A-LR4</t>
  </si>
  <si>
    <t>PRI1</t>
  </si>
  <si>
    <t>MRH1;YRO2</t>
  </si>
  <si>
    <t>PHO81</t>
  </si>
  <si>
    <t>LGE1</t>
  </si>
  <si>
    <t>Nuclear fusion protein BIK1</t>
  </si>
  <si>
    <t>BIK1</t>
  </si>
  <si>
    <t>RPL24B</t>
  </si>
  <si>
    <t>TRS20</t>
  </si>
  <si>
    <t>ATG27</t>
  </si>
  <si>
    <t>NUP145</t>
  </si>
  <si>
    <t>STM1</t>
  </si>
  <si>
    <t>382_Complex 382;</t>
  </si>
  <si>
    <t>Regulator of rDNA transcription protein 14</t>
  </si>
  <si>
    <t>RRT14</t>
  </si>
  <si>
    <t>RPT4</t>
  </si>
  <si>
    <t>SFH1</t>
  </si>
  <si>
    <t>MDH3</t>
  </si>
  <si>
    <t>LRP1</t>
  </si>
  <si>
    <t>TY1B-JR2;TY1B-GR1</t>
  </si>
  <si>
    <t>STE7</t>
  </si>
  <si>
    <t>BCK1</t>
  </si>
  <si>
    <t>Regulator of Ty1 transposition protein 102</t>
  </si>
  <si>
    <t>RTT102</t>
  </si>
  <si>
    <t>SPS19</t>
  </si>
  <si>
    <t>SLM5</t>
  </si>
  <si>
    <t>PKC1</t>
  </si>
  <si>
    <t>SPT4</t>
  </si>
  <si>
    <t>158_Complex 158;</t>
  </si>
  <si>
    <t>NOP1</t>
  </si>
  <si>
    <t>ZTA1</t>
  </si>
  <si>
    <t>SEN1</t>
  </si>
  <si>
    <t>SGF73</t>
  </si>
  <si>
    <t>RSP5</t>
  </si>
  <si>
    <t>Kinesin-like protein KIP3</t>
  </si>
  <si>
    <t>KIP3</t>
  </si>
  <si>
    <t>PRE5</t>
  </si>
  <si>
    <t>RPO31</t>
  </si>
  <si>
    <t>Protein STE5</t>
  </si>
  <si>
    <t>STE5</t>
  </si>
  <si>
    <t>Uncharacterized WD repeat-containing protein YNL035C</t>
  </si>
  <si>
    <t>MBF1</t>
  </si>
  <si>
    <t>MYO2</t>
  </si>
  <si>
    <t>DBP7</t>
  </si>
  <si>
    <t>PPH22</t>
  </si>
  <si>
    <t>SFB3</t>
  </si>
  <si>
    <t>RPL4B</t>
  </si>
  <si>
    <t>CCT6</t>
  </si>
  <si>
    <t>Spindle pole component SPC72</t>
  </si>
  <si>
    <t>SPC72</t>
  </si>
  <si>
    <t>219_Spindle pole body ;</t>
  </si>
  <si>
    <t>Ubiquitin-like protein SMT3</t>
  </si>
  <si>
    <t>SMT3</t>
  </si>
  <si>
    <t>SPT6</t>
  </si>
  <si>
    <t>AYR1</t>
  </si>
  <si>
    <t>Arrestin-related trafficking adapter 5</t>
  </si>
  <si>
    <t>ART5</t>
  </si>
  <si>
    <t>ALY2</t>
  </si>
  <si>
    <t>LAP4</t>
  </si>
  <si>
    <t>RAP1</t>
  </si>
  <si>
    <t>PTP2</t>
  </si>
  <si>
    <t>SPP1</t>
  </si>
  <si>
    <t>TAF2</t>
  </si>
  <si>
    <t>146_RNA polymerase II general trancription factor TFIID ;</t>
  </si>
  <si>
    <t>Pre-mRNA-processing protein 45</t>
  </si>
  <si>
    <t>PRP45</t>
  </si>
  <si>
    <t>END3</t>
  </si>
  <si>
    <t>222_Complex 222;288_Complex 288;</t>
  </si>
  <si>
    <t>TAF8</t>
  </si>
  <si>
    <t>TRE2</t>
  </si>
  <si>
    <t>TY2B-GR1;TY2B-LR1;TY2B-B;TY2B-OR2</t>
  </si>
  <si>
    <t>SAE2</t>
  </si>
  <si>
    <t>DPM1</t>
  </si>
  <si>
    <t>ALD4</t>
  </si>
  <si>
    <t>Pre-mRNA-splicing factor 8</t>
  </si>
  <si>
    <t>PRP8</t>
  </si>
  <si>
    <t>Cell division control protein 48</t>
  </si>
  <si>
    <t>CDC48</t>
  </si>
  <si>
    <t>300_"Ufd1/Npl4/Cdc48, ER ubiquitinated proteins degradation complex";</t>
  </si>
  <si>
    <t>TRX1</t>
  </si>
  <si>
    <t>RET2</t>
  </si>
  <si>
    <t>CDC28</t>
  </si>
  <si>
    <t>343_Cyclin-dependent protein kinase complex;</t>
  </si>
  <si>
    <t>Uncharacterized protein YNL050C</t>
  </si>
  <si>
    <t>MRPL7</t>
  </si>
  <si>
    <t>RNA polymerase-associated protein RTF1</t>
  </si>
  <si>
    <t>RTF1</t>
  </si>
  <si>
    <t>ARP1</t>
  </si>
  <si>
    <t>Mitochondrial genome maintenance protein MGM101</t>
  </si>
  <si>
    <t>MGM101</t>
  </si>
  <si>
    <t>ATG21</t>
  </si>
  <si>
    <t>mRNA cleavage and polyadenylation factor CLP1</t>
  </si>
  <si>
    <t>CLP1</t>
  </si>
  <si>
    <t>SEC28</t>
  </si>
  <si>
    <t>ECM29</t>
  </si>
  <si>
    <t>MXR1</t>
  </si>
  <si>
    <t>SGF29</t>
  </si>
  <si>
    <t>Ankyrin repeat-containing protein YCR051W</t>
  </si>
  <si>
    <t>Transcriptional coactivator HFI1/ADA1</t>
  </si>
  <si>
    <t>HFI1</t>
  </si>
  <si>
    <t>NMA2</t>
  </si>
  <si>
    <t>DBR1</t>
  </si>
  <si>
    <t>CHD1</t>
  </si>
  <si>
    <t>435_Complex 435;</t>
  </si>
  <si>
    <t>IVY1</t>
  </si>
  <si>
    <t>Box C/D snoRNA protein 1</t>
  </si>
  <si>
    <t>BCD1</t>
  </si>
  <si>
    <t>ARC40</t>
  </si>
  <si>
    <t>423_ARP2/3 complex ;</t>
  </si>
  <si>
    <t>TKL2</t>
  </si>
  <si>
    <t>Uncharacterized protein YLR287C</t>
  </si>
  <si>
    <t>YLR287C</t>
  </si>
  <si>
    <t>452_Complex  452;</t>
  </si>
  <si>
    <t>SRP68</t>
  </si>
  <si>
    <t>LCD1</t>
  </si>
  <si>
    <t>MSS116</t>
  </si>
  <si>
    <t>Uncharacterized WD repeat-containing protein YOL087C</t>
  </si>
  <si>
    <t>KIN4</t>
  </si>
  <si>
    <t>Paxillin-like protein 1</t>
  </si>
  <si>
    <t>PXL1</t>
  </si>
  <si>
    <t>ARC19</t>
  </si>
  <si>
    <t>SAR1</t>
  </si>
  <si>
    <t>36_Complex  36;254_Complex 254;</t>
  </si>
  <si>
    <t>CCT4</t>
  </si>
  <si>
    <t>RNH1</t>
  </si>
  <si>
    <t>HDA1</t>
  </si>
  <si>
    <t>424_Trichostatin A-sensitive class II histone deacetylase complex;</t>
  </si>
  <si>
    <t>FRS1</t>
  </si>
  <si>
    <t>455_Frs1/Frs2  phenylalanyl-tRNA synthetase complex;</t>
  </si>
  <si>
    <t>PSY2</t>
  </si>
  <si>
    <t>16_Complex 16;</t>
  </si>
  <si>
    <t>SBE2</t>
  </si>
  <si>
    <t>Transcriptional regulatory protein SIN3</t>
  </si>
  <si>
    <t>SIN3</t>
  </si>
  <si>
    <t>22_Sin3 Histone deacetylase complex;</t>
  </si>
  <si>
    <t>UTP6</t>
  </si>
  <si>
    <t>26S proteasome regulatory subunit RPN2</t>
  </si>
  <si>
    <t>RPN2</t>
  </si>
  <si>
    <t>131_Complex 131;180_Complex 180;</t>
  </si>
  <si>
    <t>MAK21</t>
  </si>
  <si>
    <t>56_Complex 56;394_Complex 394;440_Complex 440;</t>
  </si>
  <si>
    <t>LCB5</t>
  </si>
  <si>
    <t>RLF2</t>
  </si>
  <si>
    <t>Bud site selection protein 22</t>
  </si>
  <si>
    <t>BUD22</t>
  </si>
  <si>
    <t>Protein LUC7</t>
  </si>
  <si>
    <t>LUC7</t>
  </si>
  <si>
    <t>Increased copper sensitivity protein 2</t>
  </si>
  <si>
    <t>ICS2</t>
  </si>
  <si>
    <t>ECM30</t>
  </si>
  <si>
    <t>CIT1</t>
  </si>
  <si>
    <t>RPC40</t>
  </si>
  <si>
    <t>30_RNA polymerase I;38_RNA polymerase III complex ;</t>
  </si>
  <si>
    <t>Bud neck protein 5</t>
  </si>
  <si>
    <t>BNI5</t>
  </si>
  <si>
    <t>Multiple RNA-binding domain-containing protein 1</t>
  </si>
  <si>
    <t>MRD1</t>
  </si>
  <si>
    <t>239_Small subunit  processome;250_Complex 250;266_Complex 266;284_Complex 284;</t>
  </si>
  <si>
    <t>RPL36A;RPL36B</t>
  </si>
  <si>
    <t>410_Complex 410;</t>
  </si>
  <si>
    <t>Uncharacterized protein YMR265C</t>
  </si>
  <si>
    <t>TAF1</t>
  </si>
  <si>
    <t>SPN1</t>
  </si>
  <si>
    <t>CSL4</t>
  </si>
  <si>
    <t>CCT3</t>
  </si>
  <si>
    <t>RAV1</t>
  </si>
  <si>
    <t>CTR9</t>
  </si>
  <si>
    <t>RTS1</t>
  </si>
  <si>
    <t>NMT1</t>
  </si>
  <si>
    <t>Ribosomal RNA-processing protein 9</t>
  </si>
  <si>
    <t>RRP9</t>
  </si>
  <si>
    <t>211_Complex 211;239_Small subunit  processome;</t>
  </si>
  <si>
    <t>SYF1</t>
  </si>
  <si>
    <t>STO1</t>
  </si>
  <si>
    <t>DIS3</t>
  </si>
  <si>
    <t>PIH1</t>
  </si>
  <si>
    <t>GSH2</t>
  </si>
  <si>
    <t>BFR1</t>
  </si>
  <si>
    <t>Rho-type GTPase-activating protein 2</t>
  </si>
  <si>
    <t>RGA2</t>
  </si>
  <si>
    <t>RSC58</t>
  </si>
  <si>
    <t>DOM34</t>
  </si>
  <si>
    <t>NTH1</t>
  </si>
  <si>
    <t>SHS1</t>
  </si>
  <si>
    <t>333_Septin complex ;</t>
  </si>
  <si>
    <t>MSB3</t>
  </si>
  <si>
    <t>VPS8</t>
  </si>
  <si>
    <t>ECM31</t>
  </si>
  <si>
    <t>MSA2</t>
  </si>
  <si>
    <t>37S ribosomal protein S8, mitochondrial</t>
  </si>
  <si>
    <t>MRPS8</t>
  </si>
  <si>
    <t>PHO85</t>
  </si>
  <si>
    <t>MET4</t>
  </si>
  <si>
    <t>PTC5</t>
  </si>
  <si>
    <t>Protein TRI1</t>
  </si>
  <si>
    <t>TRI1</t>
  </si>
  <si>
    <t>RRP6</t>
  </si>
  <si>
    <t>DOC1</t>
  </si>
  <si>
    <t>Pre-mRNA-splicing factor 18</t>
  </si>
  <si>
    <t>PRP18</t>
  </si>
  <si>
    <t>TRP2</t>
  </si>
  <si>
    <t>233_Anthranilate synthase complex;</t>
  </si>
  <si>
    <t>ORC4</t>
  </si>
  <si>
    <t>SIT4-associating protein SAP4</t>
  </si>
  <si>
    <t>SAP4</t>
  </si>
  <si>
    <t>PRI2</t>
  </si>
  <si>
    <t>REX3</t>
  </si>
  <si>
    <t>UTP22</t>
  </si>
  <si>
    <t>239_Small subunit  processome;266_Complex 266;354_Complex 354;</t>
  </si>
  <si>
    <t>PUS4</t>
  </si>
  <si>
    <t>Splicing factor MUD2</t>
  </si>
  <si>
    <t>MUD2</t>
  </si>
  <si>
    <t>Inhibitory regulator protein IRA1</t>
  </si>
  <si>
    <t>IRA1</t>
  </si>
  <si>
    <t>CDC73</t>
  </si>
  <si>
    <t>ERG26</t>
  </si>
  <si>
    <t>351_Complex 351;</t>
  </si>
  <si>
    <t>FRS2</t>
  </si>
  <si>
    <t>SRP1</t>
  </si>
  <si>
    <t>SIR4</t>
  </si>
  <si>
    <t>CDC23</t>
  </si>
  <si>
    <t>SNX3</t>
  </si>
  <si>
    <t>VHS2</t>
  </si>
  <si>
    <t>RIA1</t>
  </si>
  <si>
    <t>PPX1</t>
  </si>
  <si>
    <t>Protein LAS1</t>
  </si>
  <si>
    <t>LAS1</t>
  </si>
  <si>
    <t>CKI1</t>
  </si>
  <si>
    <t>CWC2</t>
  </si>
  <si>
    <t>RNH201</t>
  </si>
  <si>
    <t>Transcription factor SPT8</t>
  </si>
  <si>
    <t>SPT8</t>
  </si>
  <si>
    <t>ERG27</t>
  </si>
  <si>
    <t>DED1</t>
  </si>
  <si>
    <t>HOM3</t>
  </si>
  <si>
    <t>SRP54</t>
  </si>
  <si>
    <t>MCM4</t>
  </si>
  <si>
    <t>SNU13</t>
  </si>
  <si>
    <t>KCS1</t>
  </si>
  <si>
    <t>General negative regulator of transcription subunit 3</t>
  </si>
  <si>
    <t>NOT3</t>
  </si>
  <si>
    <t>POL2</t>
  </si>
  <si>
    <t>56 kDa U1 small nuclear ribonucleoprotein component</t>
  </si>
  <si>
    <t>SNU56</t>
  </si>
  <si>
    <t>PRP2</t>
  </si>
  <si>
    <t>UTP20</t>
  </si>
  <si>
    <t>CAC2</t>
  </si>
  <si>
    <t>256_Chromatin assembly complex ;</t>
  </si>
  <si>
    <t>Altered inheritance of mitochondria protein 3</t>
  </si>
  <si>
    <t>AIM3</t>
  </si>
  <si>
    <t>FES1</t>
  </si>
  <si>
    <t>Protein SDS24</t>
  </si>
  <si>
    <t>SDS24</t>
  </si>
  <si>
    <t>RPD3</t>
  </si>
  <si>
    <t>Transcriptional activator SPT7</t>
  </si>
  <si>
    <t>SPT7</t>
  </si>
  <si>
    <t>HST2</t>
  </si>
  <si>
    <t>Protein RMD9-like, mitochondrial</t>
  </si>
  <si>
    <t>SWT21</t>
  </si>
  <si>
    <t>MYO5</t>
  </si>
  <si>
    <t>191_Complex 191;487_Complex 487;</t>
  </si>
  <si>
    <t>RNA polymerase I-specific transcription initiation factor RRN11</t>
  </si>
  <si>
    <t>RRN11</t>
  </si>
  <si>
    <t>Ribosome assembly protein SQT1</t>
  </si>
  <si>
    <t>SQT1</t>
  </si>
  <si>
    <t>LAA1</t>
  </si>
  <si>
    <t>ADE17</t>
  </si>
  <si>
    <t>POP7</t>
  </si>
  <si>
    <t>MED4</t>
  </si>
  <si>
    <t>Verprolin</t>
  </si>
  <si>
    <t>VRP1</t>
  </si>
  <si>
    <t>Protein MON2</t>
  </si>
  <si>
    <t>MON2</t>
  </si>
  <si>
    <t>RSC30</t>
  </si>
  <si>
    <t>HMO1</t>
  </si>
  <si>
    <t>94_Complex 94;</t>
  </si>
  <si>
    <t>UBX domain-containing protein 4</t>
  </si>
  <si>
    <t>UBX4</t>
  </si>
  <si>
    <t>CDC39</t>
  </si>
  <si>
    <t>Protein HOS4</t>
  </si>
  <si>
    <t>HOS4</t>
  </si>
  <si>
    <t>BNA2</t>
  </si>
  <si>
    <t>MAE1</t>
  </si>
  <si>
    <t>10_Complex 10;66_Complex 66;</t>
  </si>
  <si>
    <t>Cell division cycle protein 123</t>
  </si>
  <si>
    <t>CDC123</t>
  </si>
  <si>
    <t>MCM16</t>
  </si>
  <si>
    <t>SKI6</t>
  </si>
  <si>
    <t>GVP36</t>
  </si>
  <si>
    <t>DCC1</t>
  </si>
  <si>
    <t>SMC2</t>
  </si>
  <si>
    <t>SFL1</t>
  </si>
  <si>
    <t>MRPL17</t>
  </si>
  <si>
    <t>RPA43</t>
  </si>
  <si>
    <t>Periodic tryptophan protein 1</t>
  </si>
  <si>
    <t>PWP1</t>
  </si>
  <si>
    <t>NSE1</t>
  </si>
  <si>
    <t>KIN1</t>
  </si>
  <si>
    <t>RIM1</t>
  </si>
  <si>
    <t>Uncharacterized protein YPL245W</t>
  </si>
  <si>
    <t>YPL245W</t>
  </si>
  <si>
    <t>54S ribosomal protein L22, mitochondrial</t>
  </si>
  <si>
    <t>MRPL22</t>
  </si>
  <si>
    <t>200_Complex 200;</t>
  </si>
  <si>
    <t>DNA repair protein RAD7</t>
  </si>
  <si>
    <t>RAD7</t>
  </si>
  <si>
    <t>ASF1</t>
  </si>
  <si>
    <t>MRC1</t>
  </si>
  <si>
    <t>IMD3</t>
  </si>
  <si>
    <t>PRS1</t>
  </si>
  <si>
    <t>243_Phosphoribosyl diphosphate  synthase complex;</t>
  </si>
  <si>
    <t>ALD5</t>
  </si>
  <si>
    <t>TIP41</t>
  </si>
  <si>
    <t>U6 snRNA-associated Sm-like protein LSm6</t>
  </si>
  <si>
    <t>LSM6</t>
  </si>
  <si>
    <t>Zinc finger protein STP3</t>
  </si>
  <si>
    <t>STP3</t>
  </si>
  <si>
    <t>ADE12</t>
  </si>
  <si>
    <t>HIR2</t>
  </si>
  <si>
    <t>403_Complex 403;</t>
  </si>
  <si>
    <t>MCM7</t>
  </si>
  <si>
    <t>Protein STE12</t>
  </si>
  <si>
    <t>STE12</t>
  </si>
  <si>
    <t>CCT8</t>
  </si>
  <si>
    <t>314_Complex 314;</t>
  </si>
  <si>
    <t>CCR4-associated factor 16</t>
  </si>
  <si>
    <t>CAF16</t>
  </si>
  <si>
    <t>LSC2</t>
  </si>
  <si>
    <t>GPM1</t>
  </si>
  <si>
    <t>NGG1</t>
  </si>
  <si>
    <t>SPC110</t>
  </si>
  <si>
    <t>RSC6</t>
  </si>
  <si>
    <t>UME1</t>
  </si>
  <si>
    <t>GTP-binding protein YPT52</t>
  </si>
  <si>
    <t>YPT52</t>
  </si>
  <si>
    <t>484_Complex 484;</t>
  </si>
  <si>
    <t>MIG1</t>
  </si>
  <si>
    <t>IML1</t>
  </si>
  <si>
    <t>87_Complex 87;293_Golgi transport complex ;348_Complex 348;</t>
  </si>
  <si>
    <t>Uncharacterized protein YLR149C</t>
  </si>
  <si>
    <t>YLR149C</t>
  </si>
  <si>
    <t>STH1</t>
  </si>
  <si>
    <t>Kelch repeat-containing protein 3</t>
  </si>
  <si>
    <t>KEL3</t>
  </si>
  <si>
    <t>Protein transport protein SEC23</t>
  </si>
  <si>
    <t>SEC23</t>
  </si>
  <si>
    <t>MRPL13</t>
  </si>
  <si>
    <t>DnaJ homolog 1, mitochondrial</t>
  </si>
  <si>
    <t>MDJ1</t>
  </si>
  <si>
    <t>YKR096W</t>
  </si>
  <si>
    <t>UBA2</t>
  </si>
  <si>
    <t>SRS2</t>
  </si>
  <si>
    <t>MRN1</t>
  </si>
  <si>
    <t>SRV2</t>
  </si>
  <si>
    <t>BRO1</t>
  </si>
  <si>
    <t>353_Bro1/Snf7 complex;</t>
  </si>
  <si>
    <t>ECM33</t>
  </si>
  <si>
    <t>NAT3</t>
  </si>
  <si>
    <t>Uncharacterized protein YGR042W</t>
  </si>
  <si>
    <t>YGR042W</t>
  </si>
  <si>
    <t>ATG23</t>
  </si>
  <si>
    <t>LST8</t>
  </si>
  <si>
    <t>Class E vacuolar protein-sorting machinery protein HSE1</t>
  </si>
  <si>
    <t>HSE1</t>
  </si>
  <si>
    <t>476_Vps27/Hse1 protein complex;</t>
  </si>
  <si>
    <t>37S ribosomal protein MRP1, mitochondrial</t>
  </si>
  <si>
    <t>MRP1</t>
  </si>
  <si>
    <t>TDA9</t>
  </si>
  <si>
    <t>Superoxide dismutase 1 copper chaperone</t>
  </si>
  <si>
    <t>CCS1</t>
  </si>
  <si>
    <t>GLT1</t>
  </si>
  <si>
    <t>NGR1</t>
  </si>
  <si>
    <t>Protein phosphatase type 2A regulatory subunit RTS3</t>
  </si>
  <si>
    <t>RTS3</t>
  </si>
  <si>
    <t>RTR2</t>
  </si>
  <si>
    <t>MSP1</t>
  </si>
  <si>
    <t>MDG1</t>
  </si>
  <si>
    <t>KTR1</t>
  </si>
  <si>
    <t>POS5</t>
  </si>
  <si>
    <t>Elongation factor 1 alpha-like protein</t>
  </si>
  <si>
    <t>HBS1</t>
  </si>
  <si>
    <t>ULS1</t>
  </si>
  <si>
    <t>Vacuolar protein sorting-associated protein 68</t>
  </si>
  <si>
    <t>VPS68</t>
  </si>
  <si>
    <t>CCR4</t>
  </si>
  <si>
    <t>MLF3</t>
  </si>
  <si>
    <t>BAP2</t>
  </si>
  <si>
    <t>Uncharacterized protein YGR122W</t>
  </si>
  <si>
    <t>POP6</t>
  </si>
  <si>
    <t>PIK1</t>
  </si>
  <si>
    <t>RPA49</t>
  </si>
  <si>
    <t>SLT2</t>
  </si>
  <si>
    <t>ARC35</t>
  </si>
  <si>
    <t>CWH41</t>
  </si>
  <si>
    <t>HSP42</t>
  </si>
  <si>
    <t>186_Complex 186;</t>
  </si>
  <si>
    <t>LHP1</t>
  </si>
  <si>
    <t>RPN6</t>
  </si>
  <si>
    <t>Type 2A phosphatase-associated protein 42</t>
  </si>
  <si>
    <t>TAP42</t>
  </si>
  <si>
    <t>PIN4</t>
  </si>
  <si>
    <t>YOP1</t>
  </si>
  <si>
    <t>YIL151C</t>
  </si>
  <si>
    <t>Protein GCN20</t>
  </si>
  <si>
    <t>GCN20</t>
  </si>
  <si>
    <t>29_Gcn1/Gcn2/Gcn20 complex ;</t>
  </si>
  <si>
    <t>RDH54</t>
  </si>
  <si>
    <t>SCJ1</t>
  </si>
  <si>
    <t>317_Complex 317;</t>
  </si>
  <si>
    <t>POL30</t>
  </si>
  <si>
    <t>PRP5</t>
  </si>
  <si>
    <t>NUP2</t>
  </si>
  <si>
    <t>CHK1</t>
  </si>
  <si>
    <t>VAC14</t>
  </si>
  <si>
    <t>269_Complex 269;327_Complex 327;</t>
  </si>
  <si>
    <t>ERG6</t>
  </si>
  <si>
    <t>GCV1</t>
  </si>
  <si>
    <t>VPS52</t>
  </si>
  <si>
    <t>MSN4</t>
  </si>
  <si>
    <t>Cell division control protein 3</t>
  </si>
  <si>
    <t>CDC3</t>
  </si>
  <si>
    <t>NSA2</t>
  </si>
  <si>
    <t>Uncharacterized SVF1-like protein YLR225C</t>
  </si>
  <si>
    <t>YLR225C</t>
  </si>
  <si>
    <t>LST4</t>
  </si>
  <si>
    <t>SRB5</t>
  </si>
  <si>
    <t>VMA10</t>
  </si>
  <si>
    <t>104_Complex 104;</t>
  </si>
  <si>
    <t>Protein kinase-like protein SCY1</t>
  </si>
  <si>
    <t>SCY1</t>
  </si>
  <si>
    <t>DRS1</t>
  </si>
  <si>
    <t>MET18</t>
  </si>
  <si>
    <t>KIN28</t>
  </si>
  <si>
    <t>ACH1</t>
  </si>
  <si>
    <t>Heat shock protein SSB2</t>
  </si>
  <si>
    <t>SSB2</t>
  </si>
  <si>
    <t>SSB1</t>
  </si>
  <si>
    <t>GCD14</t>
  </si>
  <si>
    <t>AIR2</t>
  </si>
  <si>
    <t>ARK1</t>
  </si>
  <si>
    <t>RAT1</t>
  </si>
  <si>
    <t>AIM17</t>
  </si>
  <si>
    <t>Tubulin alpha-3 chain</t>
  </si>
  <si>
    <t>TUB3</t>
  </si>
  <si>
    <t>109_Complex 109;132_Complex 132;165_Complex 165;313_Complex 313;</t>
  </si>
  <si>
    <t>STR2</t>
  </si>
  <si>
    <t>NSE3</t>
  </si>
  <si>
    <t>ALO1</t>
  </si>
  <si>
    <t>Cell division control protein 10</t>
  </si>
  <si>
    <t>CDC10</t>
  </si>
  <si>
    <t>YIP5</t>
  </si>
  <si>
    <t>CCT2</t>
  </si>
  <si>
    <t>SEC24</t>
  </si>
  <si>
    <t>IRC5</t>
  </si>
  <si>
    <t>KGD1</t>
  </si>
  <si>
    <t>303_2-oxoglutarate dehydrogenase complex;</t>
  </si>
  <si>
    <t>URK1</t>
  </si>
  <si>
    <t>TEL2-interacting protein 2</t>
  </si>
  <si>
    <t>TTI2</t>
  </si>
  <si>
    <t>BOP2</t>
  </si>
  <si>
    <t>Autophagy protein 5</t>
  </si>
  <si>
    <t>ATG5</t>
  </si>
  <si>
    <t>Protein SIS1</t>
  </si>
  <si>
    <t>SIS1</t>
  </si>
  <si>
    <t>ARC18</t>
  </si>
  <si>
    <t>DOT1</t>
  </si>
  <si>
    <t>Nuclear polyadenylated RNA-binding protein 3</t>
  </si>
  <si>
    <t>NAB3</t>
  </si>
  <si>
    <t>ZUO1</t>
  </si>
  <si>
    <t>32_Ribosome-associated complex   (RAC);</t>
  </si>
  <si>
    <t>DUN1</t>
  </si>
  <si>
    <t>Asparagine-rich zinc finger protein AZF1</t>
  </si>
  <si>
    <t>AZF1</t>
  </si>
  <si>
    <t>MET5</t>
  </si>
  <si>
    <t>Pre-mRNA-processing factor 39</t>
  </si>
  <si>
    <t>PRP39</t>
  </si>
  <si>
    <t>SRO7</t>
  </si>
  <si>
    <t>473_Complex 473;</t>
  </si>
  <si>
    <t>Eisosome protein 1</t>
  </si>
  <si>
    <t>EIS1</t>
  </si>
  <si>
    <t>ARF guanine-nucleotide exchange factor 1</t>
  </si>
  <si>
    <t>GEA1</t>
  </si>
  <si>
    <t>Sphingolipid long chain base-responsive protein LSP1</t>
  </si>
  <si>
    <t>LSP1</t>
  </si>
  <si>
    <t>MDY2</t>
  </si>
  <si>
    <t>PKH3</t>
  </si>
  <si>
    <t>LAT1</t>
  </si>
  <si>
    <t>86_Pyruvate dehydrogenase;</t>
  </si>
  <si>
    <t>PAN1</t>
  </si>
  <si>
    <t>Mitochondrial clpX-like chaperone MCX1</t>
  </si>
  <si>
    <t>MCX1</t>
  </si>
  <si>
    <t>ATG3</t>
  </si>
  <si>
    <t>89_Complex 89;</t>
  </si>
  <si>
    <t>Oxysterol-binding protein homolog 2</t>
  </si>
  <si>
    <t>OSH2</t>
  </si>
  <si>
    <t>KAP95</t>
  </si>
  <si>
    <t>KIC1</t>
  </si>
  <si>
    <t>IPP1</t>
  </si>
  <si>
    <t>SAS2</t>
  </si>
  <si>
    <t>FPR1</t>
  </si>
  <si>
    <t>VPS33</t>
  </si>
  <si>
    <t>Ribosome assembly protein RRB1</t>
  </si>
  <si>
    <t>RRB1</t>
  </si>
  <si>
    <t>Uncharacterized protein YLR177W</t>
  </si>
  <si>
    <t>YLR177W</t>
  </si>
  <si>
    <t>Uncharacterized protein YER079W</t>
  </si>
  <si>
    <t>YER079W</t>
  </si>
  <si>
    <t>UNG1</t>
  </si>
  <si>
    <t>ARP2</t>
  </si>
  <si>
    <t>RGD1</t>
  </si>
  <si>
    <t>DRE2</t>
  </si>
  <si>
    <t>KAR3</t>
  </si>
  <si>
    <t>F-actin-capping protein subunit alpha</t>
  </si>
  <si>
    <t>CAP1</t>
  </si>
  <si>
    <t>95_Actin capping complex;</t>
  </si>
  <si>
    <t>HOG1</t>
  </si>
  <si>
    <t>Histone promoter control protein 2</t>
  </si>
  <si>
    <t>HPC2</t>
  </si>
  <si>
    <t>Protein PBDC1 homolog</t>
  </si>
  <si>
    <t>YPL225W</t>
  </si>
  <si>
    <t>IDP1</t>
  </si>
  <si>
    <t>CDC12</t>
  </si>
  <si>
    <t>MDH1</t>
  </si>
  <si>
    <t>122_Complex 122;</t>
  </si>
  <si>
    <t>YNK1</t>
  </si>
  <si>
    <t>36_Complex  36;254_Complex 254;426_Complex 426;</t>
  </si>
  <si>
    <t>DOCK-like protein YLR422W</t>
  </si>
  <si>
    <t>YLR422W</t>
  </si>
  <si>
    <t>MIA40</t>
  </si>
  <si>
    <t>SSE1</t>
  </si>
  <si>
    <t>344_Complex 344;480_Complex 480;</t>
  </si>
  <si>
    <t>DML1</t>
  </si>
  <si>
    <t>PHO85 cyclin-6</t>
  </si>
  <si>
    <t>PCL6</t>
  </si>
  <si>
    <t>RPT3</t>
  </si>
  <si>
    <t>109_Complex 109;</t>
  </si>
  <si>
    <t>RRP43</t>
  </si>
  <si>
    <t>MMF1</t>
  </si>
  <si>
    <t>ARB1</t>
  </si>
  <si>
    <t>TAH11</t>
  </si>
  <si>
    <t>SCP1</t>
  </si>
  <si>
    <t>IRC24</t>
  </si>
  <si>
    <t>HIS1</t>
  </si>
  <si>
    <t>LTE1</t>
  </si>
  <si>
    <t>RPT1</t>
  </si>
  <si>
    <t>TOM70</t>
  </si>
  <si>
    <t>GCV2</t>
  </si>
  <si>
    <t>Cell division control protein 11</t>
  </si>
  <si>
    <t>CDC11</t>
  </si>
  <si>
    <t>SIN4</t>
  </si>
  <si>
    <t>FUM1</t>
  </si>
  <si>
    <t>DUT1</t>
  </si>
  <si>
    <t>Uncharacterized protein YGR130C</t>
  </si>
  <si>
    <t>YGR130C</t>
  </si>
  <si>
    <t>257_Complex 257;</t>
  </si>
  <si>
    <t>HDA2</t>
  </si>
  <si>
    <t>PTP3</t>
  </si>
  <si>
    <t>26S proteasome regulatory subunit RPN8</t>
  </si>
  <si>
    <t>RPN8</t>
  </si>
  <si>
    <t>NOP15</t>
  </si>
  <si>
    <t>371_Complex 371;</t>
  </si>
  <si>
    <t>TCA17</t>
  </si>
  <si>
    <t>MEU1</t>
  </si>
  <si>
    <t>TRM3</t>
  </si>
  <si>
    <t>259_Complex 259;</t>
  </si>
  <si>
    <t>Transcriptional regulatory protein DEP1</t>
  </si>
  <si>
    <t>DEP1</t>
  </si>
  <si>
    <t>MOT1</t>
  </si>
  <si>
    <t>12_Complex 12;</t>
  </si>
  <si>
    <t>Transcriptional regulatory protein RXT3</t>
  </si>
  <si>
    <t>RXT3</t>
  </si>
  <si>
    <t>POL31</t>
  </si>
  <si>
    <t>CDC34</t>
  </si>
  <si>
    <t>PRK1</t>
  </si>
  <si>
    <t>PUP2</t>
  </si>
  <si>
    <t>ADE3</t>
  </si>
  <si>
    <t>169_ Complex 169;254_Complex 254;</t>
  </si>
  <si>
    <t>RTT10</t>
  </si>
  <si>
    <t>TUB2</t>
  </si>
  <si>
    <t>376_Complex 376;</t>
  </si>
  <si>
    <t>TMA19</t>
  </si>
  <si>
    <t>RFA1</t>
  </si>
  <si>
    <t>25_DNA repair complex;</t>
  </si>
  <si>
    <t>SNO1</t>
  </si>
  <si>
    <t>GPD1</t>
  </si>
  <si>
    <t>SHE1</t>
  </si>
  <si>
    <t>MDN1</t>
  </si>
  <si>
    <t>RIM20</t>
  </si>
  <si>
    <t>BNI1-related protein 1</t>
  </si>
  <si>
    <t>BNR1</t>
  </si>
  <si>
    <t>FAB1</t>
  </si>
  <si>
    <t>CDC16</t>
  </si>
  <si>
    <t>Lysine-specific permease</t>
  </si>
  <si>
    <t>LYP1</t>
  </si>
  <si>
    <t>SAC6</t>
  </si>
  <si>
    <t>137_Act1/Sac6 complex;</t>
  </si>
  <si>
    <t>DUG2</t>
  </si>
  <si>
    <t>RVB2</t>
  </si>
  <si>
    <t>322_Complex 322;362_Complex 362;</t>
  </si>
  <si>
    <t>GCV3</t>
  </si>
  <si>
    <t>NFI1</t>
  </si>
  <si>
    <t>FAA4</t>
  </si>
  <si>
    <t>118_Complex 118;144_Complex 144;</t>
  </si>
  <si>
    <t>VPS64</t>
  </si>
  <si>
    <t>Uncharacterized protein YDR514C</t>
  </si>
  <si>
    <t>YDR514C</t>
  </si>
  <si>
    <t>PAA1</t>
  </si>
  <si>
    <t>TY4B-J;TY4A-J</t>
  </si>
  <si>
    <t>TRS120</t>
  </si>
  <si>
    <t>GFA1</t>
  </si>
  <si>
    <t>479_Complex 479;</t>
  </si>
  <si>
    <t>ATP3</t>
  </si>
  <si>
    <t>130_Complex 130;464_F0/F1 ATP synthase ;</t>
  </si>
  <si>
    <t>RPT6</t>
  </si>
  <si>
    <t>PDB1</t>
  </si>
  <si>
    <t>26S proteasome regulatory subunit RPN3</t>
  </si>
  <si>
    <t>RPN3</t>
  </si>
  <si>
    <t>ORC3</t>
  </si>
  <si>
    <t>APE4</t>
  </si>
  <si>
    <t>PSK1</t>
  </si>
  <si>
    <t>204_Complex 204;395_Complex 395;</t>
  </si>
  <si>
    <t>MYO3</t>
  </si>
  <si>
    <t>FYV8</t>
  </si>
  <si>
    <t>SIR3</t>
  </si>
  <si>
    <t>MAS2</t>
  </si>
  <si>
    <t>463_Processing peptidase complex;</t>
  </si>
  <si>
    <t>ARC15</t>
  </si>
  <si>
    <t>FMP27</t>
  </si>
  <si>
    <t>NPL4</t>
  </si>
  <si>
    <t>UBP2</t>
  </si>
  <si>
    <t>93_Complex 93;</t>
  </si>
  <si>
    <t>KIN2</t>
  </si>
  <si>
    <t>Exocyst complex component SEC8</t>
  </si>
  <si>
    <t>SEC8</t>
  </si>
  <si>
    <t>Vesicular-fusion protein SEC18</t>
  </si>
  <si>
    <t>SEC18</t>
  </si>
  <si>
    <t>SEC53</t>
  </si>
  <si>
    <t>ERG9</t>
  </si>
  <si>
    <t>AIM9</t>
  </si>
  <si>
    <t>Uncharacterized protein YGL036W</t>
  </si>
  <si>
    <t>YGL036W</t>
  </si>
  <si>
    <t>292_Complex 292;</t>
  </si>
  <si>
    <t>SEC31</t>
  </si>
  <si>
    <t>SER33</t>
  </si>
  <si>
    <t>RVB1</t>
  </si>
  <si>
    <t>BIO2</t>
  </si>
  <si>
    <t>TDH1</t>
  </si>
  <si>
    <t>169_ Complex 169;221_Complex 221;254_Complex 254;458_Complex 458;</t>
  </si>
  <si>
    <t>VPS13</t>
  </si>
  <si>
    <t>LEU2</t>
  </si>
  <si>
    <t>BCH2</t>
  </si>
  <si>
    <t>UPF0592 protein YDL073W</t>
  </si>
  <si>
    <t>YDL073W</t>
  </si>
  <si>
    <t>FKBP12-associated protein 1</t>
  </si>
  <si>
    <t>FAP1</t>
  </si>
  <si>
    <t>Anaphase-promoting complex subunit 1</t>
  </si>
  <si>
    <t>APC1</t>
  </si>
  <si>
    <t>Zinc finger protein GIS2</t>
  </si>
  <si>
    <t>GIS2</t>
  </si>
  <si>
    <t>SHM2</t>
  </si>
  <si>
    <t>VPS34</t>
  </si>
  <si>
    <t>Increased recombination centers protein 21</t>
  </si>
  <si>
    <t>IRC21</t>
  </si>
  <si>
    <t>MTG2</t>
  </si>
  <si>
    <t>KKQ8</t>
  </si>
  <si>
    <t>MPH1</t>
  </si>
  <si>
    <t>BEM3</t>
  </si>
  <si>
    <t>Rho-GTPase-activating protein RGD2</t>
  </si>
  <si>
    <t>RGD2</t>
  </si>
  <si>
    <t>PYK2</t>
  </si>
  <si>
    <t>359_Complex 359;</t>
  </si>
  <si>
    <t>SGT1</t>
  </si>
  <si>
    <t>DTD1</t>
  </si>
  <si>
    <t>Uncharacterized protein YJR098C</t>
  </si>
  <si>
    <t>RAD50</t>
  </si>
  <si>
    <t>Recyclin-1</t>
  </si>
  <si>
    <t>RCY1</t>
  </si>
  <si>
    <t>SLM1</t>
  </si>
  <si>
    <t>Anaphase-promoting complex subunit 2</t>
  </si>
  <si>
    <t>APC2</t>
  </si>
  <si>
    <t>Protein HYM1</t>
  </si>
  <si>
    <t>HYM1</t>
  </si>
  <si>
    <t>PRS4</t>
  </si>
  <si>
    <t>MMS4</t>
  </si>
  <si>
    <t>SKI2</t>
  </si>
  <si>
    <t>HLR1</t>
  </si>
  <si>
    <t>MBP1</t>
  </si>
  <si>
    <t>SET1</t>
  </si>
  <si>
    <t>DOT5</t>
  </si>
  <si>
    <t>PRE3</t>
  </si>
  <si>
    <t>SCS2</t>
  </si>
  <si>
    <t>YPT1</t>
  </si>
  <si>
    <t>CIR1</t>
  </si>
  <si>
    <t>ILV6</t>
  </si>
  <si>
    <t>MRP7</t>
  </si>
  <si>
    <t>Actin-binding protein</t>
  </si>
  <si>
    <t>ABP1</t>
  </si>
  <si>
    <t>CPS1</t>
  </si>
  <si>
    <t>PCL7</t>
  </si>
  <si>
    <t>RHO1</t>
  </si>
  <si>
    <t>DPS1</t>
  </si>
  <si>
    <t>254_Complex 254;298_Complex 298;</t>
  </si>
  <si>
    <t>SCL1</t>
  </si>
  <si>
    <t>KRE6</t>
  </si>
  <si>
    <t>Growth regulation protein</t>
  </si>
  <si>
    <t>WHI2</t>
  </si>
  <si>
    <t>SNT1</t>
  </si>
  <si>
    <t>Tubulin alpha-1 chain</t>
  </si>
  <si>
    <t>TUB1</t>
  </si>
  <si>
    <t>YLR419W</t>
  </si>
  <si>
    <t>YRB30</t>
  </si>
  <si>
    <t>THS1</t>
  </si>
  <si>
    <t>ATG9</t>
  </si>
  <si>
    <t>140_Complex 140;150_Complex 150;</t>
  </si>
  <si>
    <t>ADD66</t>
  </si>
  <si>
    <t>PRE6</t>
  </si>
  <si>
    <t>Inorganic phosphate transporter PHO84</t>
  </si>
  <si>
    <t>PHO84</t>
  </si>
  <si>
    <t>SSA1</t>
  </si>
  <si>
    <t>TPS3</t>
  </si>
  <si>
    <t>TFB1</t>
  </si>
  <si>
    <t>CHL1</t>
  </si>
  <si>
    <t>RNA end formation protein 2</t>
  </si>
  <si>
    <t>REF2</t>
  </si>
  <si>
    <t>ARP3</t>
  </si>
  <si>
    <t>ABF1</t>
  </si>
  <si>
    <t>HEM1</t>
  </si>
  <si>
    <t>Protein PDC2</t>
  </si>
  <si>
    <t>PDC2</t>
  </si>
  <si>
    <t>Bud site selection protein 3</t>
  </si>
  <si>
    <t>BUD3</t>
  </si>
  <si>
    <t>60_Mitochondrial ribosomal large subunit;178_Complex 178;</t>
  </si>
  <si>
    <t>KRS1</t>
  </si>
  <si>
    <t>ARG3</t>
  </si>
  <si>
    <t>SAM1</t>
  </si>
  <si>
    <t>233_Anthranilate synthase complex;247_Complex 247;352_Complex 352;</t>
  </si>
  <si>
    <t>TEF1</t>
  </si>
  <si>
    <t>SRY1</t>
  </si>
  <si>
    <t>Enhancer of translation termination 1</t>
  </si>
  <si>
    <t>ETT1</t>
  </si>
  <si>
    <t>FIG4</t>
  </si>
  <si>
    <t>ARP5</t>
  </si>
  <si>
    <t>RPT2</t>
  </si>
  <si>
    <t>RPC19</t>
  </si>
  <si>
    <t>PDS5</t>
  </si>
  <si>
    <t>MRPL11</t>
  </si>
  <si>
    <t>26S proteasome regulatory subunit RPN7</t>
  </si>
  <si>
    <t>RPN7</t>
  </si>
  <si>
    <t>NPL3</t>
  </si>
  <si>
    <t>102_Complex 102;151_Complex 151;</t>
  </si>
  <si>
    <t>Flavoprotein-like protein YCP4</t>
  </si>
  <si>
    <t>YCP4</t>
  </si>
  <si>
    <t>UV excision repair protein RAD23</t>
  </si>
  <si>
    <t>RAD23</t>
  </si>
  <si>
    <t>SRB8</t>
  </si>
  <si>
    <t>Altered inheritance of mitochondria protein 6</t>
  </si>
  <si>
    <t>AIM6</t>
  </si>
  <si>
    <t>RNA polymerase-associated protein LEO1</t>
  </si>
  <si>
    <t>LEO1</t>
  </si>
  <si>
    <t>RSA4</t>
  </si>
  <si>
    <t>RSC9</t>
  </si>
  <si>
    <t>Heat shock protein SSA2</t>
  </si>
  <si>
    <t>SSA2</t>
  </si>
  <si>
    <t>LPD1</t>
  </si>
  <si>
    <t>TRP3</t>
  </si>
  <si>
    <t>SRD1</t>
  </si>
  <si>
    <t>BGL2</t>
  </si>
  <si>
    <t>LSM12</t>
  </si>
  <si>
    <t>COQ1</t>
  </si>
  <si>
    <t>J protein JJJ2</t>
  </si>
  <si>
    <t>JJJ2</t>
  </si>
  <si>
    <t>CUE5</t>
  </si>
  <si>
    <t>PTK1</t>
  </si>
  <si>
    <t>Uncharacterized protein YLL007C</t>
  </si>
  <si>
    <t>GUK1</t>
  </si>
  <si>
    <t>Heat shock protein 78, mitochondrial</t>
  </si>
  <si>
    <t>HSP78</t>
  </si>
  <si>
    <t>TOS4</t>
  </si>
  <si>
    <t>474_Complex 474;</t>
  </si>
  <si>
    <t>VTC3</t>
  </si>
  <si>
    <t>37S ribosomal protein S7, mitochondrial</t>
  </si>
  <si>
    <t>RSM7</t>
  </si>
  <si>
    <t>MAP1</t>
  </si>
  <si>
    <t>Epsin-2</t>
  </si>
  <si>
    <t>ENT2</t>
  </si>
  <si>
    <t>Protein NUD1</t>
  </si>
  <si>
    <t>NUD1</t>
  </si>
  <si>
    <t>TY1B-GR3</t>
  </si>
  <si>
    <t>HTB2;HTB1</t>
  </si>
  <si>
    <t>SAM2</t>
  </si>
  <si>
    <t>352_Complex 352;</t>
  </si>
  <si>
    <t>TDH2</t>
  </si>
  <si>
    <t>344_Complex 344;389_Complex 389;</t>
  </si>
  <si>
    <t>Protein THO1</t>
  </si>
  <si>
    <t>THO1</t>
  </si>
  <si>
    <t>Heat shock protein SSA4</t>
  </si>
  <si>
    <t>SSA4</t>
  </si>
  <si>
    <t>GTPase-activating protein GYP5</t>
  </si>
  <si>
    <t>GYP5</t>
  </si>
  <si>
    <t>CAR2</t>
  </si>
  <si>
    <t>POL1</t>
  </si>
  <si>
    <t>BCH1</t>
  </si>
  <si>
    <t>NPT1</t>
  </si>
  <si>
    <t>IDH1</t>
  </si>
  <si>
    <t>Pre-mRNA-splicing factor 6</t>
  </si>
  <si>
    <t>PRP6</t>
  </si>
  <si>
    <t>MRS6</t>
  </si>
  <si>
    <t>IDH2</t>
  </si>
  <si>
    <t>366_Complex 366;384_Complex 384;</t>
  </si>
  <si>
    <t>UPF0661 TPR repeat-containing protein YDR161W</t>
  </si>
  <si>
    <t>YDR161W</t>
  </si>
  <si>
    <t>RPN1</t>
  </si>
  <si>
    <t>HPM1</t>
  </si>
  <si>
    <t>Uncharacterized protein YOR352W</t>
  </si>
  <si>
    <t>YOR352W</t>
  </si>
  <si>
    <t>SSC1</t>
  </si>
  <si>
    <t>433_Complex 433;444_Complex 444;</t>
  </si>
  <si>
    <t>QNS1</t>
  </si>
  <si>
    <t>GET4</t>
  </si>
  <si>
    <t>YPT31</t>
  </si>
  <si>
    <t>PRS3</t>
  </si>
  <si>
    <t>66_Complex 66;243_Phosphoribosyl diphosphate  synthase complex;419_Complex 419;</t>
  </si>
  <si>
    <t>ALA1</t>
  </si>
  <si>
    <t>SSZ1</t>
  </si>
  <si>
    <t>TAF7</t>
  </si>
  <si>
    <t>325_Complex 325;395_Complex 395;</t>
  </si>
  <si>
    <t>SSN2</t>
  </si>
  <si>
    <t>JIP4</t>
  </si>
  <si>
    <t>RPN14</t>
  </si>
  <si>
    <t>THO2</t>
  </si>
  <si>
    <t>MOT2</t>
  </si>
  <si>
    <t>FUR1</t>
  </si>
  <si>
    <t>36_Complex  36;322_Complex 322;</t>
  </si>
  <si>
    <t>BNA3</t>
  </si>
  <si>
    <t>BBC1</t>
  </si>
  <si>
    <t>147_Complex 147;</t>
  </si>
  <si>
    <t>URA5</t>
  </si>
  <si>
    <t>CUL3</t>
  </si>
  <si>
    <t>ARO1</t>
  </si>
  <si>
    <t>247_Complex 247;314_Complex 314;345_Complex 345;391_Complex 391;446_Complex 446;</t>
  </si>
  <si>
    <t>DNA2</t>
  </si>
  <si>
    <t>MLP1</t>
  </si>
  <si>
    <t>PET54</t>
  </si>
  <si>
    <t>HRP1</t>
  </si>
  <si>
    <t>133_Complex 133;258_Kap104/Hrp1 complex;</t>
  </si>
  <si>
    <t>Chaotic nuclear migration protein 67</t>
  </si>
  <si>
    <t>CNM67</t>
  </si>
  <si>
    <t>YEF3</t>
  </si>
  <si>
    <t>CFD1</t>
  </si>
  <si>
    <t>NCL1</t>
  </si>
  <si>
    <t>REP2</t>
  </si>
  <si>
    <t>ADP-ribosylation factor 2</t>
  </si>
  <si>
    <t>ARF2</t>
  </si>
  <si>
    <t>Sister chromatid cohesion protein 2</t>
  </si>
  <si>
    <t>SCC2</t>
  </si>
  <si>
    <t>ATP2</t>
  </si>
  <si>
    <t>YDJ1</t>
  </si>
  <si>
    <t>UBA4</t>
  </si>
  <si>
    <t>TPS2</t>
  </si>
  <si>
    <t>VMA8</t>
  </si>
  <si>
    <t>59_V1 vacuolar ATPase complex ;</t>
  </si>
  <si>
    <t>DOA4</t>
  </si>
  <si>
    <t>MSH3</t>
  </si>
  <si>
    <t>URA2</t>
  </si>
  <si>
    <t>MSH2</t>
  </si>
  <si>
    <t>Ras-related protein RSR1</t>
  </si>
  <si>
    <t>RSR1</t>
  </si>
  <si>
    <t>APA1</t>
  </si>
  <si>
    <t>MCK1</t>
  </si>
  <si>
    <t>SAC3</t>
  </si>
  <si>
    <t>RPT5</t>
  </si>
  <si>
    <t>INP52</t>
  </si>
  <si>
    <t>HOM2</t>
  </si>
  <si>
    <t>MEC1</t>
  </si>
  <si>
    <t>269_Complex 269;</t>
  </si>
  <si>
    <t>Sphingolipid long chain base-responsive protein PIL1</t>
  </si>
  <si>
    <t>PIL1</t>
  </si>
  <si>
    <t>TRM10</t>
  </si>
  <si>
    <t>SCP160</t>
  </si>
  <si>
    <t>VMA2</t>
  </si>
  <si>
    <t>CAB1</t>
  </si>
  <si>
    <t>PDA1</t>
  </si>
  <si>
    <t>RPN5</t>
  </si>
  <si>
    <t>VPS27</t>
  </si>
  <si>
    <t>TIF1</t>
  </si>
  <si>
    <t>478_eIF4A;</t>
  </si>
  <si>
    <t>DUR1,2</t>
  </si>
  <si>
    <t>GLE1</t>
  </si>
  <si>
    <t>Bud emergence protein 4</t>
  </si>
  <si>
    <t>BEM4</t>
  </si>
  <si>
    <t>IMH1</t>
  </si>
  <si>
    <t>CMP2</t>
  </si>
  <si>
    <t>RPM2</t>
  </si>
  <si>
    <t>489_Complex 489;</t>
  </si>
  <si>
    <t>NUP42</t>
  </si>
  <si>
    <t>AGE2</t>
  </si>
  <si>
    <t>UFD1</t>
  </si>
  <si>
    <t>DED81</t>
  </si>
  <si>
    <t>172_Complex 172;434_ Complex 434;</t>
  </si>
  <si>
    <t>ATP synthase subunit alpha, mitochondrial</t>
  </si>
  <si>
    <t>ATP1</t>
  </si>
  <si>
    <t>464_F0/F1 ATP synthase ;</t>
  </si>
  <si>
    <t>POP2</t>
  </si>
  <si>
    <t>BOP3</t>
  </si>
  <si>
    <t>NUP116</t>
  </si>
  <si>
    <t>Leucine-rich repeat-containing protein SOG2</t>
  </si>
  <si>
    <t>SOG2</t>
  </si>
  <si>
    <t>GLE2</t>
  </si>
  <si>
    <t>GLN1</t>
  </si>
  <si>
    <t>13_Trehalose-6-phosphate synthase/ phosphatase complex;186_Complex 186;</t>
  </si>
  <si>
    <t>Actin</t>
  </si>
  <si>
    <t>ACT1</t>
  </si>
  <si>
    <t>137_Act1/Sac6 complex;339_Complex 339;</t>
  </si>
  <si>
    <t>AHP1</t>
  </si>
  <si>
    <t>ADE4</t>
  </si>
  <si>
    <t>PYC2</t>
  </si>
  <si>
    <t>RPN11</t>
  </si>
  <si>
    <t>BNA1</t>
  </si>
  <si>
    <t>Uncharacterized protein YPR148C</t>
  </si>
  <si>
    <t>YPR148C</t>
  </si>
  <si>
    <t>SSL2</t>
  </si>
  <si>
    <t>RSC3</t>
  </si>
  <si>
    <t>NUP159</t>
  </si>
  <si>
    <t>43_Nup82/Nsp1/Nup159 nuclear pore subcomplex;</t>
  </si>
  <si>
    <t>DBP5</t>
  </si>
  <si>
    <t>WRS1</t>
  </si>
  <si>
    <t>334_Complex 334;389_Complex 389;</t>
  </si>
  <si>
    <t>PTC3</t>
  </si>
  <si>
    <t>280_Complex 280;</t>
  </si>
  <si>
    <t>HTS1</t>
  </si>
  <si>
    <t>SER1</t>
  </si>
  <si>
    <t>ADP-ribosylation factor 1</t>
  </si>
  <si>
    <t>ARF1</t>
  </si>
  <si>
    <t>CNS1</t>
  </si>
  <si>
    <t>SFP1</t>
  </si>
  <si>
    <t>TUF1</t>
  </si>
  <si>
    <t>223_Complex 223;461_Complex 461;</t>
  </si>
  <si>
    <t>POP4</t>
  </si>
  <si>
    <t>SGT2</t>
  </si>
  <si>
    <t>Essential for maintenance of the cell wall protein 1</t>
  </si>
  <si>
    <t>EMW1</t>
  </si>
  <si>
    <t>UGP1</t>
  </si>
  <si>
    <t>Transcriptional regulatory protein RCO1</t>
  </si>
  <si>
    <t>RCO1</t>
  </si>
  <si>
    <t>Zinc finger protein ZPR1</t>
  </si>
  <si>
    <t>ZPR1</t>
  </si>
  <si>
    <t>HEM15</t>
  </si>
  <si>
    <t>BZZ1</t>
  </si>
  <si>
    <t>NUP100</t>
  </si>
  <si>
    <t>ADE5,7</t>
  </si>
  <si>
    <t>PFK1</t>
  </si>
  <si>
    <t>219_Spindle pole body ;282_Complex 282;446_Complex 446;</t>
  </si>
  <si>
    <t>PFK2</t>
  </si>
  <si>
    <t>168_Complex 168;282_Complex 282;</t>
  </si>
  <si>
    <t>PSA1</t>
  </si>
  <si>
    <t>91_Complex 91;135_Complex 135;220_Complex 220;</t>
  </si>
  <si>
    <t>ILV2</t>
  </si>
  <si>
    <t>Histone transcription regulator 3</t>
  </si>
  <si>
    <t>HIR3</t>
  </si>
  <si>
    <t>324_Complex 324;390_Complex 390;</t>
  </si>
  <si>
    <t>YKT6</t>
  </si>
  <si>
    <t>427_Complex 427;</t>
  </si>
  <si>
    <t>CPR1</t>
  </si>
  <si>
    <t>NUP49</t>
  </si>
  <si>
    <t>ERG10</t>
  </si>
  <si>
    <t>Oleate activated transcription factor 3</t>
  </si>
  <si>
    <t>OAF3</t>
  </si>
  <si>
    <t>Obg-like ATPase 1</t>
  </si>
  <si>
    <t>OLA1</t>
  </si>
  <si>
    <t>PRE10</t>
  </si>
  <si>
    <t>TDH3</t>
  </si>
  <si>
    <t>ADH3</t>
  </si>
  <si>
    <t>Uncharacterized protein YMR178W</t>
  </si>
  <si>
    <t>CIN8</t>
  </si>
  <si>
    <t>IPI1</t>
  </si>
  <si>
    <t>62_Complex 62;</t>
  </si>
  <si>
    <t>TSA1</t>
  </si>
  <si>
    <t>290_Complex 290;360_Complex 360;</t>
  </si>
  <si>
    <t>FAS1</t>
  </si>
  <si>
    <t>VMA1</t>
  </si>
  <si>
    <t>TDA3</t>
  </si>
  <si>
    <t>SEC4</t>
  </si>
  <si>
    <t>GLK1</t>
  </si>
  <si>
    <t>ADE13</t>
  </si>
  <si>
    <t>NIC96</t>
  </si>
  <si>
    <t>ILV3</t>
  </si>
  <si>
    <t>Regulatory protein ADR1</t>
  </si>
  <si>
    <t>ADR1</t>
  </si>
  <si>
    <t>HYR1</t>
  </si>
  <si>
    <t>PNC1</t>
  </si>
  <si>
    <t>ACO1</t>
  </si>
  <si>
    <t>118_Complex 118;122_Complex 122;</t>
  </si>
  <si>
    <t>TRL1</t>
  </si>
  <si>
    <t>Dynein light chain 1, cytoplasmic</t>
  </si>
  <si>
    <t>DYN2</t>
  </si>
  <si>
    <t>GET3</t>
  </si>
  <si>
    <t>HXK1</t>
  </si>
  <si>
    <t>Spindle pole body component SPC97</t>
  </si>
  <si>
    <t>SPC97</t>
  </si>
  <si>
    <t>PIM1</t>
  </si>
  <si>
    <t>Uncharacterized protein YMR315W</t>
  </si>
  <si>
    <t>EFT1</t>
  </si>
  <si>
    <t>154_Complex 154;486_Complex 486;</t>
  </si>
  <si>
    <t>TUP1</t>
  </si>
  <si>
    <t>Oxysterol-binding protein homolog 7</t>
  </si>
  <si>
    <t>OSH7</t>
  </si>
  <si>
    <t>PSD2</t>
  </si>
  <si>
    <t>6_Complex 6;348_Complex 348;</t>
  </si>
  <si>
    <t>TY1B-MR1</t>
  </si>
  <si>
    <t>CYS3</t>
  </si>
  <si>
    <t>PRE1</t>
  </si>
  <si>
    <t>NSP1</t>
  </si>
  <si>
    <t>26S proteasome regulatory subunit RPN10</t>
  </si>
  <si>
    <t>RPN10</t>
  </si>
  <si>
    <t>HSP60</t>
  </si>
  <si>
    <t>CTS2</t>
  </si>
  <si>
    <t>TAF12</t>
  </si>
  <si>
    <t>DJP1</t>
  </si>
  <si>
    <t>GDH2</t>
  </si>
  <si>
    <t>COF1</t>
  </si>
  <si>
    <t>CBF2</t>
  </si>
  <si>
    <t>ENO1</t>
  </si>
  <si>
    <t>193_Complex 193;</t>
  </si>
  <si>
    <t>YRB1</t>
  </si>
  <si>
    <t>ARL1</t>
  </si>
  <si>
    <t>RMD9</t>
  </si>
  <si>
    <t>MES1</t>
  </si>
  <si>
    <t>305_Methionyl- and glutamyl-tRNA synthetases complex;</t>
  </si>
  <si>
    <t>SUB2</t>
  </si>
  <si>
    <t>161_THO complex ;</t>
  </si>
  <si>
    <t>VMA5</t>
  </si>
  <si>
    <t>ABP140</t>
  </si>
  <si>
    <t>YHB1</t>
  </si>
  <si>
    <t>122_Complex 122;391_Complex 391;480_Complex 480;</t>
  </si>
  <si>
    <t>BAT2</t>
  </si>
  <si>
    <t>367_Complex 367;</t>
  </si>
  <si>
    <t>PDR16</t>
  </si>
  <si>
    <t>251_Complex 251;</t>
  </si>
  <si>
    <t>HSP104</t>
  </si>
  <si>
    <t>HUL5</t>
  </si>
  <si>
    <t>ILV5</t>
  </si>
  <si>
    <t>217_Complex 217;458_Complex 458;</t>
  </si>
  <si>
    <t>Vacuolar protein sorting-associated protein 74</t>
  </si>
  <si>
    <t>VPS74</t>
  </si>
  <si>
    <t>TFA2</t>
  </si>
  <si>
    <t>MDR1</t>
  </si>
  <si>
    <t>RGT1</t>
  </si>
  <si>
    <t>F-actin-capping protein subunit beta</t>
  </si>
  <si>
    <t>CAP2</t>
  </si>
  <si>
    <t>HIS4</t>
  </si>
  <si>
    <t>Histone H2A.Z</t>
  </si>
  <si>
    <t>HTZ1</t>
  </si>
  <si>
    <t>MSS4</t>
  </si>
  <si>
    <t>MTD1</t>
  </si>
  <si>
    <t>BAT1</t>
  </si>
  <si>
    <t>GND1</t>
  </si>
  <si>
    <t>NUP57</t>
  </si>
  <si>
    <t>GPX2</t>
  </si>
  <si>
    <t>TPS1</t>
  </si>
  <si>
    <t>ECM32</t>
  </si>
  <si>
    <t>153_Tid3 complex ;</t>
  </si>
  <si>
    <t>293_Golgi transport complex ;</t>
  </si>
  <si>
    <t>407_TFIIIC complex ;</t>
  </si>
  <si>
    <t>UBR2</t>
  </si>
  <si>
    <t>CEF1</t>
  </si>
  <si>
    <t>BRE2</t>
  </si>
  <si>
    <t>TEL2-interacting protein 1</t>
  </si>
  <si>
    <t>TTI1</t>
  </si>
  <si>
    <t>JHD2</t>
  </si>
  <si>
    <t>MGM1</t>
  </si>
  <si>
    <t>Spindle pole body component SPC98</t>
  </si>
  <si>
    <t>SPC98</t>
  </si>
  <si>
    <t>UTP5</t>
  </si>
  <si>
    <t>HBT1</t>
  </si>
  <si>
    <t>Late endosome and vacuole interface protein 11</t>
  </si>
  <si>
    <t>ENV11</t>
  </si>
  <si>
    <t>SWR1</t>
  </si>
  <si>
    <t>Metal-binding activator 1</t>
  </si>
  <si>
    <t>MAC1</t>
  </si>
  <si>
    <t>TY1B-OR</t>
  </si>
  <si>
    <t>SHG1</t>
  </si>
  <si>
    <t>DYN1</t>
  </si>
  <si>
    <t>HRQ1</t>
  </si>
  <si>
    <t>FCF2</t>
  </si>
  <si>
    <t>PKH2</t>
  </si>
  <si>
    <t>TRS130</t>
  </si>
  <si>
    <t>POP3</t>
  </si>
  <si>
    <t>Vacuolar protein 8</t>
  </si>
  <si>
    <t>VAC8</t>
  </si>
  <si>
    <t>106_Complex 106;</t>
  </si>
  <si>
    <t>G2/mitotic-specific cyclin-3</t>
  </si>
  <si>
    <t>CLB3</t>
  </si>
  <si>
    <t>YKU80</t>
  </si>
  <si>
    <t>179_Ku complex;</t>
  </si>
  <si>
    <t>Uncharacterized transcriptional regulatory protein YLL054C</t>
  </si>
  <si>
    <t>54S ribosomal protein L50, mitochondrial</t>
  </si>
  <si>
    <t>MRPL50</t>
  </si>
  <si>
    <t>HAP1</t>
  </si>
  <si>
    <t>PDC6</t>
  </si>
  <si>
    <t>ATP16</t>
  </si>
  <si>
    <t>RIM4</t>
  </si>
  <si>
    <t>HPA2</t>
  </si>
  <si>
    <t>RBL2</t>
  </si>
  <si>
    <t>ESP1</t>
  </si>
  <si>
    <t>ADP-ribosylation factor 3</t>
  </si>
  <si>
    <t>ARF3</t>
  </si>
  <si>
    <t>ESC1</t>
  </si>
  <si>
    <t>CLF1</t>
  </si>
  <si>
    <t>MSF1</t>
  </si>
  <si>
    <t>TY1B-LR3</t>
  </si>
  <si>
    <t>Ras-like protein 1</t>
  </si>
  <si>
    <t>RAS1</t>
  </si>
  <si>
    <t>ESC8</t>
  </si>
  <si>
    <t>MLC2</t>
  </si>
  <si>
    <t>UBC5</t>
  </si>
  <si>
    <t>FCF1</t>
  </si>
  <si>
    <t>VPS4-associated protein 1</t>
  </si>
  <si>
    <t>VFA1</t>
  </si>
  <si>
    <t>Chromosome instability protein 1</t>
  </si>
  <si>
    <t>CIN1</t>
  </si>
  <si>
    <t>372_Complex 372;417_Complex 417;</t>
  </si>
  <si>
    <t>Uncharacterized protein YJL016W</t>
  </si>
  <si>
    <t>HMG2-induced ER-remodeling protein 1</t>
  </si>
  <si>
    <t>HER1</t>
  </si>
  <si>
    <t>GUD1</t>
  </si>
  <si>
    <t>VRG4</t>
  </si>
  <si>
    <t>Beige protein homolog 1</t>
  </si>
  <si>
    <t>BPH1</t>
  </si>
  <si>
    <t>PMS1</t>
  </si>
  <si>
    <t>Mitochondrial F-box protein MFB1</t>
  </si>
  <si>
    <t>MFB1</t>
  </si>
  <si>
    <t>Smr domain-containing protein YPL199C</t>
  </si>
  <si>
    <t>YPL199C</t>
  </si>
  <si>
    <t>COG1</t>
  </si>
  <si>
    <t>Bud site selection protein 4</t>
  </si>
  <si>
    <t>BUD4</t>
  </si>
  <si>
    <t>SIZ1</t>
  </si>
  <si>
    <t>GRS1</t>
  </si>
  <si>
    <t>COX6</t>
  </si>
  <si>
    <t>Uncharacterized protein YHR182W</t>
  </si>
  <si>
    <t>YHR182W</t>
  </si>
  <si>
    <t>DNA repair protein RAD4</t>
  </si>
  <si>
    <t>RAD4</t>
  </si>
  <si>
    <t>TY1 enhancer activator</t>
  </si>
  <si>
    <t>TEA1</t>
  </si>
  <si>
    <t>GSY1</t>
  </si>
  <si>
    <t>ATG26</t>
  </si>
  <si>
    <t>60_Mitochondrial ribosomal large subunit;</t>
  </si>
  <si>
    <t>Sister chromatid cohesion protein 1</t>
  </si>
  <si>
    <t>MCD1</t>
  </si>
  <si>
    <t>PHO85 cyclin-8</t>
  </si>
  <si>
    <t>PCL8</t>
  </si>
  <si>
    <t>EKI1</t>
  </si>
  <si>
    <t>BDP1</t>
  </si>
  <si>
    <t>Transcriptional activator HAP2</t>
  </si>
  <si>
    <t>HAP2</t>
  </si>
  <si>
    <t>BYE1</t>
  </si>
  <si>
    <t>General negative regulator of transcription subunit 5</t>
  </si>
  <si>
    <t>NOT5</t>
  </si>
  <si>
    <t>Glutaredoxin-like protein YDR286C</t>
  </si>
  <si>
    <t>YDR286C</t>
  </si>
  <si>
    <t>SRN2</t>
  </si>
  <si>
    <t>LDB17</t>
  </si>
  <si>
    <t>NAM2</t>
  </si>
  <si>
    <t>IMPACT family member YDL177C</t>
  </si>
  <si>
    <t>YDL177C</t>
  </si>
  <si>
    <t>DAL81</t>
  </si>
  <si>
    <t>BAR1</t>
  </si>
  <si>
    <t>URN1</t>
  </si>
  <si>
    <t>66 kDa U4/U6.U5 small nuclear ribonucleoprotein component</t>
  </si>
  <si>
    <t>SNU66</t>
  </si>
  <si>
    <t>63_U4/U6.U5 tri-snRNP ;175_Complex 175;263_Complex 263;</t>
  </si>
  <si>
    <t>DNA repair protein RAD10</t>
  </si>
  <si>
    <t>RAD10</t>
  </si>
  <si>
    <t>SPP382</t>
  </si>
  <si>
    <t>Uncharacterized protein YNL011C</t>
  </si>
  <si>
    <t>GRC3</t>
  </si>
  <si>
    <t>MEF2</t>
  </si>
  <si>
    <t>PSH1</t>
  </si>
  <si>
    <t>Killer toxin-resistance protein 5</t>
  </si>
  <si>
    <t>KRE5</t>
  </si>
  <si>
    <t>ECM10</t>
  </si>
  <si>
    <t>DSE4</t>
  </si>
  <si>
    <t>YPT32</t>
  </si>
  <si>
    <t>VTC2</t>
  </si>
  <si>
    <t>37S ribosomal protein S10, mitochondrial</t>
  </si>
  <si>
    <t>RSM10</t>
  </si>
  <si>
    <t>UBX domain-containing protein 7</t>
  </si>
  <si>
    <t>UBX7</t>
  </si>
  <si>
    <t>YEL020C</t>
  </si>
  <si>
    <t>RIM13</t>
  </si>
  <si>
    <t>GUT1</t>
  </si>
  <si>
    <t>Cell division control protein 13</t>
  </si>
  <si>
    <t>CDC13</t>
  </si>
  <si>
    <t>PSY4</t>
  </si>
  <si>
    <t>AKR2</t>
  </si>
  <si>
    <t>TAF10</t>
  </si>
  <si>
    <t>MSS51</t>
  </si>
  <si>
    <t>379_Complex 379;444_Complex 444;</t>
  </si>
  <si>
    <t>F-box protein YLR352W</t>
  </si>
  <si>
    <t>YLR352W</t>
  </si>
  <si>
    <t>Restriction of telomere capping protein 5</t>
  </si>
  <si>
    <t>RTC5</t>
  </si>
  <si>
    <t>PSE1</t>
  </si>
  <si>
    <t>PIN3</t>
  </si>
  <si>
    <t>Uncharacterized protein YPR084W</t>
  </si>
  <si>
    <t>YPR084W</t>
  </si>
  <si>
    <t>CTI6</t>
  </si>
  <si>
    <t>ESC2</t>
  </si>
  <si>
    <t>Uncharacterized protein YAE1</t>
  </si>
  <si>
    <t>YAE1</t>
  </si>
  <si>
    <t>TPK3</t>
  </si>
  <si>
    <t>Asparagine synthetase domain-containing protein YML096W</t>
  </si>
  <si>
    <t>YML096W</t>
  </si>
  <si>
    <t>ERG2</t>
  </si>
  <si>
    <t>IRC4</t>
  </si>
  <si>
    <t>AIM10</t>
  </si>
  <si>
    <t>PRP22</t>
  </si>
  <si>
    <t>ATG4</t>
  </si>
  <si>
    <t>PRR1</t>
  </si>
  <si>
    <t>DIA4</t>
  </si>
  <si>
    <t>Protein YTP1</t>
  </si>
  <si>
    <t>YTP1</t>
  </si>
  <si>
    <t>STB3</t>
  </si>
  <si>
    <t>Vacuolar import and degradation protein 22</t>
  </si>
  <si>
    <t>VID22</t>
  </si>
  <si>
    <t>467_Complex 467;</t>
  </si>
  <si>
    <t>Uncharacterized protein YER034W</t>
  </si>
  <si>
    <t>YER034W</t>
  </si>
  <si>
    <t>SYF2</t>
  </si>
  <si>
    <t>LRG1</t>
  </si>
  <si>
    <t>IST1</t>
  </si>
  <si>
    <t>IGO1</t>
  </si>
  <si>
    <t>CWC27</t>
  </si>
  <si>
    <t>ISWI one complex protein 4</t>
  </si>
  <si>
    <t>IOC4</t>
  </si>
  <si>
    <t>MCM22</t>
  </si>
  <si>
    <t>142_Ctf19 protein complex ;</t>
  </si>
  <si>
    <t>DNA repair protein RAD1</t>
  </si>
  <si>
    <t>RAD1</t>
  </si>
  <si>
    <t>RAD5</t>
  </si>
  <si>
    <t>RNH202</t>
  </si>
  <si>
    <t>CHS6</t>
  </si>
  <si>
    <t>SEF1</t>
  </si>
  <si>
    <t>TFC8</t>
  </si>
  <si>
    <t>IMA1</t>
  </si>
  <si>
    <t>VPS28</t>
  </si>
  <si>
    <t>Putative elongation factor 1 gamma homolog</t>
  </si>
  <si>
    <t>Defective in cullin neddylation protein 1</t>
  </si>
  <si>
    <t>DCN1</t>
  </si>
  <si>
    <t>AIM46</t>
  </si>
  <si>
    <t>BRN1</t>
  </si>
  <si>
    <t>STR3</t>
  </si>
  <si>
    <t>PRP16</t>
  </si>
  <si>
    <t>SNO2;SNO3</t>
  </si>
  <si>
    <t>Transport and Golgi organization protein 6 homolog</t>
  </si>
  <si>
    <t>Rho-type GTPase-activating protein 1</t>
  </si>
  <si>
    <t>RGA1</t>
  </si>
  <si>
    <t>TID3</t>
  </si>
  <si>
    <t>CDC31</t>
  </si>
  <si>
    <t>Meiotic sister-chromatid recombination protein 6, mitochondrial</t>
  </si>
  <si>
    <t>MSC6</t>
  </si>
  <si>
    <t>VMA3</t>
  </si>
  <si>
    <t>Protein ERP2</t>
  </si>
  <si>
    <t>ERP2</t>
  </si>
  <si>
    <t>400_Heteromeric p24 complex 1;</t>
  </si>
  <si>
    <t>EMI5</t>
  </si>
  <si>
    <t>RAD53</t>
  </si>
  <si>
    <t>YFH7</t>
  </si>
  <si>
    <t>UPF0061 protein FMP40</t>
  </si>
  <si>
    <t>FMP40</t>
  </si>
  <si>
    <t>Transcriptional regulatory protein SAP30</t>
  </si>
  <si>
    <t>SAP30</t>
  </si>
  <si>
    <t>ARG8</t>
  </si>
  <si>
    <t>MZM1</t>
  </si>
  <si>
    <t>IPK1</t>
  </si>
  <si>
    <t>Uncharacterized RING finger protein YBR062C</t>
  </si>
  <si>
    <t>LYS5</t>
  </si>
  <si>
    <t>271_alpha-Aminoadipate-semialdehyde dehydrogenase complex;</t>
  </si>
  <si>
    <t>SEC17</t>
  </si>
  <si>
    <t>YDR109C</t>
  </si>
  <si>
    <t>SAD1</t>
  </si>
  <si>
    <t>YTA6</t>
  </si>
  <si>
    <t>APN1</t>
  </si>
  <si>
    <t>Uncharacterized protein YGR127W</t>
  </si>
  <si>
    <t>YGR127W</t>
  </si>
  <si>
    <t>RRD1</t>
  </si>
  <si>
    <t>Uncharacterized protein YEL137C</t>
  </si>
  <si>
    <t>YER137C</t>
  </si>
  <si>
    <t>Mitochondrial peculiar membrane protein 1</t>
  </si>
  <si>
    <t>MPM1</t>
  </si>
  <si>
    <t>MCT1</t>
  </si>
  <si>
    <t>Tricalbin-3</t>
  </si>
  <si>
    <t>TCB3</t>
  </si>
  <si>
    <t>274_Complex 274;386_Complex 386;</t>
  </si>
  <si>
    <t>UTR2</t>
  </si>
  <si>
    <t>PSF3</t>
  </si>
  <si>
    <t>Protein SAN1</t>
  </si>
  <si>
    <t>SAN1</t>
  </si>
  <si>
    <t>ATG10</t>
  </si>
  <si>
    <t>FMS1</t>
  </si>
  <si>
    <t>PTP1</t>
  </si>
  <si>
    <t>TVP23</t>
  </si>
  <si>
    <t>OSM1</t>
  </si>
  <si>
    <t>SXM1</t>
  </si>
  <si>
    <t>98_Complex 98;267_Complex 267;</t>
  </si>
  <si>
    <t>TRM12</t>
  </si>
  <si>
    <t>PSF1</t>
  </si>
  <si>
    <t>MAG1</t>
  </si>
  <si>
    <t>Monothiol glutaredoxin-5, mitochondrial</t>
  </si>
  <si>
    <t>GRX5</t>
  </si>
  <si>
    <t>GTP-binding protein RHO4</t>
  </si>
  <si>
    <t>RHO4</t>
  </si>
  <si>
    <t>ARG5,6</t>
  </si>
  <si>
    <t>MET31</t>
  </si>
  <si>
    <t>TMA17</t>
  </si>
  <si>
    <t>54S ribosomal protein MRP49, mitochondrial</t>
  </si>
  <si>
    <t>MRP49</t>
  </si>
  <si>
    <t>NUP120</t>
  </si>
  <si>
    <t>ECM4</t>
  </si>
  <si>
    <t>YAP1-binding protein 2</t>
  </si>
  <si>
    <t>YBP2</t>
  </si>
  <si>
    <t>High-osmolarity-induced transcription protein 1</t>
  </si>
  <si>
    <t>HOT1</t>
  </si>
  <si>
    <t>ERG7</t>
  </si>
  <si>
    <t>Non-histone chromosomal protein 6A</t>
  </si>
  <si>
    <t>NHP6A</t>
  </si>
  <si>
    <t>Uncharacterized protein YOL159C-A</t>
  </si>
  <si>
    <t>YOL159C-A</t>
  </si>
  <si>
    <t>CDC7</t>
  </si>
  <si>
    <t>PSF2</t>
  </si>
  <si>
    <t>Protein DCG1</t>
  </si>
  <si>
    <t>DCG1</t>
  </si>
  <si>
    <t>Uncharacterized protein YNL208W</t>
  </si>
  <si>
    <t>Single-strand annealing weakened protein 1</t>
  </si>
  <si>
    <t>SAW1</t>
  </si>
  <si>
    <t>YKE2</t>
  </si>
  <si>
    <t>413_Gim complexes;</t>
  </si>
  <si>
    <t>Cytochrome c iso-2</t>
  </si>
  <si>
    <t>CYC7</t>
  </si>
  <si>
    <t>MET2</t>
  </si>
  <si>
    <t>DNA repair protein RAD9</t>
  </si>
  <si>
    <t>RAD9</t>
  </si>
  <si>
    <t>GRX2</t>
  </si>
  <si>
    <t>37S ribosomal protein YMR-31, mitochondrial</t>
  </si>
  <si>
    <t>YMR31</t>
  </si>
  <si>
    <t>THI20</t>
  </si>
  <si>
    <t>COX12</t>
  </si>
  <si>
    <t>Protein LIN1</t>
  </si>
  <si>
    <t>LIN1</t>
  </si>
  <si>
    <t>207_Complex 207;</t>
  </si>
  <si>
    <t>YCS4</t>
  </si>
  <si>
    <t>CTM1</t>
  </si>
  <si>
    <t>RUD3</t>
  </si>
  <si>
    <t>PPS1</t>
  </si>
  <si>
    <t>CRAL-TRIO domain-containing protein YKL091C</t>
  </si>
  <si>
    <t>YKL091C</t>
  </si>
  <si>
    <t>COG2</t>
  </si>
  <si>
    <t>KAE1</t>
  </si>
  <si>
    <t>121_Complex 121;</t>
  </si>
  <si>
    <t>TPK1</t>
  </si>
  <si>
    <t>SRX1</t>
  </si>
  <si>
    <t>MRPL6</t>
  </si>
  <si>
    <t>KCC4</t>
  </si>
  <si>
    <t>RSC1</t>
  </si>
  <si>
    <t>DRN1</t>
  </si>
  <si>
    <t>RAD2</t>
  </si>
  <si>
    <t>RIB2</t>
  </si>
  <si>
    <t>U6 snRNA-associated Sm-like protein LSm5</t>
  </si>
  <si>
    <t>LSM5</t>
  </si>
  <si>
    <t>YCG1</t>
  </si>
  <si>
    <t>GPH1</t>
  </si>
  <si>
    <t>TRM13</t>
  </si>
  <si>
    <t>FOL3</t>
  </si>
  <si>
    <t>TFC3</t>
  </si>
  <si>
    <t>Protein DSS4</t>
  </si>
  <si>
    <t>DSS4</t>
  </si>
  <si>
    <t>ACN9</t>
  </si>
  <si>
    <t>Phosducin-like protein 1</t>
  </si>
  <si>
    <t>PLP1</t>
  </si>
  <si>
    <t>SWT1</t>
  </si>
  <si>
    <t>SDA1</t>
  </si>
  <si>
    <t>VPS36</t>
  </si>
  <si>
    <t>GSY2</t>
  </si>
  <si>
    <t>HAT1</t>
  </si>
  <si>
    <t>296_Histone acetyltransferase B complex ;</t>
  </si>
  <si>
    <t>UBP13</t>
  </si>
  <si>
    <t>DUS1</t>
  </si>
  <si>
    <t>SDH1</t>
  </si>
  <si>
    <t>DEG1</t>
  </si>
  <si>
    <t>Uncharacterized protein YPL108W</t>
  </si>
  <si>
    <t>YPL108W</t>
  </si>
  <si>
    <t>TRR2</t>
  </si>
  <si>
    <t>YLR345W</t>
  </si>
  <si>
    <t>330_Complex 330;</t>
  </si>
  <si>
    <t>PBI2</t>
  </si>
  <si>
    <t>Histone acetyltransferase type B subunit 2</t>
  </si>
  <si>
    <t>HAT2</t>
  </si>
  <si>
    <t>Uncharacterized ORAOV1 family protein YNL260C</t>
  </si>
  <si>
    <t>Bud site selection protein 7</t>
  </si>
  <si>
    <t>BUD7</t>
  </si>
  <si>
    <t>VPS9</t>
  </si>
  <si>
    <t>CMC2</t>
  </si>
  <si>
    <t>IFH1</t>
  </si>
  <si>
    <t>STU1</t>
  </si>
  <si>
    <t>CCW12</t>
  </si>
  <si>
    <t>Inactive deaminase YJL070C</t>
  </si>
  <si>
    <t>DNA polymerase delta subunit 3</t>
  </si>
  <si>
    <t>POL32</t>
  </si>
  <si>
    <t>RIC1</t>
  </si>
  <si>
    <t>392_Ric1/Rgp1 complex;</t>
  </si>
  <si>
    <t>IPI3</t>
  </si>
  <si>
    <t>WD repeat-containing protein YDL156W</t>
  </si>
  <si>
    <t>SNZ2;SNZ3</t>
  </si>
  <si>
    <t>GDB1</t>
  </si>
  <si>
    <t>51_Complex 51;279_Complex 279;</t>
  </si>
  <si>
    <t>RGP1</t>
  </si>
  <si>
    <t>Oleate-activated transcription factor 1</t>
  </si>
  <si>
    <t>OAF1</t>
  </si>
  <si>
    <t>YIP4</t>
  </si>
  <si>
    <t>RAD18</t>
  </si>
  <si>
    <t>THI6</t>
  </si>
  <si>
    <t>CPD1</t>
  </si>
  <si>
    <t>NAS2</t>
  </si>
  <si>
    <t>Histone H2A.Z-specific chaperone CHZ1</t>
  </si>
  <si>
    <t>CHZ1</t>
  </si>
  <si>
    <t>RAF1</t>
  </si>
  <si>
    <t>VPS60</t>
  </si>
  <si>
    <t>Uncharacterized protein YGR126W</t>
  </si>
  <si>
    <t>NUP84</t>
  </si>
  <si>
    <t>VTA1</t>
  </si>
  <si>
    <t>RNT1</t>
  </si>
  <si>
    <t>MRPL44</t>
  </si>
  <si>
    <t>PX domain-containing protein YPR097W</t>
  </si>
  <si>
    <t>YPR097W</t>
  </si>
  <si>
    <t>Protein ZDS2</t>
  </si>
  <si>
    <t>ZDS2</t>
  </si>
  <si>
    <t>GTP-binding protein RHO3</t>
  </si>
  <si>
    <t>RHO3</t>
  </si>
  <si>
    <t>PFD1</t>
  </si>
  <si>
    <t>MXR2</t>
  </si>
  <si>
    <t>ROY1</t>
  </si>
  <si>
    <t>AMS1</t>
  </si>
  <si>
    <t>450_Complex 450;</t>
  </si>
  <si>
    <t>Nuclear polyadenylated RNA-binding protein NAB2</t>
  </si>
  <si>
    <t>NAB2</t>
  </si>
  <si>
    <t>CMD1</t>
  </si>
  <si>
    <t>PST1</t>
  </si>
  <si>
    <t>PPM1</t>
  </si>
  <si>
    <t>NAR1</t>
  </si>
  <si>
    <t>VPS25</t>
  </si>
  <si>
    <t>TBF1</t>
  </si>
  <si>
    <t>TYR1</t>
  </si>
  <si>
    <t>Restriction of telomere capping protein 3</t>
  </si>
  <si>
    <t>RTC3</t>
  </si>
  <si>
    <t>GAS1</t>
  </si>
  <si>
    <t>BUD31</t>
  </si>
  <si>
    <t>MSY1</t>
  </si>
  <si>
    <t>Heat shock protein SSA3</t>
  </si>
  <si>
    <t>SSA3</t>
  </si>
  <si>
    <t>ANB1</t>
  </si>
  <si>
    <t>CWC25</t>
  </si>
  <si>
    <t>IGO2</t>
  </si>
  <si>
    <t>PDX1</t>
  </si>
  <si>
    <t>RIP1</t>
  </si>
  <si>
    <t>GIM3</t>
  </si>
  <si>
    <t>ALY1</t>
  </si>
  <si>
    <t>Transcriptional regulator MIT1</t>
  </si>
  <si>
    <t>MIT1</t>
  </si>
  <si>
    <t>HSL7</t>
  </si>
  <si>
    <t>PRP28</t>
  </si>
  <si>
    <t>Imitation switch two complex protein 1</t>
  </si>
  <si>
    <t>ITC1</t>
  </si>
  <si>
    <t>Uncharacterized ABC transporter ATP-binding protein YDR061W</t>
  </si>
  <si>
    <t>Protein ATP12, mitochondrial</t>
  </si>
  <si>
    <t>ATP12</t>
  </si>
  <si>
    <t>DOG1</t>
  </si>
  <si>
    <t>ISU1</t>
  </si>
  <si>
    <t>NDI1</t>
  </si>
  <si>
    <t>37S ribosomal protein S25, mitochondrial</t>
  </si>
  <si>
    <t>RSM25</t>
  </si>
  <si>
    <t>PHO2</t>
  </si>
  <si>
    <t>Activator of stress genes 1</t>
  </si>
  <si>
    <t>ASG1</t>
  </si>
  <si>
    <t>NCB2</t>
  </si>
  <si>
    <t>Protein SOK1</t>
  </si>
  <si>
    <t>SOK1</t>
  </si>
  <si>
    <t>INM2</t>
  </si>
  <si>
    <t>BER1</t>
  </si>
  <si>
    <t>20S rRNA accumulation protein 4</t>
  </si>
  <si>
    <t>TSR4</t>
  </si>
  <si>
    <t>Topoisomerase I damage affected protein 2</t>
  </si>
  <si>
    <t>TDA2</t>
  </si>
  <si>
    <t>COP9 signalosome complex subunit 9</t>
  </si>
  <si>
    <t>CSN9</t>
  </si>
  <si>
    <t>134_COP9 signalosome complex;</t>
  </si>
  <si>
    <t>Ino eighty subunit 3</t>
  </si>
  <si>
    <t>IES3</t>
  </si>
  <si>
    <t>Uncharacterized protein YGL159W</t>
  </si>
  <si>
    <t>PDE1</t>
  </si>
  <si>
    <t>Pre-rRNA-processing protein FHL1</t>
  </si>
  <si>
    <t>FHL1</t>
  </si>
  <si>
    <t>TAH18</t>
  </si>
  <si>
    <t>ARL3</t>
  </si>
  <si>
    <t>LHS1</t>
  </si>
  <si>
    <t>Topoisomerase 1-associated factor 1</t>
  </si>
  <si>
    <t>TOF1</t>
  </si>
  <si>
    <t>RFS1</t>
  </si>
  <si>
    <t>Type 1 phosphatases regulator YPI1</t>
  </si>
  <si>
    <t>YPI1</t>
  </si>
  <si>
    <t>RKM3</t>
  </si>
  <si>
    <t>RIB7</t>
  </si>
  <si>
    <t>TFC4</t>
  </si>
  <si>
    <t>Reduced meiotic recombination protein 1</t>
  </si>
  <si>
    <t>RMR1</t>
  </si>
  <si>
    <t>Superkiller protein 7</t>
  </si>
  <si>
    <t>SKI7</t>
  </si>
  <si>
    <t>Protein SPT10</t>
  </si>
  <si>
    <t>SPT10</t>
  </si>
  <si>
    <t>FET3</t>
  </si>
  <si>
    <t>SUA5</t>
  </si>
  <si>
    <t>FMP46</t>
  </si>
  <si>
    <t>SNF8</t>
  </si>
  <si>
    <t>Protein SSP120</t>
  </si>
  <si>
    <t>SSP120</t>
  </si>
  <si>
    <t>Protein SYC1</t>
  </si>
  <si>
    <t>SYC1</t>
  </si>
  <si>
    <t>GRX8</t>
  </si>
  <si>
    <t>CWC15</t>
  </si>
  <si>
    <t>FMC1</t>
  </si>
  <si>
    <t>GAS3</t>
  </si>
  <si>
    <t>PPM2</t>
  </si>
  <si>
    <t>Iron-sulfur assembly protein 2</t>
  </si>
  <si>
    <t>ISA2</t>
  </si>
  <si>
    <t>ACB1</t>
  </si>
  <si>
    <t>POP8</t>
  </si>
  <si>
    <t>SSQ1</t>
  </si>
  <si>
    <t>Uncharacterized protein YHR202W</t>
  </si>
  <si>
    <t>YHR202W</t>
  </si>
  <si>
    <t>CTS1</t>
  </si>
  <si>
    <t>Uncharacterized protein YMR074C</t>
  </si>
  <si>
    <t>Protein HIT1</t>
  </si>
  <si>
    <t>HIT1</t>
  </si>
  <si>
    <t>Nuclear division defective protein 1</t>
  </si>
  <si>
    <t>NDD1</t>
  </si>
  <si>
    <t>RPC11</t>
  </si>
  <si>
    <t>Cytochrome c oxidase assembly factor 6</t>
  </si>
  <si>
    <t>coa6</t>
  </si>
  <si>
    <t>HEF3</t>
  </si>
  <si>
    <t>CMK1</t>
  </si>
  <si>
    <t>Metal homeostasis factor ATX1</t>
  </si>
  <si>
    <t>ATX1</t>
  </si>
  <si>
    <t>BET4</t>
  </si>
  <si>
    <t>MRPL19</t>
  </si>
  <si>
    <t>GRS2</t>
  </si>
  <si>
    <t>GRE2</t>
  </si>
  <si>
    <t>THO complex subunit THP2</t>
  </si>
  <si>
    <t>THP2</t>
  </si>
  <si>
    <t>161_THO complex ;203_Complex 203;</t>
  </si>
  <si>
    <t>MHT1</t>
  </si>
  <si>
    <t>RDL2</t>
  </si>
  <si>
    <t>TFC1</t>
  </si>
  <si>
    <t>PAN2</t>
  </si>
  <si>
    <t>148_PAN complex;388_Pab1/Pan2/Pan3 complex;</t>
  </si>
  <si>
    <t>HPR1</t>
  </si>
  <si>
    <t>Translation machinery-associated protein 7</t>
  </si>
  <si>
    <t>TMA7</t>
  </si>
  <si>
    <t>YPR127W</t>
  </si>
  <si>
    <t>LAG2</t>
  </si>
  <si>
    <t>DAS2</t>
  </si>
  <si>
    <t>SEN15</t>
  </si>
  <si>
    <t>HDA3</t>
  </si>
  <si>
    <t>MTR3</t>
  </si>
  <si>
    <t>RAD27</t>
  </si>
  <si>
    <t>JJJ3</t>
  </si>
  <si>
    <t>CIN4</t>
  </si>
  <si>
    <t>Damage response protein 1</t>
  </si>
  <si>
    <t>DAP1</t>
  </si>
  <si>
    <t>GYP7</t>
  </si>
  <si>
    <t>NPY1</t>
  </si>
  <si>
    <t>UTH1</t>
  </si>
  <si>
    <t>Uncharacterized protein YKR070W</t>
  </si>
  <si>
    <t>YKR070W</t>
  </si>
  <si>
    <t>CSM1</t>
  </si>
  <si>
    <t>TSA2</t>
  </si>
  <si>
    <t>COX4</t>
  </si>
  <si>
    <t>EUG1</t>
  </si>
  <si>
    <t>BUR6</t>
  </si>
  <si>
    <t>PHO12</t>
  </si>
  <si>
    <t>RTT106</t>
  </si>
  <si>
    <t>Ino eighty subunit 1</t>
  </si>
  <si>
    <t>IES1</t>
  </si>
  <si>
    <t>BUD6</t>
  </si>
  <si>
    <t>SEC2</t>
  </si>
  <si>
    <t>321_Complex 321;346_Complex 346;</t>
  </si>
  <si>
    <t>CEG1</t>
  </si>
  <si>
    <t>74_mRNA guanylyl transferase complex;</t>
  </si>
  <si>
    <t>UBX domain-containing protein 5</t>
  </si>
  <si>
    <t>UBX5</t>
  </si>
  <si>
    <t>Uncharacterized bolA-like protein YAL044W-A</t>
  </si>
  <si>
    <t>YAL044W-A</t>
  </si>
  <si>
    <t>BUD21</t>
  </si>
  <si>
    <t>211_Complex 211;468_Complex 468;</t>
  </si>
  <si>
    <t>ISU2</t>
  </si>
  <si>
    <t>SGM1</t>
  </si>
  <si>
    <t>PDC5</t>
  </si>
  <si>
    <t>GAS5</t>
  </si>
  <si>
    <t>ZIM17</t>
  </si>
  <si>
    <t>RAM2</t>
  </si>
  <si>
    <t>HSM3</t>
  </si>
  <si>
    <t>URA10</t>
  </si>
  <si>
    <t>SHQ1</t>
  </si>
  <si>
    <t>185_Complex 185;</t>
  </si>
  <si>
    <t>DBP2</t>
  </si>
  <si>
    <t>5_Complex 5;96_Gyp5/Gyl1 complex;286_Complex 286;</t>
  </si>
  <si>
    <t>37S ribosomal protein S26, mitochondrial</t>
  </si>
  <si>
    <t>RSM26</t>
  </si>
  <si>
    <t>Uncharacterized protein YGR111W</t>
  </si>
  <si>
    <t>TRM11</t>
  </si>
  <si>
    <t>GIM4</t>
  </si>
  <si>
    <t>Uncharacterized protein YMR196W</t>
  </si>
  <si>
    <t>IDP3;IDP2</t>
  </si>
  <si>
    <t>CDC9</t>
  </si>
  <si>
    <t>BPL1</t>
  </si>
  <si>
    <t>ISWI one complex protein 3</t>
  </si>
  <si>
    <t>IOC3</t>
  </si>
  <si>
    <t>MSL1</t>
  </si>
  <si>
    <t>TFC7</t>
  </si>
  <si>
    <t>SPE2</t>
  </si>
  <si>
    <t>RSC2</t>
  </si>
  <si>
    <t>RKM1</t>
  </si>
  <si>
    <t>AIM18</t>
  </si>
  <si>
    <t>TRM44</t>
  </si>
  <si>
    <t>COG6</t>
  </si>
  <si>
    <t>HBN1</t>
  </si>
  <si>
    <t>YGP1</t>
  </si>
  <si>
    <t>Helper of Tim protein 13</t>
  </si>
  <si>
    <t>HOT13</t>
  </si>
  <si>
    <t>Uncharacterized protein YCR075W-A</t>
  </si>
  <si>
    <t>YCR075W-A</t>
  </si>
  <si>
    <t>Kinetochore protein SPC25</t>
  </si>
  <si>
    <t>SPC25</t>
  </si>
  <si>
    <t>RBK1</t>
  </si>
  <si>
    <t>U6 snRNA-associated Sm-like protein LSm8</t>
  </si>
  <si>
    <t>LSM8</t>
  </si>
  <si>
    <t>COG4</t>
  </si>
  <si>
    <t>BLM10</t>
  </si>
  <si>
    <t>TOP1</t>
  </si>
  <si>
    <t>310_Complex 310;</t>
  </si>
  <si>
    <t>Uncharacterized protein YOR289W</t>
  </si>
  <si>
    <t>YOR289W</t>
  </si>
  <si>
    <t>Respiratory growth induced protein 1</t>
  </si>
  <si>
    <t>RGI1</t>
  </si>
  <si>
    <t>ATG7</t>
  </si>
  <si>
    <t>LOT6</t>
  </si>
  <si>
    <t>ALF1</t>
  </si>
  <si>
    <t>PDE2</t>
  </si>
  <si>
    <t>DCS2</t>
  </si>
  <si>
    <t>ECM15</t>
  </si>
  <si>
    <t>RUB1</t>
  </si>
  <si>
    <t>IXR1</t>
  </si>
  <si>
    <t>SDC1</t>
  </si>
  <si>
    <t>DSD1</t>
  </si>
  <si>
    <t>Proteasome chaperone 4</t>
  </si>
  <si>
    <t>POC4</t>
  </si>
  <si>
    <t>Oxidation resistance protein 1</t>
  </si>
  <si>
    <t>OXR1</t>
  </si>
  <si>
    <t>SMD3</t>
  </si>
  <si>
    <t>TDA1</t>
  </si>
  <si>
    <t>ISWI one complex protein 2</t>
  </si>
  <si>
    <t>IOC2</t>
  </si>
  <si>
    <t>PLP2</t>
  </si>
  <si>
    <t>FAP7</t>
  </si>
  <si>
    <t>294_Complex 294;</t>
  </si>
  <si>
    <t>MSH6</t>
  </si>
  <si>
    <t>TOS1</t>
  </si>
  <si>
    <t>WWM1</t>
  </si>
  <si>
    <t>RCN1</t>
  </si>
  <si>
    <t>LEA1</t>
  </si>
  <si>
    <t>MET16</t>
  </si>
  <si>
    <t>CPR7</t>
  </si>
  <si>
    <t>Regulator of ribosome biosynthesis</t>
  </si>
  <si>
    <t>RRS1</t>
  </si>
  <si>
    <t>Uncharacterized membrane protein YML131W</t>
  </si>
  <si>
    <t>YML082W</t>
  </si>
  <si>
    <t>VMS1</t>
  </si>
  <si>
    <t>Epsin-1</t>
  </si>
  <si>
    <t>ENT1</t>
  </si>
  <si>
    <t>TAN1</t>
  </si>
  <si>
    <t>414_Complex 414;</t>
  </si>
  <si>
    <t>CNA1</t>
  </si>
  <si>
    <t>COG3</t>
  </si>
  <si>
    <t>CIS3;PIR5;PIR3;PIR1;HSP150</t>
  </si>
  <si>
    <t>Maf-like protein YOR111W</t>
  </si>
  <si>
    <t>FDC1</t>
  </si>
  <si>
    <t>CWP1</t>
  </si>
  <si>
    <t>NUP133</t>
  </si>
  <si>
    <t>FMN1</t>
  </si>
  <si>
    <t>HAT1-interacting factor 1</t>
  </si>
  <si>
    <t>HIF1</t>
  </si>
  <si>
    <t>UBP12</t>
  </si>
  <si>
    <t>FRA2</t>
  </si>
  <si>
    <t>JAC1</t>
  </si>
  <si>
    <t>IES6</t>
  </si>
  <si>
    <t>GLC3</t>
  </si>
  <si>
    <t>CIN2</t>
  </si>
  <si>
    <t>SWA2</t>
  </si>
  <si>
    <t>LSB5</t>
  </si>
  <si>
    <t>MCA1</t>
  </si>
  <si>
    <t>TYW3</t>
  </si>
  <si>
    <t>POL3</t>
  </si>
  <si>
    <t>DPH6</t>
  </si>
  <si>
    <t>DPB4</t>
  </si>
  <si>
    <t>PHA2</t>
  </si>
  <si>
    <t>FAD1</t>
  </si>
  <si>
    <t>URH1</t>
  </si>
  <si>
    <t>GTP-binding nuclear protein GSP2/CNR2</t>
  </si>
  <si>
    <t>GSP2</t>
  </si>
  <si>
    <t>465_Compex 465;</t>
  </si>
  <si>
    <t>THI80</t>
  </si>
  <si>
    <t>SMM1</t>
  </si>
  <si>
    <t>FBP26</t>
  </si>
  <si>
    <t>Uncharacterized protein YBR053C</t>
  </si>
  <si>
    <t>MCM5</t>
  </si>
  <si>
    <t>TRM2</t>
  </si>
  <si>
    <t>MET3</t>
  </si>
  <si>
    <t>PHO3</t>
  </si>
  <si>
    <t>HIS2</t>
  </si>
  <si>
    <t>MDH2</t>
  </si>
  <si>
    <t>UBA domain-containing protein RUP1</t>
  </si>
  <si>
    <t>RUP1</t>
  </si>
  <si>
    <t>Uncharacterized protein YOR238W</t>
  </si>
  <si>
    <t>YOR238W</t>
  </si>
  <si>
    <t>XKS1</t>
  </si>
  <si>
    <t>295_Complex 295;</t>
  </si>
  <si>
    <t>SNF7</t>
  </si>
  <si>
    <t>Uncharacterized protein YDL144C</t>
  </si>
  <si>
    <t>YDL144C</t>
  </si>
  <si>
    <t>NGL2</t>
  </si>
  <si>
    <t>MET13</t>
  </si>
  <si>
    <t>398_Complex 398;</t>
  </si>
  <si>
    <t>LSB1</t>
  </si>
  <si>
    <t>YIR035C</t>
  </si>
  <si>
    <t>COG8</t>
  </si>
  <si>
    <t>RMT2</t>
  </si>
  <si>
    <t>PAN3</t>
  </si>
  <si>
    <t>148_PAN complex;</t>
  </si>
  <si>
    <t>YFR006W</t>
  </si>
  <si>
    <t>6_Complex 6;</t>
  </si>
  <si>
    <t>GYL1</t>
  </si>
  <si>
    <t>96_Gyp5/Gyl1 complex;</t>
  </si>
  <si>
    <t>KAP120</t>
  </si>
  <si>
    <t>Thioredoxin-3, mitochondrial</t>
  </si>
  <si>
    <t>TRX3</t>
  </si>
  <si>
    <t>TFA1</t>
  </si>
  <si>
    <t>ATG8</t>
  </si>
  <si>
    <t>FOL1</t>
  </si>
  <si>
    <t>CDD1</t>
  </si>
  <si>
    <t>RNH70</t>
  </si>
  <si>
    <t>VPS4</t>
  </si>
  <si>
    <t>MAS1</t>
  </si>
  <si>
    <t>HEM12</t>
  </si>
  <si>
    <t>UBC12</t>
  </si>
  <si>
    <t>AOS1</t>
  </si>
  <si>
    <t>Sorting nexin MVP1</t>
  </si>
  <si>
    <t>MVP1</t>
  </si>
  <si>
    <t>NHP10</t>
  </si>
  <si>
    <t>REB1</t>
  </si>
  <si>
    <t>213_Complex 213;439_Complex 439;</t>
  </si>
  <si>
    <t>RPS29B</t>
  </si>
  <si>
    <t>Vacuolar ATPase assembly protein VMA22</t>
  </si>
  <si>
    <t>VMA22</t>
  </si>
  <si>
    <t>ABZ1</t>
  </si>
  <si>
    <t>290_Complex 290;</t>
  </si>
  <si>
    <t>FCP1</t>
  </si>
  <si>
    <t>Oxysterol-binding protein homolog 1</t>
  </si>
  <si>
    <t>SWH1</t>
  </si>
  <si>
    <t>34_Scs2/Opi1 complex;</t>
  </si>
  <si>
    <t>DLD2</t>
  </si>
  <si>
    <t>Protein ATP11, mitochondrial</t>
  </si>
  <si>
    <t>ATP11</t>
  </si>
  <si>
    <t>Protein GLC8</t>
  </si>
  <si>
    <t>GLC8</t>
  </si>
  <si>
    <t>TRM9</t>
  </si>
  <si>
    <t>TPK2</t>
  </si>
  <si>
    <t>312_cAMP-dependent protein kinase complex;</t>
  </si>
  <si>
    <t>Altered inheritance of mitochondria protein 21</t>
  </si>
  <si>
    <t>AIM21</t>
  </si>
  <si>
    <t>ROT2</t>
  </si>
  <si>
    <t>BET2</t>
  </si>
  <si>
    <t>ISN1</t>
  </si>
  <si>
    <t>UBC9</t>
  </si>
  <si>
    <t>HEM3</t>
  </si>
  <si>
    <t>Uncharacterized protein YPL067C</t>
  </si>
  <si>
    <t>YPL067C</t>
  </si>
  <si>
    <t>ARO10</t>
  </si>
  <si>
    <t>GOR1</t>
  </si>
  <si>
    <t>ECT1</t>
  </si>
  <si>
    <t>CTF4</t>
  </si>
  <si>
    <t>HSP31</t>
  </si>
  <si>
    <t>UGA2</t>
  </si>
  <si>
    <t>TPT1</t>
  </si>
  <si>
    <t>YGL039W</t>
  </si>
  <si>
    <t>97_Complex 97;488_Complex 488;</t>
  </si>
  <si>
    <t>HTA2;HTA1</t>
  </si>
  <si>
    <t>187_ Complex 187;474_Complex 474;</t>
  </si>
  <si>
    <t>ISW2</t>
  </si>
  <si>
    <t>ISD11</t>
  </si>
  <si>
    <t>CLC1</t>
  </si>
  <si>
    <t>46_Clathrin;</t>
  </si>
  <si>
    <t>DID2</t>
  </si>
  <si>
    <t>SLK19</t>
  </si>
  <si>
    <t>RFA3</t>
  </si>
  <si>
    <t>ALG13</t>
  </si>
  <si>
    <t>SYO1</t>
  </si>
  <si>
    <t>MOG1</t>
  </si>
  <si>
    <t>Copper transport protein 86</t>
  </si>
  <si>
    <t>CTR86</t>
  </si>
  <si>
    <t>UBP1</t>
  </si>
  <si>
    <t>UBP14</t>
  </si>
  <si>
    <t>SKN7</t>
  </si>
  <si>
    <t>MET10</t>
  </si>
  <si>
    <t>GPM3</t>
  </si>
  <si>
    <t>Vacuolar protein sorting-associated protein 75</t>
  </si>
  <si>
    <t>VPS75</t>
  </si>
  <si>
    <t>KGD2</t>
  </si>
  <si>
    <t>SUC2</t>
  </si>
  <si>
    <t>AVL9</t>
  </si>
  <si>
    <t>IRC25</t>
  </si>
  <si>
    <t>RRF1</t>
  </si>
  <si>
    <t>RAD6</t>
  </si>
  <si>
    <t>PBA1</t>
  </si>
  <si>
    <t>Uncharacterized protein YJR142W</t>
  </si>
  <si>
    <t>HEM4</t>
  </si>
  <si>
    <t>CCA1</t>
  </si>
  <si>
    <t>AAH1</t>
  </si>
  <si>
    <t>FAS1 domain-containing protein YDR262W</t>
  </si>
  <si>
    <t>CBF1</t>
  </si>
  <si>
    <t>YCH1</t>
  </si>
  <si>
    <t>GLO1</t>
  </si>
  <si>
    <t>HNT2</t>
  </si>
  <si>
    <t>CYM1</t>
  </si>
  <si>
    <t>379_Complex 379;</t>
  </si>
  <si>
    <t>SET5</t>
  </si>
  <si>
    <t>ALD2;ALD3</t>
  </si>
  <si>
    <t>TSR2</t>
  </si>
  <si>
    <t>MET12</t>
  </si>
  <si>
    <t>TOA2</t>
  </si>
  <si>
    <t>TRP4</t>
  </si>
  <si>
    <t>ATP5</t>
  </si>
  <si>
    <t>PGM3</t>
  </si>
  <si>
    <t>PAN6</t>
  </si>
  <si>
    <t>MTQ2</t>
  </si>
  <si>
    <t>TRM112</t>
  </si>
  <si>
    <t>GPM2</t>
  </si>
  <si>
    <t>VMA7</t>
  </si>
  <si>
    <t>Uncharacterized GTP-binding protein YGR210C</t>
  </si>
  <si>
    <t>DFR1</t>
  </si>
  <si>
    <t>GIM5</t>
  </si>
  <si>
    <t>PPT1</t>
  </si>
  <si>
    <t>PCC1</t>
  </si>
  <si>
    <t>GAD1</t>
  </si>
  <si>
    <t>BUD32</t>
  </si>
  <si>
    <t>CKS1</t>
  </si>
  <si>
    <t>GrpE protein homolog, mitochondrial</t>
  </si>
  <si>
    <t>MGE1</t>
  </si>
  <si>
    <t>SEE1</t>
  </si>
  <si>
    <t>SCW4</t>
  </si>
  <si>
    <t>MEF1</t>
  </si>
  <si>
    <t>GSH1</t>
  </si>
  <si>
    <t>REX2</t>
  </si>
  <si>
    <t>LEU9</t>
  </si>
  <si>
    <t>TRM5</t>
  </si>
  <si>
    <t>Uncharacterized protein YMR130W</t>
  </si>
  <si>
    <t>YER010C</t>
  </si>
  <si>
    <t>Ubiquitin-like modifier HUB1</t>
  </si>
  <si>
    <t>HUB1</t>
  </si>
  <si>
    <t>ZEO1</t>
  </si>
  <si>
    <t>GRX1</t>
  </si>
  <si>
    <t>RFA2</t>
  </si>
  <si>
    <t>GCD10</t>
  </si>
  <si>
    <t>BNA7</t>
  </si>
  <si>
    <t>IAH1</t>
  </si>
  <si>
    <t>UFD2</t>
  </si>
  <si>
    <t>NCE103</t>
  </si>
  <si>
    <t>CDC8</t>
  </si>
  <si>
    <t>Ankyrin repeat-containing protein YAR1</t>
  </si>
  <si>
    <t>YAR1</t>
  </si>
  <si>
    <t>MYO1</t>
  </si>
  <si>
    <t>APT2</t>
  </si>
  <si>
    <t>MDE1</t>
  </si>
  <si>
    <t>DPH2</t>
  </si>
  <si>
    <t>154_Complex 154;</t>
  </si>
  <si>
    <t>RDL1</t>
  </si>
  <si>
    <t>PUS1</t>
  </si>
  <si>
    <t>ERG8</t>
  </si>
  <si>
    <t>PAC10</t>
  </si>
  <si>
    <t>HIS6</t>
  </si>
  <si>
    <t>Suppressor of disruption of TFIIS</t>
  </si>
  <si>
    <t>SDT1</t>
  </si>
  <si>
    <t>NifU-like protein, mitochondrial</t>
  </si>
  <si>
    <t>NFU1</t>
  </si>
  <si>
    <t>CCP1</t>
  </si>
  <si>
    <t>485_Complex 485;</t>
  </si>
  <si>
    <t>Cation transport regulator-like protein</t>
  </si>
  <si>
    <t>FPR2</t>
  </si>
  <si>
    <t>HD domain-containing protein YGL101W</t>
  </si>
  <si>
    <t>YGL101W</t>
  </si>
  <si>
    <t>URA8</t>
  </si>
  <si>
    <t>PUT2</t>
  </si>
  <si>
    <t>TDA10</t>
  </si>
  <si>
    <t>ADH5</t>
  </si>
  <si>
    <t>PHO5</t>
  </si>
  <si>
    <t>ARI1</t>
  </si>
  <si>
    <t>CAB4</t>
  </si>
  <si>
    <t>YUH1</t>
  </si>
  <si>
    <t>TMT1</t>
  </si>
  <si>
    <t>SPE1</t>
  </si>
  <si>
    <t>STE23</t>
  </si>
  <si>
    <t>EXG1</t>
  </si>
  <si>
    <t>SPE4</t>
  </si>
  <si>
    <t>SLY1</t>
  </si>
  <si>
    <t>RPN13</t>
  </si>
  <si>
    <t>YPD1</t>
  </si>
  <si>
    <t>EFM1</t>
  </si>
  <si>
    <t>PNP1</t>
  </si>
  <si>
    <t>MAD2</t>
  </si>
  <si>
    <t>XPT1</t>
  </si>
  <si>
    <t>ARO9</t>
  </si>
  <si>
    <t>TRM82</t>
  </si>
  <si>
    <t>LAP2</t>
  </si>
  <si>
    <t>FMP41</t>
  </si>
  <si>
    <t>ADH2</t>
  </si>
  <si>
    <t>SOL4</t>
  </si>
  <si>
    <t>AIM7</t>
  </si>
  <si>
    <t>POA1</t>
  </si>
  <si>
    <t>PUS7</t>
  </si>
  <si>
    <t>NRK1</t>
  </si>
  <si>
    <t>FSH2</t>
  </si>
  <si>
    <t>Uncharacterized protein YML079W</t>
  </si>
  <si>
    <t>YML079W</t>
  </si>
  <si>
    <t>CDC21</t>
  </si>
  <si>
    <t>CPR5</t>
  </si>
  <si>
    <t>HPA3</t>
  </si>
  <si>
    <t>Uncharacterized protein YOL098C</t>
  </si>
  <si>
    <t>YPR172W</t>
  </si>
  <si>
    <t>PRD1</t>
  </si>
  <si>
    <t>BNA5</t>
  </si>
  <si>
    <t>NAS6</t>
  </si>
  <si>
    <t>PRX1</t>
  </si>
  <si>
    <t>FCY1</t>
  </si>
  <si>
    <t>Monothiol glutaredoxin-3</t>
  </si>
  <si>
    <t>GRX3</t>
  </si>
  <si>
    <t>SFA1</t>
  </si>
  <si>
    <t>YDR248C</t>
  </si>
  <si>
    <t>GNA1</t>
  </si>
  <si>
    <t>Protein IMPACT homolog</t>
  </si>
  <si>
    <t>YIH1</t>
  </si>
  <si>
    <t>TFS1</t>
  </si>
  <si>
    <t>UPF0662 protein YPL260W</t>
  </si>
  <si>
    <t>YPL260W</t>
  </si>
  <si>
    <t>DPH5</t>
  </si>
  <si>
    <t>PAN5</t>
  </si>
  <si>
    <t>NMA111</t>
  </si>
  <si>
    <t>MCR1</t>
  </si>
  <si>
    <t>YOR283W</t>
  </si>
  <si>
    <t>TRX2</t>
  </si>
  <si>
    <t>CPR3</t>
  </si>
  <si>
    <t>QRI1</t>
  </si>
  <si>
    <t>MMS2</t>
  </si>
  <si>
    <t>CGI121</t>
  </si>
  <si>
    <t>Uncharacterized protein YNL108C</t>
  </si>
  <si>
    <t>RIB5</t>
  </si>
  <si>
    <t>CPR2</t>
  </si>
  <si>
    <t>ADI1</t>
  </si>
  <si>
    <t>Uncharacterized protein YDR391C</t>
  </si>
  <si>
    <t>YDR391C</t>
  </si>
  <si>
    <t>Uncharacterized protein YNL134C</t>
  </si>
  <si>
    <t>VPS24</t>
  </si>
  <si>
    <t>Actin-interacting protein 1</t>
  </si>
  <si>
    <t>AIP1</t>
  </si>
  <si>
    <t>Cytochrome c iso-1</t>
  </si>
  <si>
    <t>CYC1</t>
  </si>
  <si>
    <t>PMU1</t>
  </si>
  <si>
    <t>BNA6</t>
  </si>
  <si>
    <t>PHO13</t>
  </si>
  <si>
    <t>PRE4</t>
  </si>
  <si>
    <t>GLO2</t>
  </si>
  <si>
    <t>ARO7</t>
  </si>
  <si>
    <t>EGD1</t>
  </si>
  <si>
    <t>AML1</t>
  </si>
  <si>
    <t>UTR4</t>
  </si>
  <si>
    <t>UPF0160 protein YER156C</t>
  </si>
  <si>
    <t>YER156C</t>
  </si>
  <si>
    <t>YSA1</t>
  </si>
  <si>
    <t>HMF1</t>
  </si>
  <si>
    <t>SER2</t>
  </si>
  <si>
    <t>LAP3</t>
  </si>
  <si>
    <t>UPF0587 protein YCR090C</t>
  </si>
  <si>
    <t>UBC13</t>
  </si>
  <si>
    <t>HAM1</t>
  </si>
  <si>
    <t>AIM2</t>
  </si>
  <si>
    <t>SHB17</t>
  </si>
  <si>
    <t>RKI1</t>
  </si>
  <si>
    <t>AAP1</t>
  </si>
  <si>
    <t>RPE1</t>
  </si>
  <si>
    <t>YKL033W-A</t>
  </si>
  <si>
    <t>NPC2</t>
  </si>
  <si>
    <t>HOR2</t>
  </si>
  <si>
    <t>UPF0001 protein YBL036C</t>
  </si>
  <si>
    <t>HNT1</t>
  </si>
  <si>
    <t>LTP1</t>
  </si>
  <si>
    <t>HIS3</t>
  </si>
  <si>
    <t>YDL086W</t>
  </si>
  <si>
    <t>DUG1</t>
  </si>
  <si>
    <t>PHO11</t>
  </si>
  <si>
    <t>LYS4</t>
  </si>
  <si>
    <t>RIB3</t>
  </si>
  <si>
    <t>HPT1</t>
  </si>
  <si>
    <t>HRI1</t>
  </si>
  <si>
    <t>SOD1</t>
  </si>
  <si>
    <t>AHA1</t>
  </si>
  <si>
    <t>336_Complex 336;345_Complex 345;</t>
  </si>
  <si>
    <t>BCY1</t>
  </si>
  <si>
    <t>ILV1</t>
  </si>
  <si>
    <t>135_Complex 135;298_Complex 298;</t>
  </si>
  <si>
    <t>THR4</t>
  </si>
  <si>
    <t>APE2</t>
  </si>
  <si>
    <t>FAS2</t>
  </si>
  <si>
    <t>CIT2</t>
  </si>
  <si>
    <t>SPC105</t>
  </si>
  <si>
    <t>RNR4</t>
  </si>
  <si>
    <t>320_Ribonucleoside-diphosphate reductase complex;</t>
  </si>
  <si>
    <t>Protein CASP</t>
  </si>
  <si>
    <t>COY1</t>
  </si>
  <si>
    <t>HEK2</t>
  </si>
  <si>
    <t>NUP82</t>
  </si>
  <si>
    <t>RFX-like DNA-binding protein RFX1</t>
  </si>
  <si>
    <t>RFX1</t>
  </si>
  <si>
    <t>LYS1</t>
  </si>
  <si>
    <t>LYS20</t>
  </si>
  <si>
    <t>SNZ1</t>
  </si>
  <si>
    <t>ACO2</t>
  </si>
  <si>
    <t>ADK1</t>
  </si>
  <si>
    <t>GUA1</t>
  </si>
  <si>
    <t>YHR020W</t>
  </si>
  <si>
    <t>EFB1</t>
  </si>
  <si>
    <t>249_Translation elongation factor EF1;</t>
  </si>
  <si>
    <t>IQG1</t>
  </si>
  <si>
    <t>YRB2</t>
  </si>
  <si>
    <t>TAF3</t>
  </si>
  <si>
    <t>GDH1</t>
  </si>
  <si>
    <t>Protein CAJ1</t>
  </si>
  <si>
    <t>CAJ1</t>
  </si>
  <si>
    <t>MET17</t>
  </si>
  <si>
    <t>Profilin</t>
  </si>
  <si>
    <t>PFY1</t>
  </si>
  <si>
    <t>ACS2</t>
  </si>
  <si>
    <t>76_Complex 76;</t>
  </si>
  <si>
    <t>TEF4</t>
  </si>
  <si>
    <t>129_Complex 129;454_Complex 454;482_Complex 482;</t>
  </si>
  <si>
    <t>SES1</t>
  </si>
  <si>
    <t>TRZ1</t>
  </si>
  <si>
    <t>ARO3</t>
  </si>
  <si>
    <t>217_Complex 217;308_Complex 308;</t>
  </si>
  <si>
    <t>VMA13</t>
  </si>
  <si>
    <t>LEU1</t>
  </si>
  <si>
    <t>THR1</t>
  </si>
  <si>
    <t>ADH1</t>
  </si>
  <si>
    <t>268_Complex 268;</t>
  </si>
  <si>
    <t>HCH1</t>
  </si>
  <si>
    <t>LYS12</t>
  </si>
  <si>
    <t>384_Complex 384;</t>
  </si>
  <si>
    <t>ADO1</t>
  </si>
  <si>
    <t>KES1</t>
  </si>
  <si>
    <t>CPR6</t>
  </si>
  <si>
    <t>PYC1</t>
  </si>
  <si>
    <t>Uncharacterized protein YGL117W</t>
  </si>
  <si>
    <t>YGL117W</t>
  </si>
  <si>
    <t>ADE6</t>
  </si>
  <si>
    <t>215_Complex 215;264_Complex 264;</t>
  </si>
  <si>
    <t>RPO41</t>
  </si>
  <si>
    <t>Co-chaperone protein SBA1</t>
  </si>
  <si>
    <t>SBA1</t>
  </si>
  <si>
    <t>ORC1</t>
  </si>
  <si>
    <t>ARO2</t>
  </si>
  <si>
    <t>CDC19</t>
  </si>
  <si>
    <t>HSP82</t>
  </si>
  <si>
    <t>FBA1</t>
  </si>
  <si>
    <t>ARC1</t>
  </si>
  <si>
    <t>GUS1</t>
  </si>
  <si>
    <t>ARA1</t>
  </si>
  <si>
    <t>PRE9</t>
  </si>
  <si>
    <t>CYS4</t>
  </si>
  <si>
    <t>343_Cyclin-dependent protein kinase complex;433_Complex 433;</t>
  </si>
  <si>
    <t>PCF11</t>
  </si>
  <si>
    <t>Histone H4</t>
  </si>
  <si>
    <t>HHF1</t>
  </si>
  <si>
    <t>UBP6</t>
  </si>
  <si>
    <t>CDC60</t>
  </si>
  <si>
    <t>159_Complex 159;</t>
  </si>
  <si>
    <t>PGK1</t>
  </si>
  <si>
    <t>289_Complex 289;</t>
  </si>
  <si>
    <t>HEM2</t>
  </si>
  <si>
    <t>ILS1</t>
  </si>
  <si>
    <t>434_ Complex 434;</t>
  </si>
  <si>
    <t>TMA108</t>
  </si>
  <si>
    <t>ERG13</t>
  </si>
  <si>
    <t>TPI1</t>
  </si>
  <si>
    <t>212_Complex 212;</t>
  </si>
  <si>
    <t>PDC1</t>
  </si>
  <si>
    <t>275_Complex 275;</t>
  </si>
  <si>
    <t>USO1</t>
  </si>
  <si>
    <t>ERG12</t>
  </si>
  <si>
    <t>ALD6</t>
  </si>
  <si>
    <t>185_Complex 185;366_Complex 366;</t>
  </si>
  <si>
    <t>VMA4</t>
  </si>
  <si>
    <t>HSC82</t>
  </si>
  <si>
    <t>Ubiquitin-activating enzyme E1 1</t>
  </si>
  <si>
    <t>UBA1</t>
  </si>
  <si>
    <t>Uncharacterized membrane protein YFL034W</t>
  </si>
  <si>
    <t>YFL034W</t>
  </si>
  <si>
    <t>ARO4</t>
  </si>
  <si>
    <t>IRR1</t>
  </si>
  <si>
    <t>ENO2</t>
  </si>
  <si>
    <t>Protein MPA43</t>
  </si>
  <si>
    <t>MPA43</t>
  </si>
  <si>
    <t>SAH1</t>
  </si>
  <si>
    <t>TGL4</t>
  </si>
  <si>
    <t>APE3</t>
  </si>
  <si>
    <t>DEF1</t>
  </si>
  <si>
    <t>DYS1</t>
  </si>
  <si>
    <t>HOM6</t>
  </si>
  <si>
    <t>URA6</t>
  </si>
  <si>
    <t>SEC14</t>
  </si>
  <si>
    <t>GLR1</t>
  </si>
  <si>
    <t>Clathrin heavy chain</t>
  </si>
  <si>
    <t>CHC1</t>
  </si>
  <si>
    <t>HXK2</t>
  </si>
  <si>
    <t>TSL1</t>
  </si>
  <si>
    <t>LYS9</t>
  </si>
  <si>
    <t>112_Complex 112;438_Complex 438;</t>
  </si>
  <si>
    <t>RIM15</t>
  </si>
  <si>
    <t>UBC1</t>
  </si>
  <si>
    <t>HIS5</t>
  </si>
  <si>
    <t>TAL1</t>
  </si>
  <si>
    <t>LOG family protein YJL055W</t>
  </si>
  <si>
    <t>TRR1</t>
  </si>
  <si>
    <t>APA2</t>
  </si>
  <si>
    <t>ERG20</t>
  </si>
  <si>
    <t>AAT2</t>
  </si>
  <si>
    <t>DLD3</t>
  </si>
  <si>
    <t>CET1</t>
  </si>
  <si>
    <t>RIB1</t>
  </si>
  <si>
    <t>INO80</t>
  </si>
  <si>
    <t>CSR1</t>
  </si>
  <si>
    <t>RHR2</t>
  </si>
  <si>
    <t>Transcriptional modulator WTM1</t>
  </si>
  <si>
    <t>WTM1</t>
  </si>
  <si>
    <t>308_Complex 308;</t>
  </si>
  <si>
    <t>Uncharacterized protein YNR029C</t>
  </si>
  <si>
    <t>Uncharacterized protein YLR257W</t>
  </si>
  <si>
    <t>YLR257W</t>
  </si>
  <si>
    <t>OYE2</t>
  </si>
  <si>
    <t>Heat shock protein STI1</t>
  </si>
  <si>
    <t>STI1</t>
  </si>
  <si>
    <t>MET6</t>
  </si>
  <si>
    <t>349_Complex 349;</t>
  </si>
  <si>
    <t>DUS3</t>
  </si>
  <si>
    <t>ASN1</t>
  </si>
  <si>
    <t>UBX domain-containing protein 6</t>
  </si>
  <si>
    <t>UBX6</t>
  </si>
  <si>
    <t>PDX3</t>
  </si>
  <si>
    <t>AIM45</t>
  </si>
  <si>
    <t>CYC8</t>
  </si>
  <si>
    <t>GLY1</t>
  </si>
  <si>
    <t>LYS2</t>
  </si>
  <si>
    <t>267_Complex 267;271_alpha-Aminoadipate-semialdehyde dehydrogenase complex;</t>
  </si>
  <si>
    <t>LEU4</t>
  </si>
  <si>
    <t>TWF1</t>
  </si>
  <si>
    <t>PGI1</t>
  </si>
  <si>
    <t>88_Complex 88;297_Complex 297;</t>
  </si>
  <si>
    <t>ADE1</t>
  </si>
  <si>
    <t>ARO8</t>
  </si>
  <si>
    <t>HIS7</t>
  </si>
  <si>
    <t>HD domain-containing protein YBR242W</t>
  </si>
  <si>
    <t>Oxysterol-binding protein homolog 6</t>
  </si>
  <si>
    <t>OSH6</t>
  </si>
  <si>
    <t>GTP-binding protein YPT6</t>
  </si>
  <si>
    <t>YPT6</t>
  </si>
  <si>
    <t>Protein BCP1</t>
  </si>
  <si>
    <t>BCP1</t>
  </si>
  <si>
    <t>17_Complex 17;</t>
  </si>
  <si>
    <t>CAR1</t>
  </si>
  <si>
    <t>RPN9</t>
  </si>
  <si>
    <t>UPF0364 protein YMR027W</t>
  </si>
  <si>
    <t>PRS2</t>
  </si>
  <si>
    <t>ARG4</t>
  </si>
  <si>
    <t>LIA1</t>
  </si>
  <si>
    <t>PRS5</t>
  </si>
  <si>
    <t>Promoter of filamentation protein 1</t>
  </si>
  <si>
    <t>POF1</t>
  </si>
  <si>
    <t>TRP5</t>
  </si>
  <si>
    <t>NCP1</t>
  </si>
  <si>
    <t>Nuclear migration protein NUM1</t>
  </si>
  <si>
    <t>NUM1</t>
  </si>
  <si>
    <t>CAM1</t>
  </si>
  <si>
    <t>141_Complex 141;249_Translation elongation factor EF1;</t>
  </si>
  <si>
    <t>SAM4</t>
  </si>
  <si>
    <t>CPA1</t>
  </si>
  <si>
    <t>RCN2</t>
  </si>
  <si>
    <t>PCM1</t>
  </si>
  <si>
    <t>CPA2</t>
  </si>
  <si>
    <t>61_Arginine-specific carbamoyl-phosphate synthase complex;</t>
  </si>
  <si>
    <t>PRO3</t>
  </si>
  <si>
    <t>SPE3</t>
  </si>
  <si>
    <t>CUE2</t>
  </si>
  <si>
    <t>STT4</t>
  </si>
  <si>
    <t>VAS1</t>
  </si>
  <si>
    <t>204_Complex 204;</t>
  </si>
  <si>
    <t>RNR2</t>
  </si>
  <si>
    <t>DCS1</t>
  </si>
  <si>
    <t>TPA1</t>
  </si>
  <si>
    <t>MET7</t>
  </si>
  <si>
    <t>YHI9</t>
  </si>
  <si>
    <t>NIF3</t>
  </si>
  <si>
    <t>ASN2</t>
  </si>
  <si>
    <t>Protein DOA1</t>
  </si>
  <si>
    <t>DOA1</t>
  </si>
  <si>
    <t>NIT3</t>
  </si>
  <si>
    <t>Altered inheritance rate of mitochondria protein 29</t>
  </si>
  <si>
    <t>AIM29</t>
  </si>
  <si>
    <t>URA4</t>
  </si>
  <si>
    <t>ADE2</t>
  </si>
  <si>
    <t>GRE3</t>
  </si>
  <si>
    <t>CAB2</t>
  </si>
  <si>
    <t>Uncharacterized protein MRP8</t>
  </si>
  <si>
    <t>MRP8</t>
  </si>
  <si>
    <t>452_Complex  452;485_Complex 485;</t>
  </si>
  <si>
    <t>OTU1</t>
  </si>
  <si>
    <t>RSC4</t>
  </si>
  <si>
    <t>ASP1</t>
  </si>
  <si>
    <t>PUB1</t>
  </si>
  <si>
    <t>TUM1</t>
  </si>
  <si>
    <t>ARG1</t>
  </si>
  <si>
    <t>KAP123</t>
  </si>
  <si>
    <t>311_Complex 311;</t>
  </si>
  <si>
    <t>TOM1</t>
  </si>
  <si>
    <t>66_Complex 66;169_ Complex 169;</t>
  </si>
  <si>
    <t>CRG1</t>
  </si>
  <si>
    <t>GCY1</t>
  </si>
  <si>
    <t>PCS60</t>
  </si>
  <si>
    <t>LYS21</t>
  </si>
  <si>
    <t>INM1</t>
  </si>
  <si>
    <t>Chromosome transmission fidelity protein 18</t>
  </si>
  <si>
    <t>CTF18</t>
  </si>
  <si>
    <t>TRM732</t>
  </si>
  <si>
    <t>PGM1</t>
  </si>
  <si>
    <t>RIB4</t>
  </si>
  <si>
    <t>ARG7</t>
  </si>
  <si>
    <t>TKL1</t>
  </si>
  <si>
    <t>349_Complex 349;360_Complex 360;</t>
  </si>
  <si>
    <t>HSP10</t>
  </si>
  <si>
    <t>YPR1</t>
  </si>
  <si>
    <t>PGM2</t>
  </si>
  <si>
    <t>MET22</t>
  </si>
  <si>
    <t>Halotolerance protein 9</t>
  </si>
  <si>
    <t>HAL9</t>
  </si>
  <si>
    <t>PRO2</t>
  </si>
  <si>
    <t>IDI1</t>
  </si>
  <si>
    <t>ALT1</t>
  </si>
  <si>
    <t>Regulation of enolase protein 1</t>
  </si>
  <si>
    <t>REE1</t>
  </si>
  <si>
    <t>ZWF1</t>
  </si>
  <si>
    <t>VPS21</t>
  </si>
  <si>
    <t>Survival factor 1</t>
  </si>
  <si>
    <t>SVF1</t>
  </si>
  <si>
    <t>397_Complex 397;</t>
  </si>
  <si>
    <t>BDH1</t>
  </si>
  <si>
    <t>PMI40</t>
  </si>
  <si>
    <t>HEM13</t>
  </si>
  <si>
    <t>204_Complex 204;325_Complex 325;</t>
  </si>
  <si>
    <t>MVD1</t>
  </si>
  <si>
    <t>ECM14</t>
  </si>
  <si>
    <t>SOD2</t>
  </si>
  <si>
    <t>ISM1</t>
  </si>
  <si>
    <t>PRE7</t>
  </si>
  <si>
    <t>MRI1</t>
  </si>
  <si>
    <t>PRE8</t>
  </si>
  <si>
    <t>EGD2</t>
  </si>
  <si>
    <t>SHP1</t>
  </si>
  <si>
    <t>TRM1</t>
  </si>
  <si>
    <t>NUP85</t>
  </si>
  <si>
    <t>SFH5</t>
  </si>
  <si>
    <t>DAK1</t>
  </si>
  <si>
    <t>LSC1</t>
  </si>
  <si>
    <t>EHD3</t>
  </si>
  <si>
    <t>DOG2</t>
  </si>
  <si>
    <t>CDC37</t>
  </si>
  <si>
    <t>130_Complex 130;</t>
  </si>
  <si>
    <t>APT1</t>
  </si>
  <si>
    <t>SOL3</t>
  </si>
  <si>
    <t>ADE8</t>
  </si>
  <si>
    <t>DCD1</t>
  </si>
  <si>
    <t>FSH1</t>
  </si>
  <si>
    <t>URA1</t>
  </si>
  <si>
    <t>PTC2</t>
  </si>
  <si>
    <t>UGA1</t>
  </si>
  <si>
    <t>GDI1</t>
  </si>
  <si>
    <t>OPY1</t>
  </si>
  <si>
    <t>TAE1</t>
  </si>
  <si>
    <t>ATG20</t>
  </si>
  <si>
    <t>Function [CC]</t>
  </si>
  <si>
    <t>mRNA-capping enzyme subunit beta (EC 3.1.3.33) (Polynucleotide 5'-triphosphatase) (mRNA 5'-triphosphatase) (TPase)</t>
  </si>
  <si>
    <t>40S ribosomal protein S9-A (RP21) (S13) (YP28) (YS11)</t>
  </si>
  <si>
    <t>26S proteasome regulatory subunit RPN13 (Proteasome non-ATPase subunit 13)</t>
  </si>
  <si>
    <t>Multiprotein-bridging factor 1 (Suppressor of frameshift mutations protein 13)</t>
  </si>
  <si>
    <t>Alcohol dehydrogenase 1 (EC 1.1.1.1) (Alcohol dehydrogenase I) (YADH-1)</t>
  </si>
  <si>
    <t>Alcohol dehydrogenase 2 (EC 1.1.1.1) (Alcohol dehydrogenase II) (YADH-2)</t>
  </si>
  <si>
    <t>Glyceraldehyde-3-phosphate dehydrogenase 2 (GAPDH 2) (EC 1.2.1.12)</t>
  </si>
  <si>
    <t>Glyceraldehyde-3-phosphate dehydrogenase 3 (GAPDH 3) (EC 1.2.1.12)</t>
  </si>
  <si>
    <t>Glyceraldehyde-3-phosphate dehydrogenase 1 (GAPDH 1) (EC 1.2.1.12)</t>
  </si>
  <si>
    <t>Cytochrome c oxidase subunit 6, mitochondrial (EC 1.9.3.1) (Cytochrome c oxidase polypeptide VI)</t>
  </si>
  <si>
    <t>Cytochrome c peroxidase, mitochondrial (CCP) (EC 1.11.1.5)</t>
  </si>
  <si>
    <t>Superoxide dismutase [Cu-Zn] (EC 1.15.1.1)</t>
  </si>
  <si>
    <t>Superoxide dismutase [Mn], mitochondrial (EC 1.15.1.1)</t>
  </si>
  <si>
    <t>ATP phosphoribosyltransferase (ATP-PRT) (ATP-PRTase) (EC 2.4.2.17)</t>
  </si>
  <si>
    <t>Cyclin-dependent kinase 1 (CDK1) (EC 2.7.11.22) (Cell division control protein 28) (Cell division protein kinase 1)</t>
  </si>
  <si>
    <t>Pyruvate kinase 1 (PK 1) (EC 2.7.1.40) (cell division cycle protein 19)</t>
  </si>
  <si>
    <t>Phosphoglycerate kinase (EC 2.7.2.3)</t>
  </si>
  <si>
    <t>Thymidylate kinase (EC 2.7.4.9) (dTMP kinase)</t>
  </si>
  <si>
    <t>Repressible acid phosphatase (EC 3.1.3.2) (P60)</t>
  </si>
  <si>
    <t>Invertase 2 (EC 3.2.1.26) (Beta-fructofuranosidase 2) (Saccharase)</t>
  </si>
  <si>
    <t>Arginase (EC 3.5.3.1)</t>
  </si>
  <si>
    <t>Histidine biosynthesis trifunctional protein [Includes: Phosphoribosyl-AMP cyclohydrolase (EC 3.5.4.19); Phosphoribosyl-ATP pyrophosphohydrolase (EC 3.6.1.31); Histidinol dehydrogenase (HDH) (EC 1.1.1.23)]</t>
  </si>
  <si>
    <t>Inorganic pyrophosphatase (EC 3.6.1.1) (Pyrophosphate phospho-hydrolase) (PPase)</t>
  </si>
  <si>
    <t>ATP synthase subunit beta, mitochondrial (EC 3.6.3.14)</t>
  </si>
  <si>
    <t>Citrate synthase, mitochondrial (EC 2.3.3.16)</t>
  </si>
  <si>
    <t>Anthranilate synthase component 1 (EC 4.1.3.27) (Anthranilate synthase component I)</t>
  </si>
  <si>
    <t>Enolase 1 (EC 4.2.1.11) (2-phospho-D-glycerate hydro-lyase 1) (2-phosphoglycerate dehydratase 1)</t>
  </si>
  <si>
    <t>Enolase 2 (EC 4.2.1.11) (2-phospho-D-glycerate hydro-lyase 2) (2-phosphoglycerate dehydratase 2)</t>
  </si>
  <si>
    <t>Threonine dehydratase, mitochondrial (EC 4.3.1.19) (Threonine deaminase)</t>
  </si>
  <si>
    <t>Tryptophan synthase (EC 4.2.1.20)</t>
  </si>
  <si>
    <t>Multifunctional tryptophan biosynthesis protein [Includes: Anthranilate synthase component 2 (AS) (EC 4.1.3.27) (Anthranilate synthase, glutamine amidotransferase component); Indole-3-glycerol phosphate synthase (EC 4.1.1.48) (PRAI)]</t>
  </si>
  <si>
    <t>Triosephosphate isomerase (TIM) (EC 5.3.1.1) (Triose-phosphate isomerase)</t>
  </si>
  <si>
    <t>Phosphoglycerate mutase 1 (PGAM 1) (EC 5.4.2.11) (BPG-dependent PGAM 1) (MPGM 1) (Phosphoglyceromutase 1)</t>
  </si>
  <si>
    <t>Methionine--tRNA ligase, cytoplasmic (EC 6.1.1.10) (Methionyl-tRNA synthetase) (MetRS)</t>
  </si>
  <si>
    <t>GTP-binding protein YPT1 (Protein YP2) (Rab GTPase YPT1) (Transport GTPase YPT1)</t>
  </si>
  <si>
    <t>Histone H2B.2</t>
  </si>
  <si>
    <t>60S ribosomal protein L28 (L27a) (L29) (RP44) (RP62) (YL24)</t>
  </si>
  <si>
    <t>Tubulin beta chain (Beta-tubulin)</t>
  </si>
  <si>
    <t>ATP-dependent molecular chaperone HSP82 (82 kDa heat shock protein) (Heat shock protein Hsp90 heat-inducible isoform)</t>
  </si>
  <si>
    <t>Elongation factor Tu, mitochondrial (tufM)</t>
  </si>
  <si>
    <t>Elongation factor 1-alpha (EF-1-alpha) (Eukaryotic elongation factor 1A) (eEF1A) (Translation elongation factor 1A)</t>
  </si>
  <si>
    <t>Partitioning protein REP1 (R1) (Protein Baker) (Trans-acting factor B)</t>
  </si>
  <si>
    <t>Partitioning protein REP2 (R2) (Protein Charlie) (Trans-acting factor C)</t>
  </si>
  <si>
    <t>Carbamoyl-phosphate synthase arginine-specific large chain (EC 6.3.5.5) (Arginine-specific carbamoyl-phosphate synthetase, ammonia chain)</t>
  </si>
  <si>
    <t>Cytochrome c oxidase subunit 4, mitochondrial (EC 1.9.3.1) (Cytochrome c oxidase polypeptide IV)</t>
  </si>
  <si>
    <t>Amidophosphoribosyltransferase (ATase) (EC 2.4.2.14) (Glutamine phosphoribosylpyrophosphate amidotransferase)</t>
  </si>
  <si>
    <t>DNA-directed RNA polymerase II subunit RPB1 (RNA polymerase II subunit 1) (RNA polymerase II subunit B1) (EC 2.7.7.6) (DNA-directed RNA polymerase III largest subunit) (RNA polymerase II subunit B220)</t>
  </si>
  <si>
    <t>DNA-directed RNA polymerase III subunit RPC1 (RNA polymerase III subunit C1) (EC 2.7.7.6) (DNA-directed RNA polymerase III largest subunit) (RNA polymerase III subunit C160)</t>
  </si>
  <si>
    <t>Argininosuccinate lyase (ASAL) (EC 4.3.2.1) (Arginosuccinase)</t>
  </si>
  <si>
    <t>Polyadenylate-binding protein, cytoplasmic and nuclear (PABP) (Poly(A)-binding protein) (ARS consensus-binding protein ACBP-67) (Polyadenylate tail-binding protein)</t>
  </si>
  <si>
    <t>Phosphoribosylglycinamide formyltransferase (EC 2.1.2.2) (5'-phosphoribosylglycinamide transformylase) (GAR transformylase) (GART)</t>
  </si>
  <si>
    <t>3-isopropylmalate dehydrogenase (3-IPM-DH) (IMDH) (EC 1.1.1.85) (Beta-IPM dehydrogenase)</t>
  </si>
  <si>
    <t>60S ribosomal protein L24-A (L30) (RP29) (YL21)</t>
  </si>
  <si>
    <t>60S ribosomal protein L25 (RP16L) (YL25) (YP42')</t>
  </si>
  <si>
    <t>60S ribosomal protein L39 (L46) (YL40)</t>
  </si>
  <si>
    <t>DNA topoisomerase 1 (EC 5.99.1.2) (DNA topoisomerase I) (Maintenance of killer protein 1)</t>
  </si>
  <si>
    <t>Threonine--tRNA ligase, cytoplasmic (EC 6.1.1.3) (Threonyl-tRNA synthetase) (ThrRS)</t>
  </si>
  <si>
    <t>Aspartate--tRNA ligase, cytoplasmic (EC 6.1.1.12) (Aspartyl-tRNA synthetase) (AspRS)</t>
  </si>
  <si>
    <t>Tryptophan--tRNA ligase, mitochondrial (EC 6.1.1.2) (Tryptophanyl-tRNA synthetase) (TrpRS)</t>
  </si>
  <si>
    <t>Hexokinase-1 (EC 2.7.1.1) (Hexokinase PI) (Hexokinase-A)</t>
  </si>
  <si>
    <t>Hexokinase-2 (EC 2.7.1.1) (Hexokinase PII) (Hexokinase-B)</t>
  </si>
  <si>
    <t>DNA ligase 1 (EC 6.5.1.1) (DNA ligase I) (Polydeoxyribonucleotide synthase [ATP] 1)</t>
  </si>
  <si>
    <t>Mitochondrial outer membrane protein porin 1 (Voltage-dependent anion-selective channel protein 1) (VDAC-1)</t>
  </si>
  <si>
    <t>Histone H2A.2</t>
  </si>
  <si>
    <t>Plasma membrane ATPase 1 (EC 3.6.3.6) (Proton pump 1)</t>
  </si>
  <si>
    <t>Ornithine carbamoyltransferase (EC 2.1.3.3) (Ornithine transcarbamylase) (OTCase)</t>
  </si>
  <si>
    <t>60S acidic ribosomal protein P0 (A0) (L10E)</t>
  </si>
  <si>
    <t>Delta-aminolevulinic acid dehydratase (ALADH) (EC 4.2.1.24) (Porphobilinogen synthase)</t>
  </si>
  <si>
    <t>Eukaryotic peptide chain release factor GTP-binding subunit (ERF-3) (ERF3) (ERF2) (G1 to S phase transition protein 1) (Omnipotent suppressor protein 2) (PSI no more protein 2) (Polypeptide release factor 3) (Translation release factor 3)</t>
  </si>
  <si>
    <t>5-methyltetrahydropteroyltriglutamate--homocysteine methyltransferase (EC 2.1.1.14) (Cobalamin-independent methionine synthase) (Delta-P8 protein) (Methionine synthase, vitamin-B12 independent isozyme)</t>
  </si>
  <si>
    <t>60S ribosomal protein L9-A (L8) (RP24) (YL11)</t>
  </si>
  <si>
    <t>60S ribosomal protein L6-B (L17) (RP18) (YL16)</t>
  </si>
  <si>
    <t>60S ribosomal protein L17-A (L20A) (YL17)</t>
  </si>
  <si>
    <t>60S ribosomal protein L26-A (L33) (YL33)</t>
  </si>
  <si>
    <t>60S ribosomal protein L33-A (L37) (RP47) (YL37)</t>
  </si>
  <si>
    <t>60S ribosomal protein L36-A (L39) (YL39)</t>
  </si>
  <si>
    <t>60S ribosomal protein L15-A (L13) (RP15R) (YL10) (YP18)</t>
  </si>
  <si>
    <t>60S ribosomal protein L22-A (L1c) (RP4) (YL31)</t>
  </si>
  <si>
    <t>40S ribosomal protein S3 (RP13) (YS3)</t>
  </si>
  <si>
    <t>40S ribosomal protein S9-B (RP21) (S13) (YP28) (YS11)</t>
  </si>
  <si>
    <t>40S ribosomal protein S13 (S27a) (YS15)</t>
  </si>
  <si>
    <t>Ubiquitin-40S ribosomal protein S31 [Cleaved into: Ubiquitin; 40S ribosomal protein S31 (CEP76) (S37) (YS24)]</t>
  </si>
  <si>
    <t>cAMP-dependent protein kinase type 3 (PKA 3) (EC 2.7.11.11)</t>
  </si>
  <si>
    <t>General negative regulator of transcription subunit 2 (cell division cycle protein 36)</t>
  </si>
  <si>
    <t>Hsp90 co-chaperone Cdc37 (Cell division control protein 37) (Hsp90 chaperone protein kinase-targeting subunit)</t>
  </si>
  <si>
    <t>Eukaryotic translation initiation factor 3 subunit B (eIF3b) (Cell cycle regulation and translation initiation protein) (Eukaryotic translation initiation factor 3 90 kDa subunit) (eIF3 p90) (Translation initiation factor eIF3 p90 subunit)</t>
  </si>
  <si>
    <t>Ubiquitin-conjugating enzyme E2 2 (EC 6.3.2.19) (Radiation sensitivity protein 6) (Ubiquitin carrier protein UBC2) (Ubiquitin-protein ligase UBC2)</t>
  </si>
  <si>
    <t>Protein SCP160 (Protein HX)</t>
  </si>
  <si>
    <t>Protein MET17 [Includes: O-acetylhomoserine sulfhydrylase (OAH sulfhydrylase) (EC 2.5.1.49) (Homocysteine synthase); O-acetylserine sulfhydrylase (OAS sulfhydrylase) (EC 2.5.1.47)]</t>
  </si>
  <si>
    <t>Ketol-acid reductoisomerase, mitochondrial (EC 1.1.1.86) (Acetohydroxy-acid reductoisomerase) (Alpha-keto-beta-hydroxylacyl reductoisomerase)</t>
  </si>
  <si>
    <t>Pyruvate decarboxylase isozyme 1 (EC 4.1.1.-) (EC 4.1.1.1)</t>
  </si>
  <si>
    <t>Uroporphyrinogen-III synthase (UROIIIS) (UROS) (EC 4.2.1.75) (Hydroxymethylbilane hydrolyase [cyclizing]) (Uroporphyrinogen-III cosynthase)</t>
  </si>
  <si>
    <t>2-isopropylmalate synthase (EC 2.3.3.13) (Alpha-IPM synthase) (Alpha-isopropylmalate synthase)</t>
  </si>
  <si>
    <t>Serine/threonine-protein kinase KIN28 (EC 2.7.11.23)</t>
  </si>
  <si>
    <t>Cell division control protein 7 (EC 2.7.11.1)</t>
  </si>
  <si>
    <t>cAMP-dependent protein kinase type 1 (PKA 1) (EC 2.7.11.11) (CDC25-suppressing protein kinase) (PK-25)</t>
  </si>
  <si>
    <t>cAMP-dependent protein kinase type 2 (PKA 2) (EC 2.7.11.11)</t>
  </si>
  <si>
    <t>Imidazoleglycerol-phosphate dehydratase (IGPD) (EC 4.2.1.19)</t>
  </si>
  <si>
    <t>ATP-dependent RNA helicase DED1 (EC 3.6.4.13) (DEAD box protein 1)</t>
  </si>
  <si>
    <t>Regulatory protein SIR3 (Silent information regulator 3)</t>
  </si>
  <si>
    <t>Cell division control protein 31 (Nuclear pore protein CDC31) (Nucleoporin CDC31)</t>
  </si>
  <si>
    <t>Glycogen phosphorylase (EC 2.4.1.1)</t>
  </si>
  <si>
    <t>Deoxycytidylate deaminase (EC 3.5.4.12) (dCMP deaminase)</t>
  </si>
  <si>
    <t>3',5'-cyclic-nucleotide phosphodiesterase 2 (PDEase 2) (EC 3.1.4.17) (High-affinity cAMP phosphodiesterase)</t>
  </si>
  <si>
    <t>GTP-binding protein RHO1 (Rho-type GTPase 1)</t>
  </si>
  <si>
    <t>Carbon catabolite-derepressing protein kinase (EC 2.7.11.1)</t>
  </si>
  <si>
    <t>Serine/threonine-protein kinase STE7 (EC 2.7.12.2)</t>
  </si>
  <si>
    <t>Thymidylate synthase (TS) (TSase) (EC 2.1.1.45) (Cell division cycle protein 21) (Constitutive RNR3 transcription protein 9)</t>
  </si>
  <si>
    <t>DNA topoisomerase 2 (EC 5.99.1.3) (DNA topoisomerase II)</t>
  </si>
  <si>
    <t>Calmodulin (CaM)</t>
  </si>
  <si>
    <t>DNA repair helicase RAD3 (EC 3.6.4.12) (General transcription and DNA repair factor IIH subunit RAD3) (TFIIH subunit RAD3)</t>
  </si>
  <si>
    <t>Protein SPT2 (Negative regulator of Ty transcription)</t>
  </si>
  <si>
    <t>Protein SPT3 (Positive regulator of Ty transcription)</t>
  </si>
  <si>
    <t>Fatty acid synthase subunit beta (EC 2.3.1.86) [Includes: 3-hydroxyacyl-[acyl-carrier-protein] dehydratase (EC 4.2.1.59); Enoyl-[acyl-carrier-protein] reductase [NADH] (EC 1.3.1.9); [Acyl-carrier-protein] acetyltransferase (EC 2.3.1.38); [Acyl-carrier-protein] malonyltransferase (EC 2.3.1.39); S-acyl fatty acid synthase thioesterase (EC 3.1.2.14)]</t>
  </si>
  <si>
    <t>Adenylate kinase (EC 2.7.4.3) (ATP-AMP transphosphorylase) (ATP:AMP phosphotransferase) (Adenylate kinase cytosolic and mitochondrial) (Adenylate monophosphate kinase)</t>
  </si>
  <si>
    <t>Histidinol-phosphate aminotransferase (EC 2.6.1.9) (Imidazole acetol-phosphate transaminase)</t>
  </si>
  <si>
    <t>Mitochondrial import receptor subunit TOM70 (70 kDa mitochondrial outer membrane protein) (Translocase of outer membrane 70 kDa subunit)</t>
  </si>
  <si>
    <t>Bifunctional purine biosynthetic protein ADE5,7 [Includes: Phosphoribosylamine--glycine ligase (EC 6.3.4.13) (Glycinamide ribonucleotide synthetase) (GARS) (Phosphoribosylglycinamide synthetase); Phosphoribosylformylglycinamidine cyclo-ligase (EC 6.3.3.1) (AIR synthase) (AIRS) (Phosphoribosyl-aminoimidazole synthetase)]</t>
  </si>
  <si>
    <t>C-1-tetrahydrofolate synthase, cytoplasmic (C1-THF synthase) [Includes: Methylenetetrahydrofolate dehydrogenase (EC 1.5.1.5); Methenyltetrahydrofolate cyclohydrolase (EC 3.5.4.9); Formyltetrahydrofolate synthetase (EC 6.3.4.3)]</t>
  </si>
  <si>
    <t>Alcohol dehydrogenase 3, mitochondrial (EC 1.1.1.1) (Alcohol dehydrogenase III) (YADH-3)</t>
  </si>
  <si>
    <t>Cytochrome b-c1 complex subunit 1, mitochondrial (Complex III subunit 1) (Core protein I) (Ubiquinol-cytochrome-c reductase complex core protein 1)</t>
  </si>
  <si>
    <t>Cytochrome b-c1 complex subunit 2, mitochondrial (Complex III subunit 2) (Core protein II) (Ubiquinol-cytochrome-c reductase complex core protein 2)</t>
  </si>
  <si>
    <t>Carbamoyl-phosphate synthase arginine-specific small chain (CPS-A) (EC 6.3.5.5) (Arginine-specific carbamoyl-phosphate synthetase, glutamine chain)</t>
  </si>
  <si>
    <t>Protein URA2 [Includes: Glutamine-dependent carbamoyl-phosphate synthase (EC 6.3.5.5); Aspartate carbamoyltransferase (EC 2.1.3.2)]</t>
  </si>
  <si>
    <t>Eukaryotic translation initiation factor 4E (eIF-4E) (eIF4E) (eIF-4F 25 kDa subunit) (mRNA cap-binding protein)</t>
  </si>
  <si>
    <t>NADP-specific glutamate dehydrogenase 1 (NADP-GDH 1) (EC 1.4.1.4) (NADP-dependent glutamate dehydrogenase 1)</t>
  </si>
  <si>
    <t>Histidine--tRNA ligase, mitochondrial (EC 6.1.1.21) (Histidyl-tRNA synthetase) (HisRS)</t>
  </si>
  <si>
    <t>3-isopropylmalate dehydratase (EC 4.2.1.33) (Alpha-IPM isomerase) (IPMI) (Isopropylmalate isomerase)</t>
  </si>
  <si>
    <t>Regulatory protein PHO2 (General regulatory factor 10)</t>
  </si>
  <si>
    <t>Transcription elongation factor S-II (DNA strand transfer protein alpha) (STP-alpha) (DNA strand transferase 1) (Pyrimidine pathway regulatory protein 2)</t>
  </si>
  <si>
    <t>Delta-1-pyrroline-5-carboxylate dehydrogenase, mitochondrial (P5C dehydrogenase) (EC 1.2.1.88) (L-glutamate gamma-semialdehyde dehydrogenase)</t>
  </si>
  <si>
    <t>DNA repair protein RAD2 (EC 3.1.-.-)</t>
  </si>
  <si>
    <t>Mevalonate kinase (MK) (MvK) (EC 2.7.1.36) (Ergosterol biosynthesis protein 12) (Regulation of autonomous replication protein 1)</t>
  </si>
  <si>
    <t>cAMP-dependent protein kinase regulatory subunit (cAPK regulatory subunit) (Bypass of cyclase mutations protein 1) (Protein kinase A regulatory subunit) (PKA regulatory subunit)</t>
  </si>
  <si>
    <t>40S ribosomal protein S19-B (RP55B) (S16a) (YS16B)</t>
  </si>
  <si>
    <t>Phosphomannomutase (PMM) (EC 5.4.2.8)</t>
  </si>
  <si>
    <t>Serine--tRNA ligase, cytoplasmic (EC 6.1.1.11) (Seryl-tRNA synthetase) (SerRS) (Seryl-tRNA(Ser/Sec) synthetase)</t>
  </si>
  <si>
    <t>Anthranilate phosphoribosyltransferase (EC 2.4.2.18)</t>
  </si>
  <si>
    <t>Acetolactate synthase catalytic subunit, mitochondrial (EC 2.2.1.6) (Acetohydroxy-acid synthase catalytic subunit) (AHAS) (ALS)</t>
  </si>
  <si>
    <t>N-terminal acetyltransferase A complex catalytic subunit ARD1 (NatA complex subunit ARD1) (EC 2.3.1.88) (Arrest-defective protein 1)</t>
  </si>
  <si>
    <t>Ras-related protein SEC4 (Suppressor of RHO3 protein 6)</t>
  </si>
  <si>
    <t>L-aminoadipate-semialdehyde dehydrogenase (EC 1.2.1.31) (Alpha-aminoadipate reductase) (Alpha-AR)</t>
  </si>
  <si>
    <t>DNA-directed RNA polymerases I and III subunit RPAC1 (RNA polymerases I and III subunit AC1) (C37) (DNA-directed RNA polymerases I and III 40 kDa polypeptide) (AC40) (C40)</t>
  </si>
  <si>
    <t>Valine--tRNA ligase, mitochondrial (EC 6.1.1.9) (Valyl-tRNA synthetase) (ValRS)</t>
  </si>
  <si>
    <t>Dihydrofolate reductase (EC 1.5.1.3)</t>
  </si>
  <si>
    <t>Cell division control protein 4 (E3 ubiquitin ligase complex SCF subunit CDC4) (F-box protein CDC4)</t>
  </si>
  <si>
    <t>Guanine nucleotide exchange factor LTE1 (Low temperature essential protein 1)</t>
  </si>
  <si>
    <t>Ornithine aminotransferase (EC 2.6.1.13) (Ornithine--oxo-acid aminotransferase)</t>
  </si>
  <si>
    <t>MAP kinase kinase PBS2 (EC 2.7.12.2) (Polymyxin B resistance protein 2) (Suppressor of fluoride sensitivity 4)</t>
  </si>
  <si>
    <t>Cytochrome b-c1 complex subunit Rieske, mitochondrial (EC 1.10.2.2) (Complex III subunit 5) (Rieske iron-sulfur protein) (RISP) (Ubiquinol-cytochrome c reductase iron-sulfur subunit)</t>
  </si>
  <si>
    <t>Fumarate hydratase, mitochondrial (Fumarase) (EC 4.2.1.2)</t>
  </si>
  <si>
    <t>Phenylalanine--tRNA ligase, mitochondrial (EC 6.1.1.20) (Phenylalanyl-tRNA synthetase) (PheRS)</t>
  </si>
  <si>
    <t>Ornithine decarboxylase (ODC) (EC 4.1.1.17)</t>
  </si>
  <si>
    <t>Homoserine O-acetyltransferase (EC 2.3.1.31) (Homoserine O-trans-acetylase)</t>
  </si>
  <si>
    <t>DNA-directed RNA polymerase II subunit RPB2 (RNA polymerase II subunit 2) (EC 2.7.7.6) (B150) (DNA-directed RNA polymerase II 140 kDa polypeptide)</t>
  </si>
  <si>
    <t>Farnesyl pyrophosphate synthase (FPP synthase) (FPS) (EC 2.5.1.10) ((2E,6E)-farnesyl diphosphate synthase) (Dimethylallyltranstransferase) (EC 2.5.1.1) (Farnesyl diphosphate synthase) (Geranyltranstransferase)</t>
  </si>
  <si>
    <t>Sulfate adenylyltransferase (EC 2.7.7.4) (ATP-sulfurylase) (Methionine-requiring protein 3) (Sulfate adenylate transferase) (SAT)</t>
  </si>
  <si>
    <t>Pentafunctional AROM polypeptide [Includes: 3-dehydroquinate synthase (DHQS) (EC 4.2.3.4); 3-phosphoshikimate 1-carboxyvinyltransferase (EC 2.5.1.19) (5-enolpyruvylshikimate-3-phosphate synthase) (EPSP synthase) (EPSPS); Shikimate kinase (SK) (EC 2.7.1.71); 3-dehydroquinate dehydratase (3-dehydroquinase) (EC 4.2.1.10); Shikimate dehydrogenase (EC 1.1.1.25)]</t>
  </si>
  <si>
    <t>Adenylate cyclase (EC 4.6.1.1) (ATP pyrophosphate-lyase) (Adenylyl cyclase)</t>
  </si>
  <si>
    <t>Citrate synthase, peroxisomal (EC 2.3.3.16)</t>
  </si>
  <si>
    <t>Myosin-1 (Type II myosin)</t>
  </si>
  <si>
    <t>Pre-rRNA-processing protein SRD1 (Suppressor of rRNA-processing defect protein 1)</t>
  </si>
  <si>
    <t>Translation initiation factor eIF-2B subunit gamma (GCD complex subunit GCD1) (Guanine nucleotide exchange factor subunit GCD1) (eIF-2B GDP-GTP exchange factor subunit gamma)</t>
  </si>
  <si>
    <t>Eukaryotic translation initiation factor 2 subunit beta (eIF-2-beta)</t>
  </si>
  <si>
    <t>Cerevisin (EC 3.4.21.48) (Proteinase YSCB) (Vacuolar protease B) (PrB)</t>
  </si>
  <si>
    <t>Isoleucine--tRNA ligase, cytoplasmic (EC 6.1.1.5) (Isoleucyl-tRNA synthetase) (IleRS)</t>
  </si>
  <si>
    <t>C-1-tetrahydrofolate synthase, mitochondrial (C1-THF synthase) [Includes: Methylenetetrahydrofolate dehydrogenase (EC 1.5.1.5); Methenyltetrahydrofolate cyclohydrolase (EC 3.5.4.9); Formyltetrahydrofolate synthetase (EC 6.3.4.3)]</t>
  </si>
  <si>
    <t>ATP synthase subunit 5, mitochondrial (ATP synthase chain 5) (Oligomycin sensitivity conferral protein) (OSCP)</t>
  </si>
  <si>
    <t>SWI/SNF chromatin-remodeling complex subunit SWI1 (Regulatory protein GAM3) (SWI/SNF complex subunit SWI1) (Transcription regulatory protein ADR6) (Transcription regulatory protein SWI1)</t>
  </si>
  <si>
    <t>Dihydrolipoyl dehydrogenase, mitochondrial (EC 1.8.1.4) (Dihydrolipoamide dehydrogenase) (Glycine decarboxylase complex subunit L) (Lipoamide dehydrogenase component of pyruvate dehydrogenase complex) (Pyruvate dehydrogenase complex E3 component)</t>
  </si>
  <si>
    <t>Anaphase-promoting complex subunit CDC16 (Cell division control protein 16)</t>
  </si>
  <si>
    <t>tRNA ligase (EC 6.5.1.3)</t>
  </si>
  <si>
    <t>Ribonucleoside-diphosphate reductase small chain 1 (EC 1.17.4.1) (Ribonucleotide reductase R2 subunit 1) (Ribonucleotide reductase small subunit 1)</t>
  </si>
  <si>
    <t>5-aminolevulinate synthase, mitochondrial (EC 2.3.1.37) (5-aminolevulinic acid synthase) (Delta-ALA synthase) (Delta-aminolevulinate synthase)</t>
  </si>
  <si>
    <t>Regulatory protein SWI6 (Cell-cycle box factor subunit SWI6) (MBF subunit P90) (Trans-acting activator of HO endonuclease gene)</t>
  </si>
  <si>
    <t>RDS3 complex subunit 10 (Splicing factor 3b subunit)</t>
  </si>
  <si>
    <t>40S ribosomal protein S28-B (S33) (YS27)</t>
  </si>
  <si>
    <t>60S ribosomal protein L27-B</t>
  </si>
  <si>
    <t>60S ribosomal protein L31-A (L34) (YL28)</t>
  </si>
  <si>
    <t>Transposon Ty1-LR3 Gag-Pol polyprotein (Gag-Pol-p199) (TY1A-TY1B) (Transposon Ty1 TYA-TYB polyprotein) (p190) [Cleaved into: Capsid protein (CA) (Gag-p45) (p54); Ty1 protease (PR) (EC 3.4.23.-) (Pol-p20) (p23); Integrase (IN) (Pol-p71) (p84) (p90); Reverse transcriptase/ribonuclease H (RT) (RT-RH) (EC 2.7.7.49) (EC 2.7.7.7) (EC 3.1.26.4) (Pol-p63) (p60)]</t>
  </si>
  <si>
    <t>Transposon Ty1-PR1 Gag-Pol polyprotein (Gag-Pol-p199) (TY1A-TY1B) (Transposon Ty1 TYA-TYB polyprotein) (p190) [Cleaved into: Capsid protein (CA) (Gag-p45) (p54); Ty1 protease (PR) (EC 3.4.23.-) (Pol-p20) (p23); Integrase (IN) (Pol-p71) (p84) (p90); Reverse transcriptase/ribonuclease H (RT) (RT-RH) (EC 2.7.7.49) (EC 2.7.7.7) (EC 3.1.26.4) (Pol-p63) (p60)]</t>
  </si>
  <si>
    <t>Transposon Ty1-PR2 Gag-Pol polyprotein (Gag-Pol-p199) (TY1A-TY1B) (Transposon Ty1 TYA-TYB polyprotein) (p190) [Cleaved into: Capsid protein (CA) (Gag-p45) (p54); Ty1 protease (PR) (EC 3.4.23.-) (Pol-p20) (p23); Integrase (IN) (Pol-p71) (p84) (p90); Reverse transcriptase/ribonuclease H (RT) (RT-RH) (EC 2.7.7.49) (EC 2.7.7.7) (EC 3.1.26.4) (Pol-p63) (p60)]</t>
  </si>
  <si>
    <t>Transposon Ty2-LR2 Gag polyprotein (TY2A) (TYA) (Transposon Ty2 protein A) [Cleaved into: Capsid protein (CA); Gag-p4]</t>
  </si>
  <si>
    <t>Heme-responsive zinc finger transcription factor HAP1 (CYP1 activatory protein) (Heme activator protein 1)</t>
  </si>
  <si>
    <t>Heat shock protein SSC1, mitochondrial (Endonuclease SceI 75 kDa subunit) (Endo.SceI 75 kDa subunit) (mtHSP70)</t>
  </si>
  <si>
    <t>Protease B inhibitor 2 (Proteinase inhibitor I(B)2)</t>
  </si>
  <si>
    <t>60S ribosomal protein L20-B (L18a)</t>
  </si>
  <si>
    <t>60S ribosomal protein L43-B (L37a) (YL35)</t>
  </si>
  <si>
    <t>60S ribosomal protein L42-B (L41) (Maintenance of killer protein 18) (YL27) (YP44)</t>
  </si>
  <si>
    <t>40S ribosomal protein S23-B (RP37) (S28) (YS14)</t>
  </si>
  <si>
    <t>40S ribosomal protein S24-B (RP50)</t>
  </si>
  <si>
    <t>40S ribosomal protein S30-B</t>
  </si>
  <si>
    <t>40S ribosomal protein S4-B (RP5) (S7) (YS6)</t>
  </si>
  <si>
    <t>40S ribosomal protein S6-B (RP9) (S10) (YS4)</t>
  </si>
  <si>
    <t>40S ribosomal protein S8-B (RP19) (S14) (YS9)</t>
  </si>
  <si>
    <t>60S ribosomal protein L23-B (L17a) (YL32)</t>
  </si>
  <si>
    <t>60S ribosomal protein L1-B (L10a)</t>
  </si>
  <si>
    <t>60S ribosomal protein L2-B (L5) (RP8) (YL6)</t>
  </si>
  <si>
    <t>40S ribosomal protein S11-B (RP41) (S18) (YS12)</t>
  </si>
  <si>
    <t>60S ribosomal protein L18-B (RP28)</t>
  </si>
  <si>
    <t>40S ribosomal protein S16-B (RP61R)</t>
  </si>
  <si>
    <t>60S ribosomal protein L12-B (L15) (YL23)</t>
  </si>
  <si>
    <t>40S ribosomal protein S18-B</t>
  </si>
  <si>
    <t>Transposon Ty1-PL Gag polyprotein (Gag-p49) (Transposon Ty1 protein A) (TY1A) (TYA) (p58) [Cleaved into: Capsid protein (CA) (Gag-p45) (p54); Gag-p4]</t>
  </si>
  <si>
    <t>60S ribosomal protein L19-B (L23) (RP15L) (RP33) (YL14)</t>
  </si>
  <si>
    <t>60S ribosomal protein L35-B</t>
  </si>
  <si>
    <t>ATP-dependent RNA helicase eIF4A (EC 3.6.4.13) (Eukaryotic initiation factor 4A) (eIF-4A) (Stimulator factor I 37 kDa component) (Translation initiation factor 1/2) (p37)</t>
  </si>
  <si>
    <t>DNA primase small subunit (EC 2.7.7.-) (DNA polymerase alpha:primase complex p48 subunit) (DNA polymerase-primase complex p48 subunit) (Pol alpha-primase complex p48 subunit) (DNA primase 48 kDa subunit)</t>
  </si>
  <si>
    <t>Mitochondrial-processing peptidase subunit beta (EC 3.4.24.64) (Beta-MPP) (PEP)</t>
  </si>
  <si>
    <t>Heat shock protein SSA1 (Heat shock protein YG100)</t>
  </si>
  <si>
    <t>S-adenosylmethionine synthase 1 (AdoMet synthase 1) (EC 2.5.1.6) (Methionine adenosyltransferase 1) (MAT 1)</t>
  </si>
  <si>
    <t>60S ribosomal protein L4-A (L2) (RP2) (YL2)</t>
  </si>
  <si>
    <t>Protein PET54 (Petite colonies protein 54)</t>
  </si>
  <si>
    <t>Postreplication repair E3 ubiquitin-protein ligase RAD18 (EC 6.3.2.-) (Radiation sensitivity protein 18)</t>
  </si>
  <si>
    <t>Aspartokinase (EC 2.7.2.4) (Aspartate kinase)</t>
  </si>
  <si>
    <t>Heat shock factor protein (HSF) (Heat shock transcription factor) (HSTF)</t>
  </si>
  <si>
    <t>Protein MAK16 (Maintenance of killer protein 16)</t>
  </si>
  <si>
    <t>DNA-directed RNA polymerase I subunit RPA190 (EC 2.7.7.6) (DNA-directed RNA polymerase I 190 kDa polypeptide) (A190) (DNA-directed RNA polymerase I largest subunit)</t>
  </si>
  <si>
    <t>Pyruvate carboxylase 1 (EC 6.4.1.1) (Pyruvic carboxylase 1) (PCB 1)</t>
  </si>
  <si>
    <t>Leucine--tRNA ligase, mitochondrial (EC 6.1.1.4) (Leucyl-tRNA synthetase) (LeuRS)</t>
  </si>
  <si>
    <t>Oxygen-dependent coproporphyrinogen-III oxidase (COX) (Coprogen oxidase) (Coproporphyrinogenase) (EC 1.3.3.3)</t>
  </si>
  <si>
    <t>Glucose-6-phosphate 1-dehydrogenase (G6PD) (EC 1.1.1.49)</t>
  </si>
  <si>
    <t>Cell division control protein 24 (Calcium regulatory protein)</t>
  </si>
  <si>
    <t>Heat shock protein SSB1 (Cold-inducible protein YG101)</t>
  </si>
  <si>
    <t>Ran GTPase-activating protein 1 (Protein involved in RNA production/processing)</t>
  </si>
  <si>
    <t>Pheromone receptor transcription factor (GRM/PRTF protein)</t>
  </si>
  <si>
    <t>Serine/threonine-protein kinase SCH9 (EC 2.7.11.1)</t>
  </si>
  <si>
    <t>Mitochondrial-processing peptidase subunit alpha (EC 3.4.24.64) (Alpha-MPP)</t>
  </si>
  <si>
    <t>DNA-binding protein RAP1 (Repressor/activator site-binding protein) (SBF-E) (TUF)</t>
  </si>
  <si>
    <t>Regulatory protein SIR4 (Silent information regulator 4)</t>
  </si>
  <si>
    <t>Eukaryotic peptide chain release factor subunit 1 (Eukaryotic release factor 1) (eRF1) (Omnipotent suppressor protein 1)</t>
  </si>
  <si>
    <t>T-complex protein 1 subunit alpha (TCP-1-alpha) (CCT-alpha)</t>
  </si>
  <si>
    <t>Barrierpepsin (EC 3.4.23.35) (BAR proteinase) (Extracellular 'barrier' protein)</t>
  </si>
  <si>
    <t>54S ribosomal protein L2, mitochondrial (YMR6) (YmL2)</t>
  </si>
  <si>
    <t>Serine/threonine-protein kinase YPK1 (EC 2.7.11.1) (Sphingosine-like immunosuppressant resistant protein 2) (Yeast protein kinase 1)</t>
  </si>
  <si>
    <t>Dihydrolipoyllysine-residue acetyltransferase component of pyruvate dehydrogenase complex, mitochondrial (EC 2.3.1.12) (Dihydrolipoamide acetyltransferase component of pyruvate dehydrogenase complex) (Pyruvate dehydrogenase complex component E2) (PDC-E2) (PDCE2)</t>
  </si>
  <si>
    <t>Glucose-6-phosphate isomerase (GPI) (EC 5.3.1.9) (Phosphoglucose isomerase) (PGI) (Phosphohexose isomerase) (PHI)</t>
  </si>
  <si>
    <t>DNA repair protein RAD50 (EC 3.6.-.-) (153 kDa protein)</t>
  </si>
  <si>
    <t>Translation initiation factor eIF-2B subunit delta (GCD complex subunit GCD2) (Guanine nucleotide exchange factor subunit GCD2) (eIF-2B GDP-GTP exchange factor subunit delta)</t>
  </si>
  <si>
    <t>E3 ubiquitin-protein ligase PEP5 (EC 6.3.2.-) (Carboxypeptidase Y-deficient protein 5) (Histone E3 ligase PEP5) (Vacuolar biogenesis protein END1) (Vacuolar morphogenesis protein 1) (Vacuolar protein sorting-associated protein 11) (Vacuolar protein-targeting protein 11)</t>
  </si>
  <si>
    <t>Uracil-DNA glycosylase (UDG) (EC 3.2.2.27)</t>
  </si>
  <si>
    <t>5'-AMP-activated protein kinase subunit gamma (AMPK gamma) (AMPK subunit gamma) (Regulatory protein CAT3) (Sucrose non-fermenting protein 4)</t>
  </si>
  <si>
    <t>N-terminal acetyltransferase A complex subunit NAT1 (NatA complex subunit NAT1) (Amino-terminal, alpha-amino, acetyltransferase 1)</t>
  </si>
  <si>
    <t>ATP-dependent DNA helicase SRS2 (EC 3.6.4.12)</t>
  </si>
  <si>
    <t>Cap-associated protein CAF20 (20 kDa cap-associated protein) (CCR4-associated factor 2) (p20)</t>
  </si>
  <si>
    <t>Serine/threonine protein kinase KIN1 (EC 2.7.11.1)</t>
  </si>
  <si>
    <t>Serine/threonine-protein kinase KIN2 (EC 2.7.11.1)</t>
  </si>
  <si>
    <t>Glutamine--tRNA ligase (EC 6.1.1.18) (Glutaminyl-tRNA synthetase) (GlnRS)</t>
  </si>
  <si>
    <t>Orotate phosphoribosyltransferase 1 (OPRT 1) (OPRTase 1) (EC 2.4.2.10)</t>
  </si>
  <si>
    <t>DNA polymerase alpha catalytic subunit A (EC 2.7.7.7) (DNA polymerase I subunit A) (DNA polymerase alpha:primase complex p180 subunit) (DNA polymerase-primase complex p180 subunit) (Pol alpha-primase complex p180 subunit)</t>
  </si>
  <si>
    <t>TATA-box-binding protein (TATA sequence-binding protein) (TBP) (TATA-binding factor) (TATA-box factor) (Transcription factor D) (Transcription initiation factor TFIID TBP subunit)</t>
  </si>
  <si>
    <t>DNA-directed RNA polymerase, mitochondrial (EC 2.7.7.6)</t>
  </si>
  <si>
    <t>Aspartate-semialdehyde dehydrogenase (ASA dehydrogenase) (ASADH) (EC 1.2.1.11) (Aspartate-beta-semialdehyde dehydrogenase)</t>
  </si>
  <si>
    <t>Dolichol-phosphate mannosyltransferase (EC 2.4.1.83) (Dolichol-phosphate mannose synthase) (DPM synthase) (Dolichyl-phosphate beta-D-mannosyltransferase) (Mannose-P-dolichol synthase) (MPD synthase)</t>
  </si>
  <si>
    <t>Glycerol 2-dehydrogenase (NADP(+)) (EC 1.1.1.156) (Galactose-inducible crystallin-like protein 1)</t>
  </si>
  <si>
    <t>60S ribosomal protein L30 (L32) (RP73) (YL38)</t>
  </si>
  <si>
    <t>60S ribosomal protein L3 (Maintenance of killer protein 8) (RP1) (Trichodermin resistance protein) (YL1)</t>
  </si>
  <si>
    <t>40S ribosomal protein S17-B (RP51B)</t>
  </si>
  <si>
    <t>ARS-binding factor 1 (Bidirectionally acting factor 1) (DNA replication enhancer-binding protein OBF1) (SFB-B)</t>
  </si>
  <si>
    <t>DNA mismatch repair protein PMS1 (Postmeiotic segregation protein 1)</t>
  </si>
  <si>
    <t>Carboxypeptidase Y inhibitor (CPY inhibitor) (CDC25 suppressor 1) (I(C)) (Ic) (Protein DKA1) (Protein NSP1)</t>
  </si>
  <si>
    <t>Fructose-bisphosphate aldolase (FBP aldolase) (FBPA) (EC 4.1.2.13) (Fructose-1,6-bisphosphate aldolase)</t>
  </si>
  <si>
    <t>Dual specificity protein kinase YAK1 (EC 2.7.12.1)</t>
  </si>
  <si>
    <t>Ubiquitin-conjugating enzyme E2-34 kDa (EC 6.3.2.19) (Cell division control protein 34) (E3 ubiquitin ligase complex SCF subunit CDC34) (Ubiquitin carrier protein) (Ubiquitin-protein ligase)</t>
  </si>
  <si>
    <t>Translation initiation factor eIF-2B subunit alpha (GCD complex subunit GCN3) (Guanine nucleotide exchange factor subunit GCN3) (Transcriptional activator GCN3) (eIF-2B GDP-GTP exchange factor subunit alpha)</t>
  </si>
  <si>
    <t>Glutamine--fructose-6-phosphate aminotransferase [isomerizing] (GFAT) (EC 2.6.1.16) (D-fructose-6-phosphate amidotransferase) (Hexosephosphate aminotransferase)</t>
  </si>
  <si>
    <t>Glycylpeptide N-tetradecanoyltransferase (EC 2.3.1.97) (Cell division control protein 72) (Myristoyl-CoA:protein N-myristoyltransferase) (NMT) (Peptide N-myristoyltransferase)</t>
  </si>
  <si>
    <t>Serine/threonine-protein phosphatase 2B catalytic subunit A2 (EC 3.1.3.16) (Calcineurin A2) (Calmodulin-binding protein 2)</t>
  </si>
  <si>
    <t>Peptidyl-prolyl cis-trans isomerase (PPIase) (EC 5.2.1.8) (Cyclophilin) (CPH) (Cyclosporin A-binding protein) (PPI-II) (Rotamase)</t>
  </si>
  <si>
    <t>Phospho-2-dehydro-3-deoxyheptonate aldolase, phenylalanine-inhibited (EC 2.5.1.54) (3-deoxy-D-arabino-heptulosonate 7-phosphate synthase) (DAHP synthase) (Phospho-2-keto-3-deoxyheptonate aldolase)</t>
  </si>
  <si>
    <t>Vacuolar aminopeptidase 1 (EC 3.4.11.22) (Aminopeptidase yscI) (Leucine aminopeptidase IV) (LAPIV) (Lysosomal aminopeptidase III) (Polypeptidase) (Vacuolar aminopeptidase I)</t>
  </si>
  <si>
    <t>Nucleoporin NSP1 (Nuclear pore protein NSP1) (Nucleoskeletal-like protein) (p110)</t>
  </si>
  <si>
    <t>General transcriptional corepressor CYC8 (Glucose repression mediator protein CYC8)</t>
  </si>
  <si>
    <t>Transaldolase (EC 2.2.1.2)</t>
  </si>
  <si>
    <t>ATP-dependent molecular chaperone HSC82 (82 kDa heat shock cognate protein) (Heat shock protein Hsp90 constitutive isoform)</t>
  </si>
  <si>
    <t>Lysine--tRNA ligase, cytoplasmic (EC 6.1.1.6) (Lysyl-tRNA synthetase) (LysRS)</t>
  </si>
  <si>
    <t>AMP deaminase (EC 3.5.4.6) (Myoadenylate deaminase)</t>
  </si>
  <si>
    <t>ATP-dependent RNA helicase MSS116, mitochondrial (EC 3.6.4.13)</t>
  </si>
  <si>
    <t>DNA polymerase delta catalytic subunit (EC 2.7.7.7) (DNA polymerase III)</t>
  </si>
  <si>
    <t>Serine/threonine-protein kinase GCN2 (EC 2.7.11.1)</t>
  </si>
  <si>
    <t>Guanylate kinase (EC 2.7.4.8) (GMP kinase)</t>
  </si>
  <si>
    <t>Isopentenyl-diphosphate Delta-isomerase (EC 5.3.3.2) (Isopentenyl pyrophosphate isomerase) (IPP isomerase)</t>
  </si>
  <si>
    <t>tRNA (guanine(26)-N(2))-dimethyltransferase, mitochondrial (EC 2.1.1.216) (tRNA 2,2-dimethylguanosine-26 methyltransferase) (tRNA(guanine-26,N(2)-N(2)) methyltransferase) (tRNA(m(2,2)G26)dimethyltransferase)</t>
  </si>
  <si>
    <t>Phenylalanine--tRNA ligase beta subunit (EC 6.1.1.20) (Phenylalanyl-tRNA synthetase beta subunit) (PheRS)</t>
  </si>
  <si>
    <t>Phenylalanine--tRNA ligase alpha subunit (EC 6.1.1.20) (Phenylalanyl-tRNA synthetase alpha subunit) (PheRS)</t>
  </si>
  <si>
    <t>rRNA 2'-O-methyltransferase fibrillarin (EC 2.1.1.-) (Histone-glutamine methyltransferase) (U3 small nucleolar RNA-associated protein NOP1) (Nucleolar protein 1) (U3 snoRNA-associated protein NOP1)</t>
  </si>
  <si>
    <t>Uridylate kinase (UK) (EC 2.7.4.14) (ATP:UMP phosphotransferase) (Deoxycytidylate kinase) (CK) (dCMP kinase) (Suppressor of cdc8 protein) (Uridine monophosphate kinase) (UMP kinase) (UMPK)</t>
  </si>
  <si>
    <t>Glucan 1,3-beta-glucosidase (EC 3.2.1.58) (Exo-1,3-beta-glucanase) (GP29) (Soluble cell wall protein 9)</t>
  </si>
  <si>
    <t>Ubiquitin-conjugating enzyme E2 4 (EC 6.3.2.19) (Ubiquitin carrier protein 4) (Ubiquitin-protein ligase 4)</t>
  </si>
  <si>
    <t>Ubiquitin-conjugating enzyme E2-16 kDa (EC 6.3.2.19) (Ubiquitin carrier protein) (Ubiquitin-protein ligase)</t>
  </si>
  <si>
    <t>Casein kinase II subunit alpha (CK II subunit alpha) (EC 2.7.11.1)</t>
  </si>
  <si>
    <t>Siroheme biosynthesis protein MET8 [Includes: Precorrin-2 dehydrogenase (EC 1.3.1.76); Sirohydrochlorin ferrochelatase (EC 4.99.1.4)]</t>
  </si>
  <si>
    <t>Proliferating cell nuclear antigen (PCNA)</t>
  </si>
  <si>
    <t>Pre-mRNA-splicing factor ATP-dependent RNA helicase PRP16 (EC 3.6.4.13)</t>
  </si>
  <si>
    <t>Heat shock protein 26 (26 kDa heat shock protein)</t>
  </si>
  <si>
    <t>Threonine synthase (TS) (EC 4.2.3.1)</t>
  </si>
  <si>
    <t>V-type proton ATPase subunit B (V-ATPase subunit B) (V-ATPase 57 kDa subunit) (Vacuolar proton pump subunit B)</t>
  </si>
  <si>
    <t>DNA-directed RNA polymerase II subunit RPB3 (RNA polymerase II subunit 3) (RNA polymerase II subunit B3) (B44.5) (DNA-directed RNA polymerase II 45 kDa polypeptide)</t>
  </si>
  <si>
    <t>Pyruvate dehydrogenase E1 component subunit alpha, mitochondrial (EC 1.2.4.1) (Pyruvate dehydrogenase complex component E1 alpha) (PDHE1-A)</t>
  </si>
  <si>
    <t>Pyruvate dehydrogenase complex protein X component, mitochondrial (Dihydrolipoamide dehydrogenase-binding protein of pyruvate dehydrogenase complex) (E3-binding protein) (Pyruvate dehydrogenase complex component E3BP)</t>
  </si>
  <si>
    <t>Pyruvate decarboxylase isozyme 2 (EC 4.1.1.-) (EC 4.1.1.1)</t>
  </si>
  <si>
    <t>78 kDa glucose-regulated protein homolog (GRP-78) (Immunoglobulin heavy chain-binding protein homolog) (BiP)</t>
  </si>
  <si>
    <t>Elongation factor 3A (EF-3) (EF-3A) (Eukaryotic elongation factor 3) (eEF3) (Translation elongation factor 3A) (Yeast elongation factor 3)</t>
  </si>
  <si>
    <t>Anaphase-promoting complex subunit CDC23 (Cell division control protein 23)</t>
  </si>
  <si>
    <t>Protein APA1 [Includes: 5',5'''-P-1,P-4-tetraphosphate phosphorylase (EC 2.7.7.53) (ATP adenylyltransferase) (Diadenosine 5',5'''-P1,P4-tetraphosphate phosphorylase) (AP,A phosphorylase) (AP-4-A phosphorylase); ADP-sulfurylase (EC 2.7.7.5)]</t>
  </si>
  <si>
    <t>NADPH--cytochrome P450 reductase (CPR) (P450R) (EC 1.6.2.4)</t>
  </si>
  <si>
    <t>Ferrochelatase, mitochondrial (EC 4.99.1.1) (Heme synthase) (Protoheme ferro-lyase)</t>
  </si>
  <si>
    <t>General transcriptional corepressor TUP1 (Flocculation suppressor protein) (Glucose repression regulatory protein TUP1) (Repressor AER2)</t>
  </si>
  <si>
    <t>Guanine nucleotide exchange factor subunit RGP1 (Reduced growth phenotype protein 1) (Rgp1p)</t>
  </si>
  <si>
    <t>ATP-dependent 6-phosphofructokinase subunit alpha (EC 2.7.1.11) (ATP-dependent 6-phosphofructokinase) (ATP-PFK) (Phosphofructokinase 1) (Phosphohexokinase)</t>
  </si>
  <si>
    <t>ATP-dependent 6-phosphofructokinase subunit beta (EC 2.7.1.11) (ATP-dependent 6-phosphofructokinase) (ATP-PFK) (Phosphofructokinase 2) (Phosphohexokinase)</t>
  </si>
  <si>
    <t>Mitogen-activated protein kinase FUS3 (MAP kinase FUS3) (EC 2.7.11.24)</t>
  </si>
  <si>
    <t>Rab guanine nucleotide exchange factor SEC2 (GDP-GTP exchange factor SEC2)</t>
  </si>
  <si>
    <t>60S ribosomal protein L8-A (L4) (L4-2) (L7a-1) (Maintenance of killer protein 7) (RP6) (YL5)</t>
  </si>
  <si>
    <t>Centromere-binding protein 1 (CBP-1) (Centromere promoter factor 1) (Centromere-binding factor 1)</t>
  </si>
  <si>
    <t>Kinesin-like protein KAR3 (Nuclear fusion protein)</t>
  </si>
  <si>
    <t>Cyclin-dependent protein kinase PHO85 (EC 2.7.11.22) (Negative regulator of the PHO system) (Serine/threonine-protein kinase PHO85)</t>
  </si>
  <si>
    <t>V-type proton ATPase catalytic subunit A (V-ATPase subunit A) (EC 3.6.3.14) (Vacuolar proton pump subunit A) [Cleaved into: Endonuclease PI-SceI (EC 3.1.-.-) (Sce VMA intein) (VMA1-derived endonuclease) (VDE)]</t>
  </si>
  <si>
    <t>Homoserine kinase (HK) (HSK) (EC 2.7.1.39)</t>
  </si>
  <si>
    <t>Phosphate system positive regulatory protein PHO81 (CDK inhibitor PHO81)</t>
  </si>
  <si>
    <t>Malate dehydrogenase, mitochondrial (EC 1.1.1.37)</t>
  </si>
  <si>
    <t>Adenylyl cyclase-associated protein (CAP)</t>
  </si>
  <si>
    <t>THO complex subunit HPR1 (Hyperrecombination protein 1)</t>
  </si>
  <si>
    <t>4-aminobutyrate aminotransferase (EC 2.6.1.19) (GABA aminotransferase) (GABA-AT) (Gamma-amino-N-butyrate transaminase) (GABA transaminase)</t>
  </si>
  <si>
    <t>Glutaredoxin-2, mitochondrial (Glutathione-dependent oxidoreductase 2) (Thioltransferase)</t>
  </si>
  <si>
    <t>Glucokinase-1 (EC 2.7.1.2) (Glucose kinase 1) (GLK-1)</t>
  </si>
  <si>
    <t>DNA-directed RNA polymerase III subunit RPC7 (RNA polymerase III subunit C7) (DNA-directed RNA polymerase III 31 kDa polypeptide) (C31)</t>
  </si>
  <si>
    <t>Clathrin light chain (CLC)</t>
  </si>
  <si>
    <t>Protein disulfide-isomerase (PDI) (EC 5.3.4.1) (Thioredoxin-related glycoprotein 1)</t>
  </si>
  <si>
    <t>Phosphoadenosine phosphosulfate reductase (EC 1.8.4.8) (3'-phosphoadenylylsulfate reductase) (PAPS reductase, thioredoxin dependent) (PAdoPS reductase)</t>
  </si>
  <si>
    <t>SWI/SNF chromatin-remodeling complex subunit SNF5 (SWI/SNF complex subunit SNF5) (Transcription factor TYE4) (Transcription regulatory protein SNF5)</t>
  </si>
  <si>
    <t>Acetylornithine aminotransferase, mitochondrial (ACOAT) (EC 2.6.1.11)</t>
  </si>
  <si>
    <t>Uracil phosphoribosyltransferase (UPRTase) (EC 2.4.2.9) (UMP pyrophosphorylase)</t>
  </si>
  <si>
    <t>Transcription regulatory protein SNF6 (SWI/SNF complex component SNF6)</t>
  </si>
  <si>
    <t>Stress protein DDR48 (DNA damage-responsive protein 48) (DDRP 48) (Flocculent-specific protein) (YP 75)</t>
  </si>
  <si>
    <t>Hexaprenyl pyrophosphate synthase, mitochondrial (HPS) (EC 2.5.1.-)</t>
  </si>
  <si>
    <t>Serine/threonine-protein kinase YPK2/YKR2 (EC 2.7.11.1)</t>
  </si>
  <si>
    <t>Cell division control protein 42 (Suppressor of RHO3 protein 2)</t>
  </si>
  <si>
    <t>Fatty acid synthase subunit alpha (EC 2.3.1.86) [Includes: Acyl carrier; 3-oxoacyl-[acyl-carrier-protein] reductase (EC 1.1.1.100) (Beta-ketoacyl reductase); 3-oxoacyl-[acyl-carrier-protein] synthase (EC 2.3.1.41) (Beta-ketoacyl synthase)]</t>
  </si>
  <si>
    <t>Eukaryotic translation initiation factor 5A-2 (eIF-5A-2) (Anaerobically induced protein 1) (Hypusine-containing protein HP1) (eIF-4D)</t>
  </si>
  <si>
    <t>Dihydrolipoyllysine-residue succinyltransferase component of 2-oxoglutarate dehydrogenase complex, mitochondrial (EC 2.3.1.61) (2-oxoglutarate dehydrogenase complex component E2) (OGDC-E2) (Dihydrolipoamide succinyltransferase component of 2-oxoglutarate dehydrogenase complex)</t>
  </si>
  <si>
    <t>Mediator of RNA polymerase II transcription subunit 14 (Glucose repression regulatory protein 1) (Mediator complex subunit 14)</t>
  </si>
  <si>
    <t>S-adenosylmethionine synthase 2 (AdoMet synthase 2) (EC 2.5.1.6) (Methionine adenosyltransferase 2) (MAT 2)</t>
  </si>
  <si>
    <t>Aconitate hydratase, mitochondrial (Aconitase) (EC 4.2.1.3) (Citrate hydro-lyase)</t>
  </si>
  <si>
    <t>Casein kinase II subunit alpha' (CK II) (EC 2.7.11.1)</t>
  </si>
  <si>
    <t>Myosin-2 (Cell division control protein 66) (Class V unconventional myosin MYO2) (Type V myosin heavy chain MYO2) (Myosin V MYO2)</t>
  </si>
  <si>
    <t>Exocyst complex component EXO70 (Exocyst complex protein of 70 kDa)</t>
  </si>
  <si>
    <t>Mediator of RNA polymerase II transcription subunit 15 (Autonomous replication regulatory protein 3) (Basal expression activator protein 1) (Defective silencing suppressor protein 4) (Mediator complex subunit 15) (Transcription regulatory protein GAL11) (Ty insertion suppressor protein 13)</t>
  </si>
  <si>
    <t>E3 ubiquitin-protein ligase UBR1 (EC 6.3.2.-) (N-end-recognizing protein) (N-recognin-1)</t>
  </si>
  <si>
    <t>AP-1-like transcription factor YAP1 (Phenanthroline resistance protein PAR1) (Pleiotropic drug resistance protein PDR4)</t>
  </si>
  <si>
    <t>4-nitrophenylphosphatase (PNPPase) (EC 3.1.3.41)</t>
  </si>
  <si>
    <t>Heat shock protein 60, mitochondrial (CPN60) (P66) (Stimulator factor I 66 kDa component)</t>
  </si>
  <si>
    <t>54S ribosomal protein L44, mitochondrial (YmL44)</t>
  </si>
  <si>
    <t>Prephenate dehydrogenase [NADP(+)] (PRDH) (EC 1.3.1.13)</t>
  </si>
  <si>
    <t>Dihydroorotase (DHOase) (EC 3.5.2.3)</t>
  </si>
  <si>
    <t>U4/U6 small nuclear ribonucleoprotein PRP4 (Pre-mRNA-processing protein 4)</t>
  </si>
  <si>
    <t>FK506-binding protein 1 (FKBP) (Peptidyl-prolyl cis-trans isomerase) (PPIase) (EC 5.2.1.8) (Rapamycin-binding protein)</t>
  </si>
  <si>
    <t>Pre-mRNA-splicing factor ATP-dependent RNA helicase-like protein PRP2 (EC 3.6.4.13) (Pre-mRNA-processing protein 2)</t>
  </si>
  <si>
    <t>Geranylgeranyl transferase type-2 subunit beta (EC 2.5.1.60) (Geranylgeranyl transferase type II subunit beta) (GGTase-II-beta) (Type II protein geranyl-geranyltransferase subunit beta) (PGGT) (YPT1/SEC4 proteins geranylgeranyltransferase subunit beta)</t>
  </si>
  <si>
    <t>Flocculation suppression protein (Protein SFL1)</t>
  </si>
  <si>
    <t>Signal recognition particle subunit SRP54 (Signal recognition particle 54 kDa protein homolog)</t>
  </si>
  <si>
    <t>DNA-directed RNA polymerase II subunit RPB4 (RNA polymerase II subunit B4) (B32) (DNA-directed RNA polymerase II 32 kDa polypeptide)</t>
  </si>
  <si>
    <t>DNA-directed RNA polymerases I, II, and III subunit RPABC1 (RNA polymerases I, II, and III subunit ABC1) (ABC27) (DNA-directed RNA polymerases I, II, and III 27 kDa polypeptide)</t>
  </si>
  <si>
    <t>DNA-directed RNA polymerases I, II, and III subunit RPABC2 (RNA polymerases I, II, and III subunit ABC2) (ABC23) (DNA-directed RNA polymerases I, II, and III 23 kDa polypeptide)</t>
  </si>
  <si>
    <t>DNA-directed RNA polymerases I, II, and III subunit RPABC3 (RNA polymerases I, II, and III subunit ABC3) (ABC14.4) (ABC14.5) (DNA-directed RNA polymerases I, II, and III 14.5 kDa polypeptide)</t>
  </si>
  <si>
    <t>ATP-dependent RNA helicase DBP3 (EC 3.6.4.13) (DEAD box protein 3) (Helicase CA3)</t>
  </si>
  <si>
    <t>ATP-dependent RNA helicase HCA4 (EC 3.6.4.13) (DEAD box protein 4) (Helicase CA4) (Helicase UF1)</t>
  </si>
  <si>
    <t>ATP-dependent RNA helicase DBP5 (EC 3.6.4.13) (DEAD box protein 5) (Helicase CA5/6) (Ribonucleic acid-trafficking protein 8)</t>
  </si>
  <si>
    <t>DNA primase large subunit (EC 2.7.7.-) (DNA polymerase alpha:primase complex p58 subunit) (DNA polymerase-primase complex p58 subunit) (Pol alpha-primase complex p58 subunit) (DNA primase 58 kDa subunit)</t>
  </si>
  <si>
    <t>Eukaryotic translation initiation factor 2 subunit alpha (eIF-2-alpha)</t>
  </si>
  <si>
    <t>Protein MAK11 (Maintenance of killer protein 11)</t>
  </si>
  <si>
    <t>Choline kinase (EC 2.7.1.32)</t>
  </si>
  <si>
    <t>Cyclin-dependent kinases regulatory subunit (Cell division control protein CKS1)</t>
  </si>
  <si>
    <t>Serine/threonine-protein phosphatase PP1-1 (EC 3.1.3.16)</t>
  </si>
  <si>
    <t>Small COPII coat GTPase SAR1 (EC 3.6.5.-) (GTP-binding protein SAR1) (Secretion-associated RAS-related protein 1)</t>
  </si>
  <si>
    <t>Nucleoporin NUP1 (Nuclear pore protein NUP1)</t>
  </si>
  <si>
    <t>Vacuolar protein sorting-associated protein 33 (Protein SLP1) (Vacuolar morphogenesis protein 5)</t>
  </si>
  <si>
    <t>2-oxoglutarate dehydrogenase, mitochondrial (EC 1.2.4.2) (2-oxoglutarate dehydrogenase complex component E1) (OGDC-E1) (Alpha-ketoglutarate dehydrogenase)</t>
  </si>
  <si>
    <t>S-adenosylmethionine decarboxylase proenzyme (AdoMetDC) (SAMDC) (EC 4.1.1.50) [Cleaved into: S-adenosylmethionine decarboxylase alpha chain; S-adenosylmethionine decarboxylase beta chain]</t>
  </si>
  <si>
    <t>Probable proteasome subunit alpha type-7 (EC 3.4.25.1) (Macropain subunit C1) (Multicatalytic endopeptidase complex subunit C1) (Proteasome component C1) (Proteinase YSCE subunit 1)</t>
  </si>
  <si>
    <t>Proteasome subunit alpha type-1 (EC 3.4.25.1) (Macropain subunit C7-alpha) (Multicatalytic endopeptidase complex C7) (Proteasome component C7-alpha) (Proteasome component Y8) (Proteinase YSCE subunit 7) (SCL1 suppressor protein)</t>
  </si>
  <si>
    <t>Phosphoribosylaminoimidazole carboxylase (EC 4.1.1.21) (AIR carboxylase) (AIRC)</t>
  </si>
  <si>
    <t>CCA tRNA nucleotidyltransferase, mitochondrial (EC 2.7.7.72) (CCA-adding enzyme) (tRNA CCA-pyrophosphorylase) (tRNA adenylyltransferase) (tRNA nucleotidyltransferase)</t>
  </si>
  <si>
    <t>Morphogenesis-related protein MSB1 (Multicopy suppressor of bud emergence 1)</t>
  </si>
  <si>
    <t>Pre-mRNA-processing ATP-dependent RNA helicase PRP5 (EC 3.6.4.13)</t>
  </si>
  <si>
    <t>NAD(+) kinase (EC 2.7.1.23) (Unknown transcript 1 protein)</t>
  </si>
  <si>
    <t>Pre-mRNA-splicing factor ISY1 (Interactor of SYF1) (PRP19-associated complex protein 30)</t>
  </si>
  <si>
    <t>Fumarate reductase 2 (FRDS2) (EC 1.3.1.6) (NADH-dependent fumarate reductase) (Osmotic sensitivity protein 1) (Soluble fumarate reductase, mitochondrial isozyme)</t>
  </si>
  <si>
    <t>Ribonucleoside-diphosphate reductase large chain 1 (EC 1.17.4.1) (Ribonucleotide reductase R1 subunit 1) (Ribonucleotide reductase large subunit 1)</t>
  </si>
  <si>
    <t>DNA-binding protein REB1 (QBP)</t>
  </si>
  <si>
    <t>Transcriptional activator protein DAL81 (Regulatory protein UGA35)</t>
  </si>
  <si>
    <t>Ubiquitin-conjugating enzyme E2 1 (EC 6.3.2.19) (Ubiquitin carrier protein) (Ubiquitin-conjugating enzyme E2-24 kDa) (Ubiquitin-protein ligase)</t>
  </si>
  <si>
    <t>Guanine nucleotide exchange factor SRM1 (Pheromone response pathway component SRM1) (Pre-mRNA-processing protein 20) (Regulator of chromosome condensation) (Suppressor of receptor mutations 1) (mRNA transport protein 1)</t>
  </si>
  <si>
    <t>DNA polymerase epsilon catalytic subunit A (EC 2.7.7.7) (DNA polymerase II subunit A)</t>
  </si>
  <si>
    <t>Isocitrate dehydrogenase [NADP], mitochondrial (IDH) (EC 1.1.1.42) (IDP) (NADP(+)-specific ICDH) (Oxalosuccinate decarboxylase)</t>
  </si>
  <si>
    <t>Protein kinase MCK1 (EC 2.7.12.1) (Meiosis and centromere regulatory kinase)</t>
  </si>
  <si>
    <t>Transcription regulatory protein SNF2 (EC 3.6.4.-) (ATP-dependent helicase SNF2) (Regulatory protein GAM1) (Regulatory protein SWI2) (SWI/SNF complex component SNF2) (Transcription factor TYE3)</t>
  </si>
  <si>
    <t>5',5'''-P-1,P-4-tetraphosphate phosphorylase 2 (EC 2.7.7.53) (ATP adenylyltransferase) (Ap4A phosphorylase II) (AP,A phosphorylase) (Diadenosine 5',5'''-P1,P4-tetraphosphate phosphorylase) (AP-4-A phosphorylase)</t>
  </si>
  <si>
    <t>Malate dehydrogenase, cytoplasmic (EC 1.1.1.37)</t>
  </si>
  <si>
    <t>DNA-3-methyladenine glycosylase (EC 3.2.2.21) (3-methyladenine DNA glycosidase) (3MEA DNA glycosylase)</t>
  </si>
  <si>
    <t>DNA-directed RNA polymerase I subunit RPA135 (EC 2.7.7.6) (DNA-directed RNA polymerase I 135 kDa polypeptide) (A135) (DNA-directed RNA polymerase I polypeptide 2) (RNA polymerase I subunit 2)</t>
  </si>
  <si>
    <t>DNA-directed RNA polymerases I, II, and III subunit RPABC5 (RNA polymerases I, II, and III subunit ABC5) (ABC10-beta) (ABC8) (DNA-directed RNA polymerases I, II, and III 8.3 kDa polypeptide)</t>
  </si>
  <si>
    <t>Proteasome subunit beta type-4 (EC 3.4.25.1) (Macropain subunit C11) (Multicatalytic endopeptidase complex subunit C11) (Proteasome component C11) (Proteinase YSCE subunit 11)</t>
  </si>
  <si>
    <t>1,3-beta-glucanosyltransferase GAS1 (EC 2.4.1.-) (Glycolipid-anchored surface protein 1) (Glycoprotein GP115)</t>
  </si>
  <si>
    <t>5'-3' exoribonuclease 1 (EC 3.1.13.-) (DNA strand transfer protein beta) (STP-beta) (KAR(-)-enhancing mutation protein) (Strand exchange protein 1) (p175)</t>
  </si>
  <si>
    <t>Iron-regulated transcriptional activator AFT1 (Activator of iron transcription protein 1)</t>
  </si>
  <si>
    <t>V-type proton ATPase subunit E (V-ATPase subunit E) (V-ATPase 27 kDa subunit) (Vacuolar proton pump subunit E)</t>
  </si>
  <si>
    <t>Cell cycle protein kinase DBF2 (EC 2.7.11.1) (Dumbbell forming protein 2)</t>
  </si>
  <si>
    <t>Serine/threonine-protein kinase KIN3 (EC 2.7.11.1)</t>
  </si>
  <si>
    <t>Nitrogen permease reactivator protein (EC 2.7.11.1) (Serine/threonine-protein kinase NPR1)</t>
  </si>
  <si>
    <t>Protein SLY1 (Suppressor of loss of YPT1 protein 1)</t>
  </si>
  <si>
    <t>Serine/threonine-protein kinase RAD53 (EC 2.7.12.1) (CHEK2 homolog) (Serine-protein kinase 1)</t>
  </si>
  <si>
    <t>Thioredoxin-1 (Thioredoxin I) (TR-I) (Thioredoxin-2)</t>
  </si>
  <si>
    <t>DNA-directed RNA polymerase III subunit RPC2 (RNA polymerase III subunit C2) (EC 2.7.7.6) (C128) (DNA-directed RNA polymerase III 130 kDa polypeptide)</t>
  </si>
  <si>
    <t>Replication factor A protein 1 (RF-A protein 1) (DNA-binding protein BUF2) (Replication protein A 69 kDa DNA-binding subunit) (Single-stranded DNA-binding protein)</t>
  </si>
  <si>
    <t>3',5'-cyclic-nucleotide phosphodiesterase 1 (PDEase 1) (EC 3.1.4.17) (3':5'-CNP) (Low-affinity cAMP phosphodiesterase)</t>
  </si>
  <si>
    <t>ATP-dependent RNA helicase CHL1 (EC 3.6.4.13) (Chromosome loss protein 1) (Chromosome transmission fidelity protein 1)</t>
  </si>
  <si>
    <t>Calcium/calmodulin-dependent protein kinase II (EC 2.7.11.17)</t>
  </si>
  <si>
    <t>Phosphatidylinositol 3-kinase VPS34 (PI3-kinase VPS34) (PI3K VPS34) (PtdIns-3-kinase VPS34) (EC 2.7.1.137) (Carboxypeptidase Y-deficient protein 15) (Vacuolar protein sorting-associated protein 34) (Vacuolar protein-targeting protein 29)</t>
  </si>
  <si>
    <t>Peptidyl-prolyl cis-trans isomerase ESS1 (PPIase ESS1) (EC 5.2.1.8) (Parvulin ESS1) (Processing/termination factor 1)</t>
  </si>
  <si>
    <t>Argininosuccinate synthase (EC 6.3.4.5) (Citrulline--aspartate ligase)</t>
  </si>
  <si>
    <t>Thioredoxin-2 (Thioredoxin II) (TR-II) (Thioredoxin-1)</t>
  </si>
  <si>
    <t>Alpha-mannosidase (EC 3.2.1.24) (Alpha-D-mannoside mannohydrolase)</t>
  </si>
  <si>
    <t>DNA-(apurinic or apyrimidinic site) lyase 1 (EC 4.2.99.18) (Apurinic-apyrimidinic endonuclease 1) (AP endonuclease 1)</t>
  </si>
  <si>
    <t>Probable oxidoreductase AIM17 (EC 1.14.11.-) (Altered inheritance of mitochondria protein 17, mitochondrial) (Found in mitochondrial proteome protein 12)</t>
  </si>
  <si>
    <t>Transcriptional regulator URE2 (Disulfide reductase) (EC 1.8.4.-) (Glutathione peroxidase) (EC 1.11.1.9)</t>
  </si>
  <si>
    <t>40S ribosomal protein S1-B (RP10B)</t>
  </si>
  <si>
    <t>Transketolase 1 (TK 1) (EC 2.2.1.1)</t>
  </si>
  <si>
    <t>Transcription initiation factor TFIID subunit 2 (TAFII-150) (TBP-associated factor 150 kDa) (TBP-associated factor 2) (TSM-1)</t>
  </si>
  <si>
    <t>Peptidyl-prolyl cis-trans isomerase B (PPIase B) (EC 5.2.1.8) (Cyclophilin B) (Cyclophilin-related protein) (Rotamase B)</t>
  </si>
  <si>
    <t>Serine/threonine-protein phosphatase 2B catalytic subunit A1 (EC 3.1.3.16) (Calcineurin A1) (Calmodulin-binding protein 1)</t>
  </si>
  <si>
    <t>Casein kinase I homolog 2 (EC 2.7.11.1)</t>
  </si>
  <si>
    <t>Serine/threonine-protein kinase BUR1 (EC 2.7.11.22) (EC 2.7.11.23) (Bypass UAS requirement protein 1) (Suppressor of GPA1-Vall50 mutation protein 1)</t>
  </si>
  <si>
    <t>Eukaryotic translation initiation factor 5A-1 (eIF-5A-1) (Hypusine-containing protein HP2) (eIF-4D)</t>
  </si>
  <si>
    <t>Glycogen [starch] synthase isoform 1 (EC 2.4.1.11)</t>
  </si>
  <si>
    <t>Pre-mRNA-splicing ATP-dependent RNA helicase PRP28 (EC 3.6.4.13) (Helicase CA8)</t>
  </si>
  <si>
    <t>Cytosolic Fe-S cluster assembly factor NAR1 (Nuclear architecture-related protein 1)</t>
  </si>
  <si>
    <t>Aspartate aminotransferase, cytoplasmic (EC 2.6.1.1) (Transaminase A)</t>
  </si>
  <si>
    <t>Serine/threonine-protein kinase STE11 (EC 2.7.11.25)</t>
  </si>
  <si>
    <t>Serine/threonine-protein phosphatase PP2A-1 catalytic subunit (EC 3.1.3.16)</t>
  </si>
  <si>
    <t>Serine/threonine-protein phosphatase PP2A-2 catalytic subunit (EC 3.1.3.16)</t>
  </si>
  <si>
    <t>Transcription elongation factor SPT6 (Chromatin elongation factor SPT6)</t>
  </si>
  <si>
    <t>Proteasome subunit alpha type-3 (EC 3.4.25.1) (Macropain subunit Y13) (Multicatalytic endopeptidase complex subunit Y13) (Proteasome component Y13) (Proteinase YSCE subunit 13)</t>
  </si>
  <si>
    <t>Proteasome subunit alpha type-2 (EC 3.4.25.1) (Macropain subunit Y7) (Multicatalytic endopeptidase complex subunit Y7) (Proteasome component Y7) (Proteinase YSCE subunit 7)</t>
  </si>
  <si>
    <t>Vacuolar protein sorting-associated protein 3 (Vacuolar protein-targeting protein 17)</t>
  </si>
  <si>
    <t>Proteasome subunit beta type-6 (EC 3.4.25.1) (Multicatalytic endopeptidase complex subunit C5) (Proteasome component C5)</t>
  </si>
  <si>
    <t>Glucan 1,3-beta-glucosidase I/II (EC 3.2.1.58) (Exo-1,3-beta-glucanase I/II) (Soluble cell wall protein 6)</t>
  </si>
  <si>
    <t>60S ribosomal protein L24-B (L30) (RP29) (YL21)</t>
  </si>
  <si>
    <t>Peroxisomal ATPase PEX1 (Peroxin-1) (Peroxisomal assembly protein 1) (Peroxisome biogenesis protein PAS1)</t>
  </si>
  <si>
    <t>Constitutive acid phosphatase (EC 3.1.3.2)</t>
  </si>
  <si>
    <t>Protein SSD1 (Protein SRK1)</t>
  </si>
  <si>
    <t>DNA replication licensing factor MCM3 (EC 3.6.4.12) (Minichromosome maintenance protein 3)</t>
  </si>
  <si>
    <t>SEC14 cytosolic factor (Phosphatidylinositol/phosphatidylcholine transfer protein) (PI/PC TP)</t>
  </si>
  <si>
    <t>Lariat debranching enzyme (EC 3.1.-.-)</t>
  </si>
  <si>
    <t>Pre-mRNA-splicing factor ATP-dependent RNA helicase PRP22 (EC 3.6.4.13)</t>
  </si>
  <si>
    <t>DNA polymerase epsilon subunit B (EC 2.7.7.7) (DNA polymerase II subunit 2)</t>
  </si>
  <si>
    <t>Phosphomevalonate kinase (EC 2.7.4.2)</t>
  </si>
  <si>
    <t>Protein kinase C-like 1 (PKC 1) (EC 2.7.11.13)</t>
  </si>
  <si>
    <t>ATP-dependent RNA helicase DBP2 (EC 3.6.4.13) (DEAD box protein 2) (p68-like protein)</t>
  </si>
  <si>
    <t>ATP-dependent RNA helicase DBP1 (EC 3.6.4.13) (DEAD box protein 1) (Helicase CA1)</t>
  </si>
  <si>
    <t>Ubiquitin carboxyl-terminal hydrolase 1 (EC 3.4.19.12) (Deubiquitinating enzyme 1) (Ubiquitin thioesterase 1) (Ubiquitin-specific-processing protease 1)</t>
  </si>
  <si>
    <t>Elongation factor G, mitochondrial (EF-Gmt) (Elongation factor G 1, mitochondrial) (mEF-G 1) (Elongation factor G1)</t>
  </si>
  <si>
    <t>Repressor ROX1 (Heme-dependent repression factor) (Hypoxic function repressor)</t>
  </si>
  <si>
    <t>Proteasome subunit beta type-2 (EC 3.4.25.1) (Macropain subunit PUP1) (Multicatalytic endopeptidase complex subunit PUP1) (Proteasome component PUP1) (Proteinase YSCE subunit PUP1)</t>
  </si>
  <si>
    <t>Tyrosine-protein phosphatase 1 (EC 3.1.3.48) (Protein-tyrosine phosphatase 1) (PTPase 1)</t>
  </si>
  <si>
    <t>Sterol 24-C-methyltransferase (EC 2.1.1.41) (Delta(24)-sterol C-methyltransferase)</t>
  </si>
  <si>
    <t>mRNA 3'-end-processing protein RNA14</t>
  </si>
  <si>
    <t>Regulatory protein SWI4 (Cell-cycle box factor subunit SWI4) (Protein ART1)</t>
  </si>
  <si>
    <t>DnaJ-related protein SCJ1 (J protein SCJ1)</t>
  </si>
  <si>
    <t>Probable ribokinase (EC 2.7.1.15)</t>
  </si>
  <si>
    <t>Serine/threonine-protein kinase HAL4/SAT4 (EC 2.7.11.1) (Halotolerance protein 4)</t>
  </si>
  <si>
    <t>DNA mismatch repair protein MSH3 (Mismatch-binding protein) (MBP) (MutS protein homolog 3)</t>
  </si>
  <si>
    <t>Pre-mRNA-splicing factor BUD31 (Bud site selection protein 31) (Complexed with CEF1 protein 14)</t>
  </si>
  <si>
    <t>Asparagine--tRNA ligase, mitochondrial (EC 6.1.1.22) (Asparaginyl-tRNA synthetase) (AsnRS)</t>
  </si>
  <si>
    <t>Probable DNA-binding protein SNT1 (SANT domain-containing protein 1)</t>
  </si>
  <si>
    <t>Exosome complex component RRP43 (Ribosomal RNA-processing protein 43)</t>
  </si>
  <si>
    <t>Protein OCA4 (Oxidant-induced cell-cycle arrest protein 4)</t>
  </si>
  <si>
    <t>[PIN+] prion protein RNQ1 (Rich in asparagine and glutamine protein 1)</t>
  </si>
  <si>
    <t>LAS seventeen-binding protein 5 (LAS17-binding protein 5)</t>
  </si>
  <si>
    <t>Glutaredoxin-1 (Glutathione-dependent oxidoreductase 1)</t>
  </si>
  <si>
    <t>Cysteine desulfurase, mitochondrial (EC 2.8.1.7) (tRNA-splicing protein SPL1)</t>
  </si>
  <si>
    <t>Saccharolysin (EC 3.4.24.37) (Oligopeptidase YSCD) (Protease D) (Proteinase yscD)</t>
  </si>
  <si>
    <t>Rheb-like protein RHB1 (GTP-binding protein RSG1)</t>
  </si>
  <si>
    <t>Catabolic L-serine/threonine dehydratase [Includes: L-serine dehydratase (EC 4.3.1.17) (L-serine deaminase); L-threonine dehydratase (EC 4.3.1.19) (L-threonine deaminase)]</t>
  </si>
  <si>
    <t>Ribosome assembly protein 4 (Notchless protein homolog 1) (Ribosome biogenesis factor RSA4)</t>
  </si>
  <si>
    <t>Intracellular protein transport protein USO1 (Int-1)</t>
  </si>
  <si>
    <t>Probable serine/threonine-protein kinase KCC4 (EC 2.7.11.1)</t>
  </si>
  <si>
    <t>Serine/threonine-protein kinase SSK22 (EC 2.7.11.1) (MAP kinase kinase kinase SSK22) (Suppressor of sensor kinase 22)</t>
  </si>
  <si>
    <t>DNA-directed RNA polymerase III subunit RPC4 (RNA polymerase III subunit C4) (C53) (DNA-directed RNA polymerase III 47 kDa polypeptide)</t>
  </si>
  <si>
    <t>40S ribosomal protein S2 (Omnipotent suppressor protein SUP44) (RP12) (S4) (YS5)</t>
  </si>
  <si>
    <t>Proteasome subunit beta type-3 (EC 3.4.25.1) (Macropain subunit PUP3) (Multicatalytic endopeptidase complex subunit PUP3) (Proteasome component PUP3)</t>
  </si>
  <si>
    <t>Mitochondrial protein import protein MAS5 (Yeast dnaJ protein 1)</t>
  </si>
  <si>
    <t>V-type proton ATPase subunit c (V-ATPase subunit c) (Guanine nucleotide exchange factor 2) (V-ATPase 16 kDa proteolipid subunit 1) (Vacuolar proton pump c subunit)</t>
  </si>
  <si>
    <t>SAGA-associated factor 29 (29 kDa SAGA-associated factor) (SAGA histone acetyltransferase complex 29 kDa subunit)</t>
  </si>
  <si>
    <t>Single-strand telomeric DNA-binding protein GBP2 (G-strand-binding protein 2) (RAP1 localization factor 6)</t>
  </si>
  <si>
    <t>Sister chromatid cohesion protein DCC1 (Defective in sister chromatid cohesion protein 1)</t>
  </si>
  <si>
    <t>Peptide methionine sulfoxide reductase 2 (EC 1.8.4.12)</t>
  </si>
  <si>
    <t>RNA-binding protein SRO9 (Suppressor of RHO3 protein 9)</t>
  </si>
  <si>
    <t>27S pre-rRNA (guanosine(2922)-2'-O)-methyltransferase (EC 2.1.1.167) (2'-O-ribose RNA methyltransferase SPB1) (AdoMet-dependent rRNA methyltransferase SPB1) (S-adenosyl-L-methionine-dependent methyltransferase) (Suppressor of PAB1 protein 1)</t>
  </si>
  <si>
    <t>KRR1 small subunit processome component (KRR-R motif-containing protein 1) (Ribosomal RNA assembly protein KRR1)</t>
  </si>
  <si>
    <t>Mediator of replication checkpoint protein 1 (DNA replication checkpoint mediator MRC1)</t>
  </si>
  <si>
    <t>Acetolactate synthase small subunit, mitochondrial (Acetohydroxy-acid synthase small subunit) (AHAS) (ALS)</t>
  </si>
  <si>
    <t>18S rRNA (guanine(1575)-N(7))-methyltransferase (EC 2.1.1.-) (Bud site selection protein 23)</t>
  </si>
  <si>
    <t>Chromatin structure-remodeling complex protein RSC6 (Remodel the structure of chromatin complex subunit 6)</t>
  </si>
  <si>
    <t>Periodic tryptophan protein 2 (U three protein 1) (U3 small nucleolar RNA-associated protein 1) (U3 snoRNA-associated protein 1)</t>
  </si>
  <si>
    <t>DNA topoisomerase 2-associated protein PAT1 (Decapping activator and translational repressor PAT1) (Topoisomerase II-associated protein PAT1) (mRNA turnover protein 1)</t>
  </si>
  <si>
    <t>Mediator of RNA polymerase II transcription subunit 12 (Mediator complex subunit 12) (Suppressor of RNA polymerase B 8)</t>
  </si>
  <si>
    <t>Monopolin complex subunit CSM1 (Chromosome segregation in meiosis protein 1)</t>
  </si>
  <si>
    <t>General negative regulator of transcription subunit 1 (Cell division cycle protein 39)</t>
  </si>
  <si>
    <t>Silencing boundary-establishment protein FUB1 (Function of boundary protein 1) (Proteasome inhibitor PI31-like protein FUB1)</t>
  </si>
  <si>
    <t>Peptidyl-prolyl cis-trans isomerase C, mitochondrial (PPIase C) (EC 5.2.1.8) (Cyclophilin C) (PPI-III) (Rotamase C)</t>
  </si>
  <si>
    <t>ATP-dependent rRNA helicase SPB4 (EC 3.6.4.-) (Suppressor of PAB1 protein 4)</t>
  </si>
  <si>
    <t>DNA mismatch repair protein MSH2 (MutS protein homolog 2)</t>
  </si>
  <si>
    <t>Pyruvate decarboxylase isozyme 3 (EC 4.1.1.1)</t>
  </si>
  <si>
    <t>60S ribosomal protein L5 (L1) (L1a) (Ribosomal 5S RNA-binding protein) (YL3)</t>
  </si>
  <si>
    <t>Mitotic check point protein BUB2 (Cell cycle arrest protein BUB2)</t>
  </si>
  <si>
    <t>Serine/threonine-protein phosphatase PP-Z1 (EC 3.1.3.16)</t>
  </si>
  <si>
    <t>Leucine--tRNA ligase, cytoplasmic (EC 6.1.1.4) (Leucyl-tRNA synthetase) (LeuRS)</t>
  </si>
  <si>
    <t>Replication factor A protein 2 (RF-A protein 2) (DNA-binding protein BUF1) (Replication protein A 36 kDa subunit)</t>
  </si>
  <si>
    <t>Replication factor A protein 3 (RF-A) (Replication protein A 13 kDa subunit)</t>
  </si>
  <si>
    <t>40S ribosomal protein S5 (RP14) (S2) (YS8)</t>
  </si>
  <si>
    <t>60S ribosomal protein L16-A (L13a) (L21) (RP22) (YL15)</t>
  </si>
  <si>
    <t>60S ribosomal protein L16-B (L21) (RP23) (YL15)</t>
  </si>
  <si>
    <t>40S ribosomal protein S7-A (RP30) (RP40)</t>
  </si>
  <si>
    <t>Flap endonuclease 1 (FEN-1) (EC 3.1.-.-) (Flap structure-specific endonuclease 1) (RAD2 homolog nuclease 1) (RTH1 nuclease) (Structure-specific endonuclease RAD27)</t>
  </si>
  <si>
    <t>DNA polymerase epsilon subunit C (EC 2.7.7.7) (DNA polymerase II subunit C)</t>
  </si>
  <si>
    <t>AP-2 complex subunit beta (Beta-2-adaptin) (Beta-adaptin) (Clathrin assembly protein complex 2 beta large chain) (Clathrin assembly protein large beta chain)</t>
  </si>
  <si>
    <t>Calcium/calmodulin-dependent protein kinase I (EC 2.7.11.17)</t>
  </si>
  <si>
    <t>Glycogen [starch] synthase isoform 2 (EC 2.4.1.11)</t>
  </si>
  <si>
    <t>Nuclear localization sequence-binding protein (p67)</t>
  </si>
  <si>
    <t>Uridine kinase (EC 2.7.1.48) (Uridine monophosphokinase)</t>
  </si>
  <si>
    <t>Carboxypeptidase S (EC 3.4.17.4) (GLY-X carboxypeptidase) (YSCS)</t>
  </si>
  <si>
    <t>Phosphoribosylaminoimidazole-succinocarboxamide synthase (EC 6.3.2.6) (SAICAR synthetase)</t>
  </si>
  <si>
    <t>Cell division control protein 15 (EC 2.7.11.1)</t>
  </si>
  <si>
    <t>Transcription elongation factor SPT5 (Chromatin elongation factor SPT5)</t>
  </si>
  <si>
    <t>Regulatory protein MIG1 (Regulatory protein CAT4)</t>
  </si>
  <si>
    <t>Vacuolar membrane protein PEP3 (Carboxypeptidase Y-deficient protein 3) (Vacuolar morphogenesis protein 8) (Vacuolar protein sorting-associated protein 18) (Vacuolar protein-targeting protein 18)</t>
  </si>
  <si>
    <t>Alpha-1,2 mannosyltransferase KTR1 (EC 2.4.1.-)</t>
  </si>
  <si>
    <t>Kinesin-like protein CIN8 (Chromosome instability protein 8)</t>
  </si>
  <si>
    <t>DNA-directed RNA polymerase II subunit RPB9 (RNA polymerase II subunit B9) (B12.6) (DNA-directed RNA polymerase II 14.2 kDa polypeptide) (DNA-directed RNA polymerase II subunit 9)</t>
  </si>
  <si>
    <t>DNA-directed RNA polymerases I and III subunit RPAC2 (RNA polymerases I and III subunit AC2) (AC19) (DNA-directed RNA polymerases I and III 16 kDa polypeptide) (RPA19)</t>
  </si>
  <si>
    <t>Ribonucleases P/MRP protein subunit POP5 (EC 3.1.26.5) (RNA-processing protein POP5) (RNases P/MRP 19.6 kDa subunit)</t>
  </si>
  <si>
    <t>H/ACA ribonucleoprotein complex subunit 1 (snoRNP protein GAR1)</t>
  </si>
  <si>
    <t>Inorganic pyrophosphatase, mitochondrial (EC 3.6.1.1) (Pyrophosphate phospho-hydrolase) (PPase)</t>
  </si>
  <si>
    <t>Isocitrate dehydrogenase [NAD] subunit 2, mitochondrial (EC 1.1.1.41) (Isocitric dehydrogenase) (NAD(+)-specific ICDH)</t>
  </si>
  <si>
    <t>Ubiquitin-conjugating enzyme E2-24 kDa (EC 6.3.2.19) (Glucose-induced degradation protein 3) (Ubiquitin carrier protein) (Ubiquitin-protein ligase)</t>
  </si>
  <si>
    <t>Dihydroorotate dehydrogenase (fumarate) (DHOD) (DHODase) (DHOdehase) (EC 1.3.98.1) (Dihydroorotate oxidase)</t>
  </si>
  <si>
    <t>5-oxoprolinase (EC 3.5.2.9) (5-oxo-L-prolinase) (5-OPase) (Pyroglutamase)</t>
  </si>
  <si>
    <t>CTP synthase 1 (EC 6.3.4.2) (CTP synthetase 1) (UTP--ammonia ligase 1)</t>
  </si>
  <si>
    <t>Cell wall protein CWP1 (Glycoprotein GP40)</t>
  </si>
  <si>
    <t>Serine/threonine-protein kinase PRR1 (EC 2.7.11.1) (Pheromone response regulator 1)</t>
  </si>
  <si>
    <t>Protein MSP1 (Tat-binding homolog 4)</t>
  </si>
  <si>
    <t>Chorismate synthase (EC 4.2.3.5) (5-enolpyruvylshikimate-3-phosphate phospholyase)</t>
  </si>
  <si>
    <t>Porphobilinogen deaminase (PBG) (EC 2.5.1.61) (Hydroxymethylbilane synthase) (HMBS) (Pre-uroporphyrinogen synthase)</t>
  </si>
  <si>
    <t>3-hydroxyisobutyryl-CoA hydrolase, mitochondrial (EC 3.1.2.4) (3-hydroxyisobutyryl-coenzyme A hydrolase) (HIB-CoA hydrolase) (HIBYL-CoA-H)</t>
  </si>
  <si>
    <t>Isocitrate dehydrogenase [NAD] subunit 1, mitochondrial (EC 1.1.1.41) (Isocitric dehydrogenase) (NAD(+)-specific ICDH)</t>
  </si>
  <si>
    <t>Endochitinase (EC 3.2.1.14) (Soluble cell wall protein 2)</t>
  </si>
  <si>
    <t>Transcription initiation factor IIB (General transcription factor TFIIB) (Transcription factor E)</t>
  </si>
  <si>
    <t>Casein kinase I homolog HRR25 (EC 2.7.11.1)</t>
  </si>
  <si>
    <t>Bud emergence protein 1 (Suppressor of RHO3 protein 1)</t>
  </si>
  <si>
    <t>60S ribosomal protein L8-B (L4) (L4-1) (RP6) (YL5)</t>
  </si>
  <si>
    <t>Tyrosine-protein phosphatase 2 (EC 3.1.3.48) (Protein-tyrosine phosphatase 2) (PTPase 2)</t>
  </si>
  <si>
    <t>Poly(A) polymerase (PAP) (EC 2.7.7.19) (Polynucleotide adenylyltransferase)</t>
  </si>
  <si>
    <t>DNA replication licensing factor MCM2 (EC 3.6.4.12) (Minichromosome maintenance protein 2)</t>
  </si>
  <si>
    <t>Minichromosome maintenance protein 5 (EC 3.6.4.12) (Cell division control protein 46)</t>
  </si>
  <si>
    <t>Thioredoxin reductase 1 (EC 1.8.1.9)</t>
  </si>
  <si>
    <t>Elongation factor 1-gamma 1 (EF-1-gamma 1) (Calcium and membrane-binding protein 1) (Calcium phospholipid-binding protein) (CPBP) (Eukaryotic elongation factor 1Bgamma 1) (eEF1Bgamma 1) (Translation elongation factor 1B gamma 1)</t>
  </si>
  <si>
    <t>Protein farnesyltransferase/geranylgeranyltransferase type-1 subunit alpha (EC 2.5.1.58) (EC 2.5.1.59) (CAAX farnesyltransferase subunit alpha) (FTase-alpha) (Ras proteins prenyltransferase subunit alpha) (Type I protein geranyl-geranyltransferase subunit alpha) (GGTase-I-alpha)</t>
  </si>
  <si>
    <t>Squalene synthase (SQS) (SS) (EC 2.5.1.21) (FPP:FPP farnesyltransferase) (Farnesyl-diphosphate farnesyltransferase)</t>
  </si>
  <si>
    <t>Mannose-6-phosphate isomerase (EC 5.3.1.8) (Phosphohexomutase) (Phosphomannose isomerase) (PMI)</t>
  </si>
  <si>
    <t>Orotate phosphoribosyltransferase 2 (OPRT 2) (OPRTase 2) (EC 2.4.2.10)</t>
  </si>
  <si>
    <t>Long-chain-fatty-acid--CoA ligase 1 (EC 6.2.1.3) (Fatty acid activator 1) (Long-chain acyl-CoA synthetase 1)</t>
  </si>
  <si>
    <t>Proteasome subunit beta type-5 (EC 3.4.25.1) (Macropain subunit PRE2) (Multicatalytic endopeptidase complex subunit PRE2) (Proteasome component PRE2) (Proteinase YSCE subunit PRE2)</t>
  </si>
  <si>
    <t>Proteasome subunit beta type-7 (EC 3.4.25.1) (Macropain subunit PRE4) (Multicatalytic endopeptidase complex subunit PRE4) (Proteasome component PRE4) (Proteinase YSCE subunit PRE4)</t>
  </si>
  <si>
    <t>DNA replication licensing factor MCM4 (EC 3.6.4.12) (Cell division control protein 54)</t>
  </si>
  <si>
    <t>ATP-dependent helicase NAM7 (EC 3.6.4.-) (Nonsense-mediated mRNA decay protein 1) (Nuclear accommodation of mitochondria 7 protein) (Up-frameshift suppressor 1)</t>
  </si>
  <si>
    <t>tRNA pseudouridine(38/39) synthase (EC 5.4.99.45) (Depressed growth-rate protein DEG1) (tRNA pseudouridine synthase 3) (tRNA pseudouridylate synthase 3) (tRNA-uridine isomerase 3)</t>
  </si>
  <si>
    <t>Homoserine dehydrogenase (HDH) (EC 1.1.1.3)</t>
  </si>
  <si>
    <t>Cystathionine gamma-lyase (EC 4.4.1.1) (Gamma-cystathionase) (Sulfur transfer protein 1)</t>
  </si>
  <si>
    <t>Serine/threonine-protein kinase PSK1 (EC 2.7.11.1) (PAS kinase 1)</t>
  </si>
  <si>
    <t>ATP-dependent helicase FUN30 (EC 3.6.4.12)</t>
  </si>
  <si>
    <t>Protein phosphatase PP2A regulatory subunit A (PR65)</t>
  </si>
  <si>
    <t>Glucose-repressible alcohol dehydrogenase transcriptional effector (EC 3.1.13.4) (Carbon catabolite repressor protein 4) (Cytoplasmic deadenylase)</t>
  </si>
  <si>
    <t>V-type proton ATPase subunit C (V-ATPase subunit C) (V-ATPase 42 kDa subunit) (Vacuolar proton pump subunit C)</t>
  </si>
  <si>
    <t>Heat shock protein 104 (Protein aggregation-remodeling factor HSP104)</t>
  </si>
  <si>
    <t>Trehalose-phosphatase (EC 3.1.3.12) (Trehalose synthase complex catalytic subunit TPS2) (Trehalose-6-phosphate phosphatase) (TPP)</t>
  </si>
  <si>
    <t>Acyl-CoA-binding protein (ACBP)</t>
  </si>
  <si>
    <t>Protein MLF3 (Multicopy suppressor of leflunomide sensitivity 3)</t>
  </si>
  <si>
    <t>Coatomer subunit gamma (Gamma-coat protein) (Gamma-COP)</t>
  </si>
  <si>
    <t>Chorismate mutase (CM) (EC 5.4.99.5)</t>
  </si>
  <si>
    <t>3'(2'),5'-bisphosphate nucleotidase (EC 3.1.3.7) (3'(2'),5-bisphosphonucleoside 3'(2')-phosphohydrolase) (DPNPase) (Halotolerance protein HAL2) (Methionine-requiring protein 22)</t>
  </si>
  <si>
    <t>Glycerol kinase (GK) (Glycerokinase) (EC 2.7.1.30) (ATP:glycerol 3-phosphotransferase)</t>
  </si>
  <si>
    <t>Mediator of RNA polymerase II transcription subunit 16 (Global transcriptional regulator SIN4) (Mediator complex subunit 16) (SNF1 suppressor protein 4) (SWI4 suppressor protein 5) (Transcriptional silencing factor 3) (YGP1 expression regulatory protein 1)</t>
  </si>
  <si>
    <t>Pyrroline-5-carboxylate reductase (P5C reductase) (P5CR) (EC 1.5.1.2)</t>
  </si>
  <si>
    <t>Glutamate 5-kinase (GK) (EC 2.7.2.11) (Gamma-glutamyl kinase)</t>
  </si>
  <si>
    <t>Dynamin-like GTPase MGM1, mitochondrial (Mitochondrial division and morphology protein 17) (Mitochondrial genome maintenance protein 1) [Cleaved into: Dynamin-like GTPase MGM1 large isoform (l-MGM1); Dynamin-like GTPase MGM1 small isoform (s-MGM1)]</t>
  </si>
  <si>
    <t>Glutamine synthetase (GS) (EC 6.3.1.2) (Glutamate--ammonia ligase)</t>
  </si>
  <si>
    <t>Acetyl-CoA hydrolase (EC 3.1.2.1) (Acetyl-CoA deacylase) (Acetyl-CoA acylase)</t>
  </si>
  <si>
    <t>Vacuolar protein sorting/targeting protein VPS10 (Carboxypeptidase Y receptor) (CPY receptor) (Carboxypeptidase Y-deficient protein 1) (Sortilin VPS10) (Vacuolar carboxypeptidase sorting receptor VPS10) (Vacuolar protein sorting-associated protein 10) (Vacuolar protein-targeting protein 1)</t>
  </si>
  <si>
    <t>Elongation factor 2 (EF-2) (Eukaryotic elongation factor 2) (eEF2) (Ribosomal translocase) (Translation elongation factor 2)</t>
  </si>
  <si>
    <t>Pyruvate carboxylase 2 (EC 6.4.1.1) (Pyruvic carboxylase 2) (PCB 2)</t>
  </si>
  <si>
    <t>Serine/threonine-protein kinase DBF20 (EC 2.7.11.1)</t>
  </si>
  <si>
    <t>TATA-binding protein-associated factor MOT1 (TBP-associated factor MOT1) (EC 3.6.4.-) (Modifier of transcription 1)</t>
  </si>
  <si>
    <t>Protein MSS51, mitochondrial (Mitochondrial splicing suppressor protein 51)</t>
  </si>
  <si>
    <t>Importin subunit beta-3 (Karyopherin subunit beta-3) (Karyopherin-121) (Protein secretion enhancer 1)</t>
  </si>
  <si>
    <t>Rotenone-insensitive NADH-ubiquinone oxidoreductase, mitochondrial (EC 1.6.5.9) (Internal NADH dehydrogenase) (NADH:ubiquinone reductase (non-electrogenic))</t>
  </si>
  <si>
    <t>Signal recognition particle subunit SRP21 (Signal recognition particle 21 kDa protein)</t>
  </si>
  <si>
    <t>Uroporphyrinogen decarboxylase (UPD) (URO-D) (EC 4.1.1.37)</t>
  </si>
  <si>
    <t>DNA-directed RNA polymerase III subunit RPC3 (RNA polymerase III subunit C3) (C82) (DNA-directed III 74 kDa polypeptide) (C74)</t>
  </si>
  <si>
    <t>C-8 sterol isomerase (EC 5.-.-.-) (Delta-8--delta-7 sterol isomerase)</t>
  </si>
  <si>
    <t>Neutral trehalase (EC 3.2.1.28) (Alpha,alpha-trehalase) (Alpha,alpha-trehalose glucohydrolase)</t>
  </si>
  <si>
    <t>Kinesin-related protein SMY1 (Suppressor protein SMY1)</t>
  </si>
  <si>
    <t>Transcription factor tau 95 kDa subunit (TFIIIC 95 kDa subunit) (Transcription factor C subunit 1)</t>
  </si>
  <si>
    <t>Diphosphomevalonate decarboxylase (EC 4.1.1.33) (Ergosterol biosynthesis protein 19) (Mevalonate pyrophosphate decarboxylase) (Mevalonate-5-diphosphate decarboxylase) (MDD) (MDDase)</t>
  </si>
  <si>
    <t>Proteasome subunit alpha type-5 (EC 3.4.25.1) (Macropain subunit PUP2) (Multicatalytic endopeptidase complex subunit PUP2) (Proteasome component PUP2) (Proteinase YSCE subunit PUP2)</t>
  </si>
  <si>
    <t>Spindle pole body component 110 (Extragenic suppressor of CMD1-1 mutant protein 1) (Nuclear filament-related protein 1) (Spindle pole body spacer protein SPC110)</t>
  </si>
  <si>
    <t>Actin-related protein 2 (Actin-like protein ARP2) (Actin-like protein 2)</t>
  </si>
  <si>
    <t>Transcriptional activator of sulfur metabolism MET4 (Methionine-requiring protein 4)</t>
  </si>
  <si>
    <t>Malate dehydrogenase, peroxisomal (EC 1.1.1.37)</t>
  </si>
  <si>
    <t>Transcription factor SFP1 (Split finger protein 1)</t>
  </si>
  <si>
    <t>Single-stranded DNA-binding protein RIM1, mitochondrial (Mitochondrial ssDNA-binding protein)</t>
  </si>
  <si>
    <t>Histone chaperone ASF1 (Anti-silencing function protein 1) (yASF1)</t>
  </si>
  <si>
    <t>Phospho-2-dehydro-3-deoxyheptonate aldolase, tyrosine-inhibited (EC 2.5.1.54) (3-deoxy-D-arabino-heptulosonate 7-phosphate synthase) (DAHP synthase) (Phospho-2-keto-3-deoxyheptonate aldolase)</t>
  </si>
  <si>
    <t>Biotin synthase, mitochondrial (EC 2.8.1.6)</t>
  </si>
  <si>
    <t>Putative prephenate dehydratase (PDT) (EC 4.2.1.51) (Phenylalanine-requiring protein 2)</t>
  </si>
  <si>
    <t>Aminopeptidase 2, mitochondrial (AP-II) (Aminopeptidase II) (EC 3.4.11.-) (YscII)</t>
  </si>
  <si>
    <t>Diphthamide biosynthesis protein 2 (Diphtheria toxin resistance protein 2)</t>
  </si>
  <si>
    <t>Cell division control protein 12 (Septin)</t>
  </si>
  <si>
    <t>Diphthine synthase (EC 2.1.1.98) (Diphthamide biosynthesis methyltransferase)</t>
  </si>
  <si>
    <t>Elongation factor 1-beta (EF-1-beta) (Eukaryotic elongation factor 1Balpha) (eEF1Balpha) (Translation elongation factor 1B alpha)</t>
  </si>
  <si>
    <t>Peptidyl-prolyl cis-trans isomerase FPR2 (PPIase FPR2) (EC 5.2.1.8) (FK506-binding protein 2) (FKBP proline rotamase 2) (FKBP-13) (FKBP-15)</t>
  </si>
  <si>
    <t>Pyruvate dehydrogenase E1 component subunit beta, mitochondrial (EC 1.2.4.1) (Pyruvate dehydrogenase complex component E1 beta) (PDHE1-B)</t>
  </si>
  <si>
    <t>Protein disulfide-isomerase EUG1 (PDI) (EC 5.3.4.1) (Endoplasmic reticulum protein EUG1)</t>
  </si>
  <si>
    <t>Squalene monooxygenase (EC 1.14.13.132) (Squalene epoxidase) (SE)</t>
  </si>
  <si>
    <t>Glutamate--cysteine ligase (EC 6.3.2.2) (Gamma-ECS) (GCS) (Gamma-glutamylcysteine synthetase)</t>
  </si>
  <si>
    <t>Protein HIR2 (Histone transcription regulator 2)</t>
  </si>
  <si>
    <t>Eukaryotic translation initiation factor 2 subunit gamma (eIF-2-gamma)</t>
  </si>
  <si>
    <t>Mitogen-activated protein kinase HOG1 (MAP kinase HOG1) (EC 2.7.11.24) (High osmolarity glycerol response protein 1)</t>
  </si>
  <si>
    <t>Beta-glucan synthesis-associated protein KRE6 (Killer toxin-resistance protein 6)</t>
  </si>
  <si>
    <t>MAP kinase kinase MKK2/SSP33 (EC 2.7.12.2)</t>
  </si>
  <si>
    <t>Myosin-4 (SWI5-dependent HO expression protein 1)</t>
  </si>
  <si>
    <t>Chromatin-remodeling complexes subunit NGG1 (Transcriptional adapter 3)</t>
  </si>
  <si>
    <t>H/ACA ribonucleoprotein complex subunit 2 (H/ACA snoRNP protein NHP2) (High mobility group-like nuclear protein 2)</t>
  </si>
  <si>
    <t>26S proteasome regulatory subunit RPN12 (Nuclear integrity protein 1)</t>
  </si>
  <si>
    <t>Eukaryotic translation initiation factor 3 subunit C (eIF3c) (Eukaryotic translation initiation factor 3 93 kDa subunit) (eIF3 p93) (Nuclear transport protein NIP1) (Translation initiation factor eIF3, p93 subunit)</t>
  </si>
  <si>
    <t>Nucleoporin NUP2 (Nuclear pore protein NUP2) (p95)</t>
  </si>
  <si>
    <t>Translation initiation factor eIF-2B subunit epsilon (GCD complex subunit GCD6) (Guanine nucleotide exchange factor subunit GCD6) (eIF-2B GDP-GTP exchange factor subunit epsilon)</t>
  </si>
  <si>
    <t>Translation initiation factor eIF-2B subunit beta (GCD complex subunit GCD7) (Guanine nucleotide exchange factor subunit GCD7) (eIF-2B GDP-GTP exchange factor subunit beta)</t>
  </si>
  <si>
    <t>Centromere DNA-binding protein complex CBF3 subunit A (Centromere-binding factor 2) (Chromosome transmission fidelity protein 14) (Kinetochore protein CTF14)</t>
  </si>
  <si>
    <t>Actin cytoskeleton-regulatory complex protein PAN1 (Mitochondrial distribution of proteins protein 3)</t>
  </si>
  <si>
    <t>Pre-mRNA-processing factor 19 (EC 6.3.2.-)</t>
  </si>
  <si>
    <t>Protein ECM25 (Extracellular matrix protein 25)</t>
  </si>
  <si>
    <t>Zuotin (DnaJ-related protein ZUO1) (J protein ZUO1) (Heat shock protein 40 homolog ZUO1) (Ribosome-associated complex subunit ZUO1)</t>
  </si>
  <si>
    <t>Urea amidolyase [Includes: Urea carboxylase (EC 6.3.4.6); Allophanate hydrolase (EC 3.5.1.54)]</t>
  </si>
  <si>
    <t>DNA-directed RNA polymerase I subunit RPA12 (A12) (A12.2) (DNA-directed RNA polymerase I 13.7 kDa polypeptide)</t>
  </si>
  <si>
    <t>FACT complex subunit SPT16 (Cell division control protein 68) (Facilitates chromatin transcription complex subunit SPT16) (Suppressor of Ty protein 16)</t>
  </si>
  <si>
    <t>Histone deacetylase RPD3 (EC 3.5.1.98) (Transcriptional regulatory protein RPD3)</t>
  </si>
  <si>
    <t>Cell wall assembly regulator SMI1 (Killer toxin-resistance protein 4)</t>
  </si>
  <si>
    <t>Phosphatidic acid phosphohydrolase 1 (PAP1) (EC 3.1.3.4) (Protein SMP2)</t>
  </si>
  <si>
    <t>Mediator of RNA polymerase II transcription subunit 17 (Mediator complex subunit 17) (Suppressor of RNA polymerase B 4)</t>
  </si>
  <si>
    <t>Ubiquitin carboxyl-terminal hydrolase 4 (EC 3.4.19.12) (Deubiquitinating enzyme 4) (Ubiquitin thioesterase 4) (Ubiquitin-specific-processing protease 4) (Vacuole biogenesis protein SSV7)</t>
  </si>
  <si>
    <t>Peroxisomal 2,4-dienoyl-CoA reductase SPS19 (EC 1.3.1.34) (Sporulation-specific protein SPX19)</t>
  </si>
  <si>
    <t>SNF1 protein kinase subunit beta-1 (SNF1-interacting protein 1)</t>
  </si>
  <si>
    <t>Threonylcarbamoyl-AMP synthase (TC-AMP synthase) (EC 2.7.7.87) (L-threonylcarbamoyladenylate synthase) (Suppressor of upstream AUG protein 5) (t(6)A37 threonylcarbamoyladenosine biosynthesis protein SUA5) (tRNA threonylcarbamoyladenosine biosynthesis protein SUA5)</t>
  </si>
  <si>
    <t>Cystathionine beta-synthase (EC 4.2.1.22) (Beta-thionase) (Serine sulfhydrase) (Sulfur transfer protein 4)</t>
  </si>
  <si>
    <t>Mediator of RNA polymerase II transcription subunit 18 (Mediator complex subunit 18) (Suppressor of RNA polymerase B 5)</t>
  </si>
  <si>
    <t>Nuclear and cytoplasmic polyadenylated RNA-binding protein PUB1 (ARS consensus-binding protein ACBP-60) (Poly uridylate-binding protein) (Poly(U)-binding protein)</t>
  </si>
  <si>
    <t>Heat shock protein homolog SSE1 (Chaperone protein MSI3)</t>
  </si>
  <si>
    <t>SWI/SNF complex subunit SWI3 (Transcription factor TYE2) (Transcription regulatory protein SWI3)</t>
  </si>
  <si>
    <t>Nuclear protein STH1/NPS1 (EC 3.6.4.12) (ATP-dependent helicase STH1) (Chromatin structure-remodeling complex protein STH1) (SNF2 homolog)</t>
  </si>
  <si>
    <t>Serine/threonine-protein phosphatase PP1-2 (EC 3.1.3.16)</t>
  </si>
  <si>
    <t>Fimbrin (ABP67)</t>
  </si>
  <si>
    <t>Alpha-soluble NSF attachment protein (SNAP-alpha) (N-ethylmaleimide-sensitive factor attachment protein alpha) (Vesicular-fusion protein SEC17) (alpha-SNAP chaperone)</t>
  </si>
  <si>
    <t>Fructose-2,6-bisphosphatase (EC 3.1.3.46)</t>
  </si>
  <si>
    <t>U1 small nuclear ribonucleoprotein A (U1 snRNP A) (U1-A) (U1A) (Mutant U1 die protein 1)</t>
  </si>
  <si>
    <t>V-type proton ATPase subunit D (V-ATPase subunit D) (Vacuolar proton pump subunit D)</t>
  </si>
  <si>
    <t>TRAPP-associated protein TCA17 (17 kDa TRAPP complex-associated protein)</t>
  </si>
  <si>
    <t>Fumarate reductase 1 (FRDS1) (EC 1.3.1.6) (FAD-dependent oxidoreductase) (NADH-dependent fumarate reductase) (Soluble fumarate reductase, cytoplasmic isozyme)</t>
  </si>
  <si>
    <t>Chromatin-remodeling complex subunit IES6 (Ino eighty subunit 6)</t>
  </si>
  <si>
    <t>Probable glycosidase CRH2 (EC 3.2.-.-) (Congo red hypersensitive protein 2) (Unknown transcript 2 protein)</t>
  </si>
  <si>
    <t>Enolase-phosphatase E1 (EC 3.1.3.77) (2,3-diketo-5-methylthio-1-phosphopentane phosphatase) (Unknown transcript 4 protein)</t>
  </si>
  <si>
    <t>Pre-mRNA-splicing helicase BRR2 (EC 3.6.4.13) (Protein Snu246)</t>
  </si>
  <si>
    <t>Trans-aconitate 3-methyltransferase (EC 2.1.1.145)</t>
  </si>
  <si>
    <t>Putative ATP-dependent RNA helicase ECM32 (EC 3.6.4.13) (DNA helicase B) (Hcs B) (DNA helicase III) (Extracellular mutant protein 32) (Helicase 1) (scHelI) (Modulator of translation termination protein 1)</t>
  </si>
  <si>
    <t>Chromo domain-containing protein 1 (EC 3.6.4.-) (ATP-dependent helicase CHD1)</t>
  </si>
  <si>
    <t>Asparagine-rich protein (Protein ARP)</t>
  </si>
  <si>
    <t>S-(hydroxymethyl)glutathione dehydrogenase (EC 1.1.1.284) (Alcohol dehydrogenase SFA) (EC 1.1.1.1) (Glutathione-dependent formaldehyde dehydrogenase) (FALDH) (FDH) (FLD) (GSH-FDH) (EC 1.1.1.-)</t>
  </si>
  <si>
    <t>Transcription initiation factor IIA subunit 2 (General transcription factor IIA subunit 2) (TFIIA 13.5 kDa subunit) (Transcription initiation factor IIA small chain) (Transcription initiation factor IIA small subunit)</t>
  </si>
  <si>
    <t>1,4-alpha-glucan-branching enzyme (EC 2.4.1.18) (Glycogen-branching enzyme)</t>
  </si>
  <si>
    <t>RNA polymerase II transcription factor B subunit 1 (General transcription and DNA repair factor IIH subunit TFB1) (TFIIH subunit TFB1) (RNA polymerase II transcription factor B 73 kDa subunit) (RNA polymerase II transcription factor B p73 subunit)</t>
  </si>
  <si>
    <t>mRNA cap guanine-N7 methyltransferase (EC 2.1.1.56) (mRNA (guanine-N(7)-)-methyltransferase) (mRNA cap methyltransferase)</t>
  </si>
  <si>
    <t>Protein YSC84 (LAS seventeen-binding protein 4) (LAS17-binding protein 4)</t>
  </si>
  <si>
    <t>Negative growth regulatory protein NGR1 (RNA-binding protein RBP1)</t>
  </si>
  <si>
    <t>Chromatin structure-remodeling complex subunit RSC7 (Nuclear protein localization protein 6) (Remodel the structure of chromatin complex subunit 7)</t>
  </si>
  <si>
    <t>DNA repair protein RAD5 (EC 3.6.4.-) (Radiation sensitivity protein 5) (Revertibility protein 2)</t>
  </si>
  <si>
    <t>UTP--glucose-1-phosphate uridylyltransferase (EC 2.7.7.9) (UDP-glucose pyrophosphorylase) (UDPGP) (UGPase)</t>
  </si>
  <si>
    <t>Glucose transport transcription regulator RGT1 (Restores glucose transport protein 1)</t>
  </si>
  <si>
    <t>Rab proteins geranylgeranyltransferase component A (Rab escort protein) (REP)</t>
  </si>
  <si>
    <t>GTPase-activating protein BEM3 (Bud emergence protein 3)</t>
  </si>
  <si>
    <t>Lipoyl synthase, mitochondrial (EC 2.8.1.8) (Lipoate synthase) (LS) (Lip-syn) (Lipoic acid synthase)</t>
  </si>
  <si>
    <t>ATP-dependent RNA helicase DRS1 (EC 3.6.4.13) (Deficiency of ribosomal subunits protein 1)</t>
  </si>
  <si>
    <t>Ribose-phosphate pyrophosphokinase 1 (EC 2.7.6.1) (Phosphoribosyl pyrophosphate synthase 1)</t>
  </si>
  <si>
    <t>Mitochondrial presequence protease (EC 3.4.24.-) (Cytosolic metalloprotease 1) (Metalloprotease of 112 kDa)</t>
  </si>
  <si>
    <t>U3 small nucleolar ribonucleoprotein protein IMP3 (U3 snoRNP protein IMP3) (Interacting with MPP10 protein 3)</t>
  </si>
  <si>
    <t>54S ribosomal protein L6, mitochondrial (YmL16)</t>
  </si>
  <si>
    <t>Structural maintenance of chromosomes protein 1 (DA-box protein SMC1)</t>
  </si>
  <si>
    <t>Protein SMY2 (Suppressor of MYO2-66 protein)</t>
  </si>
  <si>
    <t>DNA-directed RNA polymerase III subunit RPC6 (RNA polymerase III subunit C6) (C34) (DNA-directed RNA polymerase III 36 kDa polypeptide)</t>
  </si>
  <si>
    <t>Eukaryotic translation initiation factor eIF-1 (Protein translation factor SUI1)</t>
  </si>
  <si>
    <t>Vacuolar protein sorting-associated protein 17 (Carboxypeptidase Y-deficient protein 21)</t>
  </si>
  <si>
    <t>Transcription elongation factor SPT4 (Chromatin elongation factor SPT4)</t>
  </si>
  <si>
    <t>Ribosome assembly factor MRT4 (mRNA turnover protein 4)</t>
  </si>
  <si>
    <t>Ubiquitin fusion degradation protein 4 (UB fusion protein 4)</t>
  </si>
  <si>
    <t>Actin-related protein 2/3 complex subunit 4 (Arp2/3 complex 20 kDa) (p20-ARC)</t>
  </si>
  <si>
    <t>26S protease regulatory subunit 6A (Tat-binding protein homolog 1) (TBP-1)</t>
  </si>
  <si>
    <t>26S protease regulatory subunit 6B homolog (Protein YNT1) (Tat-binding homolog 2)</t>
  </si>
  <si>
    <t>26S protease regulatory subunit 7 homolog (Protein CIM5) (Tat-binding homolog 3)</t>
  </si>
  <si>
    <t>Protein DOM34 (EC 3.1.-.-)</t>
  </si>
  <si>
    <t>2,5-diamino-6-ribosylamino-4(3H)-pyrimidinone 5'-phosphate reductase (DAROPP reductase) (DARP reductase) (EC 1.1.1.302) (2,5-diamino-6-(5-phospho-D-ribosylamino)pyrimidin-4(3H)-one reductase) (2,5-diamino-6-ribitylamino-4(3H)-pyrimidinone 5'-phosphate synthase) (DARIPP synthase)</t>
  </si>
  <si>
    <t>Hsp70/Hsp90 co-chaperone CNS1 (Cyclophilin seven suppressor 1) (STI1 stress-inducible protein homolog)</t>
  </si>
  <si>
    <t>Inhibitory regulator protein BUD2/CLA2 (Bud site selection protein 2)</t>
  </si>
  <si>
    <t>Transketolase 2 (TK 2) (EC 2.2.1.1)</t>
  </si>
  <si>
    <t>Deoxyuridine 5'-triphosphate nucleotidohydrolase (dUTPase) (EC 3.6.1.23) (dUTP pyrophosphatase)</t>
  </si>
  <si>
    <t>H/ACA ribonucleoprotein complex subunit 4 (EC 5.4.99.-) (Centromere-binding factor 5) (Centromere/microtubule-binding protein CBF5) (H/ACA snoRNP protein CBF5) (Small nucleolar RNP protein CBF5) (p64')</t>
  </si>
  <si>
    <t>NAD-specific glutamate dehydrogenase (NAD-GDH) (EC 1.4.1.2)</t>
  </si>
  <si>
    <t>Phosphoserine aminotransferase (PSAT) (EC 2.6.1.52) (Phosphohydroxythreonine aminotransferase)</t>
  </si>
  <si>
    <t>Exocyst complex component SEC3 (Protein PSL1)</t>
  </si>
  <si>
    <t>Protein SLA2 (Transmembrane protein MOP2)</t>
  </si>
  <si>
    <t>Transcription factor tau 131 kDa subunit (TFIIIC 131 kDa subunit) (Transcription factor C subunit 4)</t>
  </si>
  <si>
    <t>La protein homolog (La autoantigen homolog) (La ribonucleoprotein)</t>
  </si>
  <si>
    <t>pH-response transcription factor pacC/RIM101 (Regulator of IME2 protein 1) (pH-response regulator protein RIM101)</t>
  </si>
  <si>
    <t>Phosphoglucomutase 1 (PGM 1) (EC 5.4.2.2) (Glucose phosphomutase 1)</t>
  </si>
  <si>
    <t>Ethanolamine-phosphate cytidylyltransferase (EC 2.7.7.14) (CTP:phosphoethanolamine cytidylyltransferase) (Phosphorylethanolamine transferase)</t>
  </si>
  <si>
    <t>Intrastrand cross-link recognition protein (Structure-specific recognition protein) (SSRP)</t>
  </si>
  <si>
    <t>40S ribosomal protein S1-A (RP10A)</t>
  </si>
  <si>
    <t>Imidazole glycerol phosphate synthase hisHF (IGP synthase) (IGPS) (ImGP synthase) [Includes: Glutamine amidotransferase (EC 2.4.2.-); Cyclase (EC 4.1.3.-)]</t>
  </si>
  <si>
    <t>Zinc finger protein MSN4 (Multicopy suppressor of SNF1 protein 4)</t>
  </si>
  <si>
    <t>Phenylacrylic acid decarboxylase 1, mitochondrial (PAD) (EC 4.1.1.-)</t>
  </si>
  <si>
    <t>tRNA (uracil(54)-C(5))-methyltransferase (EC 2.1.1.35) (Transfer RNA methyltransferase 2) (tRNA(m5U54)-methyltransferase)</t>
  </si>
  <si>
    <t>Nuclear protein localization protein 4 (HMG-CoA reductase degradation protein 4)</t>
  </si>
  <si>
    <t>Nucleoporin NIC96 (96 kDa nucleoporin-interacting component) (Nuclear pore protein NIC96)</t>
  </si>
  <si>
    <t>Protein LTV1 (Low-temperature viability protein 1)</t>
  </si>
  <si>
    <t>DNA-directed RNA polymerase II subunit RPB7 (RNA polymerase II subunit B7) (B16)</t>
  </si>
  <si>
    <t>Vacuolar protein sorting-associated protein 35 (Vacuolar protein-targeting protein 7)</t>
  </si>
  <si>
    <t>Transcription factor tau 138 kDa subunit (TFIIIC 138 kDa subunit) (Transcription factor C subunit 3)</t>
  </si>
  <si>
    <t>Nuclear cap-binding protein complex subunit 1 (80 kDa nuclear cap-binding protein) (CBP80) (NCBP 80 kDa subunit) (Glycolysis regulation protein 3) (Protein SUT1) (Suppressor of TOP1 protein)</t>
  </si>
  <si>
    <t>Mediator of RNA polymerase II transcription subunit 20 (Hyper-recombination suppressor protein 2) (Mediator complex subunit 20) (Suppressor of RNA polymerase B 2)</t>
  </si>
  <si>
    <t>Sterol esterase TGL1 (EC 3.1.1.13) (Triglyceride lipase-cholesterol esterase 1)</t>
  </si>
  <si>
    <t>SNF1 protein kinase subunit beta-2 (Protein SPM2) (SNF1-interacting protein 2)</t>
  </si>
  <si>
    <t>Eukaryotic translation initiation factor 4B (eIF-4B)</t>
  </si>
  <si>
    <t>EH domain-containing and endocytosis protein 1 (Bud site selection protein 15)</t>
  </si>
  <si>
    <t>RNA-binding protein PIN4 (Psi inducibility protein 4)</t>
  </si>
  <si>
    <t>Deoxyribonuclease Tat-D (EC 3.1.21.-)</t>
  </si>
  <si>
    <t>Protein phosphatase 2C homolog 3 (PP2C-3) (EC 3.1.3.16)</t>
  </si>
  <si>
    <t>UBX domain-containing protein 1 (Suppressor of high-copy PP1 protein)</t>
  </si>
  <si>
    <t>Mitochondrial peroxiredoxin PRX1 (EC 1.11.1.15) (1-Cys PRX) (Mitochondrial thiol peroxidase) (mTPx) (Thioredoxin reductase)</t>
  </si>
  <si>
    <t>Putative transcription factor SEF1 (Suppressor of essential function protein 1) (Suppressor protein SEF1)</t>
  </si>
  <si>
    <t>Protein LST4 (Lethal with SEC30 protein 4)</t>
  </si>
  <si>
    <t>Nucleolar pre-ribosomal-associated protein 1 (Unhealthy ribosome biogenesis protein 1)</t>
  </si>
  <si>
    <t>DNA polymerase alpha-associated DNA helicase A (EC 3.6.4.12)</t>
  </si>
  <si>
    <t>Probable serine/threonine-protein kinase HSL1 (EC 2.7.11.1)</t>
  </si>
  <si>
    <t>Protein KTI12 (Gamma-toxin target protein 4) (Killer toxin insensitivity protein 12)</t>
  </si>
  <si>
    <t>1-phosphatidylinositol 3-phosphate 5-kinase FAB1 (Phosphatidylinositol 3-phosphate 5-kinase) (EC 2.7.1.150) (Type III PIP kinase) (PIPkin-III)</t>
  </si>
  <si>
    <t>Protein SCD5 (Protein FTB1)</t>
  </si>
  <si>
    <t>Peroxiredoxin TSA1 (EC 1.11.1.15) (Cytoplasmic thiol peroxidase 1) (cTPx 1) (PRP) (Thiol-specific antioxidant protein 1) (Thioredoxin peroxidase)</t>
  </si>
  <si>
    <t>General negative regulator of transcription subunit 4 (Modulator of transcription 2)</t>
  </si>
  <si>
    <t>Ubiquitin carboxyl-terminal hydrolase YUH1 (UCH) (EC 3.4.19.12) (Ubiquitin thioesterase)</t>
  </si>
  <si>
    <t>Peptidyl-prolyl cis-trans isomerase D (PPIase D) (EC 5.2.1.8) (Cyclophilin D) (Rotamase D)</t>
  </si>
  <si>
    <t>AP-1 complex subunit sigma-1 (Clathrin assembly protein complex 1 sigma-1 small chain) (Clathrin coat assembly protein AP19) (Clathrin coat-associated protein AP19) (Golgi adaptor AP-1 19 kDa adaptin) (HA1 19 kDa subunit) (Sigma1-adaptin)</t>
  </si>
  <si>
    <t>Protein phosphatase 2C homolog 1 (PP2C-1) (EC 3.1.3.16)</t>
  </si>
  <si>
    <t>Transcription initiation factor TFIID subunit 14 (Actin non-complementing mutant 1) (Chromosome stability protein 10) (SWI/SNF chromatin-remodeling complex subunit TAF14) (SWI/SNF complex 29 kDa subunit) (SWI/SNF complex subunit TAF14) (TBP-associated factor 14) (TBP-associated factor 30 kDa) (Transcription factor G 30 kDa subunit) (Transcription initiation factor TFIIF 30 kDa subunit)</t>
  </si>
  <si>
    <t>Autophagy-related protein 19 (Cytoplasm-to-vacuole targeting protein 19)</t>
  </si>
  <si>
    <t>U3 small nucleolar RNA-associated protein 20 (U3 snoRNA-associated protein 20) (U three protein 20)</t>
  </si>
  <si>
    <t>UPF0045 protein ECM15 (Extracellular mutant protein 15)</t>
  </si>
  <si>
    <t>ADP-ribosylation factor GTPase-activating protein GCS1 (ARF GAP GCS1)</t>
  </si>
  <si>
    <t>Thiamine pyrophosphokinase (TPK) (Thiamine kinase) (EC 2.7.6.2)</t>
  </si>
  <si>
    <t>Antiviral helicase SKI2 (EC 3.6.4.13) (Superkiller protein 2)</t>
  </si>
  <si>
    <t>Rho-GTPase-activating protein LRG1 (LIM-RhoGAP protein 1)</t>
  </si>
  <si>
    <t>Translationally-controlled tumor protein homolog (TCTP) (Microtubule and mitochondria-interacting protein 1) (Translation machinery-associated protein 19)</t>
  </si>
  <si>
    <t>DNA-directed RNA polymerase III subunit RPC8 (RNA polymerase III subunit C8) (DNA-directed RNA polymerase III 25 kDa polypeptide) (RNA polymerase III subunit C25)</t>
  </si>
  <si>
    <t>Nucleoporin NUP120 (Nuclear pore protein NUP120)</t>
  </si>
  <si>
    <t>RNA polymerase II degradation factor 1 (RRM3-interacting protein 1)</t>
  </si>
  <si>
    <t>Acid phosphatase PHO11 (EC 3.1.3.2) (P56)</t>
  </si>
  <si>
    <t>Protein KES1 (Oxysterol-binding protein homolog 4)</t>
  </si>
  <si>
    <t>Mitochondrial intermediate peptidase (MIP) (EC 3.4.24.59)</t>
  </si>
  <si>
    <t>AP-1 complex subunit beta-1 (Beta-1-adaptin) (Clathrin assembly protein complex 1 beta-1 large chain) (Clathrin assembly protein large beta-1 chain)</t>
  </si>
  <si>
    <t>Serine/threonine-protein kinase PTK1/STK1 (EC 2.7.11.1)</t>
  </si>
  <si>
    <t>Nitrogen network kinase 1 (EC 2.7.11.1)</t>
  </si>
  <si>
    <t>Probable serine/threonine-protein kinase KKQ8 (EC 2.7.11.1)</t>
  </si>
  <si>
    <t>Myosin-3 (Actin-dependent myosin-I MYO3) (Class I unconventional myosin MYO3) (Type I myosin MYO3)</t>
  </si>
  <si>
    <t>Threo-3-hydroxyaspartate ammonia-lyase (EC 4.3.1.16) (L-threo-3-hydroxyaspartate dehydratase)</t>
  </si>
  <si>
    <t>Elongation factor 1-gamma 2 (EF-1-gamma 2) (Eukaryotic elongation factor 1Bgamma 2) (eEF1Bgamma 2) (Translation elongation factor 1B gamma 2)</t>
  </si>
  <si>
    <t>Nucleoside diphosphate kinase (NDK) (NDP kinase) (EC 2.7.4.6)</t>
  </si>
  <si>
    <t>NAD-dependent malic enzyme, mitochondrial (NAD-ME) (EC 1.1.1.38)</t>
  </si>
  <si>
    <t>Synaptobrevin homolog YKT6 (EC 2.3.1.-)</t>
  </si>
  <si>
    <t>Heat shock protein 70 homolog LHS1 (EC 3.6.1.3)</t>
  </si>
  <si>
    <t>Vacuolar protein sorting-associated protein 21 (GTP-binding protein YPT51) (Vacuolar protein-targeting protein 12)</t>
  </si>
  <si>
    <t>Dynein heavy chain, cytoplasmic (Dynein heavy chain, cytosolic) (DYHC)</t>
  </si>
  <si>
    <t>Phosphopantothenoylcysteine decarboxylase subunit SIS2 (Halotolerance protein HAL3) (Sit4 suppressor 2)</t>
  </si>
  <si>
    <t>Proteasome assembly chaperone 2 (Alpha-1-proteinase inhibitor-degradation deficient protein 66) (Proteasome biogenesis-associated protein 2)</t>
  </si>
  <si>
    <t>Protein EAP1 (eIF4E-associated protein 1)</t>
  </si>
  <si>
    <t>Mitochondrial intermembrane space import and assembly protein 40 (Mitochondrial import inner membrane translocase TIM40)</t>
  </si>
  <si>
    <t>Pre-mRNA-splicing factor SNU114 (114 kDa U5 small nuclear ribonucleoprotein component) (Growth inhibitory protein 10)</t>
  </si>
  <si>
    <t>rRNA-processing protein EBP2 (EBNA1-binding protein homolog)</t>
  </si>
  <si>
    <t>Calcipressin-like protein (Down syndrome candidate region 1-like protein) (Regulator of calcineurin 1)</t>
  </si>
  <si>
    <t>ATP-dependent (S)-NAD(P)H-hydrate dehydratase (EC 4.2.1.93) (ATP-dependent NAD(P)HX dehydratase)</t>
  </si>
  <si>
    <t>NADH-cytochrome b5 reductase 2 (EC 1.6.2.2) (Mitochondrial cytochrome b reductase) (p34/p32) [Cleaved into: NADH-cytochrome b5 reductase p34 form; NADH-cytochrome b5 reductase p32 form]</t>
  </si>
  <si>
    <t>Probable phosphomutase PMU1 (EC 5.4.-.-)</t>
  </si>
  <si>
    <t>Ubiquitin-binding protein CUE2 (Coupling of ubiquitin conjugation to ER degradation protein 2)</t>
  </si>
  <si>
    <t>Sulfiredoxin (EC 1.8.98.2) (Sulphiredoxin)</t>
  </si>
  <si>
    <t>Ribosomal RNA-processing protein 14 (Ribosome biogenesis protein RRP14)</t>
  </si>
  <si>
    <t>Free methionine-R-sulfoxide reductase (fRMsr) (EC 1.8.4.14) (GAF domain-containing protein YKL069W)</t>
  </si>
  <si>
    <t>Vacuolar protein-sorting-associated protein 24 (DOA4-independent degradation protein 3) (ESCRT-III complex subunit VPS24)</t>
  </si>
  <si>
    <t>Transcription initiation factor IIE subunit alpha (TFIIE-alpha) (Factor A 66 kDa subunit) (Transcription factor A large subunit)</t>
  </si>
  <si>
    <t>PAB-dependent poly(A)-specific ribonuclease subunit PAN3 (PAB1P-dependent poly(A)-nuclease) (PAN deadenylation complex subunit 3)</t>
  </si>
  <si>
    <t>COMPASS component SWD2 (Complex proteins associated with SET1 protein SWD2) (Set1C component SWD2)</t>
  </si>
  <si>
    <t>Transcription factor BYE1 (Bypass of ESS1 protein 1)</t>
  </si>
  <si>
    <t>Arrestin-related trafficking adapter 6 (Arrestin-like protein 1)</t>
  </si>
  <si>
    <t>ATP-dependent RNA helicase DBP7 (EC 3.6.4.13) (DEAD box protein 7)</t>
  </si>
  <si>
    <t>DNA-directed RNA polymerase III subunit RPC5 (RNA polymerase III subunit C5) (DNA-directed RNA polymerase III 37 kDa polypeptide) (RNA polymerase III subunit C37)</t>
  </si>
  <si>
    <t>Protein BCH2 (BUD7 and CHS6 homolog 2)</t>
  </si>
  <si>
    <t>tRNA N6-adenosine threonylcarbamoyltransferase (EC 2.6.99.4) (Kinase-associated endopeptidase 1) (N6-L-threonylcarbamoyladenine synthase) (t(6)A synthase) (t(6)A37 threonylcarbamoyladenosine biosynthesis protein KAE1) (tRNA threonylcarbamoyladenosine biosynthesis protein KAE1)</t>
  </si>
  <si>
    <t>Probable secreted beta-glucosidase UTH1 (EC 3.2.1.-) (Youth protein 1)</t>
  </si>
  <si>
    <t>Sedoheptulose 1,7-bisphosphatase (EC 3.1.3.37)</t>
  </si>
  <si>
    <t>Protein PET10 (Petite colonies protein 10)</t>
  </si>
  <si>
    <t>Putative redox protein FMP46, mitochondrial (EC 1.-.-.-) (Found in mitochondrial proteome protein 46)</t>
  </si>
  <si>
    <t>Ribosome biogenesis protein UTP30 (U3 snoRNP-associated protein UTP30)</t>
  </si>
  <si>
    <t>Transcription initiation factor IIE subunit beta (TFIIE-beta) (Factor A 43 kDa subunit) (Transcription factor A small subunit)</t>
  </si>
  <si>
    <t>Trafficking protein particle complex subunit BET3 (TRAPP subunit BET3) (Transport protein particle 22 kDa subunit)</t>
  </si>
  <si>
    <t>Fe-S cluster assembly protein DRE2 (Anamorsin homolog)</t>
  </si>
  <si>
    <t>Glutathione S-transferase omega-like 2 (EC 2.5.1.18) (Extracellular mutant protein 4) (Glutathione-dependent dehydroascorbate reductase) (EC 1.8.5.1)</t>
  </si>
  <si>
    <t>Putative transcriptional activator MSA2 (MBF and SBF-associated protein 2)</t>
  </si>
  <si>
    <t>Ribonuclease Z (RNase Z) (EC 3.1.26.11) (tRNA 3 endonuclease) (tRNase Z)</t>
  </si>
  <si>
    <t>Nucleoporin NUP133 (Nuclear pore protein NUP133)</t>
  </si>
  <si>
    <t>Lipase 4 (EC 3.1.1.3) (Triacylglycerol lipase 4)</t>
  </si>
  <si>
    <t>EST/SMG-like protein 1</t>
  </si>
  <si>
    <t>Tyrosine--tRNA ligase, cytoplasmic (EC 6.1.1.1) (Tyrosyl-tRNA synthetase) (TyrRS)</t>
  </si>
  <si>
    <t>54S ribosomal protein L3, mitochondrial (YmL3)</t>
  </si>
  <si>
    <t>54S ribosomal protein L7, mitochondrial (YmL5) (YmL7)</t>
  </si>
  <si>
    <t>54S ribosomal protein L11, mitochondrial (YmL11)</t>
  </si>
  <si>
    <t>54S ribosomal protein L15, mitochondrial (YmL15)</t>
  </si>
  <si>
    <t>54S ribosomal protein L17, mitochondrial (YmL17/YmL30)</t>
  </si>
  <si>
    <t>Lon protease homolog, mitochondrial (EC 3.4.21.-)</t>
  </si>
  <si>
    <t>Adenine phosphoribosyltransferase 2 (APRT 2) (EC 2.4.2.7)</t>
  </si>
  <si>
    <t>Phosphoglucomutase 2 (PGM 2) (EC 5.4.2.2) (D-glucose-1,6-diphosphate:D-glucose-1-phosphate phosphotransferase) (Glucose phosphomutase 2)</t>
  </si>
  <si>
    <t>Aminodeoxychorismate synthase (ADC synthase) (EC 2.6.1.85) (P-aminobenzoic acid synthase) (PABA synthase) (Para-aminobenzoate synthase)</t>
  </si>
  <si>
    <t>6-phosphogluconolactonase-like protein 2 (Suppressor of LOS1)</t>
  </si>
  <si>
    <t>Serine hydroxymethyltransferase, cytosolic (SHMT) (EC 2.1.2.1) (Glycine hydroxymethyltransferase) (Serine methylase)</t>
  </si>
  <si>
    <t>Serine hydroxymethyltransferase, mitochondrial (SHMT) (EC 2.1.2.1) (Glycine hydroxymethyltransferase) (Serine methylase)</t>
  </si>
  <si>
    <t>Phosphatidylinositol 4-kinase STT4 (PI4-kinase) (PtdIns-4-kinase) (EC 2.7.1.67)</t>
  </si>
  <si>
    <t>Aminopeptidase Y (EC 3.4.11.15)</t>
  </si>
  <si>
    <t>Low specificity L-threonine aldolase (Low specificity L-TA) (TA) (EC 4.1.2.48)</t>
  </si>
  <si>
    <t>Nucleolar protein 4 (Nucleolar protein NOP77)</t>
  </si>
  <si>
    <t>Alanine/arginine aminopeptidase (EC 3.4.11.-)</t>
  </si>
  <si>
    <t>Bifunctional purine biosynthesis protein ADE17 [Includes: Phosphoribosylaminoimidazolecarboxamide formyltransferase (EC 2.1.2.3) (5-aminoimidazole-4-carboxamide ribonucleotide formyltransferase) (AICAR transformylase); IMP cyclohydrolase (EC 3.5.4.10) (ATIC) (IMP synthase) (Inosinicase)]</t>
  </si>
  <si>
    <t>Guanine nucleotide-binding protein subunit beta-like protein (Receptor for activated C kinase) (Receptor of activated protein kinase C 1) (RACK1)</t>
  </si>
  <si>
    <t>Peroxiredoxin type-2 (EC 1.11.1.15) (AHPC1) (Cytoplasmic thiol peroxidase 3) (cTPx 3) (Peroxiredoxin type II) (Peroxisomal alkyl hydroperoxide reductase) (TPx type II) (Thiol-specific antioxidant II) (TSA II) (Thioredoxin peroxidase type II) (Thioredoxin reductase type II)</t>
  </si>
  <si>
    <t>Protein BOB1 (BEM1-binding protein) (Growth inhibitory protein 7)</t>
  </si>
  <si>
    <t>Anaphase-promoting complex subunit CDC27 (Anaphase-promoting complex subunit 3) (Cell division control protein 27)</t>
  </si>
  <si>
    <t>Ribose-phosphate pyrophosphokinase 4 (EC 2.7.6.1) (Phosphoribosyl pyrophosphate synthase 4)</t>
  </si>
  <si>
    <t>AP-2 complex subunit alpha (Alpha-adaptin) (Clathrin assembly protein complex 2 alpha large chain) (Clathrin assembly protein large alpha chain)</t>
  </si>
  <si>
    <t>GTP cyclohydrolase-2 (EC 3.5.4.25) (GTP cyclohydrolase II)</t>
  </si>
  <si>
    <t>Succinate-semialdehyde dehydrogenase [NADP(+)] (SSDH) (EC 1.2.1.16)</t>
  </si>
  <si>
    <t>AGC kinase YPK3 (EC 2.7.11.1)</t>
  </si>
  <si>
    <t>Enoyl-[acyl-carrier protein] reductase [NADPH, B-specific], mitochondrial (EC 1.3.1.10) (Mitochondrial respiratory function protein 1) (Trans-2-enoyl-CoA reductase) (EC 1.3.1.38)</t>
  </si>
  <si>
    <t>Protein arginine N-methyltransferase 1 (EC 2.1.1.-) (Major type I protein arginine N-methyltransferase) (Type I PRMT) (hnRNP arginine N-methyltransferase)</t>
  </si>
  <si>
    <t>Pyridoxamine 5'-phosphate oxidase (EC 1.4.3.5) (PNP/PMP oxidase) (PNPOx)</t>
  </si>
  <si>
    <t>ATP synthase subunit gamma, mitochondrial (F-ATPase gamma subunit)</t>
  </si>
  <si>
    <t>Serine/threonine-protein kinase AKL1 (EC 2.7.11.1)</t>
  </si>
  <si>
    <t>Uncharacterized glycosyl hydrolase YBR056W (EC 3.2.1.-)</t>
  </si>
  <si>
    <t>Leu/Val/Ile amino-acid permease (Branched-chain amino-acid permease 2)</t>
  </si>
  <si>
    <t>DNA repair and recombination protein RDH54 (RAD homolog 54) (Recombination factor TID1) (Two hybrid interaction with DMC1 protein 1) [Includes: DNA topoisomerase (EC 5.99.1.-); Putative helicase (EC 3.6.4.12)]</t>
  </si>
  <si>
    <t>Glycine--tRNA ligase 1, mitochondrial (EC 6.1.1.14) (Diadenosine tetraphosphate synthetase) (AP-4-A synthetase) (Glycyl-tRNA synthetase 1) (GlyRS 1) (GlyRS1)</t>
  </si>
  <si>
    <t>Protein phosphatase 2C homolog 4 (PP2C-4) (EC 3.1.3.16)</t>
  </si>
  <si>
    <t>Putative serine carboxypeptidase YBR139W (EC 3.4.16.-)</t>
  </si>
  <si>
    <t>Serine/threonine-protein kinase MEC1 (EC 2.7.11.1) (ATR homolog) (DNA-damage checkpoint kinase MEC1) (Mitosis entry checkpoint protein 1)</t>
  </si>
  <si>
    <t>ATP-dependent RNA helicase MAK5 (EC 3.6.4.13) (Maintenance of killer protein 5)</t>
  </si>
  <si>
    <t>Alcohol dehydrogenase 5 (EC 1.1.1.1) (Alcohol dehydrogenase V)</t>
  </si>
  <si>
    <t>D-arabinose dehydrogenase [NAD(P)+] heavy chain (EC 1.1.1.117) (AKR3C)</t>
  </si>
  <si>
    <t>ADP-ribosylation factor-like protein 1 (Arf-like GTPase 1)</t>
  </si>
  <si>
    <t>DNA polymerase alpha subunit B (DNA polymerase I subunit B) (DNA polymerase alpha:primase complex p86 subunit) (Pol alpha-primase complex p86 subunit) (DNA polymerase-primase complex p74 subunit)</t>
  </si>
  <si>
    <t>3-methyl-2-oxobutanoate hydroxymethyltransferase (EC 2.1.2.11) (Extracellular matrix protein 31) (Ketopantoate hydroxymethyltransferase)</t>
  </si>
  <si>
    <t>COMPASS component SWD3 (Complex proteins associated with SET1 protein SWD3) (Set1C component SWD3)</t>
  </si>
  <si>
    <t>Transcription initiation factor TFIID subunit 5 (TAFII-90) (TBP-associated factor 5) (TBP-associated factor 90 kDa)</t>
  </si>
  <si>
    <t>DNA replication licensing factor MCM7 (EC 3.6.4.12) (Cell division control protein 47) (Minichromosome maintenance protein 7)</t>
  </si>
  <si>
    <t>Peroxisomal-coenzyme A synthetase (EC 6.-.-.-)</t>
  </si>
  <si>
    <t>Glucosidase 2 subunit alpha (EC 3.2.1.84) (Alpha-glucosidase II subunit alpha) (Glucosidase II subunit alpha) (Reversal of TOR2 lethality protein 2)</t>
  </si>
  <si>
    <t>Glutathione peroxidase 2 (EC 1.11.1.9)</t>
  </si>
  <si>
    <t>ISWI chromatin-remodeling complex ATPase ISW1 (EC 3.6.4.-)</t>
  </si>
  <si>
    <t>Riboflavin synthase (RS) (EC 2.5.1.9)</t>
  </si>
  <si>
    <t>Serine/threonine-protein kinase CHK1 (EC 2.7.11.1) (Checkpoint kinase 1)</t>
  </si>
  <si>
    <t>Dual specificity protein phosphatase PPS1 (EC 3.1.3.16) (EC 3.1.3.48)</t>
  </si>
  <si>
    <t>Probable di- and tripeptidase DUG2 (EC 3.4.-.-) (Deficient in utilization of glutathione protein 2) (GSH degradosomal complex subunit DUG2)</t>
  </si>
  <si>
    <t>AP-3 complex subunit mu (AP-3 adaptor complex mu3A subunit) (Adaptor-related protein complex 3 subunit mu) (Mu-adaptin 3A) (Mu3-adaptin)</t>
  </si>
  <si>
    <t>Mitochondrial intermembrane space cysteine motif-containing protein MIX23 (Mitochondrial intermembrane space CX(n)C motif protein of 23 kDa)</t>
  </si>
  <si>
    <t>Protein ECM21 (Extracellular mutant protein 21)</t>
  </si>
  <si>
    <t>Condensin complex subunit 2 (Barren homolog) (CAPH homolog)</t>
  </si>
  <si>
    <t>Methionine aminopeptidase 2 (MAP 2) (MetAP 2) (EC 3.4.11.18) (Peptidase M)</t>
  </si>
  <si>
    <t>Autophagy-related protein 8 (Autophagy-related ubiquitin-like modifier ATG8) (Cytoplasm to vacuole targeting protein 5)</t>
  </si>
  <si>
    <t>Ubiquitin carboxyl-terminal hydrolase 13 (EC 3.4.19.12) (Deubiquitinating enzyme 13) (Ubiquitin thioesterase 13) (Ubiquitin-specific-processing protease 13)</t>
  </si>
  <si>
    <t>Serine/threonine-protein phosphatase 4 regulatory subunit 2 (PP4R2)</t>
  </si>
  <si>
    <t>Protein STU1 (Suppressor of tubulin 1)</t>
  </si>
  <si>
    <t>Heterogeneous nuclear rnp K-like protein 2 (KH domain-containing protein 1)</t>
  </si>
  <si>
    <t>Mitotic spindle-associated protein SHE1 (Sensitive to high expression protein 1)</t>
  </si>
  <si>
    <t>U6 snRNA-associated Sm-like protein LSm2 (Small nuclear ribonucleoprotein D homolog SNP3)</t>
  </si>
  <si>
    <t>Multisite-specific tRNA:(cytosine-C(5))-methyltransferase (EC 2.1.1.202) (Multisite-specific tRNA:m5C-methyltransferase) (tRNA (cytosine-5-)-methyltransferase NCL1) (tRNA methyltransferase 4)</t>
  </si>
  <si>
    <t>Ribonucleases P/MRP protein subunit POP8 (EC 3.1.26.5) (RNA-processing protein POP8) (RNases P/MRP 15.5 kDa subunit)</t>
  </si>
  <si>
    <t>Chromatin structure-remodeling complex protein RSC14 (Low dye-binding protein 7) (Remodel the structure of chromatin complex subunit 14)</t>
  </si>
  <si>
    <t>Protein DSF2 (Deletion suppressor of MPT5 mutation protein 2)</t>
  </si>
  <si>
    <t>ADP-ribose 1''-phosphate phosphatase (EC 3.1.3.84) (EC 3.2.2.-) ([Protein ADP-ribosylglutamate] hydrolase)</t>
  </si>
  <si>
    <t>Ribosomal lysine N-methyltransferase 3 (EC 2.1.1.-)</t>
  </si>
  <si>
    <t>Probable quinone oxidoreductase (EC 1.6.5.5) (NADPH:quinone reductase)</t>
  </si>
  <si>
    <t>Protein RFS1 (RAD55 suppressor protein 1)</t>
  </si>
  <si>
    <t>Protein MUM2 (Muddled meiosis protein 2)</t>
  </si>
  <si>
    <t>Ubiquitin carboxyl-terminal hydrolase 14 (EC 3.4.19.12) (Deubiquitinating enzyme 14) (Glucose-induced degradation protein 6) (Ubiquitin thioesterase 14) (Ubiquitin-specific-processing protease 14)</t>
  </si>
  <si>
    <t>tRNA (cytidine(32)/guanosine(34)-2'-O)-methyltransferase (EC 2.1.1.205) (2'-O-ribose RNA methyltransferase TRM7) (tRNA methylase 7)</t>
  </si>
  <si>
    <t>Cell wall protein ECM33 (Extracellular mutant protein 33)</t>
  </si>
  <si>
    <t>Eukaryotic translation initiation factor 3 subunit A (eIF3a) (Eukaryotic translation initiation factor 3 110 kDa subunit homolog) (eIF3 p110) (Translation initiation factor eIF3, p110 subunit homolog)</t>
  </si>
  <si>
    <t>Replication factor C subunit 5 (Replication factor C5) (Activator 1 40 kDa subunit)</t>
  </si>
  <si>
    <t>Probable tubulin--tyrosine ligase PBY1 (EC 6.3.2.25) (P-body-associated protein 1)</t>
  </si>
  <si>
    <t>Crossover junction endonuclease MMS4 (EC 3.1.22.-)</t>
  </si>
  <si>
    <t>Hsp70 nucleotide exchange factor FES1 (Factor exchange for SSA1 protein 1)</t>
  </si>
  <si>
    <t>Exocyst complex component EXO84 (Exocyst complex protein of 84 kDa) (U1 SNP1-associating protein 3)</t>
  </si>
  <si>
    <t>Vacuolar import and degradation protein 24 (Glucose-induced degradation protein 4)</t>
  </si>
  <si>
    <t>Protein OPY1 (Overproduction-induced pheromone-resistant yeast protein 1)</t>
  </si>
  <si>
    <t>Protein arginine N-methyltransferase HSL7 (EC 2.1.1.-) (Histone synthetic lethal protein 7) (Type II protein arginine N-methyltransferase) (Type II PRMT)</t>
  </si>
  <si>
    <t>Pre-mRNA-splicing factor SPP381 (Suppressor of PRP38-1 mutation)</t>
  </si>
  <si>
    <t>Protein TOS1 (Target of SBF 1)</t>
  </si>
  <si>
    <t>Ribonucleases P/MRP protein subunit POP7 (EC 3.1.26.5) (RNA-processing protein POP7) (RNases P/MRP 15.8 kDa subunit)</t>
  </si>
  <si>
    <t>YAP1-binding protein 1 (Activator of YAP1)</t>
  </si>
  <si>
    <t>Actin-related protein 2/3 complex subunit 1 (Arp2/3 complex 41 kDa subunit) (p41-ARC)</t>
  </si>
  <si>
    <t>Trafficking protein particle complex subunit 20 (TRAPP subunit 20) (Transport protein particle 20 kDa subunit)</t>
  </si>
  <si>
    <t>RNases MRP/P 32.9 kDa subunit (RNA-processing protein POP4)</t>
  </si>
  <si>
    <t>COMPASS component SHG1 (Complex proteins associated with SET1 protein SHG1) (Set1C component SHG1)</t>
  </si>
  <si>
    <t>RHO GTPase-activating protein RGD1 (RhoGAP) (Related GAP domain protein 1)</t>
  </si>
  <si>
    <t>Alpha N-terminal protein methyltransferase 1 (EC 2.1.1.244) (Translation associated element 1) (X-Pro-Lys N-terminal protein methyltransferase 1) (NTM1)</t>
  </si>
  <si>
    <t>Cytoplasmic 60S subunit biogenesis factor REI1 (Required for isotropic bud growth protein 1) (pre-60S factor REI1)</t>
  </si>
  <si>
    <t>Protein-lysine N-methyltransferase EFM2 (EC 2.1.1.-) (Elongation factor methyltransferase 2)</t>
  </si>
  <si>
    <t>DNA mismatch repair protein HSM3 (Enhanced spontaneous mutability protein 3)</t>
  </si>
  <si>
    <t>RNA polymerase II-associated protein 1 (Protein PAF1)</t>
  </si>
  <si>
    <t>Phosphate permease PHO89 (Na(+)/Pi cotransporter PHO89)</t>
  </si>
  <si>
    <t>Trehalose synthase complex regulatory subunit TPS3 (Alpha,alpha-trehalose-phosphate synthase [UDP-forming] 115 kDa subunit)</t>
  </si>
  <si>
    <t>Trehalose synthase complex regulatory subunit TSL1 (Alpha,alpha-trehalose-phosphate synthase [UDP-forming] 123 kDa subunit)</t>
  </si>
  <si>
    <t>Uncharacterized deoxyribonuclease YMR262W (EC 3.1.21.-)</t>
  </si>
  <si>
    <t>Eukaryotic translation initiation factor 5 (eIF-5)</t>
  </si>
  <si>
    <t>GTP-binding protein YPT31/YPT8 (Rab GTPase YPT31)</t>
  </si>
  <si>
    <t>Lanosterol synthase (EC 5.4.99.7) (2,3-epoxysqualene--lanosterol cyclase) (Oxidosqualene--lanosterol cyclase) (OSC)</t>
  </si>
  <si>
    <t>Protein YGP1 (GP38)</t>
  </si>
  <si>
    <t>Ribose-phosphate pyrophosphokinase 2 (EC 2.7.6.1) (Phosphoribosyl pyrophosphate synthase 2)</t>
  </si>
  <si>
    <t>Serine/threonine-protein kinase RCK2 (EC 2.7.11.1) (CAM kinase-like protein kinase CLK1)</t>
  </si>
  <si>
    <t>Proteasome subunit beta type-1 (EC 3.4.25.1) (Macropain subunit PRE3) (Multicatalytic endopeptidase complex subunit PRE3) (Proteasome component PRE3) (Proteinase YSCE subunit PRE3)</t>
  </si>
  <si>
    <t>GMP synthase [glutamine-hydrolyzing] (EC 6.3.5.2) (GMP synthetase) (Glutamine amidotransferase)</t>
  </si>
  <si>
    <t>NADH-cytochrome b5 reductase 1 (EC 1.6.2.2) (Microsomal cytochrome b reductase) (P35)</t>
  </si>
  <si>
    <t>CTP synthase 2 (EC 6.3.4.2) (CTP synthetase 2) (UTP--ammonia ligase 2)</t>
  </si>
  <si>
    <t>Phosphoacetylglucosamine mutase (PAGM) (EC 5.4.2.3) (Acetylglucosamine phosphomutase) (N-acetylglucosamine-phosphate mutase) (PGM-complementing protein 1)</t>
  </si>
  <si>
    <t>Replication factor C subunit 3 (Replication factor C3) (Activator 1 40 kDa subunit)</t>
  </si>
  <si>
    <t>Replication factor C subunit 1 (Replication factor C1) (Activator 1 95 kDa subunit) (Cell division control protein 44)</t>
  </si>
  <si>
    <t>1,3-beta-glucan synthase component FKS1 (EC 2.4.1.34) (1,3-beta-D-glucan-UDP glucosyltransferase) (Calcineurin dependent protein 1) (Calcofluor white hypersensitivity protein 53) (Echinocandin target gene protein 1) (FK506 sensitivity protein 1) (Glucan synthase of cerevisiae protein 1) (Papulacandin B resistance protein 1)</t>
  </si>
  <si>
    <t>Histidinol-phosphatase (HolPase) (EC 3.1.3.15)</t>
  </si>
  <si>
    <t>ADP-ribosylation factor GTPase-activating protein GLO3 (ARF GAP GLO3)</t>
  </si>
  <si>
    <t>Signal recognition particle subunit SRP68 (Signal recognition particle 68 kDa protein homolog)</t>
  </si>
  <si>
    <t>Signal recognition particle subunit SRP72 (Signal recognition particle 72 kDa protein homolog)</t>
  </si>
  <si>
    <t>Ribose-phosphate pyrophosphokinase 3 (EC 2.7.6.1) (Phosphoribosyl pyrophosphate synthase 3)</t>
  </si>
  <si>
    <t>Serine/threonine-protein kinase KSP1 (EC 2.7.11.1)</t>
  </si>
  <si>
    <t>Serine/threonine-protein kinase KIC1 (EC 2.7.11.1) (Kinase that interacts with CDC31) (N-rich kinase 1)</t>
  </si>
  <si>
    <t>Acid phosphatase PHO12 (EC 3.1.3.2)</t>
  </si>
  <si>
    <t>Centractin (Actin-like protein) (Actin-related protein 1)</t>
  </si>
  <si>
    <t>Inosine-5'-monophosphate dehydrogenase 2 (IMP dehydrogenase 2) (IMPD 2) (IMPDH 2) (EC 1.1.1.205)</t>
  </si>
  <si>
    <t>Exopolyphosphatase (ExopolyPase) (EC 3.6.1.11) (Metaphosphatase)</t>
  </si>
  <si>
    <t>Adaptin medium chain homolog APM2 (Adaptin-mu1-II)</t>
  </si>
  <si>
    <t>Serine--tRNA ligase, mitochondrial (EC 6.1.1.11) (Digs into agar protein 4) (Seryl-tRNA synthetase) (SerRS) (Seryl-tRNA(Ser/Sec) synthetase)</t>
  </si>
  <si>
    <t>Asparagine--tRNA ligase, cytoplasmic (EC 6.1.1.22) (Asparaginyl-tRNA synthetase) (AsnRS)</t>
  </si>
  <si>
    <t>Putative proline--tRNA ligase YHR020W (EC 6.1.1.15) (Prolyl-tRNA synthetase) (ProRS)</t>
  </si>
  <si>
    <t>Inositol monophosphatase 1 (IMP 1) (IMPase 1) (EC 3.1.3.25) (Inositol-1(or 4)-monophosphatase 1)</t>
  </si>
  <si>
    <t>40S ribosomal protein S27-B (RP61) (YS20)</t>
  </si>
  <si>
    <t>ATP-dependent rRNA helicase RRP3 (EC 3.6.4.-) (Ribosomal RNA-processing protein 3)</t>
  </si>
  <si>
    <t>NADPH-dependent aldose reductase GRE3 (EC 1.1.1.21) (Genes de respuesta a estres protein 3) (NADPH-dependent aldo-keto reductase GRE3) (NADPH-dependent methylglyoxal reductase GRE3) (Xylose reductase) (EC 1.1.1.-)</t>
  </si>
  <si>
    <t>ATP-dependent RNA helicase DBP8 (EC 3.6.4.13) (DEAD box protein 8)</t>
  </si>
  <si>
    <t>6-phosphogluconate dehydrogenase, decarboxylating 1 (EC 1.1.1.44)</t>
  </si>
  <si>
    <t>Protein-lysine N-methyltransferase EFM1 (EC 2.1.1.-) (Elongation factor methyltransferase 1)</t>
  </si>
  <si>
    <t>Proteasome component ECM29 (Extracellular mutant protein 29)</t>
  </si>
  <si>
    <t>Meiotic activator RIM4 (Regulator of IME2 protein 4)</t>
  </si>
  <si>
    <t>Nitrogen permease regulator 3 (Required for meiotic nuclear division protein 11)</t>
  </si>
  <si>
    <t>Putative pterin-4-alpha-carbinolamine dehydratase (PHS) (EC 4.2.1.96) (4-alpha-hydroxy-tetrahydropterin dehydratase) (Pterin carbinolamine dehydratase) (PCD)</t>
  </si>
  <si>
    <t>Putative oxidoreductase TDA3 (EC 1.-.-.-) (Batten disease protein 3) (Topoisomerase I damage affected protein 3)</t>
  </si>
  <si>
    <t>Vacuolar protein sorting-associated protein 29 (Carboxypeptidase Y-deficient protein 11) (Vesicle protein sorting 29)</t>
  </si>
  <si>
    <t>26S proteasome regulatory subunit RPN1 (HMG-CoA reductase degradation protein 2) (Proteasome non-ATPase subunit 1)</t>
  </si>
  <si>
    <t>Uncharacterized isomerase YHI9 (EC 5.1.-.-)</t>
  </si>
  <si>
    <t>Protein interacting with Hsp90 1 (Nucleolar protein 17)</t>
  </si>
  <si>
    <t>Ribosome-recycling factor, mitochondrial (RRF) (Ribosome-releasing factor, mitochondrial)</t>
  </si>
  <si>
    <t>2-deoxyglucose-6-phosphate phosphatase 2 (2-DOG-6-P 2) (2-deoxyglucose-6-phosphatase 2) (EC 3.1.3.68)</t>
  </si>
  <si>
    <t>2-deoxyglucose-6-phosphate phosphatase 1 (2-DOG-6-P 1) (2-deoxyglucose-6-phosphatase 1) (EC 3.1.3.68)</t>
  </si>
  <si>
    <t>Family of serine hydrolases 1 (EC 3.1.-.-)</t>
  </si>
  <si>
    <t>Proteasome-interacting protein CIC1 (Core interacting component 1)</t>
  </si>
  <si>
    <t>Chromatin structure-remodeling complex protein RSC30 (Remodel the structure of chromatin complex subunit 30)</t>
  </si>
  <si>
    <t>Ribonuclease P/MRP protein subunit RPP1 (EC 3.1.26.5) (RNA-processing protein RPP1) (RNaseP/MRP 32.2 kDa subunit)</t>
  </si>
  <si>
    <t>2-dehydropantoate 2-reductase (EC 1.1.1.169) (Ketopantoate reductase) (KPA reductase) (KPR)</t>
  </si>
  <si>
    <t>Ribosome-associated complex subunit SSZ1 (DnaK-related protein SSZ1) (Heat shock protein 70 homolog SSZ1) (Pleiotropic drug resistance protein 13)</t>
  </si>
  <si>
    <t>Deoxyhypusine synthase (DHS) (EC 2.5.1.46)</t>
  </si>
  <si>
    <t>Exosome complex component RRP4 (Ribosomal RNA-processing protein 4)</t>
  </si>
  <si>
    <t>tRNA (guanine(37)-N1)-methyltransferase (EC 2.1.1.228) (M1G-methyltransferase) (tRNA [GM37] methyltransferase) (tRNA methyltransferase 5)</t>
  </si>
  <si>
    <t>Glutamine-dependent NAD(+) synthetase (EC 6.3.5.1) (NAD(+) synthase [glutamine-hydrolyzing])</t>
  </si>
  <si>
    <t>Protein phosphatase 2C homolog 7, mitochondrial (PP2C-7) (EC 3.1.3.16)</t>
  </si>
  <si>
    <t>Nonsense-mediated mRNA decay protein 2 (Up-frameshift suppressor 2)</t>
  </si>
  <si>
    <t>Exosome complex protein LRP1 (Like an rRNA processing protein 1) (Yeast C1D domain-containing protein) (rRNA processing protein 47)</t>
  </si>
  <si>
    <t>Pre-rRNA-processing protein IPI1 (Involved in processing IST2 protein 1)</t>
  </si>
  <si>
    <t>Ribosome production factor 1 (Ribosome biogenesis protein RPF1)</t>
  </si>
  <si>
    <t>Chromatin modification-related protein YNG2 (ESA1-associated factor 4) (ING1 homolog 2)</t>
  </si>
  <si>
    <t>SED5-binding protein 3 (Lethal with SEC13 protein 1) (SEC24-related protein 3)</t>
  </si>
  <si>
    <t>Transcription-associated protein 1 (p400 kDa component of SAGA)</t>
  </si>
  <si>
    <t>Thioredoxin reductase 2, mitochondrial (EC 1.8.1.9)</t>
  </si>
  <si>
    <t>ADP-ribosylation factor-binding protein GGA2 (Golgi-localized, gamma ear-containing, ARF-binding protein 2)</t>
  </si>
  <si>
    <t>Cytochrome c lysine N-methyltransferase 1 (EC 2.1.1.59)</t>
  </si>
  <si>
    <t>Adenylyltransferase and sulfurtransferase UBA4 (Needs CLA4 to survive protein 3) (Ubiquitin-like protein activator 4) [Includes: Adenylyltransferase UBA4 (EC 2.7.7.-); Sulfurtransferase UBA4 (EC 2.8.1.-)]</t>
  </si>
  <si>
    <t>Aspartyl aminopeptidase 4 (EC 3.4.11.21)</t>
  </si>
  <si>
    <t>Protein BZZ1 (LAS17-binding protein 7)</t>
  </si>
  <si>
    <t>E3 ubiquitin-protein ligase DMA1 (EC 6.3.2.-) (Checkpoint forkhead associated with RING domains-containing protein 1) (Defective in mitotic arrest protein 1)</t>
  </si>
  <si>
    <t>Histone-lysine N-methyltransferase, H3 lysine-4 specific (EC 2.1.1.43) (COMPASS component SET1) (Lysine N-methyltransferase 2) (SET domain-containing protein 1)</t>
  </si>
  <si>
    <t>Protein LSM12 (Sm-like protein 12)</t>
  </si>
  <si>
    <t>Putative metallocarboxypeptidase ECM14 (EC 3.4.17.-) (Extracellular mutant protein 14)</t>
  </si>
  <si>
    <t>Aromatic amino acid aminotransferase 2 (EC 2.6.1.57) (Aromatic amino acid aminotransferase II) (Aromatic amino acid-requiring protein 9) (Kynurenine aminotransferase I) (KAT I) (EC 2.6.1.7)</t>
  </si>
  <si>
    <t>Cruciform DNA-recognizing protein 1 [Cleaved into: CRP1 short N-terminal subpeptide; CRP1 short C-terminal subpeptide]</t>
  </si>
  <si>
    <t>Regulator of Ty1 transposition protein 107 (Establishes silent chromatin protein 4)</t>
  </si>
  <si>
    <t>6-phosphogluconolactonase 3 (6PGL) (EC 3.1.1.31)</t>
  </si>
  <si>
    <t>DNA replication ATP-dependent helicase/nuclease DNA2 [Includes: DNA replication nuclease DNA2 (EC 3.1.-.-); DNA replication ATP-dependent helicase DNA2 (EC 3.6.4.12)]</t>
  </si>
  <si>
    <t>GTPase MTG2, mitochondrial (Mitochondrial GTPase 2)</t>
  </si>
  <si>
    <t>60S ribosomal export protein NMD3 (Nonsense-mediated mRNA decay protein 3)</t>
  </si>
  <si>
    <t>Ubiquitin-like modifier-activating enzyme ATG7 (ATG12-activating enzyme E1 ATG7) (Autophagy-related protein 7) (Cytoplasm to vacuole targeting protein 2)</t>
  </si>
  <si>
    <t>Target of rapamycin complex 1 subunit KOG1 (TORC1 subunit KOG1) (Kontroller of growth protein 1) (Local anesthetic-sensitive protein 24)</t>
  </si>
  <si>
    <t>Elongator complex protein 5 (Gamma-toxin target 5) (HAT-associated protein 2) (Protein IKI1)</t>
  </si>
  <si>
    <t>Nascent polypeptide-associated complex subunit alpha (NAC-alpha) (Alpha-NAC) (GAL4 DNA-binding enhancer protein 2)</t>
  </si>
  <si>
    <t>U3 small nucleolar RNA-associated protein 9 (U3 snoRNA-associated protein 9) (U three protein 9) (U3 protein 9 required for transcription) (t-UTP9)</t>
  </si>
  <si>
    <t>Pre-rRNA-processing protein RIX1 (Involved in processing IST2 protein 2) (Ribosomal export protein 1)</t>
  </si>
  <si>
    <t>Altered inheritance of mitochondria protein 18, mitochondrial (Found in mitochondrial proteome protein 22)</t>
  </si>
  <si>
    <t>Altered inheritance of mitochondria protein 46, mitochondrial (Found in mitochondrial proteome protein 34)</t>
  </si>
  <si>
    <t>Transcription factor SKN7 (Peroxide sensitivity protein 9)</t>
  </si>
  <si>
    <t>Putative protein lysine methyltransferase SET5 (EC 2.1.1.-) (SET domain-containing protein 5)</t>
  </si>
  <si>
    <t>Branched-chain-amino-acid aminotransferase, mitochondrial (BCAT) (EC 2.6.1.42) (Protein ECA39) (Protein TWT1)</t>
  </si>
  <si>
    <t>Probable S-adenosylmethionine-dependent methyltransferase CRG1 (EC 2.1.1.-) (Cantharidin resistance protein 1)</t>
  </si>
  <si>
    <t>DNA-directed RNA polymerase II subunit RPB11 (RNA polymerase II subunit B11) (B13.6) (DNA-directed RNA polymerase II 13.6 kDa polypeptide)</t>
  </si>
  <si>
    <t>Serine/threonine-protein phosphatase 2A 56 kDa regulatory subunit delta isoform (PP2A, B subunit, B' delta isoform) (Protein RTS1) (Protein SCS1)</t>
  </si>
  <si>
    <t>10 kDa heat shock protein, mitochondrial (HSP10) (10 kDa chaperonin)</t>
  </si>
  <si>
    <t>FK506-binding nuclear protein (EC 5.2.1.8) (FKBP-70) (Nucleolar proline isomerase) (Peptidyl-prolyl cis-trans isomerase) (PPIase) (Proline rotamase)</t>
  </si>
  <si>
    <t>Eukaryotic translation initiation factor 1A (eIF-1A) (Eukaryotic translation initiation factor 4C) (eIF-4C)</t>
  </si>
  <si>
    <t>FAD synthase (EC 2.7.7.2) (FAD pyrophosphorylase) (FMN adenylyltransferase) (Flavin adenine dinucleotide synthase)</t>
  </si>
  <si>
    <t>DNA mismatch repair protein MLH1 (MutL protein homolog 1) (Post meiotic segregation protein 2)</t>
  </si>
  <si>
    <t>Casein kinase II subunit beta' (CK II beta')</t>
  </si>
  <si>
    <t>Mediator of RNA polymerase II transcription subunit 13 (Mediator complex subunit 13) (Protein SCA1) (Suppressor of RNA polymerase B SSN2)</t>
  </si>
  <si>
    <t>Nuclear segregation protein BFR1 (Brefeldin A resistance protein 1)</t>
  </si>
  <si>
    <t>25S rRNA (adenine(645)-N(1))-methyltransferase (EC 2.1.1.287) (Ribosomal RNA-processing protein 8)</t>
  </si>
  <si>
    <t>Golgi apparatus membrane protein TVP23 (TLG2 compartment vesicle protein of 23 kDa)</t>
  </si>
  <si>
    <t>Protein transport protein SEC31 (Protein WEB1)</t>
  </si>
  <si>
    <t>Serine/threonine-protein kinase HAL5 (EC 2.7.11.1) (Halotolerance protein 5)</t>
  </si>
  <si>
    <t>Phosphoribosylformylglycinamidine synthase (FGAM synthase) (FGAMS) (EC 6.3.5.3) (Formylglycinamide ribonucleotide amidotransferase) (FGAR amidotransferase) (FGAR-AT) (Formylglycinamide ribotide amidotransferase)</t>
  </si>
  <si>
    <t>Signal recognition particle subunit SRP14 (Signal recognition particle 14 kDa protein homolog)</t>
  </si>
  <si>
    <t>L-asparaginase 1 (EC 3.5.1.1) (L-asparaginase I) (L-asparagine amidohydrolase I) (ASP I)</t>
  </si>
  <si>
    <t>Structural maintenance of chromosomes protein 2 (DA-box protein SMC2)</t>
  </si>
  <si>
    <t>SNF1-activating kinase 1 (EC 2.7.11.1)</t>
  </si>
  <si>
    <t>Iron transport multicopper oxidase FET3 (EC 1.-.-.-)</t>
  </si>
  <si>
    <t>Probable phosphatidylinositol 4-phosphate 5-kinase MSS4 (EC 2.7.1.68) (1-phosphatidylinositol 4-phosphate kinase) (Diphosphoinositide kinase) (PIP5K)</t>
  </si>
  <si>
    <t>Saccharopine dehydrogenase [NAD(+), L-lysine-forming] (SDH) (EC 1.5.1.7) (Lysine--2-oxoglutarate reductase)</t>
  </si>
  <si>
    <t>Saccharopine dehydrogenase [NADP(+), L-glutamate-forming] (EC 1.5.1.10) (Saccharopine reductase)</t>
  </si>
  <si>
    <t>Poly(A) ribonuclease POP2 (EC 3.1.13.4) (CCR4-associated factor 1)</t>
  </si>
  <si>
    <t>DNA damage response protein kinase DUN1 (EC 2.7.11.1)</t>
  </si>
  <si>
    <t>Actin cytoskeleton-regulatory complex protein END3 (Endocytosis protein 3)</t>
  </si>
  <si>
    <t>Suppressor protein STM1 (3BP1) (GU4 nucleic-binding protein 2) (G4p2 protein) (POP2 multicopy suppressor protein 4) (Ribosomal subunits association factor) (AF) (TOM1 suppressor protein 1) (Triplex-binding protein 1)</t>
  </si>
  <si>
    <t>Suppressor protein MPT5 (Protein HTR1) (Pumilio homology domain family member 5)</t>
  </si>
  <si>
    <t>T-complex protein 1 subunit beta (TCP-1-beta) (CCT-beta)</t>
  </si>
  <si>
    <t>T-complex protein 1 subunit gamma (TCP-1-gamma) (CCT-gamma)</t>
  </si>
  <si>
    <t>T-complex protein 1 subunit delta (TCP-1-delta) (CCT-delta)</t>
  </si>
  <si>
    <t>T-complex protein 1 subunit zeta (TCP-1-zeta) (CCT-zeta)</t>
  </si>
  <si>
    <t>Protein PCF11 (protein 1 of CF I)</t>
  </si>
  <si>
    <t>Phosphatidylinositol 4-kinase PIK1 (PI4-kinase) (PtdIns-4-kinase) (EC 2.7.1.67)</t>
  </si>
  <si>
    <t>Peroxisomal targeting signal 2 receptor (PTS2 receptor) (Peroxin-7) (Peroxisome import protein PAS7)</t>
  </si>
  <si>
    <t>GTP-binding protein CIN4 (Chromosome instability protein 4)</t>
  </si>
  <si>
    <t>V-type proton ATPase subunit F (V-ATPase subunit F) (V-ATPase 14 kDa subunit) (Vacuolar proton pump subunit F)</t>
  </si>
  <si>
    <t>40S ribosomal protein S14-B (RP59B)</t>
  </si>
  <si>
    <t>ATP-dependent RNA helicase DHH1 (EC 3.6.4.13) (DExD/H-box helicase 1)</t>
  </si>
  <si>
    <t>Protein IFH1 (Ribosomal RNA-processing protein 3)</t>
  </si>
  <si>
    <t>Dihydroxy-acid dehydratase, mitochondrial (DAD) (EC 4.2.1.9) (2,3-dihydroxy acid hydrolyase)</t>
  </si>
  <si>
    <t>3-oxoacyl-[acyl-carrier-protein] synthase homolog (EC 2.3.1.41) (Beta-ketoacyl-ACP synthase homolog)</t>
  </si>
  <si>
    <t>AP-1 accessory protein LAA1 (Large AP-1 accessory protein 1)</t>
  </si>
  <si>
    <t>Homocitrate dehydratase, mitochondrial (EC 4.2.1.-) (Aconitase 2)</t>
  </si>
  <si>
    <t>Ubiquitin carboxyl-terminal hydrolase 12 (EC 3.4.19.12) (Deubiquitinating enzyme 12) (Ubiquitin thioesterase 12) (Ubiquitin-specific-processing protease 12)</t>
  </si>
  <si>
    <t>Flavohemoprotein (EC 1.14.12.17) (Flavohemoglobin) (Hemoglobin-like protein) (Nitric oxide dioxygenase) (NO oxygenase) (NOD)</t>
  </si>
  <si>
    <t>Ribosome-releasing factor 2, mitochondrial (RRF2mt) (Elongation factor G 2, mitochondrial) (EF-G2mt) (mEF-G 2)</t>
  </si>
  <si>
    <t>Transcription factor MBP1 (MBF subunit p120)</t>
  </si>
  <si>
    <t>Nicotinate phosphoribosyltransferase (NAPRTase) (EC 6.3.4.21)</t>
  </si>
  <si>
    <t>Sulfite reductase [NADPH] flavoprotein component (EC 1.8.1.2)</t>
  </si>
  <si>
    <t>Vacuolar protein sorting-associated protein 8 (Vacuolar protein-targeting protein 8)</t>
  </si>
  <si>
    <t>Nucleoporin NUP60 (Nuclear pore protein NUP60)</t>
  </si>
  <si>
    <t>(R,R)-butanediol dehydrogenase (EC 1.1.1.4)</t>
  </si>
  <si>
    <t>Shuttling pre-60S factor ECM1 (Extracellular mutant protein 1) (Protein SIM1)</t>
  </si>
  <si>
    <t>Guanine nucleotide-binding protein subunit beta 2 (Gbeta mimic kelch protein 2)</t>
  </si>
  <si>
    <t>Protein AIM2 (Altered inheritance rate of mitochondria protein 2)</t>
  </si>
  <si>
    <t>Glycine cleavage system H protein, mitochondrial (Glycine decarboxylase complex subunit H)</t>
  </si>
  <si>
    <t>Ribosome-interacting GTPase 1 (GTP-binding protein RBG1) (Genetically interacts with ribosomal genes protein 1)</t>
  </si>
  <si>
    <t>Eukaryotic translation initiation factor 5B (eIF-5B) (Translation initiation factor IF-2)</t>
  </si>
  <si>
    <t>Kinetochore-associated protein MTW1 (Mis12-like protein)</t>
  </si>
  <si>
    <t>Vacuolar protein sorting-associated protein 52 (Suppressor of actin mutation protein 2)</t>
  </si>
  <si>
    <t>Vacuolar-sorting protein SNF7 (DOA4-independent degradation protein 1) (Vacuolar protein-sorting-associated protein 32)</t>
  </si>
  <si>
    <t>Eukaryotic initiation factor 4F subunit p150 (eIF-4F p150) (eIF4F p150) (eIF4G1) (mRNA cap-binding protein complex subunit p150)</t>
  </si>
  <si>
    <t>Eukaryotic initiation factor 4F subunit p130 (eIF-4F p130) (eIF4F p130) (eIF4G2) (mRNA cap-binding protein complex subunit p130)</t>
  </si>
  <si>
    <t>40S ribosomal protein S26-B</t>
  </si>
  <si>
    <t>E3 ubiquitin-protein ligase RSP5 (EC 6.3.2.-) (Reverses SPT-phenotype protein 5)</t>
  </si>
  <si>
    <t>Adenosylhomocysteinase (AdoHcyase) (EC 3.3.1.1) (S-adenosyl-L-homocysteine hydrolase)</t>
  </si>
  <si>
    <t>Protein SAP1 (SIN1-associated protein)</t>
  </si>
  <si>
    <t>Rab GDP-dissociation inhibitor (Rab GDI) (Secretory pathway GDP dissociation inhibitor)</t>
  </si>
  <si>
    <t>GTPase-activating protein BEM2/IPL2 (Bud emergence protein 2)</t>
  </si>
  <si>
    <t>Probable proline--tRNA ligase, mitochondrial (EC 6.1.1.15) (Altered inheritance rate of mitochondria protein 10) (Prolyl-tRNA synthetase) (ProRS)</t>
  </si>
  <si>
    <t>Protein phosphatase 2C homolog 2 (PP2C-2) (EC 3.1.3.16)</t>
  </si>
  <si>
    <t>Protein BOI2 (Protein BEB1)</t>
  </si>
  <si>
    <t>D-lactate dehydrogenase [cytochrome] 3 (EC 1.1.2.4) (D-lactate ferricytochrome C oxidoreductase) (D-LCR)</t>
  </si>
  <si>
    <t>D-amino-acid N-acetyltransferase HPA3 (DNT) (EC 2.3.1.36) (Histone and other protein acetyltransferase 3)</t>
  </si>
  <si>
    <t>DNA polymerase V (POL V) (EC 2.7.7.7)</t>
  </si>
  <si>
    <t>Heat shock protein SSC3, mitochondrial (Extracellular mutant protein 10)</t>
  </si>
  <si>
    <t>13 kDa ribonucleoprotein-associated protein (Small nuclear ribonucleoprotein-associated protein 1)</t>
  </si>
  <si>
    <t>Putative 2-hydroxyacyl-CoA lyase (EC 4.1.-.-)</t>
  </si>
  <si>
    <t>Chromatin modification-related protein EAF5 (ESA1-associated factor 5)</t>
  </si>
  <si>
    <t>Prefoldin subunit 2 (Genes involved in microtubule biogenesis protein 4) (Gim complex subunit 4) (GimC subunit 4)</t>
  </si>
  <si>
    <t>Protein FMP52, mitochondrial (Found in mitochondrial proteome protein 52)</t>
  </si>
  <si>
    <t>Nuclear GTP-binding protein NUG1 (Nuclear GTPase 1)</t>
  </si>
  <si>
    <t>4-hydroxy-4-methyl-2-oxoglutarate aldolase (HMG aldolase) (EC 4.1.3.17) (Oxaloacetate decarboxylase) (OAA decarboxylase) (EC 4.1.1.3) (Regulator of ribonuclease activity homolog) (RraA-like protein)</t>
  </si>
  <si>
    <t>Carnitine O-acetyltransferase YAT2 (EC 2.3.1.7)</t>
  </si>
  <si>
    <t>Small nuclear ribonucleoprotein-associated protein B (snRNP-B) (Sm protein B) (Sm-B) (SmB)</t>
  </si>
  <si>
    <t>ABC transporter ATP-binding protein ARB1 (ATP-binding cassette protein involved in ribosome biogenesis 1)</t>
  </si>
  <si>
    <t>Peptide methionine sulfoxide reductase (EC 1.8.4.11) (Peptide-methionine (S)-S-oxide reductase) (Peptide Met(O) reductase) (Protein-methionine-S-oxide reductase)</t>
  </si>
  <si>
    <t>Prolyl 3,4-dihydroxylase TPA1 (EC 1.14.11.-) (Termination and polyadenylation protein 1)</t>
  </si>
  <si>
    <t>Protein HMF1 (High dosage growth inhibitor) (Homologous mitochondrial matrix factor 1)</t>
  </si>
  <si>
    <t>Aldehyde dehydrogenase 5, mitochondrial (EC 1.2.1.5)</t>
  </si>
  <si>
    <t>Tyrosine-protein phosphatase 3 (EC 3.1.3.48) (Protein-tyrosine phosphatase 3) (PTPase 3)</t>
  </si>
  <si>
    <t>Altered inheritance of mitochondria protein 9, mitochondrial (Found in mitochondrial proteome protein 29)</t>
  </si>
  <si>
    <t>D-3-phosphoglycerate dehydrogenase 1 (3-PGDH 1) (EC 1.1.1.95)</t>
  </si>
  <si>
    <t>Transcriptional regulatory protein DOT6 (Disrupter of telomere silencing protein 6) (PAC-binding factor 2)</t>
  </si>
  <si>
    <t>Nucleoporin GLE2 (Nuclear pore protein GLE2) (poly(A) RNA export protein RAE1)</t>
  </si>
  <si>
    <t>Importin subunit beta-4 (Importin-123) (Karyopherin subunit beta-4) (Karyopherin-123) (Ran-binding protein YRB4)</t>
  </si>
  <si>
    <t>Vesicle-associated membrane protein-associated protein SCS2 (VAMP-associated protein SCS2) (Choline sensitivity suppressor protein 2) (VAP homolog 1)</t>
  </si>
  <si>
    <t>Ribosome biogenesis protein NSA2 (NOP7-associated protein 2)</t>
  </si>
  <si>
    <t>Putative magnesium-dependent phosphatase YER134C (EC 3.1.3.48)</t>
  </si>
  <si>
    <t>RNA polymerase II subunit B1 CTD phosphatase RTR1 (EC 3.1.3.16) (RNA polymerase II-associated protein 2 homolog RTR1) (Regulator of transcription 1)</t>
  </si>
  <si>
    <t>Protein PEA2 (Protein PPF2)</t>
  </si>
  <si>
    <t>Conserved oligomeric Golgi complex subunit 3 (COG complex subunit 3) (Component of oligomeric Golgi complex 3) (Protein SEC34)</t>
  </si>
  <si>
    <t>Negative cofactor 2 complex subunit alpha (NC2 complex subunit alpha) (Transcription repressor BUR6)</t>
  </si>
  <si>
    <t>5-formyltetrahydrofolate cyclo-ligase (EC 6.3.3.2) (5,10-methenyl-tetrahydrofolate synthetase) (MTHFS) (Methenyl-THF synthetase)</t>
  </si>
  <si>
    <t>Glycerol-1-phosphate phosphohydrolase 2 (EC 3.1.3.21) ((DL)-glycerol-3-phosphatase 2) (Hyperosmolarity-responsive protein 2)</t>
  </si>
  <si>
    <t>GDP-mannose transporter 1 (GMT 1) (Low dye-binding protein 3) (Morphogenesis checkpoint-dependent protein 3) (Vanadate resistance glycosylation protein 4)</t>
  </si>
  <si>
    <t>Serine/threonine-protein kinase RIO2 (EC 2.7.11.1)</t>
  </si>
  <si>
    <t>Histone chaperone RTT106 (Regulator of Ty1 transposition protein 106)</t>
  </si>
  <si>
    <t>Serine/threonine-protein phosphatase 4 regulatory subunit 3 (PP4R3)</t>
  </si>
  <si>
    <t>NAD(P)H-hydrate epimerase (EC 5.1.99.6) (NAD(P)HX epimerase)</t>
  </si>
  <si>
    <t>Protein MMF1, mitochondrial (Isoleucine biosynthesis and maintenance of intact mitochondria 1) (Maintenance of mitochondrial function 1)</t>
  </si>
  <si>
    <t>PHO85 cyclin-7 (PHO85-associated protein 1)</t>
  </si>
  <si>
    <t>Glucose-induced degradation protein 8 (Dosage-dependent cell cycle regulator 1)</t>
  </si>
  <si>
    <t>Protein SIP5 (SNF1-interacting protein 5)</t>
  </si>
  <si>
    <t>60S ribosomal protein L13-B</t>
  </si>
  <si>
    <t>Eukaryotic translation initiation factor 3 subunit I (eIF3i) (Eukaryotic translation initiation factor 3 39 kDa subunit) (eIF-3 39 kDa subunit) (eIF3 p39)</t>
  </si>
  <si>
    <t>Proteasome subunit alpha type-6 (EC 3.4.25.1) (Macropain subunit PRE5) (Multicatalytic endopeptidase complex subunit PRE5) (Proteasome component PRE5) (Proteinase YSCE subunit PRE5)</t>
  </si>
  <si>
    <t>Proteasome subunit alpha type-4 (EC 3.4.25.1) (Macropain subunit PRE6) (Multicatalytic endopeptidase complex subunit PRE6) (Proteasome component PRE6) (Proteinase YSCE subunit PRE6)</t>
  </si>
  <si>
    <t>26S protease regulatory subunit 4 homolog (Tat-binding homolog 5)</t>
  </si>
  <si>
    <t>Probable 26S protease subunit YTA6 (Tat-binding homolog 6)</t>
  </si>
  <si>
    <t>Carboxypeptidase Y-deficient protein 8 (Vacuolar protein sorting-associated protein 26) (Vacuolar protein-targeting protein 4)</t>
  </si>
  <si>
    <t>Replication factor C subunit 4 (Replication factor C4) (Activator 1 37 kDa subunit)</t>
  </si>
  <si>
    <t>Vacuolar protein sorting-associated protein 27 (Golgi retention defective protein 11)</t>
  </si>
  <si>
    <t>Autophagy-related protein 3 (Autophagy-related E2-like conjugation enzyme ATG3)</t>
  </si>
  <si>
    <t>Low molecular weight phosphotyrosine protein phosphatase (EC 3.1.3.48) (Low molecular weight cytosolic acid phosphatase) (EC 3.1.3.2) (PTPase)</t>
  </si>
  <si>
    <t>Replication factor C subunit 2 (Replication factor C2) (Activator 1 41 kDa subunit)</t>
  </si>
  <si>
    <t>DNA repair and recombination protein RAD26 (EC 3.6.4.12) (ATP-dependent helicase RAD26)</t>
  </si>
  <si>
    <t>Mediator of RNA polymerase II transcription subunit 3 (Hyper-recombination suppressor protein 1) (Mediator complex subunit 3) (Poly-glutamine domain protein 1)</t>
  </si>
  <si>
    <t>DNA replication complex GINS protein PSF2 (Partner of Sld five 2)</t>
  </si>
  <si>
    <t>S-formylglutathione hydrolase (FGH) (EC 3.1.2.12)</t>
  </si>
  <si>
    <t>Nucleoporin NUP82 (Nuclear pore protein NUP82)</t>
  </si>
  <si>
    <t>Guanine nucleotide exchange factor subunit RIC1 (Protein RIC1) (Ribosome control protein 1) (Ric1p)</t>
  </si>
  <si>
    <t>T-complex protein 1 subunit epsilon (TCP-1-epsilon) (CCT-epsilon)</t>
  </si>
  <si>
    <t>DNA-directed RNA polymerases I, II, and III subunit RPABC4 (RNA polymerases I, II, and III subunit ABC4) (ABC10-alpha)</t>
  </si>
  <si>
    <t>6-phosphofructo-2-kinase 1 (6PF-2-K 1) (EC 2.7.1.105) (Phosphofructokinase 2 I)</t>
  </si>
  <si>
    <t>Ubiquitin carboxyl-terminal hydrolase 7 (EC 3.4.19.12) (Deubiquitinating enzyme 7) (Ubiquitin thioesterase 7) (Ubiquitin-specific-processing protease 7)</t>
  </si>
  <si>
    <t>Serine/threonine-protein phosphatase 2A activator 1 (EC 5.2.1.8) (Peptidyl-prolyl cis-trans isomerase PTPA-1) (PPIase PTPA-1) (Rotamase PTPA-1) (Phosphotyrosyl phosphatase activator 1)</t>
  </si>
  <si>
    <t>Protein MLP2 (Myosin-like protein 2)</t>
  </si>
  <si>
    <t>Pantoate--beta-alanine ligase (EC 6.3.2.1) (Pantoate-activating enzyme) (Pantothenate synthetase)</t>
  </si>
  <si>
    <t>Kinetochore protein NDC80 (80 kDa spindle component protein) (Nuclear division cycle protein 80) (Two-hybrid interaction with DMC1 protein 3)</t>
  </si>
  <si>
    <t>Protein TMA108 (EC 3.4.11.-) (108 kDa translation machinery-associated protein)</t>
  </si>
  <si>
    <t>Protein VHS2 (Viable in a HAL3 SIT4 background protein 2)</t>
  </si>
  <si>
    <t>Cell morphogenesis protein PAG1 (Protein TAO3)</t>
  </si>
  <si>
    <t>DNA repair/transcription protein MET18/MMS19 (Methyl methanesulfonate-sensitivity protein 19)</t>
  </si>
  <si>
    <t>NADPH-dependent 1-acyldihydroxyacetone phosphate reductase (ADR) (EC 1.1.1.101) (1-acyl DHAP reductase) (Acyl/alkyl DHAP reductase) (Acylglycerone-phosphate reductase)</t>
  </si>
  <si>
    <t>Nucleoporin NUP159 (Nuclear pore protein NUP159)</t>
  </si>
  <si>
    <t>Histidine protein methyltransferase 1 (EC 2.1.1.85) (Mitotic exit network interactor 1)</t>
  </si>
  <si>
    <t>Protein transport protein SEC24 (Abnormal nuclear morphology 1)</t>
  </si>
  <si>
    <t>Putative zinc metalloproteinase YIL108W (EC 3.4.24.-)</t>
  </si>
  <si>
    <t>DBF2 kinase activator protein MOB1 (MPS1 binder 1) (Maintenance of ploidy protein MOB1)</t>
  </si>
  <si>
    <t>Phosphatidylinositol 4,5-bisphosphate-binding protein SLM1 (Synthetic lethal with MSS4 protein 1) (TORC2 effector protein SLM1)</t>
  </si>
  <si>
    <t>Protein SHQ1 (Small nucleolar RNAs of the box H/ACA family quantitative accumulation protein 1)</t>
  </si>
  <si>
    <t>ATP synthase assembly factor FMC1, mitochondrial (Formation of mitochondrial complexes protein 1)</t>
  </si>
  <si>
    <t>Protein FYV10 (Function required for yeast viability protein 10) (Glucose-induced degradation protein 9)</t>
  </si>
  <si>
    <t>Actin-regulating kinase PRK1 (EC 2.7.11.1) (p53-regulating kinase 1)</t>
  </si>
  <si>
    <t>Homoisocitrate dehydrogenase, mitochondrial (HIcDH) (EC 1.1.1.87)</t>
  </si>
  <si>
    <t>U3 small nucleolar RNA-associated protein 25 (U3 snoRNA-associated protein 25) (U three protein 25)</t>
  </si>
  <si>
    <t>Phosphopantothenate--cysteine ligase CAB2 (EC 6.3.2.5) (Coenzyme A biosynthesis protein 2) (Phosphopantothenoylcysteine synthetase) (PPC synthetase)</t>
  </si>
  <si>
    <t>Coatomer subunit epsilon (Epsilon-coat protein) (Epsilon-COP)</t>
  </si>
  <si>
    <t>D-3-phosphoglycerate dehydrogenase 2 (3-PGDH 2) (EC 1.1.1.95)</t>
  </si>
  <si>
    <t>Protein-lysine N-methyltransferase SEE1 (EC 2.1.1.-) (Secretion and early endocytosis protein 1)</t>
  </si>
  <si>
    <t>Ran-specific GTPase-activating protein 2 (Ran-binding protein 2) (RANBP2)</t>
  </si>
  <si>
    <t>Actin-related protein 2/3 complex subunit 5 (Arp2/3 complex 16 kDa subunit) (p16-ARC)</t>
  </si>
  <si>
    <t>60S ribosomal protein L34-B</t>
  </si>
  <si>
    <t>ADP-ribosylation factor GTPase-activating protein effector protein 2 (ARF GAP effector protein 2)</t>
  </si>
  <si>
    <t>Protein GVP36 (36 kDa Golgi vesicle protein)</t>
  </si>
  <si>
    <t>ATF/CREB activator 2 (Chromosome stability protein CST6)</t>
  </si>
  <si>
    <t>Cohesin subunit SCC3 (Irregular cell behavior protein 1)</t>
  </si>
  <si>
    <t>1-(5-phosphoribosyl)-5-[(5-phosphoribosylamino)methylideneamino] imidazole-4-carboxamide isomerase (EC 5.3.1.16) (5-proFAR isomerase) (Phosphoribosylformimino-5-aminoimidazole carboxamide ribotide isomerase)</t>
  </si>
  <si>
    <t>Vacuolar import and degradation protein 28 (Glucose-induced degradation protein 5)</t>
  </si>
  <si>
    <t>Peroxiredoxin DOT5 (EC 1.11.1.15) (Disrupter of telomere silencing protein 5) (Nuclear thiol peroxidase) (nTPx) (Thioredoxin reductase)</t>
  </si>
  <si>
    <t>Probable 26S proteasome regulatory subunit p27 (Proteasome non-ATPase subunit 2)</t>
  </si>
  <si>
    <t>Cytosolic Fe-S cluster assembly factor CFD1 (Cytosolic Fe-S cluster-deficient protein 1) (Ribosomal export protein 19)</t>
  </si>
  <si>
    <t>Phosphatidylinositol 4,5-bisphosphate 5-phosphatase INP51 (EC 3.1.3.36) (Synaptojanin-like protein 1)</t>
  </si>
  <si>
    <t>ATP-dependent DNA helicase MPH1 (EC 3.6.4.12) (Mutator phenotype protein 1)</t>
  </si>
  <si>
    <t>DnaJ-like protein 1 (Peroxisome assembly protein 22)</t>
  </si>
  <si>
    <t>U2 snRNP component IST3 (Increased sodium tolerance protein 3) (U2 snRNP protein SNU17)</t>
  </si>
  <si>
    <t>U2 small nuclear ribonucleoprotein B'' (U2 snRNP B'')</t>
  </si>
  <si>
    <t>Uncharacterized oxidoreductase YIR035C (EC 1.-.-.-)</t>
  </si>
  <si>
    <t>Benzil reductase ((S)-benzoin forming) IRC24 (EC 1.1.1.320) (Increased recombination centers protein 24)</t>
  </si>
  <si>
    <t>Peroxiredoxin HYR1 (EC 1.11.1.15) (Glutathione peroxidase 3) (Hydrogen peroxide resistance protein 1) (Oxidant receptor peroxidase 1) (Phospholipid hydroperoxide glutathione peroxidase 3) (PHGPx3)</t>
  </si>
  <si>
    <t>Ribosome biogenesis protein RLP7 (Ribosomal protein L7-like)</t>
  </si>
  <si>
    <t>Alanine--tRNA ligase, mitochondrial (EC 6.1.1.7) (Alanyl-tRNA synthetase) (AlaRS)</t>
  </si>
  <si>
    <t>Putative acetyltransferase YJL218W (EC 2.3.1.-)</t>
  </si>
  <si>
    <t>Chitin biosynthesis protein CHS6 (Protein CSD3)</t>
  </si>
  <si>
    <t>Protein GTS1 (Protein LSR1)</t>
  </si>
  <si>
    <t>Spindle assembly checkpoint component MAD1 (Mitotic arrest deficient protein 1)</t>
  </si>
  <si>
    <t>Mitotic spindle checkpoint component MAD2 (Mitotic MAD2 protein)</t>
  </si>
  <si>
    <t>Histone acetyltransferase SAS2 (EC 2.3.1.48) (Something about silencing protein 2)</t>
  </si>
  <si>
    <t>25S rRNA (cytosine(2870)-C(5))-methyltransferase (EC 2.1.1.-) (Nucleolar protein 2)</t>
  </si>
  <si>
    <t>60S ribosomal protein L33-B (L37) (RP47) (YL37)</t>
  </si>
  <si>
    <t>40S ribosomal protein S29-A (S36) (YS29)</t>
  </si>
  <si>
    <t>40S ribosomal protein S29-B (S36) (YS29)</t>
  </si>
  <si>
    <t>Glycerol-1-phosphate phosphohydrolase 1 (EC 3.1.3.21) ((DL)-glycerol-3-phosphatase 1) (Related to HOR2 protein 2)</t>
  </si>
  <si>
    <t>Target of rapamycin complex subunit LST8 (TORC subunit LST8) (Lethal with SEC13 protein 8)</t>
  </si>
  <si>
    <t>Acetyl-CoA acetyltransferase (EC 2.3.1.9) (Acetoacetyl-CoA thiolase) (Ergosterol biosynthesis protein 10)</t>
  </si>
  <si>
    <t>Bud site selection protein 6 (Actin-interacting protein 3)</t>
  </si>
  <si>
    <t>Isoamyl acetate-hydrolyzing esterase (EC 3.1.-.-)</t>
  </si>
  <si>
    <t>60S ribosomal protein L10 (L9) (Ubiquinol-cytochrome C reductase complex subunit VI-requiring protein)</t>
  </si>
  <si>
    <t>V-type proton ATPase subunit H (V-ATPase subunit H) (V-ATPase 54 kDa subunit) (Vacuolar proton pump subunit H)</t>
  </si>
  <si>
    <t>Coatomer subunit beta (Beta-coat protein) (Beta-COP)</t>
  </si>
  <si>
    <t>Coatomer subunit beta' (Beta'-coat protein) (Beta'-COP)</t>
  </si>
  <si>
    <t>tRNA (adenine(58)-N(1))-methyltransferase non-catalytic subunit TRM6 (General control non-derepressible protein 10) (Protein GCD10) (tRNA(m1A58)-methyltransferase subunit TRM6) (tRNA(m1A58)MTase subunit TRM6)</t>
  </si>
  <si>
    <t>Dimethyladenosine transferase (EC 2.1.1.183) (18S rRNA (adenine(1779)-N(6)/adenine(1780)-N(6))-dimethyltransferase) (18S rRNA dimethylase) (S-adenosylmethionine-6-N', N'-adenosyl(rRNA) dimethyltransferase)</t>
  </si>
  <si>
    <t>Protein BNI1 (Pointed projection formation protein 3) (Sensitive to high expression protein 5) (Synthetic lethal 39)</t>
  </si>
  <si>
    <t>Thiamine biosynthetic bifunctional enzyme [Includes: Thiamine-phosphate synthase (TP synthase) (TPS) (EC 2.5.1.3) (Thiamine-phosphate pyrophosphorylase) (TMP pyrophosphorylase) (TMP-PPase); Hydroxyethylthiazole kinase (EC 2.7.1.50) (4-methyl-5-beta-hydroxyethylthiazole kinase) (TH kinase) (THZ kinase)]</t>
  </si>
  <si>
    <t>Transcription initiation factor IIF subunit alpha (TFIIF-alpha) (TFIIF large subunit) (Transcription factor G 105 kDa subunit) (P105)</t>
  </si>
  <si>
    <t>Transcription initiation factor IIF subunit beta (EC 3.6.4.12) (ATP-dependent helicase TFG2) (TFIIF medium subunit) (TFIIF-beta) (Transcription factor G 54 kDa subunit)</t>
  </si>
  <si>
    <t>Peroxisomal acyl-coenzyme A thioester hydrolase 1 (EC 3.1.2.2) (Peroxisomal long-chain acyl-CoA thioesterase 1)</t>
  </si>
  <si>
    <t>Glycerol-3-phosphate dehydrogenase [NAD(+)] 2, mitochondrial (EC 1.1.1.8)</t>
  </si>
  <si>
    <t>Glutathione reductase (GR) (GRase) (EC 1.8.1.7)</t>
  </si>
  <si>
    <t>Mannose-1-phosphate guanyltransferase (EC 2.7.7.13) (ATP-mannose-1-phosphate guanylyltransferase) (GDP-mannose pyrophosphorylase) (NDP-hexose pyrophosphorylase)</t>
  </si>
  <si>
    <t>Protein SBE2 (Suppressor of BEM4 protein 2)</t>
  </si>
  <si>
    <t>Xylulose kinase (Xylulokinase) (EC 2.7.1.17)</t>
  </si>
  <si>
    <t>Polyphosphoinositide phosphatase (EC 3.1.3.-) (Factor-induced gene 4 protein) (Phosphatidylinositol 3,5-bisphosphate 5-phosphatase)</t>
  </si>
  <si>
    <t>Mitochondrial protein import protein ZIM17 (Mitochondrial import inner membrane translocase subunit TIM15) (mtHsp70 escort protein 1) (mtHsp70-associated motor and chaperone protein TIM15/ZIM17) (MMC)</t>
  </si>
  <si>
    <t>Protein KRI1 (KRR1-interacting protein 1)</t>
  </si>
  <si>
    <t>Elongator complex protein 2 (Gamma-toxin target 2)</t>
  </si>
  <si>
    <t>CDC25-like phosphatase YCH1 (EC 3.1.3.-) (CDC25 homolog 1)</t>
  </si>
  <si>
    <t>Probable ATP-dependent kinase TDA10 (EC 2.7.-.-) (Topoisomerase I damage affected protein 10)</t>
  </si>
  <si>
    <t>Probable electron transfer flavoprotein subunit beta (Beta-ETF) (Changed intracellular redox state protein 1)</t>
  </si>
  <si>
    <t>Phosphoserine phosphatase (PSP) (PSPase) (EC 3.1.3.3) (O-phosphoserine phosphohydrolase)</t>
  </si>
  <si>
    <t>T-complex protein 1 subunit eta (TCP-1-eta) (CCT-eta)</t>
  </si>
  <si>
    <t>U3 small nucleolar RNA-associated protein 10 (U3 snoRNA-associated protein 10) (U three protein 10) (U3 protein 10 required for transcription) (t-UTP10)</t>
  </si>
  <si>
    <t>UDP-N-acetylglucosamine pyrophosphorylase (EC 2.7.7.23)</t>
  </si>
  <si>
    <t>COMPASS component BRE2 (Brefeldin-A sensitivity protein 2) (Complex proteins associated with SET1 protein BRE2) (Set1C component BRE2)</t>
  </si>
  <si>
    <t>Small nuclear ribonucleoprotein Sm D3 (Sm-D3) (snRNP core protein D3)</t>
  </si>
  <si>
    <t>Ubiquitin thioesterase OTU1 (EC 3.4.19.12) (OTU domain-containing protein 1)</t>
  </si>
  <si>
    <t>CBK1 kinase activator protein MOB2 (MPS1 binder 2) (Maintenance of ploidy protein MOB2)</t>
  </si>
  <si>
    <t>Serine/threonine-protein kinase RIM15 (EC 2.7.11.1)</t>
  </si>
  <si>
    <t>Glucosamine 6-phosphate N-acetyltransferase (EC 2.3.1.4) (Phosphoglucosamine acetylase) (Phosphoglucosamine transacetylase)</t>
  </si>
  <si>
    <t>WW domain-containing protein WWM1 (WW domain-containing protein interacting with metacaspase)</t>
  </si>
  <si>
    <t>Proteasome activator BLM10 (Bleomycin resistance protein BLM10)</t>
  </si>
  <si>
    <t>Vacuolar transporter chaperone 2 (Phosphate metabolism protein 1)</t>
  </si>
  <si>
    <t>60S ribosomal subunit assembly/export protein LOC1 (Localization of ASH1 mRNA protein 1)</t>
  </si>
  <si>
    <t>Ubiquitin carboxyl-terminal hydrolase RPN11 (EC 3.4.19.12) (26S proteasome regulatory subunit RPN11) (Protein MPR1)</t>
  </si>
  <si>
    <t>Pre-mRNA-splicing factor SAD1 (snRNP assembly-defective protein 1)</t>
  </si>
  <si>
    <t>Uncharacterized peptidase YFR006W (EC 3.4.-.-)</t>
  </si>
  <si>
    <t>ATP-dependent kinase YFH7 (EC 2.7.1.-) (Altered inheritance of mitochondria protein 12)</t>
  </si>
  <si>
    <t>Ubiquitin carboxyl-terminal hydrolase 6 (EC 3.4.19.12) (Deubiquitinating enzyme 6) (Ubiquitin thioesterase 6) (Ubiquitin-specific-processing protease 6)</t>
  </si>
  <si>
    <t>Autophagy-related protein 18 (Cytoplasm to vacuole targeting protein 18) (Needed for premeiotic replication protein 1) (Swollen vacuole phenotype protein 1)</t>
  </si>
  <si>
    <t>LAS seventeen-binding protein 3 (LAS17-binding protein 3)</t>
  </si>
  <si>
    <t>Chromatin structure-remodeling complex protein RSC8 (Remodel the structure of chromatin complex subunit 8) (SWI3 homolog)</t>
  </si>
  <si>
    <t>Uncharacterized ATP-dependent helicase IRC5 (EC 3.6.4.-) (Increased recombination centers protein 5)</t>
  </si>
  <si>
    <t>Cys-Gly metallodipeptidase DUG1 (EC 3.4.13.-) (Deficient in utilization of glutathione protein 1) (GSH degradosomal complex subunit DUG1)</t>
  </si>
  <si>
    <t>Nicotinate-nucleotide pyrophosphorylase [carboxylating] (EC 2.4.2.19) (Quinolinate phosphoribosyltransferase [decarboxylating]) (QAPRTase)</t>
  </si>
  <si>
    <t>Coatomer subunit delta (Delta-coat protein) (Delta-COP)</t>
  </si>
  <si>
    <t>Casein kinase II subunit beta (CK II beta)</t>
  </si>
  <si>
    <t>ATP-dependent RNA helicase ROK1 (EC 3.6.4.13) (Rescuer of KEM1 protein 1)</t>
  </si>
  <si>
    <t>Methylenetetrahydrofolate reductase 1 (EC 1.5.1.20)</t>
  </si>
  <si>
    <t>Potassium-activated aldehyde dehydrogenase, mitochondrial (EC 1.2.1.5) (K(+)-activated acetaldehyde dehydrogenase) (K(+)-ACDH)</t>
  </si>
  <si>
    <t>40S ribosomal protein S0-B (Nucleic acid-binding protein NAB1B)</t>
  </si>
  <si>
    <t>Glutamate--tRNA ligase, cytoplasmic (EC 6.1.1.17) (Glutamyl-tRNA synthetase) ((c)ERS) (GluRS) (P85)</t>
  </si>
  <si>
    <t>DNA-directed RNA polymerase I subunit RPA43 (A43) (DNA-directed DNA-dependent RNA polymerase 36 kDa polypeptide)</t>
  </si>
  <si>
    <t>Tubulin-specific chaperone C (Chromosome instability protein 2) (Tubulin-folding cofactor C)</t>
  </si>
  <si>
    <t>tRNA-aminoacylation cofactor ARC1 (Acyl-RNA-complex protein 1) (GU4 nucleic-binding protein 1) (G4p1 protein) (P42) (tRNA-interacting factor ARC1)</t>
  </si>
  <si>
    <t>Nucleoporin NUP85 (Nuclear pore protein NUP85)</t>
  </si>
  <si>
    <t>Nuclear mRNA export protein SAC3 (Leucine permease transcriptional regulator)</t>
  </si>
  <si>
    <t>Protein STU2 (Suppressor of tubulin 2)</t>
  </si>
  <si>
    <t>Transcription initiation factor TFIID subunit 1 (EC 2.3.1.48) (TAFII-130) (TAFII-145) (TBP-associated factor 1) (TBP-associated factor 145 kDa)</t>
  </si>
  <si>
    <t>Transcription factor TFIIIB component B'' (TFIIIB90)</t>
  </si>
  <si>
    <t>D-lactate dehydrogenase [cytochrome] 2, mitochondrial (EC 1.1.2.4) (Actin-interacting protein 2) (D-lactate ferricytochrome C oxidoreductase) (D-LCR)</t>
  </si>
  <si>
    <t>AP-3 complex subunit beta (Adaptor-related protein complex 3 subunit beta) (Beta-3-adaptin) (Clathrin assembly protein complex 3 beta large chain) (Clathrin assembly protein large beta chain)</t>
  </si>
  <si>
    <t>DNA endonuclease SAE2 (EC 3.1.-.-) (Completion of meiotic recombination protein 1) (Sporulation in the absence of SPO11 protein 2)</t>
  </si>
  <si>
    <t>Pre-mRNA-splicing factor CWC26 (Bud site selection protein 13) (Complexed with CEF1 protein 26) (Synthetic lethal with CLF1 protein 7)</t>
  </si>
  <si>
    <t>Exosome complex component SKI6 (Extracellular mutant protein 20) (Ribosomal RNA-processing protein 41) (Superkiller protein 6)</t>
  </si>
  <si>
    <t>Protein FYV8 (Function required for yeast viability protein 8)</t>
  </si>
  <si>
    <t>DNA polymerase delta small subunit (EC 2.7.7.7) (Hydroxyurea-sensitive protein 2)</t>
  </si>
  <si>
    <t>tRNA (adenine(58)-N(1))-methyltransferase catalytic subunit TRM61 (EC 2.1.1.220) (General control non-derepressible protein 14) (Protein GCD14) (tRNA(m1A58)-methyltransferase subunit TRM61) (tRNA(m1A58)MTase subunit TRM61)</t>
  </si>
  <si>
    <t>Ribulose-phosphate 3-epimerase (EC 5.1.3.1) (Pentose-5-phosphate 3-epimerase) (PPE) (RPE)</t>
  </si>
  <si>
    <t>Prefoldin subunit 1 (Genes involved in microtubule biogenesis protein 6) (Gim complex subunit 6) (GimC subunit 6)</t>
  </si>
  <si>
    <t>Autophagy-related protein 27 (Enhancer of VPS34 missorting protein 1)</t>
  </si>
  <si>
    <t>60S ribosomal protein L17-B (L20) (YL17)</t>
  </si>
  <si>
    <t>Histone-lysine N-methyltransferase, H3 lysine-36 specific (EC 2.1.1.43) (Lysine N-methyltransferase 3) (SET domain-containing protein 2)</t>
  </si>
  <si>
    <t>Cell wall mannoprotein CIS3 (Covalently-linked cell wall protein 5/11) (Protein with internal repeats 4) (Soluble cell wall protein 8)</t>
  </si>
  <si>
    <t>DNA-directed RNA polymerase I subunit RPA34 (A34) (DNA-directed DNA-dependent RNA polymerase 34.5 kDa polypeptide) (A34.5)</t>
  </si>
  <si>
    <t>Phosphatidylinositol transfer protein SFH5 (PITP SFH5) (SEC14 homolog 5)</t>
  </si>
  <si>
    <t>Sm-like protein LSm1 (SPB8 protein)</t>
  </si>
  <si>
    <t>Transposon Ty4-J Gag-Pol polyprotein (TY4A-TY4B) (Transposon Ty4 TYA-TYB polyprotein) [Includes: Capsid protein (CA); Ty4 protease (PR) (EC 3.4.23.-); Integrase (IN); Reverse transcriptase/ribonuclease H (RT) (RT-RH) (EC 2.7.7.49) (EC 2.7.7.7) (EC 3.1.26.4)]</t>
  </si>
  <si>
    <t>Arrestin-related trafficking adapter 3 (Arrestin-like protein 2)</t>
  </si>
  <si>
    <t>Structural maintenance of chromosomes protein 3 (DA-box protein SMC3)</t>
  </si>
  <si>
    <t>Probable kynurenine--oxoglutarate transaminase BNA3 (EC 2.6.1.7) (Biosynthesis of nicotinic acid protein 3) (Kynurenine aminotransferase)</t>
  </si>
  <si>
    <t>ATP-dependent RNA helicase DOB1 (EC 3.6.4.13) (mRNA transport regulator MTR4)</t>
  </si>
  <si>
    <t>Cullin-8 (Cullin-C) (Regulator of Ty1 transposition protein 101)</t>
  </si>
  <si>
    <t>Nucleoporin NUP192 (Nuclear pore protein NUP192)</t>
  </si>
  <si>
    <t>Sorting nexin-4 (Autophagy-related protein 24) (Cytoplasm to vacuole targeting protein 13)</t>
  </si>
  <si>
    <t>AP-3 complex subunit sigma (AP-3 complex sigma3A subunit) (Adaptor-related protein complex 3 subunit sigma) (Clathrin-associated/assembly/adaptor protein, small 3) (Sigma-adaptin 3A) (Sigma3-adaptin)</t>
  </si>
  <si>
    <t>Myosin tail region-interacting protein MTI1 (Protein BBC1)</t>
  </si>
  <si>
    <t>Vacuolar transporter chaperone 4 (Phosphate metabolism protein 3)</t>
  </si>
  <si>
    <t>DNA-directed RNA polymerase III subunit RPC9 (RNA polymerase III subunit C9) (RNA polymerase III subunit C17)</t>
  </si>
  <si>
    <t>Nucleolar protein 9 (Pumilio domain-containing protein NOP9)</t>
  </si>
  <si>
    <t>T-complex protein 1 subunit theta (TCP-1-theta) (CCT-theta)</t>
  </si>
  <si>
    <t>U3 small nucleolar RNA-associated protein MPP10 (U3 snoRNA-associated protein MPP10) (M phase phosphoprotein 10)</t>
  </si>
  <si>
    <t>Translation machinery-associated protein 22 (Density-regulated protein homolog)</t>
  </si>
  <si>
    <t>Methylthioribulose-1-phosphate dehydratase (MTRu-1-P dehydratase) (EC 4.2.1.109)</t>
  </si>
  <si>
    <t>3-hydroxyanthranilate 3,4-dioxygenase (EC 1.13.11.6) (3-hydroxyanthranilate oxygenase) (3-HAO) (3-hydroxyanthranilic acid dioxygenase) (HAD) (Biosynthesis of nicotinic acid protein 1)</t>
  </si>
  <si>
    <t>Transposon Ty1-JR2 Gag-Pol polyprotein (Gag-Pol-p199) (TY1A-TY1B) (Transposon Ty1 TYA-TYB polyprotein) (p190) [Cleaved into: Capsid protein (CA) (Gag-p45) (p54); Ty1 protease (PR) (EC 3.4.23.-) (Pol-p20) (p23); Integrase (IN) (Pol-p71) (p84) (p90); Reverse transcriptase/ribonuclease H (RT) (RT-RH) (EC 2.7.7.49) (EC 2.7.7.7) (EC 3.1.26.4) (Pol-p63) (p60)]</t>
  </si>
  <si>
    <t>Peptidyl-prolyl cis-trans isomerase CYP7 (PPIase CYP7) (EC 5.2.1.8) (Rotamase CYP7)</t>
  </si>
  <si>
    <t>Regulator of V-ATPase in vacuolar membrane protein 1 (Suppression of the onset of impotence protein 3)</t>
  </si>
  <si>
    <t>Nucleolar pre-ribosomal-associated protein 2 (Unhealthy ribosome biogenesis protein 2)</t>
  </si>
  <si>
    <t>Cell division cycle protein CDT1 (SIC1 indispensable protein 2) (Topoisomerase-A hypersensitive protein 11)</t>
  </si>
  <si>
    <t>Serine/threonine-protein kinase PTK2/STK2 (EC 2.7.11.1)</t>
  </si>
  <si>
    <t>Actin-related protein 3 (Actin-like protein ARP3) (Actin-like protein 3)</t>
  </si>
  <si>
    <t>Inosine triphosphate pyrophosphatase (ITPase) (Inosine triphosphatase) (EC 3.6.1.19) (Hydroxylaminopurine sensitivity protein 1) (Non-canonical purine NTP pyrophosphatase) (Non-standard purine NTP pyrophosphatase) (Nucleoside-triphosphate diphosphatase) (Nucleoside-triphosphate pyrophosphatase) (NTPase)</t>
  </si>
  <si>
    <t>Deoxyhypusine hydroxylase (DOHH) (EC 1.14.99.29) (Deoxyhypusine dioxygenase) (Deoxyhypusine monooxygenase) (Ligand of eIF5A protein 1)</t>
  </si>
  <si>
    <t>GPN-loop GTPase 1 (EC 3.6.5.-) (Essential PCL1-interacting ATPase 1) (GPN-loop GTPase NPA3) (Nucleolar preribosomal-associated protein 3)</t>
  </si>
  <si>
    <t>Nuclear import protein MOG1 (Multicopy suppressor of GSP1)</t>
  </si>
  <si>
    <t>Indoleamine 2,3-dioxygenase (IDO) (EC 1.13.11.52) (Biosynthesis of nicotinic acid protein 2)</t>
  </si>
  <si>
    <t>Protein JSN1 (Pumilio homology domain family member 1)</t>
  </si>
  <si>
    <t>Uncharacterized oxidoreductase YJR096W (EC 1.-.-.-)</t>
  </si>
  <si>
    <t>Diphthamide biosynthesis protein 4 (J protein type 3)</t>
  </si>
  <si>
    <t>Vacuolar protein-sorting-associated protein 25 (ESCRT-II complex subunit VPS25)</t>
  </si>
  <si>
    <t>Adenosine kinase (EC 2.7.1.20)</t>
  </si>
  <si>
    <t>Histone demethylase JHD2 (EC 1.14.11.-) (Jumonji/ARID domain-containing protein 2)</t>
  </si>
  <si>
    <t>Cystathionine gamma-synthase (EC 2.5.1.48) (O-succinylhomoserine (thiol)-lyase) (Sulfur transfer protein 2)</t>
  </si>
  <si>
    <t>Xanthine phosphoribosyltransferase 1 (XPRT) (EC 2.4.2.-)</t>
  </si>
  <si>
    <t>Protein SGM1 (Slow growth on galactose and mannose protein 1)</t>
  </si>
  <si>
    <t>Central kinetochore subunit MCM22 (Minichromosome maintenance protein 22)</t>
  </si>
  <si>
    <t>Sulfite reductase [NADPH] subunit beta (EC 1.8.1.2) (Extracellular mutant protein 17)</t>
  </si>
  <si>
    <t>Vacuolar membrane-associated protein IML1 (Increased minichromosome loss protein 1) (SEH-associated protein 1)</t>
  </si>
  <si>
    <t>Branched-chain-amino-acid aminotransferase, cytosolic (BCAT) (EC 2.6.1.42) (Protein TWT2)</t>
  </si>
  <si>
    <t>Aldehyde dehydrogenase [NAD(P)+] 1 (EC 1.2.1.3)</t>
  </si>
  <si>
    <t>Long-chain-fatty-acid--CoA ligase 4 (EC 6.2.1.3) (Fatty acid activator 4) (Long-chain acyl-CoA synthetase 4)</t>
  </si>
  <si>
    <t>Aminomethyltransferase, mitochondrial (EC 2.1.2.10) (Glycine cleavage system T protein) (GCVT) (Glycine decarboxylase complex subunit T)</t>
  </si>
  <si>
    <t>Ribosome biogenesis protein ENP2 (Essential nuclear protein 2)</t>
  </si>
  <si>
    <t>Exosome complex component MTR3 (mRNA transport regulator 3)</t>
  </si>
  <si>
    <t>Activator of SKN7 protein 10 (Regulator of the glycerol channel 2)</t>
  </si>
  <si>
    <t>Protein HGH1 (HMG1/2 protein homolog)</t>
  </si>
  <si>
    <t>Prefoldin subunit 3 (Genes involved in microtubule biogenesis protein 2) (Gim complex subunit 2) (GimC subunit 2)</t>
  </si>
  <si>
    <t>GTPase-activating protein GYP7 (GAP for YPT7)</t>
  </si>
  <si>
    <t>Nonsense-mediated mRNA decay protein 3 (Up-frameshift suppressor 3)</t>
  </si>
  <si>
    <t>COPII coat assembly protein SEC16 (Protein transport protein SEC16)</t>
  </si>
  <si>
    <t>Biotin--protein ligase (EC 6.3.4.-) (Biotin apo-protein ligase) [Includes: Biotin--[methylmalonyl-CoA-carboxytransferase] ligase (EC 6.3.4.9); Biotin--[propionyl-CoA-carboxylase [ATP-hydrolyzing]] ligase (EC 6.3.4.10) (Holocarboxylase synthetase) (HCS); Biotin--[methylcrotonoyl-CoA-carboxylase] ligase (EC 6.3.4.11); Biotin--[acetyl-CoA-carboxylase] ligase (EC 6.3.4.15)]</t>
  </si>
  <si>
    <t>Ubiquitin ligase-binding protein BUL1 (Respiration deficiency suppressor 1)</t>
  </si>
  <si>
    <t>Isoleucine--tRNA ligase, mitochondrial (EC 6.1.1.5) (Isoleucyl-tRNA synthetase) (IleRS)</t>
  </si>
  <si>
    <t>Tyrosine--tRNA ligase, mitochondrial (EC 6.1.1.1) (Tyrosyl-tRNA synthetase) (TyrRS)</t>
  </si>
  <si>
    <t>Serine/threonine-protein kinase CLA4 (EC 2.7.11.1)</t>
  </si>
  <si>
    <t>GTPase-activating protein GYP3 (Multicopy suppressor of bud emergence 3) (Protein MSB3)</t>
  </si>
  <si>
    <t>tRNA pseudouridine synthase 4 (EC 5.4.99.25) (tRNA pseudouridine(55) synthase) (Psi55 synthase) (tRNA pseudouridylate synthase 4) (tRNA-uridine isomerase 4)</t>
  </si>
  <si>
    <t>Homocitrate synthase, cytosolic isozyme (EC 2.3.3.14)</t>
  </si>
  <si>
    <t>Vacuolar-sorting protein BRO1 (Amino acid sensor-independent protein 6) (BCK1-like resistance to osmotic shock protein 1) (BRO domain-containing protein 1) (Nitrogen permease inactivating protein 3) (Vacuolar protein-sorting-associated protein 31)</t>
  </si>
  <si>
    <t>Tubulin-specific chaperone A (Tubulin-folding cofactor A) (CFA)</t>
  </si>
  <si>
    <t>V-type proton ATPase subunit G (V-ATPase subunit G) (V-ATPase 13 kDa subunit) (Vacuolar proton pump subunit G)</t>
  </si>
  <si>
    <t>Nucleoporin NUP57 (Nuclear pore protein NUP57)</t>
  </si>
  <si>
    <t>Asparagine synthetase [glutamine-hydrolyzing] 1 (EC 6.3.5.4) (Glutamine-dependent asparagine synthetase 1)</t>
  </si>
  <si>
    <t>Asparagine synthetase [glutamine-hydrolyzing] 2 (EC 6.3.5.4) (Glutamine-dependent asparagine synthetase 2)</t>
  </si>
  <si>
    <t>Glycine dehydrogenase (decarboxylating), mitochondrial (EC 1.4.4.2) (Glycine cleavage system P protein) (Glycine decarboxylase) (Glycine decarboxylase complex subunit P) (Glycine dehydrogenase (aminomethyl-transferring))</t>
  </si>
  <si>
    <t>Homoaconitase, mitochondrial (EC 4.2.1.36) (Homoaconitate hydratase)</t>
  </si>
  <si>
    <t>Adenine phosphoribosyltransferase 1 (APRT 1) (EC 2.4.2.7)</t>
  </si>
  <si>
    <t>60S ribosomal protein L4-B (L2) (RP2) (YL2)</t>
  </si>
  <si>
    <t>Nucleoporin NUP42 (Nuclear pore protein NUP42)</t>
  </si>
  <si>
    <t>Nucleoporin NUP145 (EC 3.4.21.-) (Nuclear pore protein NUP145) [Cleaved into: Nucleoporin NUP145N (N-NUP145); Nucleoporin NUP145C (C-NUP145)]</t>
  </si>
  <si>
    <t>Ribonucleoside-diphosphate reductase small chain 2 (EC 1.17.4.1) (Ribonucleotide reductase R2 subunit 2) (Ribonucleotide reductase small subunit 2)</t>
  </si>
  <si>
    <t>Bis(5'-adenosyl)-triphosphatase (EC 3.6.1.29) (AP3A hydrolase) (AP3Aase) (Diadenosine 5',5'''-P1,P3-triphosphate hydrolase) (Dinucleosidetriphosphatase) (Hit family protein 2)</t>
  </si>
  <si>
    <t>Probable hydrolase NIT3 (EC 3.5.-.-)</t>
  </si>
  <si>
    <t>tRNA (carboxymethyluridine(34)-5-O)-methyltransferase (EC 2.1.1.229) (tRNA (uracil-5-)-methyltransferase TRM9) (tRNA [Um34] methyltransferase) (tRNA methylase 9)</t>
  </si>
  <si>
    <t>U4/U6 snRNA-associated-splicing factor PRP24 (U4/U6 snRNP protein)</t>
  </si>
  <si>
    <t>Probable 26S proteasome regulatory subunit p28 (Proteasome non-ATPase subunit 6)</t>
  </si>
  <si>
    <t>Peroxisomal membrane protein PEX21 (Peroxin-21)</t>
  </si>
  <si>
    <t>Inosine-5'-monophosphate dehydrogenase 4 (IMP dehydrogenase 4) (IMPD 4) (IMPDH 4) (EC 1.1.1.205)</t>
  </si>
  <si>
    <t>Inosine-5'-monophosphate dehydrogenase 3 (IMP dehydrogenase 3) (IMPD 3) (IMPDH 3) (EC 1.1.1.205)</t>
  </si>
  <si>
    <t>Ubiquitin carboxyl-terminal hydrolase 15 (EC 3.4.19.12) (Deubiquitinating enzyme 15) (Ubiquitin thioesterase 15) (Ubiquitin-specific-processing protease 15)</t>
  </si>
  <si>
    <t>Transcription initiation factor TFIID subunit 4 (MPT-1) (TAF suppressor gene 2 protein) (TAFII-48) (TBP-associated factor 4) (TBP-associated factor 48 kDa)</t>
  </si>
  <si>
    <t>Lactoylglutathione lyase (EC 4.4.1.5) (Aldoketomutase) (Glyoxalase I) (Glx I) (Ketone-aldehyde mutase) (Methylglyoxalase) (S-D-lactoylglutathione methylglyoxal lyase)</t>
  </si>
  <si>
    <t>Protein PSP2 (Mitochondrial regulator of splicing 15) (Polymerase suppressor protein 2)</t>
  </si>
  <si>
    <t>Protein ZDS1 (Protein NRC1) (RT2GS1)</t>
  </si>
  <si>
    <t>L-aminoadipate-semialdehyde dehydrogenase-phosphopantetheinyl transferase (AASD-PPT) (EC 2.7.8.7)</t>
  </si>
  <si>
    <t>Polyamine oxidase FMS1 (EC 1.5.3.17) (Fenpropimorph resistance multicopy suppressor 1)</t>
  </si>
  <si>
    <t>SUMO-conjugating enzyme UBC9 (EC 6.3.2.-) (Ubiquitin carrier protein 9) (Ubiquitin-conjugating enzyme E2-18 kDa) (Ubiquitin-protein ligase)</t>
  </si>
  <si>
    <t>6,7-dimethyl-8-ribityllumazine synthase (DMRL synthase) (LS) (Lumazine synthase) (EC 2.5.1.78)</t>
  </si>
  <si>
    <t>Origin recognition complex subunit 5 (Origin recognition complex 53 kDa subunit)</t>
  </si>
  <si>
    <t>Protein PSP1 (Growth inhibitory protein 5) (Polymerase suppressor protein 1)</t>
  </si>
  <si>
    <t>Polyphosphatidylinositol phosphatase INP52 (Synaptojanin-like protein 2) [Includes: SAC1-like phosphoinositide phosphatase (EC 3.1.3.-); Phosphatidylinositol 4,5-bisphosphate 5-phosphatase (EC 3.1.3.36)]</t>
  </si>
  <si>
    <t>Putative tyrosine-protein phosphatase OCA1 (EC 3.1.3.48) (Oxidant-induced cell-cycle arrest protein 1)</t>
  </si>
  <si>
    <t>60S ribosomal protein L9-B (L8) (RP24) (YL11)</t>
  </si>
  <si>
    <t>GTP cyclohydrolase 1 (EC 3.5.4.16) (GTP cyclohydrolase I) (GTP-CH-I)</t>
  </si>
  <si>
    <t>GTP-binding protein YPT32/YPT11 (Rab GTPase YPT32)</t>
  </si>
  <si>
    <t>Suppressor of kinetochore protein 1 (Centromere DNA-binding protein complex CBF3 subunit D) (E3 ubiquitin ligase complex SCF subunit SKP1)</t>
  </si>
  <si>
    <t>Ubiquitin-activating enzyme E1-like (Polymerase-interacting protein 2) (SMT3-activating enzyme subunit 2)</t>
  </si>
  <si>
    <t>Pyruvate kinase 2 (PK 2) (EC 2.7.1.40)</t>
  </si>
  <si>
    <t>Ubiquitin-conjugating enzyme E2 13 (EC 6.3.2.19) (Ubiquitin carrier protein 13) (Ubiquitin-protein ligase 13)</t>
  </si>
  <si>
    <t>NEDD8-conjugating enzyme UBC12 (EC 6.3.2.-) (RUB1-conjugating enzyme) (RUB1-protein ligase) (Ubiquitin carrier protein 12)</t>
  </si>
  <si>
    <t>Prefoldin subunit 6 (Genes involved in microtubule biogenesis protein 1) (Gim complex subunit 1) (GimC subunit 1)</t>
  </si>
  <si>
    <t>Nucleoporin NUP84 (Nuclear pore protein NUP84)</t>
  </si>
  <si>
    <t>Probable alanine aminotransferase, mitochondrial (EC 2.6.1.2) (Glutamate pyruvate transaminase) (GPT) (Glutamic--alanine transaminase) (Glutamic--pyruvic transaminase)</t>
  </si>
  <si>
    <t>Acetyl-coenzyme A synthetase 2 (EC 6.2.1.1) (Acetate--CoA ligase 2) (Acyl-activating enzyme 2)</t>
  </si>
  <si>
    <t>Vacuolar protein sorting-associated protein 4 (DOA4-independent degradation protein 6) (Protein END13) (Vacuolar protein-targeting protein 10)</t>
  </si>
  <si>
    <t>Cytosolic Fe-S cluster assembly factor NBP35 (Nucleotide-binding protein 35)</t>
  </si>
  <si>
    <t>Mannosyl-oligosaccharide glucosidase (EC 3.2.1.106) (Processing A-glucosidase I) (Glucosidase I)</t>
  </si>
  <si>
    <t>PAB-dependent poly(A)-specific ribonuclease subunit PAN2 (EC 3.1.13.4) (PAB1P-dependent poly(A)-nuclease) (PAN deadenylation complex catalytic subunit 2)</t>
  </si>
  <si>
    <t>Nucleoporin SEH1 (Nuclear pore protein SEH1) (SEC13 homolog 1)</t>
  </si>
  <si>
    <t>Phosphatidylserine decarboxylase proenzyme 2 (EC 4.1.1.65) [Cleaved into: Phosphatidylserine decarboxylase 2 beta chain; Phosphatidylserine decarboxylase 2 alpha chain]</t>
  </si>
  <si>
    <t>Transcription initiation factor TFIID subunit 6 (TBP-associated factor 6) (TBP-associated factor 60 kDa) (TAFII-60) (TAFII60)</t>
  </si>
  <si>
    <t>Serine/threonine-protein phosphatase T (PPT) (EC 3.1.3.16)</t>
  </si>
  <si>
    <t>Ubiquitin fusion degradation protein 1 (UB fusion protein 1) (Polymerase-interacting protein 3)</t>
  </si>
  <si>
    <t>Oligo-1,6-glucosidase IMA1 (EC 3.2.1.10) (Alpha-glucosidase) (Isomaltase 1)</t>
  </si>
  <si>
    <t>Decapping nuclease RAI1 (EC 3.6.1.-) (RAT1-interacting protein)</t>
  </si>
  <si>
    <t>Anaphase-promoting complex subunit DOC1 (Destruction of cyclin B protein 1)</t>
  </si>
  <si>
    <t>tRNA acetyltransferase TAN1 (EC 2.3.-.-)</t>
  </si>
  <si>
    <t>Vacuolar import and degradation protein 30 (Glucose-induced degradation protein 1)</t>
  </si>
  <si>
    <t>Conserved oligomeric Golgi complex subunit 1 (COG complex subunit 1) (Complexed with DOR1 protein 3) (Component of oligomeric Golgi complex 1) (Protein SEC36)</t>
  </si>
  <si>
    <t>Putative GTP cyclohydrolase 1 type 2 (EC 3.5.4.16) (GTP cyclohydrolase I) (NGG1-interacting factor 3)</t>
  </si>
  <si>
    <t>Fe repressor of activation 2 (Altered inheritance rate of mitochondria protein 15)</t>
  </si>
  <si>
    <t>Cytoplasmic tRNA 2-thiolation protein 1 (EC 2.7.7.-) (Cytoplasmic tRNA adenylyltransferase 1) (Needs CLA4 to survive protein 6) (Thiolation of uridine in cytoplasmic tRNA protein 1)</t>
  </si>
  <si>
    <t>Aromatic/aminoadipate aminotransferase 1 (2-aminoadipate aminotransferase) (EC 2.6.1.39) (2-aminoadipate transaminase) (Alpha-aminoadipate aminotransferase) (AadAT) (Aromatic amino acid aminotransferase 1) (EC 2.6.1.57) (Aromatic amino acid aminotransferase I) (Aromatic amino acid-requiring protein 8)</t>
  </si>
  <si>
    <t>DNA replication licensing factor MCM6 (EC 3.6.4.12) (Minichromosome maintenance protein 6)</t>
  </si>
  <si>
    <t>Protein YIP4 (YPT-interacting protein 4)</t>
  </si>
  <si>
    <t>Negative regulator of sporulation MDS3 (MCK1 dosage suppressor 3)</t>
  </si>
  <si>
    <t>D-serine dehydratase (EC 4.3.1.18) (D-serine deaminase) (DSD)</t>
  </si>
  <si>
    <t>Putative 2-hydroxyacid dehydrogenase YGL185C (EC 1.-.-.-)</t>
  </si>
  <si>
    <t>Cystathionine beta-lyase (CBL) (EC 4.4.1.8) (Beta-cystathionase) (Cysteine lyase) (Sulfur transfer protein 3)</t>
  </si>
  <si>
    <t>Serine/threonine-protein kinase ATG1 (EC 2.7.11.1) (Autophagy protein 3) (Autophagy-related protein 1) (Cytoplasm to vacuole targeting protein 10)</t>
  </si>
  <si>
    <t>Ran-specific GTPase-activating protein 30 (Ran-binding protein 30) (RANBP30)</t>
  </si>
  <si>
    <t>Protein YIP5 (YPT-interacting protein 5)</t>
  </si>
  <si>
    <t>NADPH-dependent aldehyde reductase ARI1 (EC 1.1.1.-)</t>
  </si>
  <si>
    <t>Mediator of RNA polymerase II transcription subunit 5 (Mediator complex subunit 5) (Negative regulator of URS2 protein 1)</t>
  </si>
  <si>
    <t>Putative DNA helicase INO80 (EC 3.6.4.12) (Inositol-requiring protein 80)</t>
  </si>
  <si>
    <t>Probable E3 ubiquitin-protein ligase HUL5 (EC 6.3.2.-)</t>
  </si>
  <si>
    <t>Methylenetetrahydrofolate reductase 2 (EC 1.5.1.20) (YmL45)</t>
  </si>
  <si>
    <t>Pre-mRNA-splicing factor ATP-dependent RNA helicase PRP43 (EC 3.6.4.13) (Helicase JA1)</t>
  </si>
  <si>
    <t>Ribosome biogenesis protein NSA1 (NOP7-associated protein 1)</t>
  </si>
  <si>
    <t>CUE domain-containing protein 3 (Coupling of ubiquitin conjugation to ER degradation protein 3)</t>
  </si>
  <si>
    <t>Protein RMD9, mitochondrial (Required for meiotic nuclear division protein 9)</t>
  </si>
  <si>
    <t>Myosin light chain 1 (Calmodulin-like myosin light chain MLC1) (Myosin-2 light chain)</t>
  </si>
  <si>
    <t>Large subunit GTPase 1 (EC 3.6.1.-)</t>
  </si>
  <si>
    <t>Spindle pole body component SPC105 (105 kDa spindle pole component protein)</t>
  </si>
  <si>
    <t>Ubiquitin-conjugating enzyme variant MMS2 (UEV MMS2)</t>
  </si>
  <si>
    <t>54S ribosomal protein L12, mitochondrial (Mitochondrial-nucleoid protein 1)</t>
  </si>
  <si>
    <t>NADH pyrophosphatase (EC 3.6.1.22)</t>
  </si>
  <si>
    <t>SAGA-associated factor 73 (73 kDa SAGA-associated factor) (SAGA histone acetyltransferase complex 73 kDa subunit)</t>
  </si>
  <si>
    <t>tRNA wybutosine-synthesizing protein 3 (tRNA-yW-synthesizing protein 3) (EC 2.1.1.282) (tRNA(Phe) 7-((3-amino-3-carboxypropyl)-4-demethylwyosine(37)-N(4))-methyltransferase)</t>
  </si>
  <si>
    <t>UDP-N-acetylglucosamine transferase subunit ALG13 (EC 2.4.1.141) (Asparagine-linked glycosylation protein 13)</t>
  </si>
  <si>
    <t>Putative uncharacterized oxidoreductase YGL039W (EC 1.1.1.-)</t>
  </si>
  <si>
    <t>Nicotinamidase (EC 3.5.1.19) (Nicotine deamidase) (NAMase)</t>
  </si>
  <si>
    <t>J-type co-chaperone JAC1, mitochondrial (J-type accessory chaperone 1)</t>
  </si>
  <si>
    <t>26S proteasome regulatory subunit RPN14 (Proteasome non-ATPase subunit 14)</t>
  </si>
  <si>
    <t>Sterol-4-alpha-carboxylate 3-dehydrogenase, decarboxylating (EC 1.1.1.170)</t>
  </si>
  <si>
    <t>N(6)-adenine-specific DNA methyltransferase-like 1 (EC 2.1.1.-) (N(6)-adenine-specific DNA methyltransferase 2)</t>
  </si>
  <si>
    <t>SWR1-complex protein 4 (ESA1-associated factor 2)</t>
  </si>
  <si>
    <t>Cullin-3 (Cullin-B)</t>
  </si>
  <si>
    <t>Nicotinamide-nucleotide adenylyltransferase 2 (EC 2.7.7.1) (NAD(+) diphosphorylase 2) (NAD(+) pyrophosphorylase 2) (NMN adenylyltransferase 2)</t>
  </si>
  <si>
    <t>tRNA(His) guanylyltransferase (EC 2.7.7.79) (tRNA-histidine guanylyltransferase)</t>
  </si>
  <si>
    <t>Ribonucleases P/MRP protein subunit POP6 (EC 3.1.26.5) (RNA-processing protein POP6) (RNases P/MRP 18.2 kDa subunit)</t>
  </si>
  <si>
    <t>60S ribosomal protein L26-B (L33) (YL33)</t>
  </si>
  <si>
    <t>Eukaryotic translation initiation factor 2A (eIF-2A)</t>
  </si>
  <si>
    <t>Chromatin structure-remodeling complex subunit RSC1 (RSC complex subunit RSC1) (Remodel the structure of chromatin complex subunit 1)</t>
  </si>
  <si>
    <t>Protein LST7 (Lethal with SEC thirteen protein 7)</t>
  </si>
  <si>
    <t>Peflin (Penta-EF hand domain-containing protein 1)</t>
  </si>
  <si>
    <t>Twinfilin-1 (Twinfilin-A)</t>
  </si>
  <si>
    <t>U3 small nucleolar RNA-associated protein 22 (U3 snoRNA-associated protein 22) (U three protein 22)</t>
  </si>
  <si>
    <t>CWF19-like protein DRN1 (Debranching enzyme-associated ribonuclease 1)</t>
  </si>
  <si>
    <t>Exosome complex component RRP46 (Ribosomal RNA-processing protein 46)</t>
  </si>
  <si>
    <t>GTPase-activating protein GYP2 (MAC1-dependent regulator) (Protein MIC1)</t>
  </si>
  <si>
    <t>Pescadillo homolog (Nucleolar protein 7) (Ribosomal RNA-processing protein 13)</t>
  </si>
  <si>
    <t>Conserved oligomeric Golgi complex subunit 2 (COG complex subunit 2) (Component of oligomeric Golgi complex 2) (Protein SEC35)</t>
  </si>
  <si>
    <t>U3 small nucleolar RNA-associated protein 8 (U3 snoRNA-associated protein 8) (U three protein 8) (U3 protein 8 required for transcription) (t-UTP8)</t>
  </si>
  <si>
    <t>Pre-mRNA-splicing factor SYF2 (PRP19 complex protein 31) (Synthetic lethal with CDC40 protein 2)</t>
  </si>
  <si>
    <t>LAS seventeen-binding protein 1 (LAS17-binding protein 1)</t>
  </si>
  <si>
    <t>Ribosome-interacting GTPase 2 (GTP-binding protein RBG2)</t>
  </si>
  <si>
    <t>Probable glycosidase CRH1 (EC 3.2.-.-) (Congo red hypersensitive protein 1)</t>
  </si>
  <si>
    <t>Succinyl-CoA ligase [ADP-forming] subunit beta, mitochondrial (EC 6.2.1.5) (Succinyl-CoA synthetase beta chain) (SCS-beta)</t>
  </si>
  <si>
    <t>Protein SDA1 (Severe depolymerization of actin protein 1)</t>
  </si>
  <si>
    <t>2',3'-cyclic-nucleotide 3'-phosphodiesterase (CPDase) (EC 3.1.4.37)</t>
  </si>
  <si>
    <t>6-phosphogluconolactonase 4 (6PGL) (EC 3.1.1.31)</t>
  </si>
  <si>
    <t>EKC/KEOPS complex subunit BUD32 (EC 3.6.-.-) (Atypical serine/threonine protein kinase BUD32) (EC 2.7.11.1) (Bud site selection protein 32) (Low-dye-binding protein 14) (piD261)</t>
  </si>
  <si>
    <t>Antiviral helicase SLH1 (EC 3.6.4.13) (SKI2-like helicase 1)</t>
  </si>
  <si>
    <t>RNA exonuclease 1 (EC 3.1.-.-) (RNase H(70))</t>
  </si>
  <si>
    <t>Phosphopantetheine adenylyltransferase (PPAT) (EC 2.7.7.3) (Coenzyme A biosynthesis protein 4) (Dephospho-CoA pyrophosphorylase) (Pantetheine-phosphate adenylyltransferase)</t>
  </si>
  <si>
    <t>Probable family 17 glucosidase SCW4 (EC 3.2.1.-) (Soluble cell wall protein 4)</t>
  </si>
  <si>
    <t>RNA polymerase II subunit A C-terminal domain phosphatase SSU72 (CTD phosphatase SSU72) (EC 3.1.3.16) (Suppressor of SUA7 protein 2)</t>
  </si>
  <si>
    <t>26S protease subunit RPT4 (26S protease subunit SUG2) (Proteasomal cap subunit)</t>
  </si>
  <si>
    <t>mRNA-decapping enzyme subunit 2 (EC 3.-.-.-) (Protein PSU1)</t>
  </si>
  <si>
    <t>THO complex subunit 2 (Low dye-binding protein 5) (THO complex subunit RLR1) (Zinc-regulated gene 13 protein)</t>
  </si>
  <si>
    <t>Succinyl-CoA ligase [ADP-forming] subunit alpha, mitochondrial (EC 6.2.1.5) (Succinyl-CoA synthetase subunit alpha) (SCS-alpha)</t>
  </si>
  <si>
    <t>MAP kinase kinase kinase SSK2 (EC 2.7.11.25) (Suppressor of sensor kinase 2)</t>
  </si>
  <si>
    <t>Coatomer subunit zeta (Zeta-coat protein) (Zeta-COP)</t>
  </si>
  <si>
    <t>Carbonic anhydrase (EC 4.2.1.1) (Carbonate dehydratase) (Non-classical export protein 3)</t>
  </si>
  <si>
    <t>Coatomer subunit alpha (Alpha-coat protein) (Alpha-COP) (Retrieval from endoplasmic reticulum protein 1) (Secretory protein 22) (Suppressor of osmo-sensitivity 1)</t>
  </si>
  <si>
    <t>Transcription regulatory protein SNF12 (SWI/SNF complex component SWP73)</t>
  </si>
  <si>
    <t>Poly(A) RNA polymerase protein 2 (EC 2.7.7.-) (DNA polymerase kappa) (DNA polymerase sigma) (Topoisomerase 1-related protein TRF4)</t>
  </si>
  <si>
    <t>NAD-dependent protein deacetylase HST2 (EC 3.5.1.-) (Homologous to SIR2 protein 2) (Regulatory protein SIR2 homolog 2)</t>
  </si>
  <si>
    <t>Peptidyl-prolyl cis-trans isomerase CPR6 (PPIase CPR6) (EC 5.2.1.8) (Rotamase CPR6)</t>
  </si>
  <si>
    <t>tRNA-dihydrouridine(20) synthase [NAD(P)+] (EC 1.3.1.91) (Protein SMM1) (tRNA-dihydrouridine synthase 2)</t>
  </si>
  <si>
    <t>Actin-related protein 2/3 complex subunit 2 (Arp2/3 complex 34 kDa subunit) (p34-ARC)</t>
  </si>
  <si>
    <t>ATP-dependent RNA helicase DBP6 (EC 3.6.4.13) (DEAD box protein 6)</t>
  </si>
  <si>
    <t>Multifunctional methyltransferase subunit TRM112 (eRF1 methyltransferase subunit TRM112) (eRF1 MTase subunit TRM112) (tRNA methyltransferase 112)</t>
  </si>
  <si>
    <t>Flippase kinase 1 (EC 2.7.11.1)</t>
  </si>
  <si>
    <t>UBP3-associated protein BRE5 (Brefeldin-A sensitivity protein 5)</t>
  </si>
  <si>
    <t>Pre-rRNA-processing protein ESF2 (18S rRNA factor 2)</t>
  </si>
  <si>
    <t>Endo-1,3(4)-beta-glucanase 1 (Endo-1,3-beta-glucanase 1) (Endo-1,4-beta-glucanase 1) (EC 3.2.1.6) (Daughter specific expression protein 4) (Laminarinase-1)</t>
  </si>
  <si>
    <t>tRNA-dihydrouridine(16/17) synthase [NAD(P)(+)] (EC 1.3.1.88) (tRNA-dihydrouridine synthase 1)</t>
  </si>
  <si>
    <t>Pre-mRNA-splicing factor CWC24 (Complexed with CEF1 protein 24)</t>
  </si>
  <si>
    <t>Probable glutamine amidotransferase SNO2 (EC 2.6.-.-)</t>
  </si>
  <si>
    <t>Probable pyridoxine biosynthesis protein SNZ2 (PDX1 homolog 2)</t>
  </si>
  <si>
    <t>Protein CAF40 (40 kDa CCR4-associated factor)</t>
  </si>
  <si>
    <t>Ribonucleases P/MRP protein subunit POP3 (RNA-processing protein POP3) (RNases MRP/P 22.6 kDa subunit)</t>
  </si>
  <si>
    <t>Hsp90 co-chaperone HCH1 (High-copy Hsp90 suppressor protein 1)</t>
  </si>
  <si>
    <t>CCR4-NOT transcriptional complex subunit CAF120 (120 kDa CCR4-associated factor)</t>
  </si>
  <si>
    <t>Glyoxylate reductase 1 (EC 1.1.1.26)</t>
  </si>
  <si>
    <t>Vacuolar protein sorting-associated protein IST1 (Increased sodium tolerance protein 1)</t>
  </si>
  <si>
    <t>Folic acid synthesis protein FOL1 [Includes: Dihydroneopterin aldolase (DHNA) (EC 4.1.2.25) (FASA) (FASB); 2-amino-4-hydroxy-6-hydroxymethyldihydropteridine pyrophosphokinase (EC 2.7.6.3) (6-hydroxymethyl-7,8-dihydropterin pyrophosphokinase) (PPPK) (7,8-dihydro-6-hydroxymethylpterin-pyrophosphokinase) (HPPK) (FASC); Dihydropteroate synthase (DHPS) (EC 2.5.1.15) (Dihydropteroate pyrophosphorylase) (FASD)]</t>
  </si>
  <si>
    <t>Cysteine--tRNA ligase (EC 6.1.1.16) (Cysteinyl-tRNA synthetase) (CysRS)</t>
  </si>
  <si>
    <t>Pre-mRNA-splicing factor CWC25 (Complexed with CEF1 protein 25)</t>
  </si>
  <si>
    <t>Autophagy-related protein 2 (Sporulation-specific protein 72)</t>
  </si>
  <si>
    <t>Exosome complex component CSL4 (CEP1 synthetic lethal protein 4)</t>
  </si>
  <si>
    <t>Phosphatidylinositol transfer protein PDR16 (PITP) (Pleiotropic drug resistance protein 16) (SEC14 homolog 3)</t>
  </si>
  <si>
    <t>Protein SQS1 (Squelch of splicing suppression protein 1)</t>
  </si>
  <si>
    <t>Cysteine protease ATG4 (EC 3.4.22.-) (Autophagy-related protein 4)</t>
  </si>
  <si>
    <t>Protein SWT21 (Synthetic With TGS1 protein 21)</t>
  </si>
  <si>
    <t>Ubiquitin carboxyl-terminal hydrolase 10 (EC 3.4.19.12) (Deubiquitinating enzyme 10) (Disrupter of telomere silencing protein 4) (Ubiquitin thioesterase 10) (Ubiquitin-specific-processing protease 10)</t>
  </si>
  <si>
    <t>54S ribosomal protein L19, mitochondrial (YmL19)</t>
  </si>
  <si>
    <t>Pre-rRNA-processing protein IPI3 (Involved in processing IST2 protein 3)</t>
  </si>
  <si>
    <t>Signal transduction protein MDG1 (Multicopy suppressor of defective G-protein 1)</t>
  </si>
  <si>
    <t>Uncharacterized mitochondrial hydrolase FMP41 (EC 3.-.-.-)</t>
  </si>
  <si>
    <t>Protein IBD2 (Inhibition of bud division protein 2)</t>
  </si>
  <si>
    <t>Ribosome assembly protein 1 (EC 3.6.5.-) (EF-2-like GTPase) (Elongation factor-like 1)</t>
  </si>
  <si>
    <t>Serine/threonine-protein kinase CBK1 (EC 2.7.11.1) (Cell wall biosynthesis kinase)</t>
  </si>
  <si>
    <t>mRNA stability protein IGO1 (Initiation of G zero protein 1)</t>
  </si>
  <si>
    <t>CDC48-associated ubiquitin-like/zinc finger protein 1 (CDC48-associated UBL/Zn-finger protein 1)</t>
  </si>
  <si>
    <t>Prefoldin subunit 4 (Genes involved in microtubule biogenesis protein 3) (Gim complex subunit 3) (GimC subunit 3)</t>
  </si>
  <si>
    <t>Tubulin-specific chaperone B (Alpha-tubulin formation protein 1) (Tubulin-folding cofactor B)</t>
  </si>
  <si>
    <t>Adenine deaminase (ADE) (EC 3.5.4.2) (Adenine aminohydrolase) (AAH)</t>
  </si>
  <si>
    <t>UPF0202 protein KRE33 (Killer toxin-resistance protein 33)</t>
  </si>
  <si>
    <t>Nicotinamide riboside kinase (NRK) (NmR-K) (EC 2.7.1.22) (Nicotinic acid riboside kinase) (EC 2.7.1.173) (Ribosylnicotinamide kinase) (RNK) (Ribosylnicotinic acid kinase)</t>
  </si>
  <si>
    <t>Pro-apoptotic serine protease NMA111 (EC 3.4.21.-) (111 kDa nuclear mediator of apoptosis)</t>
  </si>
  <si>
    <t>Cytoplasmic tRNA 2-thiolation protein 2 (Needs CLA4 to survive protein 2) (Thiolation of uridine in cytoplasmic tRNA protein 2)</t>
  </si>
  <si>
    <t>E3 ubiquitin-protein ligase DMA2 (EC 6.3.2.-) (Checkpoint forkhead associated with RING domains-containing protein 1) (Defective in mitotic arrest protein 2)</t>
  </si>
  <si>
    <t>Ribosome biogenesis protein 15 (Nucleolar protein 15)</t>
  </si>
  <si>
    <t>Stress response protein NST1 (Negatively-affecting salt tolerance protein 1)</t>
  </si>
  <si>
    <t>U3 small nucleolar ribonucleoprotein protein IMP4 (U3 snoRNP protein IMP4) (Interacting with MPP10 protein 4)</t>
  </si>
  <si>
    <t>Ribonuclease H2 subunit A (RNase H2 subunit A) (EC 3.1.26.4) (RNase H(201)) (RNase H(35)) (Ribonuclease HI large subunit) (RNase HI large subunit) (Ribonuclease HI subunit A)</t>
  </si>
  <si>
    <t>Actin-related protein 5 (Actin-like protein ARP5)</t>
  </si>
  <si>
    <t>Tyrosine-protein phosphatase-like protein OCA2 (Oxidant-induced cell-cycle arrest protein 2)</t>
  </si>
  <si>
    <t>SED5-binding protein 2 (SEC24-related protein 2)</t>
  </si>
  <si>
    <t>Protein BOP3 (Bypass of PAM1 protein 3)</t>
  </si>
  <si>
    <t>Conserved oligomeric Golgi complex subunit 6 (COG complex subunit 6) (Complexed with DOR1 protein 2) (Component of oligomeric Golgi complex 6) (Protein SEC37)</t>
  </si>
  <si>
    <t>Putative alanyl-tRNA editing protein alaX (AlaX) (AlaXp) (AlaXp-II) (Alanyl-tRNA deacylase alaX)</t>
  </si>
  <si>
    <t>Tyrosine-protein phosphatase SIW14 (EC 3.1.3.48)</t>
  </si>
  <si>
    <t>25S rRNA (cytosine(2278)-C(5))-methyltransferase (EC 2.1.1.-) (rRNA m(5)C methyltransferase 1)</t>
  </si>
  <si>
    <t>Histone deacetylase HDA1 (EC 3.5.1.98)</t>
  </si>
  <si>
    <t>Actin-regulating kinase 1 (EC 2.7.11.1)</t>
  </si>
  <si>
    <t>Elongation factor 3B (EF-3B) (Homolog of EF-3) (Translation elongation factor 3B)</t>
  </si>
  <si>
    <t>Uncharacterized phosphatase YNL010W (EC 3.1.3.-)</t>
  </si>
  <si>
    <t>Isocitrate dehydrogenase [NADP] (IDH) (EC 1.1.1.42) (IDP) (NADP(+)-specific ICDH) (Oxalosuccinate decarboxylase)</t>
  </si>
  <si>
    <t>Bifunctional purine biosynthesis protein ADE16 [Includes: Phosphoribosylaminoimidazolecarboxamide formyltransferase (EC 2.1.2.3) (5-aminoimidazole-4-carboxamide ribonucleotide formyltransferase) (AICAR transformylase); IMP cyclohydrolase (EC 3.5.4.10) (ATIC) (IMP synthase) (Inosinicase)]</t>
  </si>
  <si>
    <t>Magnesium-activated aldehyde dehydrogenase, cytosolic (EC 1.2.1.4) (Mg(2+)-activated acetaldehyde dehydrogenase) (Mg(2+)-ACDH)</t>
  </si>
  <si>
    <t>D-arabinono-1,4-lactone oxidase (ALO) (EC 1.1.3.37) (L-galactono-gamma-lactone oxidase)</t>
  </si>
  <si>
    <t>Origin recognition complex subunit 1 (Origin recognition complex 120 kDa subunit)</t>
  </si>
  <si>
    <t>Vacuolar protein sorting-associated protein 9 (Vacuolar protein-targeting protein 9)</t>
  </si>
  <si>
    <t>Origin recognition complex subunit 3 (Origin recognition complex 62 kDa subunit)</t>
  </si>
  <si>
    <t>Origin recognition complex subunit 4 (Origin recognition complex 56 kDa subunit)</t>
  </si>
  <si>
    <t>Dihydroxyacetone kinase 1 (DHA kinase 1) (EC 2.7.1.28) (EC 2.7.1.29) (Glycerone kinase 1) (Triokinase 1) (Triose kinase 1)</t>
  </si>
  <si>
    <t>Hydroxymethylglutaryl-CoA synthase (HMG-CoA synthase) (EC 2.3.3.10) (3-hydroxy-3-methylglutaryl coenzyme A synthase)</t>
  </si>
  <si>
    <t>E4 ubiquitin-protein ligase UFD2 (EC 6.3.2.-) (Ubiquitin conjugation factor E4) (Ubiquitin fusion degradation protein 2) (UB fusion protein 2)</t>
  </si>
  <si>
    <t>Dynamin-related protein DNM1 (EC 3.6.5.5)</t>
  </si>
  <si>
    <t>Gamma-glutamyl phosphate reductase (GPR) (EC 1.2.1.41) (Glutamate-5-semialdehyde dehydrogenase) (GSA dehydrogenase) (Glutamyl-gamma-semialdehyde dehydrogenase)</t>
  </si>
  <si>
    <t>Oligoribonuclease, mitochondrial (EC 3.1.-.-)</t>
  </si>
  <si>
    <t>Small nuclear ribonucleoprotein F (snRNP-F) (Sm protein F) (Sm-F) (SmF)</t>
  </si>
  <si>
    <t>60S ribosomal protein L22-B (L1c) (RP4) (YL31)</t>
  </si>
  <si>
    <t>U6 snRNA-associated Sm-like protein LSm3 (SmX4 protein)</t>
  </si>
  <si>
    <t>Vacuolar protein-sorting-associated protein 46 (Charged multivesicular body protein 1) (DOA4-independent degradation protein 2) (Fifty two inhibitor 1)</t>
  </si>
  <si>
    <t>Adenylosuccinate synthetase (AMPSase) (AS-synthetase) (AdSS) (EC 6.3.4.4) (IMP--aspartate ligase)</t>
  </si>
  <si>
    <t>Putative mitochondrial carnitine O-acetyltransferase (EC 2.3.1.7)</t>
  </si>
  <si>
    <t>Actin-related protein 4 (Actin-like protein ARP4) (Actin-like protein 4)</t>
  </si>
  <si>
    <t>RNA polymerase-associated protein CTR9 (Centromere-binding factor 1-dependent protein 1) (Cln three-requiring protein 9)</t>
  </si>
  <si>
    <t>Glycerol-3-phosphate dehydrogenase [NAD(+)] 1 (EC 1.1.1.8)</t>
  </si>
  <si>
    <t>Protein phosphatase PP2A regulatory subunit B (Cell division control protein 55) (PR55)</t>
  </si>
  <si>
    <t>AP-2 complex subunit sigma (Adaptin small chain) (Clathrin assembly protein 2 sigma small chain) (Clathrin coat assembly protein AP17) (Clathrin coat-associated protein AP17) (Plasma membrane adaptor AP-2 17 kDa protein) (Sigma2-adaptin)</t>
  </si>
  <si>
    <t>Helicase SEN1 (EC 3.6.4.-) (tRNA-splicing endonuclease positive effector)</t>
  </si>
  <si>
    <t>DNA repair helicase RAD25 (EC 3.6.4.12) (General transcription and DNA repair factor IIH subunit RAD25) (TFIIH subunit RAD25) (Suppressor of stem-loop mutation 2)</t>
  </si>
  <si>
    <t>Geranylgeranyl transferase type-2 subunit alpha (EC 2.5.1.60) (GGTase-II-alpha) (Geranylgeranyl transferase type II subunit alpha) (PGGT) (Type II protein geranyl-geranyltransferase subunit alpha) (YPT1/SEC4 proteins geranylgeranyltransferase subunit alpha)</t>
  </si>
  <si>
    <t>Succinate dehydrogenase [ubiquinone] flavoprotein subunit, mitochondrial (EC 1.3.5.1) (Flavoprotein subunit of complex II) (FP)</t>
  </si>
  <si>
    <t>Pre-mRNA-splicing factor 38 (Pre-mRNA-processing factor 38)</t>
  </si>
  <si>
    <t>Alpha,alpha-trehalose-phosphate synthase [UDP-forming] 56 kDa subunit (EC 2.4.1.15) (General glucose sensor subunit 1) (Glycogen metabolism control protein GLC6) (Trehalose synthase complex catalytic subunit TPS1) (Trehalose-6-phosphate synthase) (UDP-glucose-glucosephosphate glucosyltransferase)</t>
  </si>
  <si>
    <t>Mitogen-activated protein kinase SLT2/MPK1 (MAP kinase MPK1) (EC 2.7.11.24)</t>
  </si>
  <si>
    <t>AP-1 complex subunit mu-1-I (Clathrin assembly protein complex 1 mu-1-I medium chain) (Clathrin coat assembly protein AP54) (Clathrin coat-associated protein AP54) (Golgi adaptor AP-1 54 kDa protein) (HA1 54 kDa subunit) (Mu(1)-adaptin) (Mu1-I-adaptin)</t>
  </si>
  <si>
    <t>Resistance to glucose repression protein 1 (Protein HEX2) (Second-site suppressor of the rna1-1 mutation 1)</t>
  </si>
  <si>
    <t>U1 small nuclear ribonucleoprotein 70 kDa homolog (U1 70K) (U1 snRNP 70 kDa homolog) (U1-70K) (U1 small nuclear ribonucleoprotein SNP1) (U1 snRNP protein SNP1)</t>
  </si>
  <si>
    <t>Acetyl-CoA carboxylase (ACC) (EC 6.4.1.2) (Fatty acid synthetase 3) (mRNA transport-defective protein 7) [Includes: Biotin carboxylase (EC 6.3.4.14)]</t>
  </si>
  <si>
    <t>DNA-directed RNA polymerase I subunit RPA49 (A49) (DNA-directed RNA polymerase I 49 kDa polypeptide)</t>
  </si>
  <si>
    <t>mRNA-capping enzyme subunit alpha (GTP--RNA guanylyltransferase) (GTase) (mRNA guanylyltransferase) (EC 2.7.7.50)</t>
  </si>
  <si>
    <t>Protein ARG5,6, mitochondrial [Cleaved into: N-acetyl-gamma-glutamyl-phosphate reductase (EC 1.2.1.38) (N-acetyl-glutamate semialdehyde dehydrogenase) (NAGSA dehydrogenase); Acetylglutamate kinase (EC 2.7.2.8) (N-acetyl-L-glutamate 5-phosphotransferase) (NAG kinase) (AGK)]</t>
  </si>
  <si>
    <t>Serine/threonine-protein kinase BCK1/SLK1/SSP31 (EC 2.7.11.1)</t>
  </si>
  <si>
    <t>DNA polymerase alpha-binding protein (Chromosome replication protein CHL15) (Chromosome transmission fidelity protein 4) (Protein POB1)</t>
  </si>
  <si>
    <t>Ubiquitin carboxyl-terminal hydrolase 2 (EC 3.4.19.12) (Deubiquitinating enzyme 2) (Ubiquitin thioesterase 2) (Ubiquitin-specific-processing protease 2)</t>
  </si>
  <si>
    <t>Ubiquitin carboxyl-terminal hydrolase 3 (EC 3.4.19.12) (Deubiquitinating enzyme 3) (Ubiquitin thioesterase 3) (Ubiquitin-specific-processing protease 3)</t>
  </si>
  <si>
    <t>Cytochrome c oxidase subunit 6B (EC 1.9.3.1) (Cytochrome c oxidase polypeptide VIb)</t>
  </si>
  <si>
    <t>Cysteine proteinase 1, mitochondrial (EC 3.4.22.40) (Bleomycin hydrolase) (BLM hydrolase) (Homocysteine-thiolactonase) (HTLase) (Hcy-thiolactonase) (Leucine aminopeptidase 3) (Y3)</t>
  </si>
  <si>
    <t>Nucleolar protein 3 (Mitochondrial targeting suppressor 1 protein) (Nuclear polyadenylated RNA-binding protein 1)</t>
  </si>
  <si>
    <t>Acetyl-coenzyme A synthetase 1 (EC 6.2.1.1) (Acetate--CoA ligase 1) (Acyl-activating enzyme 1)</t>
  </si>
  <si>
    <t>Methionine aminopeptidase 1 (MAP 1) (MetAP 1) (EC 3.4.11.18) (Peptidase M 1)</t>
  </si>
  <si>
    <t>Aspartate aminotransferase, mitochondrial (EC 2.6.1.1) (Transaminase A)</t>
  </si>
  <si>
    <t>Mitochondrial import inner membrane translocase subunit TIM44 (Inner membrane import site protein 45) (ISP45) (Membrane import machinery protein MIM44) (Mitochondrial protein import protein 1)</t>
  </si>
  <si>
    <t>40S ribosomal protein S15 (RIG protein) (RP52) (S21) (YS21)</t>
  </si>
  <si>
    <t>Serine/threonine-protein kinase KIN4 (EC 2.7.11.1)</t>
  </si>
  <si>
    <t>26S protease regulatory subunit 8 homolog (Protein CIM3) (Protein SUG1) (Tat-binding protein TBY1)</t>
  </si>
  <si>
    <t>ADP-ribose pyrophosphatase (EC 3.6.1.13) (ADP-ribose diphosphatase) (ADP-ribose phosphohydrolase) (Adenosine diphosphoribose pyrophosphatase) (ADPR-PPase)</t>
  </si>
  <si>
    <t>Methylenetetrahydrofolate dehydrogenase [NAD(+)] (EC 1.5.1.15)</t>
  </si>
  <si>
    <t>Adenylyl-sulfate kinase (EC 2.7.1.25) (ATP adenosine-5'-phosphosulfate 3'-phosphotransferase) (Adenosine-5'-phosphosulfate kinase) (APS kinase)</t>
  </si>
  <si>
    <t>N-alpha-acetyltransferase, 35 NatC auxiliary subunit (Glucose repressible protein MAK10) (L-A virus GAG protein N-acetyltransferase subunit MAK10) (Maintenance of killer protein 10) (N-terminal acetyltransferase C complex subunit MAK10) (NatC complex subunit MAK10)</t>
  </si>
  <si>
    <t>Nucleoporin NUP49/NSP49 (Nuclear pore protein NUP49/NSP49)</t>
  </si>
  <si>
    <t>54S ribosomal protein L13, mitochondrial (YmL13)</t>
  </si>
  <si>
    <t>Chromatin structure-remodeling complex subunit RSC4 (RSC complex subunit RSC4) (Remodel the structure of chromatin complex subunit 4)</t>
  </si>
  <si>
    <t>Tyrosine-protein phosphatase YVH1 (PTPase YVH1) (EC 3.1.3.48)</t>
  </si>
  <si>
    <t>Small nuclear ribonucleoprotein Sm D1 (Sm-D1) (snRNP core protein D1)</t>
  </si>
  <si>
    <t>60S ribosomal protein L6-A (L17) (RP18) (YL16)</t>
  </si>
  <si>
    <t>U3 small nucleolar RNA-associated protein 6 (U3 snoRNA-associated protein 6) (U three protein 6)</t>
  </si>
  <si>
    <t>Protein MLP1 (Myosin-like protein 1)</t>
  </si>
  <si>
    <t>Protein TBF1 (TBF-alpha) (TTAGGG repeat-binding factor 1)</t>
  </si>
  <si>
    <t>Ribonuclease 3 (EC 3.1.26.3) (Ribonuclease III) (RNase III)</t>
  </si>
  <si>
    <t>Nucleoporin NUP100/NSP100 (Nuclear pore protein NUP100/NSP100)</t>
  </si>
  <si>
    <t>Nucleoporin NUP116/NSP116 (Nuclear pore protein NUP116/NSP116)</t>
  </si>
  <si>
    <t>Nascent polypeptide-associated complex subunit beta-1 (NAC-beta-1) (BTF3 homolog EGD1) (Beta-1-NAC) (GAL4 DNA-binding enhancer protein 1)</t>
  </si>
  <si>
    <t>tRNA (uracil-O(2)-)-methyltransferase (EC 2.1.1.211) (tRNA(Ser) (uridine(44)-2'-O)-methyltransferase) (tRNA Um(44) 2'-O-methyltransferase)</t>
  </si>
  <si>
    <t>Vacuolar transporter chaperone 3 (Phosphate metabolism protein 2)</t>
  </si>
  <si>
    <t>Vacuolar protein sorting-associated protein 28 (ESCRT-I complex subunit VPS28)</t>
  </si>
  <si>
    <t>Peptidyl-prolyl isomerase CWC27 (PPIase CWC27) (EC 5.2.1.8) (Complexed with CEF1 protein 27) (Rotamase CWC27)</t>
  </si>
  <si>
    <t>Ribonuclease P protein component, mitochondrial (RNase P) (EC 3.1.26.5)</t>
  </si>
  <si>
    <t>5'-3' exoribonuclease 2 (EC 3.1.13.-) (Ribonucleic acid-trafficking protein 1) (p116)</t>
  </si>
  <si>
    <t>Antiviral protein SKI8 (Superkiller protein 8)</t>
  </si>
  <si>
    <t>Transcriptional regulatory protein LGE1 (Large cells protein 1)</t>
  </si>
  <si>
    <t>ADP-ribosylation factor-like protein 3 (Arf-like GTPase 3)</t>
  </si>
  <si>
    <t>Protein ROD1 (Resistance to o-dinitrobenzene protein 1)</t>
  </si>
  <si>
    <t>Importin subunit alpha (Karyopherin subunit alpha) (Karyopherin-60) (Serine-rich RNA polymerase I suppressor protein)</t>
  </si>
  <si>
    <t>Elongator complex protein 4 (Gamma-toxin target 7) (HAT-associated protein 1)</t>
  </si>
  <si>
    <t>Autophagy-related protein 21 (Cytoplasm to vacuole transport protein 21) (Homologous with SVP1 protein 1) (Maturation of proaminopeptidase I protein 1)</t>
  </si>
  <si>
    <t>Elongator complex protein 3 (EC 2.3.1.48) (Gamma-toxin target 3)</t>
  </si>
  <si>
    <t>NET1-associated nuclear protein 1 (U three protein 17) (t-17) (U3 protein 17 required for transcription) (U3 small nucleolar RNA-associated protein 17) (U3 snoRNA-associated protein 17)</t>
  </si>
  <si>
    <t>Importin beta-like protein KAP120 (Karyopherin-120)</t>
  </si>
  <si>
    <t>RNA polymerase II transcription factor B subunit 2 (General transcription and DNA repair factor IIH subunit TFB2) (TFIIH subunit TFB2) (RNA polymerase II transcription factor B 52 kDa subunit) (RNA polymerase II transcription factor B p52 subunit)</t>
  </si>
  <si>
    <t>Vacuolar protein sorting-associated protein 30 (Autophagy-related protein 6)</t>
  </si>
  <si>
    <t>Histone deacetylase HOS3 (EC 3.5.1.98)</t>
  </si>
  <si>
    <t>Glycerophosphodiester phosphodiesterase GDE1 (EC 3.1.4.46)</t>
  </si>
  <si>
    <t>Transcriptional regulatory protein UME1 (WD repeat-containing transcriptional modulator 3)</t>
  </si>
  <si>
    <t>COMPASS component SPP1 (Complex proteins associated with SET1 protein SPP1) (Set1C component SPP1) (Suppressor of PRP protein 1)</t>
  </si>
  <si>
    <t>Separin (EC 3.4.22.49) (Separase)</t>
  </si>
  <si>
    <t>Iron sulfur cluster assembly protein 1, mitochondrial (Iron sulfur cluster scaffold protein 1)</t>
  </si>
  <si>
    <t>Ferulic acid decarboxylase 1 (EC 4.1.1.-)</t>
  </si>
  <si>
    <t>Uncharacterized protein IRC4 (Increased recombination centers protein 4)</t>
  </si>
  <si>
    <t>Cofilin (Actin-depolymerizing factor 1)</t>
  </si>
  <si>
    <t>Down-regulator of invasive growth 1 (Regulator of STE12 protein 1) (Regulator of sterile twelve 1)</t>
  </si>
  <si>
    <t>Transcriptional regulator MET31 (Methionine-requiring protein 31)</t>
  </si>
  <si>
    <t>Chromatin structure-remodeling complex subunit RSC9 (RSC complex subunit RSC9) (Remodel the structure of chromatin complex subunit 9)</t>
  </si>
  <si>
    <t>Probable glutamine amidotransferase SNO1 (EC 2.6.-.-)</t>
  </si>
  <si>
    <t>Pyridoxine biosynthesis protein SNZ1 (PDX1 homolog 1) (p35)</t>
  </si>
  <si>
    <t>Glucose-6-phosphate 1-epimerase (EC 5.1.3.15) (D-hexose-6-phosphate mutarotase)</t>
  </si>
  <si>
    <t>Translation initiation factor RLI1 (ATP-binding cassette sub-family E member RLI1) (RNase L inhibitor)</t>
  </si>
  <si>
    <t>Polynucleotide 5'-triphosphatase (EC 3.1.3.33) (mRNA 5'-triphosphatase) (TPase)</t>
  </si>
  <si>
    <t>RNA polymerase II subunit A C-terminal domain phosphatase (EC 3.1.3.16) (CTD phosphatase FCP1)</t>
  </si>
  <si>
    <t>Phosphoribomutase (PRM) (EC 5.4.2.7) (Phosphoglucomutase 3) (PGM 3)</t>
  </si>
  <si>
    <t>RNA exonuclease NGL2 (EC 3.1.-.-) (Carbon catabolite repressor protein 4 homolog)</t>
  </si>
  <si>
    <t>E3 ubiquitin-protein ligase TOM1 (EC 6.3.2.-) (Suppressor of snRNA protein 2) (Temperature-dependent organization in mitotic nucleus protein 1)</t>
  </si>
  <si>
    <t>RNA polymerase II transcription factor B subunit 3 (RNA polymerase II transcription factor B 38 kDa subunit) (RNA polymerase II transcription factor B p38 subunit)</t>
  </si>
  <si>
    <t>Protein arginine N-methyltransferase 2 (EC 2.1.1.-) (Protein-arginine N5-methyltransferase) (Type IV protein arginine N-methyltransferase) (Type IV PRMT)</t>
  </si>
  <si>
    <t>Serine/threonine-protein kinase PKH3 (EC 2.7.11.1) (Pkb-activating kinase homolog 3)</t>
  </si>
  <si>
    <t>Vacuolar protein sorting-associated protein 16 (Vacuolar morphogenesis protein 9) (Vacuolar protein-targeting protein 16)</t>
  </si>
  <si>
    <t>COMPASS component SDC1 (Complex proteins associated with SET1 protein SDC1) (Set1C component SDC1) (Suppressor of CDC25 protein 1)</t>
  </si>
  <si>
    <t>Histone acetyltransferase GCN5 (EC 2.3.1.48)</t>
  </si>
  <si>
    <t>Trafficking protein particle complex subunit 31 (TRAPP subunit 31) (Transport protein particle 31 kDa subunit)</t>
  </si>
  <si>
    <t>U4/U6 small nuclear ribonucleoprotein PRP3 (Pre-mRNA-splicing factor 3)</t>
  </si>
  <si>
    <t>Uncharacterized protein JIP4 (Jumonji-interacting protein 4)</t>
  </si>
  <si>
    <t>Down-regulator of invasive growth 2 (Regulator of STE12 protein 2) (Regulator of sterile twelve 2)</t>
  </si>
  <si>
    <t>Vacuolar protein-sorting-associated protein 60 (Charged multivesicular body protein 5)</t>
  </si>
  <si>
    <t>Serine/threonine-protein kinase PKH1 (EC 2.7.11.1) (3-phosphoinositide-dependent protein kinase 1)</t>
  </si>
  <si>
    <t>Mitochondrial zinc maintenance protein 1, mitochondrial (Altered inheritance of mitochondria protein 8) (Found in mitochondrial proteome protein 36)</t>
  </si>
  <si>
    <t>Non-histone protein 10 (High mobility group protein 2)</t>
  </si>
  <si>
    <t>Protein EBS1 (EST1-like BCY1 suppressor 1)</t>
  </si>
  <si>
    <t>tRNA (cytidine(32)-2'-O)-methyltransferase non-catalytic subunit TRM732</t>
  </si>
  <si>
    <t>Serine/threonine-protein kinase STE20 (EC 2.7.11.1)</t>
  </si>
  <si>
    <t>N-alpha-acetyltransferase 30 (EC 2.3.1.88) (L-A virus GAG protein N-acetyltransferase subunit MAK3) (Maintenance of killer protein 3) (N-terminal acetyltransferase C complex catalytic subunit MAK3) (NatC complex subunit MAK3) (NatC catalytic subunit)</t>
  </si>
  <si>
    <t>ATP-dependent RNA helicase HAS1 (EC 3.6.4.13) (Helicase associated with SET1 protein 1)</t>
  </si>
  <si>
    <t>Serine/threonine-protein kinase TDA1 (Topoisomerase I damage affected protein 1) (EC 2.7.11.1)</t>
  </si>
  <si>
    <t>NADPH dehydrogenase 2 (EC 1.6.99.1) (Old yellow enzyme 2)</t>
  </si>
  <si>
    <t>Protein DML1 (Drosophila melanogaster misato-like protein 1)</t>
  </si>
  <si>
    <t>Pre-mRNA-splicing factor CEF1 (PRP nineteen-associated complex protein 85) (PRP19-associated complex protein 85)</t>
  </si>
  <si>
    <t>Probable 1,3-beta-glucanosyltransferase GAS3 (EC 2.4.1.-) (Glycolipid-anchored surface protein 3)</t>
  </si>
  <si>
    <t>Serine/threonine-protein kinase SKY1 (SRPK) (EC 2.7.11.1)</t>
  </si>
  <si>
    <t>Trafficking protein particle complex II-specific subunit 130 (TRAPP II-specific subunit 130) (Transport protein particle 130 kDa subunit)</t>
  </si>
  <si>
    <t>Silent chromatin protein ESC1 (Establishes silent chromatin protein 1)</t>
  </si>
  <si>
    <t>1,2-dihydroxy-3-keto-5-methylthiopentene dioxygenase (EC 1.13.11.54) (Acireductone dioxygenase (Fe(2+)-requiring)) (ARD) (Fe-ARD)</t>
  </si>
  <si>
    <t>Clustered mitochondria protein 1 (Translation initiation factor 31) (eIF3-associated protein p135)</t>
  </si>
  <si>
    <t>EKC/KEOPS complex subunit CGI121 (CGI-121 homolog)</t>
  </si>
  <si>
    <t>RNA-binding protein NAB6 (Nucleic acid-binding protein 6)</t>
  </si>
  <si>
    <t>Transcription initiation factor TFIID subunit 8 (TAFII-65) (TBP-associated factor 65 kDa) (TBP-associated factor 8)</t>
  </si>
  <si>
    <t>Pre-mRNA leakage protein 39 (39 kDa pre-mRNA leakage protein)</t>
  </si>
  <si>
    <t>Transcription initiation factor TFIID subunit 12 (TAFII-61) (TAFII61) (TAFII-68) (TAFII68) (TBP-associated factor 12) (TBP-associated factor 61 kDa)</t>
  </si>
  <si>
    <t>Ethanolamine kinase (EK) (EC 2.7.1.82)</t>
  </si>
  <si>
    <t>Protein GIR2 (DRG family-regulatory protein 2) (Genetically interacts with ribosomal genes protein 2)</t>
  </si>
  <si>
    <t>Pre-mRNA-splicing factor CWC15 (Complexed with CEF1 protein 15)</t>
  </si>
  <si>
    <t>tRNA (guanine-N(7)-)-methyltransferase non-catalytic subunit TRM82 (Transfer RNA methyltransferase 82)</t>
  </si>
  <si>
    <t>U1 small nuclear ribonucleoprotein component PRP42 (U1 snRNP protein PRP42) (65 kDa snRNP protein) (Pre-mRNA-processing factor 42)</t>
  </si>
  <si>
    <t>Riboflavin kinase (EC 2.7.1.26) (Flavin mononucleotide kinase 1)</t>
  </si>
  <si>
    <t>Trafficking protein particle complex subunit 23 (TRAPP subunit 23) (Transport protein particle 23 kDa subunit)</t>
  </si>
  <si>
    <t>Serine/threonine-protein kinase VHS1 (EC 2.7.11.1) (Viable in a HAL3 SIT4 background protein 1)</t>
  </si>
  <si>
    <t>Probable gluconokinase (EC 2.7.1.12) (Gluconate kinase)</t>
  </si>
  <si>
    <t>Calpain-like protease 1 (EC 3.4.22.-) (Calpain-7) (Cysteine protease RIM13) (Regulator of IME2 protein 13)</t>
  </si>
  <si>
    <t>DNA mismatch repair protein MSH6 (MutS protein homolog 6) (Postmeiotic segregation protein 3)</t>
  </si>
  <si>
    <t>Probable metalloprotease ARX1 (EC 3.-.-.-) (Associated with ribosomal export complex protein 1)</t>
  </si>
  <si>
    <t>NEDD8-like protein RUB1 (Related to ubiquitin protein 1) (Ubiquitin-like protein RUB1)</t>
  </si>
  <si>
    <t>eRF1 methyltransferase catalytic subunit MTQ2 (eRF1 MTase catalytic subunit MTQ2) (EC 2.1.1.-) (N(5)-glutamine methyltransferase MTQ2)</t>
  </si>
  <si>
    <t>RuvB-like protein 1 (RUVBL1) (EC 3.6.4.12) (TIP49-homology protein 1) (TIP49a homolog)</t>
  </si>
  <si>
    <t>Vacuolar protein sorting-associated protein 64 (Factor arrest protein 9)</t>
  </si>
  <si>
    <t>High mobility group protein 1 (High spontaneous mutagenesis protein 2)</t>
  </si>
  <si>
    <t>Pre-mRNA-splicing factor SYF1 (PRP19-associated complex protein 90) (Synthetic lethal with CDC40 protein 1)</t>
  </si>
  <si>
    <t>26S proteasome regulatory subunit RPN9 (Proteasome non-ATPase subunit 7)</t>
  </si>
  <si>
    <t>Kynurenine formamidase (KFA) (KFase) (EC 3.5.1.9) (Arylformamidase) (Biosynthesis of nicotinic acid protein 7) (N-formylkynurenine formamidase) (FKF)</t>
  </si>
  <si>
    <t>Eukaryotic translation initiation factor 3 subunit G (eIF3g) (Eukaryotic translation initiation factor 3 RNA-binding subunit) (eIF-3 RNA-binding subunit) (Translation initiation factor eIF3 p33 subunit) (eIF3 p33)</t>
  </si>
  <si>
    <t>Leucine carboxyl methyltransferase 1 (EC 2.1.1.233) (Protein phosphatase methyltransferase 1) ([Phosphatase 2A protein]-leucine-carboxy methyltransferase 1)</t>
  </si>
  <si>
    <t>Histone-lysine N-methyltransferase, H3 lysine-79 specific (EC 2.1.1.43) (Disrupter of telomere silencing protein 1) (Histone H3-K79 methyltransferase) (H3-K79-HMTase) (Lysine N-methyltransferase 4)</t>
  </si>
  <si>
    <t>Putative lipase YDR444W (EC 3.1.-.-)</t>
  </si>
  <si>
    <t>Peroxiredoxin TSA2 (EC 1.11.1.15) (Cytoplasmic thiol peroxidase 2) (cTPx 2) (Thiol-specific antioxidant protein 2) (Thioredoxin peroxidase 2)</t>
  </si>
  <si>
    <t>Importin beta SMX1 (Suppressor of mRNA export mutant protein 1) (karyopherin-108)</t>
  </si>
  <si>
    <t>U3 small nucleolar RNA-associated protein 5 (U3 snoRNA-associated protein 5) (U three protein 5) (U3 protein 5 required for transcription) (t-UTP5)</t>
  </si>
  <si>
    <t>Hypoxanthine-guanine phosphoribosyltransferase (HGPRT) (HGPRTase) (EC 2.4.2.8) (Bypass of repression by adenine protein 6)</t>
  </si>
  <si>
    <t>Uridine nucleosidase (EC 3.2.2.3) (Uridine ribohydrolase)</t>
  </si>
  <si>
    <t>Trafficking protein particle complex II-specific subunit 120 (TRAPP II-specific subunit 120) (Transport protein particle 120 kDa subunit)</t>
  </si>
  <si>
    <t>E3 SUMO-protein ligase SIZ1 (EC 6.3.2.-) (SAP and Miz-finger domain-containing protein 1) (Ubiquitin-like protein ligase 1)</t>
  </si>
  <si>
    <t>Chromatin assembly factor 1 subunit p60 (CAF-1 60 kDa subunit)</t>
  </si>
  <si>
    <t>Transposon Ty1-MR1 Gag-Pol polyprotein (Gag-Pol-p199) (TY1A-TY1B) (Transposon Ty1 TYA-TYB polyprotein) (p190) [Cleaved into: Capsid protein (CA) (Gag-p45) (p54); Ty1 protease (PR) (EC 3.4.23.-) (Pol-p20) (p23); Integrase (IN) (Pol-p71) (p84) (p90); Reverse transcriptase/ribonuclease H (RT) (RT-RH) (EC 2.7.7.49) (EC 2.7.7.7) (EC 3.1.26.4) (Pol-p63) (p60)]</t>
  </si>
  <si>
    <t>Probable ATP-dependent RNA helicase DHR1 (EC 3.6.4.13) (DEAH box RNA helicase DHR1) (Extracellular mutant protein 16)</t>
  </si>
  <si>
    <t>Transcription initiation factor TFIID subunit 11 (TAFII-40) (TAFII40) (TBP-associated factor 11) (TBP-associated factor 40 kDa) (P40)</t>
  </si>
  <si>
    <t>tRNA wybutosine-synthesizing protein 2 (tRNA-yW-synthesizing protein 2) (EC 2.5.1.114) (tRNA(Phe) (4-demethylwyosine(37)-C(7)) aminocarboxypropyltransferase)</t>
  </si>
  <si>
    <t>Sister chromatid cohesion protein PDS5 (Precocious dissociation of sisters protein 5)</t>
  </si>
  <si>
    <t>Probable ADP-ribose 1''-phosphate phosphatase YML087W (EC 3.1.3.84)</t>
  </si>
  <si>
    <t>U3 small nucleolar RNA-associated protein 15 (U3 snoRNA-associated protein 15) (U three protein 15) (U3 protein 15 required for transcription) (t-UTP15)</t>
  </si>
  <si>
    <t>DNA-directed RNA polymerase III subunit RPC10 (RNA polymerase III subunit C10) (DNA-directed RNA polymerases III 12.5 kDa polypeptide) (RNA polymerase III subunit C11)</t>
  </si>
  <si>
    <t>Protein VMS1 (VCP/CDC48-associated mitochondrial stress-responsive protein 1)</t>
  </si>
  <si>
    <t>Probable GTPase-activating protein GYL1 (GYP5-like protein 1)</t>
  </si>
  <si>
    <t>Hit family protein 1 (EC 3.-.-.-) (Adenosine 5'-monophosphoramidase)</t>
  </si>
  <si>
    <t>DNA damage checkpoint protein LCD1 (DNA damage checkpoint protein 2) (Lethal, checkpoint-defective, DNA damage-sensitive protein 1)</t>
  </si>
  <si>
    <t>Succinate dehydrogenase assembly factor 3, mitochondrial (SDH assembly factor 3) (SDHAF3) (Acetate non-utilizing protein 9)</t>
  </si>
  <si>
    <t>Putative glucokinase-2 (EC 2.7.1.2) (Early meiotic induction protein 2) (Glucose kinase 2) (GLK-2)</t>
  </si>
  <si>
    <t>RNA polymerase II-associated protein RBA50 (RNA polymerase II-associated protein of 50 kDa)</t>
  </si>
  <si>
    <t>Protein HLR1 (LRE1 homolog)</t>
  </si>
  <si>
    <t>Pantothenate kinase CAB1 (EC 2.7.1.33) (Coenzyme A biosynthesis protein 1) (Pantothenic acid kinase CAB1)</t>
  </si>
  <si>
    <t>Probable chaperone protein HSP31 (EC 3.2.-.-) (Heat shock protein 31)</t>
  </si>
  <si>
    <t>ATP-dependent DNA helicase II subunit 2 (EC 3.6.4.12) (ATP-dependent DNA helicase II subunit Ku80) (High affinity DNA-binding factor subunit 2) (Yeast Ku80)</t>
  </si>
  <si>
    <t>Myosin-5 (Actin-dependent myosin-I MYO5) (Class I unconventional myosin MYO5) (Type I myosin MYO5)</t>
  </si>
  <si>
    <t>Prefoldin subunit 5 (Genes involved in microtubule biogenesis protein 5) (Gim complex subunit 5) (GimC subunit 5)</t>
  </si>
  <si>
    <t>U3 small nucleolar RNA-associated protein 14 (U3 snoRNA-associated protein 14) (U three protein 14)</t>
  </si>
  <si>
    <t>Putative cystathionine gamma-synthase YML082W (EC 2.5.1.48) (O-succinylhomoserine (thiol)-lyase)</t>
  </si>
  <si>
    <t>Probable transcription factor TDA9 (Topoisomerase I damage affected protein 9)</t>
  </si>
  <si>
    <t>Uncharacterized sugar kinase YDR109C (EC 2.7.1.-)</t>
  </si>
  <si>
    <t>DNA polymerase epsilon subunit D (EC 2.7.7.7) (DNA polymerase II subunit D)</t>
  </si>
  <si>
    <t>Conserved oligomeric Golgi complex subunit 8 (COG complex subunit 8) (Component of oligomeric Golgi complex 8)</t>
  </si>
  <si>
    <t>FACT complex subunit POB3 (Facilitates chromatin transcription complex subunit POB3)</t>
  </si>
  <si>
    <t>Ribosome biogenesis protein ERB1 (Eukaryotic ribosome biogenesis protein 1)</t>
  </si>
  <si>
    <t>Suppressor of stem-loop protein 1 (General transcription and DNA repair factor IIH subunit SSL1) (TFIIH subunit SSL1)</t>
  </si>
  <si>
    <t>tRNA-splicing endonuclease subunit SEN15 (Splicing endonuclease of 15 kDa) (tRNA-intron endonuclease SEN15)</t>
  </si>
  <si>
    <t>Pre-mRNA-splicing factor RSE1 (RNA splicing and ER to Golgi transport factor 1) (Spliceosome-associated protein 130)</t>
  </si>
  <si>
    <t>Arginine biosynthesis bifunctional protein ArgJ, mitochondrial (Extracellular mutant protein 40) [Cleaved into: Arginine biosynthesis bifunctional protein ArgJ alpha chain; Arginine biosynthesis bifunctional protein ArgJ beta chain] [Includes: Glutamate N-acetyltransferase (GAT) (EC 2.3.1.35) (Ornithine acetyltransferase) (OATase) (Ornithine transacetylase); Amino-acid acetyltransferase (EC 2.3.1.1) (N-acetylglutamate synthase) (AGS)]</t>
  </si>
  <si>
    <t>SNF1 protein kinase subunit beta-3 (Glucose repression protein GAL83) (Protein SPM1)</t>
  </si>
  <si>
    <t>Ribonuclease H (RNase H) (EC 3.1.26.4)</t>
  </si>
  <si>
    <t>E3 ubiquitin-protein ligase listerin (EC 6.3.2.-) (RING domain mutant killed by rtf1 deletion protein 1)</t>
  </si>
  <si>
    <t>Glutamate decarboxylase (GAD) (EC 4.1.1.15)</t>
  </si>
  <si>
    <t>mRNA transport factor GFD1 (Good for full DBP5 activity protein 1)</t>
  </si>
  <si>
    <t>Non-SCF-type F-box protein ROY1 (Repressor of YPT52)</t>
  </si>
  <si>
    <t>Elongator complex protein 6 (Gamma-toxin target 6) (HAT-associated protein 3)</t>
  </si>
  <si>
    <t>NADP-dependent alcohol dehydrogenase 6 (EC 1.1.1.2) (NADP-dependent alcohol dehydrogenase VI) (ScADHVI)</t>
  </si>
  <si>
    <t>Protein IVY1 (Interaction with VPS33 and YPT7 protein 1)</t>
  </si>
  <si>
    <t>Probable family 17 glucosidase SCW10 (EC 3.2.1.-) (Soluble cell wall protein 10)</t>
  </si>
  <si>
    <t>Family of serine hydrolases 2 (EC 3.1.-.-)</t>
  </si>
  <si>
    <t>Uncharacterized oxidoreductase YMR226C (EC 1.-.-.-)</t>
  </si>
  <si>
    <t>Transcription initiation factor TFIID subunit 7 (TAFII-67) (TBP-associated factor 67 kDa) (TBP-associated factor 7)</t>
  </si>
  <si>
    <t>rRNA biogenesis protein RRP5 (Ribosomal RNA-processing protein 5) (U3 small nucleolar RNA-associated protein RRP5) (U3 snoRNA-associated protein RRP5)</t>
  </si>
  <si>
    <t>Protein BCH1 (BUD7 and CHS6 homolog 1)</t>
  </si>
  <si>
    <t>Actin-like protein ARP9 (Chromatin structure-remodeling complex protein ARP9) (SWI/SNF complex component ARP9)</t>
  </si>
  <si>
    <t>Helicase SWR1 (EC 3.6.4.12) (Swi2/Snf2-related 1)</t>
  </si>
  <si>
    <t>rRNA-processing protein FCF1 (FAF1-copurifying factor 1)</t>
  </si>
  <si>
    <t>Arginine--tRNA ligase, cytoplasmic (EC 6.1.1.19) (Arginyl-tRNA synthetase) (ArgRS)</t>
  </si>
  <si>
    <t>Protein PAL1 (Pears and lemons protein 1)</t>
  </si>
  <si>
    <t>Inositol monophosphatase 2 (IMP 2) (IMPase 2) (EC 3.1.3.25) (Inositol-1(or 4)-monophosphatase 2)</t>
  </si>
  <si>
    <t>Non-structural maintenance of chromosome element 3 (Non-SMC element 3)</t>
  </si>
  <si>
    <t>Putative ATP-dependent helicase HRQ1 (EC 3.6.4.-) (Homologous to recQ protein 1)</t>
  </si>
  <si>
    <t>E3 ubiquitin-protein ligase HEL2 (EC 6.3.2.-) (Histone E3 ligase 2)</t>
  </si>
  <si>
    <t>Hydroxyacylglutathione hydrolase, cytoplasmic isozyme (EC 3.1.2.6) (Glyoxalase II) (Glx II)</t>
  </si>
  <si>
    <t>Ribonuclease H2 subunit B (RNase H2 subunit B) (Rnh2B) (RNase H(202)) (Ribonuclease HI subunit B)</t>
  </si>
  <si>
    <t>Exosome complex component RRP45 (Ribosomal RNA-processing protein 45)</t>
  </si>
  <si>
    <t>Eukaryotic translation initiation factor 3 subunit J (eIF3j) (Eukaryotic translation initiation factor 3 30 kDa subunit) (eIF-3 30 kDa)</t>
  </si>
  <si>
    <t>Proteasome chaperone 1 (Proteasome biogenesis-associated protein 1)</t>
  </si>
  <si>
    <t>Purine nucleoside phosphorylase (PNP) (EC 2.4.2.1) (Inosine phosphorylase) (Inosine-guanosine phosphorylase)</t>
  </si>
  <si>
    <t>Protein N-methyltransferase NNT1 (EC 2.1.1.-) (Nicotinamide N-methyltransferase-like protein 1)</t>
  </si>
  <si>
    <t>Protein HRI1 (HRR25-interacting protein 1)</t>
  </si>
  <si>
    <t>Adenylosuccinate lyase (ASL) (EC 4.3.2.2) (Adenylosuccinase) (ASase)</t>
  </si>
  <si>
    <t>Glutaredoxin-8 (Glutathione-dependent oxidoreductase 8)</t>
  </si>
  <si>
    <t>Heat shock protein SSQ1, mitochondrial (Stress-seventy subfamily Q protein 1) (mtHSP70 homolog)</t>
  </si>
  <si>
    <t>Actin-related protein 2/3 complex subunit 3 (Arp2/3 complex 21 kDa subunit) (p21-ARC)</t>
  </si>
  <si>
    <t>U3 small nucleolar RNA-associated protein 13 (U3 snoRNA-associated protein 13) (U three protein 13)</t>
  </si>
  <si>
    <t>Protein BUR2 (Bypass UAS requirement protein 2) (Chromosome stability protein 4)</t>
  </si>
  <si>
    <t>Kynureninase (EC 3.7.1.3) (Biosynthesis of nicotinic acid protein 5) (L-kynurenine hydrolase)</t>
  </si>
  <si>
    <t>A-factor-processing enzyme (EC 3.4.24.-) (Insulin-degrading enzyme homolog)</t>
  </si>
  <si>
    <t>tRNA-dihydrouridine(47) synthase [NAD(P)(+)] (EC 1.3.1.89) (tRNA-dihydrouridine synthase 3)</t>
  </si>
  <si>
    <t>U3 small nucleolar RNA-associated protein 21 (U3 snoRNA-associated protein 21) (U three protein 21)</t>
  </si>
  <si>
    <t>Conserved oligomeric Golgi complex subunit 4 (COG complex subunit 4) (Complexed with DOR1 protein 1) (Component of oligomeric Golgi complex 4) (Protein SEC38)</t>
  </si>
  <si>
    <t>mRNA 3'-end-processing protein YTH1 (Yeast 30 kDa homolog 1)</t>
  </si>
  <si>
    <t>Putative 6-phosphofructo-2-kinase/fructose-2,6-bisphosphatase YLR345W [Includes: 6-phosphofructo-2-kinase (EC 2.7.1.105); Fructose-2,6-bisphosphatase (EC 3.1.3.46)]</t>
  </si>
  <si>
    <t>Importin subunit beta-1 (Importin-95) (Karyopherin subunit beta-1) (Karyopherin-95)</t>
  </si>
  <si>
    <t>Sphingoid long chain base kinase 5 (LCB kinase 5) (EC 2.7.1.91) (Sphinganine kinase 5)</t>
  </si>
  <si>
    <t>Protein BOP2 (Bypass of PAM1 protein 2)</t>
  </si>
  <si>
    <t>m7GpppX diphosphatase (EC 3.6.1.59) (DCS-1) (Hint-related 7meGMP-directed hydrolase 1) (Protein Dcs1p) (Scavenger mRNA-decapping enzyme DcpS)</t>
  </si>
  <si>
    <t>Condensin complex subunit 1 (XCAP-D2 homolog)</t>
  </si>
  <si>
    <t>Chromatin structure-remodeling complex subunit SFH1 (RSC complex subunit SFH1) (SNF5 homolog 1)</t>
  </si>
  <si>
    <t>Nicotinamide-nucleotide adenylyltransferase 1 (EC 2.7.7.1) (NAD(+) diphosphorylase 1) (NAD(+) pyrophosphorylase 1) (NMN adenylyltransferase 1)</t>
  </si>
  <si>
    <t>Protein FMP27, mitochondrial (Found in mitochondrial proteome protein 27)</t>
  </si>
  <si>
    <t>FK506-binding protein 4 (EC 5.2.1.8) (Peptidyl-prolyl cis-trans isomerase) (PPIase) (Rotamase)</t>
  </si>
  <si>
    <t>E3 ubiquitin-protein ligase linker protein MMS1 (Methyl methanesulfonate-sensitivity protein 1) (Regulator of Ty1 transposition protein 108) (Synthetically lethal with MCM10 protein 6)</t>
  </si>
  <si>
    <t>WD repeat-containing protein JIP5 (Jumonji domain-interacting protein 5)</t>
  </si>
  <si>
    <t>Small nuclear ribonucleoprotein Sm D2 (Sm-D2) (snRNP core protein D2)</t>
  </si>
  <si>
    <t>ATP-dependent RNA helicase DBP9 (EC 3.6.4.13) (DEAD box protein 9)</t>
  </si>
  <si>
    <t>Endoribonuclease YSH1 (EC 3.1.27.-) (Yeast 73 kDa homolog 1) (mRNA 3'-end-processing protein YSH1)</t>
  </si>
  <si>
    <t>Vacuolar protein sorting-associated protein VTA1 (VPS20-associated protein 1)</t>
  </si>
  <si>
    <t>Protein TOS4 (Target of SBF protein 4)</t>
  </si>
  <si>
    <t>Ribosomal RNA small subunit methyltransferase NEP1 (EC 2.1.1.260) (18S rRNA (pseudouridine(1189)-N1)-methyltransferase) (18S rRNA Psi1189 methyltransferase) (Essential for mitotic growth protein 1) (Nucleolar essential protein 1)</t>
  </si>
  <si>
    <t>Protein SKG3 (Suppressor of lethality of KEX2-GAS1 double null mutant protein 3)</t>
  </si>
  <si>
    <t>Sterol 3-beta-glucosyltransferase (EC 2.4.1.173) (Autophagy-related protein 26) (UDP-glycosyltransferase 51)</t>
  </si>
  <si>
    <t>ADP-ribosylation factor-binding protein GGA1 (Golgi-localized, gamma ear-containing, ARF-binding protein 1)</t>
  </si>
  <si>
    <t>Chromatin modification-related protein EAF1 (ESA1-associated factor 1) (Vacuolar import and degradation protein 21)</t>
  </si>
  <si>
    <t>Protein ESC2 (Establishes silent chromatin protein 2)</t>
  </si>
  <si>
    <t>Pre-rRNA-processing protein ESF1 (18S rRNA factor 1)</t>
  </si>
  <si>
    <t>Sporulation-specific chitinase 2 (EC 3.2.1.14)</t>
  </si>
  <si>
    <t>Transaminated amino acid decarboxylase (EC 4.1.1.43) (Transaminated branched-chain amino acid decarboxylase)</t>
  </si>
  <si>
    <t>Pre-mRNA-splicing factor SPP382 (CLF1 complex factor 8) (Nineteen complex-related protein 1) (NTC-related protein 1) (Suppressor of PRP38 protein 2)</t>
  </si>
  <si>
    <t>Rho1 guanine nucleotide exchange factor TUS1 (TOR unique function suppressor protein 1)</t>
  </si>
  <si>
    <t>[PSI+] inducibility protein 3 (LAS seventeen-binding protein 2) (LAS17-binding protein 2)</t>
  </si>
  <si>
    <t>Chromatin structure-remodeling complex subunit RSC2 (RSC complex subunit RSC2) (Remodel the structure of chromatin complex subunit 2)</t>
  </si>
  <si>
    <t>Methylthioribose-1-phosphate isomerase (M1Pi) (MTR-1-P isomerase) (EC 5.3.1.23) (S-methyl-5-thioribose-1-phosphate isomerase) (Translation initiation factor eIF-2B subunit alpha/beta/delta-like protein)</t>
  </si>
  <si>
    <t>Putative pyridoxal reductase (PL reductase) (PL-red) (EC 1.1.1.65)</t>
  </si>
  <si>
    <t>N-terminal acetyltransferase B complex catalytic subunit NAT3 (NatB complex subunit NAT3) (EC 2.3.1.88) (NatB Nalpha terminal acetyltransferase 3)</t>
  </si>
  <si>
    <t>Transcription factor SPN1 (Interacts with SPT6 protein 1) (Suppresses postrecruitment functions protein 1)</t>
  </si>
  <si>
    <t>Nucleolar complex protein 4 (U three protein 19) (U3 small nucleolar RNA-associated protein 19) (U3 snoRNA-associated protein 19)</t>
  </si>
  <si>
    <t>Pre-mRNA-splicing factor URN1 (U2-U5-U6 snRNP, RES complex and NTC-interacting pre-mRNA-splicing factor 1)</t>
  </si>
  <si>
    <t>GPN-loop GTPase 3 (EC 3.6.5.-)</t>
  </si>
  <si>
    <t>Cytidine deaminase (CDA) (EC 3.5.4.5) (Cytidine aminohydrolase)</t>
  </si>
  <si>
    <t>Uncharacterized ATP-dependent helicase IRC20 (EC 3.6.1.-) (Increased recombination centers protein 20)</t>
  </si>
  <si>
    <t>Myosin light chain 2 (Calmodulin-like myosin light chain MLC2) (MYO1 light chain 2) (Myosin-1 light chain)</t>
  </si>
  <si>
    <t>Histone acetyltransferase HPA2 (EC 2.3.1.48)</t>
  </si>
  <si>
    <t>Protein BSP1 (Binding of synaptojanin polyphosphoinositide phosphatase domain protein 1)</t>
  </si>
  <si>
    <t>Pyridoxamine 5'-phosphate oxidase homolog (PNP/PMP oxidase homolog) (PNPOx homolog)</t>
  </si>
  <si>
    <t>HDA1 complex subunit 3 (Histone deacetylase complex 1 subunit 3)</t>
  </si>
  <si>
    <t>DNA damage tolerance protein RHC31 (RAD31 homolog)</t>
  </si>
  <si>
    <t>Glycogen debranching enzyme (Glycogen debrancher) [Includes: 4-alpha-glucanotransferase (EC 2.4.1.25) (Oligo-1,4-1,4-glucantransferase); Amylo-alpha-1,6-glucosidase (Amylo-1,6-glucosidase) (EC 3.2.1.33) (Dextrin 6-alpha-D-glucosidase)]</t>
  </si>
  <si>
    <t>HDA1 complex subunit 2 (Histone deacetylase complex 1 subunit 2)</t>
  </si>
  <si>
    <t>Protein BFR2 (Brefeldin A resistance protein 2)</t>
  </si>
  <si>
    <t>Protein CFT1 (Cleavage factor two protein 1)</t>
  </si>
  <si>
    <t>Chromatin structure-remodeling complex protein RSC3 (Remodel the structure of chromatin complex subunit 3)</t>
  </si>
  <si>
    <t>Inositol-pentakisphosphate 2-kinase (EC 2.7.1.158) (Inositol-1,3,4,5,6-pentakisphosphate 2-kinase) (Ins(1,3,4,5,6)P5 2-kinase) (InsP5 2-kinase)</t>
  </si>
  <si>
    <t>Autophagy-related protein 23 (Cytoplasm to vacuole targeting protein 23)</t>
  </si>
  <si>
    <t>Pre-rRNA-processing protein TSR2 (20S rRNA accumulation protein 2)</t>
  </si>
  <si>
    <t>Protein ECM30 (Extracellular mutant protein 30)</t>
  </si>
  <si>
    <t>Auxilin-like clathrin uncoating factor SWA2 (Bud site selection protein 24) (DnaJ-related protein SWA2) (J protein SWA2) (Synthetic lethal with ARF1 protein 2)</t>
  </si>
  <si>
    <t>54S ribosomal protein L35, mitochondrial (YmL35)</t>
  </si>
  <si>
    <t>U3 small nucleolar RNA-associated protein 4 (U3 snoRNA-associated protein 4) (U three protein 4) (U3 protein 4 required for transcription) (t-UTP4)</t>
  </si>
  <si>
    <t>Condensin complex subunit 3 (CAPG homolog)</t>
  </si>
  <si>
    <t>Inositol hexakisphosphate and diphosphoinositol-pentakisphosphate kinase (EC 2.7.4.21) (EC 2.7.4.24) (InsP6 and PP-IP5 kinase)</t>
  </si>
  <si>
    <t>SRR1-like protein BER1 (Benomyl resistant protein 1)</t>
  </si>
  <si>
    <t>Vacuolar protein-sorting-associated protein 36 (ESCRT-II complex subunit VPS36)</t>
  </si>
  <si>
    <t>Cell division control protein 73 (RNA polymerase-associated protein CDC73)</t>
  </si>
  <si>
    <t>Putative ATP-dependent RNA helicase YLR419W (EC 3.6.4.13)</t>
  </si>
  <si>
    <t>Golgin IMH1 (Integrins and myosins homology protein 1)</t>
  </si>
  <si>
    <t>Phosphatidylinositol transfer protein CSR1 (CHS5 SPA2 rescue protein 1) (SEC14 homolog protein 2)</t>
  </si>
  <si>
    <t>Elongator complex protein 1 (Gamma-toxin target 1) (Protein IKI3)</t>
  </si>
  <si>
    <t>Vacuole morphology and inheritance protein 14 (Swollen vacuole phenotype 2 protein)</t>
  </si>
  <si>
    <t>Cytoplasmic 60S subunit biogenesis factor REH1 (REI1-homolog 1) (pre-60S factor REH1)</t>
  </si>
  <si>
    <t>Glycine--tRNA ligase 2 (EC 6.1.1.14) (Diadenosine tetraphosphate synthetase) (AP-4-A synthetase) (Glycyl-tRNA synthetase 2) (GlyRS 2) (GlyRS2)</t>
  </si>
  <si>
    <t>Pre-mRNA-splicing factor RDS3 (Regulator of drug sensitivity 3)</t>
  </si>
  <si>
    <t>Arf guanine nucleotide exchange factor SYT1 (Arf-GEF SYT1) (Suppressor of YPT3 protein 1)</t>
  </si>
  <si>
    <t>Trans-acting factor D (REP-antagonizing factor) (Recombinase-activating factor) (RAF)</t>
  </si>
  <si>
    <t>NADH kinase POS5, mitochondrial (EC 2.7.1.86)</t>
  </si>
  <si>
    <t>Protein PBP4 (PBP1-binding protein 4)</t>
  </si>
  <si>
    <t>Ribosome biogenesis protein TSR1 (20S rRNA accumulation protein 1)</t>
  </si>
  <si>
    <t>Synchronized import protein 1 (Symportin 1)</t>
  </si>
  <si>
    <t>Peroxisomal membrane protein import receptor PEX19 (Peroxin-19)</t>
  </si>
  <si>
    <t>E3 ubiquitin-protein ligase BRE1 (EC 6.3.2.-) (Brefeldin A-sensitivity protein 1)</t>
  </si>
  <si>
    <t>ATP-dependent RNA helicase SUB2 (EC 3.6.4.13) (Suppressor of BRR1 protein 2)</t>
  </si>
  <si>
    <t>Putative carboxymethylenebutenolidase (EC 3.1.1.45) (Dienelactone hydrolase) (DLH)</t>
  </si>
  <si>
    <t>tRNA (guanosine(18)-2'-O)-methyltransferase (EC 2.1.1.34) (tRNA [Gm18] ribose methylase) (tRNA methyltransferase 3)</t>
  </si>
  <si>
    <t>Autophagy-related protein 20 (Cytoplasm to vacuole targeting protein 20) (Sorting nexin-42)</t>
  </si>
  <si>
    <t>RNA polymerase II nuclear localization protein IWR1 (Interacting with RNA polymerase II protein 1)</t>
  </si>
  <si>
    <t>NADPH-dependent alpha-keto amide reductase (AKR-E) (EC 1.2.1.-) (YKAR)</t>
  </si>
  <si>
    <t>D-tyrosyl-tRNA(Tyr) deacylase (EC 3.1.-.-)</t>
  </si>
  <si>
    <t>Protein HBT1 (HUB1 target protein 1)</t>
  </si>
  <si>
    <t>Seventh homolog of septin 1 (Septation protein 7)</t>
  </si>
  <si>
    <t>Phosphorelay intermediate protein YPD1 (Histidine-containing phosphotransfer protein YPD1) (Tyrosine phosphatase-dependent protein 1)</t>
  </si>
  <si>
    <t>Probable guanine deaminase (Guanase) (Guanine aminase) (EC 3.5.4.3) (Guanine aminohydrolase) (GAH)</t>
  </si>
  <si>
    <t>mRNA-binding protein PUF3 (Pumilio homology domain family member 3)</t>
  </si>
  <si>
    <t>Putative Xaa-Pro aminopeptidase FRA1 (EC 3.4.11.9) (Fe repressor of activation 1)</t>
  </si>
  <si>
    <t>Polynucleotide 5'-hydroxyl-kinase GRC3 (EC 2.7.1.-) (Protein GRC3)</t>
  </si>
  <si>
    <t>Vacuolar protein sorting-associated protein 13 (Suppression of the onset of impotence protein 1) (Vacuolar protein-targeting protein 2)</t>
  </si>
  <si>
    <t>Ubiquitin-like-conjugating enzyme ATG10 (EC 6.3.2.-) (Autophagy-related protein 10)</t>
  </si>
  <si>
    <t>Protein CMS1 (Complementation of MCM10 suppressor protein 1)</t>
  </si>
  <si>
    <t>Non-structural maintenance of chromosomes element 1 (Non-SMC element 1)</t>
  </si>
  <si>
    <t>Ribosome biogenesis protein RLP24 (Ribosomal protein L24-like)</t>
  </si>
  <si>
    <t>NAD(P)H-dependent FMN reductase LOT6 (FMN reductase LOT6) (EC 1.5.1.39) (Azoreductase LOT6) (FMN reductase [NAD(P)H]) (Low temperature response protein 6)</t>
  </si>
  <si>
    <t>S-methyl-5'-thioadenosine phosphorylase (EC 2.4.2.28) (5'-methylthioadenosine phosphorylase) (MTA phosphorylase) (MTAP) (MTAPase) (Multicopy enhancer of UAS2)</t>
  </si>
  <si>
    <t>Proteasome chaperone 3 (Increased recombination centers protein 25)</t>
  </si>
  <si>
    <t>E3 ubiquitin-protein ligase UBR2 (EC 6.3.2.-) (Ubiquitin-protein ligase E3 component N-recognin-1 homolog)</t>
  </si>
  <si>
    <t>Chromatin structure-remodeling complex protein RSC58 (Remodel the structure of chromatin complex subunit 58)</t>
  </si>
  <si>
    <t>RNA 3'-terminal phosphate cyclase-like protein</t>
  </si>
  <si>
    <t>Protein ESC8 (Establishes silent chromatin protein 8)</t>
  </si>
  <si>
    <t>Exosome complex exonuclease DIS3 (EC 3.1.13.-) (EC 3.1.26.-) (Chromosome disjunction protein 3) (Ribosomal RNA-processing protein 44)</t>
  </si>
  <si>
    <t>1,3-beta-glucanosyltransferase GAS5 (EC 2.4.1.-) (Glycolipid-anchored surface protein 5)</t>
  </si>
  <si>
    <t>Serine/threonine-protein kinase PSK2 (EC 2.7.11.1) (PAS kinase 2)</t>
  </si>
  <si>
    <t>Glutathione synthetase (GSH synthetase) (GSH-S) (EC 6.3.2.3) (Glutathione synthase)</t>
  </si>
  <si>
    <t>Hydroxymethylpyrimidine/phosphomethylpyrimidine kinase THI20 (EC 2.7.1.49) (EC 2.7.4.7) (Hydroxymethylpyrimidine kinase) (HMP kinase) (Hydroxymethylpyrimidine phosphate kinase) (HMP-P kinase) (HMP-phosphate kinase) (HMPP kinase)</t>
  </si>
  <si>
    <t>Probable dipeptidyl peptidase 3 (EC 3.4.14.4) (Dipeptidyl aminopeptidase III) (Dipeptidyl arylamidase III) (Dipeptidyl peptidase III) (DPP III)</t>
  </si>
  <si>
    <t>Protein CRT10 (Constitutive RNR transcription regulator 10)</t>
  </si>
  <si>
    <t>Protein NBA1 (NAP1 and bud neck-associated protein 1)</t>
  </si>
  <si>
    <t>Succinate dehydrogenase assembly factor 2, mitochondrial (SDH assembly factor 2) (SDHAF2)</t>
  </si>
  <si>
    <t>RNA exonuclease 4 (EC 3.1.-.-)</t>
  </si>
  <si>
    <t>Protein ZEO1 (Zeocin resistance protein 1)</t>
  </si>
  <si>
    <t>RING-box protein HRT1 (RING-box protein 1) (E3 ubiquitin-protein ligase complex SCF subunit HRT1) (High level expression reduces Ty3 transposition protein 1) (Regulator of cullins protein 1)</t>
  </si>
  <si>
    <t>tRNA wybutosine-synthesizing protein 4 (tRNA yW-synthesizing protein 4) (EC 2.1.1.290) (EC 2.3.1.231) (tRNA(Phe) (7-(3-amino-3-(methoxycarbonyl)propyl)wyosine(37)-N)-methoxycarbonyltransferase) (tRNA(Phe) (7-(3-amino-3-carboxypropyl)wyosine(37)-O)-methyltransferase)</t>
  </si>
  <si>
    <t>Exosome complex component RRP40 (Ribosomal RNA-processing protein 40)</t>
  </si>
  <si>
    <t>60S ribosome subunit biogenesis protein NOP8 (Nucleolar protein 8)</t>
  </si>
  <si>
    <t>Ubiquitin-binding protein CUE5 (Coupling of ubiquitin conjugation to ER degradation protein 5)</t>
  </si>
  <si>
    <t>AN1-type zinc finger protein TMC1 (Trivalent metalloid-sensitive Cuz1-related protein 1)</t>
  </si>
  <si>
    <t>Phosphopantothenoylcysteine decarboxylase subunit VHS3 (Viable in a HAL3 SIT4 background protein 3)</t>
  </si>
  <si>
    <t>20S-pre-rRNA D-site endonuclease NOB1 (EC 3.1.-.-) (NIN1-binding protein) (Pre-rRNA-processing endonuclease NOB1)</t>
  </si>
  <si>
    <t>Protein SGT1 (Suppressor of G2 allele of SKP1)</t>
  </si>
  <si>
    <t>GTPase-activating protein GYP1 (GAP for YPT1)</t>
  </si>
  <si>
    <t>Bud site selection protein 21 (U three protein 16) (U3 small nucleolar RNA-associated protein 16) (U3 snoRNA-associated protein 16)</t>
  </si>
  <si>
    <t>ATP-dependent helicase ULS1 (EC 3.6.4.-) (Role in silencing protein 1) (Ubiquitin ligase for SUMO conjugates protein 1)</t>
  </si>
  <si>
    <t>Kinetochore protein SLK19 (Synthetic lethal KAR3 protein 19)</t>
  </si>
  <si>
    <t>Metacaspase-1 (EC 3.4.22.-)</t>
  </si>
  <si>
    <t>tRNA(Thr) (cytosine(32)-N(3))-methyltransferase (EC 2.1.1.268) (Actin-binding protein of 140 kDa) (tRNA methyltransferase of 140 kDa)</t>
  </si>
  <si>
    <t>Folylpolyglutamate synthase (EC 6.3.2.17) (Folylpoly-gamma-glutamate synthetase) (FPGS) (Tetrahydrofolylpolyglutamate synthase) (Tetrahydrofolate synthase)</t>
  </si>
  <si>
    <t>Multisubstrate pseudouridine synthase 7 (EC 5.4.99.27) (RNA pseudouridylate synthase 7) (RNA-uridine isomerase 7) (tRNA pseudouridine(13) synthase)</t>
  </si>
  <si>
    <t>Histone acetyltransferase ESA1 (EC 2.3.1.48)</t>
  </si>
  <si>
    <t>Thiosulfate sulfurtransferase TUM1 (EC 2.8.1.1) (Thiouridine modification protein 1)</t>
  </si>
  <si>
    <t>N-terminal acetyltransferase A complex subunit NAT5 (NatA complex subunit NAT5) (EC 2.3.1.-)</t>
  </si>
  <si>
    <t>Putative zinc metalloprotease TRE2 (EC 3.-.-.-) (Transferrin receptor-like protein 2)</t>
  </si>
  <si>
    <t>GPN-loop GTPase 2 (EC 3.6.5.-) (ATP-binding domain 1 family member B homolog)</t>
  </si>
  <si>
    <t>Serine/threonine-protein kinase HRK1 (EC 2.7.11.1) (Hygromycin resistance kinase 1)</t>
  </si>
  <si>
    <t>Thiosulfate sulfurtransferase RDL2, mitochondrial (EC 2.8.1.1) (Altered inheritance of mitochondria protein 42) (Found in mitochondrial proteome protein 31) (Rhodanese-like protein 2)</t>
  </si>
  <si>
    <t>40S ribosomal protein S10-A</t>
  </si>
  <si>
    <t>ISWI chromatin-remodeling complex ATPase ISW2 (EC 3.6.4.-) (Imitation switch protein 2)</t>
  </si>
  <si>
    <t>Sorting nexin-3 (Golgi retention deficient protein 19)</t>
  </si>
  <si>
    <t>Transgelin (Calponin homolog 1)</t>
  </si>
  <si>
    <t>Guanine nucleotide-binding protein subunit beta 1 (Gbeta mimic kelch protein 1)</t>
  </si>
  <si>
    <t>Nuclear cap-binding protein subunit 2 (20 kDa nuclear cap-binding protein) (NCBP 20 kDa subunit) (CBP20)</t>
  </si>
  <si>
    <t>Target of rapamycin complex 1 subunit TCO89 (TORC1 subunit TCO89) (89 kDa TOR complex 1 protein)</t>
  </si>
  <si>
    <t>Histone deacetylase complex subunit CTI6 (CYC8-TUP1-interacting protein 6) (Transcriptional regulatory protein CTI6)</t>
  </si>
  <si>
    <t>Regulator of Ty1 transposition protein 10 (Endosomal recycling protein 2) (tRNA (guanosine(34)-2'-O)-methyltransferase non-catalytic subunit TRM734)</t>
  </si>
  <si>
    <t>RNA-binding protein MRN1 (Multicopy suppressor of RSC-NHP6 synthetic lethality protein 1) (Post-transcriptional regulator of 69 kDa)</t>
  </si>
  <si>
    <t>AP-3 complex subunit delta (Adaptor-related protein complex 3 subunit delta) (Delta-adaptin 3) (Delta-adaptin)</t>
  </si>
  <si>
    <t>Ribosomal lysine N-methyltransferase 1 (EC 2.1.1.-)</t>
  </si>
  <si>
    <t>60S ribosome subunit biogenesis protein NIP7 (Nuclear import protein 7)</t>
  </si>
  <si>
    <t>U2 small nuclear ribonucleoprotein A' (U2 snRNP A') (Looks exceptionally like U2A protein 1)</t>
  </si>
  <si>
    <t>Homocysteine S-methyltransferase 2 (EC 2.1.1.10) (S-adenosylmethionine metabolism protein 4) (S-methylmethionine:homocysteine methyltransferase 2) (SMM:Hcy S-methyltransferase 2)</t>
  </si>
  <si>
    <t>Leukotriene A-4 hydrolase homolog (LTA-4 hydrolase) (EC 3.3.2.6) (Leucine aminopeptidase 2) (Leukotriene A(4) hydrolase)</t>
  </si>
  <si>
    <t>RNA polymerase II transcription factor B subunit 4 (General transcription and DNA repair factor IIH subunit TFB4) (TFIIH subunit TFB4) (RNA polymerase II transcription factor B 34 kDa subunit) (RNA polymerase II transcription factor B p34 subunit)</t>
  </si>
  <si>
    <t>Phosphoglycerate mutase 2 (PGAM 2) (EC 5.4.2.11) (BPG-dependent PGAM 2) (MPGM 2) (Phosphoglyceromutase 2)</t>
  </si>
  <si>
    <t>tRNA (guanine-N(7)-)-methyltransferase (EC 2.1.1.33) (Transfer RNA methyltransferase 8) (tRNA (guanine(46)-N(7))-methyltransferase) (tRNA(m7G46)-methyltransferase)</t>
  </si>
  <si>
    <t>Probable palmitoyltransferase AKR2 (EC 2.3.1.225) (Ankyrin repeat-containing protein AKR2)</t>
  </si>
  <si>
    <t>Phosducin-like protein 2 (Viral IAP-associated factor 1 homolog)</t>
  </si>
  <si>
    <t>Cell division control protein 53 (Cullin-A) (E3 ubiquitin ligase complex SCF subunit CDC53)</t>
  </si>
  <si>
    <t>Midasin (MIDAS-containing protein) (Ribosome export/assembly protein 1)</t>
  </si>
  <si>
    <t>Ribosome biogenesis protein YTM1 (Microtubule-associated protein YTM1)</t>
  </si>
  <si>
    <t>AP-1 complex subunit gamma-1 (Clathrin assembly protein complex 1 gamma large chain) (Clathrin assembly protein large gamma chain) (Gamma-adaptin)</t>
  </si>
  <si>
    <t>Transcription initiation factor TFIID subunit 10 (TAFII-23) (TAFII23) (TAFII-25) (TAFII25) (TBP-associated factor 10) (TBP-associated factor 25 kDa) (p25)</t>
  </si>
  <si>
    <t>pH-response regulator protein palA/RIM20 (Regulator of IME2 protein 20)</t>
  </si>
  <si>
    <t>rRNA-processing protein FCF2 (FAF1 copurifying factor 2)</t>
  </si>
  <si>
    <t>Lethal(2) giant larvae protein homolog SRO7 (Polarity protein SRO7) (Sodium protection protein 1) (Suppressor of RHO3 protein 7)</t>
  </si>
  <si>
    <t>Broad-specificity phosphatase YOR283W (EC 3.1.3.-)</t>
  </si>
  <si>
    <t>Regulator of calcineurin 2 (Weak suppressor of PAT1 ts protein 1)</t>
  </si>
  <si>
    <t>Pre-mRNA-splicing factor CWC2 (Complexed with CEF1 protein 2) (PRP19-associated complex protein 40) (Synthetic lethal with CLF1 protein 3)</t>
  </si>
  <si>
    <t>Protein THP3 (THO-related protein 3)</t>
  </si>
  <si>
    <t>Adenylate kinase isoenzyme 6 homolog FAP7 (AK6) (EC 2.7.4.3) (Dual activity adenylate kinase/ATPase) (AK/ATPase) (POS9-activating factor 7)</t>
  </si>
  <si>
    <t>Iron sulfur cluster assembly protein 2, mitochondrial (Iron sulfur cluster scaffold protein 2)</t>
  </si>
  <si>
    <t>NADPH-dependent methylglyoxal reductase GRE2 (EC 1.1.1.283) (3-methylbutanal reductase) (EC 1.1.1.265) (Genes de respuesta a estres protein 2) (Isovaleraldehyde reductase)</t>
  </si>
  <si>
    <t>Vacuolar protein sorting-associated protein 54 (CPF1 genetically-interacting protein 1) (Temperature-sensitive clathrin synthetic mutation protein 3)</t>
  </si>
  <si>
    <t>Spermidine synthase (SPDSY) (EC 2.5.1.16) (Putrescine aminopropyltransferase)</t>
  </si>
  <si>
    <t>Putative uridine kinase DAS2 (EC 2.7.1.48) (DST1-delta 6-azauracil sensitivity protein 2) (Regulator of rDNA transcription 3)</t>
  </si>
  <si>
    <t>RNA exonuclease 3 (EC 3.1.-.-)</t>
  </si>
  <si>
    <t>Ribosome biogenesis protein TSR3 (20S rRNA accumulation protein 3)</t>
  </si>
  <si>
    <t>ATP-dependent RNA helicase FAL1 (EC 3.6.4.13) (Translation initiation factor four A-like protein 1)</t>
  </si>
  <si>
    <t>Probable serine/threonine-protein kinase RTK1 (EC 2.7.11.1) (Ribosome biogenesis and tRNA synthetase-associated kinase 1)</t>
  </si>
  <si>
    <t>Cleavage factor two protein 2 (105 kDa protein associated with polyadenylation factor I)</t>
  </si>
  <si>
    <t>Transcriptional protein SWT1 (Synthetically lethal with TREX protein 1)</t>
  </si>
  <si>
    <t>Tryptophan--tRNA ligase, cytoplasmic (EC 6.1.1.2) (Tryptophanyl-tRNA synthetase) (TrpRS)</t>
  </si>
  <si>
    <t>Chitin biosynthesis protein CHS5 (Protein CAL3)</t>
  </si>
  <si>
    <t>Protein MRH1 (Membrane protein related to HSP30)</t>
  </si>
  <si>
    <t>Small glutamine-rich tetratricopeptide repeat-containing protein 2 (SGT/UBP) (Viral protein U-binding protein)</t>
  </si>
  <si>
    <t>Homocitrate synthase, mitochondrial (EC 2.3.3.14)</t>
  </si>
  <si>
    <t>Inactive diphosphatase DCS2 (Histidine triad protein) (Protein Dcs2p)</t>
  </si>
  <si>
    <t>Mediator of RNA polymerase II transcription subunit 2 (Mediator complex subunit 2)</t>
  </si>
  <si>
    <t>Golgi to ER traffic protein 4 (Guided entry of tail-anchored proteins 4)</t>
  </si>
  <si>
    <t>Covalently-linked cell wall protein 12 (Protein Alpha0.6)</t>
  </si>
  <si>
    <t>Something about silencing protein 10 (U three protein 3) (U3 small nucleolar RNA-associated protein 3) (U3 snoRNA-associated protein 11)</t>
  </si>
  <si>
    <t>Autophagy-related protein 9 (Cytoplasm to vacuole targeting protein 7)</t>
  </si>
  <si>
    <t>DNA replication complex GINS protein PSF3 (Partner of Sld five 3)</t>
  </si>
  <si>
    <t>Exosome complex exonuclease RRP6 (EC 3.1.13.-) (Ribosomal RNA-processing protein 6)</t>
  </si>
  <si>
    <t>ATPase GET3 (EC 3.6.-.-) (Arsenical pump-driving ATPase) (Arsenite-stimulated ATPase) (Golgi to ER traffic protein 3) (Guided entry of tail-anchored proteins 3)</t>
  </si>
  <si>
    <t>Protein AIM7 (Altered inheritance rate of mitochondria protein 7)</t>
  </si>
  <si>
    <t>Anaphase-promoting complex subunit 11 (EC 6.3.2.-)</t>
  </si>
  <si>
    <t>RING finger protein PSH1 (POB3/SPT16 histone-associated protein 1)</t>
  </si>
  <si>
    <t>ATP synthase subunit delta, mitochondrial (F-ATPase delta subunit)</t>
  </si>
  <si>
    <t>2-isopropylmalate synthase 2, mitochondrial (EC 2.3.3.13) (Alpha-IPM synthase 2) (Alpha-isopropylmalate synthase 2) (Alpha-isopropylmalate synthase II)</t>
  </si>
  <si>
    <t>Ribosome biogenesis protein MAK21 (Maintenance of killer protein 21) (Nucleolar complex protein 1)</t>
  </si>
  <si>
    <t>Cytosine deaminase (EC 3.5.4.1) (Cytosine aminohydrolase)</t>
  </si>
  <si>
    <t>NADPH-dependent diflavin oxidoreductase 1 (EC 1.6.-.-) (NADPH-dependent FMN and FAD-containing oxidoreductase)</t>
  </si>
  <si>
    <t>Branchpoint-bridging protein (Mud synthetic-lethal 5 protein) (Splicing factor 1) (Zinc finger protein BBP)</t>
  </si>
  <si>
    <t>Ribose-5-phosphate isomerase (EC 5.3.1.6) (D-ribose-5-phosphate ketol-isomerase) (Phosphoriboisomerase)</t>
  </si>
  <si>
    <t>Serine/threonine-protein kinase RIO1 (EC 2.7.11.1) (Ribosomal RNA-processing protein 10)</t>
  </si>
  <si>
    <t>Putative cystathionine gamma-synthase YLL058W (EC 2.5.1.48) (O-succinylhomoserine (thiol)-lyase)</t>
  </si>
  <si>
    <t>Type 2A phosphatase activator TIP41 (PP2A phosphatase activator TIP41) (TAP42-interacting protein 1)</t>
  </si>
  <si>
    <t>tRNA pseudouridine synthase 1 (EC 5.4.99.-) (tRNA pseudouridylate synthase 1) (tRNA-uridine isomerase 1)</t>
  </si>
  <si>
    <t>60S ribosomal protein L7-B (L6) (RP11) (YL8)</t>
  </si>
  <si>
    <t>E3 SUMO-protein ligase SIZ2 (EC 6.3.2.-) (SAP and Miz-finger domain-containing protein 2)</t>
  </si>
  <si>
    <t>U3 small nucleolar RNA-associated protein 12 (U3 snoRNA-associated protein 12) (DOM34-interacting protein 2) (U three protein 12)</t>
  </si>
  <si>
    <t>mRNA-binding protein PUF2 (Pumilio homology domain family member 2)</t>
  </si>
  <si>
    <t>GRIP domain-containing protein RUD3 (Golgin-related protein 1) (Relieves USO1-1 transport defect protein 3)</t>
  </si>
  <si>
    <t>Serine/threonine-protein kinase PKH2 (EC 2.7.11.1) (PKB-activating kinase homolog 2)</t>
  </si>
  <si>
    <t>26S proteasome regulatory subunit RPN5 (Proteasome non-ATPase subunit 5)</t>
  </si>
  <si>
    <t>Central kinetochore subunit MCM16 (Minichromosome maintenance protein 16)</t>
  </si>
  <si>
    <t>Serine/threonine-protein kinase GIN4 (EC 2.7.11.1) (Growth inhibitory protein 4)</t>
  </si>
  <si>
    <t>Ribose-phosphate pyrophosphokinase 5 (EC 2.7.6.1) (Phosphoribosyl pyrophosphate synthase 5)</t>
  </si>
  <si>
    <t>Polyphosphatidylinositol phosphatase INP53 (Suppressor of PMA1 protein 2) (Synaptojanin-like protein 3) [Includes: SAC1-like phosphoinositide phosphatase (EC 3.1.3.-); Phosphatidylinositol 4,5-bisphosphate 5-phosphatase (EC 3.1.3.36)]</t>
  </si>
  <si>
    <t>tRNA 2'-phosphotransferase (EC 2.7.1.160)</t>
  </si>
  <si>
    <t>Exosome complex component RRP42 (Ribosomal RNA-processing protein 42)</t>
  </si>
  <si>
    <t>Ras GTPase-activating-like protein IQG1 (Cytokinesis protein 1) (IQGAP-related protein 1)</t>
  </si>
  <si>
    <t>Malonyl CoA-acyl carrier protein transacylase, mitochondrial (MCT) (EC 2.3.1.39) (Malonyl-CoA:ACP transferase)</t>
  </si>
  <si>
    <t>Ubiquitin-like protein MDY2 (Golgi to ER traffic protein 5) (Mating-deficient protein 2) (Translation machinery-associated protein 24)</t>
  </si>
  <si>
    <t>Putative glutamine amidotransferase YLR126C (EC 2.4.2.-)</t>
  </si>
  <si>
    <t>25S rRNA (uridine(2843)-N(3))-methyltransferase (EC 2.1.1.-) (Base methyltransferase of 25S RNA 6)</t>
  </si>
  <si>
    <t>Transcription initiation factor TFIID subunit 3 (TAFII-47) (TAFII47) (TBP-associated factor 3) (TBP-associated factor 47 kDa)</t>
  </si>
  <si>
    <t>Thiosulfate sulfurtransferase RDL1, mitochondrial (EC 2.8.1.1) (Rhodanese-like protein 1)</t>
  </si>
  <si>
    <t>Transcription factor tau 60 kDa subunit (TFIIIC 60 kDa subunit) (Transcription factor C subunit 8)</t>
  </si>
  <si>
    <t>Pre-mRNA-splicing factor CLF1 (Crooked neck-like factor 1) (PRP19-associated complex protein 77) (Synthetic lethal with CDC40 protein 3)</t>
  </si>
  <si>
    <t>Protein arginine N-methyltransferase SFM1 (EC 2.1.1.-) (SPOUT family methyltransferase 1)</t>
  </si>
  <si>
    <t>Nucleoporin GLE1 (Nuclear pore protein GLE1) (RNA export factor GLE1)</t>
  </si>
  <si>
    <t>Transposon Ty1-GR3 Gag-Pol polyprotein (Gag-Pol-p199) (TY1A-TY1B) (Transposon Ty1 TYA-TYB polyprotein) (p190) [Cleaved into: Capsid protein (CA) (Gag-p45) (p54); Ty1 protease (PR) (EC 3.4.23.-) (Pol-p20) (p23); Integrase (IN) (Pol-p71) (p84) (p90); Reverse transcriptase/ribonuclease H (RT) (RT-RH) (EC 2.7.7.49) (EC 2.7.7.7) (EC 3.1.26.4) (Pol-p63) (p60)]</t>
  </si>
  <si>
    <t>Mediator of RNA polymerase II transcription subunit 1 (Mediator complex subunit 1)</t>
  </si>
  <si>
    <t>Phosphoglycerate mutase 3 (PGAM 3) (EC 5.4.2.11) (BPG-dependent PGAM 3) (MPGM 3) (Phosphoglyceromutase 3)</t>
  </si>
  <si>
    <t>Heat shock protein 42 (42 kDa heat shock protein)</t>
  </si>
  <si>
    <t>Transposon Ty2-GR1 Gag-Pol polyprotein (TY2A-TY2B) (Transposon Ty2 TYA-TYB polyprotein) [Cleaved into: Capsid protein (CA); Ty2 protease (PR) (EC 3.4.23.-); Integrase (IN); Reverse transcriptase/ribonuclease H (RT) (RT-RH) (EC 2.7.7.49) (EC 2.7.7.7) (EC 3.1.26.4)]</t>
  </si>
  <si>
    <t>Histone acetyltransferase type B catalytic subunit (EC 2.3.1.48)</t>
  </si>
  <si>
    <t>Protein LDB17 (Low dye-binding protein 17)</t>
  </si>
  <si>
    <t>Mediator of RNA polymerase II transcription subunit 4 (Mediator complex subunit 4)</t>
  </si>
  <si>
    <t>F-box protein HRT3 (High level expression reduces Ty3 transposition protein 3)</t>
  </si>
  <si>
    <t>Acyl-protein thioesterase 1 (EC 3.1.2.-)</t>
  </si>
  <si>
    <t>Cell wall mannoprotein PST1 (Haze protective factor 2) (Protoplast secreted protein 1)</t>
  </si>
  <si>
    <t>Bifunctional protein RIB2 [Includes: tRNA pseudouridine(32) synthase, cytoplasmic (EC 5.4.99.28) (tRNA pseudouridine synthase 8) (tRNA pseudouridylate synthase 8) (tRNA-uridine isomerase 8); Diaminohydroxyphosphoribosylaminopyrimidine deaminase (DRAP deaminase) (EC 3.5.4.26) (Riboflavin-specific deaminase)]</t>
  </si>
  <si>
    <t>26S proteasome regulatory subunit RPN6 (Proteasome non-ATPase subunit 4)</t>
  </si>
  <si>
    <t>RNA polymerase II subunit B1 CTD phosphatase RTR2 (EC 3.1.3.16) (RNA polymerase II-associated protein 2 homolog RTR2) (Regulator of transcription 2)</t>
  </si>
  <si>
    <t>tRNA:m(4)X modification enzyme TRM13 (EC 2.1.1.225) (tRNA methylase 13)</t>
  </si>
  <si>
    <t>N-terminal acetyltransferase B complex subunit MDM20 (NatB complex subunit MDM20) (Dislikes extra CIN8 protein 1) (Mitochondrial distribution and morphology protein 20)</t>
  </si>
  <si>
    <t>ATP-dependent RNA helicase DBP10 (EC 3.6.4.13) (DEAD box protein 10)</t>
  </si>
  <si>
    <t>tRNA (guanine(9)-N1)-methyltransferase (EC 2.1.1.221) (tRNA methyltransferase 10) (tRNA(m1G9)-methyltransferase) (tRNA(m1G9)MTase)</t>
  </si>
  <si>
    <t>Protein YOP1 (YIP1 partner protein 1) (YPT-interacting protein 2)</t>
  </si>
  <si>
    <t>Protein disulfide-isomerase MPD1 (EC 5.3.4.1)</t>
  </si>
  <si>
    <t>Actin-related protein 7 (Actin-like protein ARP7) (Chromatin structure-remodeling complex protein ARP7) (SWI/SNF complex component ARP7)</t>
  </si>
  <si>
    <t>Phosphatidylglycerol/phosphatidylinositol transfer protein (PG/PI-TP) (NPC2 homolog)</t>
  </si>
  <si>
    <t>Transcription factor tau 55 kDa subunit (TFIIIC 55 kDa subunit) (Transcription factor C subunit 7)</t>
  </si>
  <si>
    <t>Pre-mRNA-splicing factor PRP46 (Complexed with CEF1 protein 1) (PRP nineteen-associated complex protein 50) (PRP19-associated complex protein 50) (Pre-mRNA-processing protein 46)</t>
  </si>
  <si>
    <t>Autophagy-related protein 31 (CIK1 suppressor protein 1) (Protein CIS1)</t>
  </si>
  <si>
    <t>Protein STB3 (SIN3-binding protein 3)</t>
  </si>
  <si>
    <t>Probable 2-methylcitrate dehydratase (EC 4.2.1.79)</t>
  </si>
  <si>
    <t>Diphthine--ammonia ligase (EC 6.3.1.14) (Diphthamide synthase) (Diphthamide synthetase)</t>
  </si>
  <si>
    <t>Chromatin modification-related protein EAF3 (ESA1-associated factor 3)</t>
  </si>
  <si>
    <t>Rho GDP-dissociation inhibitor (Rho GDI)</t>
  </si>
  <si>
    <t>Polyamine N-acetyltransferase 1 (EC 2.3.1.-) (Arylalkylamine N-acetyltransferase homolog) (scAANAT)</t>
  </si>
  <si>
    <t>Hsp90 co-chaperone AHA1 (Activator of Hsp90 ATPase protein 1)</t>
  </si>
  <si>
    <t>3-keto-steroid reductase (EC 1.1.1.270)</t>
  </si>
  <si>
    <t>Putative tyrosine-protein phosphatase OCA6 (EC 3.1.3.48) (Oxidant-induced cell-cycle arrest protein 6)</t>
  </si>
  <si>
    <t>Spermine synthase (SPMSY) (EC 2.5.1.22) (Spermidine aminopropyltransferase)</t>
  </si>
  <si>
    <t>Putative reductase 1 (EC 1.1.1.-)</t>
  </si>
  <si>
    <t>Nucleolar protein 56 (Ribosome biosynthesis protein SIK1) (Suppressor of I kappa b protein 1)</t>
  </si>
  <si>
    <t>tRNA (guanine(10)-N2)-methyltransferase (EC 2.1.1.214) (tRNA [Gm10] methyltransferase) (tRNA guanosine-2'-O-methyltransferase TRM11) (tRNA methylase 11)</t>
  </si>
  <si>
    <t>RuvB-like protein 2 (RUVBL2) (EC 3.6.4.12) (TIP49-homology protein 2) (TIP49b homolog)</t>
  </si>
  <si>
    <t>Protein AIR2 (Arginine methyltransferase-interacting RING finger protein 2)</t>
  </si>
  <si>
    <t>Probable electron transfer flavoprotein subunit alpha, mitochondrial (Alpha-ETF) (Altered inheritance rate of mitochondria protein 45)</t>
  </si>
  <si>
    <t>rRNA biogenesis protein RRP36 (Ribosomal RNA-processing protein 36)</t>
  </si>
  <si>
    <t>Vacuolar-sorting protein SNF8 (ESCRT-II complex subunit VPS22) (Vacuolar protein-sorting-associated protein 22)</t>
  </si>
  <si>
    <t>Putative uncharacterized hydrolase YOR131C (EC 3.-.-.-)</t>
  </si>
  <si>
    <t>DNA replication complex GINS protein PSF1 (Partner of Sld five 1)</t>
  </si>
  <si>
    <t>Inositol hexakisphosphate kinase 1 (InsP6 kinase 1) (EC 2.7.4.21) (InsP6 kinase KCS1) (PKC1 suppressor protein 1)</t>
  </si>
  <si>
    <t>Chromatin assembly factor 1 subunit p90 (CAF-1 90 kDa subunit) (RAP1 localization factor 2)</t>
  </si>
  <si>
    <t>Nucleolar protein 58 (Nucleolar protein 5)</t>
  </si>
  <si>
    <t>Late secretory pathway protein AVL9 (APL2 VPS1 synthetic lethal protein 9)</t>
  </si>
  <si>
    <t>Protein LDB19 (Low dye-binding protein 19)</t>
  </si>
  <si>
    <t>Ribosomal lysine N-methyltransferase 4 (EC 2.1.1.-) (SET domain-containing protein 7)</t>
  </si>
  <si>
    <t>Sporulation protein RMD5 (Glucose-induced degradation protein 2) (Required for meiotic nuclear division protein 5)</t>
  </si>
  <si>
    <t>[Pyruvate dehydrogenase [acetyl-transferring]]-phosphatase 1, mitochondrial (PDP 1) (EC 3.1.3.43) (Phosphatase two C protein 5) (Protein phosphatase 2C homolog 5) (PP2C-5) (Protein phosphatase of PDH protein 1) (Pyruvate dehydrogenase complex phosphatase 1) (PDC phosphatase 1)</t>
  </si>
  <si>
    <t>Translation machinery-associated protein 17 (ATPase-dedicated chaperone of 17 kDa) (ADC17)</t>
  </si>
  <si>
    <t>Protein PAR32 (Protein phosphorylated after rapamycin 32)</t>
  </si>
  <si>
    <t>Eukaryotic translation initiation factor 6 (eIF-6)</t>
  </si>
  <si>
    <t>Homocysteine S-methyltransferase 1 (EC 2.1.1.10) (S-methylmethionine:homocysteine methyltransferase 1) (SMM:Hcy S-methyltransferase 1)</t>
  </si>
  <si>
    <t>Autophagy-related protein 11 (Cytoplasm to vacuole targeting protein 9)</t>
  </si>
  <si>
    <t>Dihydrofolate synthetase (DHFS) (EC 6.3.2.12)</t>
  </si>
  <si>
    <t>Glutamate synthase [NADH] (EC 1.4.1.14) (NADH-GOGAT)</t>
  </si>
  <si>
    <t>rRNA-processing protein EFG1 (Exit from G1 protein 1)</t>
  </si>
  <si>
    <t>40S ribosomal protein S21-B (S26) (YS25)</t>
  </si>
  <si>
    <t>60S ribosomal protein L11-B (L16) (RP39) (YL22)</t>
  </si>
  <si>
    <t>40S ribosomal protein S25-A (RP45) (S31) (YS23)</t>
  </si>
  <si>
    <t>COX assembly mitochondrial protein 2 (Cx9C motif-containing protein 2) (Mitochondrial metallochaperone-like protein CMC2)</t>
  </si>
  <si>
    <t>40S ribosomal protein S22-B (RP50) (S24) (YP58) (YS22)</t>
  </si>
  <si>
    <t>EKC/KEOPS complex subunit PCC1 (Polarized growth chromatin-associated controller 1)</t>
  </si>
  <si>
    <t>Protein ISD11 (Iron-sulfur protein biogenesis, desulfurase-interacting protein 11)</t>
  </si>
  <si>
    <t>Putative uncharacterized hydrolase YKL033W-A (EC 3.-.-.-)</t>
  </si>
  <si>
    <t>Negative cofactor 2 complex subunit beta (NC2 complex subunit beta) (Transcriptional repressor YDR1)</t>
  </si>
  <si>
    <t>Cullin-associated NEDD8-dissociated protein 1 homolog (CAND1 homolog) (Longevity-assurance protein 2)</t>
  </si>
  <si>
    <t>Vacuolar protein sorting-associated protein 5 (Carboxypeptidase Y-deficient protein 10) (Vacuolar protein-targeting protein 5)</t>
  </si>
  <si>
    <t>Transposon Ty1-OR Gag-Pol polyprotein (Gag-Pol-p199) (TY1A-TY1B) (Transposon Ty1 TYA-TYB polyprotein) (p190) [Cleaved into: Capsid protein (CA) (Gag-p45) (p54); Ty1 protease (PR) (EC 3.4.23.-) (Pol-p20) (p23); Integrase (IN) (Pol-p71) (p84) (p90); Reverse transcriptase/ribonuclease H (RT) (RT-RH) (EC 2.7.7.49) (EC 2.7.7.7) (EC 3.1.26.4) (Pol-p63) (p60)]</t>
  </si>
  <si>
    <t>Putative nitroreductase HBN1 (EC 1.-.-.-) (Homologous to bacterial nitroreductases protein 1)</t>
  </si>
  <si>
    <t>Protein SRN2 (ESCRT-I complex subunit VPS37) (Vacuolar protein sorting-associated protein 37)</t>
  </si>
  <si>
    <t>AP-2 complex subunit mu (Adaptin medium chain APM4) (Clathrin assembly protein complex 2 mu medium chain) (Clathrin coat assembly protein AP50) (Clathrin coat-associated protein AP50) (Mu2-adaptin) (Plasma membrane adaptor AP-2 50 kDa protein)</t>
  </si>
  <si>
    <t>Nucleolar complex protein 14 (U three protein 2) (U3 small nucleolar RNA-associated protein 2) (U3 snoRNA-associated protein 2)</t>
  </si>
  <si>
    <t>Pre-rRNA-processing protein PNO1 (Partner of NOB1) (Ribosomal RNA-processing protein 20)</t>
  </si>
  <si>
    <t>3,4-dihydroxy-2-butanone 4-phosphate synthase (DHBP synthase) (EC 4.1.99.12)</t>
  </si>
  <si>
    <t>Broad-range acid phosphatase DET1 (EC 3.1.3.-) (Decreased ergosterol transport protein 1)</t>
  </si>
  <si>
    <t>IMP-specific 5'-nucleotidase 1 (EC 3.1.3.-)</t>
  </si>
  <si>
    <t>Diphosphoinositol polyphosphate phosphohydrolase DDP1 (EC 3.6.1.52) (Diadenosine 5',5'''-P1,P6-hexaphosphate hydrolase) (Ap6A hydrolase) (Diadenosine and diphosphoinositol polyphosphate phosphohydrolase 1) (Diadenosine hexaphosphate hydrolase (AMP-forming)) (EC 3.6.1.60)</t>
  </si>
  <si>
    <t>Family of serine hydrolases 3 (EC 3.1.-.-)</t>
  </si>
  <si>
    <t>Nuclear polyadenylated RNA-binding protein 4 (Cleavage factor IB) (CFIB)</t>
  </si>
  <si>
    <t>Trafficking protein particle complex subunit 33 (TRAPP subunit 33) (Transport protein particle 33 kDa subunit)</t>
  </si>
  <si>
    <t>mRNA stability protein IGO2 (Initiation of G zero protein 2)</t>
  </si>
  <si>
    <t xml:space="preserve"> First step of mRNA capping. Converts the 5'-triphosphate end of a nascent mRNA chain into a diphosphate end. {ECO:0000269|PubMed:12788946}.</t>
  </si>
  <si>
    <t xml:space="preserve"> Essential for both DNA replication fork blocking and recombinational hotspot activities.</t>
  </si>
  <si>
    <t xml:space="preserve"> Involved in nucleolar processing of pre-18S ribosomal RNA and ribosome assembly. {ECO:0000269|PubMed:15590835}.</t>
  </si>
  <si>
    <t xml:space="preserve"> Component the THO subcomplex of the TREX complex, which operates in coupling transcription elongation to mRNA export. The THO complex is recruited to transcribed genes and moves along the gene with the elongating polymerase during transcription. THO is important for stabilizing nascent RNA in the RNA polymerase II elongation complex by preventing formation of DNA:RNA hybrids behind the elongating polymerase. It functions in cotranscriptional formation of an export-competent messenger ribonucleoprotein particle (mRNP) by facilitating the loading of ATP-dependent RNA helicase SUB2 and the mRNA export factor YRA1 along the nascent mRNA. {ECO:0000269|PubMed:12093753, ECO:0000269|PubMed:12871933, ECO:0000269|PubMed:14527416, ECO:0000269|PubMed:15192704}.</t>
  </si>
  <si>
    <t xml:space="preserve"> Component of the 19S cap proteasome complex which acts as a regulatory subunit of the 26S proteasome, involved in the ATP-dependent degradation of ubiquitinated proteins. {ECO:0000269|PubMed:11029046, ECO:0000269|PubMed:7957966}.</t>
  </si>
  <si>
    <t xml:space="preserve"> Transcriptional coactivator that stimulates GCN4-dependent transcriptional activity by bridging the DNA-binding region of GCN4 and TBP (SPT15), thereby recruiting TBP to GCN4-bound promoters. {ECO:0000269|PubMed:9710580}.</t>
  </si>
  <si>
    <t xml:space="preserve"> Electron carrier protein. The oxidized form of the cytochrome c heme group can accept an electron from the heme group of the cytochrome c1 subunit of cytochrome reductase. Cytochrome c then transfers this electron to the cytochrome oxidase complex, the final protein carrier in the mitochondrial electron-transport chain.</t>
  </si>
  <si>
    <t xml:space="preserve"> This isozyme preferentially catalyzes the conversion of primary unbranched alcohols to their corresponding aldehydes. Also also shows activity toward secondary alcohols.</t>
  </si>
  <si>
    <t xml:space="preserve"> This isozyme preferentially catalyzes the conversion of ethanol to acetaldehyde. Acts on a variety of primary unbranched aliphatic alcohols.</t>
  </si>
  <si>
    <t xml:space="preserve"> This is the heme A-containing chain of cytochrome c oxidase, the terminal oxidase in mitochondrial electron transport.</t>
  </si>
  <si>
    <t xml:space="preserve"> Destroys radicals which are normally produced within the cells and which are toxic to biological systems.</t>
  </si>
  <si>
    <t xml:space="preserve"> Destroys superoxide anion radicals which are normally produced within the cells and which are toxic to biological systems.</t>
  </si>
  <si>
    <t xml:space="preserve"> Catalyzes the condensation of ATP and 5-phosphoribose 1-diphosphate to form N'-(5'-phosphoribosyl)-ATP (PR-ATP). Has a crucial role in the pathway because the rate of histidine biosynthesis seems to be controlled primarily by regulation of the enzymatic activity (By similarity). {ECO:0000250}.</t>
  </si>
  <si>
    <t xml:space="preserve"> This protein is essential for the completion of the start, the controlling event, in the cell cycle. More than 200 substrates have been identified.</t>
  </si>
  <si>
    <t xml:space="preserve"> Catalyzes the conversion of dTMP to dTDP.</t>
  </si>
  <si>
    <t xml:space="preserve"> Partially mediates extracellular nucleotide derived phosphate hydrolysis along with NPP1 and NPP2. {ECO:0000269|PubMed:16278456}.</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</si>
  <si>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Subunits alpha and beta form the catalytic core in F(1). Rotation of the central stalk against the surrounding alpha(3)beta(3) subunits leads to hydrolysis of ATP in three separate catalytic sites on the beta subunits.</t>
  </si>
  <si>
    <t xml:space="preserve"> Interconversion of 3- and 2-phosphoglycerate with 2,3-bisphosphoglycerate as the primer of the reaction. Can also Catalyze the reaction of EC 5.4.2.4 (synthase) and EC 3.1.3.13 (phosphatase), but with a reduced activity. {ECO:0000269|PubMed:1386023, ECO:0000269|PubMed:8240286}.</t>
  </si>
  <si>
    <t xml:space="preserve"> Catalyzes the attachment of methionine to tRNA(Met) in a two-step reaction: methionine is first activated by ATP to form Met-AMP and then transferred to the acceptor end of tRNA(Met). {ECO:0000269|PubMed:8895587}.</t>
  </si>
  <si>
    <t xml:space="preserve"> The S.cerevisiae Ras proteins modulate the activity of the adenylate cyclase catalytic subunit and therefore affect the biosynthesis of cyclic-AMP.</t>
  </si>
  <si>
    <t xml:space="preserve"> 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YPT1 regulates the trafficking of secretory vesicles from the endoplasmic reticulum (ER) to the Golgi. Vesicular transport depends on shuttling of YPT1 between membrane and cytosol by GDI1, probably by recycling it to its membrane of origin after a vesicle fusion event. Plays a role in the initial events of the autophagic vacuole development which take place at specialized regions of the endoplasmic reticulum. Also involved in the recycling of membrane proteins. {ECO:0000269|PubMed:10071213, ECO:0000269|PubMed:11879636, ECO:0000269|PubMed:12189143, ECO:0000269|PubMed:12802060, ECO:0000269|PubMed:15082776, ECO:0000269|PubMed:20375281}.</t>
  </si>
  <si>
    <t xml:space="preserve">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{ECO:0000269|PubMed:12152067, ECO:0000269|PubMed:14752010, ECO:0000269|PubMed:15280549, ECO:0000269|PubMed:15632065, ECO:0000269|PubMed:15652479, ECO:0000269|PubMed:15970663, ECO:0000269|PubMed:16598039}.</t>
  </si>
  <si>
    <t xml:space="preserve">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Component of the UAF (upstream activation factor) complex which interacts with the upstream element of the RNA polymerase I promoter and forms a stable preinitiation complex. Together with SPT15/TBP UAF seems to stimulate basal transcription to a fully activated level.</t>
  </si>
  <si>
    <t xml:space="preserve"> Tubulin is the major constituent of microtubules. It binds two moles of GTP, one at an exchangeable site on the beta chain and one at a non-exchangeable site on the alpha chain.</t>
  </si>
  <si>
    <t xml:space="preserve"> Molecular chaperone that promotes the maturation, structural maintenance and proper regulation of specific target proteins involved in cell cycle control and signal transduction. Undergoes a functional cycle that is linked to its ATPase activity. The nucleotide-free form of the dimer is found in an open conformation in which the N-termini are not dimerized and the complex is ready for client protein binding. Binding of ATP induces large conformational changes, resulting in the formation of a ring-like closed structure in which the N-terminal domains associate intramolecularly with the middle domain and also dimerize with each other, stimulating their intrinsic ATPase activity and acting as a clamp on the substrate. Finally, ATP hydrolysis results in the release of the substrate. This cycle probably induces conformational changes in the client proteins, thereby causing their activation. Interacts dynamically with various co-chaperones that modulate its substrate recognition, ATPase cycle and chaperone function. Required for growth at high temperatures. {ECO:0000269|PubMed:17114002}.</t>
  </si>
  <si>
    <t xml:space="preserve"> G-protein that, in its active GTP-bound form, binds to and delivers aminoacyl-tRNA to the A-site of ribosomes during protein biosynthesis. In the presence of a correct codon-anticodon match between the aminoacyl-tRNA and the A-site codon of the ribosome-bound mRNA, the ribosome acts as a GTPase activator and the GTP is hydrolyzed. The inactive GDP-bound form leaves the ribosome and must be recycled before binding another molecule of aminoacyl-tRNA. Required for mitochondrial protein biosynthesis and maintenance of mitochondrial DNA. {ECO:0000269|PubMed:3905388}.</t>
  </si>
  <si>
    <t xml:space="preserve"> GTP-binding component of the eukaryotic elongation factor 1 complex (eEF1). In its active GTP-bound form, binds to and delivers aminoacyl-tRNA to the A-site of ribosomes during protein biosynthesis. In the presence of a correct codon-anticodon match between the aminoacyl-tRNA and the A-site codon of the ribosome-bound mRNA, the ribosome acts as a GTPase activator and the GTP is hydrolyzed. The inactive GDP-bound form leaves the ribosome and must be recycled by its guanine nucleotide exchange factor (GEF) (eEF1B subcomplex) before binding another molecule of aminoacyl-tRNA. Required for nuclear export of aminoacyl-tRNAs. May also be involved in translational quality control by targeting cotranslationally damaged proteins to the proteasome. Also exhibits actin filament-binding and -bundling activities and is involved in cytoskeleton organization. {ECO:0000269|PubMed:10766739, ECO:0000269|PubMed:15601860, ECO:0000269|PubMed:3066688}.</t>
  </si>
  <si>
    <t xml:space="preserve"> Part of the plasmid partitioning system, which ensures the equal distribution of replicated plasmid molecules to daugther cells. The plasmids exist as well-organized plasmid foci within the nucleus that stay together throughout the cell-cycle and act as entity during segregation, effetively reducing copy number to one. Plasmid partitioning requires the proteins REP1, REP2, and a cis-acting locus STB (REP3). REP1-REP2 stably associate with CSE4-containing chromatin at STB during S-phase, marking the locus with a centromeric tag, and thereby probably catching mitotic spindle microtubules to the plasmid cluster and coupling plasmid segregation to chromosome segregation. REP1-REP2 are required to recruit the cohesin complex to the STB locus for pairing of the replicated plasmid cluster, a prerequisite for successful plasmid segregation. REP1-REP2 also negatively regulate expression of site-specific recombinase FLP and of RAF1. {ECO:0000269|PubMed:10791970, ECO:0000269|PubMed:12177044, ECO:0000269|PubMed:15169893, ECO:0000269|PubMed:16966420, ECO:0000269|PubMed:2832156}.</t>
  </si>
  <si>
    <t xml:space="preserve"> Part of the plasmid partitioning system, which ensures the equal distribution of replicated plasmid molecules to daugther cells. The plasmids exist as well-organized plasmid foci within the nucleus that stay together throughout the cell-cycle and act as entity during segregation, effetively reducing copy number to one. Plasmid partitioning requires the proteins REP1, REP2, and a cis-acting locus STB (REP3). REP1-REP2 stably associate with CSE4-containing chromatin at STB during S-phase, marking the locus with a centromeric tag, and thereby probably catching mitotic spindle microtubules to the plasmid cluster and coupling plasmid segregation to chromosome segregation. REP1-REP2 are required to recruit the cohesin complex to the STB locus for pairing of the replicated plasmid cluster, a prerequisite for successful plasmid segregation. REP1-REP2 also negatively regulate expression of site-specific recombinase FLP and of RAF1. {ECO:0000269|PubMed:10791970, ECO:0000269|PubMed:12177044, ECO:0000269|PubMed:16966420, ECO:0000269|PubMed:2832156}.</t>
  </si>
  <si>
    <t xml:space="preserve"> Cytochrome c oxidase is the component of the respiratory chain that catalyzes the reduction of oxygen to water.</t>
  </si>
  <si>
    <t xml:space="preserve"> DNA-dependent RNA polymerase catalyzes the transcription of DNA into RNA using the four ribonucleoside triphosphates as substrates. Largest and catalytic component of RNA polymerase II which synthesizes mRNA precursors and many functional non-coding RNAs. Forms the polymerase active center together with the second largest subunit. Pol II is the central component of the basal RNA polymerase II transcription machinery. During a transcription cycle, Pol II, general transcription factors and the Mediator complex assemble as the preinitiation complex (PIC) at the promoter. 11-15 base pairs of DNA surrounding the transcription start site are melted and the single-stranded DNA template strand of the promoter is positioned deeply within the central active site cleft of Pol II to form the open complex. After synthesis of about 30 bases of RNA, Pol II releases its contacts with the core promoter and the rest of the transcription machinery (promoter clearance) and enters the stage of transcription elongation in which it moves on the template as the transcript elongates. Pol II appears to oscillate between inactive and active conformations at each step of nucleotide addition. Elongation is influenced by the phosphorylation status of the C-terminal domain (CTD) of Pol II largest subunit (RPB1), which serves as a platform for assembly of factors that regulate transcription initiation, elongation, termination and mRNA processing. Pol II is composed of mobile elements that move relative to each other. The core element with the central large cleft comprises RPB3, RBP10, RPB11, RPB12 and regions of RPB1 and RPB2 forming the active center. The clamp element (portions of RPB1, RPB2 and RPB3) is connected to the core through a set of flexible switches and moves to open and close the cleft. A bridging helix emanates from RPB1 and crosses the cleft near the catalytic site and is thought to promote translocation of Pol II by acting as a ratchet that moves the RNA-DNA hybrid through the active site by switching from straight to bent conformations at each step of nucleotide addition. In elongating Pol II, the lid loop (RPB1) appears to act as a wedge to drive apart the DNA and RNA strands at the upstream end of the transcription bubble and guide the RNA strand toward the RNA exit groove located near the base of the largely unstructured CTD domain of RPB1. The rudder loop (RPB1) interacts with single-stranded DNA after separation from the RNA strand, likely preventing reassociation with the exiting RNA. The cleft is surrounded by jaws: an upper jaw formed by portions of RBP1, RPB2 and RPB9, and a lower jaw, formed by RPB5 and portions of RBP1. The jaws are thought to grab the incoming DNA template, mainly by RPB5 direct contacts to DNA.</t>
  </si>
  <si>
    <t xml:space="preserve"> DNA-dependent RNA polymerase catalyzes the transcription of DNA into RNA using the four ribonucleoside triphosphates as substrates. Largest and catalytic core component of RNA polymerase III which synthesizes small RNAs, such as 5S rRNA and tRNAs. Forms the polymerase active center together with the second largest subunit. A single-stranded DNA template strand of the promoter is positioned within the central active site cleft of Pol III. A bridging helix emanates from RPC1 and crosses the cleft near the catalytic site and is thought to promote translocation of Pol III by acting as a ratchet that moves the RNA-DNA hybrid through the active site by switching from straight to bent conformations at each step of nucleotide addition (By similarity). {ECO:0000250}.</t>
  </si>
  <si>
    <t xml:space="preserve"> Binds the poly(A) tail of mRNA. Appears to be an important mediator of the multiple roles of the poly(A) tail in mRNA biogenesis, stability and translation. In the nucleus, interacts with the nuclear cleavage factor IA (CFIA), which is required for both mRNA cleavage and polyadenylation. Is also required for efficient mRNA export to the cytoplasm. Acts in concert with a poly(A)-specific nuclease (PAN) to affect poly(A) tail shortening, which may occur concomitantly with either nucleocytoplasmic mRNA transport or translational initiation. Regulates PAN activity via interaction with the stimulator PAN3 or the inhibitor PBP1. In the cytoplasm, affects both translation and mRNA decay. Stimulates translation by interaction with translation initiation factor eIF4G, a subunit of the cap-binding complex eIF4F, bringing the 5'- and 3'-ends of the mRNA in proximity. The formation of this circular mRNP structure appears to be critical for the synergistic effects of the cap and the poly(A) tail in facilitating translation initiation, recycling of ribosomes, and mRNA stability. Also regulates translation termination by recruiting eukaryotic release factor 3 (eRF3). Interaction with eRF3 is also required for regulation of normal mRNA decay through translation termination-coupled poly(A) shortening, probably mediated by PAN. Loss of PAB1 from the mRNP after deadenylation triggers mRNA degradation. Inhibits the major cytoplasmic mRNA deadenylase CCR4-NOT complex. Is also associated peripherally with COPI vesicles through its interaction with ARF1, and this is required for correct localization of the asymmetrically distributed ASH1 mRNA. {ECO:0000269|PubMed:10357826, ECO:0000269|PubMed:11741542, ECO:0000269|PubMed:11889048, ECO:0000269|PubMed:12923185, ECO:0000269|PubMed:15169912, ECO:0000269|PubMed:15356266, ECO:0000269|PubMed:15630021, ECO:0000269|PubMed:15769879, ECO:0000269|PubMed:2565532, ECO:0000269|PubMed:2673535, ECO:0000269|PubMed:7557393, ECO:0000269|PubMed:9199303, ECO:0000269|PubMed:9223284, ECO:0000269|PubMed:9784497}.</t>
  </si>
  <si>
    <t xml:space="preserve"> Catalyzes the oxidation of 3-carboxy-2-hydroxy-4-methylpentanoate (3-isopropylmalate) to 3-carboxy-4-methyl-2-oxopentanoate. The product decarboxylates to 4-methyl-2 oxopentanoate.</t>
  </si>
  <si>
    <t xml:space="preserve"> This protein binds to a specific region on the 26S rRNA.</t>
  </si>
  <si>
    <t xml:space="preserve"> Releases the supercoiling and torsional tension of DNA introduced during the DNA replication and transcription by transiently cleaving and rejoining one strand of the DNA duplex. Introduces a single-strand break via transesterification at a target site in duplex DNA. The scissile phosphodiester is attacked by the catalytic tyrosine of the enzyme, resulting in the formation of a DNA-(3'-phosphotyrosyl)-enzyme intermediate and the expulsion of a 5'-OH DNA strand. The free DNA strand then undergoes passage around the unbroken strand thus removing DNA supercoils. Finally, in the religation step, the DNA 5'-OH attacks the covalent intermediate to expel the active-site tyrosine and restore the DNA phosphodiester backbone (By similarity). {ECO:0000250}.</t>
  </si>
  <si>
    <t xml:space="preserve"> Main glucose phosphorylating enzyme. May play a regulatory role in both induction and repression of gene expression by glucose.</t>
  </si>
  <si>
    <t xml:space="preserve"> DNA ligase that seals nicks in double-stranded DNA during DNA replication, DNA recombination and DNA repair. The mitochondrial form is required for mitochondrial DNA maintenance but is non-essential while the nuclear form is essential for cell viability.</t>
  </si>
  <si>
    <t xml:space="preserve"> Promotes the exchange of Ras-bound GDP by GTP. This protein positively controls the level of cellular cAMP at start, the stage at which the yeast cell division cycle is triggered. {ECO:0000269|PubMed:2017169}.</t>
  </si>
  <si>
    <t xml:space="preserve"> Forms a channel through the cell membrane that allows diffusion of small hydrophilic molecules. The channel adopts an open conformation at low or zero membrane potential and a closed conformation at potentials above 30-40 mV. The open state has a weak anion selectivity whereas the closed state is cation-selective. Is the major permeability fator of the mitochondrial outer membrane. {ECO:0000269|PubMed:9435273}.</t>
  </si>
  <si>
    <t xml:space="preserve"> Core component of nucleosome which plays a central role in DNA double strand break (DSB) repair.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{ECO:0000269|PubMed:11140636, ECO:0000269|PubMed:15458641, ECO:0000269|PubMed:15610741, ECO:0000269|PubMed:16299494}.</t>
  </si>
  <si>
    <t xml:space="preserve"> The plasma membrane ATPase of plants and fungi is a hydrogen ion pump. The proton gradient it generates drives the active transport of nutrients by H(+)-symport. The resulting external acidification and/or internal alkinization may mediate growth responses.</t>
  </si>
  <si>
    <t xml:space="preserve"> Ribosomal protein P0 is the functional equivalent of E.coli protein L10.</t>
  </si>
  <si>
    <t xml:space="preserve"> Catalyzes an early step in the biosynthesis of tetrapyrroles. Binds two molecules of 5-aminolevulinate per subunit, each at a distinct site, and catalyzes their condensation to form porphobilinogen.</t>
  </si>
  <si>
    <t xml:space="preserve"> Involved in translation termination. Stimulates the activity of ERF1. Binds guanine nucleotides. Recruited by polyadenylate-binding protein PAB1 to poly(A)-tails of mRNAs. Interaction with PAB1 is also required for regulation of normal mRNA decay through translation termination-coupled poly(A) shortening. {ECO:0000269|PubMed:12923185, ECO:0000269|PubMed:15337765, ECO:0000269|PubMed:7556078}.</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</si>
  <si>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a/ATP6 static relative to the rotary elements.</t>
  </si>
  <si>
    <t xml:space="preserve"> Catalyzes the transfer of a methyl group from 5-methyltetrahydrofolate to homocysteine resulting in methionine formation.</t>
  </si>
  <si>
    <t xml:space="preserve"> Ubiquitin exists either covalently attached to another protein, or free (unanchored). When covalently bound, it is conjugated to target proteins via an isopeptide bond either as a monomer (monoubiquitin), a polymer linked via different Lys residues of the ubiquitin (polyubiquitin chains) or a linear polymer linked via the initiator Met of the ubiquitin (linear polyubiquitin chains). Polyubiquitin chains, when attached to a target protein, have different functions depending on the Lys residue of the ubiquitin that is linked: Lys-6-linked may be involved in DNA repair; Lys-11-linked is involved in ERAD (endoplasmic reticulum-associated degradation) and in cell-cycle regulation; Lys-29-linked is involved in lysosomal degradation; Lys-33-linked is involved in kinase modification; Lys-48-linked is involved in protein degradation via the proteasome; Lys-63-linked is involved in endocytosis, and DNA-damage responses. Linear polymer chains formed via attachment by the initiator Met lead to cell signaling. Ubiquitin is usually conjugated to Lys residues of target proteins, however, in rare cases, conjugation to Cys or Ser residues has been observed. When polyubiquitin is free (unanchored-polyubiquitin), it also has distinct roles, such as in activation of protein kinases, and in signaling (By similarity). {ECO:0000250}.;  40S ribosomal protein S31 is a component of the 40S subunit of the ribosome. {ECO:0000250}.</t>
  </si>
  <si>
    <t xml:space="preserve"> Acts as component of the CCR4-NOT core complex, which in the nucleus seems to be a general transcription factor, and in the cytoplasm the major mRNA deadenylase involved in mRNA turnover. NOT2 is required for the integrity of the complex. The NOT protein subcomplex negatively regulates the basal and activated transcription of many genes. Preferentially affects TC-type TATA element-dependent transcription. Could directly or indirectly inhibit component(s) of the general transcription machinery. {ECO:0000269|PubMed:9463387}.</t>
  </si>
  <si>
    <t xml:space="preserve"> Co-chaperone that binds to numerous kinases and promotes their interaction with the Hsp90 complex, resulting in stabilization and promotion of their activity. Involved in both the HOG and the PKC MAP kinase signaling cascade necessary for adaptation to stress conditions due to high osmolarity or cell wall perturbation. {ECO:0000269|PubMed:17220467}.</t>
  </si>
  <si>
    <t xml:space="preserve"> Acts as component of the CCR4-NOT core complex, which in the nucleus seems to be a general transcription factor, and in the cytoplasm the major mRNA deadenylase involved in mRNA turnover. The NOT protein subcomplex negatively regulates the basal and activated transcription of many genes. Preferentially affects TC-type TATA element-dependent transcription. Could directly or indirectly inhibit component(s) of the general transcription machinery. {ECO:0000269|PubMed:9463387}.</t>
  </si>
  <si>
    <t xml:space="preserve"> Component of the eukaryotic translation initiation factor 3 (eIF-3) complex, which is involved in protein synthesis and, together with other initiation factors, stimulates binding of mRNA and methionyl-tRNAi to the 40S ribosome. {ECO:0000255|HAMAP-Rule:MF_03001, ECO:0000269|PubMed:11387228}.</t>
  </si>
  <si>
    <t xml:space="preserve"> Catalyzes the covalent attachment of ubiquitin to other proteins. In association with the E3 enzyme BRE1 and LGE1, it plays a role in transcription regulation by catalyzing the monoubiquitination of histone H2B to form H2BK123ub1. H2BK123ub1 gives a specific tag for epigenetic transcriptional activation, elongation by RNA polymerase II, telomeric silencing, and is also a prerequisite for H3K4me and H3K79me formation. In association with the E3 enzyme RAD18, it catalyzes the monoubiquitination of POL30 'Lys-164', involved in postreplication repair of UV-damaged DNA. The RAD6/UBC2-RAD18 complex is also involved in prevention of spontaneous mutations caused by 7,8-dihydro-8-oxoguanine. In association with the E3 enzyme UBR1, is involved in N-end rule-dependent protein degradation. Also involved in sporulation. {ECO:0000255|PROSITE-ProRule:PRU00388, ECO:0000269|PubMed:10880451, ECO:0000269|PubMed:12077605, ECO:0000269|PubMed:12226657, ECO:0000269|PubMed:14752010, ECO:0000269|PubMed:15388802, ECO:0000269|PubMed:15632065, ECO:0000269|PubMed:16247017, ECO:0000269|PubMed:16307922, ECO:0000269|PubMed:1651502, ECO:0000269|PubMed:2065660, ECO:0000269|PubMed:2157209, ECO:0000269|PubMed:3306404, ECO:0000269|PubMed:7038392, ECO:0000269|PubMed:7926769, ECO:0000269|PubMed:8436296, ECO:0000269|PubMed:9287349, ECO:0000269|PubMed:9343433}.</t>
  </si>
  <si>
    <t xml:space="preserve"> Involved in the control of mitotic chromosome transmission. Required during cell division for faithful partitioning of the ER-nuclear envelope membranes which, in S.cerevisiae, enclose the duplicated chromosomes.</t>
  </si>
  <si>
    <t xml:space="preserve"> Transforms O-acetylhomoserine into homocysteine and O-acetylserine into cysteine.</t>
  </si>
  <si>
    <t xml:space="preserve"> Major of three pyruvate decarboxylases (PDC1, PDC5, PDC6) implicated in the nonoxidative conversion of pyruvate to acetaldehyde and carbon dioxide during alcoholic fermentation. Most of the produced acetaldehyde is subsequently reduced to ethanol, but some is required for cytosolic acetyl-CoA production for biosynthetic pathways. The enzyme is also one of five 2-oxo acid decarboxylases (PDC1, PDC5, PDC6, ARO10, and THI3) able to decarboxylate more complex 2-oxo acids (alpha-ketoacids) than pyruvate, which seem mainly involved in amino acid catabolism. Here the enzyme catalyzes the decarboxylation of amino acids, which, in a first step, have been transaminated to the corresponding 2-oxo acids. In a third step, the resulting aldehydes are reduced to alcohols, collectively referred to as fusel oils or alcohols. Its preferred substrates are the transaminated amino acids valine, isoleucine, phenylalanine, and tryptophan, whereas leucine is no substrate. In a side-reaction the carbanionic intermediate (or active aldehyde) generated by decarboxylation or by activation of an aldehyde can react with an aldehyde via condensation (or carboligation) yielding a 2-hydroxy ketone, collectively called acyloins. {ECO:0000269|PubMed:10231381, ECO:0000269|PubMed:10234824, ECO:0000269|PubMed:10753893, ECO:0000269|PubMed:11141278, ECO:0000269|PubMed:12499363, ECO:0000269|PubMed:12902239, ECO:0000269|PubMed:4687392, ECO:0000269|PubMed:8866484, ECO:0000269|PubMed:9341119, ECO:0000269|PubMed:9748245}.</t>
  </si>
  <si>
    <t xml:space="preserve"> Catalyzes cyclization of the linear tetrapyrrole, hydroxymethylbilane, to the macrocyclic uroporphyrinogen III. {ECO:0000250}.</t>
  </si>
  <si>
    <t xml:space="preserve"> Catalyzes the condensation of the acetyl group of acetyl-CoA with 3-methyl-2-oxobutanoate (2-oxoisovalerate) to form 3-carboxy-3-hydroxy-4-methylpentanoate (2-isopropylmalate).</t>
  </si>
  <si>
    <t xml:space="preserve"> Catalytic component of the TFIIK complex (KIN28-CCL1 dimer) which is the protein kinase component of transcription factor IIH (TFIIH) and phosphorylates the C-terminal domain of RNA polymerase II during transition from transcription to elongation after preinitiation complex (PIC) formation, thereby positively regulating transcription. TFIIH (or factor B) is essential for both basal and activated transcription, and is involved in nucleotide excision repair (NER) of damaged DNA. TFIIH has DNA-dependent ATPase activity and is essential for polymerase II transcription in vitro. Essential for cell proliferation. {ECO:0000269|PubMed:10594013}.</t>
  </si>
  <si>
    <t xml:space="preserve"> Serine/threonine-protein kinase. Needed for the initiation of DNA synthesis during mitosis as well as for synaptonemal complex formation and commitment to recombination during meiosis. Required for HTA1-HTB1 locus transcription repression. {ECO:0000269|PubMed:1865880}.</t>
  </si>
  <si>
    <t xml:space="preserve"> ATP-binding RNA helicase involved in translation initiation. Remodels RNA in response to ADP and ATP concentrations by facilitating disruption, but also formation of RNA duplexes. Has weak ATP-dependent affinity for dsRNA, but strong ATP-dependent affinity for ssRNA. Acts as a virus host factor involved in the replication of the MBV and the L-A viruses by promoting the negative-strand RNA synthesis. May be involved in recognition of the preinitiation complex and DNA binding of the RNA polymerase III and play a role in mRNA splicing. {ECO:0000269|PubMed:10364207, ECO:0000269|PubMed:11069307, ECO:0000269|PubMed:14671320, ECO:0000269|PubMed:14763975, ECO:0000269|PubMed:15064363, ECO:0000269|PubMed:15201868, ECO:0000269|PubMed:16216083, ECO:0000269|PubMed:18332124, ECO:0000269|PubMed:1996139, ECO:0000269|PubMed:7835345, ECO:0000269|PubMed:9045610, ECO:0000269|PubMed:9144215}.</t>
  </si>
  <si>
    <t xml:space="preserve"> The proteins SIR1 through SIR4 are required for transcriptional repression of the silent mating type loci, HML and HMR. The proteins SIR2 through SIR4 repress mulitple loci by modulating chromatin structure. Involves the compaction of chromatin fiber into a more condensed form.</t>
  </si>
  <si>
    <t xml:space="preserve"> Functions as a component of the nuclear pore complex (NPC) and the spindle pole body (SPB) half-bridge. At the SPB, it is recruited by KAR1 and MPS3 to the SPB half-bridge and involved in the initial steps of SPB duplication. It probably plays a similar role in de novo assembly of NPCs at the nuclear envelope. Also involved in connection with the protein kinase KIC1 in the maintenance of cell morphology and integrity. {ECO:0000269|PubMed:11156974, ECO:0000269|PubMed:12486115, ECO:0000269|PubMed:14504268, ECO:0000269|PubMed:8070654, ECO:0000269|PubMed:8188750, ECO:0000269|PubMed:9813095}.</t>
  </si>
  <si>
    <t xml:space="preserve"> Phosphorylase is an important allosteric enzyme in carbohydrate metabolism. Enzymes from different sources differ in their regulatory mechanisms and in their natural substrates. However, all known phosphorylases share catalytic and structural properties.</t>
  </si>
  <si>
    <t xml:space="preserve"> Supplies the nucleotide substrate for thymidylate synthetase.</t>
  </si>
  <si>
    <t xml:space="preserve"> Acts a component of the CCAT-binding factor, which is a transcriptional activator and binds to the upstream activation site (UAS2) of the CYC1 gene and other genes involved in mitochondrial electron transport and activates their expression. Recognizes the sequence 5'-CCAAT-3'. HAP2 has primarily a structural role in the HAP complexes I and II. {ECO:0000269|PubMed:15075264}.</t>
  </si>
  <si>
    <t xml:space="preserve"> Controls the level of cAMP in yeast cells, together with the low-affinity cAMP phosphodiesterase (PDE1).</t>
  </si>
  <si>
    <t xml:space="preserve"> Involved in nucleotide excision repair of DNA damaged with UV light, bulky adducts, or cross-linking agents. Along with RAD10 forms an endonuclease that specifically degrades single-stranded DNA. {ECO:0000269|PubMed:8479526}.</t>
  </si>
  <si>
    <t xml:space="preserve"> Component of the global genome repair (GGR) complex which promotes global genome nucleotide excision repair (GG-NER) which removes DNA damage from nontranscribing DNA. This protein is one of 10 proteins (RAD1, 2,3,4,7,10,14, 16,23 and MMS19) involved in excision repair of DNA damaged with UV light, bulky adducts, or cross-linking agents. {ECO:0000269|PubMed:10601031, ECO:0000269|PubMed:15177043}.</t>
  </si>
  <si>
    <t xml:space="preserve"> Acts as a central regulator in the cell wall integrity signaling pathway, which is regulated by the cell cycle and in response to various types of cell wall stress. Integrates signals from different cell surface sensors, and activates a set of effectors, regulating processes including beta-glucan synthesis at the site of wall remodeling, gene expression related to cell wall biogenesis, organization of the actin cytoskeleton, and protein- and secretory vesicle-targeting to the growth site. Activates the protein kinase C (PKC1) MAP kinase cascade, the beta-1,3-glucan synthase (FKS1), the formin BNI1, the exocyst component SEC3 and the transcription factor SKN7. {ECO:0000269|PubMed:11283608, ECO:0000269|PubMed:11447600, ECO:0000269|PubMed:12207708, ECO:0000269|PubMed:12419188, ECO:0000269|PubMed:12810699, ECO:0000269|PubMed:12928491, ECO:0000269|PubMed:15514049, ECO:0000269|PubMed:15596542, ECO:0000269|PubMed:7579704, ECO:0000269|PubMed:8195291, ECO:0000269|PubMed:8602514, ECO:0000269|PubMed:8602515, ECO:0000269|PubMed:8621575, ECO:0000269|PubMed:8846785, ECO:0000269|PubMed:8947028}.</t>
  </si>
  <si>
    <t xml:space="preserve"> Essential for release from glucose repression. It interacts and has functional relationship to the regulatory protein SNF4. Could phosphorylate CAT8. Phosphorylates histone H3 to form H3S10ph, which promotes H3K14ac formation, and which is required for transcriptional activation through TBP recruitment to the promoters. {ECO:0000269|PubMed:15719021}.</t>
  </si>
  <si>
    <t xml:space="preserve"> Serine/threonine protein kinase required for cell-type-specific transcription and signal transduction in yeast. It is thought that it is phosphorylated by the ste11 protein kinase and that it can phosphorylate the FUS3 and or KSS1 kinases.</t>
  </si>
  <si>
    <t xml:space="preserve"> Thymidylate synthase required for de novo biosynthesis of pyrimidine deoxyribonucleotides. Required for both nuclear and mitochondrial DNA synthesis. {ECO:0000269|PubMed:17248617, ECO:0000269|PubMed:334734, ECO:0000269|PubMed:4580573, ECO:0000269|PubMed:6287238, ECO:0000269|PubMed:7028756}.</t>
  </si>
  <si>
    <t xml:space="preserve"> Control of topological states of DNA by transient breakage and subsequent rejoining of DNA strands. Topoisomerase II makes double-strand breaks. Essential during mitosis and meiosis for proper segregation of daughter chromosomes. {ECO:0000269|PubMed:23022727, ECO:0000269|PubMed:9685374}.</t>
  </si>
  <si>
    <t xml:space="preserve"> Calmodulin mediates the control of a large number of enzymes, ion channels and other proteins by Ca(2+). Among the enzymes to be stimulated by the calmodulin-Ca(2+) complex are a number of protein kinases and phosphatases. Component of the spindle pole body (SPB) required for the proper execution of spindle pole body (SPB) duplication. {ECO:0000269|PubMed:10339566}.</t>
  </si>
  <si>
    <t xml:space="preserve"> Involved in nucleotide excision repair of DNA damaged with UV light, bulky adducts, or cross-linking agents. Along with RAD1 forms an endonuclease that specifically degrades single-stranded DNA. {ECO:0000269|PubMed:8479526}.</t>
  </si>
  <si>
    <t xml:space="preserve"> ATP-dependent DNA helicase involved in excision repair of DNA damaged with UV light, bulky adducts, or cross-linking agents. Necessary for excision of pyrimidine dimers. Also unwinds DNA/RNA duplexes. Plays an essential role in the cell viability. Involved in the maintenance of the fidelity of DNA replication. Acts as component of the general transcription and DNA repair factor IIH (TFIIH) core, which is essential for both basal and activated transcription, and is involved in nucleotide excision repair (NER) of damaged DNA. TFIIH has CTD kinase and DNA-dependent ATPase activity, and is essential for polymerase II transcription in vitro. {ECO:0000269|PubMed:7961739, ECO:0000269|PubMed:8631896}.</t>
  </si>
  <si>
    <t xml:space="preserve"> Chromatin protein. Global regulatory protein that plays positive as well as negative regulatory roles in transcription.</t>
  </si>
  <si>
    <t xml:space="preserve"> Functions as component of the transcription regulatory histone acetylation (HAT) complexes SAGA, SALSA and SLIK.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SALSA, an altered form of SAGA, may be involved in positive transcriptional regulation. SPT3 is required for recruitment of TATA-binding protein (TBP) to SAGA-dependent promoters. During SAGA-mediated transcriptional inhibition, SPT3 and SPT8 prevent binding of TBP to the TATA box. SLIK is proposed to have partly overlapping functions with SAGA. It preferentially acetylates methylated histone H3, at least after activation at the GAL1-10 locus. SPT factors 3, 7 and 8 are required for the initiation of Ty transcription from the delta promoter. SPT3 regulates Ty1 as well as the mating factor genes. {ECO:0000269|PubMed:10026213, ECO:0000269|PubMed:10580001, ECO:0000269|PubMed:10611242, ECO:0000269|PubMed:11485989, ECO:0000269|PubMed:12370284}.</t>
  </si>
  <si>
    <t xml:space="preserve"> Fatty acid synthetase catalyzes the formation of long-chain fatty acids from acetyl-CoA, malonyl-CoA and NADPH. The beta subunit contains domains for: [acyl-carrier-protein] acetyltransferase and malonyltransferase, S-acyl fatty acid synthase thioesterase, enoyl-[acyl-carrier-protein] reductase, and 3-hydroxypalmitoyl-[acyl-carrier-protein] dehydratase.</t>
  </si>
  <si>
    <t xml:space="preserve"> Catalyzes the reversible transfer of the terminal phosphate group between ATP and AMP. Plays an important role in cellular energy homeostasis and in adenine nucleotide metabolism. Adenylate kinase activity is critical for regulation of the phosphate utilization and the AMP de novo biosynthesis pathways. {ECO:0000255|HAMAP-Rule:MF_03168, ECO:0000269|PubMed:18433446, ECO:0000269|PubMed:2848829, ECO:0000269|PubMed:2850178}.</t>
  </si>
  <si>
    <t xml:space="preserve"> Component of the TOM (translocase of outer membrane) receptor complex responsible for the recognition and translocation of cytosolically synthesized mitochondrial preproteins. Together with TOM20 and TOM22 functions as the transit peptide receptor at the surface of the mitochondrion outer membrane and facilitates the movement of preproteins into the TOM40 translocation pore. {ECO:0000269|PubMed:11054285}.</t>
  </si>
  <si>
    <t xml:space="preserve"> Required for transcriptional activation of glucose-repressible alcohol dehydrogenase (ADH2).</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</si>
  <si>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Subunits alpha and beta form the catalytic core in F(1). Rotation of the central stalk against the surrounding alpha(3)beta(3) subunits leads to hydrolysis of ATP in three separate catalytic sites on the beta subunits. Subunit alpha does not bear the catalytic high-affinity ATP-binding sites (By similarity). {ECO:0000250}.</t>
  </si>
  <si>
    <t xml:space="preserve"> Component of the ubiquinol-cytochrome c reductase complex (complex III or cytochrome b-c1 complex), which is part of the mitochondrial respiratory chain that generates an electrochemical potential coupled to ATP synthesis. The complex couples electron transfer from ubiquinol to cytochrome c. COR1 may mediate formation of the complex between cytochromes c and c1.</t>
  </si>
  <si>
    <t xml:space="preserve"> Component of the ubiquinol-cytochrome c reductase complex (complex III or cytochrome b-c1 complex), which is part of the mitochondrial respiratory chain that generates an electrochemical potential coupled to ATP synthesis. The complex couples electron transfer from ubiquinol to cytochrome c. QCR2 is required for the assembly of the complex.</t>
  </si>
  <si>
    <t xml:space="preserve"> This protein is a "fusion" protein encoding three enzymatic activities of the pyrimidine pathway (GATase, CPSase, and ATCase).</t>
  </si>
  <si>
    <t xml:space="preserve"> Recognizes and binds the 7-methylguanosine-containing mRNA cap during an early step in the initiation of protein synthesis and facilitates ribosome binding by inducing the unwinding of the mRNAs secondary structures.</t>
  </si>
  <si>
    <t xml:space="preserve"> Catalyzes the aminoacylation of histidyl-tRNA in both the cytoplasm and the mitochondrion. {ECO:0000269|PubMed:1459448, ECO:0000269|PubMed:3521891}.</t>
  </si>
  <si>
    <t xml:space="preserve"> Catalyzes the isomerization between 2-isopropylmalate and 3-isopropylmalate, via the formation of 2-isopropylmaleate.</t>
  </si>
  <si>
    <t xml:space="preserve"> Function in mitochondrial RNA splicing in the excision of mitochondrial group I introns aI5 beta from COX1 and bI3 from COB transcripts and thus would be involved in obtaining the correct structure of the intron, to allow the RNA catalyzed reactions to occur. {ECO:0000269|PubMed:11773622}.</t>
  </si>
  <si>
    <t xml:space="preserve"> Regulator in phosphate metabolism and acts as a derepressor of another central regulator PHO5. Binds to the upstream activator sequence (UAS) of PHO5. It also binds to the TRP4, HIS4, and CYC1 promoters. {ECO:0000269|PubMed:3049251}.</t>
  </si>
  <si>
    <t xml:space="preserve"> Transcriptional activator that regulates the expression of repressible phosphatase under phosphate starvation conditions. Binds to the upstream activating sequence (UAS) of several phosphatase encoding PHO genes. Inhibited by the cyclin-CDK PHO80-PHO85 under high-phosphate conditions.</t>
  </si>
  <si>
    <t xml:space="preserve"> Necessary for efficient RNA polymerase II transcription elongation past template-encoded arresting sites. The arresting sites in DNA have the property of trapping a certain fraction of elongating RNA polymerases that pass through, resulting in locked ternary complexes. Cleavage of the nascent transcript by S-II allows the resumption of elongation from the new 3'-terminus.;  Can promote the transfer of one strand of a double-stranded DNA molecule to a homologous single strand and thus may be involved in recombination.</t>
  </si>
  <si>
    <t xml:space="preserve"> Binds to actin and affects the structure of the cytoskeleton. At high concentrations, profilin prevents the polymerization of actin, whereas it enhances it at low concentrations. By binding to PIP2, it inhibits the formation of IP3 and DG.</t>
  </si>
  <si>
    <t xml:space="preserve"> Single-stranded DNA endonuclease involved in excision repair of DNA damaged with UV light, bulky adducts, or cross-linking agents. Essential for the incision step of excision-repair. {ECO:0000269|PubMed:8247134}.</t>
  </si>
  <si>
    <t xml:space="preserve"> May contribute to the regulation of the isoprenoid and sterol pathway in living cells.;  RAR (regulation of autonomous replication) is a protein whose activity increases the mitotic stability of plasmids.</t>
  </si>
  <si>
    <t xml:space="preserve"> Regulatory subunit of the cyclic AMP-dependent protein kinase (PKA), an effector of the Ras/cAMP pathway. Inhibits PKA activity in the absence of cAMP. cAMP activates PKA and promotes growth and proliferation in response to good nutrient conditions. Together with ZDS1, provides a negative feedback control on the cell wall integrity-signaling pathway by acting as a negative regulator of MAP kinase SLT2/MPK1. {ECO:0000269|PubMed:12704202, ECO:0000269|PubMed:2823100, ECO:0000269|PubMed:3037314, ECO:0000269|PubMed:6243658}.</t>
  </si>
  <si>
    <t xml:space="preserve"> Required for proper maturation of the small (40S) ribosomal subunit. Binds to 40s pre-ribosomal particles, probably required after association of NOC4 but before association of ENP1, TSR1 and RIO2 with 20/21S pre-rRNA. {ECO:0000269|PubMed:16159874}.</t>
  </si>
  <si>
    <t xml:space="preserve"> Involved in the synthesis of the GDP-mannose and dolichol-phosphate-mannose required for a number of critical mannosyl transfer reactions.</t>
  </si>
  <si>
    <t xml:space="preserve"> Catalyzes the attachment of serine to tRNA(Ser). Is also probably able to aminoacylate tRNA(Sec) with serine, to form the misacylated tRNA L-seryl-tRNA(Sec), which will be further converted into selenocysteinyl-tRNA(Sec). {ECO:0000269|PubMed:3031581}.</t>
  </si>
  <si>
    <t xml:space="preserve"> Catalytic component of the NatA N-terminal acetyltransferase, which catalyzes acetylation of proteins beginning with Met-Ser, Met-Gly and Met-Ala. N-acetylation plays a role in normal eukaryotic translation and processing, protect against proteolytic degradation and protein turnover. {ECO:0000269|PubMed:1600941}.</t>
  </si>
  <si>
    <t xml:space="preserve"> Involved in exocytosis. Maybe by regulating the binding and fusion of secretory vesicles with the cell surface. The GTP-bound form of SEC4 may interact with an effector, thereby stimulating its activity and leading to exocytotic fusion. SEC4 may be an upstream activator of the 19.5S SEC8/SEC15 particle. SEC4 probably interacts directly with SEC8; it could serve as the attachment site for the SEC8/SEC15 particle. {ECO:0000269|PubMed:16390997}.</t>
  </si>
  <si>
    <t xml:space="preserve"> Catalyzes the activation of alpha-aminoadipate by ATP-dependent adenylation and the reduction of activated alpha-aminoadipate by NADPH.</t>
  </si>
  <si>
    <t xml:space="preserve"> DNA-dependent RNA polymerases catalyze the transcription of DNA into RNA using the four ribonucleoside triphosphates as substrates. Common component of RNA polymerases I (Pol I) and III (Pol III) which synthesize ribosomal RNA precursors and small RNAs, such as 5S rRNA and tRNAs, respectively. RPC40 is part of the polymerase core and may function as a clamp element that moves to open and close the cleft. {ECO:0000269|PubMed:18160037, ECO:0000269|PubMed:24153182, ECO:0000269|PubMed:24153184}.</t>
  </si>
  <si>
    <t xml:space="preserve"> Key enzyme in folate metabolism. Catalyzes an essential reaction for de novo glycine and purine synthesis, and for DNA precursor synthesis (By similarity). {ECO:0000250}.</t>
  </si>
  <si>
    <t xml:space="preserve"> Substrate recognition component of a SCF (SKP1-CUL1-F-box protein) E3 ubiquitin-protein ligase complex which mediates the ubiquitination and subsequent proteasomal degradation of target proteins. Recognizes and binds to phosphorylated target proteins. Directs ubiquitination of the phosphorylated CDK inhibitor SIC1. Involved in the degradation of CDC6 together with CDC34/UBC3 and CDC53, and in restricting the degradation of FAR1 to the nucleus. Is essential for initiation of DNA replication and separation of the spindle pole bodies to form the poles of the mitotic spindle. It also plays a role in bud development, fusion of zygotic nuclei after conjugation and various aspects of sporulation. Required for HTA1-HTB1 locus transcription activation. Required for G1/S and G2/M transition. {ECO:0000269|PubMed:10213692, ECO:0000269|PubMed:10409741, ECO:0000269|PubMed:11080155, ECO:0000269|PubMed:7813440, ECO:0000269|PubMed:9312022, ECO:0000269|PubMed:9312054, ECO:0000269|PubMed:9346238, ECO:0000269|PubMed:9346239, ECO:0000269|PubMed:9736614}.</t>
  </si>
  <si>
    <t xml:space="preserve"> GDP-GTP exchange factor for TEM1, a Ras-like protein, component of the mitotic exit network (MEN). Activation of TEM1 by LTE1 in the bud ultimately leads to activation of CDC15 followed by the release of CDC14 from the nucleolus, which then inactivates cyclin-dependent kinases (CDKs) activity by several mechanism. Required for TEM1 localization to the bud cortex during mitotic exit. Fine-tunes the timing of the mitotic exit and couples this event with cytokinesis.;  Involved in proprotein-processing like proalpha factor-processing in the secretory pathway.</t>
  </si>
  <si>
    <t xml:space="preserve"> Kinase involved in a signal transduction pathway that is activated by changes in the osmolarity of the extracellular environment. Seems to phosphorylate HOG1 on a tyrosine residue. {ECO:0000269|PubMed:10970855, ECO:0000269|PubMed:15256499, ECO:0000269|PubMed:7681220}.</t>
  </si>
  <si>
    <t xml:space="preserve"> Component of the ubiquinol-cytochrome c reductase complex (complex III or cytochrome b-c1 complex), which is a respiratory chain that generates an electrochemical potential coupled to ATP synthesis. The complex couples electron transfer from ubiquinol to cytochrome c.</t>
  </si>
  <si>
    <t xml:space="preserve"> Is responsible for the charging of tRNA(Phe) with phenylalanine in mitochondrial translation.</t>
  </si>
  <si>
    <t xml:space="preserve"> DNA-dependent RNA polymerase catalyzes the transcription of DNA into RNA using the four ribonucleoside triphosphates as substrates. Second largest component of RNA polymerases II which synthesizes mRNA precursors and many functional non-coding RNAs. Proposed to contribute to the polymerase catalytic activity and forms the polymerase active center together with the largest subunit. Pol II is the central component of the basal RNA polymerase II transcription machinery. During a transcription cycle, Pol II, general transcription factors and the Mediator complex assemble as the preinitiation complex (PIC) at the promoter. 11-15 base pairs of DNA surrounding the transcription start site are melted and the single-stranded DNA template strand of the promoter is positioned deeply within the central active site cleft of Pol II to form the open complex. After synthesis of about 30 bases of RNA, Pol II releases its contacts with the core promoter and the rest of the transcription machinery (promoter clearance) and enters the stage of transcription elongation in which it moves on the template as the transcript elongates. Pol II appears to oscillate between inactive and active conformations at each step of nucleotide addition. Pol II is composed of mobile elements that move relative to each other. The core element with the central large cleft comprises RPB3, RBP10, RPB11, RPB12 and regions of RPB1 and RPB2 forming the active center. The clamp element (portions of RPB1, RPB2 and RPB3) is connected to the core through a set of flexible switches and moves to open and close the cleft. The cleft is surrounded by jaws: an upper jaw formed by portions of RBP1, RPB2 and RPB9, and a lower jaw. The jaws are thought to grab the incoming DNA template. The fork loop 1 (RPB2) interacts with the RNA-DNA hybrid, possibly stabilizing it.</t>
  </si>
  <si>
    <t xml:space="preserve"> Catalyzes the sequential condensation of isopentenyl pyrophosphate with the allylic pyrophosphates, dimethylallyl pyrophosphate, and then with the resultant geranylpyrophosphate to the ultimate product farnesyl pyrophosphate.</t>
  </si>
  <si>
    <t xml:space="preserve"> Catalyzes the first intracellular reaction of sulfate assimilation, forming adenosine-5'-phosphosulfate (APS) from inorganic sulfate and ATP. Plays an important role in sulfate activation as a component of the biosynthesis pathway of sulfur-containing amino acids.</t>
  </si>
  <si>
    <t xml:space="preserve"> The AROM polypeptide catalyzes 5 consecutive enzymatic reactions in prechorismate polyaromatic amino acid biosynthesis.</t>
  </si>
  <si>
    <t xml:space="preserve"> Plays essential roles in regulation of cellular metabolism by catalyzing the synthesis of a second messenger, cAMP.</t>
  </si>
  <si>
    <t xml:space="preserve"> Required for cell division.</t>
  </si>
  <si>
    <t xml:space="preserve"> Plays a direct or indirect role in pre-rRNA processing. {ECO:0000269|PubMed:2179050}.</t>
  </si>
  <si>
    <t xml:space="preserve"> Acts as essential component of the translation initiation factor 2B (eIF2-B or GCD complex), which catalyzes the exchange of eukaryotic initiation factor 2 (eIF-2)-bound GDP for GTP and is regulated by phosphorylated eIF-2. It activates the synthesis of GCN4 in yeast under amino acid starvation conditions by suppressing the inhibitory effects of multiple AUG codons present in the leader of GCN4 mRNA. It may promote either repression or activation of GCN4 expression depending on amino acid availability. GCD1 stabilizes the interaction between eIF-2 and GCD6 and stimulates the catalytic activity in vitro. {ECO:0000269|PubMed:8506384, ECO:0000269|PubMed:9472020}.</t>
  </si>
  <si>
    <t xml:space="preserve"> eIF-2 functions in the early steps of protein synthesis by forming a ternary complex with GTP and initiator tRNA. This complex binds to a 40S ribosomal subunit, followed by mRNA binding to form a 43S preinitiation complex. Junction of the 60S ribosomal subunit to form the 80S initiation complex is preceded by hydrolysis of the GTP bound to eIF-2 and release of an eIF-2-GDP binary complex. In order for eIF-2 to recycle and catalyze another round of initiation, the GDP bound to eIF-2 must exchange with GTP by way of a reaction catalyzed by eIF-2B.</t>
  </si>
  <si>
    <t xml:space="preserve"> Vacuolar proteinase B involved in protein degradation in the vacuole. Among other substrates, acts on carboxypeptidase Y (cpY/PRC1) to activate it by processing its Pro-peptide. Required for meiosis and spore formation, and for optimal survival in stationary phase. {ECO:0000269|PubMed:6764902, ECO:0000269|PubMed:7021321}.</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</si>
  <si>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a/ATP6 static relative to the rotary elements.</t>
  </si>
  <si>
    <t xml:space="preserve"> Involved in transcriptional activation. Component of the SWI/SNF complex, an ATP-dependent chromatin remodeling complex, which is required for the positive and negative regulation of gene expression of a large number of genes. It changes chromatin structure by altering DNA-histone contacts within a nucleosome, leading eventually to a change in nucleosome position, thus facilitating or repressing binding of gene-specific transcription factors.</t>
  </si>
  <si>
    <t xml:space="preserve"> Lipoamide dehydrogenase is a component of the alpha-ketoacid dehydrogenase complexes. This includes the pyruvate dehydrogenase complex, which catalyzes the overall conversion of pyruvate to acetyl-CoA and CO(2). Acts also as component of the glycine cleavage system (glycine decarboxylase complex), which catalyzes the degradation of glycine.</t>
  </si>
  <si>
    <t xml:space="preserve"> Component of the anaphase promoting complex/cyclosome (APC/C), a cell cycle-regulated E3 ubiquitin-protein ligase complex that controls progression through mitosis and the G1 phase of the cell cycle. The APC/C is thought to confer substrate specificity and, in the presence of ubiquitin-conjugating E2 enzymes, it catalyzes the formation of protein-ubiquitin conjugates that are subsequently degraded by the 26S proteasome. In early mitosis, the APC/C is activated by CDC20 and targets securin PDS1, the B-type cyclin CLB5, and other anaphase inhibitory proteins for proteolysis, thereby triggering the separation of sister chromatids at the metaphase-to-anaphase transition. In late mitosis and in G1, degradation of CLB5 allows activation of the APC/C by CDH1, which is needed to destroy CDC20 and the B-type cyclin CLB2 to allow exit from mitosis and creating the low CDK state necessary for cytokinesis and for reforming prereplicative complexes in G1 prior to another round of replication. {ECO:0000269|PubMed:10871279, ECO:0000269|PubMed:12928868, ECO:0000269|PubMed:15060174, ECO:0000269|PubMed:7925276, ECO:0000269|PubMed:9660930}.</t>
  </si>
  <si>
    <t xml:space="preserve"> One of the two proteins required for the splicing of precursor tRNA molecules containing introns. The ligation activity requires three enzymatic activities: phosphorylation of the 5' terminus of the 3' half-tRNA in the presence of ATP, opening of the 2'3'-cyclic phosphodiester bond of the 5' half-tRNA leaving a 2'-phosphomonoester and ligation of the two tRNA halves in an ATP-dependent reaction.</t>
  </si>
  <si>
    <t xml:space="preserve"> Provides the precursors necessary for DNA synthesis. Catalyzes the biosynthesis of deoxyribonucleotides from the corresponding ribonucleotides. RNR2 provides the diiron-tyrosyl radical center. {ECO:0000269|PubMed:10535923}.</t>
  </si>
  <si>
    <t xml:space="preserve"> Part of a complex involved in cell-cycle-dependent transcription. SWI4 and SWI6 are required for formation of the cell-cycle box factor-DNA complex. The repeated element in the upstream region of HO (5'-CACGAAAA-3') is called the cell cycle box (CCB).</t>
  </si>
  <si>
    <t xml:space="preserve"> Involved in pre-mRNA splicing. Required for the SF3b integrity and prespliceosome assembly. {ECO:0000269|PubMed:16314500}.</t>
  </si>
  <si>
    <t xml:space="preserve"> Required for the processing of the 20S rRNA-precursor to mature 18S rRNA in a late step of the maturation of 40S ribosomal subunits. Has a physiological role leading to 18S rRNA stability. {ECO:0000269|PubMed:14627813}.</t>
  </si>
  <si>
    <t xml:space="preserve"> Capsid protein (CA) is the structural component of the virus-like particle (VLP), forming the shell that encapsulates the retrotransposons dimeric RNA genome. The particles are assembled from trimer-clustered units and there are holes in the capsid shells that allow for the diffusion of macromolecules. CA has also nucleocapsid-like chaperone activity, promoting primer tRNA(i)-Met annealing to the multipartite primer-binding site (PBS), dimerization of Ty1 RNA and initiation of reverse transcription (By similarity). {ECO:0000250}.;  The aspartyl protease (PR) mediates the proteolytic cleavages of the Gag and Gag-Pol polyproteins after assembly of the VLP. {ECO:0000250}.;  Reverse transcriptase/ribonuclease H (RT) is a multifunctional enzyme that catalyzes the conversion of the retro-elements RNA genome into dsDNA within the VLP. The enzyme displays a DNA polymerase activity that can copy either DNA or RNA templates, and a ribonuclease H (RNase H) activity that cleaves the RNA strand of RNA-DNA heteroduplexes during plus-strand synthesis and hydrolyzes RNA primers. The conversion leads to a linear dsDNA copy of the retrotransposon that includes long terminal repeats (LTRs) at both ends (By similarity). {ECO:0000250}.;  Integrase (IN) targets the VLP to the nucleus, where a subparticle preintegration complex (PIC) containing at least integrase and the newly synthesized dsDNA copy of the retrotransposon must transit the nuclear membrane. Once in the nucleus, integrase performs the integration of the dsDNA into the host genome (By similarity). {ECO:0000250}.</t>
  </si>
  <si>
    <t xml:space="preserve"> Capsid protein (CA) is the structural component of the virus-like particle (VLP), forming the shell that encapsulates the retrotransposons dimeric RNA genome. The particles are assembled from trimer-clustered units and there are holes in the capsid shells that allow for the diffusion of macromolecules. CA has also nucleocapsid-like chaperone activity, promoting primer tRNA(i)-Met annealing to the multipartite primer-binding site (PBS), dimerization of Ty2 RNA and initiation of reverse transcription (By similarity). {ECO:0000250}.</t>
  </si>
  <si>
    <t xml:space="preserve"> Regulation of oxygen dependent gene expression. It modulates the expression of Iso-1 (CYP1) and Iso-2 (CYP3) cytochrome c. In response to heme, promotes transcription of genes encoding functions required for respiration, controlling oxidative damage and repression of anaerobic genes. Binds to the sequence 5'-CGGNNNTNNCGG-3' (By similarity). Is non-functional in terms of iso-1 cytochrome c expression in strain S288c and its derivatives. {ECO:0000250, ECO:0000269|PubMed:10541856}.</t>
  </si>
  <si>
    <t xml:space="preserve"> Essential component of the PAM complex, a complex required for the translocation of transit peptide-containing proteins from the inner membrane into the mitochondrial matrix in an ATP-dependent manner. Constitutes the ATP-driven core of the motor and binds the precursor preprotein. Required for the import of the processed fratxin homolog YFH1 into the mitochondrion. {ECO:0000269|PubMed:10779357, ECO:0000269|PubMed:12032075, ECO:0000269|PubMed:7625280}.;  Acts as a non-catalytic component of endonuclease SceI (Endo.SceI), which cleaves specifically at multiple sites on mitochondrial DNA and produces double-stranded breaks. SSC1 confers broader sequence specificity, greater stability, and higher activity on the catalytic subunit (By similarity). {ECO:0000250}.</t>
  </si>
  <si>
    <t xml:space="preserve"> Cytosolic inhibitor of vacuolar proteinase B (yscB), probably regulating protease B activity during limited proteolysis. PBI2 is a component of the LMA1 complex, which is involved in the facilitation of vesicle fusion such as homotypic vacuole and ER-derived COPII vesicle fusion with the Golgi. {ECO:0000269|PubMed:12914955, ECO:0000269|PubMed:2015812, ECO:0000269|PubMed:9015301, ECO:0000269|PubMed:9159115, ECO:0000269|PubMed:9657146}.</t>
  </si>
  <si>
    <t xml:space="preserve"> This protein binds directly to 26S ribosomal RNA.</t>
  </si>
  <si>
    <t xml:space="preserve"> Located at the top of the head of the 40S subunit, it contacts several helices of the 18S rRNA. {ECO:0000250}.</t>
  </si>
  <si>
    <t xml:space="preserve"> Capsid protein (CA) is the structural component of the virus-like particle (VLP), forming the shell that encapsulates the retrotransposons dimeric RNA genome. The particles are assembled from trimer-clustered units and there are holes in the capsid shells that allow for the diffusion of macromolecules. CA has also nucleocapsid-like chaperone activity, promoting primer tRNA(i)-Met annealing to the multipartite primer-binding site (PBS), dimerization of Ty2 RNA and initiation of reverse transcription (By similarity). {ECO:0000250}.;  The aspartyl protease (PR) mediates the proteolytic cleavages of the Gag and Gag-Pol polyproteins after assembly of the VLP. {ECO:0000250}.;  Reverse transcriptase/ribonuclease H (RT) is a multifunctional enzyme that catalyzes the conversion of the retro-elements RNA genome into dsDNA within the VLP. The enzyme displays a DNA polymerase activity that can copy either DNA or RNA templates, and a ribonuclease H (RNase H) activity that cleaves the RNA strand of RNA-DNA heteroduplexes during plus-strand synthesis and hydrolyzes RNA primers. The conversion leads to a linear dsDNA copy of the retrotransposon that includes long terminal repeats (LTRs) at both ends (By similarity). {ECO:0000250}.;  Integrase (IN) targets the VLP to the nucleus, where a subparticle preintegration complex (PIC) containing at least integrase and the newly synthesized dsDNA copy of the retrotransposon must transit the nuclear membrane. Once in the nucleus, integrase performs the integration of the dsDNA into the host genome (By similarity). {ECO:0000250}.</t>
  </si>
  <si>
    <t xml:space="preserve"> Capsid protein (CA) is the structural component of the virus-like particle (VLP), forming the shell that encapsulates the retrotransposons dimeric RNA genome. The particles are assembled from trimer-clustered units and there are holes in the capsid shells that allow for the diffusion of macromolecules. CA has also nucleocapsid-like chaperone activity, promoting primer tRNA(i)-Met annealing to the multipartite primer-binding site (PBS), dimerization of Ty1 RNA and initiation of reverse transcription (By similarity). {ECO:0000250}.</t>
  </si>
  <si>
    <t xml:space="preserve"> Functions in the transition of mRNAs from translation to an mRNP complex destined for decapping. High-copy-number suppressor of decapping defects. Overexpression suppresses decapping defects in both DCP1-2 and DCP2-7 mutations. Acts to promote translational repression of mRNA in conjunction with DHH1 and subsequent mRNA localization to P bodies. Promotes translational repression of mRNA during glucose deprivation. {ECO:0000269|PubMed:16782896}.</t>
  </si>
  <si>
    <t xml:space="preserve"> ATP-dependent RNA helicase which is a subunit of the eIF4F complex involved in cap recognition and is required for mRNA binding to ribosome. In the current model of translation initiation, eIF4A unwinds RNA secondary structures in the 5'-UTR of mRNAs which is necessary to allow efficient binding of the small ribosomal subunit, and subsequent scanning for the initiator codon. {ECO:0000269|PubMed:10409745, ECO:0000269|PubMed:10480875, ECO:0000269|PubMed:12535527, ECO:0000269|PubMed:1502180, ECO:0000269|PubMed:2169890, ECO:0000269|PubMed:2668952}.</t>
  </si>
  <si>
    <t xml:space="preserve"> DNA primase is the polymerase that synthesizes small RNA primers for the Okazaki fragments made during discontinuous DNA replication. In a complex with DNA polymerase alpha (DNA polymerase alpha:primase) constitutes a replicative polymerase. Both primase components participate in formation of the active center, but the ATP-binding site is exclusively located on p48.</t>
  </si>
  <si>
    <t xml:space="preserve"> Cleaves presequences (transit peptides) from mitochondrial protein precursors.</t>
  </si>
  <si>
    <t xml:space="preserve"> May play a role in the transport of polypeptides both across the mitochondrial membranes and into the endoplasmic reticulum. A functional difference between SSA1 and SSA2 proteins is expected. SSA1 can participate in the ATP-dependent disassembly of clathrin-coated vesicles. {ECO:0000269|PubMed:12761219}.</t>
  </si>
  <si>
    <t xml:space="preserve"> May play a role in the transport of polypeptides both across the mitochondrial membranes and into the endoplasmic reticulum. A functional difference between SSA1 and SSA2 proteins is expected. SSA2 can participate in the ATP-dependent disassembly of clathrin-coated vesicles. {ECO:0000269|PubMed:12761219}.</t>
  </si>
  <si>
    <t xml:space="preserve"> Catalyzes the formation of S-adenosylmethionine from methionine and ATP.</t>
  </si>
  <si>
    <t xml:space="preserve"> Participates in the regulation of the accumulation of its own mRNA. {ECO:0000269|PubMed:2065661}.</t>
  </si>
  <si>
    <t xml:space="preserve"> Activator of specific mitochondrial mRNAs. PET54 is involved in the excision of intron aI5-beta from pre-mRNA for cytochrome c oxidase I (COX1) and plays a role in promoting the translation of COX3. {ECO:0000269|PubMed:2555177}.</t>
  </si>
  <si>
    <t xml:space="preserve"> E3 RING-finger protein, member of the UBC2/RAD6 epistasis group. Associates to the E2 ubiquitin conjugating enzyme UBC2/RAD6 to form the UBC2-RAD18 ubiquitin ligase complex involved in postreplicative repair (PRR) of damaged DNA. The UBC2-RAD18 complex cooperates with RAD5 and the UBC13-MMS2 dimer to attach mono-ubiquitin chains on 'Lys-164' of POL30, which is necessary for PRR. The UBC2-RAD18 complex is also involved in prevention of spontaneous mutations caused by 7,8-dihydro-8-oxoguanine. {ECO:0000269|PubMed:10880451, ECO:0000269|PubMed:10924462, ECO:0000269|PubMed:12226657, ECO:0000269|PubMed:15388802, ECO:0000269|PubMed:15507115, ECO:0000269|PubMed:16247017, ECO:0000269|PubMed:7926769, ECO:0000269|PubMed:9287349}.</t>
  </si>
  <si>
    <t xml:space="preserve"> DNA-binding protein that specifically binds heat shock promoter elements (HSE) and activates transcription. Also required for growth at normal temperatures.</t>
  </si>
  <si>
    <t xml:space="preserve"> Its role might be as part of the apparatus concerned with the nuclear events of the cell cycle. {ECO:0000269|PubMed:3045810}.</t>
  </si>
  <si>
    <t xml:space="preserve"> DNA-dependent RNA polymerases catalyze the transcription of DNA into RNA using the four ribonucleoside triphosphates as substrates. Component of RNA polymerase I (Pol I) which synthesizes ribosomal RNA precursors. Besides, RNA polymerase I has intrinsic RNA cleavage activity. RPA190 and RPA135 both contribute to the polymerase catalytic activity and together form the Pol I active center. In addition, subunit RPA12 contributes a catalytic zinc ribbon that is required for RNA cleavage by Pol I. A single stranded DNA template strand of the promoter is positioned within the central active site cleft of Pol I. A bridging helix emanates from RPA190 and crosses the cleft near the catalytic site and is thought to promote translocation of Pol I by acting as a ratchet that moves the RNA-DNA hybrid through the active site by switching from straight to bent conformations at each step of nucleotide addition. {ECO:0000269|PubMed:18160037, ECO:0000269|PubMed:24153182, ECO:0000269|PubMed:24153184}.</t>
  </si>
  <si>
    <t xml:space="preserve"> May play a role in vesicular budding and traffic between compartments of the Golgi apparatus.</t>
  </si>
  <si>
    <t xml:space="preserve"> GTP-binding protein involved in protein trafficking; may modulate vesicle budding and uncoating within the Golgi apparatus. Recruits polyadenylate-binding protein PAB1 to COPI vesicles, and this is required for correct localization of the asymmetrically distributed ASH1 mRNA. {ECO:0000269|PubMed:15356266}.</t>
  </si>
  <si>
    <t xml:space="preserve"> Pyruvate carboxylase catalyzes a 2-step reaction, involving the ATP-dependent carboxylation of the covalently attached biotin in the first step and the transfer of the carboxyl group to pyruvate in the second.</t>
  </si>
  <si>
    <t xml:space="preserve"> Involved in the heme biosynthesis. Catalyzes the aerobic oxidative decarboxylation of propionate groups of rings A and B of coproporphyrinogen-III to yield the vinyl groups in protoporphyrinogen-IX (By similarity). {ECO:0000250}.</t>
  </si>
  <si>
    <t xml:space="preserve"> Catalyzes the rate-limiting step of the oxidative pentose-phosphate pathway, which represents a route for the dissimilation of carbohydrates besides glycolysis. The main function of this enzyme is to provide reducing power (NADPH) and pentose phosphates for fatty acid and nucleic acid synthesis (By similarity). {ECO:0000250}.</t>
  </si>
  <si>
    <t xml:space="preserve"> Promotes the exchange of CDC42-bound GDP by GTP. Controls the polarity of calmodulin, and the calcium regulatory process of bud emergence. CDC24 may be involved in the initial selection and organization of the budding site. {ECO:0000269|PubMed:17460121}.</t>
  </si>
  <si>
    <t xml:space="preserve"> May aid in the passage of the nascent polypeptide chain through the ribosome channel into the cytosol. Such an interaction could be crucial for continuous transport of the polypeptide; could serve to prevent the nascent polypeptide from interfering with translation by clogging the ribosome channel. {ECO:0000269|PubMed:1394434}.</t>
  </si>
  <si>
    <t xml:space="preserve"> DNA-binding protein that induces severe bending of DNA. Required for DNA-binding by the FACT complex, a general chromatin factor that acts to reorganize nucleosomes. The FACT complex is involved in multiple processes that require DNA as a template such as mRNA elongation, DNA replication and DNA repair. Also augments the fidelity of transcription by RNA polymerase III independently of any role in the FACT complex. Required for transcriptional initiation fidelity of some but not all tRNA genes. Seems to be functionally redundant with NHP6B. {ECO:0000269|PubMed:11118215, ECO:0000269|PubMed:11239460, ECO:0000269|PubMed:11287614, ECO:0000269|PubMed:11432837, ECO:0000269|PubMed:12952948, ECO:0000269|PubMed:14585989, ECO:0000269|PubMed:15082784, ECO:0000269|PubMed:15987999, ECO:0000269|PubMed:16407207, ECO:0000269|PubMed:7721780, ECO:0000269|PubMed:8946917}.</t>
  </si>
  <si>
    <t xml:space="preserve"> DNA-binding protein that induces severe bending of DNA. Required for DNA-binding by the FACT complex, a general chromatin factor that acts to reorganize nucleosomes. The FACT complex is involved in multiple processes that require DNA as a template such as mRNA elongation, DNA replication and DNA repair. Also augments the fidelity of transcription by RNA polymerase III independently of any role in the FACT complex. Required for transcriptional initiation fidelity of some but not all tRNA genes. Seems to be functionally redundant with NHP6A. {ECO:0000269|PubMed:11118215, ECO:0000269|PubMed:11239460, ECO:0000269|PubMed:11287614, ECO:0000269|PubMed:11432837, ECO:0000269|PubMed:12952948, ECO:0000269|PubMed:14585989, ECO:0000269|PubMed:16407207, ECO:0000269|PubMed:7721780, ECO:0000269|PubMed:8946917}.</t>
  </si>
  <si>
    <t xml:space="preserve"> Required for nuclear fusion, chromosome disjunction, and nuclear segregation during mitosis. Probably required for the formation or stabilization of microtubules during mitosis and for spindle pole body fusion during conjugation.</t>
  </si>
  <si>
    <t xml:space="preserve"> GTPase activator for the nuclear Ras-related regulatory protein GSP1 (Ran), converting it to the putatively inactive GDP-bound state.</t>
  </si>
  <si>
    <t xml:space="preserve"> Transcription factor required for the efficient replication of minichromosomes and the transcriptional regulation of early cell cycle genes. Activates transcription of ECB-dependent genes during the G1/M phase. Genes that contain a ECB (early cell box) element in their transcription regulatory region are transcribed only during G1/M phases. Interacts with the alpha-2 repressor or with the alpha-1 activator thereby regulating the expression of mating-type-specific genes. With ARG80, ARG81 and ARG82, coordinates the expression of arginine anabolic and catabolic genes in response to arginine.</t>
  </si>
  <si>
    <t xml:space="preserve"> Protein kinase that is part of growth control pathway which is at least partially redundant with the cAMP pathway. Regulates both BCY1 phosphorylation and MPK1 activity. {ECO:0000269|PubMed:20702584}.</t>
  </si>
  <si>
    <t xml:space="preserve"> Cleaves presequences (transit peptides) from mitochondrial protein precursors. The cleavage sites typically contain an arginine at position -2 (in the N-terminal portion) from the scissible peptide bond in addition to other distal basic residues, and an aromatic residue at position +1.</t>
  </si>
  <si>
    <t xml:space="preserve"> Essential regulatory protein in yeast whose DNA-binding sites are found at three types of chromosomal elements: promoters, silencers, and telomeres. RAP1 is also involved in the regulation of telomere structure, where its binding sites are found within the terminal poly[C(1-3)A] sequences. The opposite regulatory functions of RAP1 are not intrinsic to its binding sites but, instead, result from interactions with different factors at promoters and silencers. RAP1 associates with SIR3 and SIR4 proteins to form a DNA-binding complex that initiates the repression at the HM loci and telomeres. May also target the binding of RIF1 and RIF2 to silencers and telomeres. Forms with GCR1 a transcriptional activation complex that is required for expression of glycolytic and ribosomal gene.</t>
  </si>
  <si>
    <t xml:space="preserve"> Desensitization to alpha-factor pheromone. Is involved in regulating the signaling pathway for responding to mating pheromone.</t>
  </si>
  <si>
    <t xml:space="preserve"> The proteins SIR1 through SIR4 are required for transcriptional repression of the silent mating type loci, HML and HMR. The proteins SIR2 through SIR4 repress mulitple loci by modulating chromatin structure. Involves the compaction of chromatin fiber into a more condensed form. {ECO:0000269|PubMed:18039933}.</t>
  </si>
  <si>
    <t xml:space="preserve"> Directs the termination of nascent peptide synthesis (translation) in response to the termination codons UAA, UAG and UGA. {ECO:0000250}.</t>
  </si>
  <si>
    <t xml:space="preserve"> Plays a role in the coordination of growth and proliferation. Required for entry into G0 phase under conditions of carbon limitation. Involved in the general stress response; acts together with PSR1 to activate stress response element (STRE)-mediated gene expression, possibly through dephosphorylation of MSN2. {ECO:0000269|PubMed:12090248, ECO:0000269|PubMed:3049245}.</t>
  </si>
  <si>
    <t xml:space="preserve"> Molecular chaperone; assists the folding of proteins upon ATP hydrolysis. Known to play a role, in vitro, in the folding of actin and tubulin. In yeast may play a role in mitotic spindle formation.</t>
  </si>
  <si>
    <t xml:space="preserve"> This protein called "barrier activity" is excreted by yeast cells mating type a. It is probably a protease that cleaves alpha-factor and thus acts as an antagonist of this mating pheromone and establishes optimal pheromone concentration for conjugation.</t>
  </si>
  <si>
    <t xml:space="preserve"> Plays an essential role in the proliferation of yeast cells. Involved in a signaling pathway, required for optimal cell wall integrity, that acts in parallel with the PKC1-SLT2-dependent pathway. Downstream kinase in the sphingolipid-mediated signaling pathway. Its phosphorylation is regulated by the intracellular sphingolipid concentration. Cooperates with SLI1 in mediating resistance to the sphingolipid biosynthesis inhibitor drug myriocin (ISP-1). Its kinase activity is essential for the resistance. Required for both receptor-mediated and fluid-phase endocytosis, but is not necessary for receptor phosphorylation or ubiquitination. Necessary for the internalization of plasma membrane proteins carrying different types of internalization signals. Acts downstream of the PKH kinases to control endocytosis by phosphorylating components of the endocytic machinery. Phosphorylation of residue Thr-504 in the activation loop is essential for activity. phosphorylates and down-regulates flippase activator FPK1. {ECO:0000269|PubMed:10825204, ECO:0000269|PubMed:12221112, ECO:0000269|PubMed:15470109, ECO:0000269|PubMed:19966303, ECO:0000269|PubMed:8437590}.</t>
  </si>
  <si>
    <t xml:space="preserve"> The pyruvate dehydrogenase complex catalyzes the overall conversion of pyruvate to acetyl-CoA and CO(2). {ECO:0000269|PubMed:7030741}.</t>
  </si>
  <si>
    <t xml:space="preserve"> Involved in DNA double-strand break repair (DSBR). The rad50/mre11 complex possesses single-strand endonuclease activity and ATP-dependent double-strand-specific exonuclease activity. Rad50 provides ATP-dependent control of mre11 by unwinding and/or repositioning DNA ends into the mre11 active site.</t>
  </si>
  <si>
    <t xml:space="preserve"> Acts as essential component of the translation initiation factor 2B (eIF2-B or GCD complex), which catalyzes the exchange of eukaryotic initiation factor 2 (eIF-2)-bound GDP for GTP and is regulated by phosphorylated eIF-2. It activates the synthesis of GCN4 in yeast under amino acid starvation conditions by suppressing the inhibitory effects of multiple AUG codons present in the leader of GCN4 mRNA. It may promote either repression or activation of GCN4 expression depending on amino acid availability. GCD2 is also required for cell viability. Its function can partially be replaced by GCN3 under normal growth conditions in GCD2-defective mutants, under AA starvation conditions GCN3 is an antagonist (GCN4 translational activator). {ECO:0000269|PubMed:8506384, ECO:0000269|PubMed:9472020}.</t>
  </si>
  <si>
    <t xml:space="preserve"> Required for vacuolar biogenesis and for trafficking of hydrolase precursors to the vacuole. Mediates transport at the vacuolar membrane where it may be responsible for tethering transport vesicles on the target membranes. It is required for gluconeogenic growth of yeast. Acts as component of the HOPS complex that acts during the docking stage of vacuole fusion. HOPS is an effector for the vacuolar Rab GTPase YPT7 and is required for vacuolar SNARE complex assembly. It remains bound to SNARE complexes after vacuole fusion (PubMed:3062374, PubMed:10978279, PubMed:10944212, PubMed:16601699). Acts as component of the CORVET complex that is required for transport between endosome and vacuole. CORVET is an effector for the endosomal Rab GTPase VPS21 (PubMed:17488625). Probable ubiquitin-protein ligase involved in the degradation-related ubiquitination of histones. Contributes to the post-translational regulation of histone protein levels by polyubiquitination of excess histones for subsequent degradation (PubMed:22570702). {ECO:0000269|PubMed:10944212, ECO:0000269|PubMed:10978279, ECO:0000269|PubMed:16601699, ECO:0000269|PubMed:17488625, ECO:0000269|PubMed:22570702, ECO:0000269|PubMed:3062374}.</t>
  </si>
  <si>
    <t xml:space="preserve"> Excises uracil residues from the DNA which can arise as a result of misincorporation of dUMP residues by DNA polymerase or due to deamination of cytosine. Not involved in strand-directed mismatch repair. {ECO:0000255|HAMAP-Rule:MF_03166, ECO:0000269|PubMed:11812822, ECO:0000269|PubMed:1938887, ECO:0000269|PubMed:2644266, ECO:0000269|PubMed:7031606}.</t>
  </si>
  <si>
    <t xml:space="preserve"> Adenine nucleotides-binding subunit gamma of AMP-activated protein kinase (AMPK), an energy sensor protein kinase that plays a key role in regulating cellular energy metabolism. In response to reduction of intracellular ATP levels, AMPK activates energy-producing pathways and inhibits energy-consuming processes: inhibits protein, carbohydrate and lipid biosynthesis, as well as cell growth and proliferation. AMPK acts via direct phosphorylation of metabolic enzymes, and by longer-term effects via phosphorylation of transcription regulators. Gamma non-catalytic subunit mediates binding to AMP, ADP and ATP, leading to activate or inhibit AMPK: AMP-binding results in allosteric activation of alpha catalytic subunit (SNF1) both by inducing phosphorylation and preventing dephosphorylation of catalytic subunits. {ECO:0000269|PubMed:10099331, ECO:0000269|PubMed:10224244, ECO:0000269|PubMed:11486005, ECO:0000269|PubMed:12393914, ECO:0000269|PubMed:12960168, ECO:0000269|PubMed:1468623, ECO:0000269|PubMed:18474591, ECO:0000269|PubMed:2169717, ECO:0000269|PubMed:22019086, ECO:0000269|PubMed:2557546, ECO:0000269|PubMed:3049551, ECO:0000269|PubMed:3939253, ECO:0000269|PubMed:6392017, ECO:0000269|PubMed:7050076, ECO:0000269|PubMed:8224185, ECO:0000269|PubMed:8544831, ECO:0000269|PubMed:8985180, ECO:0000269|PubMed:9600950}.</t>
  </si>
  <si>
    <t xml:space="preserve"> Non-catalytic component of the NatA N-terminal acetyltransferase, which catalyzes acetylation of proteins beginning with Met-Ser, Met-Gly and Met-Ala. N-acetylation plays a role in normal eukaryotic translation and processing, protect against proteolytic degradation and protein turnover. NAT1 anchors ARD1 and NAT5 to the ribosome and may present the N termini of nascent polypeptides for acetylation. {ECO:0000269|PubMed:14517307, ECO:0000269|PubMed:1600941}.</t>
  </si>
  <si>
    <t xml:space="preserve"> ATP-dependent DNA helicase involved in DNA repair at least for UV-induced lesions. The polarity of the helicase activity was determined to be 3' to 5'.</t>
  </si>
  <si>
    <t xml:space="preserve"> Acts as an inhibitor of cap-dependent translation. Competes with eIF4G1/TIF4631 and EAP1 for binding to eIF4E/TIF45 and interferes with the formation of the eIF4F complex, inhibiting translation and stabilizing mRNA. Binding affinity for eIF4E/TIF45 is 10-fold less than that of eIF4G1/TIF4631. Required for induction of pseudohyphal growth in response to nitrogen limitation, probably by regulating STE12 translation. {ECO:0000269|PubMed:10848587, ECO:0000269|PubMed:12054793, ECO:0000269|PubMed:12406227, ECO:0000269|PubMed:17041186, ECO:0000269|PubMed:17083129, ECO:0000269|PubMed:9118949, ECO:0000269|PubMed:9707439}.</t>
  </si>
  <si>
    <t xml:space="preserve"> Serine/threonine protein kinase involved in the regulation of exocytosis. Induces phosphorylation of SEC9 and its release from the plasma membrane to the cytosol. {ECO:0000269|PubMed:15563607, ECO:0000269|PubMed:1652871, ECO:0000269|PubMed:8203145}.</t>
  </si>
  <si>
    <t xml:space="preserve"> Serine/threonine protein kinase involved in the regulation of exocytosis. Induces phosphorylation of SEC9 and its release from the plasma membrane to the cytosol. {ECO:0000269|PubMed:15563607, ECO:0000269|PubMed:8203145}.</t>
  </si>
  <si>
    <t xml:space="preserve"> Catalyzes the transfer of a ribosyl phosphate group from 5-phosphoribose 1-diphosphate to orotate, leading to the formation of orotidine monophosphate (OMP). {ECO:0000250}.</t>
  </si>
  <si>
    <t xml:space="preserve"> Catalytic component of DNA polymerase alpha, which in complex with DNA primase (DNA polymerase alpha:primase) consitutes a replicative polymerase. POL1 has a role in promoting telomere replication during interaction with CDC13. {ECO:0000269|PubMed:10898792}.</t>
  </si>
  <si>
    <t xml:space="preserve"> General transcription factor that functions at the core of the DNA-binding general transcription factor complex TFIID. Binding of TFIID to a promoter (with or without TATA element) is the initial step in preinitiation complex (PIC) formation. TFIID plays a key role in the regulation of gene expression by RNA polymerase II through different activities such as transcription activator interaction, core promoter recognition and selectivity, TFIIA and TFIIB interaction, chromatin modification (histone acetylation by TAF1), facilitation of DNA opening and initiation of transcription. {ECO:0000269|PubMed:12138208, ECO:0000269|PubMed:12516863, ECO:0000269|PubMed:9618449}.</t>
  </si>
  <si>
    <t xml:space="preserve"> DNA-dependent RNA polymerase catalyzes the transcription of DNA into RNA using the four ribonucleoside triphosphates as substrates.</t>
  </si>
  <si>
    <t xml:space="preserve"> F-actin-capping proteins bind in a Ca(2+)-independent manner to the fast growing ends of actin filaments (barbed end) thereby blocking the exchange of subunits at these ends. Unlike other capping proteins (such as gelsolin and severin), these proteins do not sever actin filaments. {ECO:0000269|PubMed:1315784}.</t>
  </si>
  <si>
    <t xml:space="preserve"> Binds to the DNA sequence mediating pheromone induction (called the pheromone response element = PRE) which is found in the upstream control region of several a-, alpha- and haploid-specific genes. Involved in mating of haploids and in pseudohyphae formation in diploids.</t>
  </si>
  <si>
    <t xml:space="preserve"> Catalyzes the NADPH-dependent formation of L-aspartate-semialdehyde (L-ASA) by the reductive dephosphorylation of L-aspartyl-4-phosphate. {ECO:0000250}.</t>
  </si>
  <si>
    <t xml:space="preserve"> Involved in development of cell polarity during the cell division cycle, and essential for bud emergence. RSR1 and CDC24 interact functionally and perhaps physically.</t>
  </si>
  <si>
    <t xml:space="preserve"> Transfers mannose from GDP-mannose to dolichol monophosphate to form dolichol phosphate mannose (Dol-P-Man) which is the mannosyl donor in pathways leading to N-glycosylation, glycosyl phosphatidylinositol membrane anchoring, and O-mannosylation of proteins.</t>
  </si>
  <si>
    <t xml:space="preserve"> Glycerol dehydrogenase involved in glycerol catabolism under microaerobic conditions. Has mRNA binding activity. {ECO:0000269|PubMed:11113971, ECO:0000269|PubMed:15127164, ECO:0000269|PubMed:17140678, ECO:0000269|PubMed:22979944, ECO:0000269|PubMed:23770562, ECO:0000269|PubMed:23896974}.</t>
  </si>
  <si>
    <t xml:space="preserve"> General regulatory factor (GRF) that contributes to transcriptional activation of a large number of genes, as well as to DNA replication, silencing and telomere structure. Involved in the transcription activation of a subset of ribosomal protein genes. Binds the ARS-elements found in many promoters. Binds to the sequence 5'-TCN(7)ACG-3'. Influences on genome-wide nucleosome occupancy and affects chromatin structure, and probably dynamics. As a component of the global genome repair (GGR) complex, promotes global genome nucleotide excision repair (GG-NER) which removes DNA damage from nontranscribing DNA. Component of the regulatory network controlling mitotic and meiotic cell cycle progression. {ECO:0000269|PubMed:10601031, ECO:0000269|PubMed:10684934, ECO:0000269|PubMed:11713306, ECO:0000269|PubMed:11756546, ECO:0000269|PubMed:12200417, ECO:0000269|PubMed:15177043, ECO:0000269|PubMed:15456886, ECO:0000269|PubMed:16908533, ECO:0000269|PubMed:17158163, ECO:0000269|PubMed:18305101, ECO:0000269|PubMed:18996839, ECO:0000269|PubMed:21081559}.</t>
  </si>
  <si>
    <t xml:space="preserve"> Required for DNA mismatch repair (MMR), correcting base-base mismatches and insertion-deletion loops (IDLs) resulting from DNA replication, DNA damage or from recombination events between non-identical sequences during meiosis. Component of the MutLalpha heterodimer that forms a ternary complex with the MutS heterodimers, which initially recognize the DNA mismatches. This complex is thought to be responsible for directing the downsteam MMR events, including strand discrimination, excision, and resynthesis. Plays a major role in maintaining the genetic stability of simple sequence repeats and in the repair of heteroduplex sites present in meiotic recombination intermediates. {ECO:0000269|PubMed:10570173, ECO:0000269|PubMed:16227575, ECO:0000269|PubMed:9545323}.</t>
  </si>
  <si>
    <t xml:space="preserve"> Specific and potent inhibitor of carboxypeptidase Y. {ECO:0000269|PubMed:9521655}.</t>
  </si>
  <si>
    <t xml:space="preserve"> Catalyzes the aldol condensation of dihydroxyacetone phosphate (DHAP or glycerone-phosphate) with glyceraldehyde 3-phosphate (G3P) to form fructose 1,6-bisphosphate (FBP) in gluconeogenesis and the reverse reaction in glycolysis. {ECO:0000250}.</t>
  </si>
  <si>
    <t xml:space="preserve"> Negative regulator of the cell cycle acting downstream of the cAMP-dependent protein kinase. Part of a glucose-sensing system involved in growth control in response to glucose availability. Phosphorylates POP2. {ECO:0000269|PubMed:11358866}.</t>
  </si>
  <si>
    <t xml:space="preserve"> Catalyzes the covalent attachment of ubiquitin to other proteins. Capable, in vitro, to ubiquitinate histone H2A.;  Mediates the initiation of DNA replication (transition of G1 to S phase in cell cycle). Essential component of the E3 ubiquitin ligase complex SCF (SKP1-CUL1-F-box protein), which mediates the ubiquitination and subsequent proteasomal degradation of target proteins. Involved in the regulation of methionine biosynthesis genes and in the degradation of CDC6 together with CDC4 and CDC53.</t>
  </si>
  <si>
    <t xml:space="preserve"> Involved in nucleotide excision repair of DNA damaged with UV light, bulky adducts, or cross-linking agents.</t>
  </si>
  <si>
    <t xml:space="preserve"> Essential for cell cycle arrest at the G2 stage following DNA damage by X-irradiation or inactivation of DNA ligase.</t>
  </si>
  <si>
    <t xml:space="preserve"> Acts as a non-essential regulatory component of the translation initiation factor 2B (eIF2-B or GCD complex), which catalyzes the exchange of eukaryotic initiation factor 2 (eIF-2)-bound GDP for GTP and is regulated by phosphorylated eIF-2. It activates the synthesis of GCN4 in yeast under amino acid starvation conditions by suppressing the inhibitory effects of multiple AUG codons present in the leader of GCN4 mRNA. It may promote either repression or activation of GCN4 expression depending on amino acid availability. Modulation of GCN3 regulatory function in response to amino acid availability occurs post-translationally. {ECO:0000269|PubMed:8506384, ECO:0000269|PubMed:9472020}.</t>
  </si>
  <si>
    <t xml:space="preserve"> Involved in amino sugar synthesis (formation of chitin, supplies the amino sugars of asparagine-linked oligosaccharides of glycoproteins). {ECO:0000269|PubMed:15699032}.</t>
  </si>
  <si>
    <t xml:space="preserve"> Adds a myristoyl group to the N-terminal glycine residue of certain cellular proteins. Substrate specificity requires an N-terminal glycine in the nascent polypeptide substrates. Uncharged amino acids are preferred at position 2 while neutral residues are favored at positions 3 and 4. Ser is present at position 5 in almost all known N-myristoyl proteins and Lys is commonly encountered at postion 6.</t>
  </si>
  <si>
    <t xml:space="preserve"> Calcium-dependent, calmodulin-stimulated protein phosphatase. This subunit may have a role in the calmodulin activation of calcineurin.</t>
  </si>
  <si>
    <t xml:space="preserve"> PPIases accelerate the folding of proteins. It catalyzes the cis-trans isomerization of proline imidic peptide bonds in oligopeptides. Involved in histone deacetylase complexes, suggesting a function in chromatin. Imports fructose-1,6-bisphosphatase (FBPase) into the intermediate vacuole import and degradation (Vid) vesicles. Regulates the meiotic gene program via the Set3C histone deacetylase complex to promote efficient sporulation, and the prolyl-isomerase activity is required for this function. {ECO:0000269|PubMed:11641409, ECO:0000269|PubMed:15643056, ECO:0000269|PubMed:8431466}.</t>
  </si>
  <si>
    <t xml:space="preserve"> Stereospecific condensation of phosphoenolpyruvate (PEP) and D-erythrose-4-phosphate (E4P) giving rise to 3-deoxy-D-arabino-heptulosonate-7-phosphate (DAHP).</t>
  </si>
  <si>
    <t xml:space="preserve"> Resident vacuolar enzyme that catalyzes the removal of amino acids from the N-terminus of peptides and proteins. Also acts as the major cargo protein of the cytoplasm-to-vacuole targeting (Cvt) pathway. The precursor form of aminopeptidase 1 (prApe1) assembles into dodecamers and the propeptide mediates the aggregation of dodecamers into higher multimers. The multimers are then recognized via the propeptide by their receptor ATG19, and ATG19 further interacts with ATG11, which tethers the APE1-ATG19 complex to the pre-autophagosomal structure (PAS). The cargo-receptor complex (also Cvt complex) is selectively enwrapped by a double-membrane structure termed the Cvt vesicle under vegetative growth conditions and by a similar but larger double-membrane structure termed the autophagosome under nitrogen starvation conditions. The Cvt vesicle or the autophagosome fuses with the vacuolar membrane and release its content in the vacuolar lumen. In the vacuole, prApe1 is processed into mature aminopeptidase 1 (mApe1). {ECO:0000269|PubMed:11382752, ECO:0000269|PubMed:11430817, ECO:0000269|PubMed:15138258, ECO:0000269|PubMed:22123825, ECO:0000269|PubMed:363165, ECO:0000269|PubMed:8901576, ECO:0000269|PubMed:9214379, ECO:0000269|PubMed:9412464}.</t>
  </si>
  <si>
    <t xml:space="preserve"> Functions as a component of the nuclear pore complex (NPC). NPC components, collectively referred to as nucleoporins (NUPs), can play the role of both NPC structural components and of docking or interaction partners for transiently associated nuclear transport factors. Active directional transport is assured by both, a Phe-Gly (FG) repeat affinity gradient for these transport factors across the NPC and a transport cofactor concentration gradient across the nuclear envelope (GSP1 and GSP2 GTPases associated predominantly with GTP in the nucleus, with GDP in the cytoplasm). NSP1 plays an important role in several nuclear transport pathways including poly(A)+ RNA, tRNA, pre-ribosome, signal recognition particle (SRP), and protein transport. {ECO:0000269|PubMed:10889207, ECO:0000269|PubMed:10952996, ECO:0000269|PubMed:11352936, ECO:0000269|PubMed:11387327, ECO:0000269|PubMed:11689687, ECO:0000269|PubMed:11739405, ECO:0000269|PubMed:12604785, ECO:0000269|PubMed:15039779, ECO:0000269|PubMed:9017593, ECO:0000269|PubMed:9461539, ECO:0000269|PubMed:9774653, ECO:0000269|PubMed:9843582, ECO:0000269|PubMed:9891088}.</t>
  </si>
  <si>
    <t xml:space="preserve"> Acts as component of the CYC8-TUP1 corepressor complex which is involved in the repression of many genes in a wide variety of physiological processes including heme-regulated and catabolite repressed genes. May also be involved in the derepression of at least some target genes. The complex is recruited to target genes by interaction with DNA-bound transcriptional repressors, like MATALPHA2, MIG1, RFX1 and SKO1. The complex recruits histone deacetylases to produce a repressive chromatin structure, interacts with hypoacetylated N-terminal tails of histones H3 and H4 that have been programmed for repression by the action of histone deacetylases and interferes directly with the transcriptional machinery by associating with the RNA polymerase II mediator complex. {ECO:0000269|PubMed:10722672, ECO:0000269|PubMed:11069890, ECO:0000269|PubMed:11230135, ECO:0000269|PubMed:11784848, ECO:0000269|PubMed:14665463}.</t>
  </si>
  <si>
    <t xml:space="preserve"> Transaldolase is important for the balance of metabolites in the pentose-phosphate pathway.</t>
  </si>
  <si>
    <t xml:space="preserve"> Molecular chaperone that promotes the maturation, structural maintenance and proper regulation of specific target proteins involved in cell cycle control and signal transduction such as CNA2. Undergoes a functional cycle that is linked to its ATPase activity (By similarity). Interacts dynamically with various co-chaperones that modulate its substrate recognition, ATPase cycle and chaperone function. Required for growth at high temperatures. {ECO:0000250, ECO:0000269|PubMed:11094077}.</t>
  </si>
  <si>
    <t xml:space="preserve"> AMP deaminase plays a critical role in energy metabolism.</t>
  </si>
  <si>
    <t xml:space="preserve"> Component of the coat protein complex II (COPII) which promotes the formation of transport vesicles from the endoplasmic reticulum (ER). The coat has two main functions, the physical deformation of the endoplasmic reticulum membrane into vesicles and the selection of cargo molecules. SEC23 interacts with BET3 in order to target TRAPPI complex to COPII involved in internalisation of plasma membrane proteins like the maltose transporter. {ECO:0000269|PubMed:10198022, ECO:0000269|PubMed:10720463, ECO:0000269|PubMed:11086000, ECO:0000269|PubMed:12941276, ECO:0000269|PubMed:14627716, ECO:0000269|PubMed:1498369, ECO:0000269|PubMed:16269340, ECO:0000269|PubMed:17287728, ECO:0000269|PubMed:2188733, ECO:0000269|PubMed:2670558, ECO:0000269|PubMed:3049622, ECO:0000269|PubMed:3293799, ECO:0000269|PubMed:6996832, ECO:0000269|PubMed:7026045, ECO:0000269|PubMed:7925484, ECO:0000269|PubMed:8451644, ECO:0000269|PubMed:8548805, ECO:0000269|PubMed:8909535, ECO:0000269|PubMed:9023343, ECO:0000269|PubMed:9427388, ECO:0000269|PubMed:9428766, ECO:0000269|PubMed:9624457}.</t>
  </si>
  <si>
    <t xml:space="preserve"> ATP-dependent RNA helicase required for mitochondrial splicing of group I and II introns. Specifically involved in the ATP-dependent splicing of the bl1 intron of COB. Also required for efficient mitochondrial translation. {ECO:0000269|PubMed:12402239, ECO:0000269|PubMed:15618406, ECO:0000269|PubMed:2535893, ECO:0000269|PubMed:7567443}.</t>
  </si>
  <si>
    <t xml:space="preserve"> DNA polymerase delta (DNA polymerase III) participates in chromosomal DNA replication. It is required during synthesis of the leading and lagging DNA strands at the replication fork and binds at/or near replication origins and moves along DNA with the replication fork. It has 3'-5' proofreading exonuclease activity that correct errors arising during DNA replication. It is also involved in DNA synthesis during DNA repair. POL3 contains the polymerase active site and most likely the active site for the 3'-5' exonuclease activity. {ECO:0000269|PubMed:1648480}.</t>
  </si>
  <si>
    <t xml:space="preserve"> Stimulates GCN4 translation in amino acid-starved cells by phosphorylating the alpha subunit of eIF-2 (SUI2) on 'Ser-52'. {ECO:0000269|PubMed:9528799}.</t>
  </si>
  <si>
    <t xml:space="preserve"> Essential for recycling GMP and indirectly, cGMP.</t>
  </si>
  <si>
    <t xml:space="preserve"> Catalyzes the 1,3-allylic rearrangement of the homoallylic substrate isopentenyl (IPP) to its highly electrophilic allylic isomer, dimethylallyl diphosphate (DMAPP).</t>
  </si>
  <si>
    <t xml:space="preserve"> Dimethylates a single guanine residue at position 26 of most tRNAs using S-adenosyl-L-methionine as donor of the methyl groups. Required for the modification of both mitochondrial and cytoplasmic tRNAs.</t>
  </si>
  <si>
    <t xml:space="preserve"> S-adenosyl-L-methionine-dependent methyltransferase that has the ability to methylate both RNAs and proteins. Involved in pre-rRNA processing by catalyzing the site-specific 2'-hydroxyl methylation of ribose moieties in pre-ribosomal RNA (PubMed:1825809). Site specificity is provided by a guide RNA that base pairs with the substrate. Methylation occurs at a characteristic distance from the sequence involved in base pairing with the guide RNA. Involved in the biogenesis of the 18S rRNA. Also acts as a protein methyltransferase by mediating methylation of 'Gln-105' of histone H2A (H2AQ105me), a modification that impairs binding of the FACT complex and is specifically present at 35S ribosomal DNA locus (PubMed:24352239). {ECO:0000269|PubMed:1825809, ECO:0000269|PubMed:24352239, ECO:0000269|PubMed:2686980}.</t>
  </si>
  <si>
    <t xml:space="preserve"> Catalyzes the phosphorylation of pyrimidine nucleoside monophosphates at the expense of ATP. Plays an important role in de novo pyrimidine nucleotide biosynthesis. Has preference for UMP and dUMP as phosphate acceptors, but can also use CMP, dCMP, AMP, GMP, dGMP and dTMP. ATP and dATP are the best phosphate donors, but can also use GTP, dGTP, dCTP, and dTTP to some degree. {ECO:0000269|PubMed:1333436, ECO:0000269|PubMed:2172245, ECO:0000269|PubMed:8391780, ECO:0000269|Ref.8}.</t>
  </si>
  <si>
    <t xml:space="preserve"> Glucanases possibly play a role in cell expansion during growth, in cell-cell fusion during mating, and in spore release during sporulation. This enzyme may be involved in beta-glucan degradation and also function biosynthetically as a transglycosylase.</t>
  </si>
  <si>
    <t xml:space="preserve"> May play a role in mediating the heat shock response of some HSP70 genes. It is required for optimal growth of yeast cells at both low and high temperature.</t>
  </si>
  <si>
    <t xml:space="preserve"> Catalyzes the covalent attachment of ubiquitin to other proteins. Mediates the selective degradation of short-lived and abnormal proteins. Mediates ubiquitination of PEX5. {ECO:0000255|PROSITE-ProRule:PRU00388, ECO:0000269|PubMed:17550898}.</t>
  </si>
  <si>
    <t xml:space="preserve"> Catalyzes the covalent attachment of ubiquitin to other proteins. Mediates the selective degradation of short-lived and abnormal proteins.</t>
  </si>
  <si>
    <t xml:space="preserve"> Casein kinases are operationally defined by their preferential utilization of acidic proteins such as caseins as substrates. The alpha and alpha' chains contain the catalytic site. May play a role in cell proliferation. Required for cell viability.</t>
  </si>
  <si>
    <t xml:space="preserve"> Catalyzes the conversion of precorrin-2 into siroheme. This reaction consist of the NAD-dependent oxidation of precorrin-2 into sirohydrochlorin and its subsequent ferrochelation into siroheme. {ECO:0000269|PubMed:10051442}.</t>
  </si>
  <si>
    <t xml:space="preserve"> This protein is an auxiliary protein of DNA polymerase delta and is involved in the control of eukaryotic DNA replication by increasing the polymerase's processibility during elongation of the leading strand. Involved in DNA repair. {ECO:0000269|PubMed:11545742, ECO:0000269|PubMed:12226657}.</t>
  </si>
  <si>
    <t xml:space="preserve"> Regulates ARP2/3 complex-mediated actin assembly. Recruits ARP2/3 complex to sides of preexisting actin filaments, which may promote nucleation or stabilization of filament branches. Binds to actin filaments, but not actin monomers. Actin binding is required for ARP2/3 complex activation. May also have a role in linking the actin cytoskeleton to endocytosis. recruits components of the endocytotic machinery to cortical actin patches, known sites of endocytosis. {ECO:0000269|PubMed:11331312}.</t>
  </si>
  <si>
    <t xml:space="preserve"> Influences the fidelity of branchpoint recognition in yeast splicing. This is RNA-dependent ATPase which is essential for viability. It may mediate one of the many ATP-requiring steps of spliceosome assembly and that accuracy of branchpoint recognition may be coupled to ATP binding and/or hydrolysis. {ECO:0000269|PubMed:1825134}.</t>
  </si>
  <si>
    <t xml:space="preserve"> Not known. One of the major polypeptides produced on heat shock.</t>
  </si>
  <si>
    <t xml:space="preserve"> Catalyzes the gamma-elimination of phosphate from L-phosphohomoserine and the beta-addition of water to produce L-threonine. {ECO:0000250}.</t>
  </si>
  <si>
    <t xml:space="preserve"> Non-catalytic subunit of the peripheral V1 complex of vacuolar ATPase. V-ATPase is responsible for acidifying a variety of intracellular compartments in eukaryotic cells. It is an electrogenic proton pump that generates a proton motive force of 180 mv, inside positive and acidic, in the vacuolar membrane vesicles. {ECO:0000269|PubMed:2141385}.</t>
  </si>
  <si>
    <t xml:space="preserve">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RPB3 is part of the core element with the central large cleft and the clamp element that moves to open and close the cleft. Seems to be involved in transcription termination. {ECO:0000269|PubMed:16537912}.</t>
  </si>
  <si>
    <t xml:space="preserve"> The pyruvate dehydrogenase complex catalyzes the overall conversion of pyruvate to acetyl-CoA and CO(2).</t>
  </si>
  <si>
    <t xml:space="preserve"> Required for anchoring dihydrolipoamide dehydrogenase (E3) to the dihydrolipoamide transacetylase (E2) core of the pyruvate dehydrogenase complexes of eukaryotes. This specific binding is essential for a functional PDH complex.</t>
  </si>
  <si>
    <t xml:space="preserve"> Second most abundant of three pyruvate decarboxylases (PDC1, PDC5, PDC6) implicated in the nonoxidative conversion of pyruvate to acetaldehyde and carbon dioxide during alcoholic fermentation. Most of the produced acetaldehyde is subsequently reduced to ethanol, but some is required for cytosolic acetyl-CoA production for biosynthetic pathways. The enzyme is also one of five 2-oxo acid decarboxylases (PDC1, PDC5, PDC6, ARO10, and THI3) able to decarboxylate more complex 2-oxo acids (alpha-keto-acids) than pyruvate, which seem mainly involved in amino acid catabolism. Here the enzyme catalyzes the decarboxylation of amino acids, which, in a first step, have been transaminated to the corresponding 2-oxo acids. In a third step, the resulting aldehydes are reduced to alcohols, collectively referred to as fusel oils or alcohols. Its preferred substrates are the transaminated amino acids valine, isoleucine, phenylalanine, and tryptophan, whereas leucine is no substrate. In a side-reaction the carbanionic intermediate (or active aldehyde) generated by decarboxylation or by activation of an aldehyde can react with an aldehyde via condensation (or carboligation) yielding a 2-hydroxy ketone, collectively called acyloins. {ECO:0000269|PubMed:10231381, ECO:0000269|PubMed:10234824, ECO:0000269|PubMed:10338141, ECO:0000269|PubMed:10753893, ECO:0000269|PubMed:11141278, ECO:0000269|PubMed:12499363, ECO:0000269|PubMed:12902239, ECO:0000269|PubMed:9341119, ECO:0000269|PubMed:9748245}.</t>
  </si>
  <si>
    <t xml:space="preserve"> Probably plays a role in facilitating the assembly of multimeric protein complexes inside the ER. Is required for secretory polypeptide translocation. May physically associate with SEC63 protein in the endoplasmic reticulum and this interaction may be regulated by ATP hydrolysis. {ECO:0000269|PubMed:16002399}.</t>
  </si>
  <si>
    <t xml:space="preserve"> Required for the ATP-dependent release of deacylated tRNA from the ribosomal E-site during protein biosynthesis. Stimulates the eEF1A-dependent binding of aminoacyl-tRNA to the ribosomal A-site, which has reduced affinity for tRNA as long as the E-site is occupied. {ECO:0000269|PubMed:6456269, ECO:0000269|PubMed:7657623}.</t>
  </si>
  <si>
    <t xml:space="preserve"> Component of the anaphase promoting complex/cyclosome (APC/C), a cell cycle-regulated E3 ubiquitin-protein ligase complex that controls progression through mitosis and the G1 phase of the cell cycle. The APC/C is thought to confer substrate specificity and, in the presence of ubiquitin-conjugating E2 enzymes, it catalyzes the formation of protein-ubiquitin conjugates that are subsequently degraded by the 26S proteasome. In early mitosis, the APC/C is activated by CDC20 and targets securin PDS1, the B-type cyclin CLB5, and other anaphase inhibitory proteins for proteolysis, thereby triggering the separation of sister chromatids at the metaphase-to-anaphase transition. In late mitosis and in G1, degradation of CLB5 allows activation of the APC/C by CDH1, which is needed to destroy CDC20 and the B-type cyclin CLB2 to allow exit from mitosis and creating the low CDK state necessary for cytokinesis and for reforming prereplicative complexes in G1 prior to another round of replication. {ECO:0000269|PubMed:10871279, ECO:0000269|PubMed:12413490, ECO:0000269|PubMed:12609981, ECO:0000269|PubMed:7925276, ECO:0000269|PubMed:8423787}.</t>
  </si>
  <si>
    <t xml:space="preserve"> Ap4A phosphorylase catabolizes Ap4N nucleotides (where N is A,C,G or U). Additionally this enzyme catalyzes the conversion of adenosine-5-phosphosulfate (AMPs) plus Pi to ADP plus sulfate, the exchange of NDP and phosphate and the synthesis of Ap4A from AMPs plus ATP.</t>
  </si>
  <si>
    <t xml:space="preserve"> This enzyme is required for electron transfer from NADP to cytochrome P450 in microsomes. It can also provide electron transfer to heme oxygenase and cytochrome B5. Involved in ergosterol biosynthesis. Has NADPH-dependent ferrireductase activity on the plasma membrane. {ECO:0000269|PubMed:11485306, ECO:0000269|PubMed:1730736, ECO:0000269|PubMed:9368374, ECO:0000269|PubMed:9468503}.</t>
  </si>
  <si>
    <t xml:space="preserve"> Catalyzes the ferrous insertion into protoporphyrin IX.</t>
  </si>
  <si>
    <t xml:space="preserve"> Acts as component of the CYC8-TUP1 corepressor complex which is involved in the repression of many genes in a wide variety of physiological processes including heme-regulated and catabolite repressed genes. May also be involved in the derepression of at least some target genes. The complex is recruited to target genes by interaction with DNA-bound transcriptional repressors, like MATALPHA2, MIG1, RFX1 and SKO1. The complex recruits histone deacetylases to produce a repressive chromatin structure, interacts with hypoacetylated N-terminal tails of histones H3 and H4 that have been programmed for repression by the action of histone deacetylases and interferes directly with the transcriptional machinery by associating with the RNA polymerase II mediator complex. {ECO:0000269|PubMed:10722672, ECO:0000269|PubMed:11069890, ECO:0000269|PubMed:11172717, ECO:0000269|PubMed:11230135, ECO:0000269|PubMed:11784848, ECO:0000269|PubMed:14665463, ECO:0000269|PubMed:2247069}.</t>
  </si>
  <si>
    <t xml:space="preserve"> The RIC1-RGP1 complex acts as a guanine nucleotide exchange factor (GEF), which activates YPT6 by exchanging bound GDP for free GTP. It is thereby required for efficient fusion of endosome-derived vesicles with the Golgi. The RIC1-RGP1 participates in the recycling of SNC1, presumably by mediating fusion of endosomal vesicles with the Golgi compartment. {ECO:0000269|PubMed:10990452, ECO:0000269|PubMed:11689439}.;  Required for proper mitotic growth.</t>
  </si>
  <si>
    <t xml:space="preserve"> Catalyzes the phosphorylation of D-fructose 6-phosphate to fructose 1,6-bisphosphate by ATP, the first committing step of glycolysis. {ECO:0000255|HAMAP-Rule:MF_03184, ECO:0000269|PubMed:11221662, ECO:0000269|PubMed:147195, ECO:0000269|PubMed:3000145, ECO:0000269|PubMed:3007939, ECO:0000269|PubMed:6211191, ECO:0000269|PubMed:6219673, ECO:0000269|PubMed:8132627, ECO:0000269|PubMed:8663166}.</t>
  </si>
  <si>
    <t xml:space="preserve"> Catalyzes the phosphorylation of D-fructose 6-phosphate to fructose 1,6-bisphosphate by ATP, the first committing step of glycolysis. {ECO:0000255|HAMAP-Rule:MF_03184, ECO:0000269|PubMed:11221662, ECO:0000269|PubMed:3000145, ECO:0000269|PubMed:3007939, ECO:0000269|PubMed:40590, ECO:0000269|PubMed:6211191, ECO:0000269|PubMed:6219673, ECO:0000269|PubMed:8132627, ECO:0000269|PubMed:8663166}.</t>
  </si>
  <si>
    <t xml:space="preserve"> Together with closely related KSS1, FUS3 is the final kinase in the signal transduction cascade regulating activation/repression of the mating and filamentation pathways, induced by pheromone and nitrogen/carbon limitation, respectively. Phosphorylated FUS3 activates the mating but suppresses the filamentation pathway, whereas activated KSS1 activates both pathways. Pheromone-activated FUS3 functions by inhibiting the binding of the transcriptional activator STE12 to filamentation specific genes while inducing its binding to and activity at mating specific genes. Non-activated FUS3 has a repressive effect on STE12 transcriptional activity. KSS1 can partially compensate for the lack of FUS3 but mating efficiency is reduced and the filamentation program is partially activated upon pheromone signaling. FUS3 phosphorylates STE7, STE5, FAR1, DIG1, DIG2 and STE12. {ECO:0000269|PubMed:11583629, ECO:0000269|PubMed:12732146, ECO:0000269|PubMed:9094309, ECO:0000269|PubMed:9393860}.</t>
  </si>
  <si>
    <t xml:space="preserve"> Guanine nucleotide exchange factor for SEC4, catalyzing the dissociation of GDP from SEC4 and also potently promoting binding of GTP. Activation of SEC4 by SEC2 is needed for the directed transport of vesicles to sites of exocytosis. Binds the Rab GTPase YPT32, but does not have exhange activity on YPT32. {ECO:0000269|PubMed:10747090, ECO:0000269|PubMed:12045183, ECO:0000269|PubMed:9199166}.</t>
  </si>
  <si>
    <t xml:space="preserve"> Required for chromosome stability and methionine prototrophy. It is involved in chromosomal segregation. Binds to a highly conserved DNA sequence (5'-RTCACRTG-3'), called CDEI, found in centromeres and in several promoters. DNA-binding activity is enhanced by MET28. Required as an auxiliary factor for transcriptional activation of sulfur metabolism together with MET4 and MET28. {ECO:0000269|PubMed:1549123, ECO:0000269|PubMed:8665859}.</t>
  </si>
  <si>
    <t xml:space="preserve"> Essential for yeast nuclear fusion during mating. KAR3 is a bifunctional protein having a kinesin-like motor domain joined to a distinct microtubule binding domain. It may mediate microtubule sliding during nuclear fusion and possibly mitosis. May interact with spindle microtubules to produce an inwardly directed force acting upon the poles. KAR3 function antagonizes CIP8 and KIP1 outward force action. KAR3 motor activity is directed toward the microtubule's minus end. {ECO:0000269|PubMed:11729143, ECO:0000269|PubMed:2138512}.</t>
  </si>
  <si>
    <t xml:space="preserve"> Cyclin-dependent protein kinase (CDK) catalytic subunit that regulates multiple cell cycle and metabolic processes in response to nutrient availability. Associates with different cyclins, that control kinase activity, substrate specificity and subcellular location of the kinase. Favorable growth conditions always result in activated cyclin-CDK complexes. Regulates metabolic processes when associated with PHO80 cyclin family members (PH080, PCL6, PCL7, PCL8 and PCL10), and cell cycle and morphogenesis processes when associated with PCL1,2 cyclin family members (PCL1, PCL2, CLG1, PCL5 and PCL9). When associated with PHO80, negatively regulates the expression of phosphate-starvation-responsive genes under phosphate-rich conditions. The PHO80-PHO85 cyclin-CDK holoenzyme phosphorylates and inactivates the transcription factor PHO4 by promoting its export to the cytoplasm. PHO80-PHO85 phosphorylates and inactivates protein kinase RIM15 by retaining it in the cytoplasm, antagonizing RIM15-induced entry into stationary phase. PHO80-PHO85 also phosphorylates and inactivates the calcineurin-responsive transcription factor CRZ1, linking cyclin-CDK activity to calcium signaling. Together with the cyclins PCL6/PCL7 and PCL8/PCL10, negatively controls glycogen accumulation. When associated with cyclins PCL6 and PCL7, controls glycogen phosphorylase and glycogen synthase activities. PCL6-PHO85 and PCL7-PHO85 phosphorylate and inactivate the phosphatase PP1-2 inhibitor GLC8, causing activation of PP1-2, which then dephosphorylates and activates glycogen phosphorylase. When associated with cyclins PCL8 and PCL10, has glycogen synthase kinase activity. PCL10-PHO85 phosphorylates and negatively regulates glycogen synthase GSY2. Association with PCL1 and PCL2 is required for cell cycle progression at start in the absence of the CDC28-dependent G1 cyclins CLN1 and CLN2. PCL1-PHO85 is involved in phosphorylation of the CDK inhibitor (CKI) SIC1, which is required for its ubiquitination and degradation, releasing repression of b-type cyclins and promoting exit from mitosis. When associated with cyclins PCL1 and PCL2, positively controls degradation of sphingoid long chain base kinase LCB4 via phosphorylation of LCB4, which is required for its ubiquitination and degradation. PCL1-PHO85 also phosphorylates HMS1, NCP1 and NPA3, which may all have a role in mitotic exit. PCL2-PHO85 also phosphorylates RVS167, linking cyclin-CDK activity with organization of the actin cytoskeleton. When associated with PCL5, positively controls degradation of transcription factor GCN4 via phosphorylation of GCN4, which is required for its degradation by the E3 ubiquitin ligase complex SCF(Cdc4). When associated with PCL9, may have a role in bud site selection in G1 phase. PHO85 also phosphorylates the transcription factor SWI5. {ECO:0000269|PubMed:10490639, ECO:0000269|PubMed:10692159, ECO:0000269|PubMed:11602261, ECO:0000269|PubMed:12006994, ECO:0000269|PubMed:12098764, ECO:0000269|PubMed:12101234, ECO:0000269|PubMed:12407105, ECO:0000269|PubMed:12857883, ECO:0000269|PubMed:15057567, ECO:0000269|PubMed:15082539, ECO:0000269|PubMed:15598647, ECO:0000269|PubMed:15721288, ECO:0000269|PubMed:16308562, ECO:0000269|PubMed:16455487, ECO:0000269|PubMed:3067079, ECO:0000269|PubMed:7973730, ECO:0000269|PubMed:8108735, ECO:0000269|PubMed:8539622, ECO:0000269|PubMed:9584169, ECO:0000269|PubMed:9593297, ECO:0000269|PubMed:9725902, ECO:0000269|PubMed:9843683}.</t>
  </si>
  <si>
    <t xml:space="preserve"> Catalytic subunit of the peripheral V1 complex of vacuolar ATPase. V-ATPase (vacuolar ATPase) is responsible for acidifying a variety of intracellular compartments in eukaryotic cells. It is an electrogenic proton pump that generates a proton motive force of 180 mV, inside positive and acidic, in the vacuolar membrane vesicles. It may participate in maintenance of cytoplasmic Ca(2+) homeostasis. This is a catalytic subunit. {ECO:0000269|PubMed:1534148}.;  PI-SceI is an endonuclease that can cleave at a site present in a VMA1 allele that lacks the derived endonuclease segment of the open reading frame; cleavage at this site only occurs during meiosis and initiates "homing", a genetic event that converts a VMA1 allele lacking VDE into one that contains it. {ECO:0000269|PubMed:1534148}.</t>
  </si>
  <si>
    <t xml:space="preserve"> Catalyzes the ATP-dependent phosphorylation of L-homoserine to L-homoserine phosphate. {ECO:0000250}.</t>
  </si>
  <si>
    <t xml:space="preserve"> Inhibits the kinase activity of the cyclin-CDKs PHO80-PHO85 and PCL7-PHO85 under low-phosphate conditions. {ECO:0000269|PubMed:11069666, ECO:0000269|PubMed:7939631, ECO:0000269|PubMed:7957107}.</t>
  </si>
  <si>
    <t xml:space="preserve"> The N-terminal domain binds to adenylyl cyclase, thereby enabling adenylyl cyclase to be activated by upstream regulatory signals, such as Ras. The C-terminal domain is required for normal cellular morphology and growth control.</t>
  </si>
  <si>
    <t xml:space="preserve"> Required for the degradation of gamma-aminobutyric acid (GABA), which is important for utilization of GABA as nitrogen source and for oxidative stress tolerance. Deaminates GABA to succinate semialdehyde, which in turn is converted to succinate by the succinate-semialdehyde dehydrogenase UGA2. Cannot transaminate beta-alanine (BAL). {ECO:0000269|PubMed:17355287, ECO:0000269|PubMed:19411412, ECO:0000269|PubMed:3888627}.</t>
  </si>
  <si>
    <t xml:space="preserve"> Multifunctional enzyme with glutathione-dependent oxidoreductase, glutathione peroxidase and glutathione S-transferase (GST) activity. The disulfide bond functions as an electron carrier in the glutathione-dependent synthesis of deoxyribonucleotides by the enzyme ribonucleotide reductase. In addition, it is also involved in reducing cytosolic protein- and non-protein-disulfides in a coupled system with glutathione reductase. Required for resistance to reactive oxygen species (ROS) by directly reducing hydroperoxides and for the detoxification of ROS-mediated damage. {ECO:0000269|PubMed:11875065, ECO:0000269|PubMed:12684511, ECO:0000269|PubMed:9571241}.</t>
  </si>
  <si>
    <t xml:space="preserve"> Two isoenzymes, hexokinase-1 and hexokinase-2, can phosphorylate keto- and aldohexoses in yeast, whereas a third isoenzyme, GLK, is specific for aldohexoses. All glucose phosphorylating enzymes are involved in glucose uptake.</t>
  </si>
  <si>
    <t xml:space="preserve"> Component of the SKI complex involved in 3'-mRNA degradation pathway. Represses dsRNA virus propagation by specifically blocking translation of viral mRNAs, perhaps recognizing the absence of CAP or poly(A). Essential for cell growth only in the presence of M1 replicon. {ECO:0000269|PubMed:10744028, ECO:0000269|PubMed:11532933, ECO:0000269|PubMed:11720286, ECO:0000269|PubMed:14671320, ECO:0000269|PubMed:363683, ECO:0000269|PubMed:6371496, ECO:0000269|PubMed:7739552, ECO:0000269|PubMed:7739557, ECO:0000269|PubMed:9482746}.</t>
  </si>
  <si>
    <t xml:space="preserve"> DNA-dependent RNA polymerase catalyzes the transcription of DNA into RNA using the four ribonucleoside triphosphates as substrates. Specific peripheric component of RNA polymerase III which synthesizes small RNAs, such as 5S rRNA and tRNAs. C31 is involved in the formation of the initiation complex.</t>
  </si>
  <si>
    <t xml:space="preserve"> Clathrin is the major protein of the polyhedral coat of coated pits and vesicles. In yeast, it is involved in the retention of proteins in an intracellular membrane compartment, presumably the trans-Golgi. The yeast light chain is important for cell growth. The light chain may help to properly orient the assembly/ disassembly of the clathrin coats.</t>
  </si>
  <si>
    <t xml:space="preserve"> Protein disulfide isomerase of ER lumen required for formation of disulfide bonds in secretory and cell-surface proteins and which unscrambles non-native disulfide bonds. Forms a complex with MNL1 to process unfolded protein-bound Man8GlcNAc2 oligosaccharides to Man7GlcNAc2, promoting degradation in unfolded protein response. {ECO:0000269|PubMed:16002399, ECO:0000269|PubMed:19124653, ECO:0000269|PubMed:21700223}.</t>
  </si>
  <si>
    <t xml:space="preserve"> The NADP dependent reduction of PAPS into sulfite involves thioredoxin which probably plays the role of a thiol carrier.</t>
  </si>
  <si>
    <t xml:space="preserve"> Involved in transcriptional activation. Component of the SWI/SNF complex, an ATP-dependent chromatin-remodeling complex, which is required for the positive and negative regulation of gene expression of a large number of genes. It changes chromatin structure by altering DNA-histone contacts within a nucleosome, leading eventually to a change in nucleosome position, thus facilitating or repressing binding of gene-specific transcription factors.</t>
  </si>
  <si>
    <t xml:space="preserve"> Positive nitrogen regulatory protein. Required for the activation of transcription of a number of genes (including the allantoin pathway genes) in response to the replacement of glutamine by glutamate as source of nitrogen. Binds the nitrogen upstream activation sequence of GLN1, the gene encoding glutamine synthetase. URE2 may catalytically inactivate GLN3 in response to an increase in the intracellular concentration of glutamine.</t>
  </si>
  <si>
    <t xml:space="preserve"> Catalyzes the conversion of uracil and 5-phospho-alpha-D-ribose 1-diphosphate (PRPP) to UMP and diphosphate. {ECO:0000269|PubMed:1913872, ECO:0000269|PubMed:2189783}.</t>
  </si>
  <si>
    <t xml:space="preserve"> May regulate endocytosis by recruiting RSP5 ubiquitin ligase activity to specific plasma membrane proteins in response to extracellular stimuli. {ECO:0000250}.</t>
  </si>
  <si>
    <t xml:space="preserve"> Required for vesicle-mediated transport. Catalyzes the fusion of transport vesicles within the Golgi cisternae. Is also required for transport from the endoplasmic reticulum to the Golgi stack. Seems to function as a fusion protein required for the delivery of cargo proteins to all compartments of the Golgi stack independent of vesicle origin.</t>
  </si>
  <si>
    <t xml:space="preserve"> DNA damage-responsive protein that may be required for maintaining the rate of spontaneous mutagenesis. Shows low ATP and GTP hydrolysis activity. Dispensable for acquisition of thermotolerance and does not play a significant role in recovery or protection of cells from acute heat shock. {ECO:0000269|PubMed:2111448}.</t>
  </si>
  <si>
    <t xml:space="preserve"> Assembly of polyisoprenoid side chains. The polyprenyl synthase of coenzyme Q biosynthesis catalyzes the formation from isopentenyl diphosphate of all trans-polyprenyl pyrophosphates generally ranging in length of between 6 and 10 isoprene units depending on the species.</t>
  </si>
  <si>
    <t xml:space="preserve"> May act as a downstream kinase in the sphingolipid-mediated signaling pathway. Plays an essential role in the proliferation of yeast cells. Involved in a signaling pathway, required for optimal cell wall integrity, that acts in parallel with the PKC1-SLT2-dependent pathway. A substrate of TOR complex 2 (TORC2) and required for TORC2 to regulate spatial aspects of cell growth. Phosphorylation of residue Thr-501 is indispensable for function. {ECO:0000269|PubMed:12221112, ECO:0000269|PubMed:16055732, ECO:0000269|PubMed:8437590}.</t>
  </si>
  <si>
    <t xml:space="preserve"> Inhibitory regulator of the Ras-cyclic AMP pathway in Saccharomyces cerevisiae. Stimulates the GTPase activity of Ras proteins.</t>
  </si>
  <si>
    <t xml:space="preserve"> Involved in development of cell polarity during the cell division cycle, and essential for bud emergence. Affects signaling in the pheromone-response pathway through the STE20 protein kinase. Negatively regulated by the GTPase-activating proteins RGA1, BEM3, and BEM4. {ECO:0000269|PubMed:17460121}.</t>
  </si>
  <si>
    <t xml:space="preserve"> Fatty acid synthetase catalyzes the formation of long-chain fatty acids from acetyl-CoA, malonyl-CoA and NADPH. The alpha subunit contains domains for: acyl carrier protein, 3-oxoacyl-[acyl-carrier-protein] reductase, and 3-oxoacyl-[acyl-carrier-protein] synthase. This subunit coordinates the binding of the six beta subunits to the enzyme complex.</t>
  </si>
  <si>
    <t xml:space="preserve"> GTP-binding protein involved in protein trafficking; may modulate vesicle budding and uncoating within the Golgi apparatus.</t>
  </si>
  <si>
    <t xml:space="preserve"> Inhibitory regulator of the Ras-cyclic AMP pathway. Stimulates the GTPase activity of Ras proteins.</t>
  </si>
  <si>
    <t xml:space="preserve"> mRNA-binding protein involved in translation elongation. Has an important function at the level of mRNA turnover, probably acting downstream of decapping. Involved in actin dynamics and cell cycle progression, mRNA decay and probably in a pathway involved in stress response and maintenance of cell wall integrity. Essential for polarized growth, a process necessary for G1/S transition. May mediate large range of effects of the polyamine spermidine in the cell (By similarity). {ECO:0000250}.</t>
  </si>
  <si>
    <t xml:space="preserve"> The 2-oxoglutarate dehydrogenase complex catalyzes the overall conversion of 2-oxoglutarate to succinyl-CoA and CO(2). It contains multiple copies of three enzymatic components: 2-oxoglutarate dehydrogenase (E1), dihydrolipoamide succinyltransferase (E2) and lipoamide dehydrogenase (E3).</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</si>
  <si>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{ECO:0000269|PubMed:16076843, ECO:0000269|PubMed:16263706, ECO:0000269|PubMed:2196447, ECO:0000269|PubMed:7635307}.</t>
  </si>
  <si>
    <t xml:space="preserve"> Catalyzes the isomerization of citrate to isocitrate via cis-aconitate, a step in the citric acid cycle. Can also provide minor contributions to the reversible dehydration of (R)-homocitrate to cis-homoaconitate, a step in the alpha-aminoadipate pathway for lysine biosynthesis. Plays also an essential role in mtDNA maintenance. May directly protect mtDNA from accumulation of point mutations and ssDNA breaks as a component of mitochondrial nucleoids, or by preventing accumulation of iron citrate thereby alleviating its detrimental effects in mitochondria. {ECO:0000269|PubMed:15692048, ECO:0000269|PubMed:17698960, ECO:0000269|PubMed:1972545, ECO:0000269|PubMed:23106124, ECO:0000269|PubMed:24066190}.</t>
  </si>
  <si>
    <t xml:space="preserve"> Myosin heavy chain that is required for the cell cycle-regulated transport of various organelles and proteins for their segregation. Functions by binding with its tail domain to receptor proteins on organelles and exerting force with its N-terminal motor domain against actin filaments, thereby transporting its cargo along polarized actin cables. Essential for the delivery of secretory vesicles to sites of active growth during bud emergence and cytokinesis. Required for segregation and inheritance of peroxisomes, late Golgi compartments, mitochondria and the vacuole to the daughter cell during cell division. Also required for correct alignment of the spindle during mitosis. {ECO:0000269|PubMed:10931864, ECO:0000269|PubMed:11285273, ECO:0000269|PubMed:11381095, ECO:0000269|PubMed:11733545, ECO:0000269|PubMed:11781333, ECO:0000269|PubMed:12391144, ECO:0000269|PubMed:12743102, ECO:0000269|PubMed:21248204}.</t>
  </si>
  <si>
    <t xml:space="preserve"> Involved in the secretory pathway as part of the exocyst complex which tethers secretory vesicles to the sites of exocytosis. Plays a role in the assembly of the exocyst. {ECO:0000269|PubMed:15583030}.</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</si>
  <si>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It has an important role in the negative regulation of Ty transcription. {ECO:0000269|PubMed:16076843, ECO:0000269|PubMed:16109375, ECO:0000269|PubMed:16263706}.</t>
  </si>
  <si>
    <t xml:space="preserve"> Participates in pre-mRNA splicing. Part of the U4/U5/U6 tri-snRNP complex, one of the building blocks of the spliceosome.</t>
  </si>
  <si>
    <t xml:space="preserve"> mRNA splicing factors, PRP9, PRP11, and PRP21, are necessary for binding of the U2 snRNP to the pre-mRNA in an early step of spliceosome assembly.</t>
  </si>
  <si>
    <t xml:space="preserve"> Ubiquitin ligase protein which is a component of the N-end rule pathway. Recognizes and binds to proteins bearing specific N-terminal residues that are destabilizing according to the N-end rule, leading to their ubiquitination and subsequent degradation.</t>
  </si>
  <si>
    <t xml:space="preserve"> Transcription activator involved in oxidative stress response and redox homeostasis. Regulates the transcription of genes encoding antioxidant enzymes and components of the cellular thiol-reducing pathways, including the thioredoxin system (TRX2, TRR1), the glutaredoxin system (GSH1, GLR1), superoxide dismutase (SOD1, SOD2), glutathione peroxidase (GPX2), and thiol-specific peroxidases (TSA1, AHP1). The induction of some of these genes requires the cooperative action of both, YAP1 and SKN7. YAP1 preferentially binds to promoters with the core binding site 5'-TTA[CG]TAA-3'. Activity of YAP1 is controlled through oxidation of specific cysteine residues resulting in the alteration of its subcellular location. Oxidative stress (as well as carbon stress, but not increased temperature, acidic pH, or ionic stress) induces nuclear accumulation and as a result YAP1 transcriptional activity. Nuclear export is restored when disulfide bonds are reduced by thioredoxin (TRX2), whose expression is controlled by YAP1, providing a mechanism for negative autoregulation. When overexpressed, YAP1 confers pleiotropic drug-resistance and increases cellular tolerance to cadmium, iron chelators and zinc. {ECO:0000269|PubMed:10347154, ECO:0000269|PubMed:11013218, ECO:0000269|PubMed:11274141, ECO:0000269|PubMed:11509657, ECO:0000269|PubMed:12437921, ECO:0000269|PubMed:12582119, ECO:0000269|PubMed:12743123, ECO:0000269|PubMed:14556629, ECO:0000269|PubMed:14556853, ECO:0000269|PubMed:8182076, ECO:0000269|PubMed:9372930, ECO:0000269|PubMed:9469820, ECO:0000269|PubMed:9857197}.</t>
  </si>
  <si>
    <t xml:space="preserve"> PHO13 is dispensable for vegetative growth and sporulation.</t>
  </si>
  <si>
    <t xml:space="preserve"> May participate in assembly and/or disassembly of proteins imported into the mitochondrion. HSP60 are ATPases and have affinity for unfolded proteins.</t>
  </si>
  <si>
    <t xml:space="preserve"> Involved in RNA splicing. Is required for the association of U4/U6 snRNP with U5 snRNP in an early step of spliceosome assembly.</t>
  </si>
  <si>
    <t xml:space="preserve"> PPIases accelerate the folding of proteins. It catalyzes the cis-trans isomerization of proline imidic peptide bonds in oligopeptides.</t>
  </si>
  <si>
    <t xml:space="preserve"> Involved in pre-mRNA splicing. Is required together with ATP and at least one other factor, for the first cleavage-ligation reaction. Functions as a molecular motor in the activation of the precatalytic spliceosome for the first transesterification reaction of pre-mRNA splicing by hydrolyzing ATP to cause the activation of the spliceosome without the occurrence of splicing. Capable of hydrolyzing nucleoside triphosphates in the presence of single-stranded RNAs such as poly(U). {ECO:0000269|PubMed:14730020, ECO:0000269|PubMed:1534753, ECO:0000269|PubMed:2251118, ECO:0000269|PubMed:8112302, ECO:0000269|PubMed:8943336}.</t>
  </si>
  <si>
    <t xml:space="preserve"> Catalyzes the transfer of a geranyl-geranyl moiety from geranyl-geranyl pyrophosphate to proteins having the C-terminal -XCC or -XCXC, where both cysteines may become modified. Acts on YPT1 and SEC4.</t>
  </si>
  <si>
    <t xml:space="preserve"> Involved in cell surface assembly and regulation of the gene related to flocculation (asexual cell aggregation). Mutations in SFL1 causes constitutive cell aggregation.</t>
  </si>
  <si>
    <t xml:space="preserve"> Signal-recognition-particle (SRP) assembly has a crucial role in targeting secretory proteins to the rough endoplasmic reticulum (ER) membrane. SRP is required for the cotranslational protein translocation for ER import and preferentially recognizes strongly hydrophobic signal sequences. It is involved in targeting the nascent chain-ribosome (RNC) complex to the ER and is proposed to participate in the arrest of nascent chain elongation during membrane targeting. SRP54 binds to the signal sequence of presecretory protein when they emerge from the ribosomes. SRP54 interacts with the scR1 RNA and mediates the association of the resulting SRP-RNC complex with the signal recognition particle receptor (SR) via its alpha subunit SRP101. Both, SRP54 and SRP101, are locked in their GTP bound forms in the SRP-RNC-SR complex, which dissociates upon transferring the signal sequence to the protein-conducting channel (translocon). After signal sequence transfer, SRP54 and SRP101 act as reciprocal GTPAse-activating proteins (GAPs), thereby resolving their association. {ECO:0000269|PubMed:10676815, ECO:0000269|PubMed:8805251}.</t>
  </si>
  <si>
    <t xml:space="preserve">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RPB4 is part of a subcomplex with RPB7 that binds to a pocket formed by RPB1, RPB2 and RPB6 at the base of the clamp element. The RBP4-RPB7 subcomplex seems to lock the clamp via RPB7 in the closed conformation thus preventing double-stranded DNA to enter the active site cleft. The RPB4-RPB7 subcomplex binds single-stranded DNA and RNA. The RPB4-RPB7 subcomplex is necessary for promoter-directed transcription initiation but is not required for recruitment of Pol II to active preinitiation complexes and seems to be dispensable for transcription elongation and termination. The RPB4-RPB7 subcomplex recruits FCP1 to Pol II. Involved in DNA repair of damage in the transcribed strand. RPB4 is dispensable under optimal growth conditions, but becomes essential during heat or cold shock and under nutrient depletion. Suppresses the RBP9-mediated transcription-coupled repair (TCR) subpathway of nucleotide excision repair (NER) but facilitates the RAD26-mediated TCR subpathway. Under stress conditions only, involved in mRNA export to the cytoplasm. Involved in mRNA decay. Promotes or enhances the deadenylation process of specific mRNAs and may recruit PAT1 and the LSM1-7 complex to these mRNAs, thus stimulating their decapping and further decay. {ECO:0000269|PubMed:11087726, ECO:0000269|PubMed:11382749, ECO:0000269|PubMed:12411509, ECO:0000269|PubMed:12857861, ECO:0000269|PubMed:15304220, ECO:0000269|PubMed:16357218, ECO:0000269|PubMed:1985924}.</t>
  </si>
  <si>
    <t xml:space="preserve"> DNA-dependent RNA polymerases catalyze the transcription of DNA into RNA using the four ribonucleoside triphosphates as substrates. Common component of RNA polymerases I, II and III which synthesize ribosomal RNA precursors, mRNA precursors and many functional non-coding RNAs, and small RNAs, such as 5S rRNA and tRNAs, respectively. Pol II is the central component of the basal RNA polymerase II transcription machinery. RNA polymerase complexes are composed of mobile elements that move relative to each other. In Pol II, RPB5 is part of the lower jaw surrounding the central large cleft and thought to grab the incoming DNA template. Seems to be the major component in this process. {ECO:0000269|PubMed:18160037, ECO:0000269|PubMed:24153182, ECO:0000269|PubMed:24153184}.</t>
  </si>
  <si>
    <t xml:space="preserve"> DNA-dependent RNA polymerases catalyze the transcription of DNA into RNA using the four ribonucleoside triphosphates as substrates. Common component of RNA polymerases I, II and III which synthesize ribosomal RNA precursors, mRNA precursors and many functional non-coding RNAs, and small RNAs, such as 5S rRNA and tRNAs, respectively. Pol II is the central component of the basal RNA polymerase II transcription machinery. RNA polymerases are composed of mobile elements that move relative to each other. In Pol II, RPB6 is part of the clamp element and together with parts of RPB1 and RPB2 forms a pocket to which the RPB4-RPB7 subcomplex binds. {ECO:0000269|PubMed:18160037, ECO:0000269|PubMed:24153182, ECO:0000269|PubMed:24153184}.</t>
  </si>
  <si>
    <t xml:space="preserve"> DNA-dependent RNA polymerases catalyze the transcription. of DNA into RNA using the four ribonucleoside triphosphates as substrates. Common component of RNA polymerases I, II and III which synthesize ribosomal RNA precursors, mRNA precursors and many functional non-coding RNAs, and small RNAs, such as 5S rRNA and tRNAs, respectively. {ECO:0000269|PubMed:18160037, ECO:0000269|PubMed:24153182, ECO:0000269|PubMed:24153184}.</t>
  </si>
  <si>
    <t xml:space="preserve"> ATP-dependent RNA helicase required for 60S ribosomal subunit synthesis. Involved in efficient pre-rRNA processing, predominantly at site A3, which is necessary for the normal formation of 25S and 5.8S rRNAs. {ECO:0000269|PubMed:9032262}.</t>
  </si>
  <si>
    <t xml:space="preserve"> ATP-dependent RNA helicase required for ribosome biogenesis. Involved in the release of U14 snoRNA in pre-ribosomal complexes. Required for pre-rRNA cleavage at site A2. {ECO:0000269|PubMed:16209945, ECO:0000269|PubMed:18833290, ECO:0000269|PubMed:18975973, ECO:0000269|PubMed:9199348}.</t>
  </si>
  <si>
    <t xml:space="preserve"> ATP-dependent RNA helicase associated with the nuclear pore complex and essential for mRNA export from the nucleus. May participate in a terminal step of mRNA export through the removal of proteins that accompany mRNA through the nucleopore complex. Contributes to the blocking of bulk poly(A)+ mRNA export in ethanol-stressed cells. May also be involved in early transcription. {ECO:0000269|PubMed:10428971, ECO:0000269|PubMed:10523319, ECO:0000269|PubMed:10610322, ECO:0000269|PubMed:11350039, ECO:0000269|PubMed:12192043, ECO:0000269|PubMed:12686617, ECO:0000269|PubMed:15280434, ECO:0000269|PubMed:15574330, ECO:0000269|PubMed:15619606, ECO:0000269|PubMed:9564047, ECO:0000269|PubMed:9564048}.</t>
  </si>
  <si>
    <t xml:space="preserve"> Essential for cell growth. Plays a role in assembly of 60S pre-ribosomal particles in the nucleolus. Also required for replication of the M1 double-stranded RNA of the L-A virus. This latter function may reflect an enhanced requirement for free 60S ribosomal particles for the translation of viral mRNAs which lack poly-A tails. {ECO:0000269|PubMed:12808088, ECO:0000269|PubMed:2826479, ECO:0000269|PubMed:7739558}.</t>
  </si>
  <si>
    <t xml:space="preserve"> Responsible for phosphatidylcholine synthesis via the CDP-choline pathway. Also exhibits ethanolamine kinase activity but at 14% efficiency compared with choline.</t>
  </si>
  <si>
    <t xml:space="preserve"> Binds to the catalytic subunit of the cyclin dependent kinase (CDC28) and is essential for its biological function.</t>
  </si>
  <si>
    <t xml:space="preserve"> Involved in the dephosphorylation of the large subunit of RNA polymerase II. Is required in late G1 for normal G1 cyclin expression, bud initiation and expression of certain genes that are periodically expressed during late G1. Associates with the SAP proteins in a cell cycle-dependent manner.</t>
  </si>
  <si>
    <t xml:space="preserve"> Small GTPase component of the coat protein complex II (COPII) which promotes the formation of transport vesicles from the endoplasmic reticulum (ER). The coat has two main functions, the physical deformation of the endoplasmic reticulum membrane into vesicles and the selection of cargo molecules. SAR1 controls the coat assembly in a stepwise manner. Activated SAR1-GTP by SEC12 binds to membranes first and recruits the SEC23/24 complex. These SEC23/24-SAR1 prebudding intermediates are then collected by the SEC13/31 complex as subunits polymerize to form coated transport vesicles. Conversion to SAR1-GDP triggers coat release and recycles COPII subunits. {ECO:0000269|PubMed:10720463, ECO:0000269|PubMed:11389436, ECO:0000269|PubMed:12912905, ECO:0000269|PubMed:14627716, ECO:0000269|PubMed:15665868, ECO:0000269|PubMed:1907973, ECO:0000269|PubMed:1907974, ECO:0000269|PubMed:2512296, ECO:0000269|PubMed:8106544, ECO:0000269|PubMed:8530490, ECO:0000269|PubMed:8548805, ECO:0000269|PubMed:9023343, ECO:0000269|PubMed:9428766, ECO:0000269|PubMed:9756629}.</t>
  </si>
  <si>
    <t xml:space="preserve"> Functions as a component of the nuclear pore complex (NPC). NPC components, collectively referred to as nucleoporins (NUPs), can play the role of both NPC structural components and of docking or interaction partners for transiently associated nuclear transport factors. Active directional transport is assured by both, a Phe-Gly (FG) repeat affinity gradient for these transport factors across the NPC and a transport cofactor concentration gradient across the nuclear envelope (GSP1 and GSP2 GTPases associated predominantly with GTP in the nucleus, with GDP in the cytoplasm). As one of the FG repeat nucleoporins NUP1 is involved in interactions with and guidance of nuclear transport receptors such as SRP1-KAP95 (importin alpha and beta) through the NPC. Like the closely related NUP2 it also plays an important role in disassembling and recycling SRP1-KAP95 to the cytoplasm after nuclear import. Upon entry of the heterotrimeric SRP1-KAP95-cargo complex in the nucleus, NUP1 binds through its C-terminus to KAP95, thus accelerating the release of KAP95 and, indirectly, of the nuclear localization signal (NLS)-containing cargo from the SRP1-KAP95-cargo complex. {ECO:0000269|PubMed:11046143, ECO:0000269|PubMed:11387327, ECO:0000269|PubMed:11535617, ECO:0000269|PubMed:11867631, ECO:0000269|PubMed:12372823, ECO:0000269|PubMed:12543930, ECO:0000269|PubMed:12604785, ECO:0000269|PubMed:12917401, ECO:0000269|PubMed:15039779}.</t>
  </si>
  <si>
    <t xml:space="preserve"> Essential for vacuolar biogenesis, maturation and function. Involved in the sorting of vacuolar proteins from the Golgi apparatus and their targeting to the vacuole. Acts as component of the HOPS complex that acts during the docking stage of vacuole fusion. HOPS is an effector for the vacuolar Rab GTPase YPT7 and is required for vacuolar SNARE complex assembly. It remains bound to SNARE complexes after vacuole fusion. {ECO:0000269|PubMed:16601699}.</t>
  </si>
  <si>
    <t xml:space="preserve"> The 2-oxoglutarate dehydrogenase complex catalyzes the overall conversion of 2-oxoglutarate to succinyl-CoA and CO(2). It contains multiple copies of three enzymatic components: 2-oxoglutarate dehydrogenase (E1), dihydrolipoamide succinyltransferase (E2) and lipoamide dehydrogenase (E3). {ECO:0000269|PubMed:11926067, ECO:0000269|PubMed:2503710, ECO:0000269|PubMed:8299151}.</t>
  </si>
  <si>
    <t xml:space="preserve"> S-adenosylmethionine decarboxylase is essential for normal growth, sporulation, maintenance of ds-RNA virus, biosynthesis of spermine and spermidine.</t>
  </si>
  <si>
    <t xml:space="preserve"> Plays a role in regulating basal-level expression of CUP1. Activates EGT2 transcription in the absence of SWI5.</t>
  </si>
  <si>
    <t xml:space="preserve"> The proteasome degrades poly-ubiquitinated proteins in the cytoplasm and in the nucleus. It is essential for the regulated turnover of proteins and for the removal of misfolded proteins. The proteasome is a multicatalytic proteinase complex that is characterized by its ability to cleave peptides with Arg, Phe, Tyr, Leu, and Glu adjacent to the leaving group at neutral or slightly basic pH. It has an ATP-dependent proteolytic activity.</t>
  </si>
  <si>
    <t xml:space="preserve"> This enzyme carries out synthesis of the tRNA CCA terminus without the direction of a template using the multiple accepting and donating subsites within its active site.</t>
  </si>
  <si>
    <t xml:space="preserve"> May play a role in polarity establishment and bud formation. The MSB1 gene may be functionally redundant.</t>
  </si>
  <si>
    <t xml:space="preserve"> ATP-dependent RNA helicase involved spliceosome assembly and in nuclear splicing. Catalyzes an ATP-dependent conformational change of U2 snRNP. Bridges U1 and U2 snRNPs and enables stable U2 snRNP association with intron RNA. {ECO:0000269|PubMed:11927574, ECO:0000269|PubMed:14610285, ECO:0000269|PubMed:16314500, ECO:0000269|PubMed:8065365, ECO:0000269|PubMed:8405998, ECO:0000269|PubMed:8622683, ECO:0000269|PubMed:8969184, ECO:0000269|PubMed:8969185}.</t>
  </si>
  <si>
    <t xml:space="preserve"> Specifically phosphorylates NAD in the presence of ATP, dATP, or CTP as phosphoryl donors. {ECO:0000269|PubMed:11425472}.</t>
  </si>
  <si>
    <t xml:space="preserve"> Involved in pre-mRNA splicing and cell cycle control. As a component of the NTC complex (or PRP19-associated complex), associates to the spliceosome to mediate conformational rearrangement or to stabilize the structure of the spliceosome after U4 snRNA dissociation, which leads to spliceosome maturation. The cell cycle arrest of SYF2 defective cells may be due to the inefficient splicing of TUB1. Also involved in DNA repair. {ECO:0000269|PubMed:10094305, ECO:0000269|PubMed:11018040, ECO:0000269|PubMed:12384582}.</t>
  </si>
  <si>
    <t xml:space="preserve"> Irreversibly catalyzes the reduction of fumarate to succinate. Together with the second isozyme of soluble fumarate reductase (FRD1), essential for anaerobic growth. Involved in maintaining redox balance during oxygen deficiency conditions. Reduction of fumarate is the main source of succinate during fermentation, and under anaerobic conditions, the formation of succinate is strictly required for the reoxidation of FADH(2). {ECO:0000269|PubMed:12949191, ECO:0000269|PubMed:17345583, ECO:0000269|PubMed:9587404, ECO:0000269|PubMed:9711846}.</t>
  </si>
  <si>
    <t xml:space="preserve"> Provides the precursors necessary for DNA synthesis. Catalyzes the biosynthesis of deoxyribonucleotides from the corresponding ribonucleotides. {ECO:0000269|PubMed:11893751}.</t>
  </si>
  <si>
    <t xml:space="preserve"> DNA-binding protein that recognizes sites within both the enhancer and the promoter of rRNA transcription, as well as upstream of many genes transcribed by RNA polymerase II. It is essential for cell growth. May stimulate or inhibit transcription. Specifically recognizes the sequence 5'-CCGGGTA-3' or 5'-CGGGTRR-3' (where R is any purine). A member of the general regulatory factors (GRFs) which act as genome partitioners. Acts as a chromatin insulator which are known as STARs (Subtelomeric anti-silencing region). STARs prevent negative or positive transcription influence by extending across chromotin to a promoter. {ECO:0000269|PubMed:11258704, ECO:0000269|PubMed:12200417}.</t>
  </si>
  <si>
    <t xml:space="preserve"> Essential for protein sorting in meiotic cell division of Saccharomyces cerevisiae; it binds microtubules. Could also be involved in microtubule-associated motility. Necessary for membrane protein retention in a late Golgi compartment. Interacts with the MVP1 protein. {ECO:0000269|PubMed:8344247}.</t>
  </si>
  <si>
    <t xml:space="preserve"> Positive regulation of genes required for catabolism of GABA (UGA4, UGA1, and UGA2), urea (DUR1 and DUR2), arginine and allantoin.</t>
  </si>
  <si>
    <t xml:space="preserve"> Catalyzes the covalent attachment of ubiquitin to other proteins. Functions in degradation of misfolded or regulated proteins localized in the endoplasmic reticulum (ER) lumen or membrane via the ubiquitin-proteasome system. Cognate E2 conjugating enzyme for the HRD1 ubiquitin ligase complex, which is part of the ERAD-L and ERAD-M pathways responsible for the rapid degradation of soluble lumenal and membrane proteins with misfolded lumenal domains (ERAD-L), or ER-membrane proteins with misfolded transmembrane domains (ERAD-M). {ECO:0000255|PROSITE-ProRule:PRU00388, ECO:0000269|PubMed:10878801, ECO:0000269|PubMed:11146622}.</t>
  </si>
  <si>
    <t xml:space="preserve"> Guanine nucleotide exchange factor that promotes the exchange of GSP1/GSP2-bound GDP by GTP and controls RNA metabolism and transport. Involved in yeast pheromone response pathway and in mRNA metabolism. Involved in nuclear pore complex (NPC) assembly and required for mRNA and ribosome nuclear export. Binds chromatin and is involved NPC-mediated transcriptional control. {ECO:0000269|PubMed:11071906, ECO:0000269|PubMed:11142374, ECO:0000269|PubMed:11509570, ECO:0000269|PubMed:11589573, ECO:0000269|PubMed:12654904, ECO:0000269|PubMed:1398069, ECO:0000269|PubMed:16365162, ECO:0000269|PubMed:1666302, ECO:0000269|PubMed:1865879, ECO:0000269|PubMed:2277633, ECO:0000269|PubMed:2548085, ECO:0000269|PubMed:7679070, ECO:0000269|PubMed:8070652, ECO:0000269|PubMed:9971735}.</t>
  </si>
  <si>
    <t xml:space="preserve"> DNA polymerase epsilon (DNA polymerase II) participates in chromosomal DNA replication. It is required during synthesis of the leading and lagging DNA strands at the replication fork and binds at/or near replication origins and moves along DNA with the replication fork. It has 3'-5' proofreading exonuclease activity that correct errors arising during DNA replication. It is also involved in DNA synthesis during DNA repair. {ECO:0000269|PubMed:12124389}.</t>
  </si>
  <si>
    <t xml:space="preserve"> Mitochondrial IDP1 may regulate flux through the tricarboxylic acid cycle and respiration. Its probably critical function is the production of NADPH.</t>
  </si>
  <si>
    <t xml:space="preserve"> May be an autophosphorylating tyrosine kinase, a bifunctional (serine/tyrosine-specific) protein kinase, or a serine kinase that is a substrate for an associated tyrosine kinase. MCK1 is a transcriptional activator of IME1, it stimulates spore maturation, and play a positive regulatory role in both mitotic centromere function and activation of early meiotic gene expression.</t>
  </si>
  <si>
    <t xml:space="preserve"> Required for (1-&gt;6)-beta-D-glucan synthesis and normal cell growth.</t>
  </si>
  <si>
    <t xml:space="preserve"> Involved in transcriptional activation. Catalytic component of the SWI/SNF complex, an ATP-dependent chromatin-remodeling complex, which is required for the positive and negative regulation of gene expression of a large number of genes. It changes chromatin structure by altering DNA-histone contacts within a nucleosome, leading eventually to a change in nucleosome position, thus facilitating or repressing binding of gene-specific transcription factors.</t>
  </si>
  <si>
    <t xml:space="preserve"> Sustains the catabolism of Np-4-N' nucleotides, rather than their synthesis.</t>
  </si>
  <si>
    <t xml:space="preserve"> The isoenzyme MDH2 may function primarily in the glyoxylate cycle.</t>
  </si>
  <si>
    <t xml:space="preserve"> Hydrolysis of the deoxyribose N-glycosidic bond to excise 3-methyladenine or 7-methyladenine from the damaged DNA polymer formed by alkylation lesions.</t>
  </si>
  <si>
    <t xml:space="preserve"> Essential for the assembly of the mitochondrial F1-F0 complex. {ECO:0000269|PubMed:1826907}.</t>
  </si>
  <si>
    <t xml:space="preserve"> Clathrin is the major protein of the polyhedral coat of coated pits and vesicles. In yeast, it is involved in the retention of proteins in an intracellular membrane compartment, presumably the trans-Golgi. {ECO:0000269|PubMed:12686590}.</t>
  </si>
  <si>
    <t xml:space="preserve"> DNA-dependent RNA polymerases catalyze the transcription of DNA into RNA using the four ribonucleoside triphosphates as substrates. Common component of RNA polymerases I, II and III which synthesize ribosomal RNA precursors, mRNA precursors and many functional non-coding RNAs, and a small RNAs, such as 5S rRNA and tRNAs, respectively. Pol II is the central component of the basal RNA polymerase II transcription machinery. Pols are composed of mobile elements that move relative to each other. In Pol II, RBP10 is part of the core element with the central large cleft. {ECO:0000269|PubMed:18160037, ECO:0000269|PubMed:24153182, ECO:0000269|PubMed:24153184}.</t>
  </si>
  <si>
    <t xml:space="preserve"> The proteasome degrades poly-ubiquitinated proteins in the cytoplasm and in the nucleus. It is essential for the regulated turnover of proteins and for the removal of misfolded proteins. The proteasome is a multicatalytic proteinase complex that is characterized by its ability to cleave peptides with Arg, Phe, Tyr, Leu, and Glu adjacent to the leaving group at neutral or slightly basic pH. It has an ATP-dependent proteolytic activity. This subunit has a chymotrypsin-like activity.</t>
  </si>
  <si>
    <t xml:space="preserve"> Splits internally a 1,3-beta-glucan molecule and transfers the newly generated reducing end (the donor) to the non-reducing end of another 1,3-beta-glucan molecule (the acceptor) forming a 1,3-beta linkage, resulting in the elongation of 1,3-beta-glucan chains in the cell wall. Involved in cell wall biosynthesis and morphogenesis. {ECO:0000269|PubMed:10809732, ECO:0000269|PubMed:15355340}.</t>
  </si>
  <si>
    <t xml:space="preserve"> Multifunctional protein that exhibits several independent functions at different levels of the cellular processes. 5'-3' exonuclease component of the nonsense-mediated mRNA decay (NMD) which is a highly conserved mRNA degradation pathway, an RNA surveillance system whose role is to identify and rid cells of mRNA with premature termination codons and thus prevents accumulation of potentially harmful truncated proteins. The NMD pathway has a second role regulating the decay of wild-type mRNAs, and especially mRNAs that are important for telomere functions. Participate in CTH2-mediated and VTS1-mediated mRNA turnover. Involved in the degradation of several hypomodified mature tRNA species and participates in the 5'-processing or the degradation of the snoRNA precursors and rRNA processing. Involved in defense against virus and suppresses viral RNA recombination by rapidly removing the 5'-truncated RNAs, the substrates of recombination, and thus reducing the chance for recombination to occur in the parental strain. Required for the assembly of the virus-like particles of the Ty3 retrotransposon and contributes to the efficient generation of narnavirus 20S RNA by playing a major role in the elimination of the non-viral upstream sequences from the primary transcripts. Degrades single-stranded DNA (ss-DNA) and can renature complementary ss-DNA as well as catalyzes the formation of heteroduplex DNA from circular ss-DNA and homologous linear ds-DNA in vitro. Acts as a microtubule-associated protein which interacts with cytoplasmic microtubules through beta-tubulin and promotes in vitro assembly of tubulin into microtubules. Associates with microtubule functions such as chromosome transmission, nuclear migration, and SPB duplication. Has also a role in G1 to S transition and is involved in nuclear fusion during karyogamy. Required for the expression of ROK1 at the post-transcriptional level and for the alpha-factor induction of the karyogamy genes KAR3 and KAR4. Plays a role in filamentous growth. {ECO:0000269|PubMed:10454540, ECO:0000269|PubMed:11142370, ECO:0000269|PubMed:11238889, ECO:0000269|PubMed:11910109, ECO:0000269|PubMed:12423748, ECO:0000269|PubMed:12799443, ECO:0000269|PubMed:12853617, ECO:0000269|PubMed:14561886, ECO:0000269|PubMed:14690598, ECO:0000269|PubMed:14729943, ECO:0000269|PubMed:15013450, ECO:0000269|PubMed:15358132, ECO:0000269|PubMed:15967792, ECO:0000269|PubMed:15989963, ECO:0000269|PubMed:16240118, ECO:0000269|PubMed:16373495, ECO:0000269|PubMed:16501073, ECO:0000269|PubMed:16714281, ECO:0000269|PubMed:16885161, ECO:0000269|PubMed:17761681, ECO:0000269|PubMed:18162578, ECO:0000269|PubMed:18443146, ECO:0000269|PubMed:18469165, ECO:0000269|PubMed:18640978, ECO:0000269|PubMed:18676807, ECO:0000269|PubMed:18715869, ECO:0000269|PubMed:19324962, ECO:0000269|PubMed:2076815, ECO:0000269|PubMed:7597069, ECO:0000269|PubMed:7926736, ECO:0000269|PubMed:9315672, ECO:0000269|PubMed:9482746, ECO:0000269|PubMed:9488433, ECO:0000269|PubMed:9685486, ECO:0000269|PubMed:9742129}.</t>
  </si>
  <si>
    <t xml:space="preserve"> Probable transcription factor that activates the genes for FRE1, FRE2 and FET3 in response to iron deprivation. Iron could interact directly with AFT1 and inhibits its activity.</t>
  </si>
  <si>
    <t xml:space="preserve"> Subunit of the peripheral V1 complex of vacuolar ATPase essential for assembly or catalytic function. V-ATPase is responsible for acidifying a variety of intracellular compartments in eukaryotic cells.</t>
  </si>
  <si>
    <t xml:space="preserve"> Ser/Thr-protein kinase involved in the mitotic exit network (MEN) and required after the metaphase to anaphase cell cycle transition. Phosphorylates CHS2 to regulate its dynamics and chitin synthesis at the division site during cytokinesis. Coordinates septin and actomyosin ring (AMR) functions during cytokinesis through the phosphorykation of HOF1. In complex with MOB1, phosphorylates CDC14 at sites adjacent to its nuclear localization sequence, thereby retaining CDC14 in the cytoplasm. Binds also to SWI5 and CLB2 mRNAs cotranscriptionally to regulate their decay. In the nucleus, the DBF2-MOB1 complex regulates passenger protein localization during anaphase. Mediates sorbic acid stress tolerance through promoting vacuolar H(+)-ATPase function, probably through phosphorylation of VMA1 and VMA2 subunits. {ECO:0000269|PubMed:10228157, ECO:0000269|PubMed:10984431, ECO:0000269|PubMed:11378390, ECO:0000269|PubMed:11404483, ECO:0000269|PubMed:11598184, ECO:0000269|PubMed:12832486, ECO:0000269|PubMed:14551257, ECO:0000269|PubMed:16176976, ECO:0000269|PubMed:16242037, ECO:0000269|PubMed:18048916, ECO:0000269|PubMed:19221193, ECO:0000269|PubMed:20123997, ECO:0000269|PubMed:20442249, ECO:0000269|PubMed:22196726, ECO:0000269|PubMed:22573892, ECO:0000269|PubMed:23447700, ECO:0000269|PubMed:8131744, ECO:0000269|PubMed:9528782, ECO:0000269|PubMed:9613578}.</t>
  </si>
  <si>
    <t xml:space="preserve"> This protein is probably a serine/threonine protein kinase.</t>
  </si>
  <si>
    <t xml:space="preserve"> Nutrient-regulated protein kinase that promotes the activity of at least 6 distinct transport systems for nitrogenous nutrients under conditions of nitrogen catabolite derepression. Under poor nitrogen growth conditions, required for post-Golgi sorting of the general amino acid permease GAP1 and the three known ammonia permeases, MEP1/2/3, to the plasma membrane. Contributes also to the stability and the retention of GAP1 at the plasma membrane. Inversely, promotes the degradation of tryptophan permease TAT2 under the same conditions. Activity is regulated by the TOR signaling pathway via phosphatase SIT4. Although thought to be involved in regulation of GLN3-dependent transcription by nitrogen catabolite repression, this seems to be an indirect effect from the reduced uptake of the nitrogen-repressing compound. {ECO:0000269|PubMed:11500493, ECO:0000269|PubMed:15247235, ECO:0000269|PubMed:16864574, ECO:0000269|PubMed:16864577, ECO:0000269|PubMed:17493133, ECO:0000269|PubMed:6343084, ECO:0000269|PubMed:9843498}.</t>
  </si>
  <si>
    <t xml:space="preserve"> Able to suppress the functional loss of YPT1. SLY1 is essential for cell viability. May interact indirectly, or directly with YPT1.</t>
  </si>
  <si>
    <t xml:space="preserve"> Controls S-phase checkpoint as well as G1 and G2 DNA damage checkpoints. Phosphorylates proteins on serine, threonine, and tyrosine. Prevents entry into anaphase and mitotic exit after DNA damage via regulation of the Polo kinase CDC5. Seems to be involved in the phosphorylation of RPH1. {ECO:0000269|PubMed:10550056, ECO:0000269|PubMed:11809875, ECO:0000269|PubMed:15024067, ECO:0000269|PubMed:7958905, ECO:0000269|PubMed:8355715}.</t>
  </si>
  <si>
    <t xml:space="preserve"> Participates as a hydrogen donor in redox reactions through the reversible oxidation of its active center dithiol to a disulfide, accompanied by the transfer of 2 electrons and 2 protons. It is involved in many cellular processes, including deoxyribonucleotide synthesis, repair of oxidatively damaged proteins, protein folding, sulfur metabolism, and redox homeostasis. Thioredoxin-dependent enzymes include phosphoadenosine-phosphosulfate reductase MET16, alkyl-hydroperoxide reductase DOT5, thioredoxin peroxidases TSA1 and TSA2, alkyl hydroperoxide reductase AHP1, and peroxiredoxin HYR1. Thioredoxin is also involved in protection against reducing stress. As part of the LMA1 complex, it is involved in the facilitation of vesicle fusion such as homotypic vacuole and ER-derived COPII vesicle fusion with the Golgi. This activity does not require the redox mechanism. {ECO:0000269|PubMed:10681558, ECO:0000269|PubMed:12410842, ECO:0000269|PubMed:12437921, ECO:0000269|PubMed:3060034, ECO:0000269|PubMed:8603912, ECO:0000269|PubMed:9015301, ECO:0000269|PubMed:9657146, ECO:0000269|PubMed:9988687}.</t>
  </si>
  <si>
    <t xml:space="preserve"> Component of the exocyst complex involved in the docking of exocytic vesicles with fusion sites on the plasma membrane. {ECO:0000269|PubMed:1512289}.</t>
  </si>
  <si>
    <t xml:space="preserve"> DNA-dependent RNA polymerase catalyzes the transcription of DNA into RNA using the four ribonucleoside triphosphates as substrates. Second largest core component of RNA polymerase III which synthesizes small RNAs, such as 5S rRNA and tRNAs. Proposed to contribute to the polymerase catalytic activity and forms the polymerase active center together with the largest subunit. Pol III is composed of mobile elements and RPC2 is part of the core element with the central large cleft and probably a clamp element that moves to open and close the cleft (By similarity). {ECO:0000250}.</t>
  </si>
  <si>
    <t xml:space="preserve"> As part of the replication protein A (RPA/RP-A), a single-stranded DNA-binding heterotrimeric complex, may play an essential role in DNA replication, recombination and repair. Binds and stabilizes single-stranded DNA intermediates, preventing complementary DNA reannealing and recruiting different proteins involved in DNA metabolism. Binds to single-stranded sequences participating in DNA replication in addition to those mediating transcriptional repression (URS1) and activation (CAR1). Stimulates the activity of a cognate strand exchange protein (SEP1). It cooperates with T-AG and DNA topoisomerase I to unwind template DNA containing the simian virus 40 origin of DNA replication.</t>
  </si>
  <si>
    <t xml:space="preserve"> Controls the level of cAMP in yeast cells, together with the high-affinity cAMP phosphodiesterase (PDE2).</t>
  </si>
  <si>
    <t xml:space="preserve"> Plays a specific role in mating-type regulation of yeast, by acting post-translationally to control the stability or activity of the SIR4 proteins.</t>
  </si>
  <si>
    <t xml:space="preserve"> Activates ubiquitin by first adenylating its C-terminal glycine residue with ATP, and thereafter linking this residue to the side chain of a cysteine residue in E1, yielding a ubiquitin-E1 thioester and free AMP.</t>
  </si>
  <si>
    <t xml:space="preserve"> Important for chromosome transmission and normal cell cycle progression in G(2)/M. May have a role in changing DNA topology to allow the loading of proteins involved in maintaining sister chromatid cohesion in the vicinity of the centromeres. Has a specific role in chromosome segregation during meiosis II. {ECO:0000269|PubMed:10931920, ECO:0000269|PubMed:14742714, ECO:0000269|PubMed:15020404, ECO:0000269|PubMed:15226378}.</t>
  </si>
  <si>
    <t xml:space="preserve"> Important in cellular regulation.</t>
  </si>
  <si>
    <t xml:space="preserve"> Phosphatidylinositol 3-kinase required for cytoplasm to vacuole transport (Cvt) and autophagy as a part of the autophagy-specific VPS34 PI3-kinase complex I. This complex is essential to recruit the ATG8-phosphatidylinositol conjugate and the ATG12-ATG5 conjugate to the pre-autophagosomal structure. Also involved in endosome-to-Golgi retrograde transport as part of the VPS34 PI3-kinase complex II. This second complex is required for the endosome-to-Golgi retrieval of PEP1 and KEX2, and the recruitment of VPS5 and VPS7, two components of the retromer complex, to endosomal membranes (probably through the synthesis of a specific pool of phosphatidylinositol 3-phosphate recruiting the retromer to the endosomes). Its activation by VPS15 may lead to the phosphorylation of phosphatidylinositol in the sorting compartment membrane. Finally, it might also be involved in ethanol tolerance and cell wall integrity. {ECO:0000269|PubMed:11157979, ECO:0000269|PubMed:11523784, ECO:0000269|PubMed:12244127, ECO:0000269|PubMed:2247081, ECO:0000269|PubMed:2555343, ECO:0000269|PubMed:3062374, ECO:0000269|PubMed:7929582, ECO:0000269|PubMed:7989323, ECO:0000269|PubMed:8385367, ECO:0000269|PubMed:8387919}.</t>
  </si>
  <si>
    <t xml:space="preserve"> Catalytic component of the RPD3 histone deacetylase complexes RPD3C(L) and RPD3C(S)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SIN3 has also a RPD3 independent function required for normal longevity. {ECO:0000269|PubMed:10388812, ECO:0000269|PubMed:10931932, ECO:0000269|PubMed:11238941, ECO:0000269|PubMed:12808094, ECO:0000269|PubMed:14711989, ECO:0000269|PubMed:14737171, ECO:0000269|PubMed:15141165, ECO:0000269|PubMed:15143171, ECO:0000269|PubMed:15722108, ECO:0000269|PubMed:1603074, ECO:0000269|PubMed:16286008, ECO:0000269|PubMed:1944290, ECO:0000269|PubMed:2233725, ECO:0000269|PubMed:8441414, ECO:0000269|PubMed:8978024, ECO:0000269|PubMed:9234741, ECO:0000269|PubMed:9572144, ECO:0000269|PubMed:9710596}.</t>
  </si>
  <si>
    <t xml:space="preserve"> Essential PPIase specific for phosphoserine and phosphothreonine N-terminal to the proline residue. Required for efficient pre-mRNA 3'-end processing and transcription termination, probably by inducing conformational changes by proline-directed isomerization in the C-terminal domain (CTD) of RPB1, thereby altering cofactor binding with the RNA polymerase II transcription complex. Also targets the SIN3-RPD3 histone deacetylase complex (HDAC).</t>
  </si>
  <si>
    <t xml:space="preserve"> Catalyzes the eighth step in arginine biosynthesis. Also has a catabolic function as the first enzyme of citrulline utilization as nitrogen source via arginine and the reactions involved in the arginase pathway. {ECO:0000269|PubMed:35347}.</t>
  </si>
  <si>
    <t xml:space="preserve"> Participates as a hydrogen donor in redox reactions through the reversible oxidation of its active center dithiol to a disulfide, accompanied by the transfer of 2 electrons and 2 protons. It is involved in many cellular processes, including deoxyribonucleotide synthesis, repair of oxidatively damaged proteins, protein folding, sulfur metabolism, and redox homeostasis. Thioredoxin-dependent enzymes include phosphoadenosine-phosphosulfate reductase MET16, alkyl-hydroperoxide reductase DOT5, thioredoxin peroxidases TSA1 and TSA2, alkyl hydroperoxide reductase AHP1, and peroxiredoxin HYR1. Thioredoxin is also involved in protection against reducing stress. As part of the LMA1 complex, it is involved in the facilitation of vesicle fusion such as homotypic vacuole and ER-derived COPII vesicle fusion with the Golgi. This activity does not require the redox mechanism. Through its capacity to inactivate the stress response transcription factor YAP1 and its regulator the hydroperoxide stress sensor HYR1, it is involved in feedback regulation of stress response gene expression upon oxidative stress. {ECO:0000269|PubMed:10681558, ECO:0000269|PubMed:11013218, ECO:0000269|PubMed:12410842, ECO:0000269|PubMed:12437921, ECO:0000269|PubMed:12914955, ECO:0000269|PubMed:3060034, ECO:0000269|PubMed:9015301, ECO:0000269|PubMed:9657146, ECO:0000269|PubMed:9988687}.</t>
  </si>
  <si>
    <t xml:space="preserve"> Degrades free oligosaccharides in the vacuole. {ECO:0000269|PubMed:12723970}.</t>
  </si>
  <si>
    <t xml:space="preserve"> DNA repair enzyme that cleaves apurinic/apyrimidinic (AP) sites and removes 3'-blocking groups present at single strand breaks of damaged DNA. APN1 accounts for &gt; 97% of both apurinic/ apyrimidinic (AP) lyase and DNA 3'-repair diesterase activities.</t>
  </si>
  <si>
    <t xml:space="preserve"> Involved in pheromone-induced morphogenesis and efficient mating, perhaps as a cytoskeletal protein.</t>
  </si>
  <si>
    <t xml:space="preserve"> Plays an important role in nitrogen catabolite repression. Down-regulates the expression of many genes involved in nitrogen utilization by inhibiting the GATA transcriptional activators GLN3 and GAT1. Under good nitrogen conditions, binds to the phosphorylated forms of GLN3 and GAT1 and sequesters them in the cytoplasm, preventing transcription of genes expressed upon nitrogen limitation. Is also an atypical glutaredoxin without a catalytical cysteine residue. Has glutathione peroxidase and thiol:disulfide oxidoreductase activities in both native and fibrillar form. Also shows insulin disulfide reductase and dehydroascorbic acid reductase (DHAR) actvites. {ECO:0000269|PubMed:10604478, ECO:0000269|PubMed:10799523, ECO:0000269|PubMed:15371425, ECO:0000269|PubMed:19321443, ECO:0000269|PubMed:1990286, ECO:0000269|PubMed:8755910}.</t>
  </si>
  <si>
    <t xml:space="preserve"> Catalyzes the transfer of a two-carbon ketol group from a ketose donor to an aldose acceptor, via a covalent intermediate with the cofactor thiamine pyrophosphate. {ECO:0000269|PubMed:8521838}.</t>
  </si>
  <si>
    <t xml:space="preserve"> Functions as a component of the DNA-binding general transcription factor complex TFIID. Binding of TFIID to a promoter (with or without TATA element) is the initial step in pre-initiation complex (PIC) formation. TFIID plays a key role in the regulation of gene expression by RNA polymerase II through different activities such as transcription activator interaction, core promoter recognition and selectivity, TFIIA and TFIIB interaction, chromatin modification (histone acetylation by TAF1), facilitation of DNA opening and initiation of transcription. {ECO:0000269|PubMed:10788514, ECO:0000269|PubMed:12138208, ECO:0000269|PubMed:12516863}.</t>
  </si>
  <si>
    <t xml:space="preserve"> Casein kinases are operationally defined by their preferential utilization of acidic proteins such as caseins as substrates. {ECO:0000269|PubMed:10866691}.</t>
  </si>
  <si>
    <t xml:space="preserve"> Serine/threonine-protein kinase component of the BUR kinase complex involved in transcription regulation. This complex phosphorylates 'Ser-120' of the UBC2/RAD6 ubiquitin-conjugating enzyme (E2), leading to monoubiquitination of histone H2B, the localization of the PAF1 complex to the chromatin, and the silencing of telomeric-associated genes. Also required for histone H3 'Lys-4' trimethylation. May phosphorylate the 'Ser-5' of the RBP1 carboxy-terminal domain (CTD) repeats. Necessary for the recovery from pheromone-induced growth arrest in the cell cycle G1 phase. The kinase activity of the complex requires the presence of BUR2. {ECO:0000269|PubMed:10982824, ECO:0000269|PubMed:11390638, ECO:0000269|PubMed:12215532, ECO:0000269|PubMed:12972617, ECO:0000269|PubMed:16040246, ECO:0000269|PubMed:16307922, ECO:0000269|PubMed:1828190, ECO:0000269|PubMed:8293972}.</t>
  </si>
  <si>
    <t xml:space="preserve"> mRNA-binding protein involved in translation elongation. Has an important function at the level of mRNA turnover, probably acting downstream of decapping. Involved in actin dynamics and cell cycle progression, mRNA decay and probably in a pathway involved in stress response and maintenance of cell wall integrity. Essential for polarized growth, a process necessary for G1/S transition. May mediate large range of effects of the polyamine spermidine in the cell. {ECO:0000269|PubMed:10229683, ECO:0000269|PubMed:16157662, ECO:0000269|PubMed:16408210, ECO:0000269|PubMed:16914118, ECO:0000269|PubMed:19338753, ECO:0000269|PubMed:19424157, ECO:0000269|PubMed:641056, ECO:0000269|PubMed:8307948, ECO:0000269|PubMed:9582285}.</t>
  </si>
  <si>
    <t xml:space="preserve"> Transfers the glycosyl residue from UDP-Glc to the non-reducing end of alpha-1,4-glucan. Is believed to regulate the synthesis of glycogen.</t>
  </si>
  <si>
    <t xml:space="preserve"> ATP-dependent RNA helicase involved in mRNA splicing. May destabilize the U1/5'-splice site duplex to permit an effective competition for the 5'-splice site by the U6 snRNA, resulting in the switch between U1 and U6 at the 5'-splice site. May also act to unwind the U4/U6 base-pairing interaction in the U4/U6/U5 snRNP, facilitating the first covalent step of splicing. {ECO:0000269|PubMed:10024879, ECO:0000269|PubMed:11172727, ECO:0000269|PubMed:2010088}.</t>
  </si>
  <si>
    <t xml:space="preserve"> Essential component of a cytosolic Fe/S protein assembly machinery. Required for maturation of extramitochondrial Fe/S proteins. May play a role in the transfer of pre-assembled Fe/S clusters to target apoproteins. {ECO:0000269|PubMed:15103330, ECO:0000269|PubMed:15667273, ECO:0000269|PubMed:19385603}.</t>
  </si>
  <si>
    <t xml:space="preserve"> Plays a key role in amino acid metabolism.</t>
  </si>
  <si>
    <t xml:space="preserve"> Serine/threonine protein kinase required for cell-type-specific transcription and signal transduction in yeast. It is thought that it phosphorylates the STE7 protein kinase which itself, phosphorylates the FUS3 and or KSS1 kinases. {ECO:0000269|PubMed:15200959}.</t>
  </si>
  <si>
    <t xml:space="preserve"> Exact function not known, phosphatase 2A performs an essential cellular function.</t>
  </si>
  <si>
    <t xml:space="preserve"> Plays a role in maintenance of chromatin structure during RNA polymerase II transcription elongation thereby repressing transcription initiation from cryptic promoters. Mediates the reassembly of nucleosomes onto the promoters of at least a selected set of genes during repression; the nucleosome reassembly is essential for transcriptional repression. Essential for viability. {ECO:0000269|PubMed:12934008, ECO:0000269|PubMed:15531585, ECO:0000269|PubMed:16455495, ECO:0000269|PubMed:9450930}.</t>
  </si>
  <si>
    <t xml:space="preserve"> Required for sorting and processing of soluble vacuolar proteins, integrity of vacuolar morphology, efficient segregation of vacuolar material into the bud during the cell cycle, acidification of the vacuolar lumen, and assembly of the vacuolar H(+)-ATPase.</t>
  </si>
  <si>
    <t xml:space="preserve"> Glucanases possibly play a role in cell expansion during growth, in cell-cell fusion during mating, and in spore release during sporulation. This enzyme hydrolyzes both 1,3-beta- and 1,6-beta-linkages and even has beta-glucosidase activity. It could also function biosynthetically as a transglycosylase.</t>
  </si>
  <si>
    <t xml:space="preserve"> Component of the peroxisomal protein import machinery. Together with PEX6, mediates the ATP-dependent relocation and recycling of the peroxisomal targeting signal-1 (PTS1) import receptor PEX5 from the peroxisomal membrane to the cytosol, where it is then available for another round of protein import into the organelle. {ECO:0000269|PubMed:15634331, ECO:0000269|PubMed:16007078, ECO:0000269|PubMed:16911527}.</t>
  </si>
  <si>
    <t xml:space="preserve"> Can suppress the lethality due to deletion of SIT4, and partially the defects due to BCY1 disruption. Is implicated in the control of the cell cycle G1 phase.</t>
  </si>
  <si>
    <t xml:space="preserve">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Once loaded onto DNA, double hexamers can slide on dsDNA in the absence of ATPase activity. Necessary for cell growth. {ECO:0000269|PubMed:19896182, ECO:0000269|PubMed:19910535}.</t>
  </si>
  <si>
    <t xml:space="preserve"> Required for transport of secretory proteins from the Golgi complex. Catalyzes the transfer of phosphatidylinositol and phosphatidylcholine between membranes in vitro. Essential for viability and secretion.</t>
  </si>
  <si>
    <t xml:space="preserve"> Cleaves the 2'-5' phosphodiester linkage at the branch point of lariat intron pre-mRNAs after splicing and converts them into linear molecules that are subsequently degraded. It thereby facilitates ribonucleotide turnover. It also participates in Ty1 retrovirus-like transposition via an RNA lariat intermediate in cDNA synthesis. {ECO:0000269|PubMed:14716018}.</t>
  </si>
  <si>
    <t xml:space="preserve"> Acts late in the splicing of pre-mRNA. Mediates the release of the spliced mRNA from spliceosomes.</t>
  </si>
  <si>
    <t xml:space="preserve"> Required for cell growth and for the G2-&gt;M transition of the cell division cycle. Mediates a protein kinase cascade; it activates BCK1 which itself activates MKK1/MKK2.</t>
  </si>
  <si>
    <t xml:space="preserve"> ATP-dependent RNA helicase involved nonsense-mediated mRNA decay and ribosome biogenesis through rRNA processing. {ECO:0000269|PubMed:11585918, ECO:0000269|PubMed:7883168}.</t>
  </si>
  <si>
    <t xml:space="preserve"> ATP-binding RNA helicase involved in translation initiation. Remodels RNA in response to ADP and ATP concentrations by facilitating disruption, but also formation of RNA duplexes (By similarity). Redundant to DED1, may be required in conditions in which DED1 expression is decreased. {ECO:0000250, ECO:0000269|PubMed:14763975, ECO:0000269|PubMed:1857205}.</t>
  </si>
  <si>
    <t xml:space="preserve"> Essential for the control of the cell cycle at the G2/M (mitosis) transition. Interacts with the CDC2 protein kinase to form MPF. G2/M cyclins accumulate steadily during G2 and are abruptly destroyed at mitosis.</t>
  </si>
  <si>
    <t xml:space="preserve"> Has an ATP-independent isopeptidase activity, cleaving at the C-terminus of the ubiquitin moiety in natural or engineered linear fusion proteins, irrespective of their size or the presence of an N-terminal extension to ubiquitin.</t>
  </si>
  <si>
    <t xml:space="preserve"> Mitochondrial GTPase that catalyzes the GTP-dependent ribosomal translocation step during translation elongation. During this step, the ribosome changes from the pre-translocational (PRE) to the post-translocational (POST) state as the newly formed A-site-bound peptidyl-tRNA and P-site-bound deacylated tRNA move to the P and E sites, respectively. Catalyzes the coordinated movement of the two tRNA molecules, the mRNA and conformational changes in the ribosome. {ECO:0000255|HAMAP-Rule:MF_03061}.</t>
  </si>
  <si>
    <t xml:space="preserve"> Required for processing of the 20S pre-rRNA at site D to generate mature 18S rRNA. {ECO:0000269|PubMed:19806183}.</t>
  </si>
  <si>
    <t xml:space="preserve"> Transcription factor that represses the expression of HEM13, COX5B, ANB1, CYC7 or AAC3 (hypoxic function). Binds to the DNA sequence 5'-RRRTAACAAGAG-3'.</t>
  </si>
  <si>
    <t xml:space="preserve"> Is not required for vegetative growth.</t>
  </si>
  <si>
    <t xml:space="preserve"> Catalyzes the methyl transfer from S-adenosyl-methionine to the C-24 of zymosterol to form fecosterol.</t>
  </si>
  <si>
    <t xml:space="preserve"> Acidic protein, which assembles histones into an octamer (in vitro). Involved in the regulation of the localization and the function of the septins during mitosis. Involved in the function of B-type cyclins. {ECO:0000269|PubMed:12058072, ECO:0000269|PubMed:18086883, ECO:0000269|PubMed:2016313, ECO:0000269|PubMed:7622566}.</t>
  </si>
  <si>
    <t xml:space="preserve"> Required for nuclear migration during mitosis. It is required for the normal initiation of translation. Might mediate the dissociation of a specific protein complex of the translation machinery. Essential for viability.</t>
  </si>
  <si>
    <t xml:space="preserve"> High-affinity transporter for external inorganic phosphate. Is not an essential protein, since a constitutive, low affinity pI transporter exists in yeast.</t>
  </si>
  <si>
    <t xml:space="preserve"> Component of the cleavage factor IA (CFIA) complex, which is involved in the endonucleolytic cleavage during polyadenylation-dependent pre-mRNA 3'-end formation and cooperates with the cleavage factor NAB4/CFIB and the cleavage and polyadenylation factor (CPF) complex. {ECO:0000269|PubMed:11344258, ECO:0000269|PubMed:7992054}.</t>
  </si>
  <si>
    <t xml:space="preserve"> Regulates protein folding in the endoplasmic reticulum lumen. Probably acts as a J-protein for the Hsp70-type chaperone KAR2 by stimulating its ATP-dependent reaction cycle and initiating folding reactions. Also involved in the endoplasmic reticulum-associated degradation (ERAD) process. Cooperates with KAR2 and another J-protein JEM1 to facilitate the export of ERAD substrates to the cytoplasm by maintaining them in a translocation-competent state and preventing their aggregation in the endoplasmic reticulum lumen. {ECO:0000269|PubMed:11381090, ECO:0000269|PubMed:9817751}.</t>
  </si>
  <si>
    <t xml:space="preserve"> Promotes K(+) uptake, by the potassium transporter TRK1-TRK2, which leads to the subsequent cellular resistance to toxic cations such as Na(+), Li(+) and Ca(2+). {ECO:0000269|PubMed:10207057}.</t>
  </si>
  <si>
    <t xml:space="preserve"> Component of the post-replicative DNA mismatch repair system (MMR). Heterodimerizes with MSH2 to form MutS beta, which binds to DNA mismatches thereby initiating DNA repair. MSH3 provides substrate-binding and substrate specificity to the complex. When bound, the MutS beta heterodimer bends the DNA helix and shields approximately 20 base pairs. Acts mainly to repair insertion-deletion loops (IDLs) from 2 to 13 nucleotides in size, but can also repair base-base and single insertion-deletion mismatches that occur during replication. After mismatch binding, forms a ternary complex with either the MutL alpha or MutL beta heterodimer, which is thought to be responsible for directing the downstream MMR events, including strand discrimination, excision, and resynthesis. MutS beta also has a role in regulation of heteroduplex formation during mitotic and meiotic recombination. MutS beta binds to DNA flap structures predicted to form during recombination, and is required for 3' non-homologous tail removal (NHTR). MutS beta-binding alters the DNA conformation of its substrate at the ds/ssDNA junction and may facilitate its recognition and/or cleavage by the downstream nucleotide excision repair (NER) RAD1-RAD10 endonuclease. ATP binding and hydrolysis play a pivotal role in MMR and NHTR. {ECO:0000269|PubMed:16702432, ECO:0000269|PubMed:16781730, ECO:0000269|PubMed:17157869, ECO:0000269|PubMed:17573527, ECO:0000269|PubMed:17636021, ECO:0000269|PubMed:8600025, ECO:0000269|PubMed:9111357, ECO:0000269|PubMed:9256462, ECO:0000269|PubMed:9368761, ECO:0000269|PubMed:9770499}.</t>
  </si>
  <si>
    <t xml:space="preserve"> Involved in pre-mRNA splicing. Important for bud site selection.</t>
  </si>
  <si>
    <t xml:space="preserve"> Is not essential for haploid growth, but may affect diploid formation.</t>
  </si>
  <si>
    <t xml:space="preserve"> Septins are GTPases involved in cytokinesis that assemble early in the cell cycle as a patch at the incipient bud site and form a ring approximate 15 minutes before bud emergence, which transforms into an hour-glass shaped collar of cortical filaments that spans both sides of the mother-bud neck. This collar persists until just before cytokinesis, when it splits into two rings that occupy opposite sides of the neck. The septins at the bud neck serve as a structural scaffold that recruits different components involved in diverse processes at specific stages during the cell cycle. Many proteins bind asymmetrically to the septin collar. The septin assembly is regulated by protein kinases GIN4 and/or CLA4. May act by recruiting MYO1 and HOF1, a protein involved in septation, to the site of cleavage. Septins are also involved in cell morphogenesis, bud site selection, chitin deposition, cell cycle regulation, cell compartmentalization and spore wall formation.</t>
  </si>
  <si>
    <t xml:space="preserve"> Component of a cytoskeletal structure that is required for the formation of endocytic vesicles at the plasma membrane level.</t>
  </si>
  <si>
    <t xml:space="preserve"> Involved in growth arrest during conjugation. May interact with the G protein alpha subunit.</t>
  </si>
  <si>
    <t xml:space="preserve"> Essential protein which may be involved in threonine biosynthesis.</t>
  </si>
  <si>
    <t xml:space="preserve"> May be involved in protein sorting and cell wall formation. {ECO:0000269|PubMed:15296494}.</t>
  </si>
  <si>
    <t xml:space="preserve"> Part of the Set3C complex, which is required to repress early/middle sporulation genes during meiosis.</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</si>
  <si>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cryptic unstable transcripts (CUTs), and of mRNAs with processing defects, thereby limiting or excluding their export to the cytoplasm. In the cytoplasm, the RNA exosome complex is involved in general mRNA turnover and in RNA surveillance pathways, preventing translation of aberrant mRNAs. The catalytic inactive RNA exosome core complex of 9 subunits (Exo-9) is proposed to play a pivotal role in the binding and presentation of RNA for ribonucleolysis, and to serve as a scaffold for the association with catalytic subunits and accessory proteins or complexes. RRP43 is part of the hexameric ring of RNase PH domain-containing subunits proposed to form a central channel which threads RNA substrates for degradation. {ECO:0000269|PubMed:12364597, ECO:0000269|PubMed:17173052, ECO:0000269|PubMed:9390555, ECO:0000269|PubMed:9973615}.</t>
  </si>
  <si>
    <t xml:space="preserve"> Required for replication of Brome mosaic virus (BMV). {ECO:0000269|PubMed:14671320}.</t>
  </si>
  <si>
    <t xml:space="preserve"> Transferable epigenetic modifier which forms a prion responsible for the non-Mendelian trait [PIN+]. The native function of the soluble protein is unknown. {ECO:0000269|PubMed:10678178, ECO:0000269|PubMed:11511345}.</t>
  </si>
  <si>
    <t xml:space="preserve"> Plays an important role in the synthesis of 18S rRNA but is not required for the 5.8S and 25S pathway. Is necessary for the cleavage at site A2. Is required for efficient association of RPS27 with the pre-ribosomal particle.</t>
  </si>
  <si>
    <t xml:space="preserve"> Essential for the organization of the actin cytoskeleton, fluid phase endocytosis and vesicle trafficking, together with YSC84. {ECO:0000269|PubMed:12388763}.</t>
  </si>
  <si>
    <t xml:space="preserve"> Catalyzes the removal of elemental sulfur from cysteine to produce alanine. It supplies the inorganic sulfur for iron-sulfur (Fe-S) clusters. Involved in both tRNA-processing and mitochondrial metabolism.</t>
  </si>
  <si>
    <t xml:space="preserve"> Could be involved in late stage of protein degradation.</t>
  </si>
  <si>
    <t xml:space="preserve"> Involved in the regulation of arginine and lysine uptake. Acts through the CAN1 permease.</t>
  </si>
  <si>
    <t xml:space="preserve"> Involved in ribosome biogenesis. Required for processing and efficient intra-nuclear transport of pre-60S ribosomal subunits. Interacts with the AAA-ATPase Midasin (MDN1/REA1), which is essential for the ATP-dependent dissociation of a group of nonribosomal factors from the pre-60S particle. {ECO:0000269|PubMed:16221974, ECO:0000269|PubMed:19737519, ECO:0000269|PubMed:20542003}.</t>
  </si>
  <si>
    <t xml:space="preserve"> Required for protein transport from the ER to the Golgi complex.</t>
  </si>
  <si>
    <t xml:space="preserve"> Involved in regulation of bud growth during cell cycle and in septin organization. Plays a role in cell wall synthesis. {ECO:0000269|PubMed:12773812}.</t>
  </si>
  <si>
    <t xml:space="preserve"> Kinase involved in a signal transduction pathway that is activated by changes in the osmolarity of the extracellular environment. Activates the PBS2 MAP kinase kinase by phosphorylation.</t>
  </si>
  <si>
    <t xml:space="preserve"> DNA-dependent RNA polymerase catalyzes the transcription of DNA into RNA using the four ribonucleoside triphosphates as substrates. Specific peripheric component of RNA polymerase III which synthesizes small RNAs, such as 5S rRNA and tRNAs. Essential for tRNA synthesis. The RPC53/RPC4-RPC37/RPC5 subcomplex is required for terminator recognition and reinitiation. {ECO:0000269|PubMed:16362040}.</t>
  </si>
  <si>
    <t xml:space="preserve"> Important in the assembly and function of the 40S ribosomal subunit. Mutations in this protein affects the control of translational fidelity. Involved in nucleolar processing of pre-18S ribosomal RNA and ribosome assembly. {ECO:0000269|PubMed:15590835}.</t>
  </si>
  <si>
    <t xml:space="preserve"> The proteasome degrades poly-ubiquitinated proteins in the cytoplasm and in the nucleus. It is essential for the regulated turnover of proteins and for the removal of misfolded proteins. The proteasome is a multicatalytic proteinase complex that is characterized by its ability to cleave peptides with Arg, Phe, Tyr, Leu, and Glu adjacent to the leaving group at neutral or slightly basic pH. It has an ATP-dependent proteolytic activity. This subunit may participate in the trypsin-like activity of the enzyme complex.</t>
  </si>
  <si>
    <t xml:space="preserve"> Required both for recombination and for the repair of DNA damage caused by X-rays. Its function may be modulated by interaction with other repair proteins. RAD52 interacts directly with RAD51, via its C-terminus. Forms a nucleoprotein filament with DNA as an early intermediate in recombination. {ECO:0000269|PubMed:16818607}.</t>
  </si>
  <si>
    <t xml:space="preserve"> Probably involved in mitochondrial protein import. Is also required for efficient translocation of pre-pro-alpha-factor. Involved in heme regulation of HAP1, as a component of the high-molecular-weight (HMC) complex. {ECO:0000269|PubMed:11689685}.</t>
  </si>
  <si>
    <t xml:space="preserve"> Positive activator of the proline utilization pathway. Binds to the promoters of PUT1 and PUT2 genes. Recognizes and binds to the DNA sequence 5'-CGG-N(10)-CCG-3'.</t>
  </si>
  <si>
    <t xml:space="preserve"> Proton-conducting pore forming subunit of the membrane integral V0 complex of vacuolar ATPase. V-ATPase is responsible for acidifying a variety of intracellular compartments in eukaryotic cells. It is an electrogenic proton pump that generates a proton motive force of 180 mv, inside positive and acidic, in the vacuolar membrane vesicles.</t>
  </si>
  <si>
    <t xml:space="preserve"> Functions as component of the transcription regulatory histone acetylation (HAT) complexes SAGA and SLIK.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SLIK is proposed to have partly overlapping functions with SAGA. It preferentially acetylates methylated histone H3, at least after activation at the GAL1-10 locus. {ECO:0000269|PubMed:10026213, ECO:0000269|PubMed:21685874}.</t>
  </si>
  <si>
    <t xml:space="preserve"> Binds single-stranded telomeric sequences of the type (TG[1-3])n in vitro. Also binds to RNA. Influences the localization of RAP1 in the nuclei. Involved in modulating telomere length.</t>
  </si>
  <si>
    <t xml:space="preserve"> Co-assembles with BUD4 at bud sites. BUD4 and BUD3 may cooperate to recognize a spatial landmark (the neck filaments) during mitosis and they subsequently become a landmark for establishing the axial budding pattern in G1.</t>
  </si>
  <si>
    <t xml:space="preserve"> Component of the RFC-like complex CTF18-RFC which is required for efficient establishment of chromosome cohesion during S-phase and may load or unload POL30/PCNA. During a clamp loading circle, the RFC:clamp complex binds to DNA and the recognition of the double-stranded/single-stranded junction stimulates ATP hydrolysis by RFC. The complex presumably provides bipartite ATP sites in which one subunit supplies a catalytic site for hydrolysis of ATP bound to the neighboring subunit. Dissociation of RFC from the clamp leaves the clamp encircling DNA. {ECO:0000269|PubMed:11389843, ECO:0000269|PubMed:15964801}.</t>
  </si>
  <si>
    <t xml:space="preserve"> Methionine-R-sulfoxide reductase which catalyzes the reduction of methionine sulfoxide (MetSO) to methionine in proteins. Plays a protective role against oxidative stress by restoring activity to proteins that have been inactivated by methionine oxidation. Protects iron-sulfur clusters from oxidative inactivation along with MXR1. Involved in the regulation of lifespan. {ECO:0000269|PubMed:15141092, ECO:0000269|PubMed:19202110}.</t>
  </si>
  <si>
    <t xml:space="preserve"> May overlap in function with tropomyosin and may be involved in organization of actin filaments. Acts as a multicopy suppressor of RHO3 mutation. RNA-binding protein which may modulate mRNA translation. Involved in heme regulation of HAP1, as a component of the high-molecular-weight complex (HMC). {ECO:0000269|PubMed:10564276, ECO:0000269|PubMed:11689685}.</t>
  </si>
  <si>
    <t xml:space="preserve"> Has a role in the negative regulation of gluconeogenesis. Required for proteasome-dependent catabolite degradation of fructose-1,6-bisphosphatase (FBPase). {ECO:0000269|PubMed:12686616}.</t>
  </si>
  <si>
    <t xml:space="preserve"> Involved in the filamentation pathway. Suppresses the filamentation defect of a KSS1 deletion. {ECO:0000269|PubMed:21460040}.</t>
  </si>
  <si>
    <t xml:space="preserve"> Required for proper assembly of pre-ribosomal particles during the biogenesis of the 60S ribosomal subunit. Specifically methylates the guanosine in position 2922 of the 25S rRNA at the stage of 27S pre-rRNA maturation. Methylates also the uridine in position 2921 in the absence of methylation of this residue guided by snoRNA snR52 at the stage of 35S pre-rRNA maturation. {ECO:0000255|HAMAP-Rule:MF_03163, ECO:0000269|PubMed:10556316, ECO:0000269|PubMed:14636587, ECO:0000269|PubMed:15546625}.</t>
  </si>
  <si>
    <t xml:space="preserve"> Required for 40S ribosome biogenesis. Involved in nucleolar processing of pre-18S ribosomal RNA and ribosome assembly. Essential for vegetative growth. {ECO:0000269|PubMed:11027267, ECO:0000269|PubMed:11996121, ECO:0000269|PubMed:15094838, ECO:0000269|PubMed:15590835}.</t>
  </si>
  <si>
    <t xml:space="preserve"> Required for normal DNA replication. Phosphorylated in response to DNA replication stress. Phosphorylation allows it to mediate the activation of RAD53. {ECO:0000269|PubMed:11715016, ECO:0000269|PubMed:12865299}.</t>
  </si>
  <si>
    <t xml:space="preserve"> Stimulates activity of the acetolactate synthase catalytic subunit ILV2 seven- to tenfold and confers sensitivity to inhibition by valine and activation by ATP. {ECO:0000269|PubMed:10213630}.</t>
  </si>
  <si>
    <t xml:space="preserve"> Multi-functional protein that contributes to the endocytic process, but also to events that occur at the neck during budding and/or cytokinesis. Plays a role as an endocytic adapters with membrane-tubulation activity that associates with transmembrane cargo proteins and initiates the formation of endocytic sites. Contributes to the stabilization of the nascent clathrin-coated pit. Plays also a role in late endocytosis by mediating vesiculation. Involved in the regulation of cell cycle-dependent dynamics of the septin cytoskeleton by promoting septin turnover in different cell cycle stages. May act through the RHO2 signaling pathway to repolarize cortical actin patches in profilin-deficient cells. {ECO:0000269|PubMed:11014808, ECO:0000269|PubMed:18791237, ECO:0000269|PubMed:19713939, ECO:0000269|PubMed:19776351}.</t>
  </si>
  <si>
    <t xml:space="preserve"> S-adenosyl-L-methionine-dependent methyltransferase that specifically methylates the N(7) position of guanine 1575 (m7G1575) in 18S rRNA. Requires the methyltransferase adapter protein TRM112 for full rRNA methyltransferase activity. Important for biogenesis end export of the 40S ribosomal subunit independent on its methyltransferase activity. Required for efficient cleavage of the primary 35S precursor rRNA at site A2. Involved in positioning the proximal bud pole signal. {ECO:0000269|PubMed:11452010, ECO:0000269|PubMed:18332120, ECO:0000269|PubMed:22493060, ECO:0000269|PubMed:22956767, ECO:0000269|PubMed:23604635, ECO:0000269|PubMed:24710271}.</t>
  </si>
  <si>
    <t xml:space="preserve"> Component of the chromatin structure-remodeling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This subunit is essential for mitotic growth and suppresses formamide sensitivity of the RSC8 mutants. {ECO:0000269|PubMed:10025404, ECO:0000269|PubMed:10329629, ECO:0000269|PubMed:12072455, ECO:0000269|PubMed:12183366, ECO:0000269|PubMed:12697820, ECO:0000269|PubMed:8980231, ECO:0000269|PubMed:9685490}.</t>
  </si>
  <si>
    <t xml:space="preserve"> Required for bud-site selection and cell separation. Also involved in nucleolar processing of pre-18S ribosomal RNA. {ECO:0000269|PubMed:12068309, ECO:0000269|PubMed:8804409}.</t>
  </si>
  <si>
    <t xml:space="preserve"> Translational regulator that acts under specialized conditions or in a restricted cellular compartment. Acts by interacting with gcn1, thereby preventing activation of gcn2 protein kinase and subsequent down-regulation of protein synthesis. In normal conditions, it resides in a actin complex and has no activity. Under some conditions, it may be displaced from monomeric actin and regulate translation. {ECO:0000269|PubMed:15126500}.</t>
  </si>
  <si>
    <t xml:space="preserve"> Activator of decapping that functions as a general and active mechanism of translational repression and required for P-body formation. First decay factor recruited to mRNA, at a time when the mRNA is still associated with translation factors. Subsequently, PAT1 recruits the hepta-heterodimer LSM1-LSM7 complex to P-bodies. In association with the LSM1-LSM7 complex, stabilizes the 3' terminus of mRNAs. This association is also required for mosaic virus genomic RNA translation. Modulates the rates of mRNA-decapping that occur following deadenylation. Might be required for promoting the formation or the stabilization of the preinitiation translation complexes. Required for 40S ribosomal subunit joining to capped and/or polyadenylated mRNA. With other P-body components, enhances the formation of retrotransposition-competent Ty1 virus-like particles. Necessary for accurate chromosome transmission during cell division. {ECO:0000269|PubMed:10394921, ECO:0000269|PubMed:10523645, ECO:0000269|PubMed:10747033, ECO:0000269|PubMed:10761922, ECO:0000269|PubMed:10779343, ECO:0000269|PubMed:10913177, ECO:0000269|PubMed:11027264, ECO:0000269|PubMed:11514438, ECO:0000269|PubMed:12773554, ECO:0000269|PubMed:16179257, ECO:0000269|PubMed:17429074, ECO:0000269|PubMed:17513695, ECO:0000269|PubMed:17875743, ECO:0000269|PubMed:18086885, ECO:0000269|PubMed:19901074, ECO:0000269|PubMed:20832728, ECO:0000269|PubMed:24247251, ECO:0000269|PubMed:8816497, ECO:0000269|PubMed:8972867}.</t>
  </si>
  <si>
    <t xml:space="preserve"> Component of the SRB8-11 complex. The SRB8-11 complex is a regulatory module of the Mediator complex which is itself involved in regulation of basal and activated RNA polymerase II-dependent transcription. The SRB8-11 complex may be involved in the transcriptional repression of a subset of genes regulated by Mediator. It may inhibit the association of the Mediator complex with RNA polymerase II to form the holoenzyme complex. The SRB8-11 complex phosphorylates the C-terminal domain (CTD) of the largest subunit of RNA polymerase II RPB1 at serines 2 and 5. {ECO:0000269|PubMed:12200444, ECO:0000269|PubMed:15601835, ECO:0000269|PubMed:16076843, ECO:0000269|PubMed:16109375}.</t>
  </si>
  <si>
    <t xml:space="preserve"> Component of the monopolin complex which promotes monoorientation during meiosis I, required for chromosome segregation during meiosis. Plays also a mitotic role in DNA replication. {ECO:0000269|PubMed:11470404, ECO:0000269|PubMed:12689592, ECO:0000269|PubMed:15023545, ECO:0000269|PubMed:16487579, ECO:0000269|PubMed:18997772}.</t>
  </si>
  <si>
    <t xml:space="preserve"> Plays a role in the establishment of transcriptional silencing boundaries, preventing the propagation of heterochromatic silencing. {ECO:0000269|PubMed:22362029}.</t>
  </si>
  <si>
    <t xml:space="preserve"> Involved in spindle disassembly, degradation of ubiquitinated proteins and protein export from the endoplasmic reticulum to the cytoplasm. Acts as a chaperone that collects ubiquitinated substrates. Has a role in the endoplasmic reticulum-associated degradation (ERAD) pathway. Required for the proteasome-dependent processing/activation of MGA2 and SPT23 transcription factors leading to the subsequent expression of OLE1. Has an additional role in the turnover of OLE1 where it targets ubiquitinated OLE1 and other proteins to the ERAD. {ECO:0000269|PubMed:11733065, ECO:0000269|PubMed:11740563, ECO:0000269|PubMed:11813000, ECO:0000269|PubMed:11847109, ECO:0000269|PubMed:21070972, ECO:0000269|PubMed:21148305}.</t>
  </si>
  <si>
    <t xml:space="preserve"> PPIases accelerate the folding of proteins. It catalyzes the cis-trans isomerization of proline imidic peptide bonds in oligopeptides. This isozyme is required for growth on lactate at high temperature. {ECO:0000269|PubMed:10025965, ECO:0000269|PubMed:7603990, ECO:0000269|PubMed:8431466}.</t>
  </si>
  <si>
    <t xml:space="preserve"> ATP-binding RNA helicase involved in the biogenesis of 60S ribosomal subunits. Required for the normal formation of 18S rRNA through the processing of pre-rRNAs at sites A0, A1 and A2, and the normal formation of 25S and 5.8S rRNAs through the processing of pre-rRNAs at sites C1 and C2. {ECO:0000269|PubMed:2408148, ECO:0000269|PubMed:9769101}.</t>
  </si>
  <si>
    <t xml:space="preserve"> Component of the post-replicative DNA mismatch repair system (MMR). Forms two different heterodimers: MutS alpha (MSH2-MSH6 heterodimer) and MutS beta (MSH2-MSH3 heterodimer), which bind to DNA mismatches thereby initiating DNA repair. MSH2 seems to act as a scaffold for the other MutS homologs that provide substrate-binding and substrate specificity. When bound, heterodimers bend the DNA helix and shield approximately 20 base pairs. MutS alpha acts mainly to repair base-base and single insertion-deletion mismatches that occur during replication, but can also repair longer insertion-deletion loops (IDLs), although with decreasing efficiency as the size of the extrahelical loop increases. MutS beta acts mainly to repair IDLs from 2 to 13 nucleotides in size, but can also repair base-base and single insertion-deletion mismatches. After mismatch binding, MutS alpha or beta form a ternary complex with a MutL heterodimer, which is thought to be responsible for directing the downstream MMR events, including strand discrimination, excision, and resynthesis. ATP binding and hydrolysis play a pivotal role in mismatch repair functions. Both subunits bind ATP, but with differing affinities, and their ATPase kinetics are also very different. MSH6 binds and hydrolyzes ATP rapidly, whereas MSH2 catalyzes ATP at a substantially slower rate. Binding to a mismatched base pair suppresses MSH6-catalyzed ATP hydrolysis, but not the activity of MSH2. ATP binding to both subunits is necessary to trigger a change in MutS alpha interaction with mismatched DNA, converting MutS alpha into a sliding clamp capable of hydrolysis-independent movement along DNA, and also facilitates formation of ternary complexes containing MutS and MutL proteins and the mismatch. MutS beta also has a role in regulation of heteroduplex formation during mitotic and meiotic recombination. MutS beta binds to DNA flap structures predicted to form during recombination, and is required for 3' non-homologous tail removal (NHTR). MutS beta-binding alters the DNA conformation of its substrate at the ds/ssDNA junction and may facilitate its recognition and/or cleavage by the downstream nucleotide excision repair (NER) RAD1-RAD10 endonuclease. {ECO:0000269|PubMed:10518225, ECO:0000269|PubMed:11237611, ECO:0000269|PubMed:12509278, ECO:0000269|PubMed:12820877, ECO:0000269|PubMed:12875840, ECO:0000269|PubMed:15811858, ECO:0000269|PubMed:16214425, ECO:0000269|PubMed:16337600, ECO:0000269|PubMed:16600868, ECO:0000269|PubMed:16702432, ECO:0000269|PubMed:16781730, ECO:0000269|PubMed:17157869, ECO:0000269|PubMed:17636021, ECO:0000269|PubMed:8600025, ECO:0000269|PubMed:9111357, ECO:0000269|PubMed:9256462, ECO:0000269|PubMed:9368761, ECO:0000269|PubMed:9545323, ECO:0000269|PubMed:9770499}.</t>
  </si>
  <si>
    <t xml:space="preserve"> Minor of three pyruvate decarboxylases (PDC1, PDC5, PDC6) implicated in the nonoxidative conversion of pyruvate to acetaldehyde and carbon dioxide during alcoholic fermentation. Most of the produced acetaldehyde is subsequently reduced to ethanol, but some is required for cytosolic acetyl-CoA production for biosynthetic pathways. The enzyme is also one of five 2-oxo acid decarboxylases (PDC1, PDC5, PDC6, ARO10, and THI3) able to decarboxylate more complex 2-oxo acids (alpha-keto-acids) than pyruvate, which seem mainly involved in amino acid catabolism. Here the enzyme catalyzes the decarboxylation of amino acids, which, in a first step, have been transaminated to the corresponding 2-oxo acids. In a third step, the resulting aldehydes are reduced to alcohols, collectively referred to as fusel oils or alcohols. Its preferred substrates are the transaminated amino acids valine, isoleucine, phenylalanine, and tryptophan, whereas leucine is no substrate. In a side-reaction the carbanionic intermediate (or active aldehyde) generated by decarboxylation or by activation of an aldehyde can react with an aldehyde via condensation (or carboligation) yielding a 2-hydroxy ketone, collectively called acyloins. The expression level of this protein in the presence of fermentable carbon sources is so low that it can not compensate for the other two pyruvate decarboxylases to sustain fermentation. {ECO:0000269|PubMed:10234824, ECO:0000269|PubMed:10753893, ECO:0000269|PubMed:11141278, ECO:0000269|PubMed:12499363, ECO:0000269|PubMed:12902239, ECO:0000269|PubMed:9341119, ECO:0000269|PubMed:9748245}.</t>
  </si>
  <si>
    <t xml:space="preserve"> Binds 5S RNA and is required for 60S subunit assembly.</t>
  </si>
  <si>
    <t xml:space="preserve"> Part of a checkpoint which monitors spindle integrity and prevents premature exit from mitosis. This cell-cycle arrest depends upon inhibition of the GTP-binding protein TEM1 by the BFA1/BUB2 complex.</t>
  </si>
  <si>
    <t xml:space="preserve"> Essential for the maintenance of cell size and integrity in response to osmotic stress.</t>
  </si>
  <si>
    <t xml:space="preserve"> Binds to single-stranded sequences participating in DNA replication in addition to those mediating transcriptional repression (URS1) and activation (CAR1). Stimulates the activity of a cognate strand exchange protein (SEP1). It cooperates with T-AG and DNA topoisomerase I to unwind template DNA containing the simian virus 40 origin of DNA replication.</t>
  </si>
  <si>
    <t xml:space="preserve"> As part of the replication protein A (RPA/RP-A), a single-stranded DNA-binding heterotrimeric complex, may play an essential role in DNA replication, recombination and repair. Binds and stabilizes single-stranded DNA intermediates, preventing complementary DNA reannealing and recruiting different proteins involved in DNA metabolism (By similarity). Stimulates the activity of a cognate strand exchange protein (SEP1). {ECO:0000250}.</t>
  </si>
  <si>
    <t xml:space="preserve"> Structure-specific nuclease with 5'-flap endonuclease and 5'-3' exonuclease activities involved in DNA replication and repair. During DNA replication, cleaves the 5'-overhanging flap structure that is generated by displacement synthesis when DNA polymerase encounters the 5'-end of a downstream Okazaki fragment. It enters the flap from the 5'-end and then tracks to cleave the flap base, leaving a nick for ligation. Also involved in the long patch base excision repair (LP-BER) pathway, by cleaving within the apurinic/apyrimidinic (AP) site-terminated flap. Acts as a genome stabilization factor that prevents flaps from equilibrating into structurs that lead to duplications and deletions. Also possesses 5'-3' exonuclease activity on nicked or gapped double-stranded DNA, and exhibits RNase H activity. Also involved in replication and repair of rDNA and in repairing mitochondrial DNA. {ECO:0000255|HAMAP-Rule:MF_03140, ECO:0000269|PubMed:11825897, ECO:0000269|PubMed:12424238, ECO:0000269|PubMed:16837458, ECO:0000269|PubMed:17138563, ECO:0000269|PubMed:18443037, ECO:0000269|PubMed:19075004, ECO:0000269|PubMed:19699691, ECO:0000269|PubMed:9166764}.</t>
  </si>
  <si>
    <t xml:space="preserve"> Adaptins are components of the adaptor complexes which link clathrin to receptors in coated vesicles. Clathrin-associated protein complexes are believed to interact with the cytoplasmic tails of membrane proteins, leading to their selection and concentration. Beta adaptin is a subunit of the plasma membrane adaptor. {ECO:0000269|PubMed:10564262}.</t>
  </si>
  <si>
    <t xml:space="preserve"> Involved in pre-rRNA processing. Specifically binds nuclear localization sequences. Candidate for a receptor at the nucleus that may be involved in both RNA and protein transport. Binds telomeric sequences of the type (TG[1-3])n in vitro.</t>
  </si>
  <si>
    <t xml:space="preserve"> Catalyzes the conversion of uridine into UMP and cytidine into CMP in the pyrimidine salvage pathway. {ECO:0000269|PubMed:10501935, ECO:0000269|PubMed:2169608}.</t>
  </si>
  <si>
    <t xml:space="preserve"> Necessary for use of certain peptides as sole nitrogen source. May also cleave intracellularly generated peptides to recycle amino acids for protein synthesis.</t>
  </si>
  <si>
    <t xml:space="preserve"> Protein kinase of the mitotic exit network (MEN) essential for late nuclear division in the mitotic cycle. Promotes mitotic exit by phosphorylating DBF2 and directly switching on DBF2 kinase activity. Involved in the localization of DBF2 and DBF20 to the neck which is necessary to undergo cytokinesis. Plays a role in segregation of chromosomes during recovery from spindle checkpoint activation. Required for spindle pole localization of CDK1 and inactivation of CDC2 kinase activity at the end of mitosis. Required for spindle disassembly after meiosis II and plays a role in spore morphogenesis. {ECO:0000269|PubMed:10413604, ECO:0000269|PubMed:10744974, ECO:0000269|PubMed:11267871, ECO:0000269|PubMed:11290702, ECO:0000269|PubMed:11378390, ECO:0000269|PubMed:11404483, ECO:0000269|PubMed:11598184, ECO:0000269|PubMed:12832486, ECO:0000269|PubMed:12937277, ECO:0000269|PubMed:17660551, ECO:0000269|PubMed:20046099, ECO:0000269|PubMed:20123997, ECO:0000269|PubMed:20442249, ECO:0000269|PubMed:20505077, ECO:0000269|PubMed:21937712, ECO:0000269|PubMed:21987786, ECO:0000269|PubMed:22385961, ECO:0000269|PubMed:22718910, ECO:0000269|PubMed:24039885, ECO:0000269|PubMed:8175878, ECO:0000269|PubMed:8407833, ECO:0000269|PubMed:8491189, ECO:0000269|PubMed:8668128}.</t>
  </si>
  <si>
    <t xml:space="preserve"> Important for bud site selection. Seems to be a regulatory subunit of the BUD14-GLC7 type-I phosphatase complex. The BUD14-GLC7 complex is necessary to regulate microtubule dynamics at the cortex and may function as a specific activator of the dynein complex. {ECO:0000269|PubMed:11452010, ECO:0000269|PubMed:16107882}.</t>
  </si>
  <si>
    <t xml:space="preserve"> The SPT4-SPT5 complex mediates both activation and inhibition of transcription elongation, and plays a role in pre-mRNA processing. This complex seems to be important for the stability of the RNA polymerase II elongation machinery on the chromatin template but not for the inherent ability of this machinery to translocate down the gene. {ECO:0000269|PubMed:12554661, ECO:0000269|PubMed:12556496, ECO:0000269|PubMed:15780939, ECO:0000269|PubMed:16172632, ECO:0000269|PubMed:9450930}.</t>
  </si>
  <si>
    <t xml:space="preserve"> Involved in glucose repression of the SUC, GAL and MAL genes as well as of the CAT8 gene. Binds to two sites in the upstream region of SUC2.</t>
  </si>
  <si>
    <t xml:space="preserve"> Required for vacuolar biogenesis and for trafficking of hydrolase precursors to the vacuole. Mediates transport at the vacuolar membrane where it may be responsible for tethering transport vesicles on the target membranes. Acts as component of the HOPS complex that acts during the docking stage of vacuole fusion. HOPS is an effector for the vacuolar Rab GTPase YPT7 and is required for vacuolar SNARE complex assembly. It remains bound to SNARE complexes after vacuole fusion. {ECO:0000269|PubMed:10978279, ECO:0000269|PubMed:16601699}.</t>
  </si>
  <si>
    <t xml:space="preserve"> Mannosyltransferase that transfers a mannose residue from GDP-mannose to a range of acceptors in vitro.</t>
  </si>
  <si>
    <t xml:space="preserve"> Required for assembly of the mitotic spindle. Interacts with spindle microtubules to produce an outwardly directed force acting upon the poles. Following spindle assembly, CIN8 and KIP1 apparently act to oppose a force that draws separated poles back together. This force seems to be mediated by KAR3. {ECO:0000269|PubMed:1618897, ECO:0000269|PubMed:1643659}.</t>
  </si>
  <si>
    <t xml:space="preserve">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RPB9 is part of the upper jaw surrounding the central large cleft and thought to grab the incoming DNA template. Involved in the regulation of transcription elongation. Involved in DNA repair of damage in the transcribed strand. Mediates a transcription-coupled repair (TCR) subpathway of nucleotide excision repair (NER). {ECO:0000269|PubMed:12411509}.</t>
  </si>
  <si>
    <t xml:space="preserve"> DNA-dependent RNA polymerases catalyze the transcription of DNA into RNA using the four ribonucleoside triphosphates as substrates. Common core component of RNA polymerases I and III which synthesize ribosomal RNA precursors and small RNAs, such as 5S rRNA and tRNAs, respectively. {ECO:0000269|PubMed:18160037, ECO:0000269|PubMed:24153182, ECO:0000269|PubMed:24153184}.</t>
  </si>
  <si>
    <t xml:space="preserve"> Involved in pre-mRNA splicing. Associated with the spliceosome throughout the splicing reactions, until after the second catalytic step. {ECO:0000269|PubMed:12359070, ECO:0000269|PubMed:12554883}.</t>
  </si>
  <si>
    <t xml:space="preserve"> Component of ribonuclease P, a protein complex that generates mature tRNA molecules by cleaving their 5'-ends. Also a component of RNase MRP, which cleaves pre-rRNA sequences. {ECO:0000269|PubMed:9620854}.</t>
  </si>
  <si>
    <t xml:space="preserve"> Required for ribosome biogenesis. Part of a complex which catalyzes pseudouridylation of rRNA. This involves the isomerization of uridine such that the ribose is subsequently attached to C5, instead of the normal N1. Pseudouridine ("psi") residues may serve to stabilize the conformation of rRNAs. Essential for growth. {ECO:0000269|PubMed:9303321}.</t>
  </si>
  <si>
    <t xml:space="preserve"> Involved in energy production. Its activity is stimulated by uncouplers of ATP synthesis.</t>
  </si>
  <si>
    <t xml:space="preserve"> Performs an essential role in the oxidative function of the citric acid cycle. Also binds RNA; specifically to the 5'-untranslated leaders of mitochondrial mRNAs.</t>
  </si>
  <si>
    <t xml:space="preserve"> Catalyzes the covalent attachment of ubiquitin to other proteins. Capable, in vitro, to ubiquitinate histone H2A. Has a role in the negative regulation of gluconeogenesis. Required for proteasome-dependent catabolite degradation of fructose-1,6-bisphosphatase (FBPase). {ECO:0000255|PROSITE-ProRule:PRU00388, ECO:0000269|PubMed:10811607, ECO:0000269|PubMed:12686616}.</t>
  </si>
  <si>
    <t xml:space="preserve"> Catalyzes the conversion of dihydroorotate to orotate with fumarate as the electron acceptor. Molecular oxygen can replace fumarate in vitro. Does not use oxaloacetate or NAD or NADP as electron acceptors. {ECO:0000269|PubMed:10871048, ECO:0000269|PubMed:1409592, ECO:0000269|PubMed:15014982, ECO:0000269|PubMed:1511880, ECO:0000269|PubMed:15196933, ECO:0000269|PubMed:17617217}.</t>
  </si>
  <si>
    <t xml:space="preserve"> Catalyzes the cleavage of 5-oxo-L-proline to form L-glutamate coupled to the hydrolysis of ATP to ADP and inorganic phosphate. {ECO:0000269|PubMed:20349993, ECO:0000269|PubMed:20402795}.</t>
  </si>
  <si>
    <t xml:space="preserve"> Catalyzes the ATP-dependent amination of UTP to CTP with either L-glutamine or ammonia as the source of nitrogen.</t>
  </si>
  <si>
    <t xml:space="preserve"> Component of the cell wall.</t>
  </si>
  <si>
    <t xml:space="preserve"> F-actin-capping proteins bind in a Ca(2+)-independent manner to the fast growing ends of actin filaments (barbed end) thereby blocking the exchange of subunits at these ends. Unlike other capping proteins (such as gelsolin and severin), these proteins do not sever actin filaments.</t>
  </si>
  <si>
    <t xml:space="preserve"> Acts as a co-chaperone. {ECO:0000269|PubMed:10691735}.</t>
  </si>
  <si>
    <t xml:space="preserve"> Protein kinase that functions as regulator in the pheromone-induced mating pathway downstream of mitogen-activated protein kinase (MAPK) FUS3. Diminishes transcriptional induction of genes in response to pheromone signaling. {ECO:0000269|PubMed:11062466, ECO:0000269|PubMed:11337509}.</t>
  </si>
  <si>
    <t xml:space="preserve"> Involved in intramitochondrial sorting of proteins.</t>
  </si>
  <si>
    <t xml:space="preserve"> Tetrapolymerization of the monopyrrole PBG into the hydroxymethylbilane pre-uroporphyrinogen in several discrete steps.</t>
  </si>
  <si>
    <t xml:space="preserve"> Hydrolyzes 3-hydroxyisobutyryl-CoA (HIBYL-CoA), a saline catabolite. Has high activity toward isobutyryl-CoA. Could be an isobutyryl-CoA dehydrogenase that functions in valine catabolism. Also hydrolyzes 3-hydroxypropanoyl-CoA (By similarity). Has an indirect role in endocytic membrane trafficking. May have a function in protein biosynthesis in mitochondrial small ribosomal subunit. {ECO:0000250, ECO:0000269|PubMed:11378903, ECO:0000269|PubMed:14566057}.</t>
  </si>
  <si>
    <t xml:space="preserve"> Chitinase is required for cell separation during growth of Saccharomyces cerevisiae.</t>
  </si>
  <si>
    <t xml:space="preserve"> General factor that plays a major role in the activation of eukaryotic genes transcribed by RNA polymerase II.</t>
  </si>
  <si>
    <t xml:space="preserve"> Associated with repair of damaged DNA and meiosis. Phosphorylates serine and threonine. Can use casein as a substrate.</t>
  </si>
  <si>
    <t xml:space="preserve"> Involved in growth regulation.</t>
  </si>
  <si>
    <t xml:space="preserve"> Necessary for cell polarization during vegetative growth. May link the cytoskeleton to morphogenic determinants on the cell surface. {ECO:0000269|PubMed:17460121}.</t>
  </si>
  <si>
    <t xml:space="preserve"> Major phosphatase responsible with PTP3 for tyrosine dephosphorylation of MAP kinase HOG1 to inactivate its activity. May also be involved in the regulation of MAP kinase FUS3. May be implicated in the ubiquitin-mediated protein degradation. {ECO:0000269|PubMed:9032256, ECO:0000269|PubMed:9211927}.</t>
  </si>
  <si>
    <t xml:space="preserve"> Polymerase component of the cleavage and polyadenylation factor (CPF) complex, which plays a key role in polyadenylation-dependent pre-mRNA 3'-end formation and cooperates with cleavage factors including the CFIA complex and NAB4/CFIB. {ECO:0000269|PubMed:17850751, ECO:0000269|PubMed:18537269}.</t>
  </si>
  <si>
    <t xml:space="preserve">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specifically the MCM2-MCM5 association is proposed to be reversible and to mediate a open ring conformation which may facilitate DNA loading. Once loaded onto DNA, double hexamers can slide on dsDNA in the absence of ATPase activity. Necessary for cell growth. {ECO:0000269|PubMed:19896182, ECO:0000269|PubMed:19910535}.</t>
  </si>
  <si>
    <t xml:space="preserve"> Signal-recognition-particle (SRP) assembly has a crucial role in targeting secretory proteins to the rough endoplasmic reticulum (ER) membrane. SRP is required for the cotranslational protein translocation for ER import and preferentially recognizes strongly hydrophobic signal sequences. It is involved in targeting the nascent chain-ribosome (RNC) complex to the ER and is proposed to participate in the arrest of nascent chain elongation during membrane targeting. SEC65 is required for SRP integrity.</t>
  </si>
  <si>
    <t xml:space="preserve">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specifically the MCM2-MCM5 association is proposed to be reversible and to mediate a open ring conformation which may facilitate DNA loading. Once loaded onto DNA, double hexamers can slide on dsDNA in the absence of ATPase activity. {ECO:0000269|PubMed:19896182, ECO:0000269|PubMed:19910535}.</t>
  </si>
  <si>
    <t xml:space="preserve"> Acts on thioredoxins 1 and 2.</t>
  </si>
  <si>
    <t xml:space="preserve"> Subunit of the eukaryotic elongation factor 1 complex (eEF1). Probably plays a role in anchoring the complex to other cellular components. May be involved in transcriptional regulation of MXR1. {ECO:0000269|PubMed:12824466}.</t>
  </si>
  <si>
    <t xml:space="preserve"> Catalyzes the transfer of a farnesyl or geranyl-geranyl moiety from farnesyl or geranyl-geranyl diphosphate to a cysteine at the fourth position from the C-terminus of several proteins having the C-terminal sequence Cys-aliphatic-aliphatic-X. The alpha subunit is thought to participate in a stable complex with the substrate. The beta subunit binds the peptide substrate.</t>
  </si>
  <si>
    <t xml:space="preserve"> Catalyzes the condensation of 2 two farnesyl pyrophosphate moieties to form squalene. It is the first committed enzyme of the sterol biosynthesis pathway. Required for the biosynthesis of ergosterol. May also have a regulatory role regulating the flux of isoprene intermediates through the sterol pathway. Squalene synthase is crucial for balancing the incorporation of farnesyl diphosphate (FPP) into sterol and nonsterol isoprene synthesis. ERG9 is also essential for cell growth in yeast. {ECO:0000269|PubMed:1807826, ECO:0000269|PubMed:2068081, ECO:0000269|PubMed:8323279}.</t>
  </si>
  <si>
    <t xml:space="preserve"> Involved in the final stage of protein secretion.</t>
  </si>
  <si>
    <t xml:space="preserve"> Esterification, concomitant with transport, of exogenous long-chain fatty acids into metabolically active CoA thioesters for subsequent degradation or incorporation into phospholipids. It may supplement intracellular myristoyl-CoA pools from exogenous myristate. Preferentially acts on C12:0-C16:0 fatty acids with myristic and pentadecanic acid (C15:0) having the highest activities.</t>
  </si>
  <si>
    <t xml:space="preserve"> The proteasome degrades poly-ubiquitinated proteins in the cytoplasm and in the nucleus. It is essential for the regulated turnover of proteins and for the removal of misfolded proteins. The proteasome is a multicatalytic proteinase complex that is characterized by its ability to cleave peptides with Arg, Phe, Tyr, Leu, and Glu adjacent to the leaving group at neutral or slightly basic pH. It has an ATP-dependent proteolytic activity. This unit is responsible of the chymotrypsin-like activity of the proteasome and is one of the principal target of the proteasome inhibitor bortezomib.;  This subunit is necessary for chymotryptic activity and degradation of ubiquitinated proteins.</t>
  </si>
  <si>
    <t xml:space="preserve"> The proteasome degrades poly-ubiquitinated proteins in the cytoplasm and in the nucleus. It is essential for the regulated turnover of proteins and for the removal of misfolded proteins. The proteasome is a multicatalytic proteinase complex that is characterized by its ability to cleave peptides with Arg, Phe, Tyr, Leu, and Glu adjacent to the leaving group at neutral or slightly basic pH. It has an ATP-dependent proteolytic activity. PRE3 and PRE4 are necessary for the peptidyl-glutamyl-peptide-hydrolyzing activity. {ECO:0000269|PubMed:8381431}.</t>
  </si>
  <si>
    <t xml:space="preserve">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Once loaded onto DNA, double hexamers can slide on dsDNA in the absence of ATPase activity. Required for S phase execution. {ECO:0000269|PubMed:19896182, ECO:0000269|PubMed:19910535}.</t>
  </si>
  <si>
    <t xml:space="preserve"> Probable helicase involved in mitochondrial functions. Required for rapid turnover of mRNAs containing a premature translational termination codon.</t>
  </si>
  <si>
    <t xml:space="preserve"> Formation of pseudouridines at positions 38 and 39 in the anticodon stem and loop of transfer RNAs. {ECO:0000269|PubMed:9430663}.</t>
  </si>
  <si>
    <t xml:space="preserve"> Serine/threonine-protein kinase involved in the control of sugar metabolism and translation. Phosphorylates UGP1, which is required for normal glycogen and beta-(1,6)-glucan synthesis. This phosphorylation shifts glucose partitioning toward cell wall glucan synthesis at the expense of glycogen synthesis. {ECO:0000269|PubMed:12372297, ECO:0000269|PubMed:17531808, ECO:0000269|PubMed:8322517}.</t>
  </si>
  <si>
    <t xml:space="preserve"> DNA helicase that possesses intrinsic ATP-dependent nucleosome-remodeling activity and is both required for DNA repair and heterochromatin organization. Promotes DNA end resection of double-strand breaks (DSBs) following DNA damage: probably acts by weakening histone DNA interactions in nucleosomes flanking DSBs, facilitating single-stranded DNA (ssDNA) production by the EXO1 and SGS1 machinery. Promotes gene silencing at heterochromatin by regulating the chromatin structure within or around silent loci. Also required for heterochromatin organization at centromeres. {ECO:0000269|PubMed:19956593, ECO:0000269|PubMed:20075079, ECO:0000269|PubMed:22960743, ECO:0000269|PubMed:22960744, ECO:0000269|PubMed:23007155, ECO:0000269|PubMed:23028372}.</t>
  </si>
  <si>
    <t xml:space="preserve"> Phosphatase 2A affects a variety of biological processes in the cell such as transcription, cell cycle progression and cellular morphogenesis, and provides an initial identification of critical substrates for this phosphatase. The regulatory subunit may direct the catalytic subunit to distinct, albeit overlapping, subsets of substrates.</t>
  </si>
  <si>
    <t xml:space="preserve"> Acts as catalytic component of the CCR4-NOT core complex, which in the nucleus seems to be a general transcription factor, and in the cytoplasm the major mRNA deadenylase involved in mRNA turnover. CCR4 has 3'-5' RNase activity with a strong preference for polyadenylated substrates and also low exonuclease activity towards single-stranded DNA. Discovered because of its role in the control of ADH2 gene expression. It is required for the expression of genes involved in non-fermentative growth and it mediates or is required for the action of the SPT6 and SPT10 genes. {ECO:0000269|PubMed:11239395, ECO:0000269|PubMed:11889047, ECO:0000269|PubMed:11889048, ECO:0000269|PubMed:9463387}.</t>
  </si>
  <si>
    <t xml:space="preserve"> Component of the RPD3C(L) histone deacetylase complex (HDAC)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{ECO:0000269|PubMed:8056324}.</t>
  </si>
  <si>
    <t xml:space="preserve"> Subunit of the peripheral V1 complex of vacuolar ATPase. Subunit C acts as a flexible stator that holds together the catalytic and the membrane sectors of the enzyme. Reversibly leaves the enzyme after glucose depletion, causing the catalytic subcomplex V1 to detach from the V0 section. Binds ATP and is likely to have a specific function in the catalytic activity of the catalytic sector. V-ATPase is responsible for acidifying a variety of intracellular compartments in eukaryotic cells. {ECO:0000269|PubMed:10781598}.</t>
  </si>
  <si>
    <t xml:space="preserve"> Required, in concert with Hsp40 (YDJ1) and Hsp70 (SSA1) and small Hsps (HSP26), for the dissociation, resolubilization and refolding of aggregates of damaged proteins after heat or other environmental stresses. Extracts proteins from aggregates by unfolding and threading them in an ATP-dependent process through the axial channel of the protein hexamer, after which they can be refolded by components of the Hsp70/Hsp40 chaperone system. Substrate binding is ATP-dependent, and release of bound polypeptide is triggered by ATP hydrolysis. Also responsible for the maintenance of prions by dissociating prion fibrils into smaller oligomers, thereby producing transmissible seeds that can infect daughter cells during mitosis and meiosis. Loss of HSP104 can cure yeast cells of the prions [PSI+], [URE3] and [PIN+]. Excess HSP104 can also specifically cure cells of [PSI+]. {ECO:0000269|PubMed:10678178, ECO:0000269|PubMed:11073991, ECO:0000269|PubMed:11375656, ECO:0000269|PubMed:11442834, ECO:0000269|PubMed:12101251, ECO:0000269|PubMed:14507919, ECO:0000269|PubMed:15128736, ECO:0000269|PubMed:15155912, ECO:0000269|PubMed:15843375, ECO:0000269|PubMed:15845535, ECO:0000269|PubMed:1600951, ECO:0000269|PubMed:16570324, ECO:0000269|PubMed:16885031, ECO:0000269|PubMed:17253904, ECO:0000269|PubMed:17259993, ECO:0000269|PubMed:17367387, ECO:0000269|PubMed:17543332, ECO:0000269|PubMed:18312264, ECO:0000269|PubMed:2188365, ECO:0000269|PubMed:7754373, ECO:0000269|PubMed:7984243, ECO:0000269|PubMed:8407824, ECO:0000269|PubMed:8643570, ECO:0000269|PubMed:9534180, ECO:0000269|PubMed:9674429}.</t>
  </si>
  <si>
    <t xml:space="preserve"> Phosphatase catalytic subunit of the trehalose synthase complex that catalyzes the production of trehalose from glucose-6-phosphate and UDP-glucose in a two step process. {ECO:0000269|PubMed:9194697}.</t>
  </si>
  <si>
    <t xml:space="preserve"> Binds medium- and long-chain acyl-CoA esters with very high affinity and may function as an intracellular carrier of acyl-CoA esters.</t>
  </si>
  <si>
    <t xml:space="preserve">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{ECO:0000269|PubMed:1461285, ECO:0000269|PubMed:8001155}.</t>
  </si>
  <si>
    <t xml:space="preserve"> Converts adenosine 3'-phosphate 5'-phosphosulfate (PAPS) to adenosine 5'-phosphosulfate (APS) and 3'(2')-phosphoadenosine 5'- phosphate (PAP) to AMP. Regulates the flux of sulfur in the sulfur-activation pathway by converting PAPS to APS. Involved in salt tolerance. Confers resistance to lithium.</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</si>
  <si>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{ECO:0000269|PubMed:16076843, ECO:0000269|PubMed:16109375, ECO:0000269|PubMed:16263706}.</t>
  </si>
  <si>
    <t xml:space="preserve"> Catalyzes the transfer of a phosphate group to glutamate to form glutamate 5-phosphate which rapidly cyclizes to 5-oxoproline.</t>
  </si>
  <si>
    <t xml:space="preserve"> Dynamin-related GTPase required for mitochondrial fusion. Coordinates interaction between the inner and outer mitochondrial membrane to promote the formation of the double membrane. {ECO:0000269|PubMed:10037792, ECO:0000269|PubMed:12566426, ECO:0000269|PubMed:12707284, ECO:0000269|PubMed:15087460}.</t>
  </si>
  <si>
    <t xml:space="preserve"> Presumably involved in regulating the intracellular acetyl-CoA pool for fatty acid and cholesterol synthesis and fatty acid oxidation. It may be involved in overall regulation of acetylation during melatonin synthesis.</t>
  </si>
  <si>
    <t xml:space="preserve"> Functions as a sorting receptor in the Golgi compartment required for the intracellular sorting and delivery of soluble vacuolar proteins, like carboxypeptidase Y (CPY) and proteinase A. May execute multiple rounds of sorting by cycling between the late Golgi and a prevacuolar endosome-like compartment. Binds the Golgi-modified P2 form of CPY, and this interaction is dependent on the presence of an intact CPY vacuolar protein sorting signal. {ECO:0000269|PubMed:10095782, ECO:0000269|PubMed:3062374, ECO:0000269|PubMed:3538017, ECO:0000269|PubMed:8187177, ECO:0000269|PubMed:8534908, ECO:0000269|PubMed:8636229, ECO:0000269|PubMed:8662642}.</t>
  </si>
  <si>
    <t xml:space="preserve"> Catalyzes the GTP-dependent ribosomal translocation step during translation elongation. During this step, the ribosome changes from the pre-translocational (PRE) to the post-translocational (POST) state as the newly formed A-site-bound peptidyl-tRNA and P-site-bound deacylated tRNA move to the P and E sites, respectively. Catalyzes the coordinated movement of the two tRNA molecules, the mRNA and conformational changes in the ribosome. {ECO:0000269|PubMed:14976550}.</t>
  </si>
  <si>
    <t xml:space="preserve"> Is probably a Ser/Thr-protein kinase that may function in initiation of DNA synthesis and also in late nuclear division.</t>
  </si>
  <si>
    <t xml:space="preserve"> Regulates transcription in association with TATA binding protein (TBP). Removes TBP from the TATA box via its C-terminal ATPase activity. Both transcription activation and repression require its ATPase activity. {ECO:0000269|PubMed:11880621, ECO:0000269|PubMed:12805227, ECO:0000269|PubMed:9234740}.</t>
  </si>
  <si>
    <t xml:space="preserve"> Has a dual role in the assembly of cytochrome oxidase subunit 1 (COX1). It has a regulative function on COX1 synthesis, acting as a translational activator specific for the COX1 mRNA, and it also binds to newly synthesized COX1 protein. Together with COX14, may act as a chaperone that binds efficiently unassembled COX1 and prevents it from unproductive aggregation. When bound to COX1, MSS51 is unable to interact with the COX1 mRNA and translation is halted. This may be a feedback control that ensures that COX1 is only produced as long as potentially harmful assembly intermediates are not accumulating. {ECO:0000269|PubMed:10803883, ECO:0000269|PubMed:14592991, ECO:0000269|PubMed:15306853, ECO:0000269|PubMed:6320175}.</t>
  </si>
  <si>
    <t xml:space="preserve"> Involved in astral microtubule organization by binding SCP72 to the outer plaque in a cell-cycle dependent manner. Required for the mitotic exit by facilitating the binding of TEMP1 to CDC15. Also involved in the pathway that organizes the shaping and sizing of the prospore membrane (PSM) during sporulation. {ECO:0000269|PubMed:11101520}.</t>
  </si>
  <si>
    <t xml:space="preserve"> Involved in the nuclear import of ribosomal proteins. Binds to nucleoporins and the GTP-bound form of GSP1 (Ran).;  Plays a role in protein secretion.</t>
  </si>
  <si>
    <t xml:space="preserve"> Catalyzes the oxidation of NADH generated inside the Mitochondrion.</t>
  </si>
  <si>
    <t xml:space="preserve"> Signal-recognition-particle (SRP) assembly has a crucial role in targeting secretory proteins to the rough endoplasmic reticulum (ER) membrane. SRP is required for the cotranslational protein translocation for ER import and preferentially recognizes strongly hydrophobic signal sequences. It is involved in targeting the nascent chain-ribosome (RNC) complex to the ER and is proposed to participate in the arrest of nascent chain elongation during membrane targeting. {ECO:0000269|PubMed:8707814}.</t>
  </si>
  <si>
    <t xml:space="preserve"> Catalyzes the decarboxylation of four acetate groups of uroporphyrinogen-III to yield coproporphyrinogen-III. {ECO:0000250}.</t>
  </si>
  <si>
    <t xml:space="preserve"> DNA-dependent RNA polymerase catalyzes the transcription of DNA into RNA using the four ribonucleoside triphosphates as substrates. Specific core component of RNA polymerase III which synthesizes small RNAs, such as 5S rRNA and tRNAs.</t>
  </si>
  <si>
    <t xml:space="preserve"> Controls the nucleo-mitochondrial dependence of galactose, maltose and raffinose utilization. Becomes essential in the absence of functioning mitochondria.</t>
  </si>
  <si>
    <t xml:space="preserve"> Catalyzes the reaction which results in unsaturation at C-7 in the B ring of sterols.</t>
  </si>
  <si>
    <t xml:space="preserve"> Component of the U5 snRNP complex that is required for spliceosome assembly and for pre-mRNA splicing. Involved in splicing pre-mRNA of the A1 cistron and other genes that are important for cell growth. {ECO:0000269|PubMed:11720285, ECO:0000269|PubMed:1922071}.</t>
  </si>
  <si>
    <t xml:space="preserve"> Possible microtubule-based motor that can interact or substitute with myosin 2 (MYO2).</t>
  </si>
  <si>
    <t xml:space="preserve"> TFIIIC mediates tRNA and 5S RNA gene activation by binding to intragenic promoter elements. Upstream of the transcription start site, TFIIIC assembles the initiation complex TFIIIB-TFIIIC-tDNA, which is sufficient for RNA polymerase III recruitment and function. Part of the tauA domain of TFIIIC that binds boxA DNA promoter sites of tRNA and similar genes. Participates in the interconnection of tauA with tauB via its contacts with TFC3 and TFC6. Serves as a scaffold critical for tauA-DNA spatial configuration and tauB-DNA stability. {ECO:0000269|PubMed:12533520, ECO:0000269|PubMed:7688737}.</t>
  </si>
  <si>
    <t xml:space="preserve"> Component of the spindle pole body (SPB) required for the proper execution of spindle pole body (SPB) duplication. Potential role in cross-linking filaments or anchoring other molecules. It is essential for growth. {ECO:0000269|PubMed:10339566, ECO:0000269|PubMed:11278681, ECO:0000269|PubMed:1541631, ECO:0000269|PubMed:17213332, ECO:0000269|PubMed:7503995, ECO:0000269|PubMed:9384578}.</t>
  </si>
  <si>
    <t xml:space="preserve"> Functions as ATP-binding component of the Arp2/3 complex which is involved in regulation of actin polymerization and together with an activating nucleation-promoting factor (NPF) mediates the formation of branched actin networks. Seems to contact the pointed end of the daughter actin filament (By similarity). {ECO:0000250}.</t>
  </si>
  <si>
    <t xml:space="preserve"> Not essential in cells grown at 30 degree Celsius but is required for mitochondrial translation in cells grown at 18 degree Celsius.</t>
  </si>
  <si>
    <t xml:space="preserve"> Positive trans-acting factor capable of stimulating the transcription of the MET genes from the methionine biosynthetic pathway. MET4, MET28 and CBF1 are required for full induction of MET25 and MET16 gene transcription. MET4 controls as well the derepression of MET6. Required for the transcription of genes necessary for sulfur amino acid biosynthesis. Involved in the transcription activation of MET28 and MET30. Required for MET3 gene expression via assembly of the MET4-MET28-MET31 and MET4-MET28-MET32 complexes. Involved in response to cadmium and arsenic. Cadmium-activated MET4 also induces glutathione biosynthesis. {ECO:0000269|PubMed:10637232, ECO:0000269|PubMed:1549123, ECO:0000269|PubMed:15689486, ECO:0000269|PubMed:7799928, ECO:0000269|PubMed:8446029, ECO:0000269|PubMed:8665859, ECO:0000269|PubMed:9171357, ECO:0000269|PubMed:9799240}.</t>
  </si>
  <si>
    <t xml:space="preserve"> Transcription factor that regulates ribosomal protein (RP) and ribosome biogenesis (Ribi) gene expression in response to nutrients and stress. Promotes RP gene expression under optimal growth conditions. Leaves the nucleus upon environmental challenges, resulting in a down-regulation of RP gene transcription. The effect of the environmental cues on SFP1 localization is mediated through the TOR pathway. Also regulates the expression of genes involved in the G2/M transition during the mitotic cell cycle and the DNA-damage response. Required for carbon-source modulation of cell size. {ECO:0000269|PubMed:15353587, ECO:0000269|PubMed:15466158, ECO:0000269|PubMed:15806610, ECO:0000269|PubMed:19328065, ECO:0000269|PubMed:9832520}.</t>
  </si>
  <si>
    <t xml:space="preserve"> This protein binds preferentially and cooperatively to single-stranded DNA (ssDNS). Involved in mitochondrial DNA replication. Stimulates PIF1 helicase activity. {ECO:0000269|PubMed:23175612}.</t>
  </si>
  <si>
    <t xml:space="preserve"> Histone chaperone that facilitates histone deposition and histone exchange and removal during nucleosome assembly and disassembly. Facilitates histone deposition through both replication-dependent and replication-independent chromatin assembly pathways. Cooperates with chromatin assembly factor 1 (CAF-1) to promote replication-dependent chromatin assembly and with the HIR complex to promote replication-independent chromatin assembly, which may occur during transcription and DNA repair. May be required for the maintenance of a subset of replication elongation factors, including DNA polymerase epsilon, the RFC complex and PCNA, at stalled replication forks. Also required for acetylation of histone H3 on 'Lys-9' and 'Lys-56'. {ECO:0000269|PubMed:10591219, ECO:0000269|PubMed:11172707, ECO:0000269|PubMed:11331602, ECO:0000269|PubMed:11404324, ECO:0000269|PubMed:11412995, ECO:0000269|PubMed:11731479, ECO:0000269|PubMed:11731480, ECO:0000269|PubMed:11756556, ECO:0000269|PubMed:11856374, ECO:0000269|PubMed:12093919, ECO:0000269|PubMed:14585955, ECO:0000269|PubMed:14680630, ECO:0000269|PubMed:15071494, ECO:0000269|PubMed:15175160, ECO:0000269|PubMed:15452122, ECO:0000269|PubMed:15542829, ECO:0000269|PubMed:15542840, ECO:0000269|PubMed:15632066, ECO:0000269|PubMed:15766286, ECO:0000269|PubMed:15821127, ECO:0000269|PubMed:15840725, ECO:0000269|PubMed:15891116, ECO:0000269|PubMed:15901673, ECO:0000269|PubMed:16020781, ECO:0000269|PubMed:16039596, ECO:0000269|PubMed:16141196, ECO:0000269|PubMed:16143623, ECO:0000269|PubMed:16303565, ECO:0000269|PubMed:16407267, ECO:0000269|PubMed:16501045, ECO:0000269|PubMed:16582440, ECO:0000269|PubMed:16627621, ECO:0000269|PubMed:16678113, ECO:0000269|PubMed:16815704, ECO:0000269|PubMed:16936140, ECO:0000269|PubMed:17046836, ECO:0000269|PubMed:17107956, ECO:0000269|PubMed:17320445, ECO:0000269|PubMed:9290207}.</t>
  </si>
  <si>
    <t xml:space="preserve"> Essential for the assembly of the mitochondrial F1-F0 complex. May interact with the alpha and/or beta subunits of F1-ATPase.</t>
  </si>
  <si>
    <t xml:space="preserve"> Involved in the cellular supply of leucine from externally offered leucine-containing dipeptide substrates.</t>
  </si>
  <si>
    <t xml:space="preserve"> Septins are GTPases involved in cytokinesis that assemble early in the cell cycle as a patch at the incipient bud site and form a ring approximate 15 minutes before bud emergence, which transforms into an hour-glass shaped collar of cortical filaments that spans both sides of the mother-bud neck. This collar persists until just before cytokinesis, when it splits into two rings that occupy opposite sides of the neck. The septins at the bud neck serve as a structural scaffold that recruits different components involved in diverse processes at specific stages during the cell cycle. Many proteins bind asymmetrically to the septin collar. The septin assembly is regulated by protein kinases GIN4 and/or CLA4. May act by recruiting MYO1 and HOF1, a protein involved in septation, to the site of cleavage. Septins are also involved in cell morphogenesis, bud site selection, chitin deposition, cell cycle regulation, cell compartmentalization and spore wall formation. {ECO:0000269|PubMed:12665577}.</t>
  </si>
  <si>
    <t xml:space="preserve"> Required for the first step of diphthamide biosynthesis, the transfer of 3-amino-3-carboxypropyl from S-adenosyl-L-methionine to a histidine residue. Diphthamide is a post-translational modification of histidine which occurs in elongation factor 2. {ECO:0000269|PubMed:8406038}.</t>
  </si>
  <si>
    <t xml:space="preserve"> S-adenosyl-L-methionine-dependent methyltransferase that catalyzes the trimethylation of the amino group of the modified target histidine residue in translation elongation factor 2 (EF-2), to form an intermediate called diphthine. The three successive methylation reactions represent the second step of diphthamide biosynthesis. {ECO:0000269|PubMed:1508200}.</t>
  </si>
  <si>
    <t xml:space="preserve"> Catalytic subunit of the guanine nucleotide exchange factor (GEF) (eEF1B subcomplex) of the eukaryotic elongation factor 1 complex (eEF1). Stimulates the exchange of GDP for GTP on elongation factor 1A (eEF1A), probably by displacing GDP from the nucleotide binding pocket in eEF1A. The 30-fold higher concentration of GTP compared to GDP in cells favors the formation of eEF1A-GTP, which rapidly forms a ternary complex with aminoacyl-tRNA that in turn displaces eEF1B from the complex. {ECO:0000269|PubMed:10409717}.</t>
  </si>
  <si>
    <t xml:space="preserve"> PPIases accelerate the folding of proteins. It catalyzes the cis-trans isomerization of proline imidic peptide bonds in oligopeptides. FKBP-13 may play a role in protein trafficking in the ER.</t>
  </si>
  <si>
    <t xml:space="preserve"> Probably interacts with nascent polypeptides in the endoplasmic reticulum. It is an essential gene only in the absence of PDI. Its native disulfide isomerase activity is very low. {ECO:0000269|PubMed:16002399}.</t>
  </si>
  <si>
    <t xml:space="preserve"> Catalyzes the first oxygenation step in sterol biosynthesis and is suggested to be one of the rate-limiting enzymes in this pathway.</t>
  </si>
  <si>
    <t xml:space="preserve"> Component of the HIR complex, which cooperates with ASF1 to promote replication-independent chromatin assembly. The HIR complex is also required for the periodic repression of three of the four histone gene loci during the cell cycle as well as for autogenous regulation of the HTA1-HTB1 locus by H2A and H2B. DNA-binding by the HIR complex may repress transcription by inhibiting nucleosome remodeling by the SWI/SNF complex. The HIR complex may also be required for transcriptional silencing of centromeric, telomeric and mating-type loci in the absence of CAF-1. {ECO:0000269|PubMed:10445029, ECO:0000269|PubMed:11937489, ECO:0000269|PubMed:12524332, ECO:0000269|PubMed:16264190, ECO:0000269|PubMed:16303565, ECO:0000269|PubMed:16449659, ECO:0000269|PubMed:8417331, ECO:0000269|PubMed:9001207, ECO:0000269|PubMed:9671488, ECO:0000269|PubMed:9671489}.</t>
  </si>
  <si>
    <t xml:space="preserve"> Mitogen-activated protein kinase involved in a signal transduction pathway that is activated by changes in the osmolarity of the extracellular environment. Controls osmotic regulation of transcription via the stress response element (STRE) in promoters of target genes. Upon osmotic shock, associates with the SKO1-SSN6-TUP1 complex, phosphorylates SKO1, and converts it into an activator that subsequently recruits Swi/Snf and SAGA complexes. Activates the SMP1 transcription factor and the RCK2 kinase, both also involved in the regulation of the expression of a subset of osmotic stress-related genes. Phosphorylation of HSL1 by HOG1 leads to a G2 arrest essential for cell survival at high osmolarity. Mediates also cell-cycle arrest in G1 phase by the dual targeting of SIC1. Regulates MFA2 ARE-mediated translation in response to carbon source. Targets RDP3 histone deacetylase to osmoresponsive promoters to induce gene expression on stress. Plays an essential role in maintaining water homeostasis, arsenite detoxification, copper-resistance, hydrogen peroxide response, adaptation to citric acid stress, and repression of the mating pathway activity. Required for the Golgi apparatus localization of MNN1. {ECO:0000269|PubMed:10198063, ECO:0000269|PubMed:10805732, ECO:0000269|PubMed:10970855, ECO:0000269|PubMed:11136466, ECO:0000269|PubMed:11230135, ECO:0000269|PubMed:11309396, ECO:0000269|PubMed:11336700, ECO:0000269|PubMed:11796711, ECO:0000269|PubMed:11922108, ECO:0000269|PubMed:12086627, ECO:0000269|PubMed:12482976, ECO:0000269|PubMed:12743037, ECO:0000269|PubMed:14680476, ECO:0000269|PubMed:14737171, ECO:0000269|PubMed:15060153, ECO:0000269|PubMed:15177185, ECO:0000269|PubMed:15448699, ECO:0000269|PubMed:15773992, ECO:0000269|PubMed:16260593, ECO:0000269|PubMed:16321140, ECO:0000269|PubMed:16371351, ECO:0000269|PubMed:16688223, ECO:0000269|PubMed:16790423, ECO:0000269|PubMed:16857590, ECO:0000269|PubMed:16885417, ECO:0000269|PubMed:16896207, ECO:0000269|PubMed:16920868, ECO:0000269|PubMed:17220467, ECO:0000269|PubMed:17346711, ECO:0000269|PubMed:17363249, ECO:0000269|PubMed:17429070, ECO:0000269|PubMed:7523111, ECO:0000269|PubMed:8662716, ECO:0000269|PubMed:8943326, ECO:0000269|PubMed:9744864, ECO:0000269|PubMed:9817752}.</t>
  </si>
  <si>
    <t xml:space="preserve"> Involved in the synthesis of (1-&gt;6)- and (1-&gt;3)-beta-D-glucan polymers of the yeast cell wall in vivo. It is required for full activity of beta-glucan synthase in vitro. May be involved in the maturation and transport of cell wall proteins (CWP) to the cell wall. May act as a transglucosidase and contribute to the construction of a protein-bound glucan-structure that acts as an acceptor site for the addition of (1-&gt;6)-beta-D-glucan at the cell surface. {ECO:0000269|PubMed:10601196, ECO:0000269|PubMed:12237851, ECO:0000269|PubMed:15093776}.</t>
  </si>
  <si>
    <t xml:space="preserve"> High-affinity permease for lysine. {ECO:0000269|PubMed:10654085}.</t>
  </si>
  <si>
    <t xml:space="preserve"> Serine/threonine protein kinase involved in a signal transduction pathway that play a role in yeast cell morphogenesis and cell growth. This pathway seems to start by SMP3; then involves the kinase PKC1 that may act on the BCK1 kinase that then phosphorylates MKK1 and MKK2 which themselves phosphorylate the MPK1 kinase.</t>
  </si>
  <si>
    <t xml:space="preserve"> Part of the mRNA localization machinery that restricts accumulation of certain proteins to the bud and in the daughter cell. Recruited to specific mRNAs including the ASH1 mRNA, coding for a repressor of the HO endonuclease, via its interaction with SHE3. {ECO:0000269|PubMed:10212145, ECO:0000269|PubMed:11032818, ECO:0000269|PubMed:11101531, ECO:0000269|PubMed:12499354, ECO:0000269|PubMed:15328357, ECO:0000269|PubMed:20439999}.</t>
  </si>
  <si>
    <t xml:space="preserve"> Transcription regulator. Could inhibit GAL4 DNA-binding or its ability to activate transcription. Functions as component of the transcription regulatory histone acetylation (HAT) complexes SAGA, SALSA, SLIK and ADA.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SALSA, an altered form of SAGA, may be involved in positive transcriptional regulation. SLIK is proposed to have partly overlapping functions with SAGA. It preferentially acetylates methylated histone H3, at least after activation at the GAL1-10 locus. ADA preferentially acetylates nucleosomal histones H3 (at 'Lys-14' and 'Lys-18') and H2B. {ECO:0000269|PubMed:10026213}.</t>
  </si>
  <si>
    <t xml:space="preserve"> Required for ribosome biogenesis. Part of a complex which catalyzes pseudouridylation of rRNA. This involves the isomerization of uridine such that the ribose is subsequently attached to C5, instead of the normal N1. Pseudouridine ("psi") residues may serve to stabilize the conformation of rRNAs. Essential for growth. Directly binds H/ACA snoRNAs. {ECO:0000269|PubMed:11433018, ECO:0000269|PubMed:9843512, ECO:0000269|PubMed:9848653}.</t>
  </si>
  <si>
    <t xml:space="preserve"> Acts as a regulatory subunit of the 26S proteasome which is involved in the ATP-dependent degradation of ubiquitinated proteins. Necessary for activation of the CDC28 kinase.</t>
  </si>
  <si>
    <t xml:space="preserve"> Component of the eukaryotic translation initiation factor 3 (eIF-3) complex, which is involved in protein synthesis and, together with other initiation factors, stimulates binding of mRNA and methionyl-tRNAi to the 40S ribosome. {ECO:0000255|HAMAP-Rule:MF_03002, ECO:0000269|PubMed:12651896}.</t>
  </si>
  <si>
    <t xml:space="preserve"> Functions as a component of the nuclear pore complex (NPC). NPC components, collectively referred to as nucleoporins (NUPs), can play the role of both NPC structural components and of docking or interaction partners for transiently associated nuclear transport factors. Active directional transport is assured by both, a Phe-Gly (FG) repeat affinity gradient for these transport factors across the NPC and a transport cofactor concentration gradient across the nuclear envelope (GSP1 and GSP2 GTPases associated predominantly with GTP in the nucleus, with GDP in the cytoplasm). As one of the FG repeat nucleoporins NUP2 is involved in interactions with and guidance of nuclear transport receptors such as SRP1-KAP95 (importin alpha and beta) through the NPC. Like the closely related NUP1 it also plays an important role in disassembling and recycling SRP1-KAP95 to the cytoplasm after nuclear import. Upon entry of the heterotrimeric SRP1-KAP95-cargo complex in the nucleus, NUP2 binds through its N-terminus to the SRP1 nuclear localization signal (NLS) binding site, thus accelerating the release of the NLS-cargo. SRP1 in turn is released from NUP2 by binding of the GSP1-GTP associated export factor CSE1. NUP2 may also have a chromatin boundary/insulator activity through indirect interaction with genomic DNA via CSE1 and blocking of heterochromatin spreading. {ECO:0000269|PubMed:11046143, ECO:0000269|PubMed:11387327, ECO:0000269|PubMed:11425876, ECO:0000269|PubMed:11535617, ECO:0000269|PubMed:11867631, ECO:0000269|PubMed:12062099, ECO:0000269|PubMed:12372823, ECO:0000269|PubMed:12543930, ECO:0000269|PubMed:12604785, ECO:0000269|PubMed:12917401, ECO:0000269|PubMed:14514698, ECO:0000269|PubMed:15039779}.</t>
  </si>
  <si>
    <t xml:space="preserve"> Acts as a catalytic component of the translation initiation factor 2B (eIF2-B or GCD complex), which catalyzes the exchange of eukaryotic initiation factor 2 (eIF-2)-bound GDP for GTP and is regulated by phosphorylated eIF-2. It activates the synthesis of GCN4 in yeast under amino acid starvation conditions by suppressing the inhibitory effects of multiple AUG codons present in the leader of GCN4 mRNA. It may promote either repression or activation of GCN4 expression depending on amino acid availability. GCD6 and GCD7 repress GCN4 expression at the translational level by ensuring that ribosomes which have translated UORF1 will reinitiate at UORF2, -3, or -4 and thus fail to reach the GCN4 start site. {ECO:0000269|PubMed:8506384, ECO:0000269|PubMed:9472020}.</t>
  </si>
  <si>
    <t xml:space="preserve"> Acts as a regulatory component of the translation initiation factor 2B (eIF2-B or GCD complex), which catalyzes the exchange of eukaryotic initiation factor 2 (eIF-2)-bound GDP for GTP and is regulated by phosphorylated eIF-2. It activates the synthesis of GCN4 in yeast under amino acid starvation conditions by suppressing the inhibitory effects of multiple AUG codons present in the leader of GCN4 mRNA. It may promote either repression or activation of GCN4 expression depending on amino acid availability. GCD6 and GCD7 repress GCN4 expression at the translational level by ensuring that ribosomes which have translated UORF1 will reinitiate at UORF2, -3, or -4 and thus fail to reach the GCN4 start site. {ECO:0000269|PubMed:8506384, ECO:0000269|PubMed:9472020}.</t>
  </si>
  <si>
    <t xml:space="preserve"> Acts as a component of the centromere DNA-binding protein complex CBF3, which is essential for chromosome segregation and movement of centromeres along microtubules. CBF3 is required for the recruitment of other kinetochore complexes to CEN DNA. It plays a role in the attachment of chromosomes to the spindle and binds selectively to a highly conserved DNA sequence called CDEIII, found in centromers and in several promoters.</t>
  </si>
  <si>
    <t xml:space="preserve"> This essential protein binds to polyadenylated RNA and single-stranded DNA. It may be involved not only in RNA processing but also in transcription regulation. Believed to associate directly with nascent RNA polymerase II transcripts and remain associated during subsequent nuclear RNA processing reactions.</t>
  </si>
  <si>
    <t xml:space="preserve"> Component of the PAN1 actin cytoskeleton-regulatory complex required for the internalization of endosomes during actin-coupled endocytosis. The complex links the site of endocytosis to the cell membrane-associated actin cytoskeleton. Mediates uptake of external molecules and vacuolar degradation of plasma membrane proteins. Plays a role in the proper organization of the cell membrane-associated actin cytoskeleton and promotes its destabilization. Required for the bipolar budding of diploid cells and the correct distribution of chitin at the cell surface. {ECO:0000269|PubMed:10594004, ECO:0000269|PubMed:10954428, ECO:0000269|PubMed:11739778, ECO:0000269|PubMed:11957109, ECO:0000269|PubMed:15522098, ECO:0000269|PubMed:16171804, ECO:0000269|PubMed:16183906, ECO:0000269|PubMed:17151356, ECO:0000269|PubMed:8524255, ECO:0000269|PubMed:8756649, ECO:0000269|PubMed:8978817, ECO:0000269|PubMed:9234686, ECO:0000269|PubMed:9531549}.</t>
  </si>
  <si>
    <t xml:space="preserve"> Probable ubiquitin-protein ligase involved in pre-mRNA splicing. Acts as a central component of the NTC complex (or PRP19-associated complex) that associates to the spliceosome to mediate conformational rearrangement or to stabilize the structure of the spliceosome after U4 snRNA dissociation, which leads to spliceosome maturation. It is also probably involved in DNA repair. {ECO:0000269|PubMed:12627222}.</t>
  </si>
  <si>
    <t xml:space="preserve"> May be involved in cell wall organization and biogenesis.</t>
  </si>
  <si>
    <t xml:space="preserve"> Component of the ribosome-associated complex (RAC), a heterodimeric chaperone complex involved in regulation of accurate translation termination and in folding or maintaining nascent polypeptides in a folding-competent state. RAC stimulates the ATPase activity of the ribosome-associated pool of Hsp70-type chaperones SSB1/SSB2 that bind to the nascent polypeptide chain. ZUO1 can act as a J-protein for SSB1/SSB2 only when associated with SSZ1. {ECO:0000269|PubMed:15456889, ECO:0000269|PubMed:15908962}.</t>
  </si>
  <si>
    <t xml:space="preserve"> Hydrolysis of urea to ammonia and CO(2).</t>
  </si>
  <si>
    <t xml:space="preserve"> DNA-dependent RNA polymerases catalyze the transcription of DNA into RNA using the four ribonucleoside triphosphates as substrates. Component of RNA polymerase I (Pol I) which synthesizes ribosomal RNA precursors. Besides, RNA polymerase I has intrinsic RNA cleavage activity. Proposed to contribute to the polymerase catalytic activity and form the polymerase active center together with the two largest subunits. Subunit RPA12 contributes a catalytic zinc ribbon that is required for RNA cleavage by Pol I. Involved in transcriptional termination. {ECO:0000269|PubMed:15073335, ECO:0000269|PubMed:18160037, ECO:0000269|PubMed:24153182, ECO:0000269|PubMed:24153184}.</t>
  </si>
  <si>
    <t xml:space="preserve"> Component of the FACT complex, a general chromatin factor that acts to reorganize nucleosomes. The FACT complex is involved in multiple processes that require DNA as a template such as mRNA elongation, DNA replication and DNA repair. During transcription elongation the FACT complex acts as a histone chaperone that both destabilizes and restores nucleosomal structure. It facilitates the passage of RNA polymerase II and transcription by promoting the dissociation of one histone H2A-H2B dimer from the nucleosome, then subsequently promotes the reestablishment of the nucleosome following the passage of RNA polymerase II. Transcription elongation is promoted by the repression of transcription initiation from cryptic sites. Also acts in establishing transcription initiation complexes and promotes SPT15/TBP-binding to a TATA box. Together with replication factor-A protein (RPA), FACT may play a role in nucleosome deposition during DNA replication. {ECO:0000269|PubMed:10413469, ECO:0000269|PubMed:11432837, ECO:0000269|PubMed:12524332, ECO:0000269|PubMed:12934008, ECO:0000269|PubMed:14585989, ECO:0000269|PubMed:15082784, ECO:0000269|PubMed:15987999}.</t>
  </si>
  <si>
    <t xml:space="preserve"> Catalytic component of the RPD3 histone deacetylase (HDAC) complexes RPD3C(L) and RPD3C(S) responsible for the deacetylation of lysine residues on the N-terminal part of the core histones (H2A, H2B, H3 and H4). Histone deacetylation plays an important role in transcriptional regulation, cell cycle progression, DNA damage response, osmotic stress response and developmental events. Is involved in rDNA and telomere silencing and in double strand breaks repair. Required for both full transcription repression and activation of many genes including cell type-specific genes (STE6, TY2 and HO), cell differentiation-specific genes (SPO13), genes that respond to external signals (PHO5) and TRK2. The RPD3 complexes regulate also chromosomal replication timing. {ECO:0000269|PubMed:10079324, ECO:0000269|PubMed:10359799, ECO:0000269|PubMed:10388812, ECO:0000269|PubMed:10931932, ECO:0000269|PubMed:11069890, ECO:0000269|PubMed:12089521, ECO:0000269|PubMed:12192044, ECO:0000269|PubMed:12808094, ECO:0000269|PubMed:14711989, ECO:0000269|PubMed:14737171, ECO:0000269|PubMed:15141165, ECO:0000269|PubMed:15143171, ECO:0000269|PubMed:15456858, ECO:0000269|PubMed:16286008, ECO:0000269|PubMed:1944291, ECO:0000269|PubMed:8962081, ECO:0000269|PubMed:8978024, ECO:0000269|PubMed:9512514, ECO:0000269|PubMed:9710596}.</t>
  </si>
  <si>
    <t xml:space="preserve"> Acts as a regulatory subunit of the 26S proteasome which is involved in the ATP-dependent degradation of ubiquitinated proteins. {ECO:0000269|PubMed:9584156}.</t>
  </si>
  <si>
    <t xml:space="preserve"> Protein involved in the regulation of cell wall assembly and 1,3-beta-glucan synthesis, possibly through the transcriptional regulation of cell wall glucan and chitin synthesis. {ECO:0000269|PubMed:10206705, ECO:0000269|PubMed:8289782}.</t>
  </si>
  <si>
    <t xml:space="preserve"> Mg(2+)-dependent phosphatidate (PA) phosphatase which catalyzes the dephosphorylation of PA to yield diacylglycerol. Required for de novo lipid synthesis and formation of lipid droplets. Controles transcription of phospholipid biosynthetic genes and nuclear structure by regulating the amount of membrane present at the nuclear envelope. Involved in plasmid maintenance, in respiration and in cell proliferation. {ECO:0000269|PubMed:15889145, ECO:0000269|PubMed:16467296, ECO:0000269|PubMed:16968695, ECO:0000269|PubMed:17910939, ECO:0000269|PubMed:17971454, ECO:0000269|PubMed:20876142, ECO:0000269|PubMed:21081492, ECO:0000269|PubMed:21422231, ECO:0000269|PubMed:8437575}.</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</si>
  <si>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{ECO:0000269|PubMed:11555651, ECO:0000269|PubMed:16076843, ECO:0000269|PubMed:16263706, ECO:0000269|PubMed:16885025, ECO:0000269|PubMed:9845373}.</t>
  </si>
  <si>
    <t xml:space="preserve"> Ubiquitin thioesterase that acts at the late endosome/prevacuolar compartment to recover ubiquitin from ubiquitinated membrane proteins en route to the vacuole. Removes also ubiquitin from soluble proteins targeted to proteasomes. Is essential to maintain a normal level of free ubiquitin. Involved in the ammonium-induced down-regulation of the GAP1 permease and the UME3 destruction in response to oxidative stress. Has a role in the RAD9 checkpoint response to TOP1 poisons. Required for promoting coordination of DNA replication and avoids DNA overreplication. {ECO:0000269|PubMed:10194416, ECO:0000269|PubMed:10207058, ECO:0000269|PubMed:10436014, ECO:0000269|PubMed:11029042, ECO:0000269|PubMed:11294906, ECO:0000269|PubMed:11325936, ECO:0000269|PubMed:11416128, ECO:0000269|PubMed:14523026, ECO:0000269|PubMed:14990574, ECO:0000269|PubMed:15326198, ECO:0000269|PubMed:16641373, ECO:0000269|PubMed:17145966, ECO:0000269|PubMed:17376168, ECO:0000269|PubMed:17446860, ECO:0000269|PubMed:8247125, ECO:0000269|PubMed:8657109, ECO:0000269|PubMed:9119204, ECO:0000269|PubMed:9312043, ECO:0000269|PubMed:9447974}.</t>
  </si>
  <si>
    <t xml:space="preserve"> Auxiliary enzyme of beta-oxidation. Participates in the degradation of unsaturated fatty enoyl-CoA esters having double bonds in both even- and odd-numbered positions in peroxisome. Catalyzes the NADP-dependent reduction of 2,4-dienoyl-CoA to yield trans-3-enoyl-CoA. Dispensable for growth and sporulation on solid acetate and oleate media, but is essential for these processes to occur on petroselineate.</t>
  </si>
  <si>
    <t xml:space="preserve"> Beta subunit of the SNF1 kinase complex, which is required for transcriptional, metabolic, and developmental adaptations in response to glucose limitation. Has a structural role, mediating heterotrimer formation, and a regulatory role, defining carbon source-regulated subcellular location and substrate specificity of the SNF1 kinase complex. Promotes the PKA-regulated relocalization of the SNF1 kinase complex to the vacuolar membrane in response to various types of carbon stress. {ECO:0000269|PubMed:10990457, ECO:0000269|PubMed:8088514}.</t>
  </si>
  <si>
    <t xml:space="preserve"> Required for the formation of a threonylcarbamoyl group on adenosine at position 37 (t(6)A37) in tRNAs that read codons beginning with adenine. Likely catalyzes the conversion of L-threonine, bicarbonate/CO(2) and ATP to give threonylcarbamoyl-AMP (TC-AMP) as the acyladenylate intermediate, with the release of pyrophosphate. Required for normal translation, by ensuring translation fidelity at the level of codon recognition, appropriate translation initiation selection and maintenance of reading frame. Also involved in telomere replication. Binds to single-stranded telomeric (ssTG) DNA and positively regulates telomere length. {ECO:0000269|PubMed:19287007, ECO:0000269|PubMed:19369944, ECO:0000269|PubMed:19884342, ECO:0000269|PubMed:21183954, ECO:0000269|PubMed:23258706, ECO:0000269|PubMed:23620299}.</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</si>
  <si>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{ECO:0000269|PubMed:11555651, ECO:0000269|PubMed:16076843, ECO:0000269|PubMed:16109375, ECO:0000269|PubMed:16263706, ECO:0000269|PubMed:16885025, ECO:0000269|PubMed:9845373}.</t>
  </si>
  <si>
    <t xml:space="preserve"> May be associated with hnRNA within the nucleus and remains associated during nucleocytoplasmic mRNA transport, once the proteins are in the cytoplasm, disassembly of PUB1-RNA complexes may occur prior to PAB1 binding and formation of a translationally competent RNP complex. Binds to polyadenylated RNA; prefers to bind poly(rU); binds to T-rich single-stranded DNA.</t>
  </si>
  <si>
    <t xml:space="preserve"> Has a calcium-dependent calmodulin-binding activity. Required for normal growth at various temperatures.</t>
  </si>
  <si>
    <t xml:space="preserve"> Has a calcium-dependent calmodulin-binding activity.</t>
  </si>
  <si>
    <t xml:space="preserve"> Catalytic component of the chromatin structure-remodeling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This subunit is the essential ATPase of the complex. It is a DNA translocase capable of nucleosome remodeling. Required for full expression of early meiotic genes. Essential for mitotic growth and repression of CHA1 expression. Also involved in G2 phase control. {ECO:0000269|PubMed:10025404, ECO:0000269|PubMed:10320476, ECO:0000269|PubMed:10329629, ECO:0000269|PubMed:12072455, ECO:0000269|PubMed:12183366, ECO:0000269|PubMed:12697820, ECO:0000269|PubMed:8980231, ECO:0000269|PubMed:9799253}.</t>
  </si>
  <si>
    <t xml:space="preserve"> Involved in control of glycogen metabolism, meiosis, translation, chromosome segregation, cell polarity and G2/M cell cycle progression. PP1 may act in opposition to the IPL1 protein kinase in regulating chromosome segregation by dephosphorylating H3S10ph. The BUD14-GLC7 complex is necessary to regulate microtubule dynamics at the cortex and may function as a specific activator of the dynein complex.;  Component of the cleavage and polyadenylation factor (CPF) complex, which plays a key role in polyadenylation-dependent pre-mRNA 3'-end formation and cooperates with cleavage factors including the CFIA complex and NAB4/CFIB. Component of the APT complex, which may be involved in polyadenylation-independent transcript 3'-end formation.</t>
  </si>
  <si>
    <t xml:space="preserve"> Binds to actin, and functionally associates with actin structures involved in the development and maintenance of cell polarity.</t>
  </si>
  <si>
    <t xml:space="preserve"> Guanine-nucleotide-releasing protein that acts on SEC4. Might play a general role in vesicular transport.</t>
  </si>
  <si>
    <t xml:space="preserve"> SNARE complex protein that binds to cis-SNARE complexes on membranes and is required for vesicular transport between the endoplasmic reticulum and the Golgi apparatus and for homotypic vacuole fusion. During the priming step of membrane fusion, is released from cis-SNARE complexes by SEC18 to establish a pool of unpaired SNAREs, which are required for interactions in trans during docking and fusion steps. Can displace HOPS from SNARE complexes, which may be a prerequisite for trans-SNARE complex disassembly and subsequent rounds of priming, docking and fusion. {ECO:0000269|PubMed:15889152, ECO:0000269|PubMed:8620540, ECO:0000269|PubMed:8670830, ECO:0000269|PubMed:9144293}.</t>
  </si>
  <si>
    <t xml:space="preserve"> This is predominantly if not solely a fructose-2,6-bisphosphatase.</t>
  </si>
  <si>
    <t xml:space="preserve"> Involved in nuclear mRNA splicing. The principal role of the U1A is to help fold or maintain U1 RNA in an active configuration. It is the first snRNP to interact with pre-mRNA. This interaction is required for the subsequent binding of U2 snRNP and the U4/U6/U5 tri-snRNP. {ECO:0000269|PubMed:8449403, ECO:0000269|PubMed:8849781}.</t>
  </si>
  <si>
    <t xml:space="preserve"> Required for a novel path of interorganelle communication between mitochondria, peroxisomes and the nucleus, thereby maintaining a functional metabolic interaction between the tricarboxylic acid and glyoxylate cycles. Transcription factor that regulates CIT2 gene expression. Binds to two identical sites oriented as inverted repeats 28 bp apart in a regulatory upstream activation sequence element (UASR) in the CIT2 promoter. The core binding site is 5'-GGTCAC-3'.</t>
  </si>
  <si>
    <t xml:space="preserve"> Required for a novel path of interorganelle communication between mitochondria, peroxisomes and the nucleus, thereby maintaining a functional metabolic interaction between the tricarboxylic acid and glyoxylate cycles. In particular, required for the retrograde expression of the peroxisomal isoform of citrate synthase, CIT2.</t>
  </si>
  <si>
    <t xml:space="preserve"> Subunit of the peripheral V1 complex of vacuolar ATPase. V-ATPase is responsible for acidifying a variety of intracellular compartments in eukaryotic cells, thus providing most of the energy required for transport processes in the vacuolar system.</t>
  </si>
  <si>
    <t xml:space="preserve"> Required, together with the TRAPP II subunit TRS33, for TRAPP II complex assembly or stability, and for proper Golgi localization of TRAPP and the Rab GTPase YPT31. {ECO:0000269|PubMed:19220810, ECO:0000269|PubMed:19416478}.</t>
  </si>
  <si>
    <t xml:space="preserve"> Irreversibly catalyzes the reduction of fumarate to succinate. Together with the second isozyme of soluble fumarate reductase (OSM1), essential for anaerobic growth. Involved in maintaining redox balance. Reduction of fumarate is the main source of succinate during fermentation, and under anaerobic conditions, the formation of succinate is strictly required for the reoxidation of FADH(2). {ECO:0000269|PubMed:12949191, ECO:0000269|PubMed:17345583, ECO:0000269|PubMed:9711846, ECO:0000269|Ref.4}.</t>
  </si>
  <si>
    <t xml:space="preserve"> Probably involved in transcription regulation via its interaction with the INO80 complex, a chromatin remodeling complex. Also involved in the regulation of telomere length. {ECO:0000269|PubMed:15184655, ECO:0000269|PubMed:15607974, ECO:0000269|PubMed:17562861}.</t>
  </si>
  <si>
    <t xml:space="preserve"> Probable glycosidase that plays a role in cell wall architecture. Required for the transfer of chitin to 1,6-beta-glucan in the cell wall. {ECO:0000269|PubMed:10757808, ECO:0000269|PubMed:17302808}.</t>
  </si>
  <si>
    <t xml:space="preserve"> Bifunctional enzyme that catalyzes the enolization of 2,3-diketo-5-methylthiopentyl-1-phosphate (DK-MTP-1-P) into the intermediate 2-hydroxy-3-keto-5-methylthiopentenyl-1-phosphate (HK-MTPenyl-1-P), which is then dephosphorylated to form the acireductone 1,2-dihydroxy-3-keto-5-methylthiopentene (DHK-MTPene). {ECO:0000255|HAMAP-Rule:MF_03117}.</t>
  </si>
  <si>
    <t xml:space="preserve"> Plays a central role both in proteasomal degradation of misfolded proteins and DNA repair. Central component of a complex required to couple deglycosylation and proteasome-mediated degradation of misfolded proteins in the endoplasmic reticulum that are retrotranslocated in the cytosol. Involved in DNA excision repair. May play a part in DNA damage recognition and/or in altering chromatin structure to allow access by damage-processing enzymes.</t>
  </si>
  <si>
    <t xml:space="preserve"> Negatively regulates early sporulation-specific genes. Seems to exert its function by positively regulating the Ras/cAMP pathway. Required for growth under alkaline conditions. Acts synergetically with MDS3. {ECO:0000269|PubMed:12524333, ECO:0000269|PubMed:19087957}.</t>
  </si>
  <si>
    <t xml:space="preserve"> RNA helicase that plays an essential role in pre-mRNA splicing as component of the U5 snRNP and U4/U6-U5 tri-snRNP complexes. Involved in spliceosome assembly, activation and disassembly. Mediates changes in the dynamic network of RNA-RNA interactions in the spliceosome. Catalyzes the ATP-dependent unwinding of U4/U6 RNA duplices, an essential step in the assembly of a catalytically active spliceosome. {ECO:0000269|PubMed:19098916, ECO:0000269|PubMed:19525970, ECO:0000269|PubMed:19716790, ECO:0000269|PubMed:23124065}.</t>
  </si>
  <si>
    <t xml:space="preserve"> Monothiol glutaredoxin involved in the biogenesis of iron-sulfur clusters (By similarity). Binds one iron-sulfur cluster per dimer. The iron-sulfur cluster is bound between subunits, and is complexed by a bound glutathione and a cysteine residue from each subunit (Probable). {ECO:0000250, ECO:0000305}.</t>
  </si>
  <si>
    <t xml:space="preserve"> Catalyzes the S-adenosylmethionine monomethyl esterification of trans-aconitate and 3-isopropylmalate at high affinity and of other molecules like cis-aconitate, isocitrate, and citrate at lower velocities and affinities. The function of trans-aconitate methylation appears to be in reducing the toxicity of this spontaneous breakdown product of cis-aconitate. The role of 3-isopropylmalate methylation is unclear but may represent a metabolic branch at 3-isopropylmalate, where some of the material is taken in the pathway leading to leucine and some is taken in a pathway to the 3-isopropylmalate methyl ester, a molecule that provides a signal to switch from vegetative to invasive growth in response to amino acid starvation. {ECO:0000269|PubMed:11695919, ECO:0000269|PubMed:15147181, ECO:0000269|PubMed:18092814}.</t>
  </si>
  <si>
    <t xml:space="preserve"> Probable RNA helicase, which may be involved in modulation of the translation termination process. Probably unwinds double-stranded RNA. In vitro, unwinds covalently closed, circular DNA in the presence of a DNA topoisomerase TOP1 and replication factor-A protein RFA1. {ECO:0000269|PubMed:10836794, ECO:0000269|PubMed:9990119}.</t>
  </si>
  <si>
    <t xml:space="preserve"> ATP-dependent chromatin-remodeling factor which functions as substrate recognition component of the transcription regulatory histone acetylation (HAT) complexes SAGA and SLIK. It recognizes H3K4me.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SLIK is proposed to have partly overlapping functions with SAGA. It preferentially acetylates methylated histone H3, at least after activation at the GAL1-10 locus. Acts in opposition to the FACT complex in regulating polymerase II transcription. Also required for efficient transcription by RNA polymerase I, and more specifically the pol I transcription termination step. Regulates negatively DNA replication. Not only involved in transcription-related chromatin-remodeling, but also required to maintain a specific chromatin configuration across the genome. {ECO:0000269|PubMed:10026213, ECO:0000269|PubMed:10811623, ECO:0000269|PubMed:12682017, ECO:0000269|PubMed:14585955, ECO:0000269|PubMed:15647753, ECO:0000269|PubMed:16468993, ECO:0000269|PubMed:16606615, ECO:0000269|PubMed:17259992, ECO:0000269|PubMed:17620414, ECO:0000269|PubMed:17949749, ECO:0000269|PubMed:18245327}.</t>
  </si>
  <si>
    <t xml:space="preserve"> Involved in protein translation. Together with DOM34, may function in recognizing stalled ribosomes and triggering endonucleolytic cleavage of the mRNA, a mechanism to release non-functional ribosomes and degrade damaged mRNAs. {ECO:0000269|PubMed:16554824}.</t>
  </si>
  <si>
    <t xml:space="preserve"> Oxidizes long-chain alcohols and, in the presence of glutathione, is able to oxidize formaldehyde. Is responsible for yeast resistance to formaldehyde.</t>
  </si>
  <si>
    <t xml:space="preserve"> TFIIA is a component of the transcription machinery of RNA polymerase II and plays an important role in transcriptional activation. TFIIA in a complex with TBP mediates transcriptional activity. {ECO:0000269|PubMed:1918049}.</t>
  </si>
  <si>
    <t xml:space="preserve"> Acts as component of the general transcription and DNA repair factor IIH (TFIIH) core, which is essential for both basal and activated transcription, and is involved in nucleotide excision repair (NER) of damaged DNA. TFIIH has CTD kinase and DNA-dependent ATPase activity, and is essential for polymerase II transcription in vitro. {ECO:0000269|PubMed:7961739, ECO:0000269|PubMed:8631896}.</t>
  </si>
  <si>
    <t xml:space="preserve"> Responsible for methylating the 5'-cap structure of mRNAs. {ECO:0000269|PubMed:7623811}.</t>
  </si>
  <si>
    <t xml:space="preserve"> Acts as component of the core factor (CF) complex which is essential for the initiation of rDNA transcription by RNA polymerase I. After binding of UAF (upstream activation factor) to an upstream element of the promoter, CF is recruited in a SPT15/TBP-dependent manner to form a preinitiation complex. {ECO:0000269|PubMed:8887672}.</t>
  </si>
  <si>
    <t xml:space="preserve"> Performs an essential function in the repair of oxidatively damaged mtDNA that is required for the maintenance of the mitochondrial genome. Binds to DNA. {ECO:0000269|PubMed:10209025}.</t>
  </si>
  <si>
    <t xml:space="preserve"> Component of the PAN1 actin cytoskeleton-regulatory complex required for the internalization of endosomes during actin-coupled endocytosis. The complex links the site of endocytosis to the cell membrane-associated actin cytoskeleton. Mediates uptake of external molecules and vacuolar degradation of plasma membrane proteins. Plays a role in the proper organization of the cell membrane-associated actin cytoskeleton and promotes its destabilization. {ECO:0000269|PubMed:10198057, ECO:0000269|PubMed:10594004, ECO:0000269|PubMed:11940605, ECO:0000269|PubMed:11950888, ECO:0000269|PubMed:12237851, ECO:0000269|PubMed:12388763, ECO:0000269|PubMed:12734398, ECO:0000269|PubMed:12814545, ECO:0000269|PubMed:14761940, ECO:0000269|PubMed:15525671, ECO:0000269|PubMed:17286805, ECO:0000269|PubMed:8335689, ECO:0000269|PubMed:8756649, ECO:0000269|PubMed:9008707, ECO:0000269|PubMed:9128251}.</t>
  </si>
  <si>
    <t xml:space="preserve"> Essential for the organization of the actin cytoskeleton, fluid phase endocytosis and vesicle trafficking, together with LSB5. {ECO:0000269|PubMed:12388763}.</t>
  </si>
  <si>
    <t xml:space="preserve"> Not yet known. Essential for viability.</t>
  </si>
  <si>
    <t xml:space="preserve"> Single-stranded telomeric DNA-binding protein that regulates telomere replication. Has a role in both positive and negative regulation. Promotes [TG(1-3)] strand lengthening via interaction with EST1. Promotes [C(1-3)A] strand re-synthesis by DNA polymerase alpha via interaction with POL1. Negatively regulates telomere elongation of the G strand via binding with STN1 thereby inhibiting telomerase activity. {ECO:0000269|PubMed:10898792, ECO:0000269|PubMed:11230149, ECO:0000269|PubMed:11390652}.</t>
  </si>
  <si>
    <t xml:space="preserve"> Involved in DNA double-strand break repair (DSBR). Possesses single-strand endonuclease activity and double-strand-specific 3'-5' exonuclease activity. Also involved in meiotic DSB processing. {ECO:0000269|PubMed:7625279, ECO:0000269|PubMed:9651580}.</t>
  </si>
  <si>
    <t xml:space="preserve"> May be an RNA-binding protein involved in control of an RNA processing pathway that influences the regulation of cell growth in early log phase. Can bind to RNA and single-stranded DNA but not double-stranded DNA.</t>
  </si>
  <si>
    <t xml:space="preserve"> Component of the chromatin structure 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Together with HTL1, LDB7, RSC3, RSC30 components, defines a fungal-specific module within the RSC complex that plays a role in many cellular functions including the maintenance of cell wall integrity. Acidic protein important for nuclear protein localization. {ECO:0000269|PubMed:16204215}.</t>
  </si>
  <si>
    <t xml:space="preserve"> GTP-binding protein involved in nucleocytoplasmic transport. Required for the import of protein into the nucleus and also for RNA export. Not essential for cell viability.</t>
  </si>
  <si>
    <t xml:space="preserve"> Component of the exocyst complex involved in the docking of exocytic vesicles with fusion sites on the plasma membrane.</t>
  </si>
  <si>
    <t xml:space="preserve"> Probable helicase, member of the UBC2/RAD6 epistasis group. Functions with the DNA repair protein RAD18 in error-free postreplication DNA repair. Involved in the maintenance of wild-type rates of instability of simple repetitive sequences such as poly(GT) repeats. Seems to be involved in maintaining a balance which acts in favor of error-prone non-homologous joining during DNA double-strand breaks repairs. Recruits the UBC13-MMS2 dimer to chromatin for DNA repair. {ECO:0000269|PubMed:10880451, ECO:0000269|PubMed:10924462, ECO:0000269|PubMed:11884624, ECO:0000269|PubMed:12226657, ECO:0000269|PubMed:12496280, ECO:0000269|PubMed:1324406, ECO:0000269|PubMed:16224103, ECO:0000269|PubMed:9016623}.</t>
  </si>
  <si>
    <t xml:space="preserve"> Involved in iron homeostasis within the mitochondrion where it is involved in the assembly of iron-sulfur proteins. May also be involved in the repair of iron sulfur clusters. {ECO:0000269|PubMed:10468587}.</t>
  </si>
  <si>
    <t xml:space="preserve"> Plays a central role as a glucosyl donor in cellular metabolic pathways. {ECO:0000269|PubMed:7588797}.</t>
  </si>
  <si>
    <t xml:space="preserve"> Glucose-responsive transcription factor that regulates expression of several glucose transporter (HXT) genes in response to glucose. In the absence of glucose, it functions as a transcriptional repressor, whereas high concentrations of glucose cause it to function as a transcriptional activator. In cells growing on low levels of glucose, has a neutral role, neither repressing nor activating transcription. Binds the consensus binding site sequence 5'-CGGANNA-3', of which multiple copies are present in all HXT promoters regulated by RGT1. {ECO:0000269|PubMed:12861007, ECO:0000269|PubMed:1874412, ECO:0000269|PubMed:8887670}.</t>
  </si>
  <si>
    <t xml:space="preserve"> Substrate-binding subunit (component A) of the Rab geranylgeranyltransferase (GGTase) complex. Binds unprenylated Rab proteins and presents the substrate peptide to the catalytic component B. The component A is thought to be regenerated by transferring its prenylated Rab back to the donor membrane.</t>
  </si>
  <si>
    <t xml:space="preserve"> GTPase-activating protein (GAP) for CDC42 and less efficiently for RHO1. Negative regulator of the pheromone-response pathway through the STE20 protein kinase. {ECO:0000269|PubMed:8227021, ECO:0000269|PubMed:8300560}.</t>
  </si>
  <si>
    <t xml:space="preserve"> Catalyzes the radical-mediated insertion of two sulfur atoms into the C-6 and C-8 positions of the octanoyl moiety bound to the lipoyl domains of lipoate-dependent enzymes, thereby converting the octanoylated domains into lipoylated derivatives. {ECO:0000305|PubMed:19570983, ECO:0000305|PubMed:8349643}.</t>
  </si>
  <si>
    <t xml:space="preserve"> ATP-binding RNA helicase involved in ribosome assembly. {ECO:0000269|PubMed:11911362, ECO:0000269|PubMed:1454790, ECO:0000269|PubMed:8247005}.</t>
  </si>
  <si>
    <t xml:space="preserve"> 5-phosphoribose 1-diphosphate synthase involved in nucleotide, histidine, and tryptophan biosynthesis. Active in heteromultimeric complexes with other 5-phosphoribose 1-diphosphate synthases (PRS2, PRS3, PRS4 and PRS5). {ECO:0000269|PubMed:10212224, ECO:0000269|PubMed:15280369}.</t>
  </si>
  <si>
    <t xml:space="preserve"> Essential for the synthesis of pyruvate decarboxylase. May be important for a high basal level of PDC gene expression or play a positive role in the autoregulation control of PDC1 and PDC5.</t>
  </si>
  <si>
    <t xml:space="preserve"> ATP-independent protease that degrades mitochondrial transit peptides after their cleavage both in intermembrane space and in matrix. Also degrades other unstructured peptides (By similarity). {ECO:0000250}.</t>
  </si>
  <si>
    <t xml:space="preserve"> Required for the early cleavages at sites A0, A1 and A2 during 18S ribosomal pre-RNA processing. {ECO:0000269|PubMed:10409734, ECO:0000269|PubMed:15489263}.</t>
  </si>
  <si>
    <t xml:space="preserve"> Indispensable for mitochondrial function.</t>
  </si>
  <si>
    <t xml:space="preserve"> Required for the assembly and/or stability of the 40S ribosomal subunit. Required for the processing of the 20S rRNA-precursor to mature 18S rRNA in a late step of the maturation of 40S ribosomal subunits. {ECO:0000255|HAMAP-Rule:MF_03015, ECO:0000269|PubMed:14627813, ECO:0000269|PubMed:9973221}.</t>
  </si>
  <si>
    <t xml:space="preserve"> Involved in chromosome cohesion during cell cycle and in DNA repair. Central component of cohesin complex. The cohesin complex is required for the cohesion of sister chromatids after DNA replication. The cohesin complex apparently forms a large proteinaceous ring within which sister chromatids can be trapped. At anaphase, the complex is cleaved and dissociates from chromatin, allowing sister chromatids to segregate.</t>
  </si>
  <si>
    <t xml:space="preserve"> Suppressor of the MYO2 gene.</t>
  </si>
  <si>
    <t xml:space="preserve"> DNA-dependent RNA polymerase catalyzes the transcription of DNA into RNA using the four ribonucleoside triphosphates as substrates. Specific peripheric component of RNA polymerase III which synthesizes small RNAs, such as 5S rRNA and tRNAs. Involved in recruitment of Pol III to the preinitiation complex. Involved in the configuration of an initiation-competent form of RNA polymerase. {ECO:0000269|PubMed:9312031}.</t>
  </si>
  <si>
    <t xml:space="preserve"> Additional factor that functions in concert with eIF-2 and the initiator tRNA in directing the ribosome to the proper start site of translation.</t>
  </si>
  <si>
    <t xml:space="preserve"> Plays a role in vesicular protein sorting. Required for the sorting and delivery of a subset of soluble vacuolar hydrolases. Required for retention of late Golgi membrane proteins and vacuolar biogenesis. Component of the membrane-associated retromer complex which is essential in endosome-to-Golgi retrograde transport. The VPS5-VPS17 subcomplex may assemble onto the membrane to promote vesicle formation.</t>
  </si>
  <si>
    <t xml:space="preserve"> The SPT4-SPT5 complex mediates both activation and inhibition of transcription elongation, and plays a role in pre-mRNA processing. The complex seems to be important for the stability of the RNA polymerase II elongation machinery on the chromatin template but not for the inherent ability of this machinery to translocate down the gene. Structural and functional component of the centromeric and heterochromatic loci linking chromatin structure with kinetochore function and gene silencing. {ECO:0000269|PubMed:12554661, ECO:0000269|PubMed:12556496, ECO:0000269|PubMed:15057281, ECO:0000269|PubMed:15780939, ECO:0000269|PubMed:16172632, ECO:0000269|PubMed:8483459, ECO:0000269|PubMed:9450930}.</t>
  </si>
  <si>
    <t xml:space="preserve"> Component of the pheromone signal transduction pathway. It mediates pheromone signals acting between STE20 and STE11. It is absolutely required for pheromone-induced transcription of FUS1. May play a role in cell-cycle arrest in response to pheromone.</t>
  </si>
  <si>
    <t xml:space="preserve"> Needed for homotypic vacuole fusion, the last step in the vacuole inheritance process.</t>
  </si>
  <si>
    <t xml:space="preserve"> Component of the ribosome assembly machinery. Nuclear paralog of the ribosomal protein P0, it binds pre-60S subunits at an early stage of assembly in the nucleolus, and is replaced by P0 in cytoplasmic pre-60S subunits and mature 80S ribosomes. {ECO:0000269|PubMed:10471698, ECO:0000269|PubMed:19346338, ECO:0000269|PubMed:19789271, ECO:0000269|PubMed:19797078}.</t>
  </si>
  <si>
    <t xml:space="preserve"> E3 ubiquitin-protein ligase which accepts ubiquitin from an E2 ubiquitin-conjugating enzyme in the form of a thioester and then directly transfers the ubiquitin to targeted substrates. {ECO:0000250}.</t>
  </si>
  <si>
    <t xml:space="preserve"> Required for pre-spliceosome formation, which is the first step of pre-mRNA splicing. This protein is associated with snRNP U1. Two commitment complexes, CC1 and CC2, have been defined in yeast. CC1 is a basal complex dependent only on the 5' splice site. CC2 is a complex of lower mobility and is dependent on a branchpoint as well as a 5' splice site region. This protein is involved in CC2 formation where it binds to the branchpoint binding protein MSL5, bridging the U1 snRNP-associated 5' splice site and the MSL5-associated branch point 3' intron splice site. {ECO:0000269|PubMed:10978320, ECO:0000269|PubMed:15020406, ECO:0000269|PubMed:9150140}.</t>
  </si>
  <si>
    <t xml:space="preserve"> Functions as actin-binding component of the Arp2/3 complex which is involved in regulation of actin polymerization and together with an activating nucleation-promoting factor (NPF) mediates the formation of branched actin networks. Seems to contact the mother actin filament (By similarity). {ECO:0000250}.</t>
  </si>
  <si>
    <t xml:space="preserve"> The 26S protease is involved in the ATP-dependent degradation of ubiquitinated proteins. The regulatory (or ATPase) complex confers ATP dependency and substrate specificity to the 26S complex (By similarity). {ECO:0000250}.</t>
  </si>
  <si>
    <t xml:space="preserve"> During meiosis is involved in homologous recombination and during vegetative growth it is necessary for DNA repair. It probably regulates the 5'-3' exonuclease degradation of double strand breaks either at the initiation stage or a later stage.</t>
  </si>
  <si>
    <t xml:space="preserve"> Involved in protein translation. Together with HBS1, may function in recognizing stalled ribosomes and triggering endonucleolytic cleavage of the mRNA, a mechanism to release non-functional ribosomes and degrade damaged mRNAs. The complex formed by DOM34 and HBS1 has ribonuclease activity towards double-stranded RNA substrates, but does not cleave single-stranded RNA. Acts as endonuclease; has no exonuclease activity. Increases the affinity of HBS1 for GTP, but nor for GDP. Promotes G1 progression and differentiation and is involved in mitotic and meiotic cell divisions. {ECO:0000269|PubMed:16554824, ECO:0000269|PubMed:17889667, ECO:0000269|PubMed:18180287}.</t>
  </si>
  <si>
    <t xml:space="preserve"> Catalyzes an early step in riboflavin biosynthesis, the NADPH-dependent reduction of the ribose side chain of 2,5-diamino-6-ribosylamino-4(3H)-pyrimidinone 5'-phosphate, yielding 2,5-diamino-6-ribitylamino-4(3H)-pyrimidinone 5'-phosphate. {ECO:0000305|PubMed:4555411}.</t>
  </si>
  <si>
    <t xml:space="preserve"> Co-chaperone that binds to the molecular chaperones Hsp90 (HSC82 and HSP82) and Hsp70 (SSA1). Stimulates SSA1 ATPase activity, but not Hsp90 ATPase activity. Involved in only a subset of Hsp90 functions. {ECO:0000269|PubMed:12788914, ECO:0000269|PubMed:15044454}.</t>
  </si>
  <si>
    <t xml:space="preserve"> Stimulates the GTPase activity of BUD1/RSR1. Participates in the regulation of bud-site selection.</t>
  </si>
  <si>
    <t xml:space="preserve"> Catalyzes the transfer of a two-carbon ketol group from a ketose donor to an aldose acceptor, via a covalent intermediate with the cofactor thiamine pyrophosphate. {ECO:0000250}.</t>
  </si>
  <si>
    <t xml:space="preserve"> This enzyme is involved in nucleotide metabolism: it produces dUMP, the immediate precursor of thymidine nucleotides and it decreases the intracellular concentration of dUTP so that uracil cannot be incorporated into DNA.</t>
  </si>
  <si>
    <t xml:space="preserve"> Plays a central role in ribosomal RNA processing. Probable catalytic subunit of H/ACA small nucleolar ribonucleoprotein (H/ACA snoRNP) complex, which catalyzes pseudouridylation of rRNA. This involves the isomerization of uridine such that the ribose is subsequently attached to C5, instead of the normal N1. Pseudouridine ('psi') residues may serve to stabilize the conformation of rRNAs. May function as a pseudouridine synthase. Binds in vitro to centromeres and microtubules. It is a centromeric DNA-CBF3-binding factor which is involved in mitotic chromosome segregation. Essential for cell growth. {ECO:0000269|PubMed:10523634, ECO:0000269|PubMed:8336724, ECO:0000269|PubMed:9315678, ECO:0000269|PubMed:9472021, ECO:0000269|PubMed:9848653}.</t>
  </si>
  <si>
    <t xml:space="preserve"> NAD(+)-dependent glutamate dehydrogenase which degrades glutamate to ammonia and alpha-ketoglutarate.</t>
  </si>
  <si>
    <t xml:space="preserve"> Catalyzes the reversible conversion of 3-phosphohydroxypyruvate to phosphoserine and of 3-hydroxy-2-oxo-4-phosphonooxybutanoate to phosphohydroxythreonine. {ECO:0000250}.</t>
  </si>
  <si>
    <t xml:space="preserve"> Functions as a scaffold that mediates the ordered assembly of spliceosomal proteins and snRNAs. Required for association of BRR2 with the spliceosomal U5 snRNP, and the subsequent assembly of the U4/U6-U5 tri-snRNP complex. Functions as scaffold that positions spliceosomal U2, U5 and U6 snRNAs at splice sites on pre-mRNA substrates, so that splicing can occur. Interacts with both the 5' and the 3' splice site, as well as the branch region. Has a role in branch site-3' splice site selection. Associates with the branch site-3' splice 3'-exon region. Also has a role in cell cycle. {ECO:0000269|PubMed:10444596, ECO:0000269|PubMed:12773561, ECO:0000269|PubMed:17934474, ECO:0000269|PubMed:18779563, ECO:0000269|PubMed:19098916, ECO:0000269|PubMed:23354046, ECO:0000269|PubMed:2835658, ECO:0000269|PubMed:9150140}.</t>
  </si>
  <si>
    <t xml:space="preserve"> Required for cellular morphogenesis and polarization of the cortical cytoskeleton. It might act in concert with proteins such as CDC42 and CDC43 to limit the region of cortical patch formation to the cortex of the bud. Required for the accumulation and/or maintenance of plasma membrane H(+)-ATPase on the cell surface.</t>
  </si>
  <si>
    <t xml:space="preserve"> TFIIIC mediates tRNA and 5S RNA gene activation by binding to intragenic promoter elements. Upstream of the transcription start site, TFIIIC assembles the initiation complex TFIIIB-TFIIIC-tDNA, which is sufficient for RNA polymerase III recruitment and function. Part of the tauA domain of TFIIIC that binds boxA DNA promoter sites of tRNA and similar genes. TFC4 is the TFIIIB-assembling subunit of TFIIIC and essential for viability. {ECO:0000269|PubMed:2686985, ECO:0000269|PubMed:8387209}.</t>
  </si>
  <si>
    <t xml:space="preserve"> Molecular chaperone that binds nascent RNA polymerase III transcripts, stabilizing these RNAs against exonucleases. Required for the 3' endonucleolytic cleavage that matures tRNA precursors and for efficient folding of certain pre-tRNAs. Cooperaes with GCD14 in the maturation of a subset of RNA polymerase III transcripts. Functions also in the assembly of certain RNA polymerase II-transcribed RNAs into RNPs. Binds and stabilizes newly synthesized U6 snRNA as well as precursors of U3 snRNA from degradation. Facilitates efficient Sm protein binding, thus assisting formation of the U4/U6 snRNP. Required fot Ty3 normal transposition frequency. {ECO:0000269|PubMed:10330157, ECO:0000269|PubMed:10385518, ECO:0000269|PubMed:10747032, ECO:0000269|PubMed:10891482, ECO:0000269|PubMed:11333229, ECO:0000269|PubMed:11720288, ECO:0000269|PubMed:12077351, ECO:0000269|PubMed:12828645, ECO:0000269|PubMed:14627812, ECO:0000269|PubMed:14657028, ECO:0000269|PubMed:15579677, ECO:0000269|PubMed:16581807, ECO:0000269|PubMed:9150139, ECO:0000269|PubMed:9412461, ECO:0000269|PubMed:9851972, ECO:0000269|PubMed:9857199}.</t>
  </si>
  <si>
    <t xml:space="preserve"> Transcription factor that mediates regulation of both acid- and alkaline-expressed genes in response to ambient pH. At alkaline ambient pH, activates transcription of alkaline-expressed genes (including RIM101 itself), mainly by repressing transcriptional repressors of those genes, and represses transcription of acid-expressed genes. Required for meiosis, sporulation and invasive growth. {ECO:0000269|PubMed:11050096, ECO:0000269|PubMed:12509465}.</t>
  </si>
  <si>
    <t xml:space="preserve"> Minor phosphoglucomutase isozyme that catalyzes the interconversion of glucose 1-phosphate and glucose 6-phosphate (PubMed:5784209). Constitutes about 10-20% of the phosphoglucomutase activity in the cell (PubMed:14264884, PubMed:5231755). Key enzyme in hexose metabolism. The forward reaction is an essential step in the energy metabolism of galactose since the product of the galactose pathway enzymes in yeast is glucose 1-phosphate. The reverse reaction is an essential step for biosynthesis when carbon sources other than galactose are the energy source because glucose 1-phosphate is the starting point for the synthesis of UDP-glucose, which acts as a precursor for the synthesis of oligosaccharides and trehalose (PubMed:14264884). {ECO:0000269|PubMed:14264884, ECO:0000269|PubMed:5231755, ECO:0000269|PubMed:5784209}.</t>
  </si>
  <si>
    <t xml:space="preserve"> Component of the U4/U5/U6 snRNP, binding principally to the u5 snRNP. It is not absolutely required for the second step of pre-mRNA splicing at low temperatures but is required at higher temperatures. It may stabilize a particular conformation of the U5 snRNP or orient the U5 snRNP within the U4/U5/U6 snRNP or within the spliceosome.</t>
  </si>
  <si>
    <t xml:space="preserve"> Ethanolamine-phosphate cytidylyltransferase which catalyzes the second step of phosphatidylethanolamine biosynthesis. Involved in the maintenance of plasma membrane and required for proper sporulation. {ECO:0000269|PubMed:17761681, ECO:0000269|PubMed:18776695}.</t>
  </si>
  <si>
    <t xml:space="preserve"> Required, in concert with mitochondrial Hsp70 (SSC1), for the dissociation, resolubilization and refolding of aggregates of damaged proteins in the mitochondrial matrix after heat stress. May extract proteins from aggregates by unfolding and threading them in an ATP-dependent process through the axial channel of the protein hexamer, after which they can be refolded by the Hsp70 chaperone system. Required for resumption of mitochondrial respiratory function, DNA synthesis and morphology after heat stress. Its main role may be maintaining the molecular chaperone SSC1 in a soluble and functional state. Also required for the efficient degradation of proteins by matrix protease PIM1, independent on its protein remodeling activity. {ECO:0000269|PubMed:11231020, ECO:0000269|PubMed:11734006, ECO:0000269|PubMed:12023279, ECO:0000269|PubMed:12237310, ECO:0000269|PubMed:16460754, ECO:0000269|PubMed:16545993, ECO:0000269|PubMed:7500331, ECO:0000269|PubMed:7628444, ECO:0000269|PubMed:8830768}.</t>
  </si>
  <si>
    <t xml:space="preserve"> Binds to platinated DNA and confers sensitivity to the anticancer drug cisplatin. Activate the expression of the COX5B gene.</t>
  </si>
  <si>
    <t xml:space="preserve"> IGPS catalyzes the conversion of PRFAR and glutamine to IGP, AICAR and glutamate. The glutamine amidotransferase domain provides the ammonia necessary to the cyclase domain to produce IGP and AICAR from PRFAR.</t>
  </si>
  <si>
    <t xml:space="preserve"> Positive transcriptional factor that acts as a component of the stress responsive system. Recognizes and binds to the stress response element (STRE) which is involved in the response to various forms of stress (heat, oxidative, osmotic, etc.). Involved in the regulation of the CTT1, DDR2, HSP12 genes.</t>
  </si>
  <si>
    <t xml:space="preserve"> Required for the decarboxylation of phenylacrylic acids like ferulic acid, p-coumaric acid or cinnamic acid, producing the corresponding vinyl derivatives which play the role of aroma metabolites. Degrades also the food preservative sorbic acid (2,4-hexadienoic acid) to a volatile hydrocarbon, 1,3-pentadiene. Not essential for ubiquinone synthesis but can rescue Q biosynthesis in E.coli strains lacking UbiX. Has mRNA binding activity. {ECO:0000269|PubMed:11693915, ECO:0000269|PubMed:12903944, ECO:0000269|PubMed:17766451, ECO:0000269|PubMed:17889824, ECO:0000269|PubMed:20471595, ECO:0000269|PubMed:21547456, ECO:0000269|PubMed:23111598, ECO:0000269|PubMed:8181743}.</t>
  </si>
  <si>
    <t xml:space="preserve"> Catalyzes the formation of 5-methyl-uridine at position 54 (m5U54) in all tRNA. May also have a role in tRNA stabilization or maturation. {ECO:0000269|PubMed:10864043, ECO:0000269|PubMed:12003492}.</t>
  </si>
  <si>
    <t xml:space="preserve"> Involved in the import of nuclear-targeted proteins into the nucleus and the export of poly(A) RNA out of the nucleus. Has a role in the endoplasmic reticulum-associated degradation (ERAD) pathway. Required for the proteasome-dependent processing/activation of MGA2 and SPT23 transcription factors leading to the subsequent expression of OLE1. Has an additional role in the turnover of OLE1 where it targets ubiquitinated OLE1 and other proteins to the ERAD. {ECO:0000269|PubMed:11598205, ECO:0000269|PubMed:11733065, ECO:0000269|PubMed:11739805, ECO:0000269|PubMed:11740563, ECO:0000269|PubMed:11847109, ECO:0000269|PubMed:21070972, ECO:0000269|PubMed:8930904}.</t>
  </si>
  <si>
    <t xml:space="preserve"> Acts as a translation activator that mediates translational control by regulating GCN2 kinase activity. Translational activator of GCN4. May be involved in sensing charged tRNA and stimulating the kinase activity of GCN2 in amino acid-starved cells. Required in vivo for the phosphorylation of eIF-2-alpha on 'Ser-52' by the protein kinase GCN2.</t>
  </si>
  <si>
    <t xml:space="preserve"> Negative regulator of Ras-cAMP pathway. Involved in transcriptional regulation of galactose-inducible genes.</t>
  </si>
  <si>
    <t xml:space="preserve"> Functions as a component of the nuclear pore complex (NPC). NPC components, collectively referred to as nucleoporins (NUPs), can play the role of both NPC structural components and of docking or interaction partners for transiently associated nuclear transport factors. NIC96, which is localized to the core of the NPC and the distal ring of the nuclear basket, is required for de novo assembly of NPCs. It is involved in nuclear GSP1 import. {ECO:0000269|PubMed:10428845, ECO:0000269|PubMed:10617624, ECO:0000269|PubMed:10806080, ECO:0000269|PubMed:11121302, ECO:0000269|PubMed:11689687, ECO:0000269|PubMed:12403813, ECO:0000269|PubMed:12496130, ECO:0000269|PubMed:12730220, ECO:0000269|PubMed:7828598, ECO:0000269|PubMed:8682855, ECO:0000269|PubMed:9017593}.</t>
  </si>
  <si>
    <t xml:space="preserve"> Involved in protein transport. Non-ribosomal factor required for efficient nuclear export of the ribosomal 40S subunit. Component of the GSE complex, a GTPase complex required for intracellular sorting of GAP1 out of the endosome. {ECO:0000269|PubMed:15611164, ECO:0000269|PubMed:16888326}.</t>
  </si>
  <si>
    <t xml:space="preserve">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RPB7 is part of a subcomplex with RPB4 that binds to a pocket formed by RPB1, RPB2 and RPB6 at the base of the clamp element. The RBP4-RPB7 subcomplex seems to lock the clamp via RPB7 in the closed conformation thus preventing double-stranded DNA to enter the active site cleft. The RPB4-RPB7 subcomplex binds single-stranded DNA and RNA. The RPB4-RPB7 subcomplex recruits FCP1 to Pol II. {ECO:0000269|PubMed:11087726, ECO:0000269|PubMed:15304220, ECO:0000269|PubMed:17875743}.</t>
  </si>
  <si>
    <t xml:space="preserve"> Plays a role in vesicular protein sorting. Required for the endosome-to-Golgi retrieval of the vacuolar protein sorting receptor VPS10. Vacuolar carboxypeptidase Y (CPY) sorting is completely dependent on the presence of functional VPS35. The latter may play a role in the function, modification or packaging of a CPY-specific receptor complex. Component of the membrane-associated retromer complex which is essential in endosome-to-Golgi retrograde transport. The VPS29-VPS26-VPS35 subcomplex may be involved in cargo selection.</t>
  </si>
  <si>
    <t xml:space="preserve"> TFIIIC mediates tRNA and 5S RNA gene activation by binding to intragenic promoter elements. Upstream of the transcription start site, TFIIIC assembles the initiation complex TFIIIB-TFIIIC-tDNA, which is sufficient for RNA polymerase III recruitment and function. Part of the tauB domain of TFIIIC that binds boxB DNA promoter sites of tRNA and similar genes. TFC3 is essential for cell viability. Cooperates with TFC6 in DNA binding. {ECO:0000269|PubMed:1279682, ECO:0000269|PubMed:2651441, ECO:0000269|PubMed:9418847}.</t>
  </si>
  <si>
    <t xml:space="preserve"> Component of the CBC complex, which binds co-transcriptionally to the 5'-cap of pre-mRNAs and is involved in maturation, export and degradation of nuclear mRNAs. The CBC complex is required for efficient pre-mRNA splicing through efficient commitment complex and spliceosome formation. Together with NPL3, the CBC complex is required for export of mRNAs out of the nucleus. The CBC complex is also involved in nuclear mRNA degradation, probably by directing the mRNAs to the sites of degradation. Affects replication of the positive-strand RNA virus BMV. {ECO:0000269|PubMed:10490594, ECO:0000269|PubMed:10733586, ECO:0000269|PubMed:10823828, ECO:0000269|PubMed:12756324, ECO:0000269|PubMed:12897126, ECO:0000269|PubMed:14671320, ECO:0000269|PubMed:1512188, ECO:0000269|PubMed:15753296, ECO:0000269|PubMed:16166263, ECO:0000269|PubMed:8811086, ECO:0000269|PubMed:8846890, ECO:0000269|PubMed:8858145, ECO:0000269|PubMed:9499403}.</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</si>
  <si>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{ECO:0000269|PubMed:16076843, ECO:0000269|PubMed:16109375, ECO:0000269|PubMed:16263706, ECO:0000269|PubMed:16885025}.</t>
  </si>
  <si>
    <t xml:space="preserve"> Mediates the hydrolysis of steryl esters. Required for mobilization of steryl ester, thereby playing a central role in lipid metabolism. May have weak lipase activity toward triglycerides upon some conditions, however, the relevance of such activity is unclear in vivo. {ECO:0000269|PubMed:10515935, ECO:0000269|PubMed:14640980, ECO:0000269|PubMed:15713625, ECO:0000269|PubMed:15922657}.</t>
  </si>
  <si>
    <t xml:space="preserve"> Beta subunit of the SNF1 kinase complex, which is required for transcriptional, metabolic, and developmental adaptations in response to glucose limitation. Has a structural role, mediating heterotrimer formation, and a regulatory role, defining carbon source-regulated subcellular location and substrate specificity of the SNF1 kinase complex. Involved in the regulation of aging. Acts as a negative regulator of nuclear SNF1 activity in young cells by sequestering its activating gamma subunit at the plasma membrane. {ECO:0000269|PubMed:10990457, ECO:0000269|PubMed:12562756}.</t>
  </si>
  <si>
    <t xml:space="preserve"> Involved in translation initiation. May be the homolog of mammalian eIF4B and be part of an RNA helicase. STM1/TIF3 is a non-essential gene.</t>
  </si>
  <si>
    <t xml:space="preserve"> Functions at the internalization step of the clathrin-mediated endocytosis (CME) as an early-acting scaffold protein. Requires clathrin adapter proteins, ENT1/2 and YAP1801/2, for normal spatiotemporal dynamics and viability. Binds to biological membranes in a ubiquitin-dependent manner. {ECO:0000269|PubMed:10954428, ECO:0000269|PubMed:12529323, ECO:0000269|PubMed:16239147, ECO:0000269|PubMed:18448668, ECO:0000269|PubMed:19713939, ECO:0000269|PubMed:19776351, ECO:0000269|PubMed:22190733}.</t>
  </si>
  <si>
    <t xml:space="preserve"> Involved in normal G2/M phase transition of the mitotic cell cycle. In association with RAD53, also involved in checkpoint control in response to DNA damage. {ECO:0000269|PubMed:15024067}.</t>
  </si>
  <si>
    <t xml:space="preserve"> Has both endo- and exonuclease activities. Incises double-stranded DNA without obvious specificity via its endonuclease activity and excises the DNA from the 3'-to 5'-end by its exonuclease activity. May have a role in apoptosis. {ECO:0000269|PubMed:15657035}.</t>
  </si>
  <si>
    <t xml:space="preserve"> Responsible, together with PTC2, for the dephosphorylation of the cyclin-dependent protein kinase CDC28. {ECO:0000269|PubMed:10580002}.</t>
  </si>
  <si>
    <t xml:space="preserve"> Involved in CDC48-dependent protein degradation through the ubiquitin/proteasome pathway. Direct or indirect positive regulator of GLC7 activity. {ECO:0000269|PubMed:15258615}.</t>
  </si>
  <si>
    <t xml:space="preserve"> Has a thioredoxin peroxidase activity with a role in reduction of hydroperoxides. {ECO:0000269|PubMed:10821871}.</t>
  </si>
  <si>
    <t xml:space="preserve"> Putative transcription factor that seems to be involved in the sporulation process. Suppresses the lethal phenotype of RPM2 deletion. {ECO:0000269|PubMed:9483797}.</t>
  </si>
  <si>
    <t xml:space="preserve"> May be involved in intra-Golgi transport. {ECO:0000269|PubMed:12429822}.</t>
  </si>
  <si>
    <t xml:space="preserve"> Involved in extracellular amino acid uptake. Required for the trafficking of the GAP1 nitrogen-regulated general amino acid permease from the Golgi to the plasma membrane. {ECO:0000269|PubMed:11352928, ECO:0000269|PubMed:16641373, ECO:0000269|PubMed:9409822}.</t>
  </si>
  <si>
    <t xml:space="preserve"> Required for 60S ribosomal subunit formation and pre-rRNA processing. Required for normal accumulation of 25S and 5.8S rRNAs. {ECO:0000269|PubMed:15208443, ECO:0000269|PubMed:15226434, ECO:0000269|PubMed:15242642}.</t>
  </si>
  <si>
    <t xml:space="preserve"> DNA polymerase alpha-associated DNA helicase which may be involved in DNA replication. {ECO:0000269|PubMed:7681325, ECO:0000269|PubMed:8257676, ECO:0000269|PubMed:8384485, ECO:0000269|PubMed:9341217, ECO:0000269|PubMed:9341218}.</t>
  </si>
  <si>
    <t xml:space="preserve"> Elongator-associated factor that is not a structural subunit but rather transiently contacts Elongator, presumably to promote its interaction with elongation competent pol II. Regulates Elongator complex gamma-toxin target (TOT) activity, resulting in G1 block by Kluyveromyces lactis toxin zymocin (pGKL1 killer toxin), probably through regulation of the Elongator IKI3 subunit phosphorylation state. Required for an early step in synthesis of 5-methoxycarbonylmethyl (mcm5) and 5-carbamoylmethyl (ncm5) groups present on uridines at the wobble position in tRNA. {ECO:0000269|PubMed:11296232, ECO:0000269|PubMed:11929532, ECO:0000269|PubMed:12424236, ECO:0000269|PubMed:14718557, ECO:0000269|PubMed:15769872, ECO:0000269|PubMed:15772087, ECO:0000269|PubMed:8065362}.</t>
  </si>
  <si>
    <t xml:space="preserve"> The PI(3,5)P2 regulatory complex regulates both the synthesis and turnover of phosphatidylinositol 3,5-bisphosphate (PtdIns(3,5)P2). Catalyzes the phosphorylation of phosphatidylinositol 3-phosphate on the fifth hydroxyl of the myo-inositol ring, to form phosphatidylinositol 3,5-bisphosphate. Required for endocytic-vacuolar pathway and nuclear migration. The product of the reaction it catalyzes functions as an important regulator of vacuole homeostasis perhaps by controlling membrane flux to and/or from the vacuole. Hyperosmotic shock-induced increase in the levels of PtdIns(3,5)P2 requires the presence of VAC7, VAC14, and/or FIG4. {ECO:0000269|PubMed:16492811, ECO:0000269|PubMed:9811604}.</t>
  </si>
  <si>
    <t xml:space="preserve"> Involved in vesicular transport at a late stage of the secretory pathway.</t>
  </si>
  <si>
    <t xml:space="preserve"> Physiologically important antioxidant which constitutes an enzymatic defense against sulfur-containing radicals. Can provide protection against a thiol-containing oxidation system but not against an oxidation system without thiol.</t>
  </si>
  <si>
    <t xml:space="preserve"> Involved in size control and cell cycle. {ECO:0000269|PubMed:11290704}.</t>
  </si>
  <si>
    <t xml:space="preserve"> Deubiquitinating enzyme (DUB) that controls levels of cellular ubiquitin through processing of ubiquitin precursors and ubiquitinated proteins. Thiol protease that recognizes and hydrolyzes a peptide bond at the C-terminal glycine of either ubiquitin or RUB1. Preferentially cleaves ubiquitin from peptides and small adducts. {ECO:0000269|PubMed:12455997, ECO:0000269|PubMed:17709260, ECO:0000269|PubMed:21762696, ECO:0000269|PubMed:2555355}.</t>
  </si>
  <si>
    <t xml:space="preserve"> Functions as component of the transcription regulatory histone acetylation (HAT) complexes SAGA, SALSA and SLIK.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SALSA an altered form of SAGA, may be involved in positive transcriptional regulation. SLIK is proposed to have partly overlapping functions with SAGA. It preferentially acetylates methylated histone H3, at least after activation at the GAL1-10 locus. SPT7 is transcriptional activator of TY elements and other genes. {ECO:0000269|PubMed:10026213}.</t>
  </si>
  <si>
    <t xml:space="preserve"> Required for 27S rRNA processing to 25S and 5.8S.</t>
  </si>
  <si>
    <t xml:space="preserve"> Component of the adaptor complexes which link clathrin to receptors in coated vesicles. Clathrin-associated protein complexes are believed to interact with the cytoplasmic tails of membrane proteins, leading to their selection and concentration. AP19 is probably a subunit of the Golgi membrane adaptor. {ECO:0000269|PubMed:10564262}.</t>
  </si>
  <si>
    <t xml:space="preserve"> It has a serine and a weak tyrosine phosphatase activity with ratios of serine to tyrosine phosphatase activity as high as 200:1. It is essential for growth or germination at 37 degrees Celsius. May have a role in the heat shock response. Involved in tRNA splicing and cell separation.</t>
  </si>
  <si>
    <t xml:space="preserve"> May be involved in the late step of 60S ribosomal subunit assembly or modification in the cytoplasm.</t>
  </si>
  <si>
    <t xml:space="preserve"> Functions as a component of the DNA-binding general transcription factor complex TFIID, the RNA polymerase II associated general transcription factor complex TFIIF, and the chromatin-remodeling complex SWI/SNF. Binding of TFIID to a promoter (with or without TATA element) is the initial step in preinitiation complex (PIC) formation. TFIID plays a key role in the regulation of gene expression by RNA polymerase II through different activities such as transcription activator interaction, core promoter recognition and selectivity, TFIIA and TFIIB interaction, chromatin modification (histone acetylation by TAF1), facilitation of DNA opening and initiation of transcription. TFIIF is essential for the initiation of transcription by RNA polymerase II. TFIIF functions include the recruitment of RNA polymerase II to the promoter bound DNA-TBP-TFIIB complex, decreasing the affinity of RNA polymerase II for non-specific DNA, allowing for the subsequent recruitment of TFIIE and TFIIH, and facilitating RNA polymerase II elongation. The TAF14 subunit has stimulatory activity. Component of the SWI/SNF complex, an ATP-dependent chromatin-remodeling complex, is required for the positive and negative regulation of gene expression of a large number of genes. It changes chromatin structure by altering DNA-histone contacts within a nucleosome, leading eventually to a change in nucleosome position, thus facilitating or repressing binding of gene-specific transcription factors. Component of the histone acetyltransferase NuA3 complex, that acetylates Lys-14 of histone H3. Recruitment of NuA3 to nucleosomes requires methylated histone H3. In conjunction with the FACT complex, NuA3 may be involved in transcriptional regulation. {ECO:0000269|PubMed:10788514, ECO:0000269|PubMed:12138208, ECO:0000269|PubMed:12516863, ECO:0000269|PubMed:12672490, ECO:0000269|PubMed:17157260, ECO:0000269|PubMed:9618449}.</t>
  </si>
  <si>
    <t xml:space="preserve"> Plays a role in mitochondrial biogenesis and protein folding. {ECO:0000269|PubMed:8168133, ECO:0000269|PubMed:9353316}.</t>
  </si>
  <si>
    <t xml:space="preserve"> Regulatory protein involved in Cu/Fe utilization and stress resistance. Involved in basal level transcription of FRE1 and H(2)O(2)-induced transcription of CTT1. Regulates the transcription of CTR1 and CTR3 via the copper ion responsive elements in their promoters. Required for degradation of CTR1. {ECO:0000269|PubMed:12011036}.</t>
  </si>
  <si>
    <t xml:space="preserve"> Cargo-receptor protein involved in the cytoplasm to vacuole transport (Cvt) and in autophagy. Recognizes cargo proteins, such as APE4, LAP3, LAP4 and AMS1 and delivers them to the pre-autophagosomal structure for eventual engulfment by the autophagosome and targeting to the vacuole. Involved in the organization of the preautophagosomal structure (PAS). ATG19 association with cargo protein is required to localize ATG11 to the PAS. Also involved in endoplasmic reticulum-specific autophagic process, in selective removal of ER-associated degradation (ERAD) substrates, and is essential for the survival of cells subjected to severe ER stress. Plays also a role in regulation of filamentous growth. {ECO:0000269|PubMed:11382752, ECO:0000269|PubMed:11430817, ECO:0000269|PubMed:12479807, ECO:0000269|PubMed:12479808, ECO:0000269|PubMed:15138258, ECO:0000269|PubMed:15659643, ECO:0000269|PubMed:15801807, ECO:0000269|PubMed:16186126, ECO:0000269|PubMed:17132049, ECO:0000269|PubMed:17192412, ECO:0000269|PubMed:17238920, ECO:0000269|PubMed:17700056, ECO:0000269|PubMed:19021777, ECO:0000269|PubMed:19061865, ECO:0000269|PubMed:20659891, ECO:0000269|PubMed:21228276}.</t>
  </si>
  <si>
    <t xml:space="preserve"> GTPase-activating protein (GAP) for ARF1 and ARF2. Involved in intracellular vesicular transport. Required for transport from the trans-Golgi network. Implicated in the regulation of retrograde transport from the Golgi to the ER and in actin cytoskeletal organization. May be involved in the maintenance of mitochondrial morphology, possibly through organizing the actin cytoskeleton in Saccharomyces. {ECO:0000269|PubMed:11756474, ECO:0000269|PubMed:11839779, ECO:0000269|PubMed:9927415}.</t>
  </si>
  <si>
    <t xml:space="preserve"> Essential protein, it is the only enzyme in yeast capable of synthesizing thiamine pyrophosphate (TPP).</t>
  </si>
  <si>
    <t xml:space="preserve"> RNA helicase component of the SKI complex involved in 3'-mRNA degradation pathway. Represses dsRNA virus propagation by specifically blocking translation of viral mRNAs, perhaps recognizing the absence of CAP or poly(A). Essential for cell growth only in the presence of M1 replicon. {ECO:0000269|PubMed:10611222, ECO:0000269|PubMed:10744028, ECO:0000269|PubMed:10922069, ECO:0000269|PubMed:11532933, ECO:0000269|PubMed:11720286, ECO:0000269|PubMed:12769863, ECO:0000269|PubMed:14671320, ECO:0000269|PubMed:363683, ECO:0000269|PubMed:6371496, ECO:0000269|PubMed:7739552, ECO:0000269|PubMed:7739557, ECO:0000269|PubMed:8321235, ECO:0000269|PubMed:9482746}.</t>
  </si>
  <si>
    <t xml:space="preserve"> Required for normal transcription at a number of loci in yeast. Affects transcription at Ty1 elements, at PHO5, STE6 and ADH2.</t>
  </si>
  <si>
    <t xml:space="preserve"> Acts in signal transduction. Activates CDC42, RHO1 and RHO2. Negatively regulates 1,3-beta-glucan synthesis. May be responsible for the down-regulation of CDC42 during mating. {ECO:0000269|PubMed:11447600, ECO:0000269|PubMed:11591390}.</t>
  </si>
  <si>
    <t xml:space="preserve"> Involved in protein synthesis. Involved in microtubule stabilization. {ECO:0000269|PubMed:16702403, ECO:0000269|PubMed:16806052}.</t>
  </si>
  <si>
    <t xml:space="preserve"> DNA-dependent RNA polymerase catalyzes the transcription of DNA into RNA using the four ribonucleoside triphosphates as substrates. Specific peripheric component of RNA polymerase III which synthesizes small RNAs, such as 5S rRNA and tRNA. The RPC25/RPC8-RPC17/RPC9 subcomplex may bind Pol III transcripts emerging from the adjacent exit pore during elongation.</t>
  </si>
  <si>
    <t xml:space="preserve"> Component of the cleavage and polyadenylation factor (CPF) complex, which plays a key role in polyadenylation-dependent pre-mRNA 3'-end formation and cooperates with cleavage factors including the CFIA complex and NAB4/CFIB.</t>
  </si>
  <si>
    <t xml:space="preserve"> Functions as a component of the nuclear pore complex (NPC). NPC components, collectively referred to as nucleoporins (NUPs), can play the role of both NPC structural components and of docking or interaction partners for transiently associated nuclear transport factors. NUP120 is involved in nuclear poly(A)+ RNA and pre-ribosome export, in GSP1 nuclear import, in NPC assembly and distribution, as well as in nuclear envelope organization. {ECO:0000269|PubMed:11071906, ECO:0000269|PubMed:11823431, ECO:0000269|PubMed:12730220, ECO:0000269|PubMed:8557737, ECO:0000269|PubMed:8565072}.</t>
  </si>
  <si>
    <t xml:space="preserve"> RNA polymerase II degradation factor recruits the ubiquitination machinery to the RNA polymerase II for polyubiquitination, removal and degradation, when RAD26 fails to efficiently displace stalled RNA polymerase II. Also involved in telomere length regulation. {ECO:0000269|PubMed:11859374, ECO:0000269|PubMed:15166235, ECO:0000269|PubMed:15863512, ECO:0000269|PubMed:15960978}.</t>
  </si>
  <si>
    <t xml:space="preserve"> Transcription factor involved in the expression of a broad class of genes including snRNAs. Required for sporulation and DNA-damage repair. Prevents the spreading of SIR silencing at telomeres and protects histone H4, but not H3, from deacetylation. {ECO:0000269|PubMed:10783167, ECO:0000269|PubMed:12482937, ECO:0000269|PubMed:12620224, ECO:0000269|PubMed:12620225, ECO:0000269|PubMed:15225549, ECO:0000269|PubMed:15255905, ECO:0000269|PubMed:7791775, ECO:0000269|PubMed:7816623}.</t>
  </si>
  <si>
    <t xml:space="preserve"> Plays a role in ergosterol synthesis.</t>
  </si>
  <si>
    <t xml:space="preserve"> Lipid-binding protein involved in maintenance of intracellular sterol distribution and homeostasis. Binds to phosphoinositides. May be involved in formation of PMN vesicles by altering the membrane lipid composition. {ECO:0000269|PubMed:15173322}.</t>
  </si>
  <si>
    <t xml:space="preserve"> Cleaves proteins, imported into the mitochondrion, to their mature size. While most mitochondrial precursor proteins are processed to the mature form in one step by mitochondrial processing peptidase (MPP), the sequential cleavage by MIP of an octapeptide after initial processing by MPP is a required step for a subgroup of nuclear-encoded precursor proteins destined for the matrix or the inner membrane. Cleaves precursor proteins of respiratory components, including subunits of the electron transport chain and tricarboxylic acid cycle enzymes, and components of the mitochondrial genetic machinery, including ribosomal proteins, translation factors, and proteins required for mitochondrial DNA metabolism. {ECO:0000269|PubMed:7593000, ECO:0000269|PubMed:8035833}.</t>
  </si>
  <si>
    <t xml:space="preserve"> Adaptins are components of the adaptor complexes which link clathrin to receptors in coated vesicles. Clathrin-associated protein complexes are believed to interact with the cytoplasmic tails of membrane proteins, leading to their selection and concentration. The AP-1 complex interacts directly with clathrin. {ECO:0000269|PubMed:10564262}.</t>
  </si>
  <si>
    <t xml:space="preserve"> Essential determinant for low-affinity spermidine transport.</t>
  </si>
  <si>
    <t xml:space="preserve"> Serine/threonine-protein kinase involved in the phosphorylation of the NAD(+)-dependent glutamate dehydrogenase GDH2. When overexpressed, confers hypersensitivity to rapamycin and induces rapid nuclear accumulation of GLN3 to activate the transcription of nitrogen-regulated genes. {ECO:0000269|PubMed:20489023}.</t>
  </si>
  <si>
    <t xml:space="preserve"> One of two redundant type-I myosins implicated in the organization of the actin cytoskeleton. Required for proper actin cytoskeleton polarization and for the internalization step in endocytosis. At the cell cortex, assembles in patch-like structures together with proteins from the actin-polymerizing machinery and promotes actin assembly. Functions redundantly with LAS17 as actin nucleation-promoting factor (NPF) for the Arp2/3 complex. Motor domain phosphorylation by PAK kinases CLA4 and STE20 promotes CDC42-regulated actin assembly. Functions together with the NPF PAN1 in late stages of endocytosis. Motor domain phosphorylation by PDK1 kinases PKH1 and PKH2, and by SGK kinases YPK1 and YPK2, promotes ligand-induced, but not constitutive endocytosis of the G protein-coupled receptor STE2. {ECO:0000269|PubMed:10648568, ECO:0000269|PubMed:10648569, ECO:0000269|PubMed:12725728, ECO:0000269|PubMed:12808026, ECO:0000269|PubMed:8614799, ECO:0000269|PubMed:8682864, ECO:0000269|PubMed:9388196}.</t>
  </si>
  <si>
    <t xml:space="preserve"> Exhibits dehydratase activity specific for L-threo-3-hydroxyaspartate. {ECO:0000269|PubMed:12951240}.</t>
  </si>
  <si>
    <t xml:space="preserve"> Subunit of the eukaryotic elongation factor 1 complex (eEF1). Probably plays a role in anchoring the complex to other cellular components (By similarity). {ECO:0000250}.</t>
  </si>
  <si>
    <t xml:space="preserve"> Major role in the synthesis of nucleoside triphosphates other than ATP. The ATP gamma phosphate is transferred to the NDP beta phosphate via a ping-pong mechanism, using a phosphorylated active-site intermediate. Required for repair of UV radiation- and etoposide-induced DNA damage. {ECO:0000269|PubMed:18983998}.</t>
  </si>
  <si>
    <t xml:space="preserve"> Chaperone required for protein translocation and folding in the endoplasmic reticulum. {ECO:0000269|PubMed:14704430}.</t>
  </si>
  <si>
    <t xml:space="preserve"> Required for protein transport to the vacuole. Involved in two vesicle trafficking steps to the prevacuolar compartment (PVC), regulating the docking of endosomes and Golgi vesicles to the PVC by interacting with PEP7/VAC1 on the PVC membrane and promoting SNARE complex formation. {ECO:0000269|PubMed:10679018, ECO:0000269|PubMed:8137814}.</t>
  </si>
  <si>
    <t xml:space="preserve"> Required for transport in the endocytic pathway and for correct sorting of the vacuolar hydrolases suggesting a possible intersection of the endocytic with the vacuolar sorting pathway. {ECO:0000269|PubMed:21389113}.</t>
  </si>
  <si>
    <t xml:space="preserve"> Cytoplasmic dynein acts as a motor for the intracellular retrograde motility of vesicles and organelles along microtubules. Dynein has ATPase activity; the force-producing power stroke is thought to occur on release of ADP. Required to maintain uniform nuclear distribution in hyphae. May play an important role in the proper orientation of the mitotic spindle into the budding daughter cell yeast. Probably required for normal progression of the cell cycle. {ECO:0000269|PubMed:15642746}.</t>
  </si>
  <si>
    <t xml:space="preserve"> Transcriptional inhibitor with a significantly increased number of target genes in response to oleate. {ECO:0000269|PubMed:17551510, ECO:0000269|PubMed:18621837}.</t>
  </si>
  <si>
    <t xml:space="preserve"> Component of the phosphopantothenoylcysteine decarboxylase (PPCDC) involved in the coenzyme A synthesis. Acts as an inhibitory subunit of protein phosphatase PPZ1, which is involved in many cellular processes such as G1-S transition or salt tolerance. Also modulates the expression of the ENA1 ATPase. {ECO:0000269|PubMed:19915539}.</t>
  </si>
  <si>
    <t xml:space="preserve"> Involved in export of poly(A) mRNAs from the nucleus. Recruited to the coding sequences as well as poly-A sites of active genes. {ECO:0000269|PubMed:11390651, ECO:0000269|PubMed:15584090}.</t>
  </si>
  <si>
    <t xml:space="preserve"> Participates in the regulation of the ubiquitin conjugation pathway involving CDC48 by hindering multiubiquitination of substrates at the CDC48 chaperone. May act by preventing the interaction between CDC48 and the E4 enzyme UFD2, leading to prevent multiubiquitination of substrates and subsequent degradation. Essential for maintaining cellular ubiquitin levels. {ECO:0000269|PubMed:15096053, ECO:0000269|PubMed:8890162}.</t>
  </si>
  <si>
    <t xml:space="preserve"> Involved in 20S proteasome assembly. Required for maximal proteasome activity. Affects the chymotrypsin-like activity of the proteasome. Can be degraded by the proteasome. Involved in the endoplasmic reticulum-associated degradation (ERAD). {ECO:0000269|PubMed:12711700, ECO:0000269|PubMed:17634286, ECO:0000269|PubMed:17707236}.</t>
  </si>
  <si>
    <t xml:space="preserve"> Can regulate translation through binding to eIF4E. Competes with eIF4G and p20 for binding to eIF4E in vivo and inhibits cap-dependent translation in vitro. Plays a role in cell growth and is implicated in the TOR signaling cascade. Functions independently of eIF4E to maintain genetic stability and to attenuate GCN4 translation upon TOR inactivation. {ECO:0000269|PubMed:10848587, ECO:0000269|PubMed:11114520, ECO:0000269|PubMed:15848184}.</t>
  </si>
  <si>
    <t xml:space="preserve"> Required for the import and folding of small cysteine-containing proteins (small Tim) in the mitochondrial intermembrane space (IMS). Forms a redox cycle with ERV1 that involves a disulfide relay system. Precursor proteins to be imported into the IMS are translocated in their reduced form into the mitochondria. The oxidized form of MIA40 forms a transient intermolecular disulfide bridge with the reduced precursor protein, resulting in oxidation of the precursor protein that now contains an intramolecular disulfide bond and is able to undergo folding in the IMS. Reduced MIA40 is reoxidized by FAD-linked sulfhydryl oxidase ERV1. {ECO:0000269|PubMed:15359280, ECO:0000269|PubMed:15364952, ECO:0000269|PubMed:15620710, ECO:0000269|PubMed:15989955, ECO:0000269|PubMed:16181637, ECO:0000269|PubMed:19667201}.</t>
  </si>
  <si>
    <t xml:space="preserve"> Regulator of the mitotic function of yeast type 1 protein phosphatase. {ECO:0000305}.</t>
  </si>
  <si>
    <t xml:space="preserve"> Component of the U5 snRNP complex required for pre-mRNA splicing. Binds GTP.</t>
  </si>
  <si>
    <t xml:space="preserve"> Required for the processing of the 27S pre-rRNA. Probably involved in the step of the processing of the 27 SA precursor into the 27 SB intermediate. {ECO:0000269|PubMed:10849420, ECO:0000269|PubMed:10947841}.</t>
  </si>
  <si>
    <t xml:space="preserve"> Transcription elongation factor implicated in the maintenance of proper chromatin structure in actively transcribed regions. {ECO:0000269|PubMed:16260625}.</t>
  </si>
  <si>
    <t xml:space="preserve"> Inhibits calcineurin-dependent transcriptional responses by binding to the catalytic domain of calcineurin.</t>
  </si>
  <si>
    <t xml:space="preserve"> Catalyzes the dehydration of the S-form of NAD(P)HX at the expense of ATP, which is converted to ADP. Together with NAD(P)HX epimerase, which catalyzes the epimerization of the S- and R-forms, the enzyme allows the repair of both epimers of NAD(P)HX, a damaged form of NAD(P)H that is a result of enzymatic or heat-dependent hydration. {ECO:0000255|HAMAP-Rule:MF_03157, ECO:0000269|PubMed:21994945}.</t>
  </si>
  <si>
    <t xml:space="preserve"> The outer membrane form may mediate the reduction of outer membrane cytochrome b5, and the soluble inter-membrane space form may transfer electrons from external NADH to cytochrome c, thereby mediating an antimycin-insensitive, energy-coupled oxidation of external NADH by yeast mitochondria. Involved in the reduction of D-erythroascorbyl free radicals. {ECO:0000269|PubMed:11420140}.</t>
  </si>
  <si>
    <t xml:space="preserve"> RNA-binding protein that binds specific mRNAs including the ASH1 mRNA, coding for a repressor of the HO endonuclease. Part of the mRNA localization machinery that restricts accumulation of certain proteins to the bud and in the daughter cell. Recruits the MYO4-SHE3 complex to the ASH1 mRNA. Recruites also LOC1 and PUF6 to ASH1 mRNA, which are required for translational repression of this mRNA. {ECO:0000269|PubMed:10212145, ECO:0000269|PubMed:10359695, ECO:0000269|PubMed:11032818, ECO:0000269|PubMed:11101531, ECO:0000269|PubMed:12499354, ECO:0000269|PubMed:13679573, ECO:0000269|PubMed:14561888, ECO:0000269|PubMed:14691136, ECO:0000269|PubMed:15328357, ECO:0000269|PubMed:15537539, ECO:0000269|PubMed:15899876, ECO:0000269|PubMed:16890529, ECO:0000269|PubMed:18566598, ECO:0000269|PubMed:19244342, ECO:0000269|PubMed:20713510, ECO:0000269|PubMed:9809065}.</t>
  </si>
  <si>
    <t xml:space="preserve"> Probable phosphomutase that may have a function related to the manipulation of phosphate groups on carbohydrates. Reduces trehalose-6-phosphate levels when overexpressed in TPS2-deleted cells. Reduces 5'-Phosphoribosyl-4-carboxamide-5-aminoimidazole (AICAR) levels, a metabolic intermediate at the crossroads between AMP and histidine biosynthesis pathways, when overexpressed in a ADE3-ADE16-ADE17 triple deletant. {ECO:0000269|PubMed:8913738}.</t>
  </si>
  <si>
    <t xml:space="preserve"> Component of the phosphopantothenoylcysteine decarboxylase (PPCDC) involved in the coenzyme A synthesis. {ECO:0000269|PubMed:19266201, ECO:0000269|PubMed:19915539}.</t>
  </si>
  <si>
    <t xml:space="preserve"> Contributes to oxidative stress resistance by reducing cysteine-sulfinic acid formed under exposure to oxidants in the peroxiredoxin TSA1. May catalyze the reduction in a multi-step process by acting both as a specific phosphotransferase and as thioltransferase. {ECO:0000269|PubMed:14586471}.</t>
  </si>
  <si>
    <t xml:space="preserve"> Required for the assembly or recycling of the small Tim proteins in the mitochondrial intermembrane, thereby participating in the import and insertion of multi-pass transmembrane proteins into the mitochondrial inner membrane. Probably acts by facilitating the formation of disulfide bonds in small Tim proteins. {ECO:0000269|PubMed:15294910}.</t>
  </si>
  <si>
    <t xml:space="preserve"> Involved in ribosome biogenesis and cell polarity. Required for the synthesis of both 40S and 60S ribosomal subunits and may also play some direct role in correct positioning of the mitotic spindle during mitosis. {ECO:0000269|PubMed:16544271, ECO:0000269|PubMed:17272295, ECO:0000269|PubMed:17804645}.</t>
  </si>
  <si>
    <t xml:space="preserve"> Splicing factor that contacts pre-mRNA directly and is a component of the pre-mRNA-U1 snRNP complex (commitment complex 2) that forms during early spliceosome assembly in yeast extracts. {ECO:0000269|PubMed:10376880}.</t>
  </si>
  <si>
    <t xml:space="preserve"> Catalyzes the reversible oxidation-reduction of the R-enantiomer of free methionine sulfoxide to methionine. Does not act on S-enantiomer of free methionine sulfoxide or R-enantiomer of dabsylated methionine sulfoxide. Involved in protection against oxidative stress. {ECO:0000269|PubMed:19049972}.</t>
  </si>
  <si>
    <t xml:space="preserve"> Class E VPS protein implicated in concentration and sorting of cargo proteins of the multivesicular body (MVB) for incorporation into intralumenal vesicles. The lumenal sequestrated membrane proteins will be targeted into the vacuole after fusion of the endosome with the vacuole. Acts a component of the ESCRT-III complex, which appears to be critical for late steps in MVB sorting, such as membrane invagination and final cargo sorting and recruitment oflate-acting components of the sorting machinery. The MVB pathway requires the sequential function of ESCRT-O, -I,-II and -III complex assemblies. The DID4/VPS2-VPS24 subcomplex is required for the VPS4-dependent dissociation of ESCRT-III. {ECO:0000269|PubMed:11559748, ECO:0000269|PubMed:12194857, ECO:0000269|PubMed:9606181}.</t>
  </si>
  <si>
    <t xml:space="preserve"> Component of the ASTRA complex involved in chromatin remodeling.</t>
  </si>
  <si>
    <t xml:space="preserve"> Recruits TFIIH to the initiation complex and stimulates the RNA polymerase II C-terminal domain kinase and DNA-dependent ATPase activities of TFIIH. Both TFIIH and TFIIE are required for promoter clearance by RNA polymerase (By similarity). {ECO:0000250}.</t>
  </si>
  <si>
    <t xml:space="preserve"> Regulatory subunit of the poly(A)-nuclease (PAN) deadenylation complex, one of two cytoplasmic mRNA deadenylases involved in mRNA turnover. PAN specifically shortens poly(A) tails of RNA when the poly(A) stretch is bound by poly(A)-binding protein PAB1, which is followed by rapid degradation of the shortened mRNA tails by the CCR4-NOT complex. Deadenylated mRNAs are then degraded by two alternative mechanisms, namely exosome-mediated 3'-5' exonucleolytic degradation, or deadenlyation-dependent mRNA decaping by DCP1-DCP2 and subsequent 5'-3' exonucleolytic degradation by XRN1. May also be involved in post-transcriptional maturation of mRNA poly(A) tails, trimming the tails from their synthesized length to the slightly shorter, apparently messenger-specific length found on newly exported mRNAs.. PAN3 acts as a positive regulator for PAN activity, recruiting the catalytic subunit PAN2 to mRNA via its interaction with PAB1. PAN cooperates with protein kinase DUN1 in the regulation of RAD5 mRNA levels and cell survival in response to replicational stress. {ECO:0000269|PubMed:11953437, ECO:0000269|PubMed:1358757, ECO:0000269|PubMed:15894541, ECO:0000269|PubMed:8816488, ECO:0000269|PubMed:9774670}.</t>
  </si>
  <si>
    <t xml:space="preserve"> The COMPASS (Set1C) complex specifically mono-, di- and trimethylates histone H3 to form H3K4me1/2/3, which subsequently plays a role in telomere length maintenance and transcription elongation regulation.;  Involved in mediating RNA polymerase II termination. Component of the cleavage and polyadenylation factor (CPF) complex, which plays a key role in polyadenylation-dependent pre-mRNA 3'-end formation and cooperates with cleavage factors including the CFIA complex and NAB4/CFIB. Component of the APT complex, which may be involved in polyadenylation-independent transcript 3'-end formation.</t>
  </si>
  <si>
    <t xml:space="preserve"> Negative regulator of transcription elongation. {ECO:0000269|PubMed:14704159}.</t>
  </si>
  <si>
    <t xml:space="preserve"> May be involved in mitochondrial DNA stability. {ECO:0000250}.</t>
  </si>
  <si>
    <t xml:space="preserve"> With TAX4, acts as a positive regulator of INP51 activity and phosphatidylinositol 4,5-bisphosphate turnover. Negatively regulates signaling through the cell integrity pathway, including the MAP kinase SLT2. Seems also to be involved in rDNA silencing. {ECO:0000269|PubMed:10082585, ECO:0000269|PubMed:15265867}.</t>
  </si>
  <si>
    <t xml:space="preserve"> May regulate endocytosis by recruiting RSP5 ubiquitin ligase activity to specific plasma membrane proteins in response to extracellular stimuli. {ECO:0000269|PubMed:18976803}.</t>
  </si>
  <si>
    <t xml:space="preserve"> ATP-binding RNA helicase involved in the biogenesis of 60S ribosomal subunits and is required for the normal formation of 25S and 5.8S rRNAs. {ECO:0000269|PubMed:9582098}.</t>
  </si>
  <si>
    <t xml:space="preserve"> DNA-dependent RNA polymerase catalyzes the transcription of DNA into RNA using the four ribonucleoside triphosphates as substrates. Specific peripheric component of RNA polymerase III which synthesizes small RNAs, such as 5S rRNA and tRNAs. The RPC53/RPC4-RPC37/RPC5 subcomplex is required for terminator recognition and reinitiation. {ECO:0000269|PubMed:16362040}.</t>
  </si>
  <si>
    <t xml:space="preserve"> Member of the CHS5-ARF1P-binding proteins (CHAPS) which mediates export of specific cargo proteins, including chitin synthase CHS3. {ECO:0000269|PubMed:16498409, ECO:0000269|PubMed:16855022, ECO:0000269|PubMed:17000877}.</t>
  </si>
  <si>
    <t xml:space="preserve"> Positive regulator of protein phosphatase SIT4. Involved in the general amino acid control (GAAC) response regulated by TOR. Involved in the dephosphorylation of the elongator complex subunit IKI3. {ECO:0000269|PubMed:14718557, ECO:0000269|PubMed:15367655}.</t>
  </si>
  <si>
    <t xml:space="preserve"> Transcriptional regulator that acts via the formation of large multiprotein complexes that modify and/or remodel the chromatin. Required for both gene activation and repression. Part of the Set3C complex, which is required to repress early/middle sporulation genes during meiosis. Required for the transcriptional activation of genes with high activity. {ECO:0000269|PubMed:12434058}.</t>
  </si>
  <si>
    <t xml:space="preserve">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KAE1 likely plays a direct catalytic role in this reaction, but requires other protein(s) of the complex to fulfill this activity. The EKC/KEOPS complex also promotes both telomere uncapping and telomere elongation. The complex is required for efficient recruitment of transcriptional coactivators. {ECO:0000255|HAMAP-Rule:MF_03180, ECO:0000269|PubMed:16564010, ECO:0000269|PubMed:16874308, ECO:0000269|PubMed:21183954, ECO:0000269|PubMed:21285948, ECO:0000269|PubMed:21459853, ECO:0000269|PubMed:23258706, ECO:0000269|PubMed:23620299}.</t>
  </si>
  <si>
    <t xml:space="preserve"> Involved in aging, oxidative stress response, and in the regulation of mitochondrial biogenesis. Inactivation of UTH1 increases life span, leads to higher resistance to heat stress and against hydrogen peroxide, and increases sensitivity to the superoxide radical-generating drug paraquat and to copper. Also required for the selective autophagic degradation of mitochondria (mitophagy) in response to nitrogen starvation. Involved in the remodeling of the cell wall during the various phases of yeast culture development and under various environmental conditions and plays a role in septation. Involved in cell sensitivity to boric acid. {ECO:0000269|PubMed:10612745, ECO:0000269|PubMed:10683261, ECO:0000269|PubMed:10870102, ECO:0000269|PubMed:12519199, ECO:0000269|PubMed:15247238, ECO:0000269|PubMed:17377488, ECO:0000269|PubMed:24040106, ECO:0000269|PubMed:9799359}.</t>
  </si>
  <si>
    <t xml:space="preserve"> Sedoheptulose 1,7-bisphosphatase involved in riboneogenesis. Dephosphorylates sedoheptulose 1,7-bisphosphate (SBP), which is converted via the non-oxidative pentose phosphate pathway to ribose-5-phosphate. Has a fructose 1,6-bisphosphatase activity in vitro, but this is probably not biologically relevant, since deletion does not affect fructose 1,6-biphosphate (FBP) levels. {ECO:0000269|PubMed:21663798}.</t>
  </si>
  <si>
    <t xml:space="preserve"> Putative mitochondrial redox protein which could be involved in the reduction of small toxic molecules.</t>
  </si>
  <si>
    <t xml:space="preserve"> Involved in rRNA-processing and ribosome biosynthesis. {ECO:0000269|PubMed:16544271}.</t>
  </si>
  <si>
    <t xml:space="preserve"> Regulates cell surface growth, bud formation and morphogenesis. May act indirectly by regulating factor(s) involved in these processes. {ECO:0000269|PubMed:8582632}.</t>
  </si>
  <si>
    <t xml:space="preserve"> Component of the TRAPP I, TRAPP II and TRAPP III complexes which act as guanine nucleotide exchange factors (GEF) for YPT1. TRAPP I plays a key role in the late stages of endoplasmic reticulum to Golgi traffic. TRAPP II plays a role in intra-Golgi transport. TRAPP III plays a role in autophagosome formation. Required for sporulation. Has a role late in meiosis following DNA replication. {ECO:0000269|PubMed:11239471, ECO:0000269|PubMed:20375281, ECO:0000269|PubMed:20972447, ECO:0000269|PubMed:8590804, ECO:0000269|PubMed:9564032}.</t>
  </si>
  <si>
    <t xml:space="preserve"> Component of the cytosolic iron-sulfur (Fe-S) protein assembly (CIA) machinery. Required for the maturation of extramitochondrial Fe-S proteins. Part of an electron transfer chain functioning in an early step of cytosolic Fe-S biogenesis. Electrons are transferred to the Fe-S cluster from NADPH via the FAD- and FMN-containing protein TAH18. Has anti-apoptotic effects in the cell. Involved in negative control of H(2)O(2)-induced cell death. {ECO:0000255|HAMAP-Rule:MF_03115, ECO:0000269|PubMed:12759774, ECO:0000269|PubMed:18625724, ECO:0000269|PubMed:19194512, ECO:0000269|PubMed:20802492, ECO:0000269|PubMed:21902732}.</t>
  </si>
  <si>
    <t xml:space="preserve"> May be involved in mitochondrial organization and biogenesis.</t>
  </si>
  <si>
    <t xml:space="preserve"> Active as '1-Cys' thiol transferase against beta-hydroxyethyl disulfide (HED), as dehydroascorbate reductase and as dimethylarsinic acid reductase, while not active against the standard GST substrate 1-chloro-2,4-dinitrobenzene (CDNB). May be involved in cell wall organization and biogenesis. {ECO:0000269|PubMed:16709151}.</t>
  </si>
  <si>
    <t xml:space="preserve"> Zinc phosphodiesterase, which displays some tRNA 3'-processing endonuclease activity. Probably involved in tRNA maturation, by removing a 3'-trailer from precursor tRNA.</t>
  </si>
  <si>
    <t xml:space="preserve"> Required for biogenesis of the 60S ribosomal subunit. {ECO:0000269|PubMed:12702244}.</t>
  </si>
  <si>
    <t xml:space="preserve"> Functions as a component of the nuclear pore complex (NPC). NPC components, collectively referred to as nucleoporins (NUPs), can play the role of both NPC structural components and of docking or interaction partners for transiently associated nuclear transport factors. NUP133 is involved in nuclear poly(A)+ RNA, tRNA and pre-ribosome export, in GSP1 nuclear import, in NPC assembly and distribution, as well as in nuclear envelope organization. {ECO:0000269|PubMed:11071906, ECO:0000269|PubMed:11823431, ECO:0000269|PubMed:12730220, ECO:0000269|PubMed:7813444, ECO:0000269|PubMed:7862658, ECO:0000269|PubMed:8524308, ECO:0000269|PubMed:9049242}.</t>
  </si>
  <si>
    <t xml:space="preserve"> Releases specific fatty acids from neutral lipid triacylglycerols (TAG) thereby supplying fatty acids to a general acylation process. May have a specific role in sporulation. {ECO:0000269|PubMed:16135509}.</t>
  </si>
  <si>
    <t xml:space="preserve"> May be involved in the regulation of gene expression responses of environment-sensing pathways. {ECO:0000269|PubMed:23893744}.</t>
  </si>
  <si>
    <t xml:space="preserve"> Plays a role in cell wall integrity. Affects the cell wall polymer composition in the growing region of the cell. {ECO:0000269|PubMed:15645486}.</t>
  </si>
  <si>
    <t xml:space="preserve"> Catalyzes the attachment of tyrosine to tRNA(Tyr) in a two-step reaction: tyrosine is first activated by ATP to form Tyr-AMP and then transferred to the acceptor end of tRNA(Tyr). The specificity determinants on tRNA(Tyr) are the base pair C1-G72, the discriminator residue A73, and the three anticodon bases G34, U35 and A36. Also involved in nuclear tRNA export. {ECO:0000269|PubMed:10588711, ECO:0000269|PubMed:10677221}.</t>
  </si>
  <si>
    <t xml:space="preserve"> ATP-dependent serine protease that mediates the selective degradation of misfolded, unassembled or oxidatively damaged polypeptides as well as certain short-lived regulatory proteins in the mitochondrial matrix. May also have a chaperone function in the assembly of inner membrane protein complexes. Participates in the regulation of mitochondrial gene expression and in the maintenance of the integrity of the mitochondrial genome. Binds to mitochondrial DNA in a site-specific manner. Endogenous substrates include ACO2, ILV1, ILV2, LSC1, LYS4 and several oxidized proteins. {ECO:0000255|HAMAP-Rule:MF_03120, ECO:0000269|PubMed:15870080, ECO:0000269|PubMed:16428434, ECO:0000269|PubMed:8146662, ECO:0000269|PubMed:8276800, ECO:0000269|PubMed:8354406, ECO:0000269|PubMed:8810243, ECO:0000269|PubMed:9405361, ECO:0000269|PubMed:9724747}.</t>
  </si>
  <si>
    <t xml:space="preserve"> Catalyzes a salvage reaction resulting in the formation of AMP, that is energically less costly than de novo synthesis. May lack catalytic activity.</t>
  </si>
  <si>
    <t xml:space="preserve"> Major phosphoglucomutase isozyme that catalyzes the reversible interconversion of glucose 1-phosphate and glucose 6-phosphate (PubMed:5784209). Constitutes about 80-90% of the phosphoglucomutase activity in the cell (PubMed:14264884, PubMed:5231755). Key enzyme in hexose metabolism. The forward reaction is an essential step in the energy metabolism of galactose since the product of the galactose pathway enzymes in yeast is glucose 1-phosphate. The reverse reaction is an essential step for biosynthesis when carbon sources other than galactose are the energy source because glucose 1-phosphate is the starting point for the synthesis of UDP-glucose, which acts as a precursor for the synthesis of oligosaccharides and trehalose (PubMed:14264884). {ECO:0000269|PubMed:14264884, ECO:0000269|PubMed:5231755}.</t>
  </si>
  <si>
    <t xml:space="preserve"> Catalyzes the biosynthesis of 4-amino-4-deoxychorismate (ADC) from chorismate and glutamine. Required for the synthesis of 4-aminobenzoate (PABA), an important component in tetrahydrofolate biosynthesis. {ECO:0000269|PubMed:8346682}.</t>
  </si>
  <si>
    <t xml:space="preserve"> May be involved in regulation of tRNA subcellular distribution. {ECO:0000269|PubMed:15454531}.</t>
  </si>
  <si>
    <t xml:space="preserve"> Interconversion of serine and glycine.</t>
  </si>
  <si>
    <t xml:space="preserve"> Acts on phosphatidylinositol (PI) in the first committed step in the production of the second messenger inositol 1,4,5,-trisphosphate. STT4 functions in PKC1 protein kinase pathway.</t>
  </si>
  <si>
    <t xml:space="preserve"> Catalyzes the cleavage of L-allo-threonine and L-threonine to glycine and acetaldehyde.</t>
  </si>
  <si>
    <t xml:space="preserve"> Not known. It is a suppressor of protein phosphatase 2A depletion.</t>
  </si>
  <si>
    <t xml:space="preserve"> Involved in cytoskeletal organization and cellular growth. May exert its effects on the cytoskeleton directly, or indirectly via proline-binding proteins (e.g. profilin) or proteins possessing SH3 domains.</t>
  </si>
  <si>
    <t xml:space="preserve"> Required for 60S ribosomal subunit synthesis. Probably involved in the processing of 27S rRNA to produce mature 25S rRNA.</t>
  </si>
  <si>
    <t xml:space="preserve"> Positive effector of glycogen accumulation. May be involved in nutrient-sensing.</t>
  </si>
  <si>
    <t xml:space="preserve"> Located at the head of the 40S ribosomal subunit in the vicinity of the mRNA exit channel, it serves as a scaffold protein that can recruit other proteins to the ribosome. Involved in the negative regulation of translation of a specific subset of proteins. {ECO:0000269|PubMed:15340087}.</t>
  </si>
  <si>
    <t xml:space="preserve"> Thiol-specific antioxidant protein with alkyl hydroperoxidase activity. Involved in osmotic stress resistance and detoxification of the cell. Preferentially eliminates organic peroxides rather than H(2)O(2). Involved in cellular Mn(2+) homeostasis.</t>
  </si>
  <si>
    <t xml:space="preserve"> Binds to the BEM1 protein.</t>
  </si>
  <si>
    <t xml:space="preserve"> Component of the anaphase promoting complex/cyclosome (APC/C), a cell cycle-regulated E3 ubiquitin-protein ligase complex that controls progression through mitosis and the G1 phase of the cell cycle. The APC/C is thought to confer substrate specificity and, in the presence of ubiquitin-conjugating E2 enzymes, it catalyzes the formation of protein-ubiquitin conjugates that are subsequently degraded by the 26S proteasome. In early mitosis, the APC/C is activated by CDC20 and targets securin PDS1, the B-type cyclin CLB5, and other anaphase inhibitory proteins for proteolysis, thereby triggering the separation of sister chromatids at the metaphase-to-anaphase transition. In late mitosis and in G1, degradation of CLB5 allows activation of the APC/C by CDH1, which is needed to destroy CDC20 and the B-type cyclin CLB2 to allow exit from mitosis and creating the low CDK state necessary for cytokinesis and for reforming prereplicative complexes in G1 prior to another round of replication. {ECO:0000269|PubMed:10871279, ECO:0000269|PubMed:15060174, ECO:0000269|PubMed:7925276}.</t>
  </si>
  <si>
    <t xml:space="preserve"> Adaptins are components of the adaptor complexes which link clathrin to receptors in coated vesicles. Clathrin-associated protein complexes are believed to interact with the cytoplasmic tails of membrane proteins, leading to their selection and concentration. Alpha adaptin is a subunit of the plasma membrane adaptor. Facilitates interaction between APL1 and APS2. {ECO:0000269|PubMed:10564262}.</t>
  </si>
  <si>
    <t xml:space="preserve"> Catalyzes the conversion of GTP to 2,5-diamino-6-ribosylamino-4(3H)-pyrimidinone 5'-phosphate (DARP), formate and pyrophosphate. {ECO:0000250}.</t>
  </si>
  <si>
    <t xml:space="preserve"> AGC kinase which plays a role in TOR complex 1 (TORC1) signaling pathway which mediates temporal control of cell growth in response to nutrients. {ECO:0000269|PubMed:11062466}.</t>
  </si>
  <si>
    <t xml:space="preserve"> Required for respiration and the maintenance of the mitochondrial compartment. Oxidoreductase with a preference for short and medium chain substrates, including trans-2-hexenoyl-CoA (C6), trans-2-decenoyl-CoA (C10), and trans-2-hexadecenoyl-CoA (C16). May play a role in mitochondrial fatty acid synthesis. {ECO:0000269|PubMed:11509667, ECO:0000269|PubMed:12614607}.</t>
  </si>
  <si>
    <t xml:space="preserve"> S-adenosyl-L-methionine-dependent protein-arginine N-methyltransferase that catalyzes both the mono- and asymmetric (type I) dimethylation of the guanidino nitrogens of arginine residues in a variety of RNA-binding proteins such as heterogeneous nuclear ribonucleoproteins (hnRNPs) and small nuclear ribonucleoproteins (snRNPs) (PubMed:8668183, PubMed:8647869). Methylates NAB2, NPL3, HRP1 and YRA1, shuttling hnRNPs involved in mRNA processing and export, facilitating their export out of the nucleus (PubMed:8668183, PubMed:9499403, PubMed:10652296, PubMed:11779864, PubMed:15314027). Methylation of NPL3 weakens its interaction with THO2, a component of the TREX (transcription/export) complex important for transcriptional elongation and recruitment of mRNA export factors (PubMed:15314027, PubMed:20053728). Methylates the hnRNP HRB1, but does not influence its subcellular location (PubMed:9499403). Methylates the nucleolar proteins GAR1, NOP1 and NSR1 (PubMed:12756332). Methylates the snRNP SNP1 and modulates the cotranscriptional recruitment of splicing factors (PubMed:20823272). Dimethylates free histone H4 (HHF1/HHF2) at 'Arg-4' (H4R3me2a) and plays a role in preservation and establishment of silent chromatin domains (PubMed:12097318, PubMed:17158743). Mono- and dimethylates ribosomal protein S2 (RPS2) at 'Arg-11' (PubMed:20035717). Methylates the catalytic subunit of the SWI/SNF chromatin-remodeling complex SNF2 (PubMed:22997150). {ECO:0000269|PubMed:10652296, ECO:0000269|PubMed:11101900, ECO:0000269|PubMed:11779864, ECO:0000269|PubMed:12097318, ECO:0000269|PubMed:12756332, ECO:0000269|PubMed:15314027, ECO:0000269|PubMed:17158743, ECO:0000269|PubMed:20035717, ECO:0000269|PubMed:20053728, ECO:0000269|PubMed:20823272, ECO:0000269|PubMed:22997150, ECO:0000269|PubMed:8647869, ECO:0000269|PubMed:8668183, ECO:0000269|PubMed:9499403}.</t>
  </si>
  <si>
    <t xml:space="preserve"> Catalyzes the oxidation of either pyridoxine 5'-phosphate (PNP) or pyridoxamine 5'-phosphate (PMP) into pyridoxal 5'-phosphate (PLP).</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</si>
  <si>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F(1) domain and the central stalk which is part of the complex rotary element. The gamma subunit protrudes into the catalytic domain formed of alpha(3)beta(3). Rotation of the central stalk against the surrounding alpha(3)beta(3) subunits leads to hydrolysis of ATP in three separate catalytic sites on the beta subunits.</t>
  </si>
  <si>
    <t xml:space="preserve"> Permease for leucine, valine and isoleucine. Also transports cysteine, methionine, phenyalanine, tyrosine and tryptophan. {ECO:0000269|PubMed:10467005, ECO:0000269|PubMed:10654085}.</t>
  </si>
  <si>
    <t xml:space="preserve"> Involved in the recombinational repair of double-strand breaks (DSB) in DNA during mitosis and meiosis. Has DNA dependent ATPase activity. Promotes D-loop (displacement loop) formation with RAD51 recombinase. Modifies the topology of double-stranded DNA during the D-loop reaction to facilitate the invasion of the homologous duplex molecule by the initiating single-stranded DNA substrate. Required for adaptation from G2/M checkpoint arrest induced by a double strand break, by participating in monitoring the extent of single-stranded DNA produced by resection of DNA ends. This role is distinct from its roles in recombination. Promotes colocalization of RAD51 and DMC1 during meiotic recombination. Involved in crossover interference. {ECO:0000269|PubMed:10970884, ECO:0000269|PubMed:11005857, ECO:0000269|PubMed:11470411, ECO:0000269|PubMed:12702674, ECO:0000269|PubMed:9409819, ECO:0000269|PubMed:9409820}.</t>
  </si>
  <si>
    <t xml:space="preserve"> Catalyzes the attachment of glycine to tRNA(Gly). Is also able produce diadenosine tetraphosphate (Ap4A), a universal pleiotropic signaling molecule needed for cell regulation pathways, by direct condensation of 2 ATPs (By similarity). {ECO:0000250}.</t>
  </si>
  <si>
    <t xml:space="preserve"> Serine/threonine protein kinase which activates checkpoint signaling upon genotoxic stresses such as ionizing radiation (IR), ultraviolet light (UV), or DNA replication stalling, thereby acting as a DNA damage sensor. Recognizes the substrate consensus sequence [ST]-Q. Recruited in complex with protein LCD1 by the single-strand-binding protein complex RPA to DNA lesions in order to initiate the DNA repair by homologous recombination, after the MRX-complex and TEL1 are displaced. Phosphorylates LCD1 and RPA2, a subunit of RPA, involved in DNA replication, repair and recombination. Phosphorylates RAD9, CHK1 and RAD53, which leads to the activation of the CHK1 and RAD53 kinases involved in DNA damage repair cascade. Phosphorylates histone H2A to form H2AS128ph (gamma-H2A) at sites of DNA damage, also involved in the regulation of DNA damage response mechanism. Phosphorylates also SLX4 and RTT107 which are proteins involved in genome stability. Required for cell growth and meiotic recombination. {ECO:0000269|PubMed:11095737, ECO:0000269|PubMed:11140636, ECO:0000269|PubMed:11359899, ECO:0000269|PubMed:12181334, ECO:0000269|PubMed:12792653, ECO:0000269|PubMed:15369670, ECO:0000269|PubMed:15458641, ECO:0000269|PubMed:15975089, ECO:0000269|PubMed:16148046, ECO:0000269|PubMed:16365046, ECO:0000269|PubMed:8065923, ECO:0000269|PubMed:8553072}.</t>
  </si>
  <si>
    <t xml:space="preserve"> ATP-binding RNA helicase involved in the biogenesis of 60S ribosomal subunits and is required for the normal formation of 25S and 5.8S rRNAs. Required for the maintenance of dsRNA killer plasmid. {ECO:0000269|PubMed:13680366, ECO:0000269|PubMed:787537}.</t>
  </si>
  <si>
    <t xml:space="preserve"> Catalyzes the oxidation of D-arabinose, L-xylose, L-fucose and L-galactose in the presence of NADP(+).</t>
  </si>
  <si>
    <t xml:space="preserve"> Recruits golgins such as IMH1 to the Golgi. Can bind and hydrolyze GTP. May be involved in trafficking events within the endosomal system. {ECO:0000269|PubMed:12052896, ECO:0000269|PubMed:12620188, ECO:0000269|PubMed:12620189}.</t>
  </si>
  <si>
    <t xml:space="preserve"> Non-catalytic component of DNA polymerase alpha, which in a complex with DNA primase (DNA polymerase alpha:primase) constitutes a replicative polymerase. POL12 may play an essential role at the early stage of chromosomal DNA replication by coupling DNA polymerase alpha to the cellular replication machinery (By similarity). Interacts with MCM10. {ECO:0000250}.</t>
  </si>
  <si>
    <t xml:space="preserve"> The COMPASS (Set1C) complex specifically mono-, di- and trimethylates histone H3 to form H3K4me1/2/3, which subsequently plays a role in telomere length maintenance and transcription elongation regulation. {ECO:0000269|PubMed:11742990, ECO:0000269|PubMed:11805083}.</t>
  </si>
  <si>
    <t xml:space="preserve"> Functions as a component of the DNA-binding general transcription factor complex TFIID and the transcription regulatory histone acetylation (HAT) complexes SAGA, SALSA and SLIK. Binding of TFIID to a promoter (with or without TATA element) is the initial step in preinitiation complex (PIC) formation. TFIID plays a key role in the regulation of gene expression by RNA polymerase II through different activities such as transcription activator interaction, core promoter recognition and selectivity, TFIIA and TFIIB interaction, chromatin modification (histone acetylation by TAF1), facilitation of DNA opening and initiation of transcription.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SALSA, an altered form of SAGA, may be involved in positive transcriptional regulation. SLIK is proposed to have partly overlapping functions with SAGA. It preferentially acetylates methylated histone H3, at least after activation at the GAL1-10 locus. {ECO:0000269|PubMed:10026213, ECO:0000269|PubMed:10788514, ECO:0000269|PubMed:12052880, ECO:0000269|PubMed:12138208, ECO:0000269|PubMed:12516863, ECO:0000269|PubMed:9674426}.</t>
  </si>
  <si>
    <t xml:space="preserve">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Once loaded onto DNA, double hexamers can slide on dsDNA in the absence of ATPase activity. {ECO:0000269|PubMed:19896182, ECO:0000269|PubMed:19910535}.</t>
  </si>
  <si>
    <t xml:space="preserve"> Non-essential protein involved in fatty acid metabolism.</t>
  </si>
  <si>
    <t xml:space="preserve"> Catalytic subunit of glucosidase 2, which cleaves sequentially the 2 innermost alpha-1,3-linked glucose residues from the Glc(2)Man(9)GlcNAc(2) oligosaccharide precursor of immature glycoproteins. {ECO:0000269|PubMed:16373354, ECO:0000269|PubMed:8910335}.</t>
  </si>
  <si>
    <t xml:space="preserve"> May constitute a glutathione peroxidase-like protective system against oxidative stresses. {ECO:0000250}.</t>
  </si>
  <si>
    <t xml:space="preserve"> Catalytic component of ISW1-type complexes, which act by remodeling the chromatin by catalyzing an ATP-dependent alteration in the structure of nucleosomal DNA. They are involved in coordinating transcriptional repression, activation and elongation phases. The ISW1A complex represses gene expression at initiation through specific positioning of a promoter proximal dinucleosome. The ISW1B complex acts within coding regions to control the amount of RNA polymerase II released into productive elongation and to coordinate elongation with termination and pre-mRNA processing. {ECO:0000269|PubMed:10090725, ECO:0000269|PubMed:11238381, ECO:0000269|PubMed:12482963, ECO:0000269|PubMed:14622597}.</t>
  </si>
  <si>
    <t xml:space="preserve"> Catalyzes the dismutation of two molecules of 6,7-dimethyl-8-ribityllumazine, resulting in the formation of riboflavin and 5-amino-6-(D-ribitylamino)uracil. {ECO:0000269|PubMed:7814407}.</t>
  </si>
  <si>
    <t xml:space="preserve"> Serine/threonine-protein kinase which is required for checkpoint-mediated cell cycle arrest and activation of DNA repair in response to the presence of DNA damage or unreplicated DNA. May also negatively regulate cell cycle progression during unperturbed cell cycles. Controls phosphorylation and abundance of PDS1 to prevent anaphase entry. Also helps prevent mitotic exit.</t>
  </si>
  <si>
    <t xml:space="preserve"> Protein phosphatase with specificity for serine, threonine, and tyrosine residues; has a role in the DNA synthesis phase of the cell cycle. {ECO:0000269|PubMed:9083070}.</t>
  </si>
  <si>
    <t xml:space="preserve"> Component of the GSH degradosomal complex involved in the degradation of glutathione (GSH) and other peptides containing a gamma-glu-X bond. {ECO:0000269|PubMed:17179087}.</t>
  </si>
  <si>
    <t xml:space="preserve"> Part of the AP-3 complex, an adaptor-related complex which is not clathrin-associated. The complex is associated with the Golgi region as well as more peripheral structures. It facilitates the budding of vesicles from the Golgi membrane and may be directly involved in trafficking to the vacuole. Required for the transport via the ALP pathway, which directs the transport of the cargo proteins PHO8 and VAM3 to the vacuole. {ECO:0000269|PubMed:10559961, ECO:0000269|PubMed:9250663, ECO:0000269|PubMed:9335339}.</t>
  </si>
  <si>
    <t xml:space="preserve"> Component of the SEA complex which coats the vacuolar membrane and is involved in intracellular trafficking, autophagy, response to nitrogen starvation, and amino acid biogenesis. {ECO:0000269|PubMed:21454883}.</t>
  </si>
  <si>
    <t xml:space="preserve"> Transcription factor that regulates CIT2 gene expression. Binds to two identical sites oriented as inverted repeats 28 bp apart in a regulatory upstream activation sequence element (UASR) in the CIT2 promoter. The core binding site is 5'-GGTCAC-3'.</t>
  </si>
  <si>
    <t xml:space="preserve"> 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The condensin complex probably also plays a role during interphase. {ECO:0000269|PubMed:10749930, ECO:0000269|PubMed:10749931}.</t>
  </si>
  <si>
    <t xml:space="preserve"> Cotranslationally removes the N-terminal methionine from nascent proteins. The N-terminal methionine is often cleaved when the second residue in the primary sequence is small and uncharged (Met-Ala-, Cys, Gly, Pro, Ser, Thr, or Val). Plays only a minor role in N-terminal methionine removal. Less efficient when the second residue is Val, Gly, Cys or Thr. {ECO:0000255|HAMAP-Rule:MF_03175, ECO:0000269|PubMed:11811952, ECO:0000269|PubMed:12874831, ECO:0000269|PubMed:15547949, ECO:0000269|PubMed:8618900, ECO:0000269|PubMed:9177176}.</t>
  </si>
  <si>
    <t xml:space="preserve"> Ubiquitin-like modifier involved in cytoplasm to vacuole transport (Cvt) vesicles and autophagosomes formation. With ATG4, mediates the delivery of the vesicles and autophagosomes to the vacuole via the microtubule cytoskeleton. Required for selective autophagic degradation of the nucleus (nucleophagy) as well as for mitophagy which contributes to regulate mitochondrial quantity and quality by eliminating the mitochondria to a basal level to fulfill cellular energy requirements and preventing excess ROS production. Participates also in membrane fusion events that take place in the early secretory pathway. Also involved in endoplasmic reticulum-specific autophagic process and is essential for the survival of cells subjected to severe ER stress. The ATG8-PE conjugate mediates tethering between adjacent membranes and stimulates membrane hemifusion, leading to expansion of the autophagosomal membrane during autophagy. Moreover not only conjugation, but also subsequent ATG8-PE deconjugation is an important step required to facilitate multiple events during macroautophagy, and especially for efficient autophagosome biogenesis, the assembly of Atg9-containing tubulovesicular clusters into phagophores/autophagosomes, and for the disassembly of PAS-associated ATG components. Plays also a role in regulation of filamentous growth. {ECO:0000269|PubMed:10525546, ECO:0000269|PubMed:10681575, ECO:0000269|PubMed:10837468, ECO:0000269|PubMed:11038174, ECO:0000269|PubMed:11100732, ECO:0000269|PubMed:11149920, ECO:0000269|PubMed:16680092, ECO:0000269|PubMed:17132049, ECO:0000269|PubMed:17404498, ECO:0000269|PubMed:17632063, ECO:0000269|PubMed:17700056, ECO:0000269|PubMed:18508918, ECO:0000269|PubMed:19398890, ECO:0000269|PubMed:20855502, ECO:0000269|PubMed:21429936, ECO:0000269|PubMed:22622160, ECO:0000269|PubMed:22768199, ECO:0000269|PubMed:7593182, ECO:0000269|PubMed:8224160, ECO:0000269|PubMed:9649430}.</t>
  </si>
  <si>
    <t xml:space="preserve"> Regulatory subunit of the histone H2A phosphatase complex, which dephosphorylates H2AS128ph (gamma-H2A) that has been displaced from sites of DNA lesions in the double-stranded DNA break repair process. Dephosphorylation is necessary for efficient recovery from the DNA damage checkpoint. {ECO:0000269|PubMed:16299494}.</t>
  </si>
  <si>
    <t xml:space="preserve"> Microtubule binding protein that promotes the stabilization of dynamic microtubules. Required for separation of the spindle poles during mitotic spindle formation. May cross-link overlapping antiparallel microtubules in the spindle midzone. {ECO:0000269|PubMed:12058056, ECO:0000269|PubMed:7806575}.</t>
  </si>
  <si>
    <t xml:space="preserve"> RNA-binding protein involved in the correct localization of transcripts in the cell. RNA localization is a widespread mechanism for achieving localized protein synthesis. Required for the asymmetric localization to the daughter cell nucleus of the ASH1 transcript, coding for a specific repressor of transcription. Overexpression inhibits translation of the ASH1 transcript. Involved in the stability of transcripts such as the MTL1 mRNA. Involved in structural and functional organization of telomeric chromatin and regulates silencing at the HMR locus. {ECO:0000269|PubMed:11739741, ECO:0000269|PubMed:11867544, ECO:0000269|PubMed:17588515, ECO:0000269|PubMed:18067921, ECO:0000269|PubMed:18805955, ECO:0000269|PubMed:20953064}.</t>
  </si>
  <si>
    <t xml:space="preserve"> May have a role related to the spindle integrity function of the DAM1 complex, which is essential for proper chromosome segregation. Causes growth arrest when highly overexpressed. {ECO:0000269|PubMed:17634282, ECO:0000269|PubMed:7762298}.</t>
  </si>
  <si>
    <t xml:space="preserve"> Component of LSm protein complexes, which are involved in RNA processing and may function in a chaperone-like manner. Component of the cytoplasmic LSM1-LSM7 complex which is involved in mRNA degradation by activating the decapping step. Component of the nuclear LSM2-LSM8 complex, which is involved in splicing of nuclear mRNAs. LSM2-LSM8 associates with multiple snRNP complexes containing the U6 snRNA (U4/U6 snRNP, U4/U6.U5 snRNP, and free U6 snRNP). It binds directly to the U6 snRNA and plays a role in the biogenesis and stability of the U6 snRNP and U4/U6 snRNP complexes. It probably also is involved degradation of nuclear pre-mRNA by targeting them for decapping. LSM2 binds specifically to the 3'-terminal U-tract of U6 snRNA. LSM2-LSM8 probably is involved in processing of pre-tRNAs, pre-rRNAs and U3 snoRNA. LSM2, probably in a complex that contains LSM2-LSM7 but not LSM1 or LSM8, associates with the precursor of the RNA component of RNase P (pre-P RNA) and may be involved in maturing pre-P RNA. LSM2 is required for processing of pre-tRNAs, pre-rRNAs and U3 snoRNA. {ECO:0000269|PubMed:10747033, ECO:0000269|PubMed:12077351, ECO:0000269|PubMed:12438310, ECO:0000269|PubMed:14627812, ECO:0000269|PubMed:15485930, ECO:0000269|PubMed:24240276, ECO:0000269|PubMed:24247251, ECO:0000269|PubMed:24513854}.</t>
  </si>
  <si>
    <t xml:space="preserve"> Methylates cytosine to m5C at several positions in different tRNAs and pre-tRNAs containing intron. Able to modify tRNAs at all four positions (34, 40, 48 and 49) at which m5C has been found in tRNAs. May be involved in ribosome biogenesis as its disruption leads to increased sensitivity to the antibiotic paromomycin. {ECO:0000269|PubMed:10445884, ECO:0000269|PubMed:9767141}.</t>
  </si>
  <si>
    <t xml:space="preserve"> Component of the chromatin structure-remodeling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Together with HTL1, NPL6, RSC3, RSC30 components, defines a fungal-specific module within the RSC complex that plays a role in many cellular functions including the maintenance of cell wall integrity. May be involved in the transfer of mannosylphosphate (MP) groups into N-linked oligosaccharides. {ECO:0000269|PubMed:14587103, ECO:0000269|PubMed:16204215}.</t>
  </si>
  <si>
    <t xml:space="preserve"> Highly specific phosphatase involved in the metabolism of ADP-ribose 1''-phosphate (Appr1p) which is produced as a consequence of tRNA splicing. Removes ADP-ribose from glutamate residues in proteins bearing a single ADP-ribose moiety. Inactive towards proteins bearing poly-ADP-ribose. {ECO:0000269|PubMed:10550052, ECO:0000269|PubMed:15684411, ECO:0000269|PubMed:23474712}.</t>
  </si>
  <si>
    <t xml:space="preserve"> Hydrolyzes ATP, and can also hydrolyze GTP with lower efficiency. Has lower affinity for GTP. {ECO:0000255|HAMAP-Rule:MF_03167, ECO:0000269|PubMed:17430889}.</t>
  </si>
  <si>
    <t xml:space="preserve"> S-adenosyl-L-methionine-dependent protein-lysine N-methyltransferase that monomethylates 60S ribosomal protein L42 (RPL42A and RPL42B) at 'Lys-40'. {ECO:0000269|PubMed:18957409, ECO:0000269|PubMed:24517342}.</t>
  </si>
  <si>
    <t xml:space="preserve"> Component of the MIS complex, a complex that mediates N6-methyladenosine (m6A) methylation on some mRNAs during meiosis and is required for sporulation. {ECO:0000269|PubMed:22685417, ECO:0000269|PubMed:24269006}.</t>
  </si>
  <si>
    <t xml:space="preserve"> Has a role in the negative regulation of gluconeogenesis. Required for proteasome-dependent catabolite degradation of fructose-1,6-bisphosphatase (FBPase). Accelerates proteasomal breakdown of ubiquitinated proteins as it disassembles free ubiquitin chains that would compete with ubiquitinated proteins to bind to the proteasome. {ECO:0000269|PubMed:12686616, ECO:0000269|PubMed:9305625}.</t>
  </si>
  <si>
    <t xml:space="preserve"> Methylates the 2'-O-ribose of nucleotides at positions 32 and 34 of the tRNA anticodon loop of tRNA(Phe), tRNA(Trp) and tRNA(Leu(UAA)). Requires TRM732 for methylation of the cytidine at position 32 and RTT10/TRM734 for methylation of the nucleotides at position 34 in substrate tRNAs. Lack of either of these modifications in tRNA(Phe) reduces formation of wybutosine from 1-methylguanosine at position 37. {ECO:0000269|PubMed:11927565, ECO:0000269|PubMed:22912484}.</t>
  </si>
  <si>
    <t xml:space="preserve"> Required for proper cell wall integrity and for the correct assembly of the mannoprotein outer layer of the cell wall. Important for apical bud growth. {ECO:0000269|PubMed:11957109, ECO:0000269|PubMed:12583915, ECO:0000269|PubMed:15583168}.</t>
  </si>
  <si>
    <t xml:space="preserve"> Component of the eukaryotic translation initiation factor 3 (eIF-3) complex, which is involved in protein synthesis and, together with other initiation factors, stimulates binding of mRNA and methionyl-tRNAi to the 40S ribosome. {ECO:0000255|HAMAP-Rule:MF_03000, ECO:0000269|PubMed:11387228, ECO:0000269|PubMed:12651896, ECO:0000269|PubMed:18765792, ECO:0000269|PubMed:9694884}.</t>
  </si>
  <si>
    <t xml:space="preserve"> Component of ATP-dependent clamp loader (RFC and RFC-like) complexes for DNA clamps, such as the POL30/PCNA homotrimer and the checkpoint clamp DDC1:MEC3:RAD17 complex. During a clamp loading circle, the RFC:clamp complex binds to DNA and the recognition of the double-stranded/single-stranded junction stimulates ATP hydrolysis by RFC. The complex presumably provides bipartite ATP sites in which one subunit supplies a catalytic site for hydrolysis of ATP bound to the neighboring subunit. Dissociation of RFC from the clamp leaves the clamp encircling DNA. Component of the replication factor C (RFC or activator 1) complex which loads POL30/PCNA and acts during elongation of primed DNA templates by DNA polymerase delta and epsilon. RFC has an essential but redundant activity in sister chromatid cohesion establishment. Component of the RFC-like complex CTF18-RFC which is required for efficient establishment of chromosome cohesion during S-phase and may load or unload POL30/PCNA. Component of the RFC-like RAD24-RFC complex which loads the checkpoint clamp DDC1:MEC3:RAD17 complex and is involved in DNA repair pathways. Component of the RFC-like ELG1-RFC complex which appears to have a role in DNA replication, replication fork re-start, recombination and repair. {ECO:0000269|PubMed:10913172, ECO:0000269|PubMed:11486023, ECO:0000269|PubMed:12604797, ECO:0000269|PubMed:12665596, ECO:0000269|PubMed:15964801}.</t>
  </si>
  <si>
    <t xml:space="preserve"> Probable P-body-associated tubulin--tyrosine ligase. {ECO:0000250}.</t>
  </si>
  <si>
    <t xml:space="preserve"> Component of the RPD3C(L) histone deacetylase complex (HDAC)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{ECO:0000269|PubMed:16275642}.</t>
  </si>
  <si>
    <t xml:space="preserve"> Interacts with MUS81 to form a DNA structure-specific endonuclease with substrate preference for branched DNA structures with a 5'-end at the branch nick. Typical substrates include 3'-flap structures, D-loops, replication forks with regressed leading strands and nicked Holliday junctions. Cleavage probably occurs approximately half a helical turn upstream of the free 5'-end in these structures. May be required in mitosis for the processing of stalled replication fork intermediates arising spontaneously or subsequent to treatment with DNA damaging agents such as methylmethane sulfonate (MMS), camptothecin (CPT) or UV. May be required in meiosis for the repair of meiosis-specific double strand breaks subsequent to single-end invasion (SEI). This involves consecutive cleavage of D-loops and nicked Holliday junctions leading to sister chromatid crossover. In contrast to MSH4-MSH5 dependent crossover, double Holliday junctions do not seem to be involved. Spore formation and viability are severely impaired in deletion strains. {ECO:0000269|PubMed:11139495, ECO:0000269|PubMed:11641278, ECO:0000269|PubMed:11779793, ECO:0000269|PubMed:12473680, ECO:0000269|PubMed:12475932, ECO:0000269|PubMed:12724407, ECO:0000269|PubMed:12750322, ECO:0000269|PubMed:14527420, ECO:0000269|PubMed:14642571, ECO:0000269|PubMed:15590332, ECO:0000269|PubMed:15611158}.</t>
  </si>
  <si>
    <t xml:space="preserve"> Involved in protein translation, propagation of [PSI+] prions, and polyamine tolerance. Functions as a nucleotide exchange factor (NEF), which accelerates the release of ADP, for the cytosolic Hsp70 chaperone SSA1 and the ribosome-associated Hsp70 chaperone SSB1. Required for fully efficient Hsp70-mediated folding of proteins. {ECO:0000269|PubMed:12052876, ECO:0000269|PubMed:12417338, ECO:0000269|PubMed:15082786, ECO:0000269|PubMed:15680904, ECO:0000269|PubMed:15694338, ECO:0000269|PubMed:15855155, ECO:0000269|PubMed:16374585, ECO:0000269|PubMed:16688211, ECO:0000269|PubMed:16688212, ECO:0000269|PubMed:17132105}.</t>
  </si>
  <si>
    <t xml:space="preserve"> Involved in the secretory pathway as part of the exocyst complex which tethers secretory vesicles to the sites of exocytosis. Plays a role in both the assembly of the exocyst and the polarization of this complex to specific sites of the plasma membrane for exocytosis and to the budding site. Also involved in assembly of the spliceosome. {ECO:0000269|PubMed:10438536, ECO:0000269|PubMed:11425851, ECO:0000269|PubMed:15788396}.</t>
  </si>
  <si>
    <t xml:space="preserve"> Antagonizes telomeric silencing in yeast. May recruit SIR4 to non-telomeric sites or repression.</t>
  </si>
  <si>
    <t xml:space="preserve"> Has a role in the negative regulation of gluconeogenesis. Required for both proteasome-dependent and vacuolar catabolite degradation of fructose-1,6-bisphosphatase (FBPase). Probably regulates FBPase targeting from the FBPase-containing vesicles to the vacuole. {ECO:0000269|PubMed:12686616}.</t>
  </si>
  <si>
    <t xml:space="preserve"> RNA-binding protein that binds specific mRNAs including the ASH1 mRNA, coding for a repressor of the HO endonuclease. Part of the mRNA localization machinery that restricts accumulation of certain proteins to the bud and in the daughter cell. Required for the delivery of cortical endoplasmic reticulum into the emerging bud. {ECO:0000269|PubMed:10212145, ECO:0000269|PubMed:10359695, ECO:0000269|PubMed:11032818, ECO:0000269|PubMed:11101531, ECO:0000269|PubMed:12499354, ECO:0000269|PubMed:14561888, ECO:0000269|PubMed:14691136, ECO:0000269|PubMed:15328357, ECO:0000269|PubMed:16890529, ECO:0000269|PubMed:19429778, ECO:0000269|PubMed:9809065}.</t>
  </si>
  <si>
    <t xml:space="preserve"> S-adenosyl-L-methionine-dependent protein-arginine N-methyltransferase that can catalyze both the mono- and symmetric (type II) dimethylation of the guanidino nitrogens of arginine residues in target proteins (PubMed:18515076). Involved in the control of the cell cycle at the G2/M (mitosis) transition. Cooperates with HSL1 to hyperphosphorylate SWE1, thereby targeting SWE1 for polyubiquitination and subsequent degradation (PubMed:10490630, PubMed:10490648). Acts as a negative regulator of the filamentous growth-signaling pathway through inhibition of STE20 (PubMed:10411908). {ECO:0000269|PubMed:10411908, ECO:0000269|PubMed:10490630, ECO:0000269|PubMed:10490648, ECO:0000269|PubMed:18515076}.</t>
  </si>
  <si>
    <t xml:space="preserve"> Required for normal localization of actin patches. Involved in tolerance to sodium ions and hydrogen peroxide. {ECO:0000269|PubMed:10628851}.</t>
  </si>
  <si>
    <t xml:space="preserve"> Component of the spliceosome and rRNA processing machinery. In association with the spliceosomal U4/U6.U5 tri-snRNP particle, required for splicing of pre-mRNA. {ECO:0000269|PubMed:9858581}.</t>
  </si>
  <si>
    <t xml:space="preserve"> Component of ribonuclease P, a protein complex that generates mature tRNA molecules by cleaving their 5'-ends. Also a component of RNase MRP, which cleaves pre-rRNA sequences. {ECO:0000269|PubMed:9618478, ECO:0000269|PubMed:9620854}.</t>
  </si>
  <si>
    <t xml:space="preserve"> Involved in DNA replication and cell separation during budding. {ECO:0000269|PubMed:16041152}.</t>
  </si>
  <si>
    <t xml:space="preserve"> Involved in oxidative stress response and redox homeostasis. Required for hydrogen peroxide-induced oxidation and nuclear localization (activation) of YAP1. Functions probably in concert with HYP1/GPX3, the actual YAP1 modifying enzyme. YBP1 is not required for HYP1/GPX3-independent, diamide-induced oxidation of YAP1. {ECO:0000269|PubMed:11283351, ECO:0000269|PubMed:12743123}.</t>
  </si>
  <si>
    <t xml:space="preserve"> Functions as component of the Arp2/3 complex which is involved in regulation of actin polymerization and together with an activating nucleation-promoting factor (NPF) mediates the formation of branched actin networks. {ECO:0000250}.</t>
  </si>
  <si>
    <t xml:space="preserve"> May be involved in the processing or stability of mitochondrial mRNAs. {ECO:0000250}.</t>
  </si>
  <si>
    <t xml:space="preserve"> Required for normal export of the pre-40S particles from the nucleus to the cytoplasm. Its subcellular location and association with pre-40S subunit shifts from mixed cytoplasm/nucleus to all nuclear in RPS19 disruptions, suggesting it acts after the ribosomal protein. {ECO:0000269|PubMed:12628929, ECO:0000269|PubMed:16159874}.</t>
  </si>
  <si>
    <t xml:space="preserve"> Component of the TRAPP I, TRAPP II and TRAPP III complexes which act as guanine nucleotide exchange factors (GEF) for YPT1. TRAPP I plays a key role in the late stages of endoplasmic reticulum to Golgi traffic. TRAPP II plays a role in intra-Golgi transport. TRAPP III plays a role in autophagosome formation. {ECO:0000269|PubMed:11239471, ECO:0000269|PubMed:20375281, ECO:0000269|PubMed:20972447, ECO:0000269|PubMed:9564032}.</t>
  </si>
  <si>
    <t xml:space="preserve"> Required for 5.8S rRNA and tRNA processing; associated with RNase MRP and RNase P. {ECO:0000269|PubMed:9085845, ECO:0000269|PubMed:9620854}.</t>
  </si>
  <si>
    <t xml:space="preserve"> GTPase activating protein of RHO3 and RHO4. Acts in concert with MID2 in cell integrity, which is functionally linked to the PKC pathway. Involved in various stress responses. Required at low pH for activation of the PKC pathway. Important during mating response. {ECO:0000269|PubMed:10526184, ECO:0000269|PubMed:10590461, ECO:0000269|PubMed:11779787, ECO:0000269|PubMed:15922872, ECO:0000269|PubMed:16087742}.</t>
  </si>
  <si>
    <t xml:space="preserve"> Alpha-N-methyltransferase that methylates the N-terminus of target proteins containing the N-terminal motif [Ala/Pro/Ser]-Pro-Lys when the initiator Met is cleaved. Specifically catalyzes mono-, di- or tri-methylation of exposed alpha-amino group of Ala or Ser residue in the [Ala/Ser]-Pro-Lys motif and mono- or di-methylation of Pro in the Pro-Pro-Lys motif. Responsible for the N-terminal methylation of the ribosomal proteins RPL12A, RPL12B, RPS25A and RPS25B. {ECO:0000269|PubMed:20481588}.</t>
  </si>
  <si>
    <t xml:space="preserve"> Pre-60S-associated factor involved in the cytoplasmic maturation of the 60S subunit. Involved in the dissociation and recycling of other late pre-60S factors like ARX1, TIF6 and ALB1 before newly synthesized large ribosomal subunits enter translation. Cooperates with the co-chaperone JJJ1 in the release of the nuclear-export factor ARX1. May act redundantly with REH1 to directly promote a stabilizing structural rearrangement in cytoplasmic 60S subunit maturation independent on ARX1 recycling. {ECO:0000269|PubMed:15107529, ECO:0000269|PubMed:16648468, ECO:0000269|PubMed:16651379, ECO:0000269|PubMed:17652132, ECO:0000269|PubMed:19433447, ECO:0000269|PubMed:19901025, ECO:0000269|PubMed:23142985}.</t>
  </si>
  <si>
    <t xml:space="preserve"> S-adenosyl-L-methionine-dependent protein-lysine N-methyltransferase that mono- and dimethylates elongation factor 2 (EFT1/EFT2) at 'Lys-613' and methylates elongation factor 3A (YEF3). {ECO:0000269|PubMed:21858014, ECO:0000269|PubMed:22522802, ECO:0000269|PubMed:24517342, ECO:0000269|PubMed:25086354}.</t>
  </si>
  <si>
    <t xml:space="preserve"> Involved in DNA mismatch repair in slow-growing cells. Acts as a chaperone during the assembly of the 26S proteasome, specifically of the base subcomplex of the 19S regulatory complex (RC). {ECO:0000269|PubMed:10681182, ECO:0000269|PubMed:10681183, ECO:0000269|PubMed:15450405, ECO:0000269|PubMed:19217412, ECO:0000269|PubMed:19412159, ECO:0000269|PubMed:19446322, ECO:0000269|PubMed:9539417}.</t>
  </si>
  <si>
    <t xml:space="preserve"> Involved in CDC48-dependent protein degradation through the ubiquitin/proteasome pathway. {ECO:0000250}.</t>
  </si>
  <si>
    <t xml:space="preserve"> The PAF1 complex is a multifunctional complex. Involved in transcription initiation via genetic interactions with TATA-binding proteins. Involved in elongation. It regulates 3'-end formation of snR47 by modulating the recruitment or stable association of NRD1 and NAB3 with RNA polymerase II. Also has a role in transcription-coupled histone modification. Required for activation of the RAD6/UBC2-BRE1 ubiquitin ligase complex, which ubiquitinates histone H2B to form H2BK123ub1. Also required for the methylation of histone H3 by the COMPASS complex to form H3K4me, by SET2 to form H3K36me, and by DOT1 to form H3K79me. RNA polymerase II associated protein important for transcription of a subset of genes. Required for both positive and negative regulation. Negatively regulates MAK16 expression. Also required for efficient CLN2 transcription in late G1 and may be involved in transcription of galactose-inducible genes. {ECO:0000269|PubMed:10219085, ECO:0000269|PubMed:15643076, ECO:0000269|PubMed:16246725}.</t>
  </si>
  <si>
    <t xml:space="preserve"> Substrate recognition component of a SCF (SKP1-CUL1-F-box protein) E3 ubiquitin-protein ligase complex which mediates the ubiquitination and subsequent proteasomal degradation of target proteins. Targets AAH1 adenine deaminase for proteasome-dependent degradation upon entry into quiescence. Targets also URA7. {ECO:0000269|PubMed:16677311, ECO:0000269|PubMed:17517885}.</t>
  </si>
  <si>
    <t xml:space="preserve"> Sodium-phosphate symporter. Active in early growth phase. {ECO:0000269|PubMed:9671031}.</t>
  </si>
  <si>
    <t xml:space="preserve"> Regulatory subunit of the trehalose synthase complex that catalyzes the production of trehalose from glucose-6-phosphate and UDP-glucose in a two step process. May stabilize the trehalose synthase complex. {ECO:0000269|PubMed:9194697}.</t>
  </si>
  <si>
    <t xml:space="preserve"> Regulatory subunit of the trehalose synthase complex that catalyzes the production of trehalose from glucose-6-phosphate and UDP-glucose in a two step process. May stabilize the trehalose synthase complex, and confer sensitivity to physiological concentrations of phosphate and to fructose 6-phosphate. {ECO:0000269|PubMed:9194697}.</t>
  </si>
  <si>
    <t xml:space="preserve"> Component of the RPD3C(L) histone deacetylase complex (HDAC)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{ECO:0000269|PubMed:10388812, ECO:0000269|PubMed:9651585}.</t>
  </si>
  <si>
    <t xml:space="preserve"> Putative deoxyribonuclease. {ECO:0000250}.</t>
  </si>
  <si>
    <t xml:space="preserve"> Catalyzes the hydrolysis of GTP bound to the 40S ribosomal initiation complex (40S.mRNA.Met-tRNA[F].eIF-2.GTP) with the subsequent joining of a 60S ribosomal subunit resulting in the release of eIF-2 and the guanine nucleotide. The subsequent joining of a 60S ribosomal subunit results in the formation of a functional 80S initiation complex (80S.mRNA.Met-tRNA[F]). eIF-5 is essential for cell viability. {ECO:0000269|PubMed:12651896}.</t>
  </si>
  <si>
    <t xml:space="preserve"> The PAF1 complex is a multifunctional complex. Involved in transcription initiation via genetic interactions with TATA-binding proteins. Involved in elongation. It regulates 3'-end formation of snR47 by modulating the recruitment or stable association of NRD1 and NAB3 with RNA polymerase II. Also has a role in transcription-coupled histone modification. Required for activation of RAD6 ubiquitin conjugate and the BRE1 ubiquitin ligase which ubiquitinate 'Lys-126' histone H2B. Activates the SET1 histone methyltransferase complex for methylation of 'Lys-4' of histone H3 and for methylation of 'Lys-73' of histone H3 by DOT1 and 'Lys-36' of histone H3 by SET2. {ECO:0000269|PubMed:15643076, ECO:0000269|PubMed:16246725}.</t>
  </si>
  <si>
    <t xml:space="preserve"> Essential component of the PAM complex, a complex required for the translocation of transit peptide-containing proteins from the inner membrane into the mitochondrial matrix in an ATP-dependent manner. Seems to control the nucleotide-dependent binding of SSC1 to substrate proteins and the association of SSC1 with TIM44. {ECO:0000269|PubMed:7628446}.</t>
  </si>
  <si>
    <t xml:space="preserve"> Required for protein transport in the secretory pathway. Probably involved in regulation of secretory vesicle formation at the trans-Golgi compartment. Plays a role in autophagy. {ECO:0000269|PubMed:12478387, ECO:0000269|PubMed:23078654, ECO:0000269|PubMed:8978673, ECO:0000269|PubMed:9151665}.</t>
  </si>
  <si>
    <t xml:space="preserve"> Catalyzes the cyclization of (S)-2,3 oxidosqualene to lanosterol, a reaction that forms the sterol nucleus.</t>
  </si>
  <si>
    <t xml:space="preserve"> May be involved in cellular adaptations prior to stationary phase.</t>
  </si>
  <si>
    <t xml:space="preserve"> Serine/threonine-protein kinase involved in a signal transduction pathway that is activated by changes in the osmolarity of the extracellular environment. {ECO:0000269|PubMed:10805732}.</t>
  </si>
  <si>
    <t xml:space="preserve"> The proteasome degrades poly-ubiquitinated proteins in the cytoplasm and in the nucleus. It is essential for the regulated turnover of proteins and for the removal of misfolded proteins. The proteasome is a multicatalytic proteinase complex that is characterized by its ability to cleave peptides with Arg, Phe, Tyr, Leu, and Glu adjacent to the leaving group at neutral or slightly basic pH. It has an ATP-dependent proteolytic activity. PRE3 and PRE4 are necessary for the peptidyl-glutamyl-peptide-hydrolyzing activity.;  This subunit is necessary for the peptidylglutamyl-peptide hydrolyzing activity.</t>
  </si>
  <si>
    <t xml:space="preserve"> Electron donor reductase for cytochrome b5. The cytochrome b5/NADH cytochrome b5 reductase electron transfer system supports the catalytic activity of several sterol biosynthetic enzymes. Plays a role in bud morphology. {ECO:0000269|PubMed:10622712}.</t>
  </si>
  <si>
    <t xml:space="preserve"> Catalyzes the ATP-dependent amination of UTP to CTP with either L-glutamine or ammonia as the source of nitrogen. Plays an important role in the regulation of phospholipid synthesis.</t>
  </si>
  <si>
    <t xml:space="preserve"> Catalyzes the conversion of GlcNAc-6-P into GlcNAc-1-P during the synthesis of uridine diphosphate/UDP-GlcNAc, which is a biosynthetic precursor of chitin and also supplies the amino sugars for N-linked oligosaccharides of glycoproteins (PubMed:8174553). Also has phosphoglucomutase activity (PubMed:8119301). {ECO:0000269|PubMed:8119301, ECO:0000269|PubMed:8174553}.</t>
  </si>
  <si>
    <t xml:space="preserve"> Component of ATP-dependent clamp loader (RFC and RFC-like) complexes for DNA clamps, such as the POL30/PCNA homotrimer and the checkpoint clamp DDC1:MEC3:RAD17 complex. During a clamp loading circle, the RFC:clamp complex binds to DNA and the recognition of the double-stranded/single-stranded junction stimulates ATP hydrolysis by RFC. The complex presumably provides bipartite ATP sites in which one subunit supplies a catalytic site for hydrolysis of ATP bound to the neighboring subunit. Dissociation of RFC from the clamp leaves the clamp encircling DNA. Component of the replication factor C (RFC or activator 1) complex which loads POL30/PCNA and acts during elongation of primed DNA templates by DNA polymerase delta and epsilon. RFC has an essential but redundant activity in sister chromatid cohesion establishment. Component of the RFC-like complex CTF18-RFC which is required for efficient establishment of chromosome cohesion during S-phase and may load or unload POL30/PCNA. Component of the RFC-like RAD24-RFC complex which loads the checkpoint clamp DDC1:MEC3:RAD17 complex and is involved in DNA repair pathways. Component of the RFC-like ELG1-RFC complex which appears to have a role in DNA replication, replication fork re-start, recombination and repair. RFC3 supplies a catalytic site to the ATP site of RFC4. {ECO:0000269|PubMed:11486023, ECO:0000269|PubMed:12604797, ECO:0000269|PubMed:14530260, ECO:0000269|PubMed:15964801}.</t>
  </si>
  <si>
    <t xml:space="preserve"> Component of the ATP-dependent clamp loader RFC complex for the POL30/PCNA homotrimer DNA clamp. During a clamp loading circle, the RFC:clamp complex binds to DNA and the recognition of the double-stranded/single-stranded junction stimulates ATP hydrolysis by RFC. The complex presumably provides bipartite ATP sites in which one subunit supplies a catalytic site for hydrolysis of ATP bound to the neighboring subunit. Dissociation of RFC from the clamp leaves the clamp encircling DNA. Replication factor C (RFC or activator 1) complex acts during elongation of primed DNA templates by DNA polymerase delta and epsilon. RFC has an essential but redundant activity in sister chromatid cohesion establishment.</t>
  </si>
  <si>
    <t xml:space="preserve"> Alternate catalytic subunit of the 1,3-beta-glucan synthase (GS). Synthesizes 1,3-beta-glucan, a major structural component of the yeast cell wall. Involved in cell wall synthesis, maintenance and cell wall remodeling. {ECO:0000269|PubMed:11856368}.</t>
  </si>
  <si>
    <t xml:space="preserve"> Shuttles copper to the transport ATPase CCC2. Protects against oxygen toxicity.</t>
  </si>
  <si>
    <t xml:space="preserve"> GTPase-activating protein for the ADP ribosylation factor (ARF) family. Involved in retrograde vesicular transport from the Golgi to the endoplasmic reticulum. {ECO:0000269|PubMed:9927415}.</t>
  </si>
  <si>
    <t xml:space="preserve"> Signal-recognition-particle (SRP) assembly has a crucial role in targeting secretory proteins to the rough endoplasmic reticulum (ER) membrane. SRP is required for the cotranslational protein translocation for ER import and preferentially recognizes strongly hydrophobic signal sequences. It is involved in targeting the nascent chain-ribosome (RNC) complex to the ER and is proposed to participate in the arrest of nascent chain elongation during membrane targeting. SRP68 binds the 7S RNA, SRP72 binds to this complex subsequently.</t>
  </si>
  <si>
    <t xml:space="preserve"> Signal-recognition-particle (SRP) assembly has a crucial role in targeting secretory proteins to the rough endoplasmic reticulum (ER) membrane. SRP is required for the cotranslational protein translocation for ER import and preferentially recognizes strongly hydrophobic signal sequences. It is involved in targeting the nascent chain-ribosome (RNC) complex to the ER and is proposed to participate in the arrest of nascent chain elongation during membrane targeting. SRP72 binds the 7S RNA only in presence of SRP68. {ECO:0000269|PubMed:10921896, ECO:0000269|PubMed:7925282}.</t>
  </si>
  <si>
    <t xml:space="preserve"> May act on PRP20.</t>
  </si>
  <si>
    <t xml:space="preserve"> Protein kinase involved in morphogenesis and cell integrity.</t>
  </si>
  <si>
    <t xml:space="preserve"> Core component of the dynactin complex which assists cytoplasmic dynein by increasing its processivity and by regulation of its cargo binding (By similarity). The dynactin complex is required for the spindle translocation late in anaphase and is involved in a cell wall synthesis checkpoint. ARP1 forms the backbone filament of the dynactin rod structure and serves as the scaffold for the remaining subunits. Required for proper orientation of the mitotic spindle. {ECO:0000250, ECO:0000269|PubMed:15311283, ECO:0000269|PubMed:9658168}.</t>
  </si>
  <si>
    <t xml:space="preserve"> Catalyzes the conversion of inosine 5'-phosphate (IMP) to xanthosine 5'-phosphate (XMP), the first committed and rate-limiting step in the de novo synthesis of guanine nucleotides, and therefore plays an important role in the regulation of cell growth. In contrast to the other IMPDH alleles IMD3 and IMD4, the enzymatic activity of IMD2 seems to be intrinsically drug resistant. {ECO:0000255|HAMAP-Rule:MF_03156, ECO:0000269|PubMed:12746440, ECO:0000269|PubMed:15292516, ECO:0000269|PubMed:16278936}.</t>
  </si>
  <si>
    <t xml:space="preserve"> Degradation of inorganic polyphosphates.</t>
  </si>
  <si>
    <t xml:space="preserve"> Catalyzes the attachment of serine to tRNA(Ser). Is also able to aminoacylate tRNA(Sec) with serine, to form the misacylated tRNA L-seryl-tRNA(Sec), which will be further converted into selenocysteinyl-tRNA(Sec) (By similarity). {ECO:0000250}.</t>
  </si>
  <si>
    <t xml:space="preserve"> Responsible for the provision of inositol required for synthesis of phosphatidylinositol and polyphosphoinositides. {ECO:0000250}.</t>
  </si>
  <si>
    <t xml:space="preserve"> Required for pre-ribosomal RNA processing. Involved in the maturation of the 35S-pre-rRNA and to its cleavage to mature 18S rRNA. {ECO:0000269|PubMed:8774901}.</t>
  </si>
  <si>
    <t xml:space="preserve"> Reduces the cytotoxic compound methylglyoxal (MG) to (R)-lactaldehyde similar to GRE2. MG is synthesized via a bypath of glycolysis from dihydroxyacetone phosphate and is believed to play a role in cell cycle regulation and stress adaptation. In pentose-fermenting yeasts, aldose reductase catalyzes the reduction of xylose into xylitol. The purified enzyme catalyzes this reaction, but the inability of S.cerevisiae to grow on xylose as sole carbon source indicates that the physiological function is more likely methylglyoxal reduction.</t>
  </si>
  <si>
    <t xml:space="preserve"> ATP-binding RNA helicase involved in 40S ribosomal subunit biogenesis and is required for the normal formation of 18S rRNAs through pre-rRNA processing at A0, A1 and A2 sites. Required for vegetative growth. {ECO:0000269|PubMed:11222764, ECO:0000269|PubMed:16772403}.</t>
  </si>
  <si>
    <t xml:space="preserve"> Catalyzes the oxidative decarboxylation of 6-phosphogluconate to ribulose 5-phosphate and CO(2), with concomitant reduction of NADP to NADPH. {ECO:0000269|PubMed:17570834}.</t>
  </si>
  <si>
    <t xml:space="preserve"> S-adenosyl-L-methionine-dependent protein-lysine N-methyltransferase that monomethylates elongation factor 1-alpha (TEF1/TEF2) at 'Lys-30'. {ECO:0000269|PubMed:20510667, ECO:0000269|PubMed:22522802}.</t>
  </si>
  <si>
    <t xml:space="preserve"> Stabilizes the proteasome holoenzyme, probably by tethering the 20S proteolytic core particle and the 19S regulatory particle. The proteasome is a multicatalytic proteinase complex which is characterized by its ability to cleave peptides with Arg, Phe, Tyr, Leu, and Glu adjacent to the leaving group at neutral or slightly basic pH. The proteasome has an ATP-dependent proteolytic activity. {ECO:0000269|PubMed:12408819}.</t>
  </si>
  <si>
    <t xml:space="preserve"> Required for replication of brome mosaic virus (BMV), a positive-strand RNA virus. {ECO:0000269|PubMed:14671320}.</t>
  </si>
  <si>
    <t xml:space="preserve"> Positive regulator of sporulation-specific genes and of sporulation. Required for premeiotic DNA synthesis and meiotic chromosomal segregation. May act in a nutritional signaling pathway. {ECO:0000269|PubMed:10806425, ECO:0000269|PubMed:11713679, ECO:0000269|PubMed:8417990}.</t>
  </si>
  <si>
    <t xml:space="preserve"> Component of the SEA complex which coats the vacuolar membrane and is involved in intracellular trafficking, autophagy, response to nitrogen starvation, and amino acid biogenesis. Mediates inactivation of the TORC1 complex in response to amino acid starvation. Required for meiotic nuclear division. {ECO:0000269|PubMed:12586695, ECO:0000269|PubMed:19521502, ECO:0000269|PubMed:21454883}.</t>
  </si>
  <si>
    <t xml:space="preserve"> Transcription activator involved in the regulation of genes expressed in response to environmental changes. When overexpressed it activates transcription of the multidrug resistance ABC transporter PDR5, thus conferring resistance to the fungicide fluconazole (FCZ) and cycloheximide. When overexpressed, it also confers, independent of PDR5, increased resistance to 4-nitroquinoline-N-oxide (4-NQO) (By similarity). Preferentially binds 5'-TTACTAA-3'. {ECO:0000250, ECO:0000269|PubMed:11561289, ECO:0000269|PubMed:11957110, ECO:0000269|PubMed:9372930, ECO:0000269|PubMed:9864335}.</t>
  </si>
  <si>
    <t xml:space="preserve"> Component of the ESCRT-0 complex which is the sorting receptor for ubiquitinated cargo proteins at the multivesicular body (MVB) and recruits ESCRT-I to the MVB outer membrane. {ECO:0000269|PubMed:12055639, ECO:0000269|PubMed:14581452, ECO:0000269|PubMed:15086794, ECO:0000269|PubMed:17079730}.</t>
  </si>
  <si>
    <t xml:space="preserve"> Putative oxidoreductase that negatively regulates the retrieval of cargo from late endosomes to the Golgi. Regulates YIF1 and KEX2 localization. Required for fast DNA replication. {ECO:0000269|PubMed:20219942, ECO:0000269|PubMed:21441304}.</t>
  </si>
  <si>
    <t xml:space="preserve"> Plays a role in vesicular protein sorting. Required for the endosome-to-Golgi retrieval of the vacuolar protein sorting receptor VPS10. Component of the membrane-associated retromer complex which is essential in endosome-to-Golgi retrograde transport. The VPS29-VPS26-VPS35 subcomplex may be involved in cargo selection.</t>
  </si>
  <si>
    <t xml:space="preserve"> Involved in pre-rRNA processing and required for the NOP58-snoRNA interaction. {ECO:0000269|PubMed:15670595}.</t>
  </si>
  <si>
    <t xml:space="preserve"> Necessary for protein synthesis in mitochondria. Function as a ribosome recycling factor in mitochondria. {ECO:0000269|PubMed:12853640}.</t>
  </si>
  <si>
    <t xml:space="preserve"> Required for box C/D snoRNAs accumulation involved in snoRNA processing, snoRNA transport to the nucleolus and ribosome biogenesis. {ECO:0000269|PubMed:12837249}.</t>
  </si>
  <si>
    <t xml:space="preserve"> Active on 2-DOG-6P, not very active on fructose-1p.</t>
  </si>
  <si>
    <t xml:space="preserve"> Active on 2-DOG-6P, also very active on fructose-1P.</t>
  </si>
  <si>
    <t xml:space="preserve"> Serine hydrolase of unknown specificity. {ECO:0000269|PubMed:14645503}.</t>
  </si>
  <si>
    <t xml:space="preserve"> An adapter protein that specifically links the 26S proteasome to its substrate CDC4 which is one of the substrate recognition subunits of the SCF E3 ubiquitin ligase complex. Required for turnover of cell cycle regulatory proteins CDC4 and GRR1. Required for synthesis and nuclear export of 60S ribosomal subunits. Required for vegetative growth. {ECO:0000269|PubMed:11500370, ECO:0000269|PubMed:14623999}.</t>
  </si>
  <si>
    <t xml:space="preserve"> Component of the chromatin structure-remodeling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This subunit is required for transcription of ribosomal protein genes and genes involved in the integrity of the cell wall. Together with HTL1, LDB7, NPL6, RSC3 components, defines a fungal-specific module within the RSC complex that plays a role in many cellular functions including the maintenance of cell wall integrity. {ECO:0000269|PubMed:10025404, ECO:0000269|PubMed:10329629, ECO:0000269|PubMed:11336698, ECO:0000269|PubMed:12072455, ECO:0000269|PubMed:12183366, ECO:0000269|PubMed:12697820, ECO:0000269|PubMed:16204215, ECO:0000269|PubMed:8980231}.</t>
  </si>
  <si>
    <t xml:space="preserve"> Required for V-ATPase activity.</t>
  </si>
  <si>
    <t xml:space="preserve"> Component of ribonuclease P, a protein complex that generates mature tRNA molecules by cleaving their 5'-ends. Also a component of RNase MRP, which cleaves pre-rRNA sequences. {ECO:0000269|PubMed:9308968, ECO:0000269|PubMed:9620854}.</t>
  </si>
  <si>
    <t xml:space="preserve"> Catalyzes the NADPH-dependent reduction of ketopantoate into pantoic acid. {ECO:0000250}.</t>
  </si>
  <si>
    <t xml:space="preserve"> Component of the ribosome-associated complex (RAC), a heterodimeric chaperone complex involved in regulation of accurate translation termination and in folding or maintaining nascent polypeptides in a folding-competent state. RAC stimulates the ATPase activity of the ribosome-associated pool of Hsp70-type chaperones SSB1/SSB2 that bind to the nascent polypeptide chain. SSZ1 is required for ZUO1 to function efficiently as a J-protein for SSB1/SSB2. Also involved in pleiotropic drug resistance by post-translational activation of transcription factor PDR1. {ECO:0000269|PubMed:11929993, ECO:0000269|PubMed:15456889, ECO:0000269|PubMed:15908962}.</t>
  </si>
  <si>
    <t xml:space="preserve"> Required for biogenesis of the 60S ribosomal subunit. {ECO:0000269|PubMed:11864607, ECO:0000269|PubMed:12702244}.</t>
  </si>
  <si>
    <t xml:space="preserve"> Catalyzes the NAD-dependent oxidative cleavage of spermidine and the subsequent transfer of the butylamine moiety of spermidine to the epsilon-amino group of a specific lysine residue of the eIF-5A precursor protein to form the intermediate deoxyhypusine residue.</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</si>
  <si>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cryptic unstable transcripts (CUTs), and of mRNAs with processing defects, thereby limiting or excluding their export to the cytoplasm. In the cytoplasm, the RNA exosome complex is involved in general mRNA turnover and in RNA surveillance pathways, preventing translation of aberrant mRNAs. The catalytic inactive RNA exosome core complex of 9 subunits (Exo-9) is proposed to play a pivotal role in the binding and presentation of RNA for ribonucleolysis, and to serve as a scaffold for the association with catalytic subunits and accessory proteins or complexes. RRP4 as peripheral part of the Exo-9 complex is thought to stabilize the hexameric ring of RNase PH-domain subunits. {ECO:0000269|PubMed:17173052, ECO:0000269|PubMed:19060898, ECO:0000269|PubMed:8600032, ECO:0000269|PubMed:9390555}.</t>
  </si>
  <si>
    <t xml:space="preserve"> Specifically methylates the N1 position of guanosine-37 in various cytoplasmic and mitochondrial tRNAs. Methylation is not dependent on the nature of the nucleoside 5' of the target nucleoside. This is the first step in the biosynthesis of wybutosine (yW), a modified base adjacent to the anticodon of tRNAs and required for accurate decoding. Postspliced cytoplasmic tRNAs are imported into the nucleus, where this first step seems to take place, after which they are reexported to the cytoplasm, where the yW sythesis is completed by cytoplasmic enzymes. {ECO:0000255|HAMAP-Rule:MF_03152, ECO:0000269|PubMed:11226173, ECO:0000269|PubMed:17652090, ECO:0000269|PubMed:18982304, ECO:0000269|PubMed:21670254}.</t>
  </si>
  <si>
    <t xml:space="preserve"> Involved in nonsense-mediated decay of mRNAs containing premature stop codons. It interacts, via its C-terminus, with NAM7/UPF1. Could be involved in determining the efficiency of translational termination or reinitiation or factors involved in the initial assembly of an initiation- and termination-competent mRNP.</t>
  </si>
  <si>
    <t xml:space="preserve"> Required for exosome-dependent processing of pre-rRNA and small nucleolar RNA (snRNA) precursors. Involved in processing of 35S pre-rRNA at the A0, A1 and A2 sites. Required for activity of RRP6 in 7S pre-rRNA processing. Also has a role in 3'-processing of U4 and U5 small nuclear RNAs (snRNAs). Acts as a mRNA export factor. Mediates mRNA degradation upon UV irradiation. Maintains genome integrity where it is involved in both non-homologous end joining (NHEJ) and homologous recombination pathway repair of double strand DNA breaks. During NHEJ, required for joining 3'-overhanging ends. Also involved in telomere length regulation and maintenance. {ECO:0000269|PubMed:12421302, ECO:0000269|PubMed:12837249, ECO:0000269|PubMed:12972615, ECO:0000269|PubMed:15161972, ECO:0000269|PubMed:15489286}.</t>
  </si>
  <si>
    <t xml:space="preserve"> Component of the RIX1 complex required for processing of ITS2 sequences from 35S pre-rRNA. {ECO:0000269|PubMed:14759368, ECO:0000269|PubMed:15528184}.</t>
  </si>
  <si>
    <t xml:space="preserve"> May play a role in RNA metabolism, rRNA-processing, and in a process influencing telomere capping. {ECO:0000269|PubMed:18845848}.</t>
  </si>
  <si>
    <t xml:space="preserve"> Essential protein. Required for biogenesis of the 60S ribosomal subunit. {ECO:0000269|PubMed:11864606, ECO:0000269|PubMed:12702244}.</t>
  </si>
  <si>
    <t xml:space="preserve"> Component of the NuA4 histone acetyltransferase complex which is involved in transcriptional activation of selected genes principally by acetylation of nucleosomal histone H4 and H2A. The NuA4 complex is also involved in DNA repair. Involved in cell cycle progression and meiosis. {ECO:0000269|PubMed:10805724, ECO:0000269|PubMed:11544250, ECO:0000269|PubMed:11604499, ECO:0000269|PubMed:12417725}.</t>
  </si>
  <si>
    <t xml:space="preserve"> Component of the COPII coat, that covers ER-derived vesicles involved in transport from the endoplasmic reticulum to the Golgi apparatus. COPII acts in the cytoplasm to promote the transport of secretory, plasma membrane, and vacuolar proteins from the endoplasmic reticulum to the Golgi complex.</t>
  </si>
  <si>
    <t xml:space="preserve"> Essential component of histone acetyltransferase (HAT) complexes, which serves as a target for activators during recruitment of HAT complexes. Essential for vegetative growth. Functions as a component of the transcription regulatory histone acetylation (HAT) complexes SAGA, SALSA and SLIK.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SALSA, an altered form of SAGA, may be involved in positive transcriptional regulation. SLIK is proposed to have partly overlapping functions with SAGA. It preferentially acetylates methylated histone H3, at least after activation at the GAL1-10 locus. {ECO:0000269|PubMed:10026213, ECO:0000269|PubMed:11423663}.</t>
  </si>
  <si>
    <t xml:space="preserve"> With SBE2, is involved in cell wall integrity and polarity processes like bud growth, through the transport of CHS3 and UTR2 to sites of growth. {ECO:0000269|PubMed:10679005, ECO:0000269|PubMed:12045225, ECO:0000269|PubMed:12121919}.</t>
  </si>
  <si>
    <t xml:space="preserve"> Acts on mitochondrial thioredoxin 3. Implicated in the defense against oxidative stress.</t>
  </si>
  <si>
    <t xml:space="preserve"> May play a role in the regulation of membrane traffic through the trans-Golgi network. {ECO:0000269|PubMed:10747088, ECO:0000269|PubMed:11124697}.</t>
  </si>
  <si>
    <t xml:space="preserve"> Methyltransferase which mediates trimethylation of 'Lys-78' of cytochrome c (CYC1). {ECO:0000269|PubMed:10791961}.</t>
  </si>
  <si>
    <t xml:space="preserve"> Plays a central role in 2-thiolation of mcm(5)S(2)U at tRNA wobble positions of cytosolic tRNA(Lys), tRNA(Glu) and tRNA(Gln). Acts by mediating the C-terminal thiocarboxylation of sulfur carrier URM1. Its N-terminus first activates URM1 as acyl-adenylates (-COAMP), then the persulfide sulfur on the catalytic cysteine is transferred to URM1 to form thiocarboxylation (-COSH) of its C-terminus. The reaction probably involves hydrogen sulfide that is generated from the persulfide intermediate and that acts as nucleophile towards URM1. Subsequently, a transient disulfide bond is formed. Does not use thiosulfate as sulfur donor; NFS1 probably acting as a sulfur donor for thiocarboxylation reactions. Prior mcm(5) tRNA modification by the elongator complex is required for 2-thiolation. May also be involved in protein urmylation. {ECO:0000269|PubMed:10713047, ECO:0000269|PubMed:18491921, ECO:0000269|PubMed:18664566, ECO:0000269|PubMed:18755837, ECO:0000269|PubMed:19145231, ECO:0000269|PubMed:19151091}.</t>
  </si>
  <si>
    <t xml:space="preserve"> Aspartyl aminopeptidase that contributes to peptide degradation both in the cytosol and the vacuole. Cells may respond to environmental conditions by changing the distributions of the cytosolic enzyme to the vacuole when cells need more active vacuolar degradation. {ECO:0000269|PubMed:16367759}.</t>
  </si>
  <si>
    <t xml:space="preserve"> Plays a role in endocytosis and trafficking to the vacuole. Functions with type I myosins to restore polarity of the actin cytoskeleton after NaCl stress. {ECO:0000269|PubMed:12391157, ECO:0000269|PubMed:16231105}.</t>
  </si>
  <si>
    <t xml:space="preserve"> E3 ubiquitin-protein ligase which functions in cell cycle retarding in conjonction with the UBC4 and UBC13/MMS2 complex, 2 E2 ubiquitin conjugationg enzymes. Involved in nutritional control of the cell cycle. Required for proper spindle positioning, likely regulating septin ring deposition at the bud neck. {ECO:0000269|PubMed:15146058, ECO:0000269|PubMed:15319434, ECO:0000269|PubMed:18202552}.</t>
  </si>
  <si>
    <t xml:space="preserve"> Catalytic component of the COMPASS (Set1C) complex that specifically mono-, di- and trimethylates histone H3 to form H3K4me1/2/3, which subsequently plays a role in telomere length maintenance and transcription elongation regulation. {ECO:0000269|PubMed:11742990, ECO:0000269|PubMed:11751634, ECO:0000269|PubMed:11752412, ECO:0000269|PubMed:11805083, ECO:0000269|PubMed:11818070, ECO:0000269|PubMed:12060701, ECO:0000269|PubMed:12353038, ECO:0000269|PubMed:12845608, ECO:0000269|PubMed:14636589, ECO:0000269|PubMed:15949446, ECO:0000269|PubMed:9398665, ECO:0000269|PubMed:9988274}.</t>
  </si>
  <si>
    <t xml:space="preserve"> May play a role in chromosome segregation through establishment of sister chromatid cohesion. {ECO:0000269|PubMed:18439903}.</t>
  </si>
  <si>
    <t xml:space="preserve"> Probable carboxypeptidase that may be involved in cell wall organization and biogenesis.</t>
  </si>
  <si>
    <t xml:space="preserve"> General aromatic amino acid transaminase involved in several otherwise unrelated metabolic pathways. Mainly involved in tryptophan degradation. Active with phenylalanine, tyrosine and tryptophan as amino donors and with phenylpyruvate, hydroxyphenylpyruvate and pyruvate as amino acceptors. Does not accept glutamate or 2-oxoglutarate as substrates. Also active with methionine, leucine, glutamine and kynurenine. Catalyzes the formation of methionine from 2-keto-4-methylthiobutyrate (KMTB) in the methionine salvage pathway primarily using aromatic amino acids (tyrosine, phenylalanine and tryptophan) as the amino donors. Catalyzes the irreversible transamination of the L-tryptophan metabolite L-kynurenine to form kynurenic acid (KA) with pyruvate as amino acceptor. {ECO:0000269|PubMed:18625006, ECO:0000269|PubMed:6763508, ECO:0000269|PubMed:9491082, ECO:0000269|PubMed:9491083}.</t>
  </si>
  <si>
    <t xml:space="preserve"> Cruciform DNA-binding protein which exerts an enhancing effect on the cleavage of cruciform DNA (X-DNA) by endonuclease VII from bacteriophage T4. {ECO:0000269|PubMed:12419258}.</t>
  </si>
  <si>
    <t xml:space="preserve"> Required for resumption of chromosome replication after DNA damage, specifically in S phase. Is recruited to chromatin in the presence of RTT109 and RTT101 in response to stalled replication forks and acts as a scaffold during DNA repair. {ECO:0000269|PubMed:14988729, ECO:0000269|PubMed:17978089}.</t>
  </si>
  <si>
    <t xml:space="preserve"> Has a role in cell morphogenesis and cell fusion and may antagonize the PKC1 pathway.</t>
  </si>
  <si>
    <t xml:space="preserve"> Involved in endocytosis and clathrin cage assembly. {ECO:0000269|PubMed:14704157, ECO:0000269|PubMed:9531549}.</t>
  </si>
  <si>
    <t xml:space="preserve"> Hydrolysis of 6-phosphogluconolactone to 6-phosphogluconate. {ECO:0000269|PubMed:15454531}.</t>
  </si>
  <si>
    <t xml:space="preserve"> Key enzyme involved in DNA replication and DNA repair. Involved in Okazaki fragments processing by cleaving long flaps that escape FEN1: flaps that are longer than 27 nucleotides are coated by replication protein A complex (RPA), leading to recruit DNA2 which cleaves the flap until it is too short to bind RPA and becomes a substrate for FEN1. Also involved in 5'-end resection of DNA during double-strand break (DSB) repair by mediating the cleavage of 5'-ssDNA. Possesses different enzymatic activities, such as single-stranded DNA (ssDNA)-dependent ATPase, 5'-3' helicase and endonuclease activities. While the ATPase and endonuclease activities are well-defined and play a key role in Okazaki fragments processing and DSB repair, the 5'-3' DNA helicase activity is atypical: it cannot load onto its tracking strand internally and has an absolute free 5'-end requirement. Helicase activity may promote the motion of DNA2 on the flap, helping the nuclease function. {ECO:0000269|PubMed:15448135, ECO:0000269|PubMed:18805091, ECO:0000269|PubMed:20811461, ECO:0000269|PubMed:20929864, ECO:0000269|PubMed:21841787, ECO:0000269|PubMed:9756935}.</t>
  </si>
  <si>
    <t xml:space="preserve"> Required for mitochondrial protein synthesis. May be involved in mitochondrial ribosome biogenesis. {ECO:0000269|PubMed:15591131}.</t>
  </si>
  <si>
    <t xml:space="preserve"> Acts as an adapter for the XPO1/CRM1-mediated export of the 60S ribosomal subunit. Unlikely to play a significant role in nonsense-mediated mRNA decay (NMD). {ECO:0000269|PubMed:11086007}.</t>
  </si>
  <si>
    <t xml:space="preserve"> E1-like activating enzyme involved in the 2 ubiquitin-like systems required for cytoplasm to vacuole transport (Cvt) and autophagy. Activates ATG12 for its conjugation with ATG5 and ATG8 for its conjugation with phosphatidylethanolamine. Both systems are needed for the ATG8 association to Cvt vesicles and autophagosomes membranes. Autophagy is essential for maintenance of amino acid levels and protein synthesis under nitrogen starvation. Required for selective autophagic degradation of the nucleus (nucleophagy) as well as for mitophagy which contributes to regulate mitochondrial quantity and quality by eliminating the mitochondria to a basal level to fulfill cellular energy requirements and preventing excess ROS production. Plays a role in the regulation of filamentous growth and chronological longevity. {ECO:0000269|PubMed:10233148, ECO:0000269|PubMed:10233150, ECO:0000269|PubMed:11100732, ECO:0000269|PubMed:11149920, ECO:0000269|PubMed:12965207, ECO:0000269|PubMed:15277523, ECO:0000269|PubMed:16027116, ECO:0000269|PubMed:17632063, ECO:0000269|PubMed:17890363, ECO:0000269|PubMed:18544538, ECO:0000269|PubMed:18701704, ECO:0000269|PubMed:18725539, ECO:0000269|PubMed:19061865, ECO:0000269|PubMed:19302372, ECO:0000269|PubMed:22055191, ECO:0000269|PubMed:22768199, ECO:0000269|PubMed:22785534, ECO:0000269|PubMed:23660403, ECO:0000269|PubMed:7593182, ECO:0000269|PubMed:8224160, ECO:0000269|PubMed:9759731}.</t>
  </si>
  <si>
    <t xml:space="preserve"> Involved in microtubule organization by the microtubule organizing center, the spindle pole body (SPB). Probably part of the microtubule attachment site at the SPB.</t>
  </si>
  <si>
    <t xml:space="preserve"> Component of TORC1, which regulates multiple cellular processes to control cell growth in response to environmental signals. Nutrient limitation and environmental stress signals cause inactivation of TORC1. Active TORC1 positively controls ribosome biogenesis via control of rRNA, ribosomal protein and tRNA gene expression, and rRNA processing. TORC1 positively controls protein biosynthesis by regulation of mRNA stability, translation initiation factor activity, and high-affinity amino acid permeases that serve to provide amino acids for use by the translation machinery. TORC1 also promotes growth by sequestering a number of nutrient and general stress-responsive transcription factors in the cytoplasm. TORC1 negatively controls macroautophagy, a process to recycle surplus cytoplasmic mass under nutrient starvation conditions. KOG1 may have a role in binding and recruiting substrates of TORC1. {ECO:0000269|PubMed:16394584}.</t>
  </si>
  <si>
    <t xml:space="preserve"> Acts as component of the RNA polymerase II elongator complex, which is a major histone acetyltransferase component of the RNA polymerase II (RNAPII) holoenzyme and is involved in transcriptional elongation. Association with elongating RNAPII requires a hyperphosphorylated state of the RNAPII C-terminal domain (CTD). Elongator binds to both naked and nucleosomal DNA, can acetylate both core and nucleosomal histones, and is involved in chromatin remodeling. It acetylates histones H3, preferentially at 'Lys-14', and H4, preferentially at 'Lys-8'. It functions as a gamma-toxin target (TOT); disruption of the complex confers resistance to Kluyveromyces lactis toxin zymocin (pGKL1 killer toxin). May also be involved in sensitiviy to Pichia inositovora toxin. May be involved in tRNA modification. IKI1 is required for an early step in synthesis of 5-methoxycarbonylmethyl (mcm5) and 5-carbamoylmethyl (ncm5) groups present on uridines at the wobble position in tRNA. {ECO:0000269|PubMed:10024884, ECO:0000269|PubMed:11296232, ECO:0000269|PubMed:11689709, ECO:0000269|PubMed:11904415, ECO:0000269|PubMed:13680368, ECO:0000269|PubMed:15769872}.</t>
  </si>
  <si>
    <t xml:space="preserve"> Essential for the fidelity of chromosome transmission. Required for the DNA replication block checkpoint. Component of the RFC-like complex CTF18-RFC which is required for efficient establishment of chromosome cohesion during S-phase and may load or unload POL30/PCNA. During a clamp loading circle, the RFC:clamp complex binds to DNA and the recognition of the double-stranded/single-stranded junction stimulates ATP hydrolysis by RFC. The complex presumably provides bipartite ATP sites in which one subunit supplies a catalytic site for hydrolysis of ATP bound to the neighboring subunit. Dissociation of RFC from the clamp leaves the clamp encircling DNA. {ECO:0000269|PubMed:11389843, ECO:0000269|PubMed:15964801}.</t>
  </si>
  <si>
    <t xml:space="preserve"> Component of the nascent polypeptide-associated complex (NAC), a dynamic component of the ribosomal exit tunnel, protecting the emerging polypeptides from interaction with other cytoplasmic proteins to ensure appropriate nascent protein targeting. The NAC complex also promotes mitochondrial protein import by enhancing productive ribosome interactions with the outer mitochondrial membrane and blocks the inappropriate interaction of ribosomes translating non-secretory nascent polypeptides with translocation sites in the membrane of the endoplasmic reticulum. EGD2 may also be involved in transcription regulation. {ECO:0000269|PubMed:10219998, ECO:0000269|PubMed:10512867, ECO:0000269|PubMed:10518932, ECO:0000269|PubMed:11959135, ECO:0000269|PubMed:16926149, ECO:0000269|PubMed:9482879}.</t>
  </si>
  <si>
    <t xml:space="preserve"> Involved in nucleolar processing of pre-18S ribosomal RNA. Required for optimal pre-ribosomal RNA transcription by RNA polymerase I together with a subset of U3 proteins required for transcription (t-UTPs). {ECO:0000269|PubMed:12068309, ECO:0000269|PubMed:15489292}.</t>
  </si>
  <si>
    <t xml:space="preserve"> Component of the RIX1 complex required for processing of ITS2 sequences from 35S pre-rRNA. {ECO:0000269|PubMed:11313466, ECO:0000269|PubMed:14759368, ECO:0000269|PubMed:15528184}.</t>
  </si>
  <si>
    <t xml:space="preserve"> Multiubiquitin binding protein.</t>
  </si>
  <si>
    <t xml:space="preserve"> Transcription factor that is part of a SLN1-YPD1-SKN7 two-component regulatory system, which controls gene expression in response to changes in the osmolarity of the extracellular environment. Under low osmotic conditions, phosphorylated and activated by the phosphorelay intermediate protein YPD1. Also activated in response to oxidative stress, independent on the two-component regulatory system. Regulates heat shock genes in response to oxidative stress and genes involved in cell wall integrity in response to osmotic changes. {ECO:0000269|PubMed:10888672, ECO:0000269|PubMed:7957083, ECO:0000269|PubMed:8598053, ECO:0000269|PubMed:9843501}.</t>
  </si>
  <si>
    <t xml:space="preserve"> Putative protein lysine methyltransferase that acts as a virus host factor involved in the replication of positive-strand RNA viruses like the MBV. {ECO:0000269|PubMed:14671320}.</t>
  </si>
  <si>
    <t xml:space="preserve"> Involved in the biosynthesis of the branched chain amino acids leucine, isoleucine, and valine. Catalyzes the formation of methionine from 2-keto-4-methylthiobutyrate (KMTB) in the methionine salvage pathway primarily using branched chain amino acids (leucine, isoleucine, and valine) as the amino donors. Appears to be involved in the regulation of the transition from G1 to S phase in the cell cycle. High copy suppressor of a temperature-sensitive mutation in the ABC transporter, ATM1. {ECO:0000269|PubMed:18625006, ECO:0000269|PubMed:21267457}.</t>
  </si>
  <si>
    <t xml:space="preserve"> Probable S-adenosylmethionine-dependent methyltransferase which mediates cantharidin resistance. {ECO:0000269|PubMed:18622389, ECO:0000269|PubMed:9873020}.</t>
  </si>
  <si>
    <t xml:space="preserve">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RPB11 is part of the core element with the central large cleft. Seems to be involved transcript termination. {ECO:0000269|PubMed:16537912}.</t>
  </si>
  <si>
    <t xml:space="preserve"> The B regulatory subunit might modulate substrate selectivity and catalytic activity, and also might direct the localization of the catalytic enzyme to a particular subcellular compartment. {ECO:0000269|PubMed:9154823}.;  Multicopy suppressor of ROX3 and HSP60. {ECO:0000269|PubMed:9154823}.</t>
  </si>
  <si>
    <t xml:space="preserve"> Eukaryotic CPN10 homolog which is essential for mitochondrial protein biogenesis, together with CPN60. Binds to CPN60 in the presence of Mg-ATP and suppresses the ATPase activity of the latter.</t>
  </si>
  <si>
    <t xml:space="preserve"> PPIases accelerate the folding of proteins. FK506- and rapamycin-binding protein. Specifically binds nuclear localization sequences. May be involved in the assembly or folding of ribosomal proteins.</t>
  </si>
  <si>
    <t xml:space="preserve"> Seems to be required for maximal rate of protein biosynthesis. Enhances ribosome dissociation into subunits and stabilizes the binding of the initiator Met-tRNA(I) to 40 S ribosomal subunits.</t>
  </si>
  <si>
    <t xml:space="preserve"> Catalyzes the adenylation of flavin mononucleotide (FMN) to form flavin adenine dinucleotide (FAD) coenzyme.</t>
  </si>
  <si>
    <t xml:space="preserve"> Required, directly or indirectly, for TATA-binding protein function at particular promoters. May promote a functional interaction between SPT3 and TATA-binding protein. Functions as a component of the transcription regulatory histone acetylation (HAT) complex SAGA.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{ECO:0000269|PubMed:10026213}.</t>
  </si>
  <si>
    <t xml:space="preserve"> Required for DNA mismatch repair (MMR), correcting base-base mismatches and insertion-deletion loops (IDLs) resulting from DNA replication, DNA damage or from recombination events between non-identical sequences during meiosis. Component of different MutL heterodimers that form a ternary complex with the MutS heterodimers, which initially recognize the DNA mismatches. This complex is thought to be responsible for directing the downsteam MMR events, including strand discrimination, excision, and resynthesis. Plays a major role in maintaining the genetic stability of simple sequence repeats, the repair of heteroduplex sites present in meiotic recombination intermediates, and the promotion of meiotic crossing-over. {ECO:0000269|PubMed:10570173, ECO:0000269|PubMed:12529393, ECO:0000269|PubMed:9545323}.</t>
  </si>
  <si>
    <t xml:space="preserve"> Plays a complex role in regulating the basal catalytic activity of the alpha subunit. {ECO:0000250}.</t>
  </si>
  <si>
    <t xml:space="preserve"> Component of the SRB8-11 complex. The SRB8-11 complex is a regulatory module of the Mediator complex which is itself involved in regulation of basal and activated RNA polymerase II-dependent transcription. The SRB8-11 complex may be involved in the transcriptional repression of a subset of genes regulated by Mediator. It may inhibit the association of the Mediator complex with RNA polymerase II to form the holoenzyme complex. The SRB8-11 complex phosphorylates the C-terminal domain (CTD) of the largest subunit of RNA polymerase II RPB1 at serines 2 and 5. {ECO:0000269|PubMed:12200444, ECO:0000269|PubMed:15225552, ECO:0000269|PubMed:15601835, ECO:0000269|PubMed:16076843, ECO:0000269|PubMed:16109375, ECO:0000269|PubMed:16630888}.</t>
  </si>
  <si>
    <t xml:space="preserve"> Implicated in secretion, nuclear segregation and in maintenance of cell size.</t>
  </si>
  <si>
    <t xml:space="preserve"> S-adenosyl-L-methionine-dependent methyltransferase that specifically methylates the N(1) position of adenine 645 in 25S rRNA. Required both for ribosomal 40S and 60S subunits biogenesis. Required for efficient pre-rRNA cleavage at site A2. Also involved in telomere length regulation and maintenance. {ECO:0000269|PubMed:10864042, ECO:0000269|PubMed:15161972, ECO:0000269|PubMed:16552446, ECO:0000269|PubMed:23180764}.</t>
  </si>
  <si>
    <t xml:space="preserve"> Golgi membrane protein involved in vesicular trafficking. {ECO:0000269|PubMed:17178117}.</t>
  </si>
  <si>
    <t xml:space="preserve"> Component of the coat protein complex II (COPII) which promotes the formation of transport vesicles from the endoplasmic reticulum (ER). The coat has two main functions, the physical deformation of the endoplasmic reticulum membrane into vesicles and the selection of cargo molecules. {ECO:0000269|PubMed:10720463, ECO:0000269|PubMed:14627716, ECO:0000269|PubMed:8548805, ECO:0000269|PubMed:8852839, ECO:0000269|PubMed:9023343, ECO:0000269|PubMed:9190202}.</t>
  </si>
  <si>
    <t xml:space="preserve"> Protein kinase involved in salt tolerance and pH sensitivity, probably by regulating plasma membrane potential and cation influx. Positively controls the TRK1-TRK2 potassium transport system in response to potassium starvation. Stabilizes TRK1 in the plasma membrane by preventing its vacuolar sorting and degradation. Also stabilizes other plasma membrane nutrient transporters like CAN1, FUR4 and HXT1. May itself be subject to regulation by ARL1. {ECO:0000269|PubMed:10207057, ECO:0000269|PubMed:15126631, ECO:0000269|PubMed:17548466}.</t>
  </si>
  <si>
    <t xml:space="preserve"> Phosphoribosylformylglycinamidine synthase involved in the purines biosynthetic pathway. Catalyzes the ATP-dependent conversion of formylglycinamide ribonucleotide (FGAR) and glutamine to yield formylglycinamidine ribonucleotide (FGAM) and glutamate (By similarity). {ECO:0000250}.</t>
  </si>
  <si>
    <t xml:space="preserve"> Signal-recognition-particle (SRP) assembly has a crucial role in targeting secretory proteins to the rough endoplasmic reticulum (ER) membrane. SRP is required for the cotranslational protein translocation for ER import and preferentially recognizes strongly hydrophobic signal sequences. It is involved in targeting the nascent chain-ribosome (RNC) complex to the ER and is proposed to participate in the arrest of nascent chain elongation during membrane targeting. SRP14 binds scR1 RNA to form the probable Alu domain of SRP responsible for elongation arrest.</t>
  </si>
  <si>
    <t xml:space="preserve"> GTP-binding protein involved in termination of M phase. May play a role in triggering the degradation of G2 cyclin to inactivate M-phase promoting factor at the termination of mitosis. Acts upstream of CDC15 kinase and may be required to activate the CDC15 protein kinase pathway. {ECO:0000269|PubMed:12628189}.</t>
  </si>
  <si>
    <t xml:space="preserve"> Central component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t>
  </si>
  <si>
    <t xml:space="preserve"> Serine/threonine-protein kinase that phosphorylates SNF1, the catalytic subunit of the SNF1 kinase complex. Acts as an activator of the SNF1 kinase complex and controls its nuclear localization upon glucose and nitrogen depletion. Also required for SNF1 kinase activation under other stress conditions like alkaline pH or presence of cadmium. {ECO:0000269|PubMed:12748292, ECO:0000269|PubMed:12847291, ECO:0000269|PubMed:12906789, ECO:0000269|PubMed:15340085, ECO:0000269|PubMed:15824893, ECO:0000269|PubMed:16201971, ECO:0000269|PubMed:16607009, ECO:0000269|PubMed:16847059, ECO:0000269|PubMed:17438333, ECO:0000269|PubMed:19284616, ECO:0000269|PubMed:19880754, ECO:0000269|PubMed:21216941, ECO:0000269|PubMed:9341678}.</t>
  </si>
  <si>
    <t xml:space="preserve"> Iron transport multicopper ferroxidase required for Fe(2+) ion high affinity uptake. Required to oxidize Fe(2+) and release it from the transporter. Essential component of copper-dependent iron transport.</t>
  </si>
  <si>
    <t xml:space="preserve"> Catalyzes the phosphorylation of phosphatidylinositol 4-phosphate on the fifth hydroxyl of the myo-inositol ring, to form phosphatidylinositol 4,5-bisphosphate. Acts downstream of STT4, but in a pathway that does not involve PKC1. May be involved in the organization of the actin cytoskeleton.</t>
  </si>
  <si>
    <t xml:space="preserve"> May be required for packaging pre-mRNAs into ribonucleoprotein structures amenable to efficient nuclear RNA processing. Binds to poly(A)+ RNA. Appears to act in the maintenance of CLN3 mRNA levels. {ECO:0000269|PubMed:7476874}.</t>
  </si>
  <si>
    <t xml:space="preserve"> Catalyzes the NAD(+)-dependent cleavage of saccharopine to L-lysine and 2-oxoglutarate.</t>
  </si>
  <si>
    <t xml:space="preserve"> Acts as probably catalytic component of the CCR4-NOT core complex, which in the nucleus seems to be a general transcription factor, and in the cytoplasm the major mRNA deadenylase involved in mRNA turnover. In vitro, POP2 has 3'-exoribonuclease activity with a preference for poly(A) RNAs, but also degrades poly(U) and poly(C) RNAs. Is part of a glucose-sensing system involved in growth control in response to glucose availability. {ECO:0000269|PubMed:11239395, ECO:0000269|PubMed:11410650, ECO:0000269|PubMed:14618157, ECO:0000269|PubMed:9463387}.</t>
  </si>
  <si>
    <t xml:space="preserve"> Transducer of the DNA damage signal. Phosphorylates SML1 on serine residues. Cooperates with the PAN deadenylation complex in the regulation of RAD5 mRNA levels and cell survival in response to replicational stress. {ECO:0000269|PubMed:11904430, ECO:0000269|PubMed:11953437}.</t>
  </si>
  <si>
    <t xml:space="preserve"> Probably acts as a GTPase-activating protein (GAP) for CDC42, RHO1, RHO2, and RHO4. Negative regulator of the pheromone-response pathway through the STE20 protein kinase. Involved in the control of polarized cell growth.</t>
  </si>
  <si>
    <t xml:space="preserve"> Component of the PAN1 actin cytoskeleton-regulatory complex required for the internalization of endosomes during actin-coupled endocytosis. The complex links the site of endocytosis to the cell membrane-associated actin cytoskeleton. Mediates uptake of external molecules and vacuolar degradation of plasma membrane proteins. Plays a role in the proper organization of the cell membrane-associated actin cytoskeleton and promotes its destabilization. END3 regulates PAN1 function by preventing phosphorylation of PAN1 by PKR1 and is also involved in the correct localization of SLA1 to the cell cortex, in the bipolar budding of diploid cells and the correct distribution of chitin at the cell surface. {ECO:0000269|PubMed:10594004, ECO:0000269|PubMed:10954428, ECO:0000269|PubMed:10972812, ECO:0000269|PubMed:15248838, ECO:0000269|PubMed:15944351, ECO:0000269|PubMed:16914733, ECO:0000269|PubMed:7841519, ECO:0000269|PubMed:7852314, ECO:0000269|PubMed:7865884, ECO:0000269|PubMed:8144575, ECO:0000269|PubMed:8380177, ECO:0000269|PubMed:8741841, ECO:0000269|PubMed:8991091, ECO:0000269|PubMed:9128251, ECO:0000269|PubMed:9234686, ECO:0000269|PubMed:9243513, ECO:0000269|PubMed:9436999, ECO:0000269|PubMed:9885245}.</t>
  </si>
  <si>
    <t xml:space="preserve"> Binds specifically G4 quadruplex (these are four-stranded right-handed helices, stabilized by guanine base quartets) and purine motif triplex (characterized by a third, antiparallel purine-rich DNA strand located within the major groove of a homopurine stretch of duplex DNA) nucleic acid structures. These structures may be present at telomeres or in rRNAs. Acts with CDC13 to control telomere length homeostasis. Involved in the control of the apoptosis-like cell death. {ECO:0000269|PubMed:15044472}.</t>
  </si>
  <si>
    <t xml:space="preserve"> RNA-binding protein involved in post-transcriptional regulation. Negatively regulates expression of HO by binding to the 3'-UTR of HO mRNA. Predominantly binds to mRNAs encoding chromatin modifiers and spindle pole body components. Recognizes and binds to 5'-TGTAA[CT]A[AT]TA-3' in the 3'-UTR of target mRNAs. Multicopy suppressor of POP2 mutation. Required for high temperature growth. {ECO:0000269|PubMed:11157761}.</t>
  </si>
  <si>
    <t xml:space="preserve"> Component of the cleavage factor IA (CFIA) complex, which is involved in the endonucleolytic cleavage during polyadenylation-dependent pre-mRNA 3'-end formation and cooperates with cleavage factor NAB4/CFIB and the cleavage and polyadenylation factor (CPF) complex. Independently involved in RNA polymerase II transcript termination. Binds RNA. Seems to bridge RNA polymerase II and the native transcript and may be involved in dismantling the RNA polymerase II elongation complex. {ECO:0000269|PubMed:11344258, ECO:0000269|PubMed:15998810}.</t>
  </si>
  <si>
    <t xml:space="preserve"> GTPase-activating protein (GAP) for CDC42 and/or RHO1. Negative regulator of the pheromone-response pathway through the STE20 protein kinase; acts at a step between the G-protein and the MAP kinase module. Dominant suppressor of bud emergence defect caused by deletion of IPL2/BEM2. Involved in the control of polarized cell growth and proper bud site selection.</t>
  </si>
  <si>
    <t xml:space="preserve"> Acts on phosphatidylinositol (PI) in the first committed step in the production of the second messenger inositol 1,4,5,-trisphosphate. PIK1 is part of a nuclear phosphoinositide cycle and could control cytokinesis through the actin cytoskeleton.</t>
  </si>
  <si>
    <t xml:space="preserve"> Binds to the N-terminal PTS2-type peroxisomal targeting signal and plays an essential role in peroxisomal protein import essential for import of 3-oxoacyl-CoA thiolase (a PTS2-containing protein) into peroxisomes. May direct thiolase to peroxisomes by shuttling between the cytosol and peroxisomal membranes.</t>
  </si>
  <si>
    <t xml:space="preserve"> Implicated in yeast microtubule function.</t>
  </si>
  <si>
    <t xml:space="preserve"> ATP-dependent RNA helicase involved in mRNA turnover, and more specifically in mRNA decapping by activating the decapping enzyme DCP1. Is involved in G1/S DNA-damage checkpoint recovery, probably through the regulation of the translational status of a subset of mRNAs. May also have a role in translation and mRNA nuclear export. Required for sporulation. {ECO:0000269|PubMed:11696541, ECO:0000269|PubMed:11780629, ECO:0000269|PubMed:12032091, ECO:0000269|PubMed:12730603, ECO:0000269|PubMed:12930949, ECO:0000269|PubMed:15166134, ECO:0000269|PubMed:15703442, ECO:0000269|PubMed:15706350, ECO:0000269|PubMed:9504907}.</t>
  </si>
  <si>
    <t xml:space="preserve"> Controls the pre-rRNA processing machinery in conjunction with FHL1. Could convert FHL1 from a repressor to an activator.</t>
  </si>
  <si>
    <t xml:space="preserve"> Controls the pre-rRNA processing machinery in conjunction with IFH1. Presumably acts as a transcriptional regulator of genes specifically involved in that process. IFH1 convert FHL1 from a repressor to an activator.</t>
  </si>
  <si>
    <t xml:space="preserve"> Possibly involved in the synthesis of a specialized molecule, probably related to a fatty acid, which is essential for mitochondrial respiration. Is essential for oxygen uptake and the presence of cytochromes A and B.</t>
  </si>
  <si>
    <t xml:space="preserve"> Involved in the trans-Golgi network (TGN)-endosome transport. Important for the correct localization of the adapter protein complex AP-1. {ECO:0000269|PubMed:16687571}.</t>
  </si>
  <si>
    <t xml:space="preserve"> Involved in recycling plasma membrane proteins internalized by endocytosis. Required for recycling of the v-SNARE SNC1. {ECO:0000269|PubMed:10769031, ECO:0000269|PubMed:11287615}.</t>
  </si>
  <si>
    <t xml:space="preserve"> Catalyzes the reversible dehydration of (R)-homocitrate to cis-homoaconitate, a step in the alpha-aminoadipate pathway for lysine biosynthesis. {ECO:0000269|PubMed:23106124}.</t>
  </si>
  <si>
    <t xml:space="preserve"> Ubiquitin carboxyl-terminal hydrolase that recognizes ubiquitin chains that stabilize FZO1 and promote mitochondrial fusion. UBP12 deubiquitylates FZO1 only after oligomerization. {ECO:0000269|PubMed:23317502}.</t>
  </si>
  <si>
    <t xml:space="preserve"> Is involved in NO detoxification in an aerobic process, termed nitric oxide dioxygenase (NOD) reaction that utilizes O(2) and NAD(P)H to convert NO to nitrate, which protects the fungus from various noxious nitrogen compounds. Therefore, plays a central role in the inducible response to nitrosative stress.;  In the presence of oxygen and NADH, it has NADH oxidase activity, which leads to the generation of superoxide and H(2)O(2). Under anaerobic conditions, it also exhibits nitric oxide reductase and FAD reductase activities. However, all these reactions are much lower than NOD activity.</t>
  </si>
  <si>
    <t xml:space="preserve"> Mitochondrial GTPase that mediates the disassembly of ribosomes from messenger RNA at the termination of mitochondrial protein biosynthesis. Not involved in the GTP-dependent ribosomal translocation step during translation elongation (By similarity). Required for respiratory growth and essential for mitochondrial genome maintenance. {ECO:0000255|HAMAP-Rule:MF_03059, ECO:0000269|PubMed:21414316}.</t>
  </si>
  <si>
    <t xml:space="preserve"> Binds to MCB elements (Mlu I cell cycle box) found in the promoter of most DNA synthesis genes. Transcriptional activation by MBF has an important role in the transition from G1 to S phase. It may have a dual role in that it behaves as an activator of transcription at the G1-S boundary and as a repressor during other stages of the cell cycle.</t>
  </si>
  <si>
    <t xml:space="preserve"> Function prior to stable branch point recognition by the U1 snRNP particle to facilitate or stabilize the U1 snRNP/5'-splice site interaction. Has a direct role in the assembly or function of a catalytically active spliceosome.</t>
  </si>
  <si>
    <t xml:space="preserve"> Essential for growth under anaerobic conditions. {ECO:0000269|PubMed:12062417}.;  Catalyzes the synthesis of beta-nicotinate D-ribonucleotide from nicotinate and 5-phospho-D-ribose 1-phosphate at the expense of ATP. {ECO:0000250}.</t>
  </si>
  <si>
    <t xml:space="preserve"> This enzyme catalyzes the 6-electron reduction of sulfite to sulfide. This is one of several activities required for the biosynthesis of L-cysteine from sulfate.</t>
  </si>
  <si>
    <t xml:space="preserve"> Required for localization and recycling of the CPY sorting receptor (VPS10) to the late-Golgi compartment. Involved in the retention of proteins to the late-Golgi. Plays an integral role in the complex vacuolar protein sorting process.</t>
  </si>
  <si>
    <t xml:space="preserve"> Involved in vesicular protein trafficking.</t>
  </si>
  <si>
    <t xml:space="preserve"> Functions as a component of the nuclear pore complex (NPC). NPC components, collectively referred to as nucleoporins (NUPs), can play the role of both NPC structural components and of docking or interaction partners for transiently associated nuclear transport factors. Active directional transport is assured by both, a Phe-Gly (FG) repeat affinity gradient for these transport factors across the NPC and a transport cofactor concentration gradient across the nuclear envelope (GSP1 and GSP2 GTPases associated predominantly with GTP in the nucleus, with GDP in the cytoplasm). {ECO:0000269|PubMed:11387327, ECO:0000269|PubMed:11535617, ECO:0000269|PubMed:12604785, ECO:0000269|PubMed:15039779}.</t>
  </si>
  <si>
    <t xml:space="preserve"> NAD-dependent (R,R)-butanediol dehydrogenase which catalyzes oxidation of (R,R)-butane-2,3-diol to (3R)-acetoin, of meso-butanediol to (3S)-acetoin, and reduction of acetoin. Allows the use of 2,3-butanediol as an aerobic carbon source. {ECO:0000269|PubMed:10938079}.</t>
  </si>
  <si>
    <t xml:space="preserve"> Pre-ribosomal factor involved in 60S ribosomal protein subunit export from the nucleus. {ECO:0000269|PubMed:11583615, ECO:0000269|PubMed:20348449}.</t>
  </si>
  <si>
    <t xml:space="preserve"> Beta subunit of a guanine nucleotide-binding protein (G protein). G proteins are involved as modulators or transducers in various transmembrane signaling systems. The beta and gamma chains are required for the GTPase activity, for replacement of GDP by GTP, and for G protein-effector interaction. Involved in the determination of the cAMP level according to nutritional conditions, most probably as a regulator of cAMP phosphodiesterase. Required for the control of pseudohyphal and haploid invasive growth. {ECO:0000269|PubMed:12150916, ECO:0000269|PubMed:12538771, ECO:0000269|PubMed:16278446}.</t>
  </si>
  <si>
    <t xml:space="preserve"> The PIP2-OAF1 heterodimer acts as a transcriptional activator to induce the transcription of genes encoding proteins involved in fatty acid beta-oxidation, a response called oleic acid induction, when cells grow on fatty acids as sole carbon source. Recognizes and binds to the oleate response element (ORE) (or peroxisome box), two inverted CGG triplets spaced by 14 to 18 intervening nucleotides, in the promoter region of a number of genes (such as CTA1, FOX1 to FOX3, FAA2, PAS8, PAS10, etc.) for peroxisomal proteins. OAF1 acts as the sensor for oleate and inhibits PIP2 activity under non-inducing conditions. Activity is repressed by glucose. {ECO:0000269|PubMed:10428786, ECO:0000269|PubMed:8662598, ECO:0000269|PubMed:8972187, ECO:0000269|PubMed:9288897}.</t>
  </si>
  <si>
    <t xml:space="preserve"> Spindle pole body component that acts as the gamma-tubulin complex-binding protein of the SPB outer plaque. Anchors cytoplasmic microtubules at the at the half bridge of the spindle pole body (SPB) and accordingly functions in nuclear position and spindle orientation, including anaphase spindle migration into the bud. Recruits KIN4 kinase to both SPBs when cytoplasmic microtubules are defective. Links cytoplasmic microtubules with spindle orientation checkpoint (SPOC) components and, therefore, could function as part of the sensors of spindle orientation defects. Is strictly required for mating and karyogamy. {ECO:0000269|PubMed:10428957, ECO:0000269|PubMed:17967947, ECO:0000269|PubMed:9606209, ECO:0000269|PubMed:9670012, ECO:0000269|PubMed:9718373}.</t>
  </si>
  <si>
    <t xml:space="preserve"> The glycine cleavage system (glycine decarboxylase complex) catalyzes the degradation of glycine. The H protein shuttles the methylamine group of glycine from the P protein to the T protein (By similarity). {ECO:0000250}.</t>
  </si>
  <si>
    <t xml:space="preserve"> Involved in ribosomal function. {ECO:0000269|PubMed:19448108}.</t>
  </si>
  <si>
    <t xml:space="preserve"> Function in general translation initiation by promoting the binding of the formylmethionine-tRNA to ribosomes. Seems to function along with eIF-2.</t>
  </si>
  <si>
    <t xml:space="preserve"> Acts as essential component of the kinetochore MIND complex, which is required for the spindle checkpoint and kinetochore integrity. MIND plays a role in establishing a bipolar spindle-kinetochore interaction by joining kinetochore subunits contacting DNA to those contacting microtubules. {ECO:0000269|PubMed:14602074, ECO:0000269|PubMed:14633972}.</t>
  </si>
  <si>
    <t xml:space="preserve"> Catalyzes 3'-non-homologous tail removal of RAD1/RAD10-dependent single-strand annealing recombination intermediates. Plays a key role in targeting RAD1/RAD10 complex to 3'-flap cleavage substrate in recombination. Also contributes to the integrity of ribosomal DNA arrays. {ECO:0000269|PubMed:18471978}.</t>
  </si>
  <si>
    <t xml:space="preserve"> Component of a cytoskeletal structure that is required for the formation of endocytic vesicles at the plasma membrane level. Could be implicated in cytoskeletal reorganization in response to environmental stresses and could act in the budding site selection mechanism. {ECO:0000269|PubMed:15802519}.</t>
  </si>
  <si>
    <t xml:space="preserve"> Involved in the intranuclear transport of ribosomal precursors. {ECO:0000269|PubMed:11371346}.</t>
  </si>
  <si>
    <t xml:space="preserve"> Involved in retrograde transport from early and late endosomes to late Golgi by linking the vesicle through the t-SNARE TGL1 to the Golgi, leading to the membrane fusion between late Golgi and endosomal vesicles. May also be involved in the actin cytoskeleton organization. {ECO:0000269|PubMed:10637310, ECO:0000269|PubMed:11689439, ECO:0000269|PubMed:12377769, ECO:0000269|PubMed:12446664, ECO:0000269|PubMed:12686613, ECO:0000269|PubMed:2656401}.</t>
  </si>
  <si>
    <t xml:space="preserve"> Component of the SEA complex which coats the vacuolar membrane and is involved in intracellular trafficking, autophagy, response to nitrogen starvation, and amino acid biogenesis. Mediates inactivation of the TORC1 complex in response to amino acid starvation. Post-transcriptional regulator of nitrogen permeases. May be involved in putative NPR1-dependent phosphorylation of nitrogen permeases or in the processing and targeting of nitrogen permeases at the level of the endoplasmic reticulum. Involved in cell kill provoked by cisplatin and doxorubicin. {ECO:0000269|PubMed:19521502, ECO:0000269|PubMed:21454883}.</t>
  </si>
  <si>
    <t xml:space="preserve"> Component of the cleavage and polyadenylation factor (CPF) complex, which plays a key role in polyadenylation-dependent pre-mRNA 3'-end formation and cooperates with cleavage factors including the CFIA complex and NAB4/CFIB. Component of the APT complex, which may be involved in polyadenylation-independent transcript 3'-end formation. PTI1 is required for 3'-end formation of snoRNAs. {ECO:0000269|PubMed:12773397}.</t>
  </si>
  <si>
    <t xml:space="preserve"> Required for the sorting and concentration of proteins resulting in the entry of these proteins into the invaginating vesicles of the multivesicular body (MVB). Acts a component of the ESCRT-III complex, which appears to be critical for late steps in MVB sorting, such as membrane invagination and final cargo sorting and recruitment of late-acting components of the sorting machinery. The MVB pathway requires the sequential function of ESCRT-O, -I,-II and -III complex assemblies. Appears to sequester MVB cargo. Recruits BRO1, which in turn recruits DOA4, which deubiquitinates cargos before their enclosure within MVB vesicles. {ECO:0000269|PubMed:11559748, ECO:0000269|PubMed:12194857}.</t>
  </si>
  <si>
    <t xml:space="preserve"> Component of the eIF4F complex, which interacts with the mRNA cap structure and serves as an initial point of assembly for the translation apparatus. Stimulates translation by interaction with polyadenylate-binding protein PAB1, bringing the 5'- and 3'-ends of the mRNA in proximity. The formation of this circular mRNP structure appears to be critical for the synergistic effects of the cap and the poly(A) tail in facilitating translation initiation, recycling of ribosomes, and mRNA stability. TIF4631 is probably essential when TIF4632 is missing. {ECO:0000269|PubMed:10357826, ECO:0000269|PubMed:9256432}.</t>
  </si>
  <si>
    <t xml:space="preserve"> Component of the eIF4F complex, which interacts with the mRNA cap structure and serves as an initial point of assembly for the translation apparatus. Stimulates translation by interaction with polyadenylate-binding protein PAB1, bringing the 5'- and 3'-ends of the mRNA in proximity. The formation of this circular mRNP structure appears to be critical for the synergistic effects of the cap and the poly(A) tail in facilitating translation initiation, recycling of ribosomes, and mRNA stability. TIF4632 is probably essential when TIF4631 is missing. {ECO:0000269|PubMed:10357826, ECO:0000269|PubMed:9256432}.</t>
  </si>
  <si>
    <t xml:space="preserve"> E3 ubiquitin-protein ligase which accepts ubiquitin from an E2 ubiquitin-conjugating enzyme in the form of a thioester and then directly transfers the ubiquitin to targeted substrates. Component of a RSP5 ubiquitin ligase complex which specifies polyubiquitination and intracellular trafficking of the general amino acid permease GAP1 as well as other cell surface proteins like GAP1, FUR4, MAL61, PMA1 and STE2. The RSP5-BUL1/2 complex is also necessary for the heat-shock element (HSE)-mediated gene expression, nitrogen starvation GLN3-dependent transcription, pressure-induced differential regulation of the two tryptophan permeases TAT1 and TAT2 and sorting efficiency into multivesicular bodies. Also acts on RBP1. Plays a role in tolerance to o-dinitrobenzene. Involved in actin cytoskeleton organization and dynamics. Ubiquitinates the LAS17-binding proteins LSB1 and PIN3/LSB2 without directing them for degradation and affects LAS17 levels in a SLA1-dependent and LSB1/2-independent manner. {ECO:0000269|PubMed:12163175, ECO:0000269|PubMed:12821147, ECO:0000269|PubMed:14560004, ECO:0000269|PubMed:15020711, ECO:0000269|PubMed:15247235, ECO:0000269|PubMed:15933713, ECO:0000269|PubMed:16864574, ECO:0000269|PubMed:17079730, ECO:0000269|PubMed:22000681, ECO:0000269|PubMed:7708685, ECO:0000269|PubMed:9858558, ECO:0000269|PubMed:9931424}.</t>
  </si>
  <si>
    <t xml:space="preserve"> Adenosylhomocysteine is a competitive inhibitor of S-adenosyl-L-methionine-dependent methyl transferase reactions; therefore adenosylhomocysteinase may play a key role in the control of methylations via regulation of the intracellular concentration of adenosylhomocysteine. {ECO:0000250}.</t>
  </si>
  <si>
    <t xml:space="preserve"> Transcriptional repressor of photolyase PHR1. Recognizes and binds the sequence AG(4) in the upstream repressing sequence of PHR1. Derepresses PHR1 transcription when phosphorylated. {ECO:0000269|PubMed:10523651, ECO:0000269|PubMed:11809875}.</t>
  </si>
  <si>
    <t xml:space="preserve"> Regulates the GDP/GTP exchange reaction of SEC4 by inhibiting the dissociation of GDP from it, and the subsequent binding of GTP to SEC4. Plays an essential role in the yeast secretory pathway. {ECO:0000269|PubMed:8157010}.</t>
  </si>
  <si>
    <t xml:space="preserve"> GTPase-activating protein (GAP) for RHO1 and RHO2. Involved in the control of cellular morphogenesis. Required for proper bud site selection and bud emergence.</t>
  </si>
  <si>
    <t xml:space="preserve"> Responsible, together with PTC3, for the dephosphorylation of the cyclin-dependent protein kinase CDC28. {ECO:0000269|PubMed:10580002}.</t>
  </si>
  <si>
    <t xml:space="preserve"> Functions in both vacuole inheritance and protein targeting from the cytoplasm to vacuole. {ECO:0000269|PubMed:9490720}.</t>
  </si>
  <si>
    <t xml:space="preserve"> Binds to the BEM1 protein. Involved in bud formation.</t>
  </si>
  <si>
    <t xml:space="preserve"> N-acetyltransferase which acts on a wide range of D-amino acids but shows extremely low activity toward histone. Catalyzes the N-acetylation of D-amino acids through an ordered bi-bi mechanism, in which acetyl-CoA is the first substrate to be bound and CoA is the last product to be liberated. D-amino acids are toxic for the cell and their N-acetylation, preceding removal from cells, plays an important role in detoxification of D-amino acids. {ECO:0000269|PubMed:10600387, ECO:0000269|PubMed:16362288}.</t>
  </si>
  <si>
    <t xml:space="preserve"> Regulatory subunit of the histone acetylase B (HAT-B) complex. The complex acetylates 'Lys-12' of histone H4 which is required for telomeric silencing. HAT2 is required for high affinity binding of the acetyltransferase to histone H4, for the nuclear location of HAT1 and for the HAT1-HIF1 interaction. Alone, it is unable to bind to H4, requiring HAT1 for high affinity interaction with the histone tail. HAT2 has also a HAT1 independent function in life-span regulation. {ECO:0000269|PubMed:10982821, ECO:0000269|PubMed:14761951, ECO:0000269|PubMed:15099519, ECO:0000269|PubMed:16023114, ECO:0000269|PubMed:24835250}.</t>
  </si>
  <si>
    <t xml:space="preserve"> Presumed to play a role other than chromosomal DNA replication.</t>
  </si>
  <si>
    <t xml:space="preserve"> Plays a role in facilitating the assembly of some protein complexes inside the mitochondria. It may initiate the events that lead to refolding of imported precursors in the matrix space. {ECO:0000269|PubMed:11150530}.</t>
  </si>
  <si>
    <t xml:space="preserve"> Common component of the spliceosome and rRNA processing machinery. In association with the spliceosomal U4/U6.U5 tri-snRNP particle, required for splicing of pre-mRNA. In association with box C/D snoRNPs, required for processing of pre-ribosomal RNA (rRNA) and site-specific 2'-O-methylation of substrate RNAs. Essential for the accumulation and stability of U4 snRNA, U6 snRNA, and box C/D snoRNAs. {ECO:0000269|PubMed:11081632, ECO:0000269|PubMed:12215523, ECO:0000269|PubMed:14730029}.</t>
  </si>
  <si>
    <t xml:space="preserve"> Activates the ARF proteins by exchanging bound GDP for free GTP.</t>
  </si>
  <si>
    <t xml:space="preserve"> Catalyzes a carbon-carbon cleavage reaction; cleaves a 2-hydroxy-3-methylacyl-CoA into formyl-CoA and a 2-methyl-branched fatty aldehyde. {ECO:0000250}.</t>
  </si>
  <si>
    <t xml:space="preserve"> Component of the NuA4 histone acetyltransferase complex which is involved in transcriptional activation of selected genes principally by acetylation of nucleosomal histone H4 and H2A. The NuA4 complex is also involved in DNA repair.</t>
  </si>
  <si>
    <t xml:space="preserve"> Stimulates decapping of both stable and unstable mRNA during mRNA decay. Does not affect nonsense-mediated mRNA decay. Required for normal P-body assembly. {ECO:0000269|PubMed:15020463, ECO:0000269|PubMed:18678652}.</t>
  </si>
  <si>
    <t xml:space="preserve"> Transcriptional regulator of pseudohyphal growth. {ECO:0000269|PubMed:22095082}.</t>
  </si>
  <si>
    <t xml:space="preserve"> Binds specifically to cytosolic chaperonin (c-CPN) and transfers target proteins to it. Binds to nascent polypeptide chain and promotes folding in an environment in which there are many competing pathways for nonnative proteins.</t>
  </si>
  <si>
    <t xml:space="preserve"> Involved in the biogenesis of the 60S ribosomal subunit. {ECO:0000269|PubMed:11583614}.</t>
  </si>
  <si>
    <t xml:space="preserve"> GTPase required for 60S ribosomal subunit export to the cytoplasm. {ECO:0000269|PubMed:11583615}.</t>
  </si>
  <si>
    <t xml:space="preserve"> Catalyzes the aldol cleavage of 4-hydroxy-4-methyl-2-oxoglutarate (HMG) into 2 molecules of pyruvate. Also contains a secondary oxaloacetate (OAA) decarboxylase activity due to the common pyruvate enolate transition state formed following C-C bond cleavage in the retro-aldol and decarboxylation reactions. {ECO:0000269|PubMed:24359411}.</t>
  </si>
  <si>
    <t xml:space="preserve"> Binds microtubules.</t>
  </si>
  <si>
    <t xml:space="preserve"> Acts as a component of the essential kinetochore-associated NDC80 complex, which is involved in chromosome segregation and spindle checkpoint activity. {ECO:0000269|PubMed:11266451, ECO:0000269|PubMed:12514103}.</t>
  </si>
  <si>
    <t xml:space="preserve"> Acts as a regulatory subunit of the 26S proteasome which is involved in the ATP-dependent degradation of ubiquitinated proteins.</t>
  </si>
  <si>
    <t xml:space="preserve"> Involved in the shutteling of acetyl-CoA in the cell. {ECO:0000269|PubMed:11329169}.</t>
  </si>
  <si>
    <t xml:space="preserve"> Involved in pre-mRNA splicing. Binds snRNA U1, U2, U4 and U5 which contain a highly conserved structural motif called the Sm binding site.</t>
  </si>
  <si>
    <t xml:space="preserve"> Forms a chaperone-bound H2A.Z-H2B complex that acts as a source for SWR1 complex-dependent H2A to H2A.Z histone replacement in chromatin. {ECO:0000269|PubMed:17289584}.</t>
  </si>
  <si>
    <t xml:space="preserve"> Involved in the integrity functions of RAM, a conserved signaling network that regulates maintenance of polarized growth and daughter-cell-specific transcription. {ECO:0000269|PubMed:15972461}.</t>
  </si>
  <si>
    <t xml:space="preserve"> Stimulates 40S and 60S ribosome biogenesis. {ECO:0000269|PubMed:16260602}.</t>
  </si>
  <si>
    <t xml:space="preserve"> Has an important function as a repair enzyme for proteins that have been inactivated by oxidation. Catalyzes the reversible oxidation-reduction of methionine sulfoxide in proteins to methionine. Also able to reduce dimethyl sulfoxide (DMSO) as well, with DMS as the product.</t>
  </si>
  <si>
    <t xml:space="preserve"> Prolyl 3,4-dihydroxylase that catalyzes 3,4-dihydroxylation of 'Pro-64' of small ribosomal subunit RPS23 (RPS23A and RPS23B), thereby regulating protein translation termination efficiency. Part of a messenger ribonucleoprotein (mRNP) complex at the 3'-UTR of mRNAs. It associates specifically with components of the translation termination complex and is involved in both translation termination and in regulation of normal mRNA decay through translation termination-coupled poly(A) shortening. {ECO:0000269|PubMed:16809762, ECO:0000269|PubMed:20630870, ECO:0000269|PubMed:24550462}.</t>
  </si>
  <si>
    <t xml:space="preserve"> Cyclin partner of the cyclin-dependent kinase (CDK) PHO85. Together with cyclin PCL7, controls glycogen phosphorylase and glycogen synthase activities in response to nutrient availablility. The PCL6-PHO85 cyclin-CDK holoenzyme has GLC8 kinase activity and phosphorylates and inactivates the phosphatase PP1-2 inhibitor GLC8, causing activation of PP1-2, which then dephosphorylates and activates glycogen phosphorylase. PCL6-PHO85 also phosphorylates YJL084C. {ECO:0000269|PubMed:11602261, ECO:0000269|PubMed:11864988, ECO:0000269|PubMed:12098764, ECO:0000269|PubMed:12407105, ECO:0000269|PubMed:15721288}.</t>
  </si>
  <si>
    <t xml:space="preserve"> Unknown; suppressor of the transcriptional defect of HPR1 by overexpression.</t>
  </si>
  <si>
    <t xml:space="preserve"> Involved in the control of energetic metabolism and significantly contribute to cell fitness, especially under respiratory growth conditions. {ECO:0000269|PubMed:20567505}.</t>
  </si>
  <si>
    <t xml:space="preserve"> Minor mitochondrial aldehyde dehydrogenase isoform. Plays a role in regulation or biosynthesis of electron transport chain components. Involved in the biosynthesis of acetate during anaerobic growth on glucose. {ECO:0000269|PubMed:10585550, ECO:0000269|PubMed:15256563}.</t>
  </si>
  <si>
    <t xml:space="preserve"> Major phosphatase responsible for tyrosine dephosphorylation of MAP kinases FUS3 and HOG1 to inactivate their activity; it also has important roles, along with MSG5, in the inactivation of FUS3 following pheromone stimulation. {ECO:0000269|PubMed:9032256, ECO:0000269|PubMed:9211927}.</t>
  </si>
  <si>
    <t xml:space="preserve"> Component of the RPD3 histone deacetylase complex RPD3C(L)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DOT6 binds to sequences containing the core CGATG, which resembles the PAC (Polymerase A and C) motif. {ECO:0000269|PubMed:19158363, ECO:0000269|PubMed:9755194}.</t>
  </si>
  <si>
    <t xml:space="preserve"> Functions as a component of the nuclear pore complex (NPC). NPC components, collectively referred to as nucleoporins (NUPs), can play the role of both NPC structural components and of docking or interaction partners for transiently associated nuclear transport factors. It is specifically important for nuclear mRNA export. {ECO:0000269|PubMed:10801828, ECO:0000269|PubMed:11689687, ECO:0000269|PubMed:8970155, ECO:0000269|PubMed:9463388}.</t>
  </si>
  <si>
    <t xml:space="preserve"> Required for nuclear protein import, its predominant substrate seems to be ribosomal proteins. Binds to nucleoporins and the GTP-bound form of GSP1 (Ran).</t>
  </si>
  <si>
    <t xml:space="preserve"> Component of LSm protein complexes, which are involved in RNA processing and may function in a chaperone-like manner. Component of the cytoplasmic LSM1-LSM7 complex which is involved in mRNA degradation by activating the decapping step. Component of the nuclear LSM2-LSM8 complex, which is involved in splicing of nuclear mRNAs. LSM2-LSM8 associates with multiple spliceosome snRNP complexes containing the U6 snRNA (U4/U6 snRNP, U4/U6.U5 snRNP, and free U6 snRNP). It binds directly to the U6 snRNA and plays a role in the biogenesis and stability of the U6 snRNP and U4/U6 snRNP complexes. It probably also is involved degradation of nuclear pre-mRNA by targeting them for decapping. LSM4 binds specifically to the 3'-terminal U-tract of U6 snRNA. LSM2-LSM8 probably is involved in processing of pre-tRNAs, pre-rRNAs and U3 snoRNA. LSM4, probably in a complex that contains LSM2-LSM7 but not LSM1 or LSM8, associates with the precursor of the RNA component of RNase P (pre-P RNA) and may be involved in maturing pre-P RNA. LSM4 is required for processing of pre-tRNAs, pre-rRNAs and U3 snoRNA. {ECO:0000269|PubMed:10747033, ECO:0000269|PubMed:10761922, ECO:0000269|PubMed:12077351, ECO:0000269|PubMed:12438310, ECO:0000269|PubMed:15485930, ECO:0000269|PubMed:24240276, ECO:0000269|PubMed:24513854}.</t>
  </si>
  <si>
    <t xml:space="preserve"> Targets proteins containing a FFAT motif to endoplasmic reticulum membranes. Regulates phospholipid biosynthesis by modulating the subcellular localization of the transcriptional repressor OPI1. {ECO:0000269|PubMed:12727870, ECO:0000269|PubMed:15668246}.</t>
  </si>
  <si>
    <t xml:space="preserve"> Involved in the biogenesis of the 60S ribosomal subunit. May play a part in the quality control of pre-60S particles. Under normal, rapid growth conditions, high levels of NSA2 would allow the progression of pre-60S particles through the ITS2 processing. {ECO:0000269|PubMed:16544271, ECO:0000269|PubMed:16861225}.</t>
  </si>
  <si>
    <t xml:space="preserve"> Component of the U3 small nucleolar ribonucleoprotein. Required for the early cleavages at sites A0, A1 and A2 of the pre-ribosomal RNA. Participates in ribosome biogenesis.</t>
  </si>
  <si>
    <t xml:space="preserve"> VPS4-associated protein involved in trafficking to the vacuole. {ECO:0000269|PubMed:21777356}.</t>
  </si>
  <si>
    <t xml:space="preserve"> Magnesium-dependent phosphatase which may act as a tyrosine phosphatase. {ECO:0000250}.</t>
  </si>
  <si>
    <t xml:space="preserve"> RNA polymerase II subunit B1 C-terminal domain (CTD) phosphatase that dephosphorylates 'Ser-5' of the CTD and regulates RNA polymerase II during the transition from 'Ser-5' to 'Ser-2' phosphorylation. {ECO:0000269|PubMed:18408053, ECO:0000269|PubMed:19394294}.</t>
  </si>
  <si>
    <t xml:space="preserve"> Component of LSm protein complexes, which are involved in RNA processing and may function in a chaperone-like manner. Component of the cytoplasmic LSM1-LSM7 complex which is involved in mRNA degradation by activating the decapping step. Component of the nuclear LSM2-LSM8 complex, which is involved in splicing of nuclear mRNAs. LSM2-LSM8 associates with multiple snRNP complexes containing the U6 snRNA (U4/U6 snRNP, U4/U6.U5 snRNP, and free U6 snRNP). It binds directly to the U6 snRNA and plays a role in the biogenesis and stability of the U6 snRNP and U4/U6 snRNP complexes. It probably also is involved degradation of nuclear pre-mRNA by targeting them for decapping. LSM5 binds specifically to the 3'-terminal U-tract of U6 snRNA. LSM2-LSM8 probably is involved in processing of pre-tRNAs, pre-rRNAs and U3 snoRNA. LSM5, probably in a complex that contains LSM2-LSM7 but not LSM1 or LSM8, associates with the precursor of the RNA component of RNase P (pre-P RNA) and may be involved in maturing pre-P RNA. LSM5 is required for processing of pre-tRNAs, pre-rRNAs and U3 snoRNA. {ECO:0000269|PubMed:10747033, ECO:0000269|PubMed:10761922, ECO:0000269|PubMed:12077351, ECO:0000269|PubMed:12438310, ECO:0000269|PubMed:15485930, ECO:0000269|PubMed:24240276, ECO:0000269|PubMed:24513854}.</t>
  </si>
  <si>
    <t xml:space="preserve"> Localized to sites of polarized growth and is required for efficient mating and bipolar budding.</t>
  </si>
  <si>
    <t xml:space="preserve"> Acts as component of the peripheral membrane COG complex that is involved in intra-Golgi protein trafficking. COG is located at the cis- Golgi, and regulates tethering of retrograde intra-Golgi vesicles and possibly a number of other membrane trafficking events. COG3 is also involved in actin cytoskeleton organization. {ECO:0000269|PubMed:10562277, ECO:0000269|PubMed:10588657, ECO:0000269|PubMed:12006647}.</t>
  </si>
  <si>
    <t xml:space="preserve"> Component of the NC2 complex which represses RNA polymerase II transcription through binding to SPT15/TBP and thereby inhibiting the assembly of the preinitiation complex. The NC2 complex may also mediate transcriptional activation from TATA-driven promoters through association with SPT15/TBP. {ECO:0000269|PubMed:12237409, ECO:0000269|PubMed:8948634, ECO:0000269|PubMed:9023340, ECO:0000269|PubMed:9096360}.</t>
  </si>
  <si>
    <t xml:space="preserve"> Only enzyme known to utilize 5-formyltetrahydrofolate (folinic acid) as substrate. Contributes to tetrahydrofolate metabolism in an alternative way of folate biosynthesis. May regulate carbon flow through the folate-dependent one-carbon metabolic network that supplies carbon for the biosynthesis of purines, thymidine and amino acids. {ECO:0000269|PubMed:11923304}.</t>
  </si>
  <si>
    <t xml:space="preserve"> Glycerol-1-phosphate phosphohydrolase involved in glycerol biosynthesis. Plays a role in osmoadaptation. {ECO:0000269|PubMed:8662716}.</t>
  </si>
  <si>
    <t xml:space="preserve"> Involved in the import of GDP-mannose from the cytoplasm into the Golgi lumen. Defective copy causes severe glycosylation defect and abnormal retention of soluble endoplasmic reticulum proteins. Involved in vanadate sensitivity. {ECO:0000269|PubMed:10570930, ECO:0000269|PubMed:11067855, ECO:0000269|PubMed:12478588, ECO:0000269|PubMed:15494368, ECO:0000269|PubMed:2014241, ECO:0000269|PubMed:2137555, ECO:0000269|PubMed:7672592, ECO:0000269|PubMed:7877969, ECO:0000269|PubMed:8632002, ECO:0000269|PubMed:9184829, ECO:0000269|PubMed:9335583, ECO:0000269|PubMed:9395539}.</t>
  </si>
  <si>
    <t xml:space="preserve"> May aid in the passage of the nascent polypeptide chain through the ribosome channel into the cytosol. Such an interaction could be crucial for continuous transport of the polypeptide; could serve to prevent the nascent polypeptide from interfering with translation by clogging the ribosome channel.</t>
  </si>
  <si>
    <t xml:space="preserve"> Has a role in the negative regulation of gluconeogenesis. Required for vacuolar catabolite degradation of fructose-1,6-bisphosphatase (FBPase). {ECO:0000269|PubMed:12686616}.</t>
  </si>
  <si>
    <t xml:space="preserve"> Required for the final endonucleolytic cleavage of 20S pre-rRNA at site D in the cytoplasm, converting it into the mature 18S rRNA. Involved in normal export of the pre-40S particles from the nucleus to the cytoplasm. No longer associates with pre-40S subunits in RPS19 disruptions, suggesting it acts after the ribosomal protein in 18S rRNA maturation. {ECO:0000269|PubMed:12612080, ECO:0000269|PubMed:12628929, ECO:0000269|PubMed:12690111, ECO:0000269|PubMed:15167894, ECO:0000269|PubMed:16159874}.</t>
  </si>
  <si>
    <t xml:space="preserve"> Histones H3 and H4 chaperone involved in the nucleosome formation and heterochromatin silencing. Required for the deposition of H3K56ac-carrying H3-H4 complex onto newly-replicated DNA. Plays a role in the transcriptional regulation of the cell-cycle dependent histone genes by directly recruiting the SWI/SNF and RSC chromatin remodeling complexes to the histone genes in a cell cycle dependent manner. In cooperation with HIR and ASF1, creates a repressive structure at the core histone gene promoter and contributes to their repression outside of S phase. Involved in regulation of Ty1 transposition. {ECO:0000269|PubMed:11779788, ECO:0000269|PubMed:16157874, ECO:0000269|PubMed:17410207, ECO:0000269|PubMed:19683497, ECO:0000269|PubMed:20007951, ECO:0000269|PubMed:20188666, ECO:0000269|PubMed:21444721, ECO:0000269|PubMed:21698254, ECO:0000269|PubMed:21763693, ECO:0000269|PubMed:21978826, ECO:0000269|PubMed:22128187, ECO:0000269|PubMed:22156209}.</t>
  </si>
  <si>
    <t xml:space="preserve"> Core regulatory subunit of the histone H2A phosphatase complex, which dephosphorylates H2AS128ph (gamma-H2A) that has been displaced from sites of DNA lesions in the double-stranded DNA break repair process. Dephosphorylation is necessary for efficient recovery from the DNA damage checkpoint. {ECO:0000269|PubMed:16299494}.</t>
  </si>
  <si>
    <t xml:space="preserve"> Catalyzes the epimerization of the S- and R-forms of NAD(P)HX, a damaged form of NAD(P)H that is a result of enzymatic or heat-dependent hydration. This is a prerequisite for the S-specific NAD(P)H-hydrate dehydratase to allow the repair of both epimers of NAD(P)HX. {ECO:0000255|HAMAP-Rule:MF_03159, ECO:0000269|PubMed:21994945}.</t>
  </si>
  <si>
    <t xml:space="preserve"> Plays a role in the maintenance of mitochondrial DNA.</t>
  </si>
  <si>
    <t xml:space="preserve"> Cyclin partner of the cyclin-dependent kinase (CDK) PHO85. Together with cyclin PCL6, controls glycogen phosphorylase and glycogen synthase activities in response to nutrient availablility. The PCL7-PHO85 cyclin-CDK holoenzyme has GLC8 kinase activity and phosphorylates and inactivates the phosphatase PP1-2 inhibitor GLC8, causing activation of PP1-2, which then dephosphorylates and activates glycogen phosphorylase. PCL7-PHO85 also phosphorylates MMR1 and YJL084C. {ECO:0000269|PubMed:11069666, ECO:0000269|PubMed:11602261, ECO:0000269|PubMed:12006994, ECO:0000269|PubMed:12098764, ECO:0000269|PubMed:12407105, ECO:0000269|PubMed:15721288}.</t>
  </si>
  <si>
    <t xml:space="preserve"> Interacts with glycogen synthase 2 (GSY2); possibly also interacts with phosphatase 1 (GLC7).</t>
  </si>
  <si>
    <t xml:space="preserve"> Copper chaperone for apo superoxide dismutase 1 (SOD1). Binds copper ions and delivers them specifically to apo-SOD1. {ECO:0000269|PubMed:9295278}.</t>
  </si>
  <si>
    <t xml:space="preserve"> Has a role in the negative regulation of gluconeogenesis. Required for proteasome-dependent catabolite degradation of fructose-1,6-bisphosphatase (FBPase). Required also for cell cycle progression. Positively controls G1 and the timing of START. {ECO:0000269|PubMed:12686616, ECO:0000269|PubMed:15590836}.</t>
  </si>
  <si>
    <t xml:space="preserve"> May negatively regulate the SNF1 kinase by promoting the interaction of the REG1/GLC7 phosphatase complex with the kinase. Deletion of SIP5 promotes resistance to artimisin, which is probably an indirect effect of an action on the electron transport chain. {ECO:0000269|PubMed:10628972, ECO:0000269|PubMed:16170412}.</t>
  </si>
  <si>
    <t xml:space="preserve"> Component of the eukaryotic translation initiation factor 3 (eIF-3) complex, which is involved in protein synthesis and, together with other initiation factors, stimulates binding of mRNA and methionyl-tRNAi to the 40S ribosome.</t>
  </si>
  <si>
    <t xml:space="preserve"> High copy suppressor of a cyclic AMP-dependent protein kinase mutant.</t>
  </si>
  <si>
    <t xml:space="preserve"> The 26S protease is involved in the ATP-dependent degradation of ubiquitinated proteins. The regulatory (or ATPase) complex confers ATP dependency and substrate specificity to the 26S complex (By similarity). Has ATPase activity. {ECO:0000250}.</t>
  </si>
  <si>
    <t xml:space="preserve"> Component of ATP-dependent clamp loader (RFC and RFC-like) complexes for DNA clamps, such as the POL30/PCNA homotrimer and the checkpoint clamp DDC1:MEC3:RAD17 complex. During a clamp loading circle, the RFC:clamp complex binds to DNA and the recognition of the double-stranded/single-stranded junction stimulates ATP hydrolysis by RFC. The complex presumably provides bipartite ATP sites in which one subunit supplies a catalytic site for hydrolysis of ATP bound to the neighboring subunit. Dissociation of RFC from the clamp leaves the clamp encircling DNA. Component of the replication factor C (RFC or activator 1) complex which loads POL30/PCNA and acts during elongation of primed DNA templates by DNA polymerase delta and epsilon. RFC has an essential but redundant activity in sister chromatid cohesion establishment. Component of the RFC-like complex CTF18-RFC which is required for efficient establishment of chromosome cohesion during S-phase and may load or unload POL30/PCNA. Component of the RFC-like RAD24-RFC complex which loads the checkpoint clamp DDC1:MEC3:RAD17 complex and is involved in DNA repair pathways. Component of the RFC-like ELG1-RFC complex which appears to have a role in DNA replication, replication fork re-start, recombination and repair. {ECO:0000269|PubMed:11486023, ECO:0000269|PubMed:12604797, ECO:0000269|PubMed:15964801}.</t>
  </si>
  <si>
    <t xml:space="preserve"> Component of the ESCRT-0 complex which is the sorting receptor for ubiquitinated cargo proteins at the multivesicular body (MVB) and recruits ESCRT-I to the MVB outer membrane. Controls exit from the prevacuolar compartment (PVC) in both the forward direction to the vacuole and the return to the Golgi. Allows VPS10 to return to the (trans-Golgi network) TGN from the PVC. Might also function as an alternate adapter in the COPIb clathrin-like coat. {ECO:0000269|PubMed:11208109, ECO:0000269|PubMed:11416128, ECO:0000269|PubMed:11872141, ECO:0000269|PubMed:12055639, ECO:0000269|PubMed:12900393, ECO:0000269|PubMed:14581452, ECO:0000269|PubMed:1493335, ECO:0000269|PubMed:15086794, ECO:0000269|PubMed:15107463, ECO:0000269|PubMed:15166140, ECO:0000269|PubMed:17101773, ECO:0000269|PubMed:17135292, ECO:0000269|PubMed:3062374, ECO:0000269|PubMed:8649377, ECO:0000269|PubMed:9015300, ECO:0000269|PubMed:9265642}.</t>
  </si>
  <si>
    <t xml:space="preserve"> E2 conjugating enzyme required for the cytoplasm to vacuole transport (Cvt) and autophagy. Required for selective autophagic degradation of the nucleus (nucleophagy) as well as for mitophagy which contributes to regulate mitochondrial quantity and quality by eliminating the mitochondria to a basal level to fulfill cellular energy requirements and preventing excess ROS production. Responsible for the E2-like covalent binding of phosphatidylethanolamine to the C-terminal Gly of ATG8. The ATG12-ATG5 conjugate plays a role of an E3 and promotes the transfer of ATG8 from ATG3 to phosphatidylethanolamine (PE). This step is required for the membrane association of ATG8. The formation of the ATG8-phosphatidylethanolamine conjugate is essential for autophagy and for the cytoplasm to vacuole transport (Cvt). The ATG8-PE conjugate mediates tethering between adjacent membranes and stimulates membrane hemifusion, leading to expansion of the autophagosomal membrane during autophagy. {ECO:0000269|PubMed:11058089, ECO:0000269|PubMed:11100732, ECO:0000269|PubMed:11149920, ECO:0000269|PubMed:11689437, ECO:0000269|PubMed:12965207, ECO:0000269|PubMed:15277523, ECO:0000269|PubMed:17227760, ECO:0000269|PubMed:17632063, ECO:0000269|PubMed:17986448, ECO:0000269|PubMed:18544538, ECO:0000269|PubMed:18701704, ECO:0000269|PubMed:18725539, ECO:0000269|PubMed:19285500, ECO:0000269|PubMed:20615880, ECO:0000269|PubMed:22240591, ECO:0000269|PubMed:22539722, ECO:0000269|PubMed:22768199, ECO:0000269|PubMed:23503366, ECO:0000269|PubMed:8050581, ECO:0000269|PubMed:8224160, ECO:0000269|PubMed:9023185}.</t>
  </si>
  <si>
    <t xml:space="preserve"> Acts on tyrosine phosphorylated proteins, low-MW aryl phosphates and natural and synthetic acyl phosphates. {ECO:0000250}.</t>
  </si>
  <si>
    <t xml:space="preserve"> Component of ATP-dependent clamp loader (RFC and RFC-like) complexes for DNA clamps, such as the POL30/PCNA homotrimer and the checkpoint clamp DDC1:MEC3:RAD17 complex. During a clamp loading circle, the RFC:clamp complex binds to DNA and the recognition of the double-stranded/single-stranded junction stimulates ATP hydrolysis by RFC. The complex presumably provides bipartite ATP sites in which one subunit supplies a catalytic site for hydrolysis of ATP bound to the neighboring subunit. Dissociation of RFC from the clamp leaves the clamp encircling DNA. Component of the replication factor C (RFC or activator 1) complex which loads POL30/PCNA and acts during elongation of primed DNA templates by DNA polymerase delta and epsilon. RFC has an essential but redundant activity in sister chromatid cohesion establishment. Component of the RFC-like complex CTF18-RFC which is required for efficient establishment of chromosome cohesion during S-phase and may load or unload POL30/PCNA. Component of the RFC-like RAD24-RFC complex which loads the checkpoint clamp DDC1:MEC3:RAD17 complex and is involved in DNA repair pathways. Component of the RFC-like ELG1-RFC complex which appears to have a role in DNA replication, replication fork re-start, recombination and repair. RFC2 binds ATP and single-stranded DNA. {ECO:0000269|PubMed:11486023, ECO:0000269|PubMed:12604797, ECO:0000269|PubMed:15964801}.</t>
  </si>
  <si>
    <t xml:space="preserve"> May be involved in the preferential repair of active genes.</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</si>
  <si>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PGD1/MED3 is also involved in direct repeat recombination. {ECO:0000269|PubMed:10722672, ECO:0000269|PubMed:16076843, ECO:0000269|PubMed:16109375, ECO:0000269|PubMed:16263706, ECO:0000269|PubMed:8849881}.</t>
  </si>
  <si>
    <t xml:space="preserve"> Component of a SNARE complex that may be the effector of SEC4 function in exocytosis. {ECO:0000269|PubMed:10402465}.</t>
  </si>
  <si>
    <t xml:space="preserve"> Functions as part of the GINS complex which plays an essential role in the initiation of DNA replication by binding to DNA replication origins and facilitating the assembly of the DNA replication machinery. {ECO:0000269|PubMed:12730134}.</t>
  </si>
  <si>
    <t xml:space="preserve"> Serine hydrolase involved in the detoxification of formaldehyde. {ECO:0000269|PubMed:10427036}.</t>
  </si>
  <si>
    <t xml:space="preserve"> Functions as a component of the nuclear pore complex (NPC). NPC components, collectively referred to as nucleoporins (NUPs), can play the role of both NPC structural components and of docking or interaction partners for transiently associated nuclear transport factors. It is specifically involved as part of the NUP82-NUP159-NSP1 subcomplex in nuclear mRNA and pre-ribosome export by acting as a linker tethering nucleoporins that are directly involved in nuclear transport to the NPC via its coiled-coil domain. {ECO:0000269|PubMed:10801828, ECO:0000269|PubMed:10891509, ECO:0000269|PubMed:11689687, ECO:0000269|PubMed:11739405, ECO:0000269|PubMed:7559750, ECO:0000269|PubMed:9843582}.</t>
  </si>
  <si>
    <t xml:space="preserve"> The RIC1-RGP1 complex acts as a guanine nucleotide exchange factor (GEF), which activates YPT6 by exchanging bound GDP for free GTP. It is thereby required for efficient fusion of endosome-derived vesicles with the Golgi. The RIC1-RGP1 participates in the recycling of SNC1, presumably by mediating fusion of endosomal vesicles with the Golgi compartment. May also be indirectly involved in the transcription of both ribosomal protein genes and ribosomal RNA. {ECO:0000269|PubMed:10990452, ECO:0000269|PubMed:11160819, ECO:0000269|PubMed:11689439}.</t>
  </si>
  <si>
    <t xml:space="preserve"> Involved in cell morphogenesis. Binds to F-actin and stabilizes the actin filaments. {ECO:0000269|PubMed:7844152}.</t>
  </si>
  <si>
    <t xml:space="preserve"> DNA-dependent RNA polymerases catalyze the transcription of DNA into RNA using the four ribonucleoside triphosphates as substrates. Common component of RNA polymerases I, II and III which synthesize ribosomal RNA precursors, mRNA precursors and many functional non-coding RNAs, and a small RNAs, such as 5S rRNA and tRNAs, respectively. RNA polymerases are composed of mobile elements that move relative to each other. In Pol II, the core element with the central large cleft comprises RPB3, RBP10, RPB11, RPB12 and regions of RPB1 and RPB2 forming the active center. {ECO:0000269|PubMed:18160037, ECO:0000269|PubMed:24153182, ECO:0000269|PubMed:24153184}.</t>
  </si>
  <si>
    <t xml:space="preserve"> Synthesis of fructose 2,6-bisphosphate.</t>
  </si>
  <si>
    <t xml:space="preserve"> May organize microtubules by mediating spindle positioning and movement in the budding process. Potential target of the RHO family members (By similarity). {ECO:0000250}.</t>
  </si>
  <si>
    <t xml:space="preserve"> Involved in the sorting of ubiquitinated cargo proteins at the multivesicular body (MVB). {ECO:0000269|PubMed:17079730}.</t>
  </si>
  <si>
    <t xml:space="preserve"> PPIases accelerate the folding of proteins. It catalyzes the cis-trans isomerization of proline imidic peptide bonds in oligopeptides. Acts as a regulatory subunit for TAP42-associated PP2A-like phosphatases modulating their activity or substrate specificity, probably by inducing a conformational change in the catalytic subunit, a direct target of the PPIase. Can reactivate inactive phosphatase PP2A-phosphatase methylesterase complexes (PP2Ai) in presence of ATP and Mg(2+) by dissociating the inactive form from the complex. Involved in the regulation of cell cycle progression, mitotic spindle formation, bud morphogenesis and DNA repair. {ECO:0000269|PubMed:11134337, ECO:0000269|PubMed:11262194, ECO:0000269|PubMed:12952889, ECO:0000269|PubMed:15150670, ECO:0000269|PubMed:15689491, ECO:0000269|PubMed:16380387}.</t>
  </si>
  <si>
    <t xml:space="preserve"> Involved together with the closely related MLP1 in the structural and functional organization of perinuclear chromatin. MLP1/MLP2 associate with the nuclear pore complex and form filamentous structures along the nuclear periphery. According to PubMed:11862215 some telomeres are tethered to the nuclear periphery through MLP1/MLP2, probably mediated by YKU70/YKU80 (HDF1/HDF2) heterodimer and show perinuclear location dependent silencing. According to PubMed:12490156 MLP1 and MLP2 are involved in telomere length regulation but not silencing or telomere anchoring. MLP2 plays a role in the incorporation of components into the spindle pole body. MLP2 is also involved in double-strand break repair, probably also mediated by the YKU70/YKU80 (HDF1/HDF2) heterodimer. {ECO:0000269|PubMed:10085285, ECO:0000269|PubMed:10617624, ECO:0000269|PubMed:10638763, ECO:0000269|PubMed:11862215, ECO:0000269|PubMed:12490156, ECO:0000269|PubMed:14718167, ECO:0000269|PubMed:16027220}.</t>
  </si>
  <si>
    <t xml:space="preserve"> Required for pantothenic acid biosynthesis. {ECO:0000269|PubMed:11154694}.</t>
  </si>
  <si>
    <t xml:space="preserve"> Acts as a component of the essential kinetochore-associated NDC80 complex, which is involved in chromosome segregation and spindle checkpoint activity. {ECO:0000269|PubMed:10409732, ECO:0000269|PubMed:11266451, ECO:0000269|PubMed:12514103, ECO:0000269|PubMed:9585415}.</t>
  </si>
  <si>
    <t xml:space="preserve"> Putative zinc aminopeptidase which may be involved in ribosome biogenesis.</t>
  </si>
  <si>
    <t xml:space="preserve"> Can suppress the synthetic lethality of the hal3 sit4 double mutation when overexpressed, suggesting that it is involved in the G1-S transition. {ECO:0000269|PubMed:12518319}.</t>
  </si>
  <si>
    <t xml:space="preserve"> Probable transcription factor involved in the stress response. {ECO:0000269|PubMed:11353088}.</t>
  </si>
  <si>
    <t xml:space="preserve"> Seems to play a role in cell morphogenesis. {ECO:0000269|PubMed:11854408}.</t>
  </si>
  <si>
    <t xml:space="preserve"> Key component of the cytosolic iron-sulfur protein assembly (CIA) machinery that mediates the incorporation of iron-sulfur cluster into apoproteins specifically involved in DNA metabolism and genomic integrity. Acts as an adapter between early-acting CIA components and a subset of cellular target iron-sulfur proteins such as RAD3/XPD and DNA2, thereby playing a key role in nucleotide excision repair (NER) and RNA polymerase II (POL II) transcription. {ECO:0000269|PubMed:18836076, ECO:0000269|PubMed:22678362, ECO:0000269|PubMed:392238, ECO:0000269|PubMed:8943333, ECO:0000269|PubMed:9321645}.</t>
  </si>
  <si>
    <t xml:space="preserve"> Involved in ribosome biogenesis, probably through modulation of rDNA transcription. {ECO:0000269|PubMed:16544271, ECO:0000269|PubMed:19270272}.</t>
  </si>
  <si>
    <t xml:space="preserve"> Can convert acyl and alkyl dihydroxyacetone-phosphate (DHAP) into glycerolipids and ether lipids, respectively. Required for the biosynthesis of phosphatidic acid via the DHAP pathway, where it reduces 1-acyl DHAP to lysophosphatidic acid (LPA). Required for spore germination. {ECO:0000269|PubMed:10617610}.</t>
  </si>
  <si>
    <t xml:space="preserve"> Functions as a component of the nuclear pore complex (NPC). NPC components, collectively referred to as nucleoporins (NUPs), can play the role of both NPC structural components and of docking or interaction partners for transiently associated nuclear transport factors. Active directional transport is assured by both, a Phe-Gly (FG) repeat affinity gradient for these transport factors across the NPC and a transport cofactor concentration gradient across the nuclear envelope (GSP1 and GSP2 GTPases associated predominantly with GTP in the nucleus, with GDP in the cytoplasm). NUP159 plays an important role in several nuclear export pathways including poly(A)+ RNA, pre-ribosome, and protein export. {ECO:0000269|PubMed:10523319, ECO:0000269|PubMed:10801828, ECO:0000269|PubMed:10952996, ECO:0000269|PubMed:11387327, ECO:0000269|PubMed:11689687, ECO:0000269|PubMed:11739405, ECO:0000269|PubMed:12543930, ECO:0000269|PubMed:12604785, ECO:0000269|PubMed:15039779, ECO:0000269|PubMed:15574330, ECO:0000269|PubMed:9736720, ECO:0000269|PubMed:9843582, ECO:0000269|PubMed:9891088}.</t>
  </si>
  <si>
    <t xml:space="preserve"> Unknown. Component of the Set3C complex, which is required to repress early/middle sporulation genes during meiosis.</t>
  </si>
  <si>
    <t xml:space="preserve"> Required for histidine methylation of RPL3 at 'His-243'. {ECO:0000269|PubMed:20864530}.</t>
  </si>
  <si>
    <t xml:space="preserve"> Component of the coat protein complex II (COPII) which promotes the formation of transport vesicles from the endoplasmic reticulum (ER). The coat has two main functions, the physical deformation of the endoplasmic reticulum membrane into vesicles and the selection of cargo molecules. SEC24 specifically recruits cargo proteins like BET1 or SYS1 to the COPII vesicles. The SEC23/24 complex is also involved in internalisation of plasma membrane proteins like the maltose transporter. {ECO:0000269|PubMed:10198022, ECO:0000269|PubMed:10712514, ECO:0000269|PubMed:10720463, ECO:0000269|PubMed:10749860, ECO:0000269|PubMed:10753972, ECO:0000269|PubMed:11086000, ECO:0000269|PubMed:12655150, ECO:0000269|PubMed:12941277, ECO:0000269|PubMed:14627716, ECO:0000269|PubMed:16269340, ECO:0000269|PubMed:8548805, ECO:0000269|PubMed:9023343, ECO:0000269|PubMed:9428766}.</t>
  </si>
  <si>
    <t xml:space="preserve"> Functions as an activator subunit for the DBF2 protein kinase. Binds to DBF2, which is required for the phosphorylation and activation of DBF2 by the upstream kinase CDC15 in late anaphase. DBF2-MOB1 is part of the mitotic exit network (MEN) signaling cascade, which regulates release from the nucleus and activity of phosphatase CDC14. Required for inactivation of mitotic cyclin-dependent kinase for exit from mitosis, cytokinesis and G1 gene transcription. {ECO:0000269|PubMed:11404483, ECO:0000269|PubMed:11564880, ECO:0000269|PubMed:16176976}.</t>
  </si>
  <si>
    <t xml:space="preserve"> Together with SLM2, effector of the TORC2- and calcineurin-signaling pathways. Phosphorylated and activated by TORC2 under favorable growth conditions. Mediates actin polarization via inhibition of calcineurin-dependent transcription. Upon nutrient limitation or environmental stress, gets dephosphorylated by calcineurin. Dephosphorylation inhibits its interaction with TORC2, thereby antagonizing TORC2 signaling and mediating calcineurin-dependent actin depolarization. Also functions in heat-induced, calcineurin-mediated uracil permease (FUR4) endocytosis. {ECO:0000269|PubMed:15372071, ECO:0000269|PubMed:15689497, ECO:0000269|PubMed:16738335, ECO:0000269|PubMed:16959779}.</t>
  </si>
  <si>
    <t xml:space="preserve"> Involved in the early biogenesis steps of box H/ACA snoRNP assembly. {ECO:0000269|PubMed:12228251}.</t>
  </si>
  <si>
    <t xml:space="preserve"> Required for the first step of diphthamide biosynthesis, the transfer of 3-amino-3-carboxypropyl from S-adenosyl-L-methionine to a histidine residue. Diphthamide is a post-translational modification of histidine which occurs in elongation factor 2. {ECO:0000269|PubMed:15485916}.</t>
  </si>
  <si>
    <t xml:space="preserve"> Needed for the assembly of the mitochondrial F1-F0 complex at high temperature. {ECO:0000269|PubMed:11096112}.</t>
  </si>
  <si>
    <t xml:space="preserve"> Involved in the proteasome-dependent degradation of fructose-1,6-bisphosphatase and required for survival upon exposure to K1 killer toxin. {ECO:0000269|PubMed:12663529, ECO:0000269|PubMed:12686616}.</t>
  </si>
  <si>
    <t xml:space="preserve"> Involved in regulation of actin cytoskeleton organization and endocytosis. {ECO:0000269|PubMed:10087264, ECO:0000269|PubMed:11694597, ECO:0000269|PubMed:11739778}.</t>
  </si>
  <si>
    <t xml:space="preserve"> Catalyzes the NAD(+)-dependent conversion of homoisocitrate to alpha-ketoadipate. {ECO:0000269|PubMed:4284830}.</t>
  </si>
  <si>
    <t xml:space="preserve"> DEAD-box RNA helicase-like protein required for pre-18S rRNA processing, specifically at sites A0, A1, and A2. {ECO:0000269|PubMed:20884785, ECO:0000269|PubMed:21941128}.</t>
  </si>
  <si>
    <t xml:space="preserve"> Catalyzes the first step in the biosynthesis of coenzyme A from vitamin B5, where cysteine is conjugated to 4'-phosphopantothenate to form 4-phosphopantothenoylcysteine. {ECO:0000269|PubMed:19266201}.</t>
  </si>
  <si>
    <t xml:space="preserve"> The coatomer is a cytosolic protein complex that binds to dilysine motifs and reversibly associates with Golgi non-clathrin-coated vesicles, which further mediate biosynthetic protein transport from the ER, via the Golgi up to the trans Golgi network. The coatomer complex is required for budding from Golgi membranes, and is essential for the retrograde Golgi-to-ER transport of dilysine-tagged proteins. {ECO:0000269|PubMed:17101773, ECO:0000269|PubMed:9463377}.</t>
  </si>
  <si>
    <t xml:space="preserve"> Not known. Binds to the sorting sequence of cytochrome b2.</t>
  </si>
  <si>
    <t xml:space="preserve"> S-adenosyl-L-methionine-dependent protein-lysine N-methyltransferase that mono- and dimethylates elongation factor 1-alpha (TEF1 and TEF2) at 'Lys-316'. May play a role in intracellular transport. {ECO:0000269|PubMed:20510667, ECO:0000269|PubMed:22522802, ECO:0000269|PubMed:24517342}.</t>
  </si>
  <si>
    <t xml:space="preserve"> Important for the export of protein containing nuclear export signal (NES) out of the nucleus. Stimulates the GTPase activity of GSP1. {ECO:0000269|PubMed:9395535}.</t>
  </si>
  <si>
    <t xml:space="preserve"> GTPase-activating protein for the ADP ribosylation factor family. {ECO:0000305}.</t>
  </si>
  <si>
    <t xml:space="preserve"> Transcriptional activator of promoters containing ATF/CREB sites. Can independently stimulate transcription through ATF/CREB sites. Important for a variety of biological functions including growth on non-optimal carbon sources.</t>
  </si>
  <si>
    <t xml:space="preserve"> Component of cohesin complex, a complex required for the cohesion of sister chromatids after DNA replication. The cohesin complex apparently forms a large proteinaceous ring within which sister chromatids can be trapped. At anaphase, the MCD1/SCC1 subunit of the complex is cleaved and dissociates from chromatin, allowing sister chromatids to segregate. The cohesin complex may also play a role in spindle pole assembly during mitosis.</t>
  </si>
  <si>
    <t xml:space="preserve"> Catalyzes the isomerization of the aminoaldose moiety of ProFAR to the aminoketose of PRFAR.</t>
  </si>
  <si>
    <t xml:space="preserve"> Has a role in the negative regulation of gluconeogenesis. Required for both proteasome-dependent and vacuolar catabolite degradation of fructose-1,6-bisphosphatase (FBPase). {ECO:0000269|PubMed:12686616}.</t>
  </si>
  <si>
    <t xml:space="preserve"> Has a role in telomere silencing, which is the repression of chromatin structure which leads to a stop in the transcription of nearby genes. Also has a role in the regulation of telomere length. Acts as an alkyl-hydroperoxide reductase in the nucleus during post-diauxic growth. Preferentially reduces alkyl-hydroperoxides rather than hydrogen preoxide. Acts as an antioxidant necessary for stationary phase survival. {ECO:0000269|PubMed:12730197, ECO:0000269|PubMed:12925864, ECO:0000269|PubMed:9755194}.</t>
  </si>
  <si>
    <t xml:space="preserve"> Acts as a chaperone during the assembly of the 26S proteasome, specifically of the base subcomplex of the 19S regulatory complex (RC). During the base subcomplex assembly is part of a NAS2:RPT4:RPT5 module; NAS2 is released during the further base assembly process. {ECO:0000269|PubMed:19446322}.</t>
  </si>
  <si>
    <t xml:space="preserve"> Component of the cytosolic iron-sulfur (Fe/S) protein assembly (CIA) machinery. Required for maturation of extramitochondrial Fe-S proteins. The NBP35-CFD1 heterotetramer forms a Fe-S scaffold complex, mediating the de novo assembly of an Fe-S cluster and its transfer to target apoproteins. Nucleotide binding/hydrolysis seems to be critcal for loading of Fe-S clusters onto CFD1 and NBP35. Required for biogenesis and export of both ribosomal subunits, which may reflect a role in assembly of the Fe/S clusters in RLI1, a protein which performs rRNA processing and ribosome export. {ECO:0000255|HAMAP-Rule:MF_03039, ECO:0000269|PubMed:12970194, ECO:0000269|PubMed:15660135, ECO:0000269|PubMed:17401378, ECO:0000269|PubMed:22362766}.</t>
  </si>
  <si>
    <t xml:space="preserve"> Controls the cellular levels and subcellular distribution of phosphatidylinositol 4,5-bisphosphate (PtdIns(4,5)P2). Does not utilize phosphatidylinositol 3,5-bisphosphate (PtdIns(3,5)P2), nor phosphatidylinositol 3-phosphate (PtdIns(3)P) and phosphatidylinositol 4-phosphate (PtdIns(4)P). Plays an essential role in a TGN (trans Golgi network)-to-early endosome pathway. Involved in endocytosis and acts as a negative regulator of the Slm pathway which modulates polarized actin assembly and growth. {ECO:0000269|PubMed:11311145, ECO:0000269|PubMed:15265867, ECO:0000269|PubMed:15689497, ECO:0000269|PubMed:15691741, ECO:0000269|PubMed:17452534, ECO:0000269|PubMed:9265642, ECO:0000269|PubMed:9560389, ECO:0000269|PubMed:9788876}.</t>
  </si>
  <si>
    <t xml:space="preserve"> mRNA-binding protein that may play a role in modulating the expression of cytoplasmic mRNA.</t>
  </si>
  <si>
    <t xml:space="preserve"> ATP-dependent DNA helicase involved in error-free DNA damage bypass through homologous recombination. {ECO:0000269|PubMed:10880470, ECO:0000269|PubMed:15126389, ECO:0000269|PubMed:15634678, ECO:0000269|PubMed:16121259}.</t>
  </si>
  <si>
    <t xml:space="preserve"> Involved in mitochondrial migration along actin filaments. {ECO:0000269|PubMed:19300474}.</t>
  </si>
  <si>
    <t xml:space="preserve"> Required for peroxisomal protein import which maintains the function of peroxisomes. {ECO:0000269|PubMed:7507454, ECO:0000269|PubMed:9679141}.</t>
  </si>
  <si>
    <t xml:space="preserve"> Required for pre-mRNA splicing and spliceosome assembly. As part of the pre-mRNA retention and splicing (RES) complex, required for nuclear pre-mRNA retention and efficient splicing. Required for MER1-activated splicing. {ECO:0000269|PubMed:11287609, ECO:0000269|PubMed:14973223, ECO:0000269|PubMed:15565172}.</t>
  </si>
  <si>
    <t xml:space="preserve"> Involved in pre-mRNA splicing. This protein is associated with snRNP U2. It binds stem loop IV of U2 snRNA. {ECO:0000269|PubMed:8649387}.</t>
  </si>
  <si>
    <t xml:space="preserve"> Reduces benzil stereospecifically to (S)-benzoin. Is probably involved in a pathway contributing to genomic integrity.</t>
  </si>
  <si>
    <t xml:space="preserve"> Involved in oxidative stress response and redox homeostasis. Functions as a sensor and transducer of hydroperoxide stress. In response to hydroperoxide stress it oxidizes (activates) the transcription activator YAP1, which is involved in transcription activation of genes of the oxidative stress response pathway. May also play a direct role in hydroperoxide scavenging, being the most active of three closely related S.cerevisiae peroxiredoxins (GPX1, GPX2, and HYP1/GPX3) with respect to peroxide and lipid hydroperoxide reduction. The three enzymes are not required for the glutaredoxin-mediated antioxidant function. In the presence of peroxides, HYP1 is directly oxidized at Cys-36 to form a cysteine sulfenic acid (-SOH). Cys-36-SOH then forms either an intramolecular disulfide bond (Cys-36 with Cys-82) or a transient, intermolecular disulfide bond with 'Cys-598' of YAP1, which is further resolved into a YAP1 intramolecular disulfide bond ('Cys-303' with 'Cys-598') and a reduced Cys-36 in HYP1/GPX3. {ECO:0000269|PubMed:10480913, ECO:0000269|PubMed:11445588, ECO:0000269|PubMed:11875065, ECO:0000269|PubMed:12437921, ECO:0000269|PubMed:12517450, ECO:0000269|PubMed:12743123, ECO:0000269|PubMed:14556853, ECO:0000269|PubMed:9315326}.</t>
  </si>
  <si>
    <t xml:space="preserve"> Involved in the biogenesis of the 60S ribosomal subunit. May act as a specificity factor that binds precursor rRNAs and tethers the enzymes that carry out the early 5' to 3' exonucleolytic reactions that generate the mature rRNAs. {ECO:0000269|PubMed:11087857}.</t>
  </si>
  <si>
    <t xml:space="preserve"> Catalyzes the attachment of alanine to tRNA(Ala) in a two-step reaction: alanine is first activated by ATP to form Ala-AMP and then transferred to the acceptor end of tRNA(Ala). Also edits incorrectly charged tRNA(Ala) via its editing domain. {ECO:0000255|HAMAP-Rule:MF_03133}.</t>
  </si>
  <si>
    <t xml:space="preserve"> Required for propagation of M2 dsRNA satellite at temperature above 30 degrees Celsius if an L-A RNA virus carrying NEX (N) is present in the cells.</t>
  </si>
  <si>
    <t xml:space="preserve"> Associates with the SIT4 phosphatase in a cell cycle dependent manner. May be directly or indirectly involved in SIT4-dependent functions in budding and in normal G1 cyclin expression.</t>
  </si>
  <si>
    <t xml:space="preserve"> Functions in the galactose metabolic pathway via the GAL83 protein and that it may control the level of ENO1. {ECO:0000269|PubMed:18851946}.</t>
  </si>
  <si>
    <t xml:space="preserve"> Member of the CHS5-ARF1P-binding proteins (CHAPS) which mediates export of specific cargo proteins, including chitin synthase CHS3. {ECO:0000269|PubMed:1532231, ECO:0000269|PubMed:15715908, ECO:0000269|PubMed:16498409, ECO:0000269|PubMed:16818716, ECO:0000269|PubMed:16855022, ECO:0000269|PubMed:17000877, ECO:0000269|PubMed:9614194}.</t>
  </si>
  <si>
    <t xml:space="preserve"> Appears to modulate the timing of budding to obtain an appropriate cell size independent of the DNA replication cycle. Transcription factor involved in both heat resistance and flocculation.</t>
  </si>
  <si>
    <t xml:space="preserve"> Central component of the spindle assembly checkpoint. Thought to recruit MAD2 to unattached kinetochores. During checkpoint activity, MAD2 is relayed from the MAD1-MAD2 complex to the mitotic checkpoint complex (MCC). The formation of a MAD1-BUB1-BUB3 complex seems to be required for the spindle checkpoint mechanism.</t>
  </si>
  <si>
    <t xml:space="preserve"> Central component of the spindle assembly checkpoint which is a feedback control that prevents cells with incompletely assembled spindles from leaving mitosis. Thought to be recruited to unattached kinetochores by MAD1. During checkpoint activity, MAD2 is relayed from the MAD1-MAD2 complex to the mitotic checkpoint complex (MCC). MCC and presumably the MAD2-CDC20 subcomplex inhibit the ubiquitin ligase activity of the anaphase promoting complex/cyclosome (APC/C) by preventing its activation by CDC20. {ECO:0000269|PubMed:15879521, ECO:0000269|PubMed:8232541}.</t>
  </si>
  <si>
    <t xml:space="preserve"> Required for vacuolar protein sorting. {ECO:0000269|PubMed:7862158}.</t>
  </si>
  <si>
    <t xml:space="preserve"> Histone acetyltransferase (HAT) subunit of the SAS complex, a multiprotein complex that acetylates 'Lys-16' of histone H4 and 'Lys-14' of histone H3. The SAS complex is however unable to acetylate nucleosomal histones. The complex is involved in transcriptional silencing at telomeres and at HML locus. Also involved in rDNA silencing and G0 control. {ECO:0000269|PubMed:12626510, ECO:0000269|PubMed:22020126}.</t>
  </si>
  <si>
    <t xml:space="preserve"> Required for microtubule stability. Interacts with CIN4.</t>
  </si>
  <si>
    <t xml:space="preserve"> S-adenosyl-L-methionine-dependent methyltransferase that specifically methylates the C(5) position of cytosine 2870 (m5C2870) in 25S rRNA. Required for 60S ribosomal subunit synthesis and processing. {ECO:0000269|PubMed:23913415, ECO:0000269|PubMed:9854021}.</t>
  </si>
  <si>
    <t xml:space="preserve"> Component of RNA polymerase I core factor complex (CF) that acts as a SUA7/TFIIB-like factor and plays a key role in multiple steps during trancription initiation such as preinitiation complex (PIC) assembly and postpolymerase recruitment events in polymerase I (Pol I) transcription. Binds rDNA promoters and plays a role in Pol I recruitment. After binding of UAF (upstream activation factor) to an upstream element of the promoter, CF is recruited in a SPT15/TBP-dependent manner to form a preinitiation complex. {ECO:0000269|PubMed:21921198, ECO:0000269|PubMed:21940764, ECO:0000269|PubMed:8887672}.</t>
  </si>
  <si>
    <t xml:space="preserve"> Major isoform of glycerol-1-phosphate phosphohydrolase involved in glycerol biosynthesis. Plays a role in osmoadaptation and required for adaptation to anaerobic conditions. {ECO:0000269|PubMed:11058591, ECO:0000269|PubMed:15113568, ECO:0000269|PubMed:16358322, ECO:0000269|PubMed:18438874, ECO:0000269|PubMed:8662716}.</t>
  </si>
  <si>
    <t xml:space="preserve"> Essential component of both TORC1 and TORC2. TORC1 regulates multiple cellular processes to control cell growth in response to environmental signals. Nutrient limitation and environmental stress signals cause inactivation of TORC1. Active TORC1 positively controls ribosome biogenesis via control of rRNA, ribosomal protein and tRNA gene expression, and rRNA processing. TORC1 positively controls protein biosynthesis by regulation of mRNA stability, translation initiation factor activity, and high-affinity amino acid permeases that serve to provide amino acids for use by the translation machinery. TORC1 also promotes growth by sequestering a number of nutrient and general stress-responsive transcription factors in the cytoplasm. TORC1 negatively controls macroautophagy, a process to recycle surplus cytoplasmic mass under nutrient starvation conditions. LST8 is involved in the negative regulation of transcription factors GLN3 and RTG1-RTG3, limiting the synthesis of alpha-ketoglutarate, glutamate and glutamine. LST8 is required for targeting of amino acid permeases (AAPs) to the plasma membrane. TORC2 regulates cell cycle-dependent polarization of the actin-cytoskeleton, cell wall integrity, and receptor endocytosis. TORC2 controls polarity of the actin cytoskeleton, which is required for orienting the secretory pathway toward discrete growth sites, via the RHO1/PKC1/MAPK cell integrity pathway. LST8 is involved in maintenance of cell wall integrity. LST8 modulates TOR2 kinase activity. {ECO:0000269|PubMed:11742997, ECO:0000269|PubMed:12719473, ECO:0000269|PubMed:9409822}.</t>
  </si>
  <si>
    <t xml:space="preserve"> Catalyzes the formation of acetoacetyl-CoA in the biosynthesis of mevalonate, an intermediate required for the biosynthesis of sterols and nonsterol isoprenoids.</t>
  </si>
  <si>
    <t xml:space="preserve"> Potential transcription factor; suppressor for a mitochondrial RNA polymerase mutant.</t>
  </si>
  <si>
    <t xml:space="preserve"> Not essential for mitotic growth but is necessary for normal morphogenesis. Involved in the organization and/or function of the actin cytoskeleton.</t>
  </si>
  <si>
    <t xml:space="preserve"> Plays a crucial role in the hydrolysis of isoamyl acetate in sake mash.</t>
  </si>
  <si>
    <t xml:space="preserve"> Vacuolar ATPases regulate the organelle acidity. This subunit is essential for activity, but not assembly, of the enzyme complex.</t>
  </si>
  <si>
    <t xml:space="preserve">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Required for mitochondrial morphology. {ECO:0000269|PubMed:16135527, ECO:0000269|PubMed:7929113}.</t>
  </si>
  <si>
    <t xml:space="preserve">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{ECO:0000269|PubMed:17101773}.</t>
  </si>
  <si>
    <t xml:space="preserve"> Substrate-binding subunit of tRNA (adenine-N(1)-)-methyltransferase, which catalyzes the formation of N(1)-methyladenine at position 58 (m1A58) in initiator methionyl-tRNA. Binds RNA. Also required for repression of GCN4 mRNA translation by the upstream open reading frames (uORFs) under conditions of amino acid sufficiency. {ECO:0000269|PubMed:10779558, ECO:0000269|PubMed:7542616, ECO:0000269|PubMed:9851972}.</t>
  </si>
  <si>
    <t xml:space="preserve"> Modulator of GLC7 type-1 protein phosphatase.</t>
  </si>
  <si>
    <t xml:space="preserve"> Specifically dimethylates two adjacent adenosines in the loop of a conserved hairpin near the 3'-end of 18S rRNA in the 40S particle.</t>
  </si>
  <si>
    <t xml:space="preserve"> Required for the assembly of F-actin structures, such as actin cables and stress fibers. Nucleates actin filaments. Binds to the barbed end of the actin filament and acts as leaky capper, slowing both polymerization and depolymerization. Protects the growing actin fiber from tight capping proteins and so increases the time of elongation and the total amount of F-actin. May organize microtubules by mediating spindle positioning and movement in the budding process. Potential target of the RHO family members. {ECO:0000269|PubMed:10085293, ECO:0000269|PubMed:14561409}.</t>
  </si>
  <si>
    <t xml:space="preserve"> Essential for thiamine biosynthesis. The kinase activity is involved in the salvage synthesis of TH-P from the thiazole.;  Condenses 4-methyl-5-(beta-hydroxyethyl)thiazole monophosphate (THZ-P) and 2-methyl-4-amino-5-hydroxymethyl pyrimidine pyrophosphate (HMP-PP) to form thiamine monophosphate (TMP). {ECO:0000250}.</t>
  </si>
  <si>
    <t xml:space="preserve"> TFIIF is a general transcription initiation factor that binds to RNA polymerase II. Its functions include the recruitment of RNA polymerase II to the promoter bound DNA-TBP-TFIIB complex, decreasing the affinity of RNA polymerase II for non-specific DNA, allowing for the subsequent recruitment of TFIIE and TFIIH, and facilitating RNA polymerase II elongation. {ECO:0000269|PubMed:1331085}.</t>
  </si>
  <si>
    <t xml:space="preserve"> TFIIF is a general transcription initiation factor that binds to RNA polymerase II. Its functions include the recruitment of RNA polymerase II to the promoter bound DNA-TBP-TFIIB complex, decreasing the affinity of RNA polymerase II for non-specific DNA, allowing for the subsequent recruitment of TFIIE and TFIIH, and facilitating RNA polymerase II elongation. TFG2 shows ATP-dependent DNA-helicase activity (By similarity). {ECO:0000250}.</t>
  </si>
  <si>
    <t xml:space="preserve"> Acyl-CoA thioesterases are a group of enzymes that catalyze the hydrolysis of acyl-CoAs to the free fatty acid and coenzyme A (CoASH), providing the potential to regulate intracellular levels of acyl-CoAs, free fatty acids and CoASH.</t>
  </si>
  <si>
    <t xml:space="preserve"> Mediator of diverse signals that repress RNA polymerase III transcription. Inhibits the de novo assembly of TFIIIB onto DNA. {ECO:0000269|PubMed:12504022}.</t>
  </si>
  <si>
    <t xml:space="preserve"> Catalyzes the production of glycerol under anaerobic growth conditions. Glycerol production serves as a redox sink by consuming the excess cytosolic NADH during anaerobic metabolism. {ECO:0000269|PubMed:8979347}.</t>
  </si>
  <si>
    <t xml:space="preserve"> Important for the export of protein containing nuclear export signal (NES) out of the nucleus. Stimulates the GTPase activity of GSP1 and GSP2.</t>
  </si>
  <si>
    <t xml:space="preserve"> Maintains high levels of reduced glutathione in the cytosol.</t>
  </si>
  <si>
    <t xml:space="preserve"> Involved in cell wall synthesis where it is required for glycosylation. Involved in cell cycle progression through cell-size checkpoint. {ECO:0000269|PubMed:11055399}.</t>
  </si>
  <si>
    <t xml:space="preserve"> RNA-binding component of the cleavage and polyadenylation factor (CPF) complex, which plays a key role in polyadenylation-dependent pre-mRNA 3'-end formation and cooperates with cleavage factors including the CFIA complex and NAB4/CFIB. Negative regulator of poly(A) synthesis. Component of the APT complex, which may be involved in polyadenylation-independent transcript 3'-end formation. REF2 is required for 3'-end formation of snoRNAs. {ECO:0000269|PubMed:12773397, ECO:0000269|PubMed:15121841, ECO:0000269|PubMed:7862160, ECO:0000269|PubMed:9196079}.</t>
  </si>
  <si>
    <t xml:space="preserve"> With SBE22, is involved in cell wall integrity and polarity processes like bud growth, through the transport of CHS3 and UTR2 to sites of growth. {ECO:0000269|PubMed:10679005, ECO:0000269|PubMed:12045225}.</t>
  </si>
  <si>
    <t xml:space="preserve"> The PI(3,5)P2 regulatory complex regulates both the synthesis and turnover of phosphatidylinositol 3,5-bisphosphate (PtdIns(3,5)P2). Major enzyme required for hyperosmotic shock-induced turnover of PtdIns(3,5)P2 and requires VAC14 for this function. In vivo, mediates turnover of PtdIns(3,5)P2 at the vacuole membrane necessary for vacuolar size control. In vitro, catalyzes the removal of phosphate from the fifth hydroxyl of the myo-inositol ring of phosphatidylinositol 3,5-bisphosphate. {ECO:0000269|PubMed:11950935, ECO:0000269|PubMed:14528018, ECO:0000269|PubMed:16492811, ECO:0000269|PubMed:19037259}.</t>
  </si>
  <si>
    <t xml:space="preserve"> Integral and essential component of the cleavage and polyadenylation factor (CPF) complex, which plays a key role in polyadenylation-dependent pre-mRNA 3'-end formation and cooperates with cleavage factors including the CFIA complex and NAB4/CFIB. May bridge the CPF and CFIA complexes. {ECO:0000269|PubMed:10619842}.</t>
  </si>
  <si>
    <t xml:space="preserve"> Required for the maintenance of the cell wall integrity. {ECO:0000269|PubMed:21273246}.</t>
  </si>
  <si>
    <t xml:space="preserve"> Substrate recognition component of a SCF (SKP1-CUL1-F-box protein) E3 ubiquitin-protein ligase complex which mediates the ubiquitination and subsequent proteasomal degradation of target proteins. Probably recognizes and binds to phosphorylated target proteins (By similarity). Regulates protein levels of sulfur metabolism enzymes. The SCF(SKP2) complex may regulate some transcription factors or regulators of cysteine and methionine biosynthesis. {ECO:0000250, ECO:0000269|PubMed:20936605}.</t>
  </si>
  <si>
    <t xml:space="preserve"> Involved in protein import into mitochondria. Acts as a Hsp70-specific chaperone that prevents self-aggregation of the matrix Hsp70 chaperones SSC1 (mtHSP70) and SSQ1, thereby maintaining their function in mitochondrial protein import and Fe/S protein biosynthesis. May act together with PAM18 as co-chaperone to facilitate recognition and folding of imported proteins by SSC1 in the mitochondrial matrix. {ECO:0000269|PubMed:15383543, ECO:0000269|PubMed:15642367, ECO:0000269|PubMed:15719019, ECO:0000269|PubMed:15992824}.</t>
  </si>
  <si>
    <t xml:space="preserve"> Required for 40S ribosome biogenesis. Involved in nucleolar processing of pre-18S ribosomal RNA. {ECO:0000269|PubMed:11027267}.</t>
  </si>
  <si>
    <t xml:space="preserve"> Acts as component of the RNA polymerase II elongator complex, which is a major histone acetyltransferase component of the RNA polymerase II (RNAPII) holoenzyme and is involved in transcriptional elongation. Association with elongating RNAPII requires a hyperphosphorylated state of the RNAPII C-terminal domain (CTD). Elongator binds to both naked and nucleosomal DNA, can acetylate both core and nucleosomal histones, and is involved in chromatin remodeling. It acetylates histones H3, preferentially at 'Lys-14', and H4, preferentially at 'Lys-8'. It functions as a gamma-toxin target (TOT); disruption of the complex confers resistance to Kluyveromyces lactis toxin zymocin (pGKL1 killer toxin). May also be involved in sensitiviy to Pichia inositovora toxin. May be involved in tRNA modification. ELP2 is dispensable for the complex integrity and, in vitro, is not required for complex HAT activity. It is not required for the association of the complex with nascent RNA transcript. Independently, ELP2 may be involved in polarized exocytosis. Is required for an early step in synthesis of 5-methoxycarbonylmethyl (mcm5) and 5-carbamoylmethyl (ncm5) groups present on uridines at the wobble position in tRNA. {ECO:0000269|PubMed:10024884, ECO:0000269|PubMed:11296232, ECO:0000269|PubMed:11689709, ECO:0000269|PubMed:11904415, ECO:0000269|PubMed:13680368, ECO:0000269|PubMed:15138274, ECO:0000269|PubMed:15769872, ECO:0000269|PubMed:15780940}.</t>
  </si>
  <si>
    <t xml:space="preserve"> Protein phosphatase. {ECO:0000269|PubMed:19382206}.</t>
  </si>
  <si>
    <t xml:space="preserve"> ATP-dependent kinase whose specificity is not yet known.</t>
  </si>
  <si>
    <t xml:space="preserve"> The electron transfer flavoprotein serves as a specific electron acceptor for several dehydrogenases, including five acyl-CoA dehydrogenases, glutaryl-CoA and sarcosine dehydrogenase. It transfers the electrons to the main mitochondrial respiratory chain via ETF-ubiquinone oxidoreductase (ETF dehydrogenase) (By similarity). {ECO:0000250}.</t>
  </si>
  <si>
    <t xml:space="preserve"> Molecular chaperone; assists the folding of proteins upon ATP hydrolysis. Known to play a role, in vitro, in the folding of actin and tubulin. In yeast may play a role in mitotic spindle formation (By similarity). {ECO:0000250}.</t>
  </si>
  <si>
    <t xml:space="preserve"> Involved in nucleolar processing of pre-18S ribosomal RNA. Required for optimal pre-ribosomal RNA transcription by RNA polymerase I together with a subset of U3 proteins required for transcription (t-UTPs). Involved in ribosome biosynthesis. {ECO:0000269|PubMed:12068309, ECO:0000269|PubMed:15489292, ECO:0000269|PubMed:16544271, ECO:0000269|PubMed:17652137}.</t>
  </si>
  <si>
    <t xml:space="preserve"> Involved in pre-mRNA splicing. Binds snRNA U1, U2, U4 and U5 which contain a highly conserved structural motif called the Sm binding site. Also binds telomerase RNA and is required for its accumulation. {ECO:0000269|PubMed:10490028, ECO:0000269|PubMed:7799953}.</t>
  </si>
  <si>
    <t xml:space="preserve"> Positive effector of the eIF-2-alpha kinase activity of GCN2.</t>
  </si>
  <si>
    <t xml:space="preserve"> Acts in signal transduction. Activates CDC42 and RHO5. {ECO:0000269|PubMed:11591390}.</t>
  </si>
  <si>
    <t xml:space="preserve"> Hydrolase that can remove conjugated ubiquitin from proteins and may therefore play an important regulatory role at the level of protein turnover by preventing degradation. Participates in the regulation of the ubiquin conjugation pathway involving CDC48 by hindering multiubiquitination of substrates at the CDC48 chaperone. May be indireclty involved in PIS1 gene expression. {ECO:0000269|PubMed:15755922, ECO:0000269|PubMed:16427015}.</t>
  </si>
  <si>
    <t xml:space="preserve"> Functions as an activator subunit for the CBK1 protein kinase. Part of the regulation of ACE2 activity and cellular morphogenesis (RAM) signaling network. Required for coordinating polarized cell growth during interphase with the onset of mitosis. Required for mother/daughter cell separation after cytokinesis. Also has a role in the prevention of nuclear export of ACE2 from the daughter cell nucleus after mitotic exit. It coordinates ACE2-dependent transcription with mitotic exit network activation. {ECO:0000269|PubMed:11747810, ECO:0000269|PubMed:12196508}.</t>
  </si>
  <si>
    <t xml:space="preserve"> Protein kinase that positively regulates proper entry into stationary phase of cells under nutrient starvation conditions. Involved in glycogen and trehalose accumulation, derepression of stress-induced genes, induction of thermotolerance and starvation resistance, and proper G1 cell cycle arrest. Also involved in the activation of a meiotic genes activation pathway. Phosphorylates IGO1 and IGO2, both involved in the TORC1 control of gene expression and chronological life span. {ECO:0000269|PubMed:16308562, ECO:0000269|PubMed:20471941, ECO:0000269|PubMed:9744870}.</t>
  </si>
  <si>
    <t xml:space="preserve"> Component of the NuA4 histone acetyltransferase complex which is involved in transcriptional activation of selected genes principally by acetylation of nucleosomal histone H4 and H2A. The NuA4 complex is also involved in DNA repair. Involved in gene silencing by neighboring heterochromatin, blockage of the silencing spreading along the chromosome, and required for cell cycle progression through G2/M. {ECO:0000269|PubMed:10911987, ECO:0000269|PubMed:12782659, ECO:0000269|PubMed:14966276, ECO:0000269|PubMed:15045029}.</t>
  </si>
  <si>
    <t xml:space="preserve"> Involved in gene expression controlled by TOR kinase and nutrient signaling. May also be involved in positioning the proximal bud pole signal. {ECO:0000269|PubMed:11452010, ECO:0000269|PubMed:12663529, ECO:0000269|PubMed:14615539}.</t>
  </si>
  <si>
    <t xml:space="preserve"> Probably involved in transcription regulation via its interaction with the INO80 complex, a chromatin-remodeling complex.</t>
  </si>
  <si>
    <t xml:space="preserve"> Involved in apoptosis. May play a role in nuclear function controlling cellular proliferation coupled to mitochondrial biogenesis. Causes impaired growth when overexpressed. {ECO:0000269|PubMed:11274415, ECO:0000269|PubMed:12062425}.</t>
  </si>
  <si>
    <t xml:space="preserve"> Associated component of the proteasome that specifically recognizes acetylated histones and promotes ATP- and ubiquitin-independent degradation of core histones during DNA damage response. Recognizes and binds acetylated histones via its bromodomain-like (BRDL) region and activates the proteasome by opening the gated channel for substrate entry. Binds to the core proteasome via its C-terminus, which occupies the same binding sites as the proteasomal ATPases, opening the closed structure of the proteasome via an active gating mechanism. Involved in DNA damage response in somatic cells: binds to acetylated histones and promotes degradation of histones following DNA double-strand breaks. {ECO:0000269|PubMed:11842813, ECO:0000269|PubMed:12973301, ECO:0000269|PubMed:15778719, ECO:0000269|PubMed:18927584, ECO:0000269|PubMed:20227375, ECO:0000269|PubMed:22025621, ECO:0000269|PubMed:23706739}.</t>
  </si>
  <si>
    <t xml:space="preserve"> Component of the vacuolar transporter chaperone (VTC) complex, which plays a role in vacuolar membrane fusion. {ECO:0000269|PubMed:11823419}.</t>
  </si>
  <si>
    <t xml:space="preserve"> Required for efficient assembly and nuclear export of the 60S ribosomal subunit. Involved in asymmetric localization of ASH1 mRNA. {ECO:0000269|PubMed:11309412, ECO:0000269|PubMed:16871394}.</t>
  </si>
  <si>
    <t xml:space="preserve"> Regulator of type 1 phosphatases which maintains protein phosphatase activity under strict control. Regulates the nuclear localization of type 1 phosphatase GLC7 and SDS22, and is involved in the regulation of mRNA 3'-end processing. May also regulate the activity of type 1 phosphatase PPZ1. {ECO:0000269|PubMed:14506263, ECO:0000269|PubMed:16137619, ECO:0000269|PubMed:17142459, ECO:0000269|PubMed:18172024}.</t>
  </si>
  <si>
    <t xml:space="preserve"> Component of the lid subcomplex of the 26S proteasome, a multiprotein complex involved in the ATP-dependent degradation of ubiquitinated proteins. RPN11 is the only catalytically active member of the lid and serves as the essential deubiquitinase of the proteasome. {ECO:0000269|PubMed:12183636, ECO:0000269|PubMed:21075847, ECO:0000269|PubMed:24463465}.</t>
  </si>
  <si>
    <t xml:space="preserve"> Promotes the assembly of newly synthesized U4 snRNA into the U4/U6 snRNP particle. Required for splicing of pre-mRNA. {ECO:0000269|PubMed:10022888}.</t>
  </si>
  <si>
    <t xml:space="preserve"> ATP-dependent kinase that could be involved in endoplasmic reticulum membrane assembly. {ECO:0000269|PubMed:12868057}.</t>
  </si>
  <si>
    <t xml:space="preserve"> Predominant proteasome-associated deubiquitinase which releases ubiquitin from the proteasome targeted ubiquitinated proteins. Ensures the regeneration of ubiquitin at the proteasome. Has proteasome-inhibitory activity and delays the degradation of ubiquitinated proteins to provide a time window allowing gradual deubiquitination of the substrate. Stabilizes the association of HUL5 with proteasomes and works in opposition to polyubiquitin elongation activity of HUL5. {ECO:0000269|PubMed:10527495, ECO:0000269|PubMed:12408819, ECO:0000269|PubMed:14581483, ECO:0000269|PubMed:17018280, ECO:0000269|PubMed:17190603, ECO:0000269|PubMed:9344467}.</t>
  </si>
  <si>
    <t xml:space="preserve"> Functions as component of the ISW1A complex, which acts in remodeling the chromatin by catalyzing an ATP-dependent alteration in the structure of nucleosomal DNA. The ISW1A complex represses gene expression at initiation through specific positioning of a promoter proximal dinucleosome. {ECO:0000269|PubMed:12482963, ECO:0000269|PubMed:14622597}.</t>
  </si>
  <si>
    <t xml:space="preserve"> The PI(3,5)P2 regulatory complex regulates both the synthesis and turnover of phosphatidylinositol 3,5-bisphosphate (PtdIns(3,5)P2). May negatively regulate FAB1 activity by sequestering or masking VAC7 from FAB1. Necessary for proper vacuole morphology. Plays an important role in osmotically-induced vacuole fragmentation. Required for cytoplasm to vacuole transport (Cvt) vesicle formation, pexophagy and starvation-induced autophagy. Involved in correct ATG9 trafficking to the pre-autophagosomal structure. Might also be involved in premeiotic DNA replication. With ATG2, protects ATG8 from ATG4-mediated cleavage. {ECO:0000269|PubMed:11470404, ECO:0000269|PubMed:11536337, ECO:0000269|PubMed:11707261, ECO:0000269|PubMed:11739783, ECO:0000269|PubMed:14723849, ECO:0000269|PubMed:15155809, ECO:0000269|PubMed:15194695, ECO:0000269|PubMed:16876790, ECO:0000269|PubMed:17699591, ECO:0000269|PubMed:18586673, ECO:0000269|PubMed:18769150, ECO:0000269|PubMed:19037259, ECO:0000269|PubMed:20154084, ECO:0000269|PubMed:22108003, ECO:0000269|PubMed:22728243, ECO:0000269|PubMed:22787281, ECO:0000269|PubMed:24905091}.</t>
  </si>
  <si>
    <t xml:space="preserve"> Component of the chromatin structure-remodeling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This subunit is essential for mitotic growth and for repression of CHA1 expression. {ECO:0000269|PubMed:10025404, ECO:0000269|PubMed:10329629, ECO:0000269|PubMed:12072455, ECO:0000269|PubMed:12183366, ECO:0000269|PubMed:12697820, ECO:0000269|PubMed:8980231, ECO:0000269|PubMed:9121424}.</t>
  </si>
  <si>
    <t xml:space="preserve"> Is probably involved in a pathway contributing to genomic integrity.</t>
  </si>
  <si>
    <t xml:space="preserve"> Positive regulator of protein phosphatase SIT4. Involved in directing expression of TOR-repressed genes and in dephosphorylation of NPR1 in response to nutrient starvation. Negatively modulates K(+) efflux of the cell by the Na(+)-K(+)/H(+) antiporter NHA1. {ECO:0000269|PubMed:15367655, ECO:0000269|PubMed:15947196}.</t>
  </si>
  <si>
    <t xml:space="preserve"> Involved in gross chromosomal rearrangements (GCRs) and telomere healing. {ECO:0000269|PubMed:20194442}.</t>
  </si>
  <si>
    <t xml:space="preserve"> Catalytic component of the GSH degradosomal complex involved in the degradation of glutathione (GSH) and other peptides containing a gamma-glu-X bond. Functions also in a DUG2-DUG3-independent manner as a dipeptidase with high specificity for Cys-Gly and no activity toward tri- or tetrapeptides. {ECO:0000269|PubMed:17179087, ECO:0000269|PubMed:19346245}.</t>
  </si>
  <si>
    <t xml:space="preserve"> Involved in the catabolism of quinolinic acid (QA). {ECO:0000250}.</t>
  </si>
  <si>
    <t xml:space="preserve">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(By similarity). {ECO:0000250}.</t>
  </si>
  <si>
    <t xml:space="preserve"> Essential for the formation and/or stabilization of microtubules. Binds to microtubules in vitro.</t>
  </si>
  <si>
    <t xml:space="preserve"> ATP-dependent RNA helicase involved in 40S ribosomal subunit biogenesis. Required for the processing and cleavage of 35S pre-rRNA at sites A0, A1, and A2, leading to mature 18S rRNA. May also have a gene-specific regulatory function since it affects nuclear fusion by regulating KAR4 expression and contributes with KEM1 to ISP-1 sensitivity. {ECO:0000269|PubMed:10373593, ECO:0000269|PubMed:15013450, ECO:0000269|PubMed:15358132, ECO:0000269|PubMed:9154839, ECO:0000269|PubMed:9848659}.</t>
  </si>
  <si>
    <t xml:space="preserve"> Polymerase-regulating component of the cleavage and polyadenylation factor (CPF) complex, which plays a key role in polyadenylation-dependent pre-mRNA 3'-end formation and cooperates with cleavage factors including the CFIA complex and NAB4/CFIB. Pre-mRNA polyadenylation factor that directly interacts with poly(A) polymerase PAP1. This inhibits the extension of an oligo(A) primer by limiting access of the RNA substrate to the C-terminal RNA binding domain of PAP1. Seems to tether PAP1 to the cleavage factor I. {ECO:0000269|PubMed:11238938}.</t>
  </si>
  <si>
    <t xml:space="preserve"> Suppressor of clathrin deficiency.</t>
  </si>
  <si>
    <t xml:space="preserve"> Potassium-activated aldehyde dehydrogenase involved in acetate formation during anaerobic growth on glucose. {ECO:0000269|PubMed:15256563}.</t>
  </si>
  <si>
    <t xml:space="preserve"> Catalyzes the attachment of glutamate to tRNA(Glu) in a two-step reaction: glutamate is first activated by ATP to form Glu-AMP and then transferred to the acceptor end of tRNA(Glu). In mitochondria, constitutes the nondiscriminating glutamyl-tRNA synthase that generates the mitochondrial mischarged glutamyl-tRNA(Gln) substrate for the tRNA-dependent amidotransferase (AdT), which generates mitochondrial glutaminyl-tRNA(Gln) by transamidation of glutamyl-tRNA(Gln). {ECO:0000269|PubMed:11069915, ECO:0000269|PubMed:19417106}.</t>
  </si>
  <si>
    <t xml:space="preserve"> DNA-dependent RNA polymerases catalyze the transcription of DNA into RNA using the four ribonucleoside triphosphates as substrates. Component of RNA polymerase I (Pol I) which synthesizes ribosomal RNA precursors. Besides, RNA polymerase I has intrinsic RNA cleavage activity. Through its association with RRN3 is involved in recruitment of Pol I to rDNA promoters. In vitro, the A13-A43 subcomplex binds single-stranded RNA. {ECO:0000269|PubMed:11032814, ECO:0000269|PubMed:12888498, ECO:0000269|PubMed:18160037, ECO:0000269|PubMed:24153182, ECO:0000269|PubMed:24153184}.</t>
  </si>
  <si>
    <t xml:space="preserve"> Tubulin-folding protein; involved in the early step of the tubulin folding pathway.</t>
  </si>
  <si>
    <t xml:space="preserve"> Binds to tRNA and functions as a cofactor for the methionyl-tRNA synthetase (MetRS) and glutamyl-tRNA synthetase (GluRS). Forms a complex with MetRS and GluRS and increases their affinity for cognate tRNAs due to the presence of a tRNA binding domain in its middle and C-terminal part. Binds specifically G4 quadruplex nucleic acid structures (these are four-stranded right-handed helices, stabilized by guanine base quartets). Also required for cytoplasmic confinement of the synthetases and tRNA. {ECO:0000269|PubMed:11069915, ECO:0000269|PubMed:17131041, ECO:0000269|PubMed:8895587, ECO:0000269|PubMed:9659920}.</t>
  </si>
  <si>
    <t xml:space="preserve"> Functions as a component of the nuclear pore complex (NPC). NPC components, collectively referred to as nucleoporins (NUPs), can play the role of both NPC structural components and of docking or interaction partners for transiently associated nuclear transport factors. NUP85 is involved in nuclear poly(A)+ RNA and pre-ribosome export, in GSP1 nuclear import, in NPC assembly and distribution, as well as in nuclear envelope organization. {ECO:0000269|PubMed:11071906, ECO:0000269|PubMed:11823431, ECO:0000269|PubMed:12543930, ECO:0000269|PubMed:12730220, ECO:0000269|PubMed:8816998, ECO:0000269|PubMed:9774696}.</t>
  </si>
  <si>
    <t xml:space="preserve"> Component of the SAC3-THP1 complex, which functions in transcription-coupled mRNA export from the nucleus to the cytoplasm. SAC3-THP1 functions in docking export-competent ribonucleoprotein particles (mRNPs) to the nuclear entrance of the nuclear pore complex (nuclear basket), by association with components of the nuclear mRNA export machinery (MEX67-MTR2 and SUB2) in the nucleoplasm and the nucleoporin NUP1 at the nuclear basket. {ECO:0000269|PubMed:12411502, ECO:0000269|PubMed:12702719}.</t>
  </si>
  <si>
    <t xml:space="preserve"> May play a role in the attachment, organization, and/or dynamics of microtubule ends at the spindle pole body.</t>
  </si>
  <si>
    <t xml:space="preserve"> Functions as a component of the DNA-binding general transcription factor complex TFIID. Binding of TFIID to a promoter (with or without TATA element) is the initial step in pre-initiation complex (PIC) formation. TFIID plays a key role in the regulation of gene expression by RNA polymerase II through different activities such as transcription activator interaction, core promoter recognition and selectivity, TFIIA and TFIIB interaction, chromatin modification (histone acetylation by TAF1), facilitation of DNA opening and initiation of transcription. {ECO:0000269|PubMed:10788514, ECO:0000269|PubMed:12138208, ECO:0000269|PubMed:12516863, ECO:0000269|PubMed:8980232}.</t>
  </si>
  <si>
    <t xml:space="preserve"> General activator of RNA polymerase III transcription.</t>
  </si>
  <si>
    <t xml:space="preserve"> Involved in the depolymerization of actin filaments. Enhances the filament disassembly activity of cofilin and restricts cofilin localization to cortical actin patches. {ECO:0000269|PubMed:10366597}.</t>
  </si>
  <si>
    <t xml:space="preserve"> In addition to its enzymatic role it could play an important role in the yeast cell morphology. {ECO:0000269|PubMed:10509019}.</t>
  </si>
  <si>
    <t xml:space="preserve"> Required for normal rate of cell proliferation.</t>
  </si>
  <si>
    <t xml:space="preserve"> Endonuclease that cooperates with the MRX complex in processing meiotic and mitotic double-strand breaks by allowing the endonucleolytic removal of SPO11 from the break sites and ensuring both resection and intrachromosomal association of the broken ends. Required for proper recovery from checkpoint-mediated cell cycle arrest after DNA damage. MRX complex and SAE2 remove a small oligonucleotide(s) from the DNA ends to form an early intermediate which is rapidly processed by EXO1 and/or SGS1 to generate extensive tracts of single-stranded DNA that serve as substrate for RAD51. Plays a transitional role in the dissociation of MRE11 from, and the recruitment of RAD52 to, repair foci. Ensures that both ends of a DSB participate in a recombination event and impairs the formation of palindromic structures in the genome. With TEL1, promotes microhomology-mediated end joining (MMEJ) but inhibits non-homologous end joining (NHEJ), likely by regulating MRE11-dependent ssDNA accumulation at DNA break. SAE2 and MRX are particularly important for removal of hairpins, bulky adducts and other irregular end structures. Facilitates telomere length reequilibration and subsequent checkpoint switch off. Involved in homing efficiency of VMA1 intein VDE and in repair of transposon excision sites. {ECO:0000269|PubMed:11052944, ECO:0000269|PubMed:11333222, ECO:0000269|PubMed:11832209, ECO:0000269|PubMed:11983174, ECO:0000269|PubMed:12839620, ECO:0000269|PubMed:12925751, ECO:0000269|PubMed:14729978, ECO:0000269|PubMed:15121837, ECO:0000269|PubMed:15369670, ECO:0000269|PubMed:15655113, ECO:0000269|PubMed:15834151, ECO:0000269|PubMed:15937224, ECO:0000269|PubMed:16162495, ECO:0000269|PubMed:16374511, ECO:0000269|PubMed:16861895, ECO:0000269|PubMed:17565964, ECO:0000269|PubMed:18042458, ECO:0000269|PubMed:18670132, ECO:0000269|PubMed:18716619, ECO:0000269|PubMed:18806779, ECO:0000269|PubMed:19124276, ECO:0000269|PubMed:19361851, ECO:0000269|PubMed:20061370, ECO:0000269|PubMed:20150422, ECO:0000269|PubMed:9215887}.</t>
  </si>
  <si>
    <t xml:space="preserve"> Required for efficient splicing and pre-mRNA nuclear retention. May also be involved in positioning the proximal bud pole signal. {ECO:0000269|PubMed:11452010, ECO:0000269|PubMed:12871902, ECO:0000269|PubMed:15565172, ECO:0000269|PubMed:8657162}.</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</si>
  <si>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cryptic unstable transcripts (CUTs), and of mRNAs with processing defects, thereby limiting or excluding their export to the cytoplasm. In the cytoplasm, the RNA exosome complex is involved in general mRNA turnover and in RNA surveillance pathways, preventing translation of aberrant mRNAs. The catalytic inactive RNA exosome core complex of 9 subunits (Exo-9) is proposed to play a pivotal role in the binding and presentation of RNA for ribonucleolysis, and to serve as a scaffold for the association with catalytic subunits and accessory proteins or complexes. SKI6 is part of the hexameric ring of RNase PH domain-containing subunits proposed to form a central channel which threads RNA substrates for degradation. {ECO:0000269|PubMed:17173052, ECO:0000269|PubMed:9390555}.</t>
  </si>
  <si>
    <t xml:space="preserve"> Required for survival upon exposure to K1 killer toxin. Involved in the resistance to unfolded protein response (UPR)-inducing agents. {ECO:0000269|PubMed:12663529, ECO:0000269|PubMed:16380504}.</t>
  </si>
  <si>
    <t xml:space="preserve"> DNA polymerase delta (DNA polymerase III) participates in chromosomal DNA replication. It is required during synthesis of the leading and lagging DNA strands at the replication fork and binds at/or near replication origins and moves along DNA with the replication fork. It has 3'-5' proofreading exonuclease activity that correct errors arising during DNA replication. It is also involved in DNA synthesis during DNA repair. {ECO:0000269|PubMed:7567461}.</t>
  </si>
  <si>
    <t xml:space="preserve"> Catalytic subunit of tRNA (adenine-N(1)-)-methyltransferase, which catalyzes the formation of N(1)-methyladenine at position 58 (m1A58) in initiator methionyl-tRNA. GCD14 is also required for repression of GCN4 mRNA translation by the upstream open reading frames (uORFs) under conditions of amino acid sufficiency. {ECO:0000269|PubMed:10779558, ECO:0000269|PubMed:9539420, ECO:0000269|PubMed:9851972}.</t>
  </si>
  <si>
    <t xml:space="preserve"> Catalyzes the reversible epimerization of D-ribulose 5-phosphate to D-xylulose 5-phosphate (By similarity). Involved in the protective response to oxidative stress. {ECO:0000250, ECO:0000269|PubMed:8879247}.</t>
  </si>
  <si>
    <t xml:space="preserve"> Effector of VPS34 phosphatidylinositol 3-phosphate kinase signaling. Regulates the cytoplasm to vacuole transport (Cvt) vesicle formation. Plays a role in ATG protein retrieval from the pre-autophagosomal structure (PAS) and is especially required for autophagy-dependent cycling of ATG9. {ECO:0000269|PubMed:12186856, ECO:0000269|PubMed:17135291, ECO:0000269|PubMed:17426440, ECO:0000269|PubMed:22826123}.</t>
  </si>
  <si>
    <t xml:space="preserve"> Histone methyltransferase that methylates histone H3 to form H3K36me. Involved in transcription elongation as well as in transcription repression. The methyltransferase activity requires the recruitment to the RNA polymerase II, which is CTK1 dependent. {ECO:0000269|PubMed:11839797, ECO:0000269|PubMed:12629047, ECO:0000269|PubMed:12736296, ECO:0000269|PubMed:12773564, ECO:0000269|PubMed:12917322, ECO:0000269|PubMed:15798214, ECO:0000269|PubMed:16227595}.</t>
  </si>
  <si>
    <t xml:space="preserve"> Component of the outer cell wall layer. Required for stability of the cell wall and for optimal growth. Required for resistance against several antifungal and cell wall-perturbing agents. {ECO:0000269|PubMed:10407261, ECO:0000269|PubMed:15470095}.</t>
  </si>
  <si>
    <t xml:space="preserve"> Substrate recognition component of a SCF (SKP1-CUL1-F-box protein) E3 ubiquitin-protein ligase complex which mediates the ubiquitination and subsequent proteasomal degradation of target proteins. Probably recognizes and binds to phosphorylated target proteins (By similarity). {ECO:0000250}.</t>
  </si>
  <si>
    <t xml:space="preserve"> DNA-dependent RNA polymerases catalyze the transcription of DNA into RNA using the four ribonucleoside triphosphates as substrates. Component of RNA polymerase I (Pol I) which synthesizes ribosomal RNA precursors. Besides, RNA polymerase I has intrinsic RNA cleavage activity. The heterodimer formed by RPA34 and RPA49 stimulates transcript elongation by Pol I. {ECO:0000269|PubMed:18160037, ECO:0000269|PubMed:20797630, ECO:0000269|PubMed:24153182, ECO:0000269|PubMed:24153184, ECO:0000269|PubMed:9121426}.</t>
  </si>
  <si>
    <t xml:space="preserve"> Non-classical phosphatidylinositol (PtdIns) transfer protein (PITP), which exhibits PtdIns-binding/transfer activity in the absence of detectable PtdCho-binding/transfer activity. Regulates PtdIns(4,5)P2 homeostasis at the plasma membrane. {ECO:0000269|PubMed:10848624, ECO:0000269|PubMed:12869188, ECO:0000269|PubMed:16709158}.</t>
  </si>
  <si>
    <t xml:space="preserve"> Component of the cytoplasmic LSM1-LSM7 complex which is involved in mRNA degradation by activating the decapping step. The LSM1-LSM7 complex binds RNA with a preference for poly-U ends. {ECO:0000269|PubMed:10747033, ECO:0000269|PubMed:10761922, ECO:0000269|PubMed:10913177, ECO:0000269|PubMed:24513854}.</t>
  </si>
  <si>
    <t xml:space="preserve"> Involved in telomere capping. {ECO:0000269|PubMed:18845848}.</t>
  </si>
  <si>
    <t xml:space="preserve"> With ARX1, involved in proper assembly of pre-ribosomal particles during the biogenesis of the 60S ribosomal subunit. Accompanies the pre-60S particles to the cytoplasm. {ECO:0000269|PubMed:16544271, ECO:0000269|PubMed:16651379, ECO:0000269|PubMed:17242366, ECO:0000269|PubMed:17652132}.</t>
  </si>
  <si>
    <t xml:space="preserve"> Capsid protein (CA) is the structural component of the virus-like particle (VLP), forming the shell that encapsulates the retrotransposons dimeric RNA genome. {ECO:0000250}.;  The aspartyl protease (PR) mediates the proteolytic cleavages of the Gag and Gag-Pol polyproteins after assembly of the VLP. {ECO:0000250}.;  Reverse transcriptase/ribonuclease H (RT) is a multifunctional enzyme that catalyzes the conversion of the retro-elements RNA genome into dsDNA within the VLP. The enzyme displays a DNA polymerase activity that can copy either DNA or RNA templates, and a ribonuclease H (RNase H) activity that cleaves the RNA strand of RNA-DNA heteroduplexes during plus-strand synthesis and hydrolyzes RNA primers. The conversion leads to a linear dsDNA copy of the retrotransposon that includes long terminal repeats (LTRs) at both ends (By similarity). {ECO:0000250}.;  Integrase (IN) targets the VLP to the nucleus, where a subparticle preintegration complex (PIC) containing at least integrase and the newly synthesized dsDNA copy of the retrotransposon must transit the nuclear membrane. Once in the nucleus, integrase performs the integration of the dsDNA into the host genome (By similarity). {ECO:0000250}.</t>
  </si>
  <si>
    <t xml:space="preserve"> Has a role in chromosome maintenance and is involved in mitotic exit. Inhibits the action of CDC14 by sequestering it in the nucleolus. Also binds to RNA polymerase I and stimulates rRNA synthesis. Influences RDNA chromatin by tethering SIR2 to rDNA in the nucleolus. {ECO:0000269|PubMed:11511359, ECO:0000269|PubMed:12056824}.</t>
  </si>
  <si>
    <t xml:space="preserve"> Catalyzes the irreversible transamination of the L-tryptophan metabolite L-kynurenine to form kynurenic acid (KA). {ECO:0000250}.</t>
  </si>
  <si>
    <t xml:space="preserve"> ATP-dependent RNA helicase required for the 3'-end formation of 5.8S RNA. Cofactor for the exosome complex that unwinds secondary structure in pre-rRNA. Required for nucleocytoplasmic transport of mRNA. May serve as a chaperone which translocates or normalizes the structure of mRNAs in preparation for export. Component of the TRAMP complex which has a poly(A) RNA polymerase activity and is involved in a post-transcriptional quality control mechanism limiting inappropriate expression of genetic information. Polyadenylation is required for the degradative activity of the exosome on several of its nuclear RNA substrates. {ECO:0000269|PubMed:15828860}.</t>
  </si>
  <si>
    <t xml:space="preserve"> Core component of multiple cullin-RING-based E3 ubiquitin-protein ligase complexes (CRLs), which mediate the ubiquitination of target proteins. As a scaffold protein may contribute to catalysis through positioning of the substrate and the ubiquitin-conjugating enzyme. The CRL associates with CDC34 as the E2 ubiquitin-conjugating enzyme. The functional specificity of the CRL depends on the type of the associated substrate receptor protein. RTT101(MMS1-MMS22) promotes fork progression through damaged DNA or natural pause sites by stabilizing replication proteins like the replication fork-pausing complex (FPC) and leading-strand polymerase at stalled replication forks. RTT101(MMS1-MMS22) ubiquitinates the acetylated histones H3K56ac-H4 at lysine residues H3K121, H3K122 and H3K125. Ubiquitination is required for efficient histone deposition during replication-coupled nucleosome assembly, probably by facilitating the transfer of H3-H4 from ASF1 to other chaperones involved in histone deposition. RTT101(MMS1-CRT10) may regulate nucleotide synthesis through transcriptional regulation of ribonucleotide reductase. RTT101(MMS1) is also involved in the non-functional rRNA decay (NRD) of 25S rRNA through the selective, ubiquitination-dependent degradation of nonfunctional ribosomal particles. Ubiquitinates the FACT (facilitiates chromatin transcription) complex subunit SPT16 in an MMS1-independent manner. Involved in regulation of Ty1 transposition and protects the genome from Ty1 integration upstream of tRNA genes. {ECO:0000269|PubMed:11779788, ECO:0000269|PubMed:12676951, ECO:0000269|PubMed:16631586, ECO:0000269|PubMed:17978089, ECO:0000269|PubMed:18321796, ECO:0000269|PubMed:18704118, ECO:0000269|PubMed:19390089, ECO:0000269|PubMed:20634314, ECO:0000269|PubMed:21593207, ECO:0000269|PubMed:24209620}.</t>
  </si>
  <si>
    <t xml:space="preserve"> Functions as a component of the nuclear pore complex (NPC). NPC components, collectively referred to as nucleoporins (NUPs), can play the role of both NPC structural components and of docking or interaction partners for transiently associated nuclear transport factors. NUP192 is located to the NPC core at the nuclear membrane and is essential for de novo assembly of NPCs. {ECO:0000269|PubMed:10428845, ECO:0000269|PubMed:11121302}.</t>
  </si>
  <si>
    <t xml:space="preserve"> Sorting nexin, involved in the separation or division of vacuoles throughout the entire life cycle of the cells (By similarity). Involved in retrieval of late-Golgi SNAREs from post-Golgi endosomes to the trans-Golgi network, for cytoplasm to vacuole transport (Cvt), mitophagy, and pexophagy. Involved in proper sorting of the v-SNARE protein SNC1. {ECO:0000250, ECO:0000269|PubMed:12048214, ECO:0000269|PubMed:12554655, ECO:0000269|PubMed:15800066, ECO:0000269|PubMed:17420293, ECO:0000269|PubMed:18818209, ECO:0000269|PubMed:19793921, ECO:0000269|PubMed:20729555, ECO:0000269|PubMed:20861302, ECO:0000269|PubMed:21429936, ECO:0000269|PubMed:8663607}.</t>
  </si>
  <si>
    <t xml:space="preserve"> Involved in retrograde transport from early and late endosomes to late Golgi by linking the vesicle through the t-SNARE TGL1 to the Golgi, leading to the membrane fusion between late Golgi and endosomal vesicles. {ECO:0000269|PubMed:10637310, ECO:0000269|PubMed:11689439, ECO:0000269|PubMed:12377769, ECO:0000269|PubMed:12446664, ECO:0000269|PubMed:12686613}.</t>
  </si>
  <si>
    <t xml:space="preserve"> Involved in the regulation of actin cytoskeleton. {ECO:0000269|PubMed:11901111}.</t>
  </si>
  <si>
    <t xml:space="preserve"> Component of the vacuolar transporter chaperone (VTC) complex, which plays a role in vacuolar membrane fusion. Required for SEC18/NSF activity in SNARE priming, membrane binding of LMA1 and V(0) trans-complex formation. {ECO:0000269|PubMed:11102525, ECO:0000269|PubMed:11823419, ECO:0000269|PubMed:12584253}.</t>
  </si>
  <si>
    <t xml:space="preserve"> DNA-dependent RNA polymerase catalyzes the transcription of DNA into RNA using the four ribonucleoside triphosphates as substrates. Specific peripheric component of RNA polymerase III which synthesizes small RNAs, such as 5S rRNA and tRNAs. The RPC25/RPC8-RPC17/RPC9 subcomplex may bind Pol III transcripts emerging from the adjacent exit pore during elongation.</t>
  </si>
  <si>
    <t xml:space="preserve"> RNA-binding nucleolar protein required for pre-rRNA processing. Component of the 90S pre-ribosome involved in production of 18S rRNA and assembly of small ribosomal subunit. Component of the pre-40S ribosome required for release from the nucleolus. {ECO:0000269|PubMed:16544271, ECO:0000269|PubMed:17956976}.</t>
  </si>
  <si>
    <t xml:space="preserve"> Involved in nucleolar processing of pre-18S ribosomal RNA. Required for the early cleavages at sites A0, A1 and A2 during 18S ribosomal pre-RNA processing. {ECO:0000269|PubMed:15489263, ECO:0000269|PubMed:9315638}.</t>
  </si>
  <si>
    <t xml:space="preserve"> Component of the nuclear LSM2-LSM8 complex, which is involved in splicing of nuclear mRNAs. LSM2-LSM8 associates with multiple snRNP complexes containing the U6 snRNA (U4/U6 snRNP, spliceosomal U4/U6.U5 snRNP, and free U6 snRNP). It binds directly to the U6 snRNA and plays a role in the biogenesis and stability of the U6 snRNP and U4/U6 snRNP complexes. It probably also is involved degradation of nuclear pre-mRNA by targeting them for decapping. LSM2-LSM8 probably is involved in processing of pre-tRNAs, pre-rRNAs and U3 snoRNA. LSM2 is required for processing of pre-tRNAs, pre-rRNAs and U3 snoRNA. {ECO:0000269|PubMed:12077351, ECO:0000269|PubMed:12438310, ECO:0000269|PubMed:15485930, ECO:0000269|PubMed:24240276}.</t>
  </si>
  <si>
    <t xml:space="preserve"> Catalyzes the dehydration of methylthioribulose-1-phosphate (MTRu-1-P) into 2,3-diketo-5-methylthiopentyl-1-phosphate (DK-MTP-1-P). {ECO:0000255|HAMAP-Rule:MF_03116, ECO:0000269|PubMed:18625006}.</t>
  </si>
  <si>
    <t xml:space="preserve"> Catalyzes the oxidative ring opening of 3-hydroxyanthranilate to 2-amino-3-carboxymuconate semialdehyde, which spontaneously cyclizes to quinolinate.</t>
  </si>
  <si>
    <t xml:space="preserve"> PPIases accelerate the folding of proteins. It catalyzes the cis-trans isomerization of proline imidic peptide bonds in oligopeptides. Plays a major role in negative regulation of the heat shock transcription factor (HSF).</t>
  </si>
  <si>
    <t xml:space="preserve"> Component of the RAVE complex, which is required for stable assembly of the vacuolar ATPase complex V-ATPase under many conditions. Required for transport between the early endosome and the late endosome/prevacuolar compartment (PVC), suggesting that assembly of vacuolar ATPase at the early endosome is required for transport from the early endosome to the PVC. {ECO:0000269|PubMed:11283612, ECO:0000269|PubMed:11844802, ECO:0000269|PubMed:15090613}.</t>
  </si>
  <si>
    <t xml:space="preserve"> Required for 27S pre-rRNA processing. Has an early role during 60S ribosomal subunit assembly. {ECO:0000269|PubMed:15242642, ECO:0000269|PubMed:17145778}.</t>
  </si>
  <si>
    <t xml:space="preserve"> DNA polymerase delta (DNA polymerase III) participates in chromosomal DNA replication. It is required during synthesis of the leading and lagging DNA strands at the replication fork and binds at/or near replication origins and moves along DNA with the replication fork. It has 3'-5' proofreading exonuclease activity that correct errors arising during DNA replication. It is also involved in DNA synthesis during DNA repair.</t>
  </si>
  <si>
    <t xml:space="preserve"> DNA replication licensing factor, required for pre-replication complex assembly. Faithful duplication of the genetic material requires 'once per cell cycle' DNA replication initiation and elongation. Central to this control is the tightly regulated formation of prereplicative complexes (preRCs) at future origins of DNA replication. Required for the recruitment of the MCM2-7 helicase complex to the replication origins. {ECO:0000269|PubMed:11560884, ECO:0000269|PubMed:11967159, ECO:0000269|PubMed:16387651, ECO:0000269|PubMed:16824194, ECO:0000269|PubMed:17825064, ECO:0000269|PubMed:18006685, ECO:0000269|PubMed:19896182}.</t>
  </si>
  <si>
    <t xml:space="preserve"> Essential determinant for high-affinity spermidine transport. Required for the activation of the plasma membrane proton pump PMA1 via phosphorylation of 'Ser-899'. {ECO:0000269|PubMed:11003661, ECO:0000269|PubMed:9154797}.</t>
  </si>
  <si>
    <t xml:space="preserve"> Pyrophosphatase that hydrolyzes the non-canonical purine nucleotides inosine triphosphate (ITP), deoxyinosine triphosphate (dITP) as well as 2'-deoxy-N-6-hydroxylaminopurine triposphate (dHAPTP) and 5-bromodeoxyuridine 5'-triphosphate (BrdUTP) to their respective monophosphate derivatives. Xanthosine 5'-triphosphate (XTP) is also a potential substrate. The enzyme does not distinguish between the deoxy- and ribose forms. Probably excludes non-canonical purines from RNA and DNA precursor pools, thus preventing their incorporation into RNA and DNA and avoiding chromosomal lesions. {ECO:0000255|HAMAP-Rule:MF_03148, ECO:0000269|PubMed:17090528, ECO:0000269|PubMed:17899088, ECO:0000269|PubMed:9918490}.</t>
  </si>
  <si>
    <t xml:space="preserve"> Catalyzes the hydroxylation of the N(6)-(4-aminobutyl)-L-lysine intermediate to form hypusine, an essential post-translational modification only found in mature eIF-5A factor. {ECO:0000255|HAMAP-Rule:MF_03101}.</t>
  </si>
  <si>
    <t xml:space="preserve"> Small GTPase required for proper nuclear import of RNA polymerase II (RNAPII) (PubMed:20855544, PubMed:21844196). May act at an RNAP assembly step prior to nuclear import (PubMed:23267056). Promotes sister chromatid separation during anaphase (PubMed:21532343). {ECO:0000269|PubMed:15082539, ECO:0000269|PubMed:20855544, ECO:0000269|PubMed:21532343, ECO:0000269|PubMed:21844196, ECO:0000305|PubMed:23267056}.</t>
  </si>
  <si>
    <t xml:space="preserve"> Involved in the Ran-GTPase system for nuclear protein import and poly(A)+ mRNA export. {ECO:0000269|PubMed:11509570, ECO:0000269|PubMed:9860978}.</t>
  </si>
  <si>
    <t xml:space="preserve"> Catalyzes the first step in tryptophan catabolism in order to supply de novo nicotinamide adenine dinucleotide (NAD(+)) via the kynurenine pathway. Plays a role in the cellular response to telomere uncapping. {ECO:0000269|PubMed:12062417, ECO:0000269|PubMed:12972620, ECO:0000269|PubMed:18828915, ECO:0000269|PubMed:21170645}.</t>
  </si>
  <si>
    <t xml:space="preserve"> May be involved in actin cytoskeleton organization and biogenesis. {ECO:0000269|PubMed:14566057}.</t>
  </si>
  <si>
    <t xml:space="preserve"> Component of the COP9 signalosome (CSN) complex that acts as an regulator of the ubiquitin (Ubl) conjugation pathway by mediating the deneddylation of the cullin subunit of SCF-type E3 ubiquitin-protein ligase complexes. The CSN complex is involved in the regulation of the mating pheromone response. CSN12 forms a complex with THP3 that is recruited to transcribed genes and required for transcription elongation. {ECO:0000269|PubMed:12446563, ECO:0000269|PubMed:19061648, ECO:0000269|PubMed:19289793, ECO:0000269|PubMed:21149575}.</t>
  </si>
  <si>
    <t xml:space="preserve"> Required for establishment of the axial budding pattern in haploid cells. Cooperates with other bud site selection proteins to recognize a spatial landmark during mitosis and they subsequently become a landmark for downstream polarity establishment factors that coordinate axial budding and cytokinesis. Involved in the septin organization at the bud neck. {ECO:0000269|PubMed:15784684, ECO:0000269|PubMed:8707826}.</t>
  </si>
  <si>
    <t xml:space="preserve"> Component of the ESCRT-II complex (endosomal sorting complex required for transport II), which is required for multivesicular body (MVB) formation and sorting of endosomal cargo proteins into MVBs. The MVB pathway mediates delivery of transmembrane proteins into the lumen of the lysosome for degradation. The ESCRT-II complex is probably involved in the recruitment of the ESCRT-III complex. {ECO:0000269|PubMed:12194858}.</t>
  </si>
  <si>
    <t xml:space="preserve"> ATP dependent phosphorylation of adenosine and other related nucleoside analogs to monophosphate derivatives. ADO1 does not play a major role in adenine utilization in yeast. Its physiological role could primarily be to recycle adenosine produced by the methyl cycle.</t>
  </si>
  <si>
    <t xml:space="preserve"> Acts as essential component of the kinetochore MIND complex, which is required for the spindle checkpoint and kinetochore integrity. MIND plays a role in establishing a bipolar spindle-kinetochore interaction by joining kinetochore subunits contacting DNA to those contacting microtubules. NNF1 is required for a number of nuclear functions. Cells depleted of NNF11 or containing a temperature-sensitive NNF1 mutation have elongated microtubules and become bi- and multinucleate. They also have a fragmented nucleolus and accumulate poly(A)+ RNA inside the nucleus. {ECO:0000269|PubMed:12455957, ECO:0000269|PubMed:14633972}.</t>
  </si>
  <si>
    <t xml:space="preserve"> Histone demethylase that demethylates 'Lys-4' of histone H3, thereby playing a central role in histone code. Demethylates trimethylated H3 'Lys-4'. {ECO:0000269|PubMed:17310255}.</t>
  </si>
  <si>
    <t xml:space="preserve"> Involved in the recruitment of clathrin to the Golgi network and endosomes to form clathrin coated vesicles. Plays a role in the trafficking of clathrin between the Golgi network and endosomes. Binds to membranes enriched in phosphatidylinositol-3,5-bisphosphate (PtdIns(3,5)P2) and, in association with VPS27, is involved in protein sorting at the multivesicular body (MVB). {ECO:0000269|PubMed:12483220, ECO:0000269|PubMed:15107463}.</t>
  </si>
  <si>
    <t xml:space="preserve"> Catalyzes the formation of L-cystathionine from O-succinyl-L-homoserine (OSHS) and L-cysteine, via a gamma-replacement reaction. In the absence of thiol, catalyzes gamma-elimination to form 2-oxobutanoate, succinate and ammonia (By similarity). {ECO:0000250}.</t>
  </si>
  <si>
    <t xml:space="preserve"> May act as a xanthine phosphoribosyltransferase involved in the synthesis of purine nucleotides. Such activity is however unclear in vivo. {ECO:0000269|PubMed:10217799}.</t>
  </si>
  <si>
    <t xml:space="preserve"> Required for normal growth rate on galactose and mannose. {ECO:0000269|PubMed:10628851}.</t>
  </si>
  <si>
    <t xml:space="preserve"> Component of the central kinetochore, which mediates the attachment of the centromere to the mitotic spindle by forming essential interactions between the microtubule-associated outer kinetochore proteins and the centromere-associated inner kinetochore proteins. Required for establishing bipolar spindle-microtubule attachments and proper chromosome segregation. {ECO:0000269|PubMed:9987135}.</t>
  </si>
  <si>
    <t xml:space="preserve"> Component of the ASTRA complex probably in chromatin remodeling.</t>
  </si>
  <si>
    <t xml:space="preserve"> Catalyzes the reduction of sulfite to sulfide, one of several activities required for the biosynthesis of L-cysteine from sulfate.</t>
  </si>
  <si>
    <t xml:space="preserve"> HIR1, HIR2 and HIR3 are repressors of histone gene transcription. They are required for the periodic repression of three of the four histone gene loci during cell cycle as well as for autogenous regulation of the HTA1-HTB1 locus by H2A and H2B. Also has a role in nucleosome assembly. {ECO:0000269|PubMed:12524332, ECO:0000269|PubMed:9001207}.</t>
  </si>
  <si>
    <t xml:space="preserve"> Catalyzes the first reaction in the catabolism of the essential branched chain amino acids leucine, isoleucine, and valine. Catalyzes the formation of methionine from 2-keto-4-methylthiobutyrate (KMTB) in the methionine salvage pathway primarily using branched chain amino acids (leucine, isoleucine, and valine) as well as lysine and proline as the amino donors. Involved in cell cycle regulation. {ECO:0000269|PubMed:18625006, ECO:0000269|PubMed:21267457}.</t>
  </si>
  <si>
    <t xml:space="preserve"> Cytoplasmic aldehyde dehydrogenase involved in ethanol oxidation. Required for pantothenic acid production through the conversion of 3-aminopropanal to beta-alanine, an intermediate in pantothenic acid (vitamin B5) and coenzyme A (CoA) biosynthesis. {ECO:0000269|PubMed:12586697}.</t>
  </si>
  <si>
    <t xml:space="preserve"> Esterification, concomitant with transport, of exogenous long-chain fatty acids into metabolically active CoA thioesters for subsequent degradation or incorporation into phospholipids. Contributes, with FAA1, to the activation of imported myristate.</t>
  </si>
  <si>
    <t xml:space="preserve"> TY1 element enhancer binding protein. Binds to the DNA sequence 5'-TCGGTGGTATTATTCCGA-3'.</t>
  </si>
  <si>
    <t xml:space="preserve"> The glycine cleavage system (glycine decarboxylase complex) catalyzes the degradation of glycine.</t>
  </si>
  <si>
    <t xml:space="preserve"> May be involved in rRNA-processing and ribosome biosynthesis. {ECO:0000269|PubMed:16544271}.</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</si>
  <si>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cryptic unstable transcripts (CUTs), and of mRNAs with processing defects, thereby limiting or excluding their export to the cytoplasm. In the cytoplasm, the RNA exosome complex is involved in general mRNA turnover and in RNA surveillance pathways, preventing translation of aberrant mRNAs. The catalytic inactive RNA exosome core complex of 9 subunits (Exo-9) is proposed to play a pivotal role in the binding and presentation of RNA for ribonucleolysis, and to serve as a scaffold for the association with catalytic subunits and accessory proteins or complexes. MTR3 is part of the hexameric ring of RNase PH domain-containing subunits proposed to form a central channel which threads RNA substrates for degradation. {ECO:0000269|PubMed:10465791, ECO:0000269|PubMed:17173052, ECO:0000269|PubMed:8534909}.</t>
  </si>
  <si>
    <t xml:space="preserve"> Positive regulator of FPS1 glycerol channel required for the glycerol efflux. As a component of the RNA polymerase II holoenzyme, is required for SSN8 destruction in response to oxidative stress but not heat shock. Required for cell survival in response to heat shock independent of SSN8. {ECO:0000269|PubMed:14555478, ECO:0000269|PubMed:19956799}.</t>
  </si>
  <si>
    <t xml:space="preserve"> Most effectively accelerates the intrinsic GTPase activity of YPT7. It is also active, but to a lesser extent, on YPT31, YPT32, YPT1, YPT6 and SEC4.</t>
  </si>
  <si>
    <t xml:space="preserve"> Involved in nonsense-mediated decay of mRNAs containing premature stop codons.</t>
  </si>
  <si>
    <t xml:space="preserve"> Involved in the initiation of assembly of the COPII coat required for the formation of transport vesicles from the endoplasmic reticulum (ER) and the selection of cargo molecules. Also involved in autophagy. {ECO:0000269|PubMed:10712514, ECO:0000269|PubMed:11694599, ECO:0000269|PubMed:12235121, ECO:0000269|PubMed:2188733, ECO:0000269|PubMed:7593161, ECO:0000269|PubMed:7593162, ECO:0000269|PubMed:9023343, ECO:0000269|PubMed:9325247, ECO:0000269|PubMed:9880808}.</t>
  </si>
  <si>
    <t xml:space="preserve"> Post-translational modification of specific protein by attachment of biotin. Acts on various carboxylases such as acetyl-CoA-carboxylase, pyruvate carboxylase, propionyl CoA carboxylase, and 3-methylcrotonyl CoA carboxylase.</t>
  </si>
  <si>
    <t xml:space="preserve"> Component of a RSP5 ubiquitin ligase complex which specifies polyubiquitination and intracellular trafficking of the general amino acid permease GAP1 as well as other permeases such as PMA1. The RSP5-BUL1/2 complex is also necessary for the heat-shock element (HSE)-mediated gene expression, nitrogen starvation GLN3-dependent transcription and pressure-induced differential regulation of the 2 tryptophan permeases TAT1 and TAT2. {ECO:0000269|PubMed:10958669, ECO:0000269|PubMed:11352928, ECO:0000269|PubMed:11500494, ECO:0000269|PubMed:12821147, ECO:0000269|PubMed:14560004, ECO:0000269|PubMed:15020711, ECO:0000269|PubMed:15190065, ECO:0000269|PubMed:15247235, ECO:0000269|PubMed:16864574, ECO:0000269|PubMed:8668140, ECO:0000269|PubMed:9931424}.</t>
  </si>
  <si>
    <t xml:space="preserve"> Catalyzes the attachment of tyrosine to tRNA(Tyr) in a two-step reaction: tyrosine is first activated by ATP to form Tyr-AMP and then transferred to the acceptor end of tRNA(Tyr). {ECO:0000250}.</t>
  </si>
  <si>
    <t xml:space="preserve"> Involved in budding and cytokinesis.</t>
  </si>
  <si>
    <t xml:space="preserve"> Required for traffic between late Golgi and early endosomes. Required for endocytosis and maintenance of vacuolar structure. {ECO:0000269|PubMed:12052896, ECO:0000269|PubMed:12134085, ECO:0000269|PubMed:16219684, ECO:0000269|PubMed:16301316}.</t>
  </si>
  <si>
    <t xml:space="preserve"> Regulates exocytosis by functioning as a GAP for SEC4. Stimulates specifically the GTPase activity of YPT6. Also required for efficient polarization of the actin patches. {ECO:0000269|PubMed:10679030, ECO:0000269|PubMed:12913108}.</t>
  </si>
  <si>
    <t xml:space="preserve"> Responsible for synthesis of pseudouridine from uracil-55 in the psi GC loop of transfer RNAs. {ECO:0000269|PubMed:9358157}.</t>
  </si>
  <si>
    <t xml:space="preserve"> Class E VPS protein involved in concentration and sorting of cargo proteins of the multivesicular body (MVB) for incorporation into intralumenal vesicles. Fusion between endosomes and the vacuole will then target the cargo proteins to the vacuolar lumen. Acts as an adapter that recruits the DOA4 deubiquitinase to the endosomes, leading to deubiquitination of cargo proteins prior to the lumenal sequestration. Its association to the endosomes depends on SNF7 and its dissociation requires VPS4. Interacts functionally with the Pkc1p-mitogen-activated protein kinase pathway. {ECO:0000269|PubMed:11454748, ECO:0000269|PubMed:12062418, ECO:0000269|PubMed:12668726, ECO:0000269|PubMed:14523026, ECO:0000269|PubMed:15326198, ECO:0000269|PubMed:8649366}.</t>
  </si>
  <si>
    <t xml:space="preserve"> Catalytic subunit of the peripheral V1 complex of vacuolar ATPase (V-ATPase). V-ATPase is responsible for acidifying a variety of intracellular compartments in eukaryotic cells.</t>
  </si>
  <si>
    <t xml:space="preserve"> Functions as a component of the nuclear pore complex (NPC). NPC components, collectively referred to as nucleoporins (NUPs), can play the role of both NPC structural components and of docking or interaction partners for transiently associated nuclear transport factors. Active directional transport is assured by both, a Phe-Gly (FG) repeat affinity gradient for these transport factors across the NPC and a transport cofactor concentration gradient across the nuclear envelope (GSP1 and GSP2 GTPases associated predominantly with GTP in the nucleus, with GDP in the cytoplasm). NUP57 plays an important role in several nuclear transport pathways including poly(A)+ RNA, tRNA, and pre-ribosome transport. {ECO:0000269|PubMed:11387327, ECO:0000269|PubMed:11689687, ECO:0000269|PubMed:12604785, ECO:0000269|PubMed:15039779, ECO:0000269|PubMed:9017593, ECO:0000269|PubMed:9725905}.</t>
  </si>
  <si>
    <t xml:space="preserve"> The glycine cleavage system (glycine decarboxylase complex) catalyzes the degradation of glycine. The P protein binds the alpha-amino group of glycine through its pyridoxal phosphate cofactor; CO(2) is released and the remaining methylamine moiety is then transferred to the lipoamide cofactor of the H protein.</t>
  </si>
  <si>
    <t xml:space="preserve"> Catalyzes the reversible hydration of cis-homoaconitate to (2R,3S)-homoisocitrate, a step in the alpha-aminoadipate pathway for lysine biosynthesis. {ECO:0000269|PubMed:23106124, ECO:0000269|PubMed:2507177}.</t>
  </si>
  <si>
    <t xml:space="preserve"> Catalyzes a salvage reaction resulting in the formation of AMP, that is energically less costly than de novo synthesis. {ECO:0000269|PubMed:9864350}.</t>
  </si>
  <si>
    <t xml:space="preserve"> Participates in the regulation of the accumulation of its own mRNA.</t>
  </si>
  <si>
    <t xml:space="preserve"> Functions as a component of the nuclear pore complex (NPC). NPC components, collectively referred to as nucleoporins (NUPs), can play the role of both NPC structural components and of docking or interaction partners for transiently associated nuclear transport factors. Active directional transport is assured by both, a Phe-Gly (FG) repeat affinity gradient for these transport factors across the NPC and a transport cofactor concentration gradient across the nuclear envelope (GSP1 and GSP2 GTPases associated predominantly with GTP in the nucleus, with GDP in the cytoplasm). NUP42 is specifically important for nuclear protein and mRNA export. {ECO:0000269|PubMed:10523319, ECO:0000269|PubMed:10610322, ECO:0000269|PubMed:10805742, ECO:0000269|PubMed:10952996, ECO:0000269|PubMed:11387327, ECO:0000269|PubMed:12604785, ECO:0000269|PubMed:12917401, ECO:0000269|PubMed:15039779}.</t>
  </si>
  <si>
    <t xml:space="preserve"> Functions as a component of the nuclear pore complex (NPC). NPC components, collectively referred to as nucleoporins (NUPs), can play the role of both NPC structural components and of docking or interaction partners for transiently associated nuclear transport factors. Active directional transport is assured by both, a Phe-Gly (FG) repeat affinity gradient for these transport factors across the NPC and a transport cofactor concentration gradient across the nuclear envelope (GSP1 and GSP2 GTPases associated predominantly with GTP in the nucleus, with GDP in the cytoplasm). NUP145 is autocatalytically cleaved in vivo in 2 polypeptides which assume different functions in the NPC. NUP145N as one of the FG repeat nucleoporins participates in karyopherin interactions and contains part of the autocatalytic cleavage activity. NUP145C as part of the NUP84 complex is involved in nuclear poly(A)+ RNA and tRNA export. It is also required for normal NPC distribution (probably through interactions with MLP1 and MLP2) and NPC assembly, as well as for normal nuclear envelope organization. {ECO:0000269|PubMed:10542288, ECO:0000269|PubMed:10638763, ECO:0000269|PubMed:11823431, ECO:0000269|PubMed:12604785, ECO:0000269|PubMed:15039779, ECO:0000269|PubMed:8044840, ECO:0000269|PubMed:8195299, ECO:0000269|PubMed:8524308, ECO:0000269|PubMed:9305650}.</t>
  </si>
  <si>
    <t xml:space="preserve"> Promotes the association of the U4/U6.U5 tri-snRNP particle with pre-spliceosomes to form the mature spliceosomal complex. {ECO:0000269|PubMed:8604353}.</t>
  </si>
  <si>
    <t xml:space="preserve"> Provides the precursors necessary for DNA synthesis. Catalyzes the biosynthesis of deoxyribonucleotides from the corresponding ribonucleotides. RNR4 is required for proper folding of RNR2 and assembly with the large subunits. {ECO:0000269|PubMed:10535923}.</t>
  </si>
  <si>
    <t xml:space="preserve"> Cleaves A-5'-PPP-5'A to yield AMP and ADP. Can cleave all dinucleoside polyphosphates, provided the phosphate chain contains at least 3 phosphates and that 1 of the 2 bases composing the nucleotide is a purine. Is most effective on dinucleoside triphosphates. Negatively regulates intracellular dinucleoside polyphosphate levels, which elevate following heat shock. {ECO:0000269|PubMed:12028594, ECO:0000269|PubMed:9573184}.</t>
  </si>
  <si>
    <t xml:space="preserve"> Contacts pre-mRNA on both sides of the branch site early in spliceosome assembly. {ECO:0000250}.</t>
  </si>
  <si>
    <t xml:space="preserve"> Essential for the fidelity of chromosome transmission. Required for the DNA replication block checkpoint. Component of the RFC-like complex CTF18-RFC which is required for efficient establishment of chromosome cohesion during S-phase and may load or unload POL30/PCNA. During a clamp loading circle, the RFC:clamp complex binds to DNA and the recognition of the double-stranded/single-stranded junction stimulates ATP hydrolysis by RFC. The complex presumably provides bipartite ATP sites in which one subunit supplies a catalytic site for hydrolysis of ATP bound to the neighboring subunit. Dissociation of RFC from the clamp leaves the clamp encircling DNA. {ECO:0000269|PubMed:11287619, ECO:0000269|PubMed:11389843, ECO:0000269|PubMed:11486023, ECO:0000269|PubMed:15964801}.</t>
  </si>
  <si>
    <t xml:space="preserve"> Required for the methylation of the wobble bases at position 34 in tRNA. Appears to have a role in stress-response. {ECO:0000269|PubMed:14645538}.</t>
  </si>
  <si>
    <t xml:space="preserve"> Binds preferentially to the U4/U6 hybrid snRNAs. Can stimulate the annealing of U4 and U6. Could participate in both the formation and disassembly of the U4/U6 hybrid during splicing.</t>
  </si>
  <si>
    <t xml:space="preserve"> Involved in piecemeal microautophagy of the nucleus (micronucleophagy). {ECO:0000269|PubMed:11536337, ECO:0000269|PubMed:18769150}.</t>
  </si>
  <si>
    <t xml:space="preserve"> Acts as a chaperone during the assembly of the 26S proteasome, specifically of the 19S regulatory complex (RC) and appears to have an overlapping role with RPN14. {ECO:0000269|PubMed:19412159, ECO:0000269|PubMed:19446322, ECO:0000269|PubMed:9714768}.</t>
  </si>
  <si>
    <t xml:space="preserve"> Involved in peroxisome biogenesis and the import of peroxisomal matrix proteins that contain the peroxisomal targeting sequence PTS2. Required for peroxisomal targeting of PEX7 and growth on oleate. Acts as an activator of the seryl-tRNA synthetase SES1 by increasing its binding to tRNA. {ECO:0000269|PubMed:12167700, ECO:0000269|PubMed:12204379, ECO:0000269|PubMed:17451428, ECO:0000269|PubMed:9864360}.</t>
  </si>
  <si>
    <t xml:space="preserve"> Catalyzes the conversion of inosine 5'-phosphate (IMP) to xanthosine 5'-phosphate (XMP), the first committed and rate-limiting step in the de novo synthesis of guanine nucleotides, and therefore plays an important role in the regulation of cell growth. {ECO:0000255|HAMAP-Rule:MF_03156, ECO:0000269|PubMed:12746440, ECO:0000269|PubMed:15292516}.</t>
  </si>
  <si>
    <t xml:space="preserve"> Catalyzes the conversion of inosine 5'-phosphate (IMP) to xanthosine 5'-phosphate (XMP), the first committed and rate-limiting step in the de novo synthesis of guanine nucleotides, and therefore plays an important role in the regulation of cell growth. {ECO:0000255|HAMAP-Rule:MF_03156, ECO:0000269|PubMed:12746440, ECO:0000269|PubMed:15292516, ECO:0000269|PubMed:16278936}.</t>
  </si>
  <si>
    <t xml:space="preserve"> Functions as a component of the DNA-binding general transcription factor complex TFIID. Binding of TFIID to a promoter (with or without TATA element) is the initial step in pre-initiation complex (PIC) formation. TFIID plays a key role in the regulation of gene expression by RNA polymerase II through different activities such as transcription activator interaction, core promoter recognition and selectivity, TFIIA and TFIIB interaction, chromatin modification (histone acetylation by TAF1), facilitation of DNA opening and initiation of transcription. {ECO:0000269|PubMed:10788514, ECO:0000269|PubMed:11238921, ECO:0000269|PubMed:11295558, ECO:0000269|PubMed:11473260, ECO:0000269|PubMed:12138208, ECO:0000269|PubMed:12516863, ECO:0000269|PubMed:9695952}.</t>
  </si>
  <si>
    <t xml:space="preserve"> Catalyzes the conversion of hemimercaptal, formed from methylglyoxal and glutathione, to S-lactoylglutathione. {ECO:0000269|PubMed:11050082, ECO:0000269|PubMed:8824231}.</t>
  </si>
  <si>
    <t xml:space="preserve"> DNA polymerase alpha mutation suppressor. Suppressor of group II intron splicing defects of a mutation in MRS2. May play a role in mitochondrial mRNA splicing. {ECO:0000269|PubMed:8252639, ECO:0000269|PubMed:9529527}.</t>
  </si>
  <si>
    <t xml:space="preserve"> Has a role in establishing cell polarity. Together with cAMP-dependent protein kinase regulatory subunit BCY1, provides a negative feedback control on the cell wall integrity-signaling pathway by acting as a negative regulator of MAP kinase SLT2/MPK1. In heat-stressed cells appears to play a role in localizing BCY1 to the cytoplasm. Seems to interact with, and down-regulate, CDC42. Also acts as a suppressor of PKC1. May act as an integration point for distinct signaling pathways helping to maintain a balance among these different pathways.;  When associated with DBP5, GFD1 and nucleoporins at the cytosolic fibrils of the nuclear pore complex, is required for mRNA export form the nucleus.</t>
  </si>
  <si>
    <t xml:space="preserve"> Catalyzes the transfer of a 4'-phosphopantetheine moiety from coenzyme A to a serine residue of acceptor proteins, such as alpha-aminoadipate reductase. Necessary for alpha-aminoadipate reductase activity. {ECO:0000269|PubMed:10320345}.</t>
  </si>
  <si>
    <t xml:space="preserve"> Involved in the production of beta-alanine, a precursor of pantothenic acid. Multicopy suppressor of fenpropimorph resistance. {ECO:0000269|PubMed:12670477, ECO:0000269|PubMed:14617780}.</t>
  </si>
  <si>
    <t xml:space="preserve"> E2 ubiquitin-like--protein ligase mediating SUMO/Smt3 attachment to septins and PCNA. Seems to be involved in degradation of S- (CLB5) and M-phase cyclins (CLB2). {ECO:0000269|PubMed:11572779, ECO:0000269|PubMed:9341106}.</t>
  </si>
  <si>
    <t xml:space="preserve"> Catalyzes the formation of 6,7-dimethyl-8-ribityllumazine by condensation of 5-amino-6-(D-ribitylamino)uracil with 3,4-dihydroxy-2-butanone 4-phosphate. This is the penultimate step in the biosynthesis of riboflavin. {ECO:0000269|PubMed:7559556, ECO:0000269|PubMed:8969176}.</t>
  </si>
  <si>
    <t xml:space="preserve"> Component of the origin recognition complex (ORC) that binds origins of replication. It has a role in both chromosomal replication and mating type transcriptional silencing. Binds to the ARS consensus sequence (ACS) of origins of replication. This subunit is a candidate for the mediation of ATP-dependent binding of ORC to origins. May also be a substrate targeting component of a cullin-RING-based E3 ubiquitin-protein ligase complex RTT101(MMS1-ORC5). {ECO:0000269|PubMed:18006685}.</t>
  </si>
  <si>
    <t xml:space="preserve"> DNA polymerase alpha mutation suppressor.</t>
  </si>
  <si>
    <t xml:space="preserve"> Dephosphorylates a number of phosphatidylinositols (PIs) like phosphatidylinositol 4,5-bisphosphate (PtdIns(4,5)P2), but also phosphatidylinositol 3-phosphate (PtdIns(3)P), phosphatidylinositol 4-phosphate (PtdIns(4)P), and phosphatidylinositol 3,5-bisphosphate (PtdIns(3,5)P2). Controls the cellular levels and subcellular distribution of phosphatidylinositol 3-phosphate and phosphatidylinositol 4,5-bisphosphate. Specifically functions within the early endocytic pathway and actin organization. {ECO:0000269|PubMed:10224048, ECO:0000269|PubMed:10625610, ECO:0000269|PubMed:10962003, ECO:0000269|PubMed:11094088, ECO:0000269|PubMed:11311145, ECO:0000269|PubMed:15169871, ECO:0000269|PubMed:15691741, ECO:0000269|PubMed:15798181, ECO:0000269|PubMed:16406366, ECO:0000269|PubMed:17452534, ECO:0000269|PubMed:9265642, ECO:0000269|PubMed:9560389, ECO:0000269|PubMed:9788876}.</t>
  </si>
  <si>
    <t xml:space="preserve"> Putative tyrosine-protein phosphatase required for protection against superoxide stress. Involved in cell-cycle delay in response to linoleic acid hydroperoxide (LoaOOH). {ECO:0000269|PubMed:11408586, ECO:0000269|PubMed:12912987, ECO:0000269|PubMed:18205808}.</t>
  </si>
  <si>
    <t xml:space="preserve"> Required for mother cell-specific ho expression. Might be required for the transport of factors (such as ASH1) that promote HO repression from the mother cell into its bud.</t>
  </si>
  <si>
    <t xml:space="preserve"> GTP cyclohydrolase 1 is the first enzyme in the biosynthetic pathway leading to folic acid.</t>
  </si>
  <si>
    <t xml:space="preserve"> Stimulates the exchange of RHO1 GDP-bound form into GTP-bound form.</t>
  </si>
  <si>
    <t xml:space="preserve"> Required for protein transport through the secretory pathway. Probably involved in regulation of secretory vesicle formation at the trans-Golgi compartment. Mediates the proper polarized localization of SEC2, a GEF for SEC4, but does not alter the exchange activity of SEC2 on SEC4. Plays a role in autophagy. {ECO:0000269|PubMed:12045183, ECO:0000269|PubMed:12478387, ECO:0000269|PubMed:23078654, ECO:0000269|PubMed:8978673, ECO:0000269|PubMed:9151665}.</t>
  </si>
  <si>
    <t xml:space="preserve"> Essential component of the E3 ubiquitin ligase complex SCF (SKP1-CUL1-F-box protein) ubiquitin ligase complex, which mediates the ubiquitination and subsequent proteasomal degradation of target proteins like phosphorylated SIC1. Participates in the attachment of chromosomes to the spindle. Acts as a regulatory component of the centromere DNA-binding protein complex CBF3, which is essential for chromosome segregation and movement of centromeres along microtubules. CBF3 is required for the recruitment of other kinetochore complexes to CEN DNA. It plays a role in the attachment of chromosomes to the spindle and binds selectively to a highly conserved DNA sequence called CDEIII, found in centromeres and in several promoters. The association of CBF3C with CBF3D and SGT1 is required for CBF3C activation and CBF3 assembly. SKP1/CBF3D could retrieve cyclins or cyclin-CDK-like proteins into the kinetochore thus providing cell cycle-regulated kinetochore activity. Involved in the regulation of methionine biosynthesis genes. Facilitates association of CDC53 with CDC4 and of ROY1 with YPT52. {ECO:0000269|PubMed:17517885, ECO:0000269|PubMed:21389113, ECO:0000269|PubMed:8706131, ECO:0000269|PubMed:8706132, ECO:0000269|PubMed:9346238, ECO:0000269|PubMed:9346239, ECO:0000269|PubMed:9499404}.</t>
  </si>
  <si>
    <t xml:space="preserve"> The dimeric enzyme acts as a SMT3 E1 ligase. It mediates ATP-dependent activation of SMT3 and formation of a thioester with a conserved cysteine residue on AOS1. {ECO:0000269|PubMed:9312010}.</t>
  </si>
  <si>
    <t xml:space="preserve"> May be used by cells under conditions in which the level of glycolytic flux is very low.</t>
  </si>
  <si>
    <t xml:space="preserve"> Has a role in the DNA error-free postreplication repair (PRR) pathway. The UBC13/MMS2 heterodimer catalyzes the synthesis of non-canonical poly-ubiquitin chains that are linked through 'Lys-63'.</t>
  </si>
  <si>
    <t xml:space="preserve"> Accepts the ubiquitin-like protein NEDD8/RUB1 from the UBA3-ULA1 E1 complex and catalyzes its covalent attachment to other proteins. The major substrate is CDC53/Cullin. {ECO:0000269|PubMed:9545234}.</t>
  </si>
  <si>
    <t xml:space="preserve"> Functions as a component of the nuclear pore complex (NPC). NPC components, collectively referred to as nucleoporins (NUPs), can play the role of both NPC structural components and of docking or interaction partners for transiently associated nuclear transport factors. NUP84 is involved in nuclear poly(A)+ RNA export, in NPC assembly and distribution, as well as in nuclear envelope organization. {ECO:0000269|PubMed:11823431, ECO:0000269|PubMed:8565072}.</t>
  </si>
  <si>
    <t xml:space="preserve"> Catalyzes the production of acetyl-CoA. Provides the acetyl-CoA source for histone acetylation in the nucleus. "Anaerobic" isozyme of acetyl-coenzyme A synthetase, which is required for growth on fermentable carbon sources such as glucose. May be involved in the PDH (pyruvate dehydrogenase complex) bypass. {ECO:0000269|PubMed:16857587, ECO:0000269|PubMed:8910545}.</t>
  </si>
  <si>
    <t xml:space="preserve"> Involved in the transport of biosynthetic membrane proteins from the prevacuolar/endosomal compartment to the vacuole. Required for multivesicular body (MVB) protein sorting. Catalyzes the ATP-dependent dissociation of class E VPS proteins from endosomal membranes, such as the disassembly of the ESCRT-III complex. {ECO:0000269|PubMed:11329380, ECO:0000269|PubMed:9155008, ECO:0000269|PubMed:9606181}.</t>
  </si>
  <si>
    <t xml:space="preserve"> Component of the cytosolic iron-sulfur (Fe/S) protein assembly (CIA) machinery. Required for maturation of extramitochondrial Fe-S proteins. The NBP35-CFD1 heterotetramer forms a Fe-S scaffold complex, mediating the de novo assembly of an Fe-S cluster and its transfer to target apoproteins. Required for biogenesis and export of both ribosomal subunits, which may reflect a role in assembly of the Fe/S clusters in RLI1, a protein which performs rRNA processing and ribosome export. {ECO:0000255|HAMAP-Rule:MF_03038, ECO:0000269|PubMed:15660135, ECO:0000269|PubMed:15667273, ECO:0000269|PubMed:15728363, ECO:0000269|PubMed:17401378, ECO:0000269|PubMed:22362766}.</t>
  </si>
  <si>
    <t xml:space="preserve"> Cleaves the distal alpha 1,2-linked glucose residue from the Glc(3)Man(9)GlcNAc(2) oligosaccharide precursor highly specifically. Seems to play a role in beta-1,6-glucan synthesis.</t>
  </si>
  <si>
    <t xml:space="preserve"> Catalytic subunit of the poly(A)-nuclease (PAN) deadenylation complex, one of two cytoplasmic mRNA deadenylases involved in mRNA turnover. PAN specifically shortens poly(A) tails of RNA when the poly(A) stretch is bound by poly(A)-binding protein PAB1, which is followed by rapid degradation of the shortened mRNA tails by the CCR4-NOT complex. Deadenylated mRNAs are then degraded by two alternative mechanisms, namely exosome-mediated 3'-5' exonucleolytic degradation, or deadenlyation-dependent mRNA decaping by DCP1-DCP2 and subsequent 5'-3' exonucleolytic degradation by XRN1. May also be involved in post-transcriptional maturation of mRNA poly(A) tails, trimming the tails from their synthesized length to the slightly shorter, apparently messenger-specific length found on newly exported mRNAs. PAN cooperates with protein kinase DUN1 in the regulation of RAD5 mRNA levels and cell survival in response to replicational stress. {ECO:0000269|PubMed:11239395, ECO:0000269|PubMed:11953437, ECO:0000269|PubMed:1358757, ECO:0000269|PubMed:15630021, ECO:0000269|PubMed:15894541, ECO:0000269|PubMed:8550599, ECO:0000269|PubMed:8816488, ECO:0000269|PubMed:9774670}.</t>
  </si>
  <si>
    <t xml:space="preserve"> Functions as a component of the nuclear pore complex (NPC). NPC components, collectively referred to as nucleoporins (NUPs), can play the role of both NPC structural components and of docking or interaction partners for transiently associated nuclear transport factors. Involved in nuclear poly(A)+ RNA export and NPC biogenesis. It is also required for normal nuclear morphology. Component of the SEA complex which coats the vacuolar membrane and is involved in intracellular trafficking, autophagy, response to nitrogen starvation, and amino acid biogenesis. {ECO:0000269|PubMed:11823431, ECO:0000269|PubMed:12206772, ECO:0000269|PubMed:21454883, ECO:0000269|PubMed:8565072}.</t>
  </si>
  <si>
    <t xml:space="preserve"> Associates with the SIT4 phosphatase in a cell cycle dependent manner. May be directly or indirectly involved in SIT4-dependent functions in budding and in normal G1 cyclin expression (By similarity). {ECO:0000250}.</t>
  </si>
  <si>
    <t xml:space="preserve"> May be involved in the regulation of phospholipid biosynthesis and interorganelle trafficking of phosphatidylserine.</t>
  </si>
  <si>
    <t xml:space="preserve"> Functions as a component of the DNA-binding general transcription factor complex TFIID and the regulatory transcription regulatory histone acetylation (HAT) complexes SAGA, SALSA and SLIK. Binding of TFIID to a promoter (with or without TATA element) is the initial step in preinitiation complex (PIC) formation. TFIID plays a key role in the regulation of gene expression by RNA polymerase II through different activities such as transcription activator interaction, core promoter recognition and selectivity, TFIIA and TFIIB interaction, chromatin modification (histone acetylation by TAF1), facilitation of DNA opening and initiation of transcription.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SALSA, an altered form of SAGA, may be involved in positive transcriptional regulation. SLIK is proposed to have partly overlapping functions with SAGA. It preferentially acetylates methylated histone H3, at least after activation at the GAL1-10 locus. {ECO:0000269|PubMed:10026213, ECO:0000269|PubMed:10788514, ECO:0000269|PubMed:11238921, ECO:0000269|PubMed:11295558, ECO:0000269|PubMed:11473260, ECO:0000269|PubMed:12052880, ECO:0000269|PubMed:12138208, ECO:0000269|PubMed:12516863, ECO:0000269|PubMed:9674426, ECO:0000269|PubMed:9695952}.</t>
  </si>
  <si>
    <t xml:space="preserve"> Protein phosphatase that specifically binds to and dephosphorylates the molecular chaperone Hsp90 (HSC82 and HSP82). Dephosphorylation positively regulates the Hsp90 chaperone machinery. {ECO:0000269|PubMed:16407978}.</t>
  </si>
  <si>
    <t xml:space="preserve"> Functions at a post-ubiquitation step in the ubiquitin fusion degradation (UFD) pathway. Has a role in the endoplasmic reticulum-associated degradation (ERAD) pathway. Required for the proteasome-dependent processing/activation of MGA2 and SPT23 transcription factors leading to the subsequent expression of OLE1. Has an additional role in the turnover of OLE1 where it targets ubiquitinated OLE1 and other proteins to the ERAD. {ECO:0000269|PubMed:11733065, ECO:0000269|PubMed:11740563, ECO:0000269|PubMed:11847109, ECO:0000269|PubMed:16004872}.</t>
  </si>
  <si>
    <t xml:space="preserve"> Major isomaltase (alpha-1,6-glucosidase) required for isomaltose utilization. Preferentially hydrolyzes isomaltose, palatinose, and methyl-alpha-glucoside, with little activity towards isomaltotriose or longer oligosaccharides. Does not hydrolyze maltose. {ECO:0000269|PubMed:15291818, ECO:0000269|PubMed:20562106}.</t>
  </si>
  <si>
    <t xml:space="preserve"> Required for normal levels of gene conversion events during meiosis. {ECO:0000269|PubMed:18069899}.</t>
  </si>
  <si>
    <t xml:space="preserve"> Ribonuclease that specifically degrades pre-mRNAs with a defective 5' end cap and is part of a pre-mRNA capping quality control. Has decapping and pyrophosphohydrolase activities. Has decapping activity toward incomplete 5' end cap mRNAs such as unmethylated 5' end-capped RNA to release GpppN and 5' end monophosphate RNA. Also possesses RNA 5'-pyrophosphohydrolase activity by hydrolyzing the 5' end triphosphate to release pyrophosphates. Stimulates exoribonuclease activity of RAT1, allowing it to degrade RNAs with stable secondary structure more effectively. Required for the processing of nuclear mRNA and rRNA precursors. May promote termination of transcription by RNA polymerase II. {ECO:0000269|PubMed:10805743, ECO:0000269|PubMed:12612077, ECO:0000269|PubMed:12897126, ECO:0000269|PubMed:15565157, ECO:0000269|PubMed:16131592, ECO:0000269|PubMed:20802481}.</t>
  </si>
  <si>
    <t xml:space="preserve"> The PAF1 complex is a multifunctional complex. Involved in transcription initiation via genetic interactions with TATA-binding proteins. Involved in elongation. It regulates 3'-end formation of snR47 by modulating the recruitment or stable association of NRD1 and NAB3 with RNA polymerase II. Also has a role in transcription-coupled histone modification. Required for activation of RAD6 ubiquitin conjugate and the BRE1 ubiquitin ligase which ubiquitinate 'Lys-126' histone H2B. Activates the SET1 histone methyltransferase complex for methylation of 'Lys-4' of histone H3 and for methylation of 'Lys-73' of histone H3 by DOT1 and 'Lys-36' of histone H3 by SET2. Important for TATA site selection by TBP. Directly or indirectly regulates the DNA-binding properties of SPT15, the TATA box-binding protein, and the relative activities of different TATA elements. {ECO:0000269|PubMed:15643076, ECO:0000269|PubMed:16246725}.</t>
  </si>
  <si>
    <t xml:space="preserve"> Component of the anaphase promoting complex/cyclosome (APC/C), a cell cycle-regulated E3 ubiquitin-protein ligase complex that controls progression through mitosis and the G1 phase of the cell cycle. The APC/C is thought to confer substrate specificity and, in the presence of ubiquitin-conjugating E2 enzymes, it catalyzes the formation of protein-ubiquitin conjugates that are subsequently degraded by the 26S proteasome. In early mitosis, the APC/C is activated by CDC20 and targets securin PDS1, the B-type cyclin CLB5, and other anaphase inhibitory proteins for proteolysis, thereby triggering the separation of sister chromatids at the metaphase-to-anaphase transition. In late mitosis and in G1, degradation of CLB5 allows activation of the APC/C by CDH1, which is needed to destroy CDC20 and the B-type cyclin CLB2 to allow exit from mitosis and creating the low CDK state necessary for cytokinesis and for reforming prereplicative complexes in G1 prior to another round of replication. DOC1 is required, together with the coactivators CDH1 and CDC20, for recognition and binding of the substrates. {ECO:0000269|PubMed:12402045, ECO:0000269|PubMed:12574115}.</t>
  </si>
  <si>
    <t xml:space="preserve"> Probable tRNA acetyltransferase required for the formation of the modified nucleoside N(4)-acetylcytidine in serine and leucine tRNAs. Binds RNA. {ECO:0000269|PubMed:15037780}.</t>
  </si>
  <si>
    <t xml:space="preserve"> Could be an enzyme that inactivates 6-azauracil by modifying it.</t>
  </si>
  <si>
    <t xml:space="preserve"> Acts as essential component of the peripheral membrane COG complex that is involved in intra-Golgi protein trafficking. COG is located at the cis-Golgi, and regulates tethering of retrograde intra-Golgi vesicles and possibly a number of other membrane trafficking events. {ECO:0000269|PubMed:12006647, ECO:0000269|PubMed:12011112}.</t>
  </si>
  <si>
    <t xml:space="preserve"> Converts GTP to dihydroneopterin triphosphate. {ECO:0000250}.</t>
  </si>
  <si>
    <t xml:space="preserve"> Involved in the regulation of the iron regulon in response to decreased mitochondrial iron-sulfur cluster synthesis. May be involved in mitochondrial organization and biogenesis. {ECO:0000269|PubMed:18281282, ECO:0000269|PubMed:19300474}.</t>
  </si>
  <si>
    <t xml:space="preserve"> Plays a central role in 2-thiolation of mcm(5)S(2)U at tRNA wobble positions of tRNA(Lys), tRNA(Glu) and tRNA(Gln). Directly binds tRNAs and probably acts by catalyzing adenylation of tRNAs, an intermediate required for 2-thiolation. It is unclear whether it acts as a sulfurtransferase that transfers sulfur from thiocarboxylated URM1 onto the uridine of tRNAs at wobble position. Prior mcm(5) tRNA modification by the elongator complex is required for 2-thiolation. May also be involved in protein urmylation. May also be involved in protein urmylation and in invasive and pseudohyphal growth. {ECO:0000255|HAMAP-Rule:MF_03053, ECO:0000269|PubMed:14551258, ECO:0000269|PubMed:17592039, ECO:0000269|PubMed:18332122, ECO:0000269|PubMed:18664566, ECO:0000269|PubMed:18755837, ECO:0000269|PubMed:19145231, ECO:0000269|PubMed:19151091}.</t>
  </si>
  <si>
    <t xml:space="preserve"> General aromatic amino acid transaminase involved in several otherwise unrelated metabolic pathways. Responsible for phenylalanine and tyrosine biosynthesis. Active with glutamate, phenylalanine, tyrosine and tryptophan as amino donors and with phenylpyruvate, hydroxyphenylpyruvate, 2-oxoglutarate and pyruvate as amino acceptors. Also active with methionine, alpha-aminoadipate and leucine as amino donors when phenylpyruvate is the amino acceptor and in the reverse reactions with the corresponding oxo acids and phenylalanine as amino donor. Catalyzes the formation of methionine from 2-keto-4-methylthiobutyrate (KMTB) in the methionine salvage pathway primarily using aromatic amino acids (tyrosine, phenylalanine and tryptophan) as the amino donors. Catalyzes the formation of alpha-aminoadipate from alpha-ketoadipate in the lysine biosyntheic pathway. {ECO:0000269|PubMed:18625006, ECO:0000269|PubMed:21982920, ECO:0000269|PubMed:6763508, ECO:0000269|PubMed:9491082, ECO:0000269|PubMed:9491083}.</t>
  </si>
  <si>
    <t xml:space="preserve">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Once loaded onto DNA, double hexamers can slide on dsDNA in the absence of ATPase activity. Required for the entry in S phase and for cell division. {ECO:0000269|PubMed:19896182, ECO:0000269|PubMed:19910535}.</t>
  </si>
  <si>
    <t xml:space="preserve"> May be involved in proper membrane localization of Rab GTPases. {ECO:0000269|PubMed:17178117}.</t>
  </si>
  <si>
    <t xml:space="preserve"> Negatively regulates early sporulation-specific genes. Seems to exert its function by positively regulating the Ras/cAMP pathway. Required for growth under alkaline conditions. Acts synergetically with PMD1. {ECO:0000269|PubMed:12524333, ECO:0000269|PubMed:19087957}.</t>
  </si>
  <si>
    <t xml:space="preserve"> Converts specifically D-serine to pyruvate and ammonia. May play a role in D-serine detoxification. {ECO:0000269|PubMed:17869212, ECO:0000269|PubMed:17937657}.</t>
  </si>
  <si>
    <t xml:space="preserve"> Serine/threonine protein kinase involved in the cytoplasm to vacuole transport (Cvt) and found to be essential in autophagy, where it is required for the formation of autophagosomes. Involved in the clearance of protein aggregates which cannot be efficiently cleared by the proteasome. Required for selective autophagic degradation of the nucleus (nucleophagy) as well as for mitophagy which contributes to regulate mitochondrial quantity and quality by eliminating the mitochondria to a basal level to fulfill cellular energy requirements and preventing excess ROS production. Also involved in endoplasmic reticulum-specific autophagic process, in selective removal of ER-associated degradation (ERAD) substrates. Plays a key role in ATG9 and ATG23 cycling through the pre-autophagosomal structure and is necessary to promote ATG18 binding to ATG9 through phosphorylation of ATG9. Finally, ATG1 is also required for the maintenance of cell viability under starvation and for glycogen storage during stationary phase. Plays a role in genome stability through suppression of abnormal mitosis under starvation, and in regulation of filamentous growth. {ECO:0000269|PubMed:10995454, ECO:0000269|PubMed:11486014, ECO:0000269|PubMed:11689437, ECO:0000269|PubMed:11904149, ECO:0000269|PubMed:12589048, ECO:0000269|PubMed:14723849, ECO:0000269|PubMed:17295840, ECO:0000269|PubMed:17699586, ECO:0000269|PubMed:17700056, ECO:0000269|PubMed:18077553, ECO:0000269|PubMed:18701704, ECO:0000269|PubMed:18725539, ECO:0000269|PubMed:18818209, ECO:0000269|PubMed:20439775, ECO:0000269|PubMed:20855505, ECO:0000269|PubMed:21228276, ECO:0000269|PubMed:21460632, ECO:0000269|PubMed:21490424, ECO:0000269|PubMed:21576396, ECO:0000269|PubMed:21712380, ECO:0000269|PubMed:22722939, ECO:0000269|PubMed:22768199, ECO:0000269|PubMed:22785534, ECO:0000269|PubMed:22885598, ECO:0000269|PubMed:22977244, ECO:0000269|PubMed:23230142, ECO:0000269|PubMed:23382696, ECO:0000269|PubMed:23549786, ECO:0000269|PubMed:24905091, ECO:0000269|PubMed:8224160, ECO:0000269|PubMed:8663607, ECO:0000269|PubMed:9190802, ECO:0000269|PubMed:9224897}.</t>
  </si>
  <si>
    <t xml:space="preserve"> Important for the export of protein containing nuclear export signal (NES) out of the nucleus. Stimulates the GTPase activity of GSP1. {ECO:0000269|PubMed:12578832}.</t>
  </si>
  <si>
    <t xml:space="preserve"> Possible role in vesicle-mediated transport. May be involved in proper membrane localization of Rab GTPases. {ECO:0000269|PubMed:17178117}.</t>
  </si>
  <si>
    <t xml:space="preserve"> NADPH-dependent aldehyde reductase involved in the detoxification of aldehyde inhibitors derived from lignocellulosic biomass conversion. Reduces commonly detected inhibitors in biomass conversion hydrolysates such as furfural, 5-hydroxymethylfurfural (HMF), cinnamic aldehyde, benzaldehyde, phenylacetaldehyde, and anisaldehyde. {ECO:0000269|PubMed:14574691, ECO:0000269|PubMed:19577617, ECO:0000269|PubMed:20525870}.</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</si>
  <si>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{ECO:0000269|PubMed:16076843, ECO:0000269|PubMed:16109375, ECO:0000269|PubMed:16263706, ECO:0000269|PubMed:9671481}.</t>
  </si>
  <si>
    <t xml:space="preserve"> Putative DNA helicase component of the INO80 complex which remodels chromatin by shifting nucleosomes. Its ability to induce transcription of some phosphate-responsive genes is modulated by inositol polyphosphates. The INO80 complex is involved in DNA repair by associating to 'Ser-129' phosphorylated H2A histones as a response to DNA damage. {ECO:0000269|PubMed:10361278, ECO:0000269|PubMed:10952318, ECO:0000269|PubMed:12887900, ECO:0000269|PubMed:15607974, ECO:0000269|PubMed:15607975}.</t>
  </si>
  <si>
    <t xml:space="preserve"> Probable E3 ubiquitin-protein ligase which accepts ubiquitin from an E2 ubiquitin-conjugating enzyme in the form of a thioester and then directly transfers the ubiquitin to targeted substrates. Non essential.</t>
  </si>
  <si>
    <t xml:space="preserve"> Functions as component of the ISW2 complex, which acts in remodeling the chromatin by catalyzing an ATP-dependent alteration in the structure of nucleosomal DNA. THe ISW2 complex is involved in coordinating transcriptional repression and in inheritance of telomeric silencing. It is involved in repression of MAT a-specific genes, INO1, and early meiotic genes during mitotic growth dependent upon transcription factor UME6 and in a parallel pathway to the RPD3-SIN3 histone deacetylase complex. ITC1 is required for nucleosome-stimulated ATPase activity and chromatin-remodeling activity of the complex. Required for the repression of MATa a-specific genes. {ECO:0000269|PubMed:11081629, ECO:0000269|PubMed:11238944, ECO:0000269|PubMed:11489850, ECO:0000269|PubMed:11533234, ECO:0000269|PubMed:12624196, ECO:0000269|PubMed:14673157}.</t>
  </si>
  <si>
    <t xml:space="preserve"> Pre-mRNA processing factor involved in disassembly of spliceosomes after the release of mature mRNA. {ECO:0000269|PubMed:16880513, ECO:0000269|PubMed:9342317}.</t>
  </si>
  <si>
    <t xml:space="preserve"> Involved in the biogenesis of the 60S ribosomal subunit. {ECO:0000269|PubMed:16544271}.</t>
  </si>
  <si>
    <t xml:space="preserve"> Involved in the processing or stability of mitochondrial mRNAs. Required for meiotic nuclear division. {ECO:0000269|PubMed:12586695, ECO:0000269|PubMed:17194786, ECO:0000269|PubMed:17194787}.</t>
  </si>
  <si>
    <t xml:space="preserve"> Essential light chain for the class II conventional myosin MYO1. Acts also as light chain for the class V unconventional myosin MYO2 and for IQG1. Involved in the assembly of the contractile actomyosin ring at the bud neck during cytokinesis by recruiting IQG1 to the bud neck. Also required for chitin and MYO2-dependent secretory vesicle deposition to the center of the bud neck for septum formation. May stabilize MYO2 by binding to its IQ domains. Its major function is probably not to regulate MYO1 activity, but rather to coordinate actin ring formation and targeted membrane deposition during cytokinesis via its interactions with MYO1, IQG1 and MYO2. {ECO:0000269|PubMed:12456647, ECO:0000269|PubMed:15210731, ECO:0000269|PubMed:9700160}.</t>
  </si>
  <si>
    <t xml:space="preserve"> GTPase required for the nuclear export of the 60S ribosomal subunit. Acts by mediating the release of NMD3 from the 60S ribosomal subunit after export into the cytoplasm. {ECO:0000269|PubMed:15660131, ECO:0000269|PubMed:15831484, ECO:0000269|PubMed:17015443, ECO:0000269|PubMed:17761675}.</t>
  </si>
  <si>
    <t xml:space="preserve"> Forms a kinetochore complex with SPC105 which is required for kinetochore binding by a discrete subset of kMAPs (BIM1, BIK1 and SLK19) and motors (CIN8, KAR3). Involved in kinetochore-microtubule binding and the spindle assembly checkpoint. {ECO:0000269|PubMed:19893618}.</t>
  </si>
  <si>
    <t xml:space="preserve"> Has a role in the DNA error-free postreplication repair (PRR) pathway. Lacks catalytic activity by itself. The UBC13/MMS2 heterodimer catalyzes the synthesis of non-canonical poly-ubiquitin chains that are linked through 'Lys-63'.</t>
  </si>
  <si>
    <t xml:space="preserve"> Functions as component of the transcription regulatory histone acetylation (HAT) complex SAGA.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t>
  </si>
  <si>
    <t xml:space="preserve"> May play a role in stress response according to insertion phenotype analysis, induction of transcription by the alkylating agent methyl methanesulfonate (MMS), and due to its close resemblance to YBP1, a regulator of the oxidative stress response transcription factor YAP1. {ECO:0000269|PubMed:11570514, ECO:0000269|PubMed:12743123, ECO:0000269|PubMed:9990050}.</t>
  </si>
  <si>
    <t xml:space="preserve"> S-adenosyl-L-methionine-dependent methyltransferase that acts as a component of the wybutosine biosynthesis pathway. Wybutosine is a hyper modified guanosine with a tricyclic base found at the 3'-position adjacent to the anticodon of eukaryotic phenylalanine tRNA. Probably methylates N-4 position of wybutosine-86 to produce wybutosine-72. {ECO:0000269|PubMed:16642040}.</t>
  </si>
  <si>
    <t xml:space="preserve"> Involved in protein N-glycosylation. Essential for the second step of the dolichol-linked oligosaccharide pathway. {ECO:0000269|PubMed:15615718, ECO:0000269|PubMed:16100110}.</t>
  </si>
  <si>
    <t xml:space="preserve"> Catalyzes the deamidation of nicotinamide, an early step in the NAD(+) salvage pathway. Positively regulates SIR2-mediated silencing and longevity by preventing the accumulation of intracellular nicotinamide, an inhibitor of SIR2, during times of stress. Acts also on nicotinyl hydroxamate. {ECO:0000269|PubMed:11816029, ECO:0000269|PubMed:12736687, ECO:0000269|PubMed:14729974}.</t>
  </si>
  <si>
    <t xml:space="preserve"> Co-chaperone required for the assembly of iron-sulfur (Fe/S) clusters in mitochondria. Stimulates the ATPase activity of its specialized Hsp70 chaperone partner SSQ1. Binds to the substrate protein ISU1 and targets it to SSQ1. May function together with SSQ1 in the dislocation of the Fe/S cluster from ISU1 and its insertion into apoproteins. {ECO:0000269|PubMed:11171977, ECO:0000269|PubMed:11273703, ECO:0000269|PubMed:11278728, ECO:0000269|PubMed:12756240, ECO:0000269|PubMed:12970193, ECO:0000269|PubMed:15123690, ECO:0000269|PubMed:16431909, ECO:0000269|PubMed:16551614, ECO:0000269|PubMed:9813017}.</t>
  </si>
  <si>
    <t xml:space="preserve"> Acts as a regulatory subunit of the 26 proteasome which is involved in the ATP-dependent degradation of ubiquitinated proteins. Is not a genuine component of the 26S proteasome, but an auxiliary factor that interacts with the proteasomal ATPase of 19S regulatory particle (RP). Acts as a chaperone which regulates the highly structured assembly of the 19S regulatory particle. Involved in the substrate specificity of the 26S proteasome and is especially involved in the degradation of ubiquitinated GCN4. May contribute to the stability of the 26S proteasome in some stress conditions. {ECO:0000269|PubMed:17499717, ECO:0000269|PubMed:19412159, ECO:0000269|PubMed:19446322, ECO:0000269|PubMed:19446323}.</t>
  </si>
  <si>
    <t xml:space="preserve"> Putative DNA methyltransferase required for replication of Brome mosaic virus (BMV). {ECO:0000269|PubMed:14671320}.</t>
  </si>
  <si>
    <t xml:space="preserve"> Component of the SWR1 complex which mediates the ATP-dependent exchange of histone H2A for the H2A variant HZT1 leading to transcriptional regulation of selected genes by chromatin remodeling. Component of the NuA4 histone acetyltransferase complex which is involved in transcriptional activation of selected genes principally by acetylation of nucleosomal histone H4 and H2A. The NuA4 complex is also involved in DNA repair. {ECO:0000269|PubMed:14645854, ECO:0000269|PubMed:14690608, ECO:0000269|PubMed:15045029}.</t>
  </si>
  <si>
    <t xml:space="preserve"> Component of a ubiquitin-protein ligase. Together with ELA1 is required for polyubiquitination and degradation of RBP1. {ECO:0000269|PubMed:12676951, ECO:0000269|PubMed:17296727}.</t>
  </si>
  <si>
    <t xml:space="preserve"> Component of the U1 snRNP particle, which recognizes and binds the 5'-splice site of pre-mRNA. Together with other non-snRNP factors, U1 snRNP forms the spliceosomal commitment complex, that targets pre-mRNA to the splicing pathway. {ECO:0000269|PubMed:11877437}.</t>
  </si>
  <si>
    <t xml:space="preserve"> Adds a GMP to the 5'-end of tRNA(His) after transcription and RNase P cleavage. {ECO:0000269|PubMed:14633974}.</t>
  </si>
  <si>
    <t xml:space="preserve"> Functions in the early steps of protein synthesis of a small number of specific mRNAs. Acts by directing the binding of methionyl-tRNAi to 40S ribosomal subunits. In contrast to the eIF-2 complex, it binds methionyl-tRNAi to 40 S subunits in a codon-dependent manner, whereas the eIF-2 complex binds methionyl-tRNAi to 40 S subunits in a GTP-dependent manner. May act by impiging the expression of specific proteins. Specifically associates with both 40S subunits and 80 S ribosomes. {ECO:0000269|PubMed:12133843, ECO:0000269|PubMed:15718232}.</t>
  </si>
  <si>
    <t xml:space="preserve"> Component of the chromatin structure 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This subunit is involved in meiotic sporulation through regulating IME2 expression. {ECO:0000269|PubMed:10025404, ECO:0000269|PubMed:10329629, ECO:0000269|PubMed:12072455, ECO:0000269|PubMed:12183366, ECO:0000269|PubMed:12697820, ECO:0000269|PubMed:12702296, ECO:0000269|PubMed:8980231}.</t>
  </si>
  <si>
    <t xml:space="preserve"> Required for the nitrogen-regulated transport of amino acid permeases GAP1 and PUT4 from the Golgi to the cell surface. {ECO:0000269|PubMed:9409822}.</t>
  </si>
  <si>
    <t xml:space="preserve"> Calcium-binding protein that is required for polar bud growth and cell wall abscission. Can also bind zinc ions. {ECO:0000269|PubMed:17640275}.</t>
  </si>
  <si>
    <t xml:space="preserve"> Involved in vacuolar processing and morphology. {ECO:0000269|PubMed:12096123, ECO:0000269|PubMed:21912603}.</t>
  </si>
  <si>
    <t xml:space="preserve"> Actin-binding protein involved in motile and morphological processes. Inhibits actin polymerization, likely by sequestering G-actin. Prevents actin filament assembly by forming a 1:1 complex with actin monomers, and inhibits the nucleotide exchange reaction of actin monomers (By similarity). {ECO:0000250}.</t>
  </si>
  <si>
    <t xml:space="preserve"> Involved in ribosome biogenesis. Required for normal pre-rRNA processing in internal transcribed spacer 1 (ITS1). May be involved in the movements of the replication forks. {ECO:0000269|PubMed:14566339, ECO:0000269|PubMed:17018574}.</t>
  </si>
  <si>
    <t xml:space="preserve"> Negative regulator of cell wall integrity (CWI) in unstressed cells, probably by inhibiting protein kinase PKH1/PHK2 activity and regulating their downstream CWI pathways PKC1-MAP kinase pathway and protein kinase YPK1 pathway. Activity may be regulated by the transient increase of sphingolipid long chain bases (LCBs) during heat stress. {ECO:0000269|PubMed:15016821}.</t>
  </si>
  <si>
    <t xml:space="preserve"> Involved in branched RNA metabolism, modulating the turnover of lariat-intron pre-mRNAs by the lariat-debranching enzyme DBR1. Enhances the debranching activity of DBR1 in vitro. {ECO:0000269|PubMed:24919400}.</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</si>
  <si>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cryptic unstable transcripts (CUTs), and of mRNAs with processing defects, thereby limiting or excluding their export to the cytoplasm. In the cytoplasm, the RNA exosome complex is involved in general mRNA turnover and in RNA surveillance pathways, preventing translation of aberrant mRNAs. The catalytic inactive RNA exosome core complex of 9 subunits (Exo-9) is proposed to play a pivotal role in the binding and presentation of RNA for ribonucleolysis, and to serve as a scaffold for the association with catalytic subunits and accessory proteins or complexes. RRP46 is part of the hexameric ring of RNase PH domain-containing subunits proposed to form a central channel which threads RNA substrates for degradation. {ECO:0000269|PubMed:10465791, ECO:0000269|PubMed:17173052}.</t>
  </si>
  <si>
    <t xml:space="preserve"> Stimulates specifically the GTPase activity of SEC4, YPT6 and YPT36. Inactivates YPT6 during recycling between the endosome and the Golgi compartments. {ECO:0000269|PubMed:10559187, ECO:0000269|PubMed:12807768, ECO:0000269|PubMed:15574876}.</t>
  </si>
  <si>
    <t xml:space="preserve"> Component of the NOP7 complex, which is required for maturation of the 25S and 5.8S ribosomal RNAs and formation of the 60S ribosome. {ECO:0000255|HAMAP-Rule:MF_03028, ECO:0000269|PubMed:11911362, ECO:0000269|PubMed:12022229, ECO:0000269|PubMed:12110181, ECO:0000269|PubMed:18448671}.</t>
  </si>
  <si>
    <t xml:space="preserve"> Acts as component of the peripheral membrane COG complex that is involved in intra-Golgi protein trafficking. COG is located at the cis-Golgi, and regulates tethering of retrograde intra-Golgi vesicles and possibly a number of other membrane trafficking events. COG2 is required for ER to Golgi vesicle docking. Not essential for viability. {ECO:0000269|PubMed:12006647, ECO:0000269|PubMed:9606204}.</t>
  </si>
  <si>
    <t xml:space="preserve"> Involved in nucleolar processing of pre-18S ribosomal RNA. Also has a role in nuclear tRNA export. It acts between the steps of tRNA maturation/aminoacylation and its subsequent translocation out of the nucleus. Required for optimal pre-ribosomal RNA transcription by RNA polymerase I together with a subset of U3 proteins required for transcription (t-UTPs). {ECO:0000269|PubMed:12068309, ECO:0000269|PubMed:12794079, ECO:0000269|PubMed:15489292}.</t>
  </si>
  <si>
    <t xml:space="preserve"> Involved in pre-mRNA splicing and cell cycle control. As a component of the NTC complex (or PRP19-associated complex), associates to the spliceosome to mediate conformational rearrangement or to stabilize the structure of the spliceosome after U4 snRNA dissociation, which leads to spliceosome maturation. The cell cycle arrest of SYF2 defective cells may be due to the inefficient splicing of TUB1. {ECO:0000269|PubMed:11102353, ECO:0000269|PubMed:11105756, ECO:0000269|PubMed:12384582}.</t>
  </si>
  <si>
    <t xml:space="preserve"> Involved in resistance to EDTA. {ECO:0000269|PubMed:10407277}.</t>
  </si>
  <si>
    <t xml:space="preserve"> May be a component of a protein phosphatase type 2A (PP2A) complex. Negatively regulates SIT4 phosphatase, a modulators of caffeine sensitivity. {ECO:0000269|PubMed:14566057, ECO:0000269|PubMed:16713564, ECO:0000269|PubMed:21360731}.</t>
  </si>
  <si>
    <t xml:space="preserve"> Appears to promote proper polyadenylation. In the absence of PBP1, the 3'termini of pre-mRNAs are properly cleaved but lack full-length poly(A) tails. May act to repress the ability of PAB1 to negatively regulate polyadenylation. Negative regulator of poly(A) nuclease (PAN) activity. {ECO:0000269|PubMed:15121841, ECO:0000269|PubMed:9819425}.</t>
  </si>
  <si>
    <t xml:space="preserve"> Required for 60S pre-ribosomal subunits export to the cytoplasm. May also be required for 60S ribosomal subunit maturation and accumulation. Involved in G1 events and passage through start, and possibly actin cytoskeleton organization. {ECO:0000269|PubMed:10704371, ECO:0000269|PubMed:11160833, ECO:0000269|PubMed:12374754, ECO:0000269|PubMed:15107621, ECO:0000269|PubMed:16541108}.</t>
  </si>
  <si>
    <t xml:space="preserve"> Involved in the metabolism of ADP-ribose 1',2'-cyclic phosphate which is produced as a consequence of tRNA splicing. {ECO:0000269|PubMed:10734185, ECO:0000269|PubMed:7929175}.</t>
  </si>
  <si>
    <t xml:space="preserve">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BUD32 has ATPase activity in the context of the EKC/KEOPS complex and likely plays a supporting role to the catalytic subunit KAE1. The EKC/KEOPS complex also promotes both telomere uncapping and telomere elongation. The complex is required for efficient recruitment of transcriptional coactivators. Important for bud site selection. {ECO:0000269|PubMed:16564010, ECO:0000269|PubMed:16874308, ECO:0000269|PubMed:21183954, ECO:0000269|PubMed:21459853, ECO:0000269|PubMed:23258706, ECO:0000269|PubMed:23620299}.</t>
  </si>
  <si>
    <t xml:space="preserve"> Together with SKI2, represses the translation of non-poly(A) mRNAs. May block translation by inhibiting translation initiation factor 5B (FUN12) action on mRNAs lacking a 3' poly(A) structure. Involved in antiviral defense, preventing L-A dsRNA virus propagation by specifically blocking translation of viral mRNAs. {ECO:0000269|PubMed:10922069, ECO:0000269|PubMed:11438647}.</t>
  </si>
  <si>
    <t xml:space="preserve"> Probable component of the chromatin structure-remodeling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Probable component of the SWI/SNF complex, an ATP-dependent chromatin-remodeling complex, is required for the positive and negative regulation of gene expression of a large number of genes. It changes chromatin structure by altering DNA-histone contacts within a nucleosome, leading eventually to a change in nucleosome position, thus facilitating or repressing binding of gene-specific transcription factors.</t>
  </si>
  <si>
    <t xml:space="preserve"> 3' exoribonuclease required for 5S rRNA maturation and for the proper maturation of the 5' cistron of the tRNA-Arg3 dicistronic gene. Involved with REX2 in the maturation of the 5.8S rRNA, and with REX2 and REX3, in the 3' processing of the U5L snRNA. {ECO:0000269|PubMed:10359084, ECO:0000269|PubMed:10716935, ECO:0000269|PubMed:16100378}.</t>
  </si>
  <si>
    <t xml:space="preserve"> Reversibly transfers an adenylyl group from ATP to 4'-phosphopantetheine, yielding dephospho-CoA (dPCoA) and pyrophosphate (By similarity). Plays a role in the physiological regulation of the intracellular CoA concentration. {ECO:0000250, ECO:0000269|PubMed:19266201}.</t>
  </si>
  <si>
    <t xml:space="preserve"> Glucanases possibly play a role in cell expansion during growth, in cell-cell fusion during mating, and in spore release during sporulation. {ECO:0000250}.</t>
  </si>
  <si>
    <t xml:space="preserve"> Can transport glutamate, aspartate, glutamine, asparagine, serine, alanine and glycine. {ECO:0000269|PubMed:10654085}.</t>
  </si>
  <si>
    <t xml:space="preserve"> Plays a general regulatory role in the cyclic AMP-dependent protein kinase-stimulated (PKA) signal transduction pathway by regulating the expression of genes important in growth and development. May inhibit the switch from unicellular to filamentous growth.</t>
  </si>
  <si>
    <t xml:space="preserve"> Component of the cleavage and polyadenylation factor (CPF) complex, which plays a key role in polyadenylation-dependent pre-mRNA 3'-end formation and cooperates with cleavage factors including the CFIA complex and NAB4/CFIB. Component of the APT complex, which may be involved in polyadenylation-independent transcript 3'-end formation. SSU72 is required for 3'-end formation of snoRNAs.;  Processively dephosphorylates Ser-5 of the heptad repeats YSPTSPS in the C-terminal domain of the largest RNA polymerase II subunit (RPB1).</t>
  </si>
  <si>
    <t xml:space="preserve"> Catalytic component of the decapping complex necessary for the degradation of mRNAs, both in normal mRNA turnover and in nonsense-mediated mRNA decay. Removes the 7-methyl guanine cap structure from mRNA molecules, yielding a 5'-phosphorylated mRNA fragment and 7m-GDP. Decapping is the major pathway of mRNA degradation in yeast. It occurs through deadenylation, decapping and subsequent 5' to 3' exonucleolytic decay of the transcript body. {ECO:0000269|PubMed:10508173, ECO:0000269|PubMed:11139489, ECO:0000269|PubMed:11741542, ECO:0000269|PubMed:12554866}.</t>
  </si>
  <si>
    <t xml:space="preserve"> Could act as an H1-type linker histone. Has been shown to bind DNA. {ECO:0000269|PubMed:9046096}.</t>
  </si>
  <si>
    <t xml:space="preserve">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{ECO:0000269|PubMed:9058184}.;  The zeta subunit may be involved in regulating the coat assembly and, hence, the rate of biosynthetic protein transport due to its association-dissociation properties with the coatomer complex. {ECO:0000269|PubMed:9058184}.</t>
  </si>
  <si>
    <t xml:space="preserve"> Involved in secretion. Component of the secretory vesicle docking complex.</t>
  </si>
  <si>
    <t xml:space="preserve"> Catalyzes the reversible hydration of CO(2) to H(2)CO(3). The main role may be to provide inorganic carbon for the bicarbonate-dependent carboxylation reactions catalyzed by pyruvate carboxylase, acetyl-CoA carboxylase and carbamoyl-phosphate synthetase. Involved in protection against oxidative damage. Encodes a substrate for the non-classical protein export pathway for proteins that lack a cleavable signal sequence. {ECO:0000269|PubMed:10407265, ECO:0000269|PubMed:15096093, ECO:0000269|PubMed:15813743, ECO:0000269|PubMed:15948716, ECO:0000269|PubMed:18993072}.</t>
  </si>
  <si>
    <t xml:space="preserve"> Plays a role in sequence-specific regulation of nuclear pre-mRNA abundance.</t>
  </si>
  <si>
    <t xml:space="preserve"> Involved in transcriptional activation. Component of the SWI/SNF complex, an ATP-dependent chromatin remodeling complex, which is required for the positive and negative regulation of gene expression of a large number of genes. It changes chromatin structure by altering DNA-histone contacts within a nucleosome, leading eventually to a change in nucleosome position, thus facilitating or repressing binding of gene-specific transcription factors. {ECO:0000269|PubMed:8804308}.</t>
  </si>
  <si>
    <t xml:space="preserve"> Catalytic subunit of the TRAMP complex which has a poly(A) RNA polymerase activity and is involved in a post-transcriptional quality control mechanism limiting inappropriate expression of genetic information. Polyadenylation is required for the degradative activity of the exosome on several of its nuclear RNA substrates like cryptic transcripts generated by RNA polymerase II and III, or hypomethylated pre-tRNAi-Met. Polyadenylates RNA processing and degradation intermediates of snRNAs, snoRNAs and mRNAs that accumulate in strains lacking a functional exosome. TRF4 is also required for proper nuclear division in mitosis, DNA damage repair and sister chromatid cohesion. Involved in the regulation of histone mRNA levels. May mediate mitotic chromosome condensation. {ECO:0000269|PubMed:10066793, ECO:0000269|PubMed:10926539, ECO:0000269|PubMed:11861546, ECO:0000269|PubMed:12062100, ECO:0000269|PubMed:12665575, ECO:0000269|PubMed:15145828, ECO:0000269|PubMed:15828860, ECO:0000269|PubMed:15935758, ECO:0000269|PubMed:15935759, ECO:0000269|PubMed:16260630, ECO:0000269|PubMed:16373491, ECO:0000269|PubMed:16431988, ECO:0000269|PubMed:17179095, ECO:0000269|PubMed:20696927, ECO:0000269|PubMed:8647385, ECO:0000269|PubMed:8710513, ECO:0000269|PubMed:8895658}.</t>
  </si>
  <si>
    <t xml:space="preserve"> NAD-dependent histone deacetylase that is involved in nuclear silencing events. Derepresses subtelomeric silencing and increases repression in nucleolar (rDNA) silencing. Its function is negatively regulated by active nuclear export. {ECO:0000269|PubMed:10811920, ECO:0000269|PubMed:11106374, ECO:0000269|PubMed:11226170, ECO:0000269|PubMed:15274642, ECO:0000269|PubMed:17110954}.</t>
  </si>
  <si>
    <t xml:space="preserve"> Catalyzes the synthesis of dihydrouridine, a modified base found in the D-loop of most tRNAs. Specifically modifies U20 in cytoplasmic tRNAs. {ECO:0000269|PubMed:12003496, ECO:0000269|PubMed:14970222}.</t>
  </si>
  <si>
    <t xml:space="preserve"> ATP-binding RNA helicase involved in the biogenesis of 60S ribosomal subunits and is required for the normal formation of 25S and 5.8S rRNAs. {ECO:0000269|PubMed:10567587, ECO:0000269|PubMed:11565753, ECO:0000269|PubMed:15126390, ECO:0000269|PubMed:9528757}.</t>
  </si>
  <si>
    <t xml:space="preserve"> Acts as an activator of both rRNA/tRNA and protein methyltransferases. Together with methyltransferase MTQ2, required for the methylation of eRF1 on 'Gln-182'. Together with methyltransferase TRM11, required for the formation of 2-methylguanosine at position 10 (m2G10) in tRNA. Together with methyltransferase BUD23, required for the formation of 7-methylguanine at position 1575 (m7G1575) in 18S rRNA. Involved in biogenesis of both 40S and 60S ribosomal subunits. {ECO:0000269|PubMed:15899842, ECO:0000269|PubMed:17008308, ECO:0000269|PubMed:22493060, ECO:0000269|PubMed:22956767}.</t>
  </si>
  <si>
    <t xml:space="preserve"> Flippase activator that phosphorylates DFN1 and DFN2 and which is involved in the generation of phospholipid asymmetry in membranes by the inward translocation of phospholipids and in the retrieval pathway from early endosomes to the trans-Golgi network (TGN). Phosphorylates also the N-terminal half of YPK1. Involved in pheromone-response. {ECO:0000269|PubMed:11337509, ECO:0000269|PubMed:18199685, ECO:0000269|PubMed:19966303}.</t>
  </si>
  <si>
    <t xml:space="preserve"> Has a role in de-ubiquitination. In conjunction with UBP3, cleaves ubiquitin, leading to the subsequent mono-ubiquitination of sec23. {ECO:0000269|PubMed:12778054}.</t>
  </si>
  <si>
    <t xml:space="preserve"> GTPase that associates with pre-60S ribosomal subunits in the nucleolus and is required for their nuclear export and maturation. {ECO:0000269|PubMed:11707418}.</t>
  </si>
  <si>
    <t xml:space="preserve"> Involved in the small subunit (SSU) processome assembly and function, and in the 18S rRNA synthesis. Required for the early cleavages at sites A0, A1 and A2. Stimulates DBP8 RNA helicase ATPase activity. {ECO:0000269|PubMed:15964808, ECO:0000269|PubMed:16772403}.</t>
  </si>
  <si>
    <t xml:space="preserve"> Involved in the dissoultion of the mother-daughter septum during cell separation. {ECO:0000269|PubMed:12455695}.</t>
  </si>
  <si>
    <t xml:space="preserve"> Catalyzes the synthesis of dihydrouridine, a modified base found in the D-loop of most tRNAs. Specifically modifies U16 and U17 in cytoplasmic tRNAs. {ECO:0000269|PubMed:12003496, ECO:0000269|PubMed:14970222}.</t>
  </si>
  <si>
    <t xml:space="preserve"> Involved in pre-mRNA splicing.</t>
  </si>
  <si>
    <t xml:space="preserve"> May be required for the production of pyridoxine (vitamin B6). {ECO:0000269|PubMed:12271461}.</t>
  </si>
  <si>
    <t xml:space="preserve"> May be required for the production of pyridoxine (vitamin B6).</t>
  </si>
  <si>
    <t xml:space="preserve"> Acts as component of the CCR4-NOT core complex, which in the nucleus seems to be a general transcription factor, and in the cytoplasm the major mRNA deadenylase involved in mRNA turnover.</t>
  </si>
  <si>
    <t xml:space="preserve"> U2 snRNP protein which helps to refold U2 into a structure favorable for its binding to SF3b and SF3a prior to spliceosome assembly. Mediates functional interactions between U2 RNA and PRP5. Enforces ATP dependence during formation of the prespliceosome by brokering an interaction between PRP5 and the U2 snRNP that depends on correct U2 RNA structure. {ECO:0000269|PubMed:10640279, ECO:0000269|PubMed:18082608, ECO:0000269|PubMed:9710584}.</t>
  </si>
  <si>
    <t xml:space="preserve"> Required for processing of 5.8S rRNA (short form) at site A3 and for 5'- and 3'-processing of pre-tRNA. {ECO:0000269|PubMed:9029160, ECO:0000269|PubMed:9620854}.</t>
  </si>
  <si>
    <t xml:space="preserve"> Co-chaperone that binds to the molecular chaperone HSP82 and stimulates its ATPase activity. Although not essential, it confers thermotolerance when intracellular levels of HSP82 are limiting. {ECO:0000269|PubMed:12504007, ECO:0000269|PubMed:12604615, ECO:0000269|PubMed:9990037}.</t>
  </si>
  <si>
    <t xml:space="preserve"> Acts as component of the CCR4-NOT core complex, which in the nucleus seems to be a general transcription factor, and in the cytoplasm the major mRNA deadenylase involved in mRNA turnover. The NOT protein subcomplex negatively regulates the basal and activated transcription of many genes. Preferentially affects TC-type TATA element-dependent transcription. Could directly or indirectly inhibit component(s) of the general transcription machinery.</t>
  </si>
  <si>
    <t xml:space="preserve"> Reversibly reduces glyoxylate to glycolate. {ECO:0000269|PubMed:17173333}.</t>
  </si>
  <si>
    <t xml:space="preserve"> Forms a fork protection complex (FPC) with CSM3 and which is required for chromosome segregation during meiosis and DNA damage repair. FPC coordinates leading and lagging strand synthesis and moves with the replication fork. FPC stabilizes replication forks in a configuration that is recognized by replication checkpoint sensors and protects stalled replication forks against the fork-releasing activity of RRM3 helicase. {ECO:0000269|PubMed:11156979, ECO:0000269|PubMed:12944972, ECO:0000269|PubMed:14742714, ECO:0000269|PubMed:15598824, ECO:0000269|PubMed:15755447, ECO:0000269|PubMed:16024805, ECO:0000269|PubMed:16137625, ECO:0000269|PubMed:16219777, ECO:0000269|PubMed:16418273}.</t>
  </si>
  <si>
    <t xml:space="preserve"> Involved in a late step in sorting of cargo proteins of the multivesicular body (MVB) for incorporation into intralumenal vesicles. The lumenal sequestrated membrane proteins are targeted into the vacuole after fusion of the endosome with the vacuole. Regulates the recruitment of VPS4 to the ESCRT-III complex, probably in conjunction with DID2, and VPS4 catalyzes the disassembly of the ESCRT-III complex. {ECO:0000269|PubMed:18032582, ECO:0000269|PubMed:18032584}.</t>
  </si>
  <si>
    <t xml:space="preserve"> Catalyzes three sequential steps of tetrahydrofolate biosynthesis. {ECO:0000269|PubMed:15169867}.</t>
  </si>
  <si>
    <t xml:space="preserve"> May act in the sexual differentiation pathway. {ECO:0000250}.</t>
  </si>
  <si>
    <t xml:space="preserve"> Histone chaperone which acts as a cofactor stimulating the histone H3 'Lys-56' acetylation by RTT109. May be involved in vacuolar proteins sorting. {ECO:0000269|PubMed:12134085, ECO:0000269|PubMed:17320445}.</t>
  </si>
  <si>
    <t xml:space="preserve"> Involved in pre-mRNA splicing. {ECO:0000269|PubMed:14690591}.</t>
  </si>
  <si>
    <t xml:space="preserve"> Required for cytoplasm to vacuole transport (Cvt) vesicle and autophagosome completion. Necessary for the localization of ATG18 to the preautophagosomal structure (PAS) and the binding of ATG18 to ATG9. Involved in correct ATG9 trafficking through the preautophagosomal structure and in peroxisome degradation. ATG2 is the most downstream ATG protein in the preautophagosomal structure organization process. Plays a significant role in life span extension. {ECO:0000269|PubMed:10029994, ECO:0000269|PubMed:11382760, ECO:0000269|PubMed:11382761, ECO:0000269|PubMed:11675007, ECO:0000269|PubMed:14723849, ECO:0000269|PubMed:17295840, ECO:0000269|PubMed:18586673, ECO:0000269|PubMed:18625846, ECO:0000269|PubMed:19371383, ECO:0000269|PubMed:19995911, ECO:0000269|PubMed:22728243, ECO:0000269|PubMed:23230146, ECO:0000269|PubMed:23337777, ECO:0000269|PubMed:8224160}.</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</si>
  <si>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cryptic unstable transcripts (CUTs), and of mRNAs with processing defects, thereby limiting or excluding their export to the cytoplasm. In the cytoplasm, the RNA exosome complex is involved in general mRNA turnover and in RNA surveillance pathways, preventing translation of aberrant mRNAs. The catalytic inactive RNA exosome core complex of 9 subunits (Exo-9) is proposed to play a pivotal role in the binding and presentation of RNA for ribonucleolysis, and to serve as a scaffold for the association with catalytic subunits and accessory proteins or complexes. {ECO:0000269|PubMed:10465791, ECO:0000269|PubMed:17173052, ECO:0000269|PubMed:19060898}.</t>
  </si>
  <si>
    <t xml:space="preserve"> Has phosphatidylinositol transfer activity. Involved in the regulation of the phospholipid composition of plasma- and endomembranes. Altering plasma membrane composition may provide a possible mechanism for multidrug resistance. Involved in the regulation of sterol biosynthesis. Contributes to efficient phospholipase D1 activation in the regulation of phospholipid turnover. {ECO:0000269|PubMed:10848624, ECO:0000269|PubMed:9890948}.</t>
  </si>
  <si>
    <t xml:space="preserve"> Involved in the pathway that organizes the shaping and sizing of the prospore membrane (PSM) during sporulation. Required for the proper formation of the spindle pole body (SPB) outer plaque. May connect the outer plaque to the central plaque embedded in the nuclear envelope. {ECO:0000269|PubMed:11514632, ECO:0000269|PubMed:9571234}.</t>
  </si>
  <si>
    <t xml:space="preserve"> May be involved in splicing since overexpression antagonizes the suppression of splicing defects by SPP382 mutants. {ECO:0000269|PubMed:16945917}.</t>
  </si>
  <si>
    <t xml:space="preserve"> Cysteine protease required for the cytoplasm to vacuole transport (Cvt) and autophagy. Required for selective autophagic degradation of the nucleus (nucleophagy) as well as for mitophagy which contributes to regulate mitochondrial quantity and quality by eliminating the mitochondria to a basal level to fulfill cellular energy requirements and preventing excess ROS production. Cleaves the C-terminal amino acid of ATG8 to reveal a C-terminal glycine. ATG8 ubiquitin-like activity requires the exposure of the glycine at the C-terminus for its conjugation to phosphatidylethanolamine (PE) and its insertion to membranes, which is necessary for autophagy. The ATG8-PE conjugate mediates tethering between adjacent membranes and stimulates membrane hemifusion, leading to expansion of the autophagosomal membrane during autophagy. Moreover not only conjugation, but also subsequent ATG8-PE deconjugation performed also by ATG4 is an important step required to delipidate ATG8 to release the protein from membranes, which facilitates multiple events during macroautophagy, and especially for efficient autophagosome biogenesis, the assembly of ATG9-containing tubulovesicular clusters into phagophores/autophagosomes, and for the disassembly of PAS-associated ATG components. ATG8 delipidation by ATG4 also recycles ATG8-PE generated on inappropriate membranes to maintain a reservoir of unlipidated ATG8 that is required for autophagosome formation at the PAS. {ECO:0000269|PubMed:11038174, ECO:0000269|PubMed:11100732, ECO:0000269|PubMed:11149920, ECO:0000269|PubMed:11904149, ECO:0000269|PubMed:16680092, ECO:0000269|PubMed:17632063, ECO:0000269|PubMed:18701704, ECO:0000269|PubMed:18725539, ECO:0000269|PubMed:22240591, ECO:0000269|PubMed:22652539, ECO:0000269|PubMed:8050581, ECO:0000269|PubMed:8224160, ECO:0000269|PubMed:9649430}.</t>
  </si>
  <si>
    <t xml:space="preserve"> Involved in mRNA splicing. Helps to stabilize the U1 snRNP-5' splice site interaction. {ECO:0000269|PubMed:19451230}.</t>
  </si>
  <si>
    <t xml:space="preserve"> Has a role in telomere and HM loci silencing, which is the repression of chromatin structure which leads to a stop in the transcription of nearby genes. {ECO:0000269|PubMed:9755194}.</t>
  </si>
  <si>
    <t xml:space="preserve"> Involved in G-protein mediated signal transduction and in the regulation of polarized cell growth in pheromone-induced cells. {ECO:0000269|PubMed:8914522}.</t>
  </si>
  <si>
    <t xml:space="preserve"> Component of the anaphase promoting complex/cyclosome (APC/C), a cell cycle-regulated E3 ubiquitin-protein ligase complex that controls progression through mitosis and the G1 phase of the cell cycle. The APC/C is thought to confer substrate specificity and, in the presence of ubiquitin-conjugating E2 enzymes, it catalyzes the formation of protein-ubiquitin conjugates that are subsequently degraded by the 26S proteasome. In early mitosis, the APC/C is activated by CDC20 and targets securin PDS1, the B-type cyclin CLB5, and other anaphase inhibitory proteins for proteolysis, thereby triggering the separation of sister chromatids at the metaphase-to-anaphase transition. In late mitosis and in G1, degradation of CLB5 allows activation of the APC/C by CDH1, which is needed to destroy CDC20 and the B-type cyclin CLB2 to allow exit from mitosis and creating the low CDK state necessary for cytokinesis and for reforming prereplicative complexes in G1 prior to another round of replication. {ECO:0000269|PubMed:12609981, ECO:0000269|PubMed:8895471}.</t>
  </si>
  <si>
    <t xml:space="preserve"> Required for normal septin function and cytokinesis. {ECO:0000269|PubMed:12215547}.</t>
  </si>
  <si>
    <t xml:space="preserve"> Part of a checkpoint which monitors spindle integrity and prevents premature exit from mitosis. This cell-cycle arrest depends upon inhibition of the G-protein TEM1 by the BFA1/BUB2 complex. {ECO:0000269|PubMed:12072457}.</t>
  </si>
  <si>
    <t xml:space="preserve"> GTPase involved in the biogenesis of the 60S ribosomal subunit and translational activation of ribosomes. Together with SDO1, may trigger the GTP-dependent release of TIF6 from 60S pre-ribosomes in the cytoplasm, thereby activating ribosomes for translation competence by allowing 80S ribosome assembly and facilitating TIF6 recycling to the nucleus, where it is required for 60S rRNA processing and nuclear export. Inhibits GTPase activity of ribosome-bound EF-2. {ECO:0000269|PubMed:11713675, ECO:0000269|PubMed:11779510, ECO:0000269|PubMed:16095611}.</t>
  </si>
  <si>
    <t xml:space="preserve"> Protein kinase that seems to play a role in the regulation of cell morphogenesis and proliferation.</t>
  </si>
  <si>
    <t xml:space="preserve"> Required for TORC1 to properly control gene expression and chronological life span. Plays an essential role in initiation of the G0 program by preventing the degradation of specific nutrient-regulated mRNAs via the 5'-3' mRNA decay pathway. {ECO:0000269|PubMed:20471941}.</t>
  </si>
  <si>
    <t xml:space="preserve"> May have a role in the ubiquitin-proteasome system (UPS) protecting cells from metalloid-induced proteotoxicity. {ECO:0000269|PubMed:24121501, ECO:0000269|PubMed:24297164}.</t>
  </si>
  <si>
    <t xml:space="preserve"> Required for the ingression of the plasma membrane into the bud neck at the end of cytokinesis, leading to the separation of the mother and daughter cells. Stimulates the synthesis of the primary septum (PS) by CHS2. {ECO:0000269|PubMed:18344988, ECO:0000269|PubMed:19528296, ECO:0000269|PubMed:19707790}.</t>
  </si>
  <si>
    <t xml:space="preserve"> Acts to sequester alpha-tubulin from interaction with beta-tubulin, raising the possibility that it plays a regulatory role in the formation of the tubulin heterodimer.</t>
  </si>
  <si>
    <t xml:space="preserve"> Component of LSm protein complexes, which are involved in RNA processing and may function in a chaperone-like manner. Component of the cytoplasmic LSM1-LSM7 complex which is involved in mRNA degradation by activating the decapping step. Component of the nuclear LSM2-LSM8 complex, which is involved in splicing of nuclear mRNAs. LSM2-LSM8 associates with multiple snRNP complexes containing the U6 snRNA (U4/U6 snRNP, spliceosomal U4/U6.U5 snRNP, and free U6 snRNP). It binds directly to the U6 snRNA and plays a role in the biogenesis and stability of the U6 snRNP and U4/U6 snRNP complexes. It probably also is involved degradation of nuclear pre-mRNA by targeting them for decapping. LSM7 binds specifically to the 3'-terminal U-tract of U6 snRNA. LSM2-LSM8 probably is involved in processing of pre-tRNAs, pre-rRNAs and U3 snoRNA. LSM7, probably in a complex that contains LSM2-LSM7 but not LSM1 or LSM8, associates with the precursor of the RNA component of RNase P (pre-P RNA) and may be involved in maturing pre-P RNA. {ECO:0000269|PubMed:10747033, ECO:0000269|PubMed:10761922, ECO:0000269|PubMed:15485930, ECO:0000269|PubMed:24240276, ECO:0000269|PubMed:24513854}.</t>
  </si>
  <si>
    <t xml:space="preserve"> Catalyzes the hydrolytic deamination of adenine to hypoxanthine. Plays an important role in the purine salvage pathway and in nitrogen catabolism. Also exhibits a low activity towards N(6)-substituted adenines that are commonly known as the plant hormones cytokinins. {ECO:0000255|HAMAP-Rule:MF_03145, ECO:0000269|PubMed:14643670, ECO:0000269|PubMed:1577682, ECO:0000269|PubMed:17517885, ECO:0000269|PubMed:18673302}.</t>
  </si>
  <si>
    <t xml:space="preserve"> Catalyzes the phosphorylation of nicotinamide riboside (NR) and nicotinic acid riboside (NaR) to form nicotinamide mononucleotide (NMN) and nicotinic acid mononucleotide (NaMN). {ECO:0000250}.</t>
  </si>
  <si>
    <t xml:space="preserve"> Nuclear serine protease which mediates apoptosis through proteolysis of the apoptotic inhibitor BIR1. {ECO:0000269|PubMed:14645503, ECO:0000269|PubMed:14657274, ECO:0000269|PubMed:16608876}.</t>
  </si>
  <si>
    <t xml:space="preserve"> Plays a central role in 2-thiolation of mcm(5)S(2)U at tRNA wobble positions of tRNA(Lys), tRNA(Glu) and tRNA(Gln). May act by forming a heterodimer with NCS6 that ligates sulfur from thiocarboxylated URM1 onto the uridine of tRNAs at wobble position. Prior mcm(5) tRNA modification by the elongator complex is required for 2-thiolation. May also be involved in protein urmylation and in invasive and pseudohyphal growth. Inhibits replication of Brome mosaic virus. {ECO:0000255|HAMAP-Rule:MF_03054, ECO:0000269|PubMed:14551258, ECO:0000269|PubMed:14671320, ECO:0000269|PubMed:18664566, ECO:0000269|PubMed:18755837, ECO:0000269|PubMed:19145231, ECO:0000269|PubMed:19151091}.</t>
  </si>
  <si>
    <t xml:space="preserve"> Involved in the biogenesis of the 60S ribosomal subunit. Required for pre-rRNA processing and cytokinesis. Associates with the precursors of the 25S and 5.8S rRNAs. {ECO:0000269|PubMed:11583614, ECO:0000269|PubMed:14657029}.</t>
  </si>
  <si>
    <t xml:space="preserve"> Component of the SWR1 complex which mediates the ATP-dependent exchange of histone H2A for the H2A variant HZT1 leading to transcriptional regulation of selected genes by chromatin remodeling. Component of the NuA4 histone acetyltransferase complex which is involved in transcriptional activation of selected genes principally by acetylation of nucleosomal histones H4 and H2A. The NuA4 complex is also involved in DNA repair. Yaf9 may also be required for viability in conditions in which the structural integrity of the spindle is compromised. {ECO:0000269|PubMed:12917332, ECO:0000269|PubMed:14645854, ECO:0000269|PubMed:14690608, ECO:0000269|PubMed:15045029, ECO:0000269|PubMed:15485911}.</t>
  </si>
  <si>
    <t xml:space="preserve"> With MSL1, acts as a negative regulator of salt tolerance. {ECO:0000269|PubMed:11816027}.</t>
  </si>
  <si>
    <t xml:space="preserve"> Catalytic subunit of RNase HII, an endonuclease that specifically degrades the RNA of RNA:DNA hybrids. Participates in DNA replication, possibly by mediating the removal of lagging-strand Okazaki fragment RNA primers during DNA replication. Mediates the excision of single ribonucleotides from DNA:RNA duplexes.</t>
  </si>
  <si>
    <t xml:space="preserve"> Probably involved in transcription regulation via its interaction with the INO80 complex, a chromatin remodeling complex.</t>
  </si>
  <si>
    <t xml:space="preserve"> Required for normal growth in the presence of linoleic acid hydroperoxide (LoaOOH).</t>
  </si>
  <si>
    <t xml:space="preserve"> Component of the COPII coat, that covers ER-derived vesicles involved in transport from the endoplasmic reticulum to the Golgi apparatus. COPII acts in the cytoplasm to promote the transport of secretory, plasma membrane, and vacuolar proteins from the endoplasmic reticulum to the Golgi complex. {ECO:0000269|PubMed:10712514, ECO:0000269|PubMed:10749860, ECO:0000269|PubMed:10753972, ECO:0000269|PubMed:16269340}.</t>
  </si>
  <si>
    <t xml:space="preserve"> Involved in resistance to methylmercury. Overexpression suppresses a PAM1-SLV3 double null mutation. {ECO:0000269|PubMed:15796894}.</t>
  </si>
  <si>
    <t xml:space="preserve"> Acts as component of the peripheral membrane COG complex that is involved in intra-Golgi protein trafficking. COG is located at the cis-Golgi, and regulates tethering of retrograde intra-Golgi vesicles and possibly a number of other membrane trafficking events. {ECO:0000269|PubMed:12006647, ECO:0000269|PubMed:12011112}.</t>
  </si>
  <si>
    <t xml:space="preserve"> May function in trans to edit the amino acid moiety from incorrectly charged tRNA(Ala). {ECO:0000305}.</t>
  </si>
  <si>
    <t xml:space="preserve"> Plays a role in actin filament organization and endocytosis. {ECO:0000269|PubMed:15020461}.</t>
  </si>
  <si>
    <t xml:space="preserve"> May play a role in transcription regulation. {ECO:0000250}.</t>
  </si>
  <si>
    <t xml:space="preserve"> S-adenosyl-L-methionine-dependent methyltransferase that specifically methylates the C(5) position of cytosine 2278 (m5C2278) in 25S rRNA. Loss of m5C2278 in 25S rRNA results in anisomycin hypersensitivity. {ECO:0000269|PubMed:23913415}.</t>
  </si>
  <si>
    <t xml:space="preserve">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t>
  </si>
  <si>
    <t xml:space="preserve"> Involved in regulation of actin cytoskeleton organization and endocytosis. {ECO:0000269|PubMed:10087264, ECO:0000269|PubMed:11694597}.</t>
  </si>
  <si>
    <t xml:space="preserve"> Weakly expressed functional homolog of translation elongation factor 3A (YEF3), not required for survival. Can complement loss of YEF3 when expressed from the YEF3 or ADH1 promoters. Required for the ATP-dependent release of deacylated tRNA from the ribosomal E-site during protein biosynthesis. Stimulates the eEF1A-dependent binding of aminoacyl-tRNA to the ribosomal A-site, which has reduced affinity for tRNA as long as the E-site is occupied.</t>
  </si>
  <si>
    <t xml:space="preserve"> May function in the production of NADPH for fatty acid and sterol synthesis.</t>
  </si>
  <si>
    <t xml:space="preserve"> Plays a role in the release of TFIIB from the transcription complex during transcription initiation. Binds to TFIIB and specifically inhibits the formation of the TBP-TFIIB-promoter complexes.</t>
  </si>
  <si>
    <t xml:space="preserve"> Cytosolic aldehyde dehydrogenase which utilizes NADP+ as the preferred coenzyme. Performs the conversion of acetaldehyde to acetate. {ECO:0000269|PubMed:9473035}.</t>
  </si>
  <si>
    <t xml:space="preserve"> Can oxidize L-gulono-1,4-lactone as well as D-arabinono-1,4-lactone and L-galactono-1,4-lactone.</t>
  </si>
  <si>
    <t xml:space="preserve"> Component of the origin recognition complex (ORC) that binds origins of replication. It has a role in both chromosomal replication and mating type transcriptional silencing. Binds to the ARS consensus sequence (ACS) of origins of replication. {ECO:0000269|PubMed:17825064}.</t>
  </si>
  <si>
    <t xml:space="preserve"> Acts as a negative regulator of polarized growth via an alternative mechanism to ZDS1. In heat-stressed cells appears to play a role in localizing BCY1 to the cytoplasm. Seems to interact with, and down-regulate, CDC42. Also acts as a suppressor of PKC1. May act as an integration point for distinct signaling pathways helping to maintain a balance among these different pathways. {ECO:0000269|PubMed:12704202, ECO:0000269|PubMed:16157662}.</t>
  </si>
  <si>
    <t xml:space="preserve"> Required for vacuolar protein sorting; may be required for the consumption of transport vesicles containing vacuolar protein precursors. May bind a Rab GTPase such as VPS21.</t>
  </si>
  <si>
    <t xml:space="preserve"> Component of the origin recognition complex (ORC) that binds origins of replication. It has a role in both chromosomal replication and mating type transcriptional silencing. Binds to the ARS consensus sequence (ACS) of origins of replication. {ECO:0000269|PubMed:18006685}.</t>
  </si>
  <si>
    <t xml:space="preserve"> Component of the origin recognition complex (ORC) that binds origins of replication. It has a role in both chromosomal replication and mating type transcriptional silencing. Binds to the ARS consensus sequence (ACS) of origins of replication.</t>
  </si>
  <si>
    <t xml:space="preserve"> Catalyzes both the phosphorylation of dihydroxyacetone and of glyceraldehyde. {ECO:0000250}.</t>
  </si>
  <si>
    <t xml:space="preserve"> This enzyme condenses acetyl-CoA with acetoacetyl-CoA to form HMG-CoA, which is the substrate for HMG-CoA reductase. {ECO:0000250}.</t>
  </si>
  <si>
    <t xml:space="preserve"> E4 ubiquitin chain-elongation enzyme specifically involved in polyubiquitin chain assembly. Binds to CDC48 and elongates mono- and diubiquitinated ERAD substrates presented by the UFD1-NPL4-CDC48/p97 (UNC) AAA ATPase complex to a chain length of 4 to 6 ubiquitin moieties. Delivers these polyubiquitinated substrates to RAD23 and DSK2, which target them to the proteasome. Has E3 ubiquitin-protein ligase activity, accepting ubiquitin from its cognate E2 ubiquitin-conjugating enzyme UBC4. Enhances ubiquitination at 'Lys-48', but not at 'Lys-29' of the Ub moiety. Promotes ubiquitin chain elongation at 'Lys-48' on the DOA10 substrate PEX29. Also involved in the proteolytic processing of the ER-bound transcription factor SPT23. {ECO:0000269|PubMed:10089879, ECO:0000269|PubMed:15240124, ECO:0000269|PubMed:15652483, ECO:0000269|PubMed:18191224, ECO:0000269|PubMed:20159987}.</t>
  </si>
  <si>
    <t xml:space="preserve"> Microtubule-associated force-producing protein that participates mitochondrial fission. Fission of mitochondria occurs in many cell types and constitutes an important step in mitochondria morphology, which is balanced between fusion and fission. Functions antagonistically with FZO1. {ECO:0000269|PubMed:10559943, ECO:0000269|PubMed:23530241}.</t>
  </si>
  <si>
    <t xml:space="preserve"> Catalyzes the NADPH dependent reduction of L-gamma-glutamyl 5-phosphate into L-glutamate 5-semialdehyde and phosphate. The product spontaneously undergoes cyclization to form 1-pyrroline-5-carboxylate.</t>
  </si>
  <si>
    <t xml:space="preserve"> 3'-to-5' exoribonuclease specific for small oligoribonucleotides. {ECO:0000250}.</t>
  </si>
  <si>
    <t xml:space="preserve"> Component of LSm protein complexes, which are involved in RNA processing and may function in a chaperone-like manner. Component of the cytoplasmic LSM1-LSM7 complex which is involved in mRNA degradation by activating the decapping step. Component of the nuclear LSM2-LSM8 complex, which is involved in splicing of nuclear mRNAs. LSM2-LSM8 associates with multiple snRNP complexes containing the U6 snRNA (U4/U6 snRNP, U4/U6.U5 snRNP, and free U6 snRNP). It binds directly to the U6 snRNA and plays a role in the biogenesis and stability of the U6 snRNP and U4/U6 snRNP complexes. It probably also is involved degradation of nuclear pre-mRNA by targeting them for decapping. LSM3 binds specifically to the 3'-terminal U-tract of U6 snRNA. LSM2-LSM8 probably is involved in processing of pre-tRNAs, pre-rRNAs and U3 snoRNA. LSM3, probably in a complex that contains LSM2-LSM7 but not LSM1 or LSM8, associates with the precursor of the RNA component of RNase P (pre-P RNA) and may be involved in maturing pre-P RNA. LSM3 is required for processing of pre-tRNAs, pre-rRNAs and U3 snoRNA. {ECO:0000269|PubMed:10747033, ECO:0000269|PubMed:10761922, ECO:0000269|PubMed:12077351, ECO:0000269|PubMed:12438310, ECO:0000269|PubMed:15485930, ECO:0000269|PubMed:24240276, ECO:0000269|PubMed:24247251, ECO:0000269|PubMed:24513854, ECO:0000269|PubMed:7744014}.</t>
  </si>
  <si>
    <t xml:space="preserve"> Actins are highly conserved proteins that are involved in various types of cell motility and are ubiquitously expressed in all eukaryotic cells.</t>
  </si>
  <si>
    <t xml:space="preserve"> Class E VPS protein implicated in concentration and sorting of cargo proteins of the multivesicular body (MVB) for incorporation into intralumenal vesicles. The lumenal sequestrated membrane proteins will be targeted into the vacuole after fusion of the endosome with the vacuole. Probably acts as a peripherally associated component of the ESCRT-III complex, which appears to be critical for late steps in MVB sorting, such as membrane invagination and final cargo sorting and recruits late-acting components of the sorting machinery. The MVB pathway requires the sequential function of ESCRT-O, -I,-II and -III complex assemblies. Regulates the membrane association of VPS4. Can stimulate VPS4 ATPase activity directly or via VTA1. {ECO:0000269|PubMed:11029042, ECO:0000269|PubMed:11559748, ECO:0000269|PubMed:15086794, ECO:0000269|PubMed:16601096, ECO:0000269|PubMed:17130288, ECO:0000269|PubMed:18032584, ECO:0000269|PubMed:18194652}.</t>
  </si>
  <si>
    <t xml:space="preserve"> Plays an important role in the de novo pathway and in the salvage pathway of purine nucleotide biosynthesis. Catalyzes the first committed step in the biosynthesis of AMP from IMP. {ECO:0000269|PubMed:10417315, ECO:0000269|PubMed:9668204}.</t>
  </si>
  <si>
    <t xml:space="preserve"> Involved in the transfer of acetyl-CoA into mitochondria. May also be involved in the metabolism of acetate and of ethanol.</t>
  </si>
  <si>
    <t xml:space="preserve"> Chromatin interaction component of the NuA4 histone acetyltransferase complex which is involved in transcriptional activation of selected genes principally by acetylation of nucleosomal histone H4 and H2A. The NuA4 complex is also involved in DNA repair. ARP4 recognizes H2AS128ph (gamma-H2A) and is required for NuA4 complex integrity. Component of the SWR1 complex which mediates the ATP-dependent exchange of histone H2A for the H2A variant HZT1 leading to transcriptional regulation of selected genes by chromatin remodeling. Component of the INO80 complex which remodels chromatin by shifting nucleosomes. Its ability to induce transcription of some phosphate-responsive genes is modulated by inositol polyphosphates. The INO80 complex is involved in DNA repair by associating to gamma-H2A as a response to DNA damage. {ECO:0000269|PubMed:10911987, ECO:0000269|PubMed:10952318, ECO:0000269|PubMed:11937627, ECO:0000269|PubMed:12353039, ECO:0000269|PubMed:14622406, ECO:0000269|PubMed:14645854, ECO:0000269|PubMed:14690608, ECO:0000269|PubMed:15045029, ECO:0000269|PubMed:15610740}.</t>
  </si>
  <si>
    <t xml:space="preserve"> The PAF1 complex is a multifunctional complex. Involved in transcription initiation via genetic interactions with TATA-binding proteins. Involved in elongation. It regulates 3'-end formation of snR47 by modulating the recruitment or stable association of NRD1 and NAB3 with RNA polymerase II. Also has a role in transcription-coupled histone modification. Required for activation of RAD6 ubiquitin conjugate and the BRE1 ubiquitin ligase which ubiquitinate 'Lys-126' histone H2B. Activates the SET1 histone methyltransferase complex for methylation of 'Lys-4' of histone H3 and for methylation of 'Lys-73' of histone H3 by DOT1 and 'Lys-36' of histone H3 by SET2. In complex with PAF1, required for normal CLN1 and CLN2 G1 cyclin expression in late G1. Also has a role in chromosome segregation where it appears to be involved in microtubule placement. {ECO:0000269|PubMed:10219085, ECO:0000269|PubMed:15643076, ECO:0000269|PubMed:16246725, ECO:0000269|PubMed:8978028}.</t>
  </si>
  <si>
    <t xml:space="preserve"> Involved in translation.</t>
  </si>
  <si>
    <t xml:space="preserve"> Catalyzes the production and accumulation of glycerol during hyperosmotic stress conditions. Glycerol acts as a osmoregulator that prevents loss of water and turgor of the cells. {ECO:0000269|PubMed:8196651}.</t>
  </si>
  <si>
    <t xml:space="preserve"> Plays an important role in cell growth. Required to keep the uninucleated state. May be involved in the organization of the cytoskeleton which affects microtubule functions. Most likely RHO3 and RHO4 of S.cerevisiae regulate partially overlapping but different pathways. {ECO:0000269|PubMed:1448099}.</t>
  </si>
  <si>
    <t xml:space="preserve"> Component of the adaptor complexes which link clathrin to receptors in coated vesicles. Clathrin-associated protein complexes are believed to interact with the cytoplasmic tails of membrane proteins, leading to their selection and concentration. {ECO:0000269|PubMed:10564262}.</t>
  </si>
  <si>
    <t xml:space="preserve"> Controls nuclear migration. NUM1 specifically controls the interaction of the bud neck cytoskeleton with the pre-divisional G2 nucleus. Functions in dynein-anchoring. During late anaphase forms dynein-interacting cortical microtubule capture sites at both cellular poles. This leads to dynein-dependent sliding of the microtubules in the bud. {ECO:0000269|PubMed:11121446, ECO:0000269|PubMed:11266443, ECO:0000269|PubMed:1745235, ECO:0000269|PubMed:7490278}.</t>
  </si>
  <si>
    <t xml:space="preserve"> ATP-dependent 5'-&gt;3' DNA/RNA helicase required for the expression and maturation of diverse classes of non-protein-coding RNAs like precursor tRNAs, rRNAs and small nuclear (snRNA) and nucleolar (snoRNA) RNAs. Directs RNA polymerase II transcription termination on snoRNAs as well as on several short protein-coding genes. May also play a role in transcription-coupled nucleotide excision repair. {ECO:0000269|PubMed:11565036, ECO:0000269|PubMed:15121901, ECO:0000269|PubMed:17157256, ECO:0000269|PubMed:8943355, ECO:0000269|PubMed:9365256, ECO:0000269|PubMed:9819377}.</t>
  </si>
  <si>
    <t xml:space="preserve"> Acts as a suppressor of mitochondrial splicing deficiencies when overexpressed. Could be a non-essential component of the mitochondrial splicing machinery.</t>
  </si>
  <si>
    <t xml:space="preserve"> Probably an ATP-dependent DNA helicase, which may have a DNA unwinding function. Has an essential function in translation initiation. Acts as component of the general transcription and DNA repair factor IIH (TFIIH) core, which is essential for both basal and activated transcription, and is involved in nucleotide excision repair (NER) of damaged DNA. TFIIH has CTD kinase and DNA-dependent ATPase activity, and is essential for polymerase II transcription in vitro. {ECO:0000269|PubMed:7961739, ECO:0000269|PubMed:8631896}.</t>
  </si>
  <si>
    <t xml:space="preserve"> Catalytic subunit of succinate dehydrogenase (SDH) that is involved in complex II of the mitochondrial electron transport chain and is responsible for transferring electrons from succinate to ubiquinone (coenzyme Q). SDH1 and SDH2 form the catalytic dimer. Electrons flow from succinate to the FAD bound to SDH1, and sequentially through the iron-sulfur clusters bound to SDH2 and enter the membrane dimer formed by SDH3 and SDH4.</t>
  </si>
  <si>
    <t xml:space="preserve"> Required for pre-mRNA splicing and maintenance of stable U6 small nuclear RNA levels. Implicated in the formation of stable and biologically active snRNP structures. As part of the U4/U6.U5 tri-snRNP particle, dispensible for spliceosome assembly, but required for conformational changes, which result in U4 snRNA release and the subsequent catalytic activation of the spliceosome. {ECO:0000269|PubMed:1508195, ECO:0000269|PubMed:9582287}.</t>
  </si>
  <si>
    <t xml:space="preserve"> Synthase catalytic subunit of the trehalose synthase complex that catalyzes the production of trehalose from glucose-6-phosphate and UDP-glucose in a two step process. Can function independently of the complex. {ECO:0000269|PubMed:9194697}.</t>
  </si>
  <si>
    <t xml:space="preserve"> Serine/threonine protein kinase involved in a signal transduction pathway that play a role in yeast cell morphogenesis and cell growth. This pathway seems to start by SMP3; then involve the kinase PKC1 that may act the BCK1 kinase that then phosphorylates MKK1 and MKK2 which themselves phosphorylate the SLT2/MPK1 kinase which itself then phosphorylates and activates the transcription factor RLM1. Directly phosphorylates BCY1 upon TOR complex 1 (TORC1) inhibition. {ECO:0000269|PubMed:20702584, ECO:0000269|PubMed:9111331}.</t>
  </si>
  <si>
    <t xml:space="preserve"> Component of the adaptor complexes which link clathrin to receptors in coated vesicles. Clathrin-associated protein complexes are believed to interact with the cytoplasmic tails of membrane proteins, leading to their selection and concentration. The AP-1 complex interacts directly with clathrin. AP57 is probably a subunit of the Golgi membrane adaptor. {ECO:0000269|PubMed:10564262}.</t>
  </si>
  <si>
    <t xml:space="preserve"> Involved in RNA processing and negative regulation of glucose repression. Regulates the level of two antigens, P43 and P70. Binds to protein phosphatase type 1. Functions with REG2 and SNF1 protein kinase to regulate growth. Might regulate SNF1 directly or indirectly. {ECO:0000269|PubMed:21216941}.</t>
  </si>
  <si>
    <t xml:space="preserve"> Involved in nuclear mRNA splicing.</t>
  </si>
  <si>
    <t xml:space="preserve"> Carries out three functions: biotin carboxyl carrier protein, biotin carboxylase and carboxyltransferase. Involved in the synthesis of very-long-chain fatty acid synthesis which is required to maintain a functional nuclear envelope. Required for acylation and vacuolar membrane association of VAC8 which is necessary to maintain a normal morphology of the vacuole. {ECO:0000269|PubMed:10757783, ECO:0000269|PubMed:12730220, ECO:0000269|PubMed:6103540, ECO:0000269|PubMed:6108218, ECO:0000269|PubMed:8943372}.</t>
  </si>
  <si>
    <t xml:space="preserve"> DNA-dependent RNA polymerases catalyze the transcription of DNA into RNA using the four ribonucleoside triphosphates as substrates. Component of RNA polymerase I (Pol I) which synthesizes ribosomal RNA precursors. Besides, RNA polymerase I has intrinsic RNA cleavage activity. The heterodimer formed by RPA34 and RPA49 stimulates transcript elongation by Pol I. Subunit RPA49 can bind both single-stranded and double-stranded DNA. {ECO:0000269|PubMed:18160037, ECO:0000269|PubMed:20797630, ECO:0000269|PubMed:24153182, ECO:0000269|PubMed:24153184}.</t>
  </si>
  <si>
    <t xml:space="preserve"> Second step of mRNA capping. Transfer of the GMP moiety of GTP to the 5'-end of RNA via an enzyme-GMP covalent reaction intermediate.</t>
  </si>
  <si>
    <t xml:space="preserve"> Essential in pre-tRNA processing. Component of the cleavage and polyadenylation factor (CPF) complex, which plays a key role in polyadenylation-dependent pre-mRNA 3'-end formation and cooperates with cleavage factors including the CFIA complex and NAB4/CFIB. Component of the APT complex, which may be involved in polyadenylation-independent transcript 3'-end formation.</t>
  </si>
  <si>
    <t xml:space="preserve"> Serine/threonine protein kinase involved in a signal transduction pathway that play a role in yeast cell morphogenesis and cell growth. This pathway seems to start by SMP3; then involve the kinase PKC1 that may act on this kinase. BCK1 probably phosphorylates MKK1 and MKK2 which themselves phosphorylate the MPK1 kinase.</t>
  </si>
  <si>
    <t xml:space="preserve"> Component of the HIR complex, which functions as a histone chaperone that cooperates with ASF1 to promote replication-independent chromatin assembly. The HIR complex is also required for the periodic repression of three of the four histone gene loci during cell cycle as well as for autogenous regulation of the HTA1-HTB1 locus by H2A and H2B. DNA-binding by the HIR complex may repress transcription by inhibiting nucleosome remodeling by the SWI/SNF complex. The HIR complex may also be required for transcriptional silencing of centromeric, telomeric and mating-type loci in the absence of CAF-1. {ECO:0000269|PubMed:12524332, ECO:0000269|PubMed:16264190, ECO:0000269|PubMed:16303565}.</t>
  </si>
  <si>
    <t xml:space="preserve"> Accessory factor for DNA replication. It plays a role in accurately duplicating the genome in vivo.</t>
  </si>
  <si>
    <t xml:space="preserve"> Has an ATP-independent isopeptidase activity, cleaving at the C-terminus of the ubiquitin moiety in natural or engineered linear fusion proteins, irrespective of their size or the presence of an N-terminal extension to ubiquitin. Removes ubiquitin chains that initiate proteolysis of FZO1 and inhibit mitochondrial fusion. {ECO:0000269|PubMed:15933713, ECO:0000269|PubMed:23317502}.</t>
  </si>
  <si>
    <t xml:space="preserve"> Has an ATP-independent isopeptidase activity, cleaving at the C-terminus of the ubiquitin moiety in natural or engineered linear fusion proteins, irrespective of their size or the presence of an N-terminal extension to ubiquitin. Plays a role in regulation of silencing by interacting with SIR4. Also, in conjunction with BRE5, cleaves ubiquitin, leading to the subsequent mono-ubiquitination of SEC23. {ECO:0000269|PubMed:12778054, ECO:0000269|PubMed:17632125}.</t>
  </si>
  <si>
    <t xml:space="preserve"> This protein is one of the nuclear-coded polypeptide chains of cytochrome c oxidase, the terminal oxidase in mitochondrial electron transport. This protein may be one of the heme-binding subunits of the oxidase.</t>
  </si>
  <si>
    <t xml:space="preserve"> The normal physiological role of the enzyme is unknown, but it is not essential for the viability of yeast cells. Has aminopeptidase activity, shortening substrate peptides sequentially by 1 amino acid. Has bleomycin hydrolase activity, which can protect the cell from the toxic effects of bleomycin. Has homocysteine-thiolactonase activity, protecting the cell against homocysteine toxicity. Acts as a repressor in the GAL4 regulatory system, but this does not require either the peptidase or nucleic acid-binding activities. {ECO:0000269|PubMed:12555812, ECO:0000269|PubMed:16769724}.</t>
  </si>
  <si>
    <t xml:space="preserve"> Required for pre-rRNA processing and nuclear import as well as mitochondrial protein targeting. Binds to poly(A).</t>
  </si>
  <si>
    <t xml:space="preserve"> Catalyzes the production of acetyl-CoA. Provides the acetyl-CoA source for histone acetylation in the nucleus. "Aerobic" isozyme of acetyl-coenzyme A synthetase, which supports growth on nonfermentable carbon sources such as glycerol and ethanol. May be required for assimilation of ethanol and acetate. {ECO:0000269|PubMed:16857587, ECO:0000269|PubMed:8910545}.</t>
  </si>
  <si>
    <t xml:space="preserve"> Cotranslationally removes the N-terminal methionine from nascent proteins. The N-terminal methionine is often cleaved when the second residue in the primary sequence is small and uncharged (Met-Ala-, Cys, Gly, Pro, Ser, Thr, or Val). Plays the major role in N-terminal methionine removal. Less efficient when the second residue is Val. {ECO:0000255|HAMAP-Rule:MF_03174, ECO:0000269|PubMed:11811952, ECO:0000269|PubMed:11968008, ECO:0000269|PubMed:12874831, ECO:0000269|PubMed:7862096}.</t>
  </si>
  <si>
    <t xml:space="preserve"> Plays a key role in amino acid metabolism. Important for metabolite exchange between mitochondria and cytosol (By similarity). {ECO:0000250}.</t>
  </si>
  <si>
    <t xml:space="preserve"> Essential component of the PAM complex, a complex required for the translocation of transit peptide-containing proteins from the inner membrane into the mitochondrial matrix in an ATP-dependent manner. Recruits mitochondrial HSP70 and its co-chaperone (MGE1) to drive protein translocation into the matrix using ATP as an energy source.</t>
  </si>
  <si>
    <t xml:space="preserve"> Involved in the nuclear export of the small ribosomal subunit. Has a role in the late stage of the assembly of pre-40S particles within the nucleus and controls their export to the cytoplasm. {ECO:0000269|PubMed:15167894}.</t>
  </si>
  <si>
    <t xml:space="preserve"> Catalyzes oxidation of cytoplasmic one-carbon units for purine biosynthesis.</t>
  </si>
  <si>
    <t xml:space="preserve"> Catalyzes the synthesis of activated sulfate.</t>
  </si>
  <si>
    <t xml:space="preserve"> Component of the NatC N-terminal acetyltransferase, which catalyzes acetylation of the N-terminus Met of L-A virus Gag protein. MAK10 has a role in the propagation of L-A and M viruses, perhaps in the viral assembly. It is apparently directly needed for optimum respiration. {ECO:0000269|PubMed:11274203}.</t>
  </si>
  <si>
    <t xml:space="preserve"> Functions as a component of the nuclear pore complex (NPC). NPC components, collectively referred to as nucleoporins (NUPs), can play the role of both NPC structural components and of docking or interaction partners for transiently associated nuclear transport factors. Active directional transport is assured by both, a Phe-Gly (FG) repeat affinity gradient for these transport factors across the NPC and a transport cofactor concentration gradient across the nuclear envelope (GSP1 and GSP2 GTPases associated predominantly with GTP in the nucleus, with GDP in the cytoplasm). NUP49 plays an important role in several nuclear transport pathways including poly(A)+ RNA, tRNA, and pre-ribosome transport. {ECO:0000269|PubMed:11387327, ECO:0000269|PubMed:11689687, ECO:0000269|PubMed:12604785, ECO:0000269|PubMed:15039779, ECO:0000269|PubMed:7813444, ECO:0000269|PubMed:8524308, ECO:0000269|PubMed:9017593, ECO:0000269|PubMed:9971735}.</t>
  </si>
  <si>
    <t xml:space="preserve"> Component of the chromatin structure 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{ECO:0000269|PubMed:10025404, ECO:0000269|PubMed:10329629, ECO:0000269|PubMed:12072455, ECO:0000269|PubMed:12183366, ECO:0000269|PubMed:12697820, ECO:0000269|PubMed:8980231}.</t>
  </si>
  <si>
    <t xml:space="preserve"> May be directly involved in signal transduction and/or cell cycle regulation. It is necessary for maintaining growth rate or spore germination. Could show both activity toward tyrosine-protein phosphate as well as with serine-protein phosphate.</t>
  </si>
  <si>
    <t xml:space="preserve"> Involved in pre-mRNA splicing. Binds snRNA U1, U2, U4 and U5 which contain a highly conserved structural motif called the Sm binding site. Also binds telomerase RNA and is required for its accumulation. {ECO:0000269|PubMed:10490028, ECO:0000269|PubMed:8430095}.</t>
  </si>
  <si>
    <t xml:space="preserve"> Functions as component of the transcription regulatory histone acetylation (HAT) complexes SAGA, SALSA and ADA.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SALSA, an altered form of SAGA, may be involved in positive transcriptional regulation. SLIK is proposed to have partly overlapping functions with SAGA. It preferentially acetylates methylated histone H3, at least after activation at the GAL1-10 locus. ADA preferentially acetylates nucleosomal histones H3 (to form H3K14ac and H3K18ac) and H2B. {ECO:0000269|PubMed:10026213}.</t>
  </si>
  <si>
    <t xml:space="preserve"> Component of the SSU processome, a pre-ribosomal particle required for the maturation of the 18S rRNA from the 35S pre-rRNA precursor. {ECO:0000269|PubMed:12068309}.</t>
  </si>
  <si>
    <t xml:space="preserve"> Involved together with the closely related MLP2 in the structural and functional organization of perinuclear chromatin. MLP1/MLP2 associate with the nuclear pore complex and form filamentous structures along the nuclear periphery. According to PubMed:11862215 some telomeres are tethered to the nuclear periphery through MLP1/MLP2, probably mediated by YKU70/YKU80 (HDF1/HDF2) heterodimer and show perinuclear location dependent silencing. According to PubMed:12490156 MLP1 and MLP2 are involved in telomere length regulation but not silencing or telomere anchoring. MLP1 also recognizes the 5'-splice site of pre-mRNAs and retains unspliced pre-mRNA in the nucleus without affecting splicing itself. {ECO:0000269|PubMed:10085285, ECO:0000269|PubMed:10638763, ECO:0000269|PubMed:11862215, ECO:0000269|PubMed:12490156, ECO:0000269|PubMed:12531921, ECO:0000269|PubMed:14718167}.</t>
  </si>
  <si>
    <t xml:space="preserve"> Binds the telomeric double-stranded TTAGGG repeat and negatively regulates telomere length. Involved in the regulation of gene expression. 52 binding sites have been identified, distributed over 15 chromosomes. A member of the general regulatory factors (GRFs) which act as genome partitioners. Acts as a chromatin insulator which are known as STARs (Subtelomeric anti-silencing region). STARs prevent negative or positive transcription influence by extending across chromotin to a promoter. {ECO:0000269|PubMed:10871401, ECO:0000269|PubMed:11258704, ECO:0000269|PubMed:12200417, ECO:0000269|PubMed:8614633}.</t>
  </si>
  <si>
    <t xml:space="preserve"> Specific binding to the autonomously replicating sequence 1 (ARS1). Interaction with regulatory regions: probably involved in compacting the mitochondrial genome. It might play a positive role in gene expression and replication.</t>
  </si>
  <si>
    <t xml:space="preserve"> Essential splicing protein required for U2 snRNP binding to pre-mRNA during spliceosome assembly.</t>
  </si>
  <si>
    <t xml:space="preserve"> DsRNA-specific nuclease that cleaves eukaryotic pre-ribosomal RNA at the U3 snoRNP-dependent A0 site in the 5'-external transcribed spacer (ETS) and in the 3'-ETS. In vitro, cleaves synthetic 5'-ETS RNA A0 site in the absence of snoRNA or other factors. Has an essential growth function in addition to pre-rRNA processing.</t>
  </si>
  <si>
    <t xml:space="preserve"> Functions as a component of the nuclear pore complex (NPC). NPC components, collectively referred to as nucleoporins (NUPs), can play the role of both NPC structural components and of docking or interaction partners for transiently associated nuclear transport factors. Active directional transport is assured by both, a Phe-Gly (FG) repeat affinity gradient for these transport factors across the NPC and a transport cofactor concentration gradient across the nuclear envelope (GSP1 and GSP2 GTPases associated predominantly with GTP in the nucleus, with GDP in the cytoplasm). NUP100 plays an important role in several nuclear export and import pathways including poly(A)+ RNA and protein transport. {ECO:0000269|PubMed:11104765, ECO:0000269|PubMed:11387327, ECO:0000269|PubMed:12372823, ECO:0000269|PubMed:12543930, ECO:0000269|PubMed:12604785, ECO:0000269|PubMed:12917401, ECO:0000269|PubMed:15039779, ECO:0000269|PubMed:8044840, ECO:0000269|PubMed:8557738}.</t>
  </si>
  <si>
    <t xml:space="preserve"> Functions as a component of the nuclear pore complex (NPC). NPC components, collectively referred to as nucleoporins (NUPs), can play the role of both NPC structural components and of docking or interaction partners for transiently associated nuclear transport factors. Active directional transport is assured by both, a Phe-Gly (FG) repeat affinity gradient for these transport factors across the NPC and a transport cofactor concentration gradient across the nuclear envelope (GSP1 and GSP2 GTPases associated predominantly with GTP in the nucleus, with GDP in the cytoplasm). NUP116 plays an important role in several nuclear export and import pathways including poly(A)+ RNA, tRNA, pre-ribosome, and protein transport. {ECO:0000269|PubMed:10801828, ECO:0000269|PubMed:10891509, ECO:0000269|PubMed:10952996, ECO:0000269|PubMed:11071906, ECO:0000269|PubMed:11104765, ECO:0000269|PubMed:11387327, ECO:0000269|PubMed:11689687, ECO:0000269|PubMed:12372823, ECO:0000269|PubMed:12604785, ECO:0000269|PubMed:15039779, ECO:0000269|PubMed:8044840, ECO:0000269|PubMed:8524308, ECO:0000269|PubMed:9463388, ECO:0000269|PubMed:9891088}.</t>
  </si>
  <si>
    <t xml:space="preserve"> Component of the nascent polypeptide-associated complex (NAC), a dynamic component of the ribosomal exit tunnel, protecting the emerging polypeptides from interaction with other cytoplasmic proteins to ensure appropriate nascent protein targeting. The NAC complex also promotes mitochondrial protein import by enhancing productive ribosome interactions with the outer mitochondrial membrane and blocks the inappropriate interaction of ribosomes translating non-secretory nascent polypeptides with translocation sites in the membrane of the endoplasmic reticulum EGD1 may act as a transcription factor that exert a negative effect on the expression of several genes that are transcribed by RNA polymerase II. Can enhance DNA binding of the GAL4 protein activator. {ECO:0000269|PubMed:10219998, ECO:0000269|PubMed:10512867, ECO:0000269|PubMed:16926149}.</t>
  </si>
  <si>
    <t xml:space="preserve"> Acts as one of several non-catalytic accessory components of the cytoplasmic dynein complex that are thought to be involved in linking dynein to cargos and to adapter proteins that regulate dynein function. Cytoplasmic dynein 1 acts as a motor for the intracellular retrograde motility of vesicles and organelles along microtubules. May play a role in changing or maintaining the spatial distribution of cytoskeletal structures (By similarity). {ECO:0000250}.</t>
  </si>
  <si>
    <t xml:space="preserve"> tRNA (uracil-O(2)-)-methyltransferase, which catalyzes the formation of O(2)-methyluracil at position 44 (Um44) in tRNA(Ser). {ECO:0000269|PubMed:18025252}.</t>
  </si>
  <si>
    <t xml:space="preserve"> Component of the vacuolar transporter chaperone (VTC) complex, which plays a role in vacuolar membrane fusion. Required for LMA1 release prior to membrane fusion. {ECO:0000269|PubMed:11823419}.</t>
  </si>
  <si>
    <t xml:space="preserve"> Component of the ESCRT-I complex, a regulator of vesicular trafficking process. Required for normal endocytic and biosynthetic traffic to the yeast vacuole.</t>
  </si>
  <si>
    <t xml:space="preserve"> PPIases accelerate the folding of proteins. Catalyzes the cis-trans isomerization of proline imidic peptide bonds in oligopeptides. Involved in pre-mRNA splicing (By similarity). {ECO:0000250}.</t>
  </si>
  <si>
    <t xml:space="preserve"> Ribonuclease P generates mature tRNA molecules by cleaving their 5'-ends.</t>
  </si>
  <si>
    <t xml:space="preserve"> Monothiol glutaredoxin involved in iron-sulfur biogenesis. Required for normal iron homeostasis. Protects cells against oxidative damage due to reactive oxygen species. {ECO:0000269|PubMed:11950925}.</t>
  </si>
  <si>
    <t xml:space="preserve"> Possesses 5'-&gt;3' exoribonuclease activity. Required for the processing of nuclear mRNA, rRNA and small nucleolar RNA (snoRNA) precursors. May promote termination of transcription by RNA polymerase II via the recruitment of 3'-end processing factors to the poly(A) site and by the degradation of nascent RNA downstream of the poly(A) site. {ECO:0000269|PubMed:10805743, ECO:0000269|PubMed:11030620, ECO:0000269|PubMed:11142370, ECO:0000269|PubMed:11238889, ECO:0000269|PubMed:12769851, ECO:0000269|PubMed:14561886, ECO:0000269|PubMed:15565157, ECO:0000269|PubMed:16131592, ECO:0000269|PubMed:16598041, ECO:0000269|PubMed:7608167, ECO:0000269|PubMed:8417335, ECO:0000269|PubMed:9207242, ECO:0000269|PubMed:9384595, ECO:0000269|PubMed:9488433, ECO:0000269|PubMed:9584178, ECO:0000269|PubMed:9891049}.</t>
  </si>
  <si>
    <t xml:space="preserve"> Involved in double-strand break (DSB) formation during meiotic recombination through stabilization of SPO11 association with meiotic chromosome and helping SPO11 to recruit other DSB proteins like REC102 and REC104 to meiotic chromosomes. Also component of the SKI complex involved in 3'-mRNA degradation pathway. Represses dsRNA virus propagation by specifically blocking translation of viral mRNAs, perhaps recognizing the absence of CAP or poly(A). Essential for controlling the propagation of M double-stranded RNA (dsRNA) and thus for preventing virus-induced cytopathology. {ECO:0000269|PubMed:10744028, ECO:0000269|PubMed:11532933, ECO:0000269|PubMed:11720286, ECO:0000269|PubMed:14671320, ECO:0000269|PubMed:14992724, ECO:0000269|PubMed:15044957, ECO:0000269|PubMed:16816949, ECO:0000269|PubMed:3029964, ECO:0000269|PubMed:6371496, ECO:0000269|PubMed:7739557, ECO:0000269|PubMed:9258672, ECO:0000269|PubMed:9482746}.</t>
  </si>
  <si>
    <t xml:space="preserve"> Required to activate transcription of PDR3, a gene involved in retrograde regulation of multidrug resistance, a phenomenon that takes place in cells that have lost their mitochondrial genome. Also required for ubiquitination of histone H2B to form H2BK123ub1. H2BK123ub1 gives a specific tag for epigenetic transcriptional activation, telomeric silencing, and is also a prerequisite for H3K4me and H3K79me formation. Its precise role in H2BK123ub1 formation however is unclear and is independent of retrograde regulation of multidrug resistance function. {ECO:0000269|PubMed:12535538, ECO:0000269|PubMed:15528187}.</t>
  </si>
  <si>
    <t xml:space="preserve"> Involved in the targeting of ARL1 to the Golgi. Can bind and hydrolyze GTP. {ECO:0000269|PubMed:12620188, ECO:0000269|PubMed:12620189}.</t>
  </si>
  <si>
    <t xml:space="preserve"> Mediates resistance to o-dinitrobenzene, calcium and zinc. {ECO:0000269|PubMed:12163175, ECO:0000269|PubMed:8621680}.</t>
  </si>
  <si>
    <t xml:space="preserve"> Binds specifically and directly to substrates containing either a simple or bipartite NLS motif. Promotes docking of import substrates to the nuclear envelope. Seems to act as a cytosolic receptor for both simple and bipartite NLS motifs (By similarity). {ECO:0000250}.</t>
  </si>
  <si>
    <t xml:space="preserve"> Acts as component of the RNA polymerase II elongator complex, which is a major histone acetyltransferase component of the RNA polymerase II (RNAPII) holoenzyme and is involved in transcriptional elongation. Association with elongating RNAPII requires a hyperphosphorylated state of the RNAPII C-terminal domain (CTD). Elongator binds to both naked and nucleosomal DNA, can acetylate both core and nucleosomal histones, and is involved in chromatin remodeling. It acetylates histones H3, preferentially at 'Lys-14', and H4, preferentially at 'Lys-8'. It functions as a gamma-toxin target (TOT); disruption of the complex confers resistance to Kluyveromyces lactis toxin zymocin (pGKL1 killer toxin). May also be involved in sensitiviy to Pichia inositovora toxin. May be involved in tRNA modification. ELP4 is required for the complex integrity and the complex HAT activity but is not required for the association of the complex with nascent RNA transcript. Is required for an early step in synthesis of 5-methoxycarbonylmethyl (mcm5) and 5-carbamoylmethyl (ncm5) groups present on uridines at the wobble position in tRNA. {ECO:0000269|PubMed:10024884, ECO:0000269|PubMed:11296232, ECO:0000269|PubMed:11689709, ECO:0000269|PubMed:11904415, ECO:0000269|PubMed:13680368, ECO:0000269|PubMed:15138274, ECO:0000269|PubMed:15769872}.</t>
  </si>
  <si>
    <t xml:space="preserve"> Required for cytoplasm to vacuole transport (Cvt) vesicles formation and mitophagy. Involved in binding of phosphatidylethanolamine to ATG8 and in recruitment of ATG8 and ATG5 to the pre-autophagosomal structure. Protects ATG8 from ARG4-mediated cleavage. Essential for maturation of proaminopeptidase I. {ECO:0000269|PubMed:11536337, ECO:0000269|PubMed:11852075, ECO:0000269|PubMed:15155809, ECO:0000269|PubMed:15194695, ECO:0000269|PubMed:16876790, ECO:0000269|PubMed:18769150, ECO:0000269|PubMed:19793921, ECO:0000269|PubMed:20154084, ECO:0000269|PubMed:22108003}.</t>
  </si>
  <si>
    <t xml:space="preserve"> Involved in the biogenesis of the 60S ribosomal subunit. {ECO:0000269|PubMed:12808088}.</t>
  </si>
  <si>
    <t xml:space="preserve"> Acts as catalytic subunit of the RNA polymerase II elongator complex, which is a major histone acetyltransferase component of the RNA polymerase II (Pol II) holoenzyme and is involved in transcriptional elongation. Association with elongating RNAPII requires a hyperphosphorylated state of the RNAPII C-terminal domain (CTD). Elongator binds to both naked and nucleosomal DNA, can acetylate both core and nucleosomal histones, and is involved in chromatin remodeling. It acetylates histones H3, preferentially at 'Lys-14', and H4, preferentially at 'Lys-8'. It functions as a gamma-toxin target (TOT); disruption of the complex confers resistance to Kluyveromyces lactis toxin zymocin (pGKL1 killer toxin). May also be involved in sensitiviy to Pichia inositovora toxin. May be involved in tRNA modification. ELP3 is required for the complex integrity and for the association of the complex with nascent RNA transcript. Independently, ELP3 may be involved in polarized exocytosis. Is required for an early step in synthesis of 5-methoxycarbonylmethyl (mcm5) and 5-carbamoylmethyl (ncm5) groups present on uridines at the wobble position in tRNA. {ECO:0000269|PubMed:10024884, ECO:0000269|PubMed:10445034, ECO:0000269|PubMed:11296232, ECO:0000269|PubMed:11689709, ECO:0000269|PubMed:11904415, ECO:0000269|PubMed:13680368, ECO:0000269|PubMed:15138274, ECO:0000269|PubMed:15769872, ECO:0000269|PubMed:15780940}.</t>
  </si>
  <si>
    <t xml:space="preserve"> Functions in nuclear protein import as nuclear transport receptor. Serves as receptor for nuclear localization signals (NLS) in cargo substrates. Thought to mediate docking of the importin/substrate complex to the nuclear pore complex (NPC) through binding to nucleoporin and the complex is subsequently translocated through the pore by an energy requiring, RAN-dependent mechanism. Required for nuclear import of Ho endonuclease and RFP1, and involved in rRNA-processing and assembly or export of 60S ribosomal subunits. {ECO:0000269|PubMed:11071906, ECO:0000269|PubMed:12829295, ECO:0000269|PubMed:16507575, ECO:0000269|PubMed:16581791}.</t>
  </si>
  <si>
    <t xml:space="preserve"> Acts as component of the general transcription and DNA repair factor IIH (TFIIH) core, which is essential for both basal and activated transcription, and is involved in nucleotide excision repair (NER) of damaged DNA. TFIIH has CTD kinase and DNA-dependent ATPase activity, and is essential for polymerase II transcription in vitro. {ECO:0000269|PubMed:7961739, ECO:0000269|PubMed:8631896, ECO:0000269|PubMed:9235928}.</t>
  </si>
  <si>
    <t xml:space="preserve"> Required for cytoplasm to vacuole transport (Cvt), autophagy, nucleophagy, and mitophagy, as a part of the autophagy-specific VPS34 PI3-kinase complex I. This complex is essential to recruit the ATG8-phosphatidylinositol conjugate and the ATG12-ATG5 conjugate to the pre-autophagosomal structure. Also involved in endosome-to-Golgi retrograde transport as part of the VPS34 PI3-kinase complex II. This second complex is required for the endosome-to-Golgi retrieval of PEP1 and KEX2, and the recruitment of VPS5 and VPS7, two components of the retromer complex, to endosomal membranes (probably through the synthesis of a specific pool of phosphatidylinositol 3-phosphate recruiting the retromer to the endosomes). Plays also a role in regulation of filamentous growth. {ECO:0000269|PubMed:11157979, ECO:0000269|PubMed:11689437, ECO:0000269|PubMed:12244127, ECO:0000269|PubMed:16267277, ECO:0000269|PubMed:17404498, ECO:0000269|PubMed:17700056, ECO:0000269|PubMed:18182384, ECO:0000269|PubMed:18701704, ECO:0000269|PubMed:19131141, ECO:0000269|PubMed:22437838, ECO:0000269|PubMed:8224160, ECO:0000269|PubMed:9105038, ECO:0000269|PubMed:9712845}.</t>
  </si>
  <si>
    <t xml:space="preserve">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(By similarity). {ECO:0000250}.</t>
  </si>
  <si>
    <t xml:space="preserve"> Glycerophosphocholine glycerophosphodiesterase responsible for the hydrolysis of intracellular glycerophosphocholine into glycerol-phosphate and choline. The choline is used for phosphatidyl-choline synthesis. Required for utilization of glycerophosphocholine as phosphate source. {ECO:0000269|PubMed:16141200, ECO:0000269|PubMed:16172116}.</t>
  </si>
  <si>
    <t xml:space="preserve"> Catalytic component of the RPD3 histone deacetylase complexes RPD3C(L) and RPD3C(S)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{ECO:0000269|PubMed:12954623, ECO:0000269|PubMed:16286008, ECO:0000269|PubMed:9234739}.</t>
  </si>
  <si>
    <t xml:space="preserve"> Caspase-like protease, which plays a central role in the chromosome segregation by cleaving the MCD1/SCC1 subunit of the cohesin complex at the onset of anaphase. During most of the cell cycle, it is inactivated by securin/PDS1 protein. It also promotes anaphase spindle elongation. A component of the FEAR (CDC14 early anaphase release) network which promotes CDC14 release from the nucleolus during early anaphase. Cleaves SLK19. {ECO:0000269|PubMed:10403247, ECO:0000269|PubMed:11149918, ECO:0000269|PubMed:11832211, ECO:0000269|PubMed:9635435}.</t>
  </si>
  <si>
    <t xml:space="preserve"> Involved in iron homeostasis within the mitochondrion where it is involved in the assembly of iron-sulfur proteins. Essential for de novo biosynthesis of mitochondrial and cytoplasmic iron sulfur proteins. May also be involved in the repair of iron sulfur clusters. {ECO:0000269|PubMed:10468587, ECO:0000269|PubMed:10588895, ECO:0000269|PubMed:15123690, ECO:0000269|PubMed:15143178, ECO:0000269|PubMed:16431909}.</t>
  </si>
  <si>
    <t xml:space="preserve"> Required for the decarboxylation of phenylacrylic acids like ferulic acid, p-coumaric acid or cinnamic acid. Not essential for ubiquinone synthesis. {ECO:0000269|PubMed:20471595}.</t>
  </si>
  <si>
    <t xml:space="preserve"> Controls reversibly actin polymerization and depolymerization in a pH-sensitive manner. It has the ability to bind G- and F-actin in a 1:1 ratio of cofilin to actin. Binding to F-actin is regulated by tropomyosin. It is the major component of intranuclear and cytoplasmic actin rods. Required for accumulation of actin at the cell division site via depolymerizing actin at the cell ends. In association with myosin II has a role in the assembly of the contractile ring via severing actin filaments. Involved in the maintenance of the contractile ring once formed. In association with profilin and capping protein, has a role in the mitotic reorganization of the actin cytoskeleton. In effect, yeast cofilin increases the rate of actin polymerization by making new ends available for actin subunit addition. Such a protein complex is important for the polarized growth of yeast cells. {ECO:0000269|PubMed:10231390, ECO:0000269|PubMed:11747431}.</t>
  </si>
  <si>
    <t xml:space="preserve"> DIG1 and DIG2 are negative regulators of the filamentation and pheromone induced mating program. DIG1 and DIG2 inhibit the transcriptional activity of STE12 by direct protein-protein interaction. DIG1 colocalizes to promoters with STE12 and redistributes with it during induction of filamentation (by butanol) or mating (by pheromone) to program specific genes, but binding of DIG1 to STE12 is reduced by pheromone treatment. {ECO:0000269|PubMed:10825185, ECO:0000269|PubMed:12410840, ECO:0000269|PubMed:12732146, ECO:0000269|PubMed:8918885, ECO:0000269|PubMed:9094309, ECO:0000269|PubMed:9744865, ECO:0000269|PubMed:9860980}.</t>
  </si>
  <si>
    <t xml:space="preserve"> Auxiliary transcriptional regulator of sulfur amino acid metabolism. Involved in the transcriptional activation of MET28. {ECO:0000269|PubMed:9799240}.</t>
  </si>
  <si>
    <t xml:space="preserve"> May have a vacuolar function. {ECO:0000269|PubMed:9751732}.</t>
  </si>
  <si>
    <t xml:space="preserve"> Component of the chromatin structure-remodeling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This subunit plays a role in transcriptional response to stress. It is involved in both repression and activation of mRNAs regulated by the target of rapamycin (TOR) kinases, and in the synthesis of rRNA. {ECO:0000269|PubMed:10025404, ECO:0000269|PubMed:10329629, ECO:0000269|PubMed:11931764, ECO:0000269|PubMed:12072455, ECO:0000269|PubMed:12183366, ECO:0000269|PubMed:12697820, ECO:0000269|PubMed:8980231}.</t>
  </si>
  <si>
    <t xml:space="preserve"> Required for the production of pyridoxine (vitamin B6). May be involved in growth arrest and cellular response to nutrient limitation. Required for growth in the presence of low level of intracellular pyridoxine. {ECO:0000269|PubMed:12271461, ECO:0000269|PubMed:12649274}.</t>
  </si>
  <si>
    <t xml:space="preserve"> Catalyzes the interconversion between the alpha and beta anomers from at least three hexose 6-phosphate sugars (Glc6P, Gal6P, and Man6P). {ECO:0000269|PubMed:16857670}.</t>
  </si>
  <si>
    <t xml:space="preserve"> Component of the multifactor complex (MFC) involved in translation initiation. Required for the binding of MFC to the 40S ribosome. Required for the processing and nuclear export of the 60S and 40S ribosomal subunits. {ECO:0000269|PubMed:15277527, ECO:0000269|PubMed:15660134, ECO:0000269|PubMed:15660135}.</t>
  </si>
  <si>
    <t xml:space="preserve"> Involved in mitochondrial genome encoded proteins translation. Involved in the binding of tRNA to the ribosomes (By similarity). {ECO:0000250}.</t>
  </si>
  <si>
    <t xml:space="preserve"> Required for a complete transcriptional response to osmotic stress, through recruitment of HOG1 followed by pol II recruitment to the promoters of GPD1 and other HOG-dependent genes. {ECO:0000269|PubMed:10409737, ECO:0000269|PubMed:10722658, ECO:0000269|PubMed:11336700, ECO:0000269|PubMed:12743037}.</t>
  </si>
  <si>
    <t xml:space="preserve"> Probably involved in an RNA processing event other than mRNA capping. Releases gamma-phosphate from the 5'-end of RNA to produce a diphosphate terminus.</t>
  </si>
  <si>
    <t xml:space="preserve"> Involved in ER-associated protein degradation (ERAD). {ECO:0000269|PubMed:12711700}.</t>
  </si>
  <si>
    <t xml:space="preserve"> Processively dephosphorylates 'Ser-2' and 'Ser-5' of the heptad repeats YSPTSPS in the C-terminal domain of the largest RNA polymerase II subunit (RPB1). This promotes the activity of RNA polymerase II. {ECO:0000269|PubMed:10445027}.</t>
  </si>
  <si>
    <t xml:space="preserve"> Major phosphoribomutase that converts ribose 1-phosphate to ribose 5-phosphate. Involved in ribose salvage via the pentose phosphate pathway. {ECO:0000269|PubMed:18042468}.</t>
  </si>
  <si>
    <t xml:space="preserve"> Involved in pre-rRNA processing. Required for the final stage of 3'-end maturation of 5.8S rRNA at site E. {ECO:0000269|PubMed:12358428}.</t>
  </si>
  <si>
    <t xml:space="preserve"> Probable ubiquitin ligase protein involved in many cellular processes, such as transcription regulation, maintenance of nuclear structure, cell cycle, mRNA export and rRNA maturation. E3 ubiquitin ligase proteins mediate ubiquitination and subsequent proteasomal degradation of target proteins. Involved in transcription regulation by interacting, and probably mediating, ubiquitination of some subunit of the SAGA complex. Required for SPT7 ubiquitination. Participates in mRNA export from the nucleus by regulating the transport of hnRNP proteins. Required for the shuttling of hnRNP protein NAB2, probably by mediating ubiquitination of a protein associated with NAB2. Also required for full induction of the general stress and heat-shock responses. Involved in 18S rRNA maturation by affecting several early steps in the rRNA processing pathway. {ECO:0000269|PubMed:10395901, ECO:0000269|PubMed:10660055, ECO:0000269|PubMed:10873801, ECO:0000269|PubMed:11238398, ECO:0000269|PubMed:9753545}.</t>
  </si>
  <si>
    <t xml:space="preserve"> Acts as component of the general transcription and DNA repair factor IIH (TFIIH or factor B), which is essential for both basal and activated transcription, and is involved in nucleotide excision repair (NER) of damaged DNA. TFIIH has CTD kinase and DNA-dependent ATPase activity, and is essential for polymerase II transcription in vitro. {ECO:0000269|PubMed:9235928, ECO:0000269|PubMed:9294030}.</t>
  </si>
  <si>
    <t xml:space="preserve"> S-adenosyl-L-methionine-dependent protein-arginine N-methyltransferase that methylates the delta-nitrogen atom of arginine residues to form N5-methylarginine (type IV) in target proteins (PubMed:9873020). Monomethylates ribosomal protein L12 (RPL12A/RPL12B) at 'Arg-67' (PubMed:11856739). {ECO:0000269|PubMed:11856739, ECO:0000269|PubMed:9873020}.</t>
  </si>
  <si>
    <t xml:space="preserve"> Serine/threonine-protein kinase which may phosphorylate the same targets substrates as PKH1 and PKH2, 2 upstream activators of PKC1. {ECO:0000269|PubMed:10567559, ECO:0000269|PubMed:11062466}.</t>
  </si>
  <si>
    <t xml:space="preserve"> Essential for vacuolar protein sorting. Required for vacuole biogenesis, stability and to maintain vacuole morphology. Required for growth at elevated temperatures. Acts as component of the HOPS complex that acts during the docking stage of vacuole fusion. HOPS is an effector for the vacuolar Rab GTPase YPT7 and is required for vacuolar SNARE complex assembly. It remains bound to SNARE complexes after vacuole fusion. {ECO:0000269|PubMed:16601699}.</t>
  </si>
  <si>
    <t xml:space="preserve"> The COMPASS (Set1C) complex specifically mono-, di- and trimethylates histone H3 to form H3K4me1/2/3, which subsequently activates gene expression by regulating transcription elongation and plays a role in telomere length maintenance. {ECO:0000269|PubMed:11742990, ECO:0000269|PubMed:11805083}.</t>
  </si>
  <si>
    <t xml:space="preserve"> Acetylates histone H2B to form H2BK11ac and H2BK16ac, histone H3 to form H3K9ac, H3K14ac, H3K18ac, H3K23ac, H3K27ac and H3K36ac, with a lower preference histone H4 to form H4K8ac and H4K16ac, and contributes to H2A.Z acetylation. Acetylation of histones gives a specific tag for epigenetic transcription activation. Operates in concert with certain DNA-binding transcriptional activators such as GCN4 or HAP2/3/4. Its acetyltransferase activity seems to be dependent on the association in different multisubunit complexes. Functions as histone acetyltransferase component of the transcription regulatory histone acetylation (HAT) complexes SAGA, SALSA and ADA.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SALSA, an altered form of SAGA, may be involved in positive transcriptional regulation. The ADA histone acetyltransferase complex preferentially acetylates nucleosomal histones H3 (to form H3K14ac and H3K18ac) and H2B, leading to transcription regulation. SLIK is proposed to have partly overlapping functions with SAGA. It preferentially acetylates methylated histone H3, at least after activation at the GAL1-10 locus. {ECO:0000269|PubMed:10026213, ECO:0000269|PubMed:16543222, ECO:0000269|PubMed:16543223}.</t>
  </si>
  <si>
    <t xml:space="preserve"> Participates in pre-mRNA splicing. Part of the U4/U5/U6 tri-snRNP complex, one of the building blocks of the spliceosome. {ECO:0000269|PubMed:9326489}.</t>
  </si>
  <si>
    <t xml:space="preserve"> DIG2 and DIG1 are negative regulators of the filamentation and pheromone induced mating program. DIG1 and DIG2 inhibit the transcriptional activity of STE12 by direct protein-protein interaction. DIG2 binds to the DNA binding domain (DBD) of STE12 and thus inhibits transcription when overexpressed. {ECO:0000269|PubMed:10825185, ECO:0000269|PubMed:12410840, ECO:0000269|PubMed:8918885, ECO:0000269|PubMed:9094309, ECO:0000269|PubMed:9744865, ECO:0000269|PubMed:9860980}.</t>
  </si>
  <si>
    <t xml:space="preserve"> Has a role in a late stage of multivesicular body (MVB) formation. Can stimulate VPS4 ATPase activity via VTA1. {ECO:0000269|PubMed:11559748, ECO:0000269|PubMed:14701806, ECO:0000269|PubMed:18194652}.</t>
  </si>
  <si>
    <t xml:space="preserve"> Activates YPK1 by phosphorylating of a threonine residue. {ECO:0000269|PubMed:10074427}.</t>
  </si>
  <si>
    <t xml:space="preserve"> Assembly factor required for Rieske Fe-S protein RIP1 incorporation into the cytochrome b-c1 (CIII) complex. Functions as a chaperone, binding to this subunit within the mitochondrial matrix and stabilizing it prior to its translocation and insertion into the late CIII dimeric intermediate within the mitochondrial inner membrane. Modulates the mitochondrial matrix zinc pool. {ECO:0000269|PubMed:20404342, ECO:0000269|PubMed:21807901}.</t>
  </si>
  <si>
    <t xml:space="preserve"> Involved in telomere maintenance. May be redundant to EST1, a protein associated with the telomerase. {ECO:0000269|PubMed:10688642}.</t>
  </si>
  <si>
    <t xml:space="preserve"> Required together with TRM7 for the methylation of the 2'-O-ribose of cytidine at position 32 of the tRNA anticodon loop of tRNA(Phe) and tRNA(Leu(UAA)). {ECO:0000269|PubMed:22912484}.</t>
  </si>
  <si>
    <t xml:space="preserve"> MAP4K component of the MAPK pathway required for the mating pheromone response, haploid invasive growth and diploid pseudohyphal development. Links the pheromone response G-protein beta gamma subunits to downstream signaling components. Needed for mating in haploid cells, induction of a mating-specific gene FUS1, induction of mating-specific morphologies, and pheromone-induced proliferation arrest. Required for the regulation of the actin polarization and bud emergence during cell cycle in G1. Involved in the high osmolarity glycerol (HOG) response. Phosphorylates 'Thr-307' and 'Ser-302' or 'Ser-306' of STE11 and 'Ser-357' of MYO3. Phosphorylates histone H2B to form H2BS10ph during meiosis and H(2)O(2)-induced apoptosis. Its interaction with CDC42 is required for both invasive growth and the formation of pseudohyphae. Its interaction with STE4 is required for the pheromone signaling. {ECO:0000269|PubMed:10562285, ECO:0000269|PubMed:10837245, ECO:0000269|PubMed:10970855, ECO:0000269|PubMed:11003652, ECO:0000269|PubMed:11940652, ECO:0000269|PubMed:12588977, ECO:0000269|PubMed:12686605, ECO:0000269|PubMed:1464311, ECO:0000269|PubMed:15652479, ECO:0000269|PubMed:15743816, ECO:0000269|PubMed:15970663, ECO:0000269|PubMed:7608157, ECO:0000269|PubMed:8421676, ECO:0000269|PubMed:8643578, ECO:0000269|PubMed:8722766, ECO:0000269|PubMed:9003780, ECO:0000269|PubMed:9009270, ECO:0000269|PubMed:9388196, ECO:0000269|PubMed:9428767, ECO:0000269|PubMed:9742399}.</t>
  </si>
  <si>
    <t xml:space="preserve"> Catalytic component of the NatC N-terminal acetyltransferase, which catalyzes acetylation of the N-terminus Met of L-A virus GAG protein and possibly GRH1. {ECO:0000269|PubMed:11274203, ECO:0000269|PubMed:17261844}.</t>
  </si>
  <si>
    <t xml:space="preserve"> ATP-dependent RNA helicase involved in 40S ribosomal subunit biogenesis. Required for the processing and cleavage of 35S pre-rRNA at sites A0, A1, and A2, leading to mature 18S rRNA. {ECO:0000269|PubMed:15049817, ECO:0000269|PubMed:15242642, ECO:0000269|PubMed:15718299}.</t>
  </si>
  <si>
    <t xml:space="preserve"> Serine/threonine protein kinase shown to have protein phosphorylation activity in vitro. {ECO:0000269|PubMed:11062466}.</t>
  </si>
  <si>
    <t xml:space="preserve"> Oxidizes beta-NADH, beta-NADPH, and alpha-NADPH.</t>
  </si>
  <si>
    <t xml:space="preserve"> May play a role in membrane trafficking. {ECO:0000269|PubMed:15049706, ECO:0000269|PubMed:15141306}.</t>
  </si>
  <si>
    <t xml:space="preserve"> Involved in the partitioning of the mitochondrial organelle and mitochondrial DNA (mtDNA) inheritance. {ECO:0000269|PubMed:12702300}.</t>
  </si>
  <si>
    <t xml:space="preserve"> Involved in pre-mRNA splicing and cell cycle control. Required for the binding of the NTC complex (or PRP19-associated complex) components to the spliceosome to mediate conformational rearrangement or to stabilize the structure of the spliceosome after U4 snRNA dissociation, which leads to spliceosome maturation. Its absence leads to an arrest of the cell cycle, possibly due to the inefficient splicing of TUB1. {ECO:0000269|PubMed:10092627, ECO:0000269|PubMed:10570151, ECO:0000269|PubMed:11784857, ECO:0000269|PubMed:9632794}.</t>
  </si>
  <si>
    <t xml:space="preserve"> Splits internally a 1,3-beta-glucan molecule and transfers the newly generated reducing end (the donor) to the non-reducing end of another 1,3-beta-glucan molecule (the acceptor) forming a 1,3-beta linkage, resulting in the elongation of 1,3-beta-glucan chains in the cell wall. Involved in cell wall biosynthesis and morphogenesis (By similarity). {ECO:0000250}.</t>
  </si>
  <si>
    <t xml:space="preserve"> Constitutively active kinase, specifically and sequentially phosphorylates serine/arginine (SR)-type shuttling mRNA binding proteins in their RS dipeptide repeats. {ECO:0000269|PubMed:11175909}.</t>
  </si>
  <si>
    <t xml:space="preserve"> Specific subunit of the TRAPP II complex, a highly conserved vesicle tethering complex that functions in the late Golgi as a guanine nucleotide exchange factor (GEF) for the Golgi YPT1 GTPase. TRS130 plays a role in the YPT GEF activity of TRAPP II in concert with the two other TRAPP II-specific subunits TRS65 and TRS120. Required for both the cytoplasm-to-vacuole targeting (Cvt) pathway and starvation-induced autophagy through its role in ATG8 and ATG9 trafficking. {ECO:0000269|PubMed:10727015, ECO:0000269|PubMed:11239471, ECO:0000269|PubMed:12478387, ECO:0000269|PubMed:16314430, ECO:0000269|PubMed:17475775, ECO:0000269|PubMed:20972447, ECO:0000269|PubMed:23078654}.</t>
  </si>
  <si>
    <t xml:space="preserve"> Involved in the clustering of telomeres at the nuclear periphery, forming discrete subcompartments that accumulate a complex of histone-binding silencing factors like SIR4. Required for SIR4-mediated anchoring and partitioning of plasmids. {ECO:0000269|PubMed:12417731, ECO:0000269|PubMed:15014445, ECO:0000269|PubMed:15620354}.</t>
  </si>
  <si>
    <t xml:space="preserve"> Catalyzes the formation of formate and 2-keto-4-methylthiobutyrate (KMTB) from 1,2-dihydroxy-3-keto-5-methylthiopentene (DHK-MTPene). {ECO:0000255|HAMAP-Rule:MF_03154, ECO:0000269|PubMed:15938715, ECO:0000269|PubMed:18625006}.</t>
  </si>
  <si>
    <t xml:space="preserve"> Involved in proper cytoplasmic distribution of mitochondria. {ECO:0000255|HAMAP-Rule:MF_03013, ECO:0000269|PubMed:9601101}.</t>
  </si>
  <si>
    <t xml:space="preserve">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CGI121 acts as an allosteric effector that regulates the t(6)A activity of the complex. The EKC/KEOPS complex also promotes both telomere uncapping and telomere elongation. The complex is required for efficient recruitment of transcriptional coactivators. CGI121 is not required for tRNA modification. {ECO:0000269|PubMed:16564010, ECO:0000269|PubMed:16874308, ECO:0000269|PubMed:21183954, ECO:0000269|PubMed:21459853, ECO:0000269|PubMed:23258706, ECO:0000269|PubMed:23620299}.</t>
  </si>
  <si>
    <t xml:space="preserve"> RNA-binding protein that associates with mRNAs encoding cell wall proteins. {ECO:0000269|PubMed:18959479}.</t>
  </si>
  <si>
    <t xml:space="preserve"> Functions as a component of the DNA-binding general transcription factor complex TFIID. Binding of TFIID to a promoter (with or without TATA element) is the initial step in pre-initiation complex (PIC) formation. TFIID plays a key role in the regulation of gene expression by RNA polymerase II through different activities such as transcription activator interaction, core promoter recognition and selectivity, TFIIA and TFIIB interaction, chromatin modification (histone acetylation by TAF1), facilitation of DNA opening and initiation of transcription. {ECO:0000269|PubMed:10788514, ECO:0000269|PubMed:11238921, ECO:0000269|PubMed:11295558, ECO:0000269|PubMed:12138208, ECO:0000269|PubMed:12516863, ECO:0000269|PubMed:9695952}.</t>
  </si>
  <si>
    <t xml:space="preserve"> Component of a RSP5 ubiquitin ligase complex which specifies polyubiquitination and intracellular trafficking of the general amino acid permease GAP1 as well as other permeases such as PMA1. The RSP5-BUL1/2 complex is also necessary for the heat-shock element (HSE)-mediated gene expression, nitrogen starvation GLN3-dependent transcription and pressure-induced differential regulation of the 2 tryptophan permeases TAT1 and TAT2. {ECO:0000269|PubMed:10958669, ECO:0000269|PubMed:11352928, ECO:0000269|PubMed:11500494, ECO:0000269|PubMed:12821147, ECO:0000269|PubMed:14560004, ECO:0000269|PubMed:15020711, ECO:0000269|PubMed:15190065, ECO:0000269|PubMed:15247235, ECO:0000269|PubMed:16864574, ECO:0000269|PubMed:9931424}.</t>
  </si>
  <si>
    <t xml:space="preserve"> Involved in the nuclear retention of improperly spliced pre-mRNAs. {ECO:0000269|PubMed:16162818}.</t>
  </si>
  <si>
    <t xml:space="preserve"> Functions as a component of the DNA-binding general transcription factor complex TFIID and the transcription regulatory histone acetylation (HAT) complexes SAGA, SALSA and SLIK. Binding of TFIID to a promoter (with or without TATA element) is the initial step in preinitiation complex (PIC) formation. TFIID plays a key role in the regulation of gene expression by RNA polymerase II through different activities such as transcription activator interaction, core promoter recognition and selectivity, TFIIA and TFIIB interaction, chromatin modification (histone acetylation by TAF1), facilitation of DNA opening and initiation of transcription.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SALSA, an altered form of SAGA, may be involved in positive transcriptional regulation. SLIK is proposed to have partly overlapping functions with SAGA. It preferentially acetylates methylated histone H3, at least after activation at the GAL1-10 locus. {ECO:0000269|PubMed:10026213, ECO:0000269|PubMed:10788514, ECO:0000269|PubMed:11238921, ECO:0000269|PubMed:11295558, ECO:0000269|PubMed:11473260, ECO:0000269|PubMed:12052880, ECO:0000269|PubMed:12138208, ECO:0000269|PubMed:12516863, ECO:0000269|PubMed:9674426, ECO:0000269|PubMed:9695952}.</t>
  </si>
  <si>
    <t xml:space="preserve"> Catalyzes the committed step of phosphatidylethanolamine synthesis via the CDP-ethanolamine pathway. Also exhibits choline kinase activity but its preferred substrate is ethanolamine.</t>
  </si>
  <si>
    <t xml:space="preserve"> Involved in ribosomal function.</t>
  </si>
  <si>
    <t xml:space="preserve"> Required for the formation of N(7)-methylguanine at position 46 (m7G46) in tRNA, a modification required to maintain stability of tRNAs; its absence resulting in tRNA decay. In the complex, it is required to stabilize and induce conformational changes of the catalytic subunit. {ECO:0000255|HAMAP-Rule:MF_03056, ECO:0000269|PubMed:15811913, ECO:0000269|PubMed:16387656, ECO:0000269|PubMed:17382321, ECO:0000269|PubMed:18184583}.</t>
  </si>
  <si>
    <t xml:space="preserve"> Essential component of the U1 snRNP particle, which recognizes and binds the 5'-splice site of pre-mRNA. Together with other non-snRNP factors, U1 snRNP forms the spliceosomal commitment complex, that targets pre-mRNA to the splicing pathway. U1 snRNP is cotranscriptionally recruited to intron-containing genes. Required for U1 snRNP biogenesis. {ECO:0000269|PubMed:12897147, ECO:0000269|PubMed:9418882}.</t>
  </si>
  <si>
    <t xml:space="preserve"> Catalyzes the phosphorylation of riboflavin (vitamin B2) to form flavin mononucleotide (FMN) coenzyme.</t>
  </si>
  <si>
    <t xml:space="preserve"> Component of the U1 snRNP particle, which recognizes and binds the 5'-splice site of pre-mRNA. Together with other non-snRNP factors, U1 snRNP forms the spliceosomal commitment complex, that targets pre-mRNA to the splicing pathway.</t>
  </si>
  <si>
    <t xml:space="preserve"> Component of the TRAPP I, TRAPP II and TRAPP III complexes which act as guanine nucleotide exchange factors (GEF) for YPT1. TRAPP I plays a key role in the late stages of endoplasmic reticulum to Golgi traffic. TRAPP II plays a role in intra-Golgi transport. TRAPP III plays a role in autophagosome formation. {ECO:0000269|PubMed:11239471, ECO:0000269|PubMed:20375281, ECO:0000269|PubMed:20972447}.</t>
  </si>
  <si>
    <t xml:space="preserve"> Probable serine/threonine protein kinase involved in the G1-S transition. {ECO:0000269|PubMed:12518319}.</t>
  </si>
  <si>
    <t xml:space="preserve"> Required for the proteolytic cleavage of the transcriptional repressor RIM101 in response to alkaline ambient pH, which is necessary for sporulation and invasive growth. Probably the protease that cleaves RIM101. {ECO:0000269|PubMed:11050096, ECO:0000269|PubMed:9017390, ECO:0000269|PubMed:9928935}.</t>
  </si>
  <si>
    <t xml:space="preserve"> Transcription factor involved in the regulation of gene expression upon nutrient starvation. Recognizes and binds to the post-diauxic-shift element 5'-T[AT]AGGGAT-3' in the promoter region. Can act as a transcriptional activator (e.g. of stress genes like SSA3, HSP12 and HSP26) as well as a repressor (e.g. of pyrophosphate phosphatase DPP1). GIS1 also acts as a DNA damage-responsive transcriptional repressor of photolyase PHR1. {ECO:0000269|PubMed:10523651, ECO:0000269|PubMed:10628841, ECO:0000269|PubMed:10835355, ECO:0000269|PubMed:12799368}.</t>
  </si>
  <si>
    <t xml:space="preserve"> Component of the post-replicative DNA mismatch repair system (MMR). Heterodimerizes with MSH2 to form MutS alpha, which binds to DNA mismatches thereby initiating DNA repair. MSH6 provides substrate-binding and substrate specificity to the complex. When bound, MutS alpha bends the DNA helix and shields approximately 20 base pairs. Acts mainly to repair base-base and single insertion-deletion mismatches that occur during replication, but can also repair longer insertion-deletion loops (IDLs), although with decreasing efficiency as the size of the extrahelical loop increases. After mismatch binding, forms a ternary complex with the MutL alpha heterodimer, which is thought to be responsible for directing the downstream MMR events, including strand discrimination, excision, and resynthesis. ATP binding and hydrolysis by the MutS alpha complex is crucial for MMR. Both subunits bind ATP, but with differing affinities, and their ATPase kinetics are also very different. MSH6 binds and hydrolyzes ATP rapidly, whereas MSH2 catalyzes ATP at a substantially slower rate. Binding to a mismatched base pair suppresses MSH6-catalyzed ATP hydrolysis, but not the activity of MSH2. ATP binding to both subunits is necessary to trigger a change in MutS alpha interaction with mismatched DNA, converting MutS alpha into a sliding clamp capable of hydrolysis-independent movement along DNA, and also facilitates formation of ternary complexes containing MutS and MutL proteins and the mismatch. May also be involved in resolution of recombination intermediates. {ECO:0000269|PubMed:10518225, ECO:0000269|PubMed:10970737, ECO:0000269|PubMed:11237611, ECO:0000269|PubMed:12509278, ECO:0000269|PubMed:12820877, ECO:0000269|PubMed:15811858, ECO:0000269|PubMed:16214425, ECO:0000269|PubMed:16337600, ECO:0000269|PubMed:16407100, ECO:0000269|PubMed:16600868, ECO:0000269|PubMed:16702432, ECO:0000269|PubMed:17141577, ECO:0000269|PubMed:17157869, ECO:0000269|PubMed:17567610, ECO:0000269|PubMed:17573527, ECO:0000269|PubMed:8600025, ECO:0000269|PubMed:9111357, ECO:0000269|PubMed:9545323, ECO:0000269|PubMed:9770499}.</t>
  </si>
  <si>
    <t xml:space="preserve"> Probable metalloprotease involved in proper assembly of pre-ribosomal particles during the biogenesis of the 60S ribosomal subunit. Accompanies the pre-60S particles to the cytoplasm. {ECO:0000269|PubMed:12374754, ECO:0000269|PubMed:16648468}.</t>
  </si>
  <si>
    <t xml:space="preserve"> Ubiquitin-like protein modifier that can be covalently attached to lysine residues of target proteins. Activated by the dimeric UBA3-ULA1 E1 enzyme and conjugated by the E2 UBC12 to substrate proteins. RUB1-conjugated (neddylated) substrate proteins include the cullins CDC53, RTT101 and CUL3, and the modification enhances the ubiquitin-ligase activity of the corresponding cullin-RING-based E3 ubiquitin-protein ligase complexes (CRLs). {ECO:0000269|PubMed:14519104, ECO:0000269|PubMed:9531531, ECO:0000269|PubMed:9545234}.</t>
  </si>
  <si>
    <t xml:space="preserve"> Methylates eRF1 on 'Gln-182' using S-adenosyl L-methionine as methyl donor. eRF1 needs to be complexed to eRF3 in its GTP-bound form to be efficiently methylated. {ECO:0000269|PubMed:15509572, ECO:0000269|PubMed:16321977, ECO:0000269|PubMed:17008308}.</t>
  </si>
  <si>
    <t xml:space="preserve"> Involved in cellular morphogenesis. Required for traffic between late Golgi and early endosomes, and for the normal structure and organization of the endoplasmic reticulum. {ECO:0000269|PubMed:10931277, ECO:0000269|PubMed:16301316}.</t>
  </si>
  <si>
    <t xml:space="preserve"> DNA helicase which participates in several chromatin remodeling complexes, including the SWR1 and the INO80 complexes. The SWR1 complex mediates the ATP-dependent exchange of histone H2A for the H2A variant HZT1 leading to transcriptional regulation of selected genes by chromatin remodeling. The INO80 complex remodels chromatin by shifting nucleosomes. Its ability to induce transcription of some phosphate-responsive genes is modulated by inositol polyphosphates. The INO80 complex is involved in DNA repair by associating to 'Ser-129' phosphorylated H2A histones as a response to DNA damage. RVB1 recruits ARP5 to the INO80 complex. During transcription may recruit SPT15/TBP to the TATA-boxes of involved genes. Required for box C/D and box H/ACA snoRNA accumulation and involved in pre-rRNA processing. {ECO:0000269|PubMed:10952318, ECO:0000269|PubMed:11278922, ECO:0000269|PubMed:14645854, ECO:0000269|PubMed:14690608, ECO:0000269|PubMed:15045029, ECO:0000269|PubMed:15525518}.</t>
  </si>
  <si>
    <t xml:space="preserve"> Participates in the control of the reentry into the cell cycle following pheromone treatment. Involved in vacuolar protein sorting. {ECO:0000269|PubMed:12134085, ECO:0000269|PubMed:12588993}.</t>
  </si>
  <si>
    <t xml:space="preserve"> DNA-binding protein that is probably part of the rDNA transcription apparatus. Acts synergetically with the RPA49 subunit of RNA polymerase I during rDNA transcription. May participate in mutagenesis control. {ECO:0000269|PubMed:12374750, ECO:0000269|PubMed:12509247}.</t>
  </si>
  <si>
    <t xml:space="preserve"> Component of the COP9 signalosome (CSN) complex that acts as a regulator of the ubiquitin (Ubl) conjugation pathway by mediating the deneddylation of the cullin subunit of SCF-type E3 ubiquitin-protein ligase complexes. The CSN complex is involved in the regulation of the mating pheromone response. {ECO:0000269|PubMed:12186635, ECO:0000269|PubMed:12446563}.</t>
  </si>
  <si>
    <t xml:space="preserve"> Plays a structural role in chromatin. Involved in sister chromatid cohesion. Forms a complex with SCC4 required for the stable association of the cohesin complex with chromatin, which may act by hydrolyzing ATP from SMC1 and SMC3 heads. Also participates in DNA repair. {ECO:0000269|PubMed:10882066, ECO:0000269|PubMed:14614819}.</t>
  </si>
  <si>
    <t xml:space="preserve"> Component of the SAS complex, a multiprotein complex that acetylates 'Lys-16' of histone H4 and 'Lys-14' of histone H3. The SAS complex is however unable to acetylate nucleosomal histones. The complex is involved in transcriptional silencing at telomeres and at HML locus. Also involved in rDNA silencing. In the complex, SAS4 is essential for histone acetyltransferase (HAT) activity of the complex. {ECO:0000269|PubMed:10471696, ECO:0000269|PubMed:10471697, ECO:0000269|PubMed:12626510}.</t>
  </si>
  <si>
    <t xml:space="preserve"> Not essential for growth. Inhibits early G-protein signaling events following pheromone stimulation. May help create heterodimerizable beta-tubulin by facilitating the efficient transfer of nascent beta-tubulin polypeptides to the folding apparatus. {ECO:0000269|PubMed:10749875, ECO:0000269|PubMed:14573467}.</t>
  </si>
  <si>
    <t xml:space="preserve"> Involved in pre-mRNA splicing and cell cycle control. As a component of the NTC complex (or PRP19-associated complex), associates to the spliceosome to mediate conformational rearrangement or to stabilize the structure of the spliceosome after U4 snRNA dissociation, which leads to spliceosome maturation. {ECO:0000269|PubMed:11102353, ECO:0000269|PubMed:11105756}.</t>
  </si>
  <si>
    <t xml:space="preserve"> Acts as a regulatory subunit of the 26S proteasome which is involved in the ATP-dependent degradation of ubiquitinated proteins. {ECO:0000269|PubMed:9714768}.</t>
  </si>
  <si>
    <t xml:space="preserve"> Catalyzes the hydrolysis of N-formyl-L-kynurenine to L-kynurenine, the second step in the kynurenine pathway of tryptophan degradation. Kynurenine may be further oxidized to nicotinic acid, NAD(H) and NADP(H). Required for elimination of toxic metabolites. {ECO:0000255|HAMAP-Rule:MF_03014, ECO:0000269|PubMed:18205391}.</t>
  </si>
  <si>
    <t xml:space="preserve"> Component of the eukaryotic translation initiation factor 3 (eIF-3) complex, which is involved in protein synthesis and, together with other initiation factors, stimulates binding of mRNA and methionyl-tRNAi to the 40S ribosome. TIF35 binds to mRNA and rRNA. Binds to the 18S rRNA but non-specifically. {ECO:0000269|PubMed:10085088}.</t>
  </si>
  <si>
    <t xml:space="preserve"> Methylates the carboxyl group of the C-terminal leucine residue of protein phosphatase 2A catalytic subunits to form alpha-leucine ester residues. Acts on the two major protein phosphatase 2A catalytic subunits, PPH21 and PPH22. {ECO:0000269|PubMed:11060018, ECO:0000269|PubMed:11697862}.</t>
  </si>
  <si>
    <t xml:space="preserve"> Histone methyltransferase that specifically methylates histone H3 to form H3K79me. This methylation is required for telomere silencing and for the pachytene checkpoint during the meiotic cell cycle by allowing the recruitment of RAD9 to double strand breaks. Nucleosomes are preferred as substrate compared to free histones. Can bind to DNA (in vitro). {ECO:0000269|PubMed:11029058, ECO:0000269|PubMed:12097318, ECO:0000269|PubMed:12152067, ECO:0000269|PubMed:12574507, ECO:0000269|PubMed:15292170, ECO:0000269|PubMed:15632126, ECO:0000269|PubMed:16166626, ECO:0000269|PubMed:9755194}.</t>
  </si>
  <si>
    <t xml:space="preserve"> Reduces peroxides. May play an important role in eliminating peroxides generated during metabolism (By similarity). {ECO:0000250}.</t>
  </si>
  <si>
    <t xml:space="preserve"> Nuclear transport factor (karyopherin) involved in protein transport between the cytoplasm and nucleoplasm. Required for the nuclear import of ribosomal proteins (RPL11, RPL16, RPL25, RPL31A), the poly(A)-binding protein PAB1, the HO endonuclease or the tRNA and snRNA chaperone LHP1. Indirectly involved in nuclear mRNA export through its PAB1 nuclear import activity. {ECO:0000269|PubMed:12684370, ECO:0000269|PubMed:15004228, ECO:0000269|PubMed:15769879, ECO:0000269|PubMed:16507575, ECO:0000269|PubMed:9238021, ECO:0000269|PubMed:9412461, ECO:0000269|PubMed:9817748}.</t>
  </si>
  <si>
    <t xml:space="preserve"> Converts guanine to guanosine monophosphate, and hypoxanthine to inosine monophosphate. Transfers the 5-phosphoribosyl group from 5-phosphoribosylpyrophosphate onto the purine. Plays a central role in the generation of purine nucleotides through the purine salvage pathway. {ECO:0000269|PubMed:11035032, ECO:0000269|PubMed:18245832, ECO:0000269|PubMed:371963, ECO:0000269|PubMed:6170313, ECO:0000269|PubMed:6392474, ECO:0000269|PubMed:7035445, ECO:0000269|PubMed:9335580}.</t>
  </si>
  <si>
    <t xml:space="preserve"> Also acts on cytidine.</t>
  </si>
  <si>
    <t xml:space="preserve"> Specific subunit of the TRAPP II complex, a highly conserved vesicle tethering complex that functions in the late Golgi as a guanine nucleotide exchanger (GEF) for the Golgi YPT1 GTPase. TRS120 plays a role in the YPT GEF activity of TRAPP II in concert with the two other TRAPP II-specific subunits TRS65 and TRS130. {ECO:0000269|PubMed:11239471, ECO:0000269|PubMed:17475775, ECO:0000269|PubMed:20972447}.</t>
  </si>
  <si>
    <t xml:space="preserve"> Acts as an E3 ligase mediating SUMO/Smt3 attachment to septins and PCNA. May be involved in chromosome maintenance. {ECO:0000269|PubMed:11333221, ECO:0000269|PubMed:11572779, ECO:0000269|PubMed:11577116, ECO:0000269|PubMed:11587849, ECO:0000269|PubMed:12226657}.</t>
  </si>
  <si>
    <t xml:space="preserve"> Acts as a component of chromatin assembly factor 1 (CAF-1), which assembles histone octamers onto replicating DNA in vitro. It performs the first step of the nucleosome assembly process, bringing newly synthesized histones H3 and H4 to replicating DNA; histones H2A/H2B can bind to this chromatin precursor subsequent to DNA replication to complete the histone octamer. p50 and p60 form complexes with newly synthesized histones H3 and acetylated H4 in cell extracts (By similarity). {ECO:0000250}.</t>
  </si>
  <si>
    <t xml:space="preserve"> Functions as component of the ISW1B complex, which acts in remodeling the chromatin by catalyzing an ATP-dependent alteration in the structure of nucleosomal DNA. The ISW1B complex acts within coding regions to control the amount of RNA polymerase II released into productive elongation and to coordinate elongation with termination and pre-mRNA processing. {ECO:0000269|PubMed:12482963, ECO:0000269|PubMed:14622597}.</t>
  </si>
  <si>
    <t xml:space="preserve"> Probable ATP-binding RNA helicase. Required for 18S rRNA synthesis. May play a role in restructuring of the pre-rRNA. {ECO:0000269|PubMed:10982841}.</t>
  </si>
  <si>
    <t xml:space="preserve"> Involved in regulation of L3 expression and stability and plays a role in early 60S ribosomal subunit assembly. May be required for proper assembly of pre-ribosomal particles during early ribosome biogenesis, presumably by targeting L3 onto the 35S precursor rRNA.</t>
  </si>
  <si>
    <t xml:space="preserve"> Functions as a component of the DNA-binding general transcription factor complex TFIID. Binding of TFIID to a promoter (with or without TATA element) is the initial step in pre-initiation complex (PIC) formation. TFIID plays a key role in the regulation of gene expression by RNA polymerase II through different activities such as transcription activator interaction, core promoter recognition and selectivity, TFIIA and TFIIB interaction, chromatin modification (histone acetylation by TAF1), facilitation of DNA opening and initiation of transcription. {ECO:0000269|PubMed:10788514, ECO:0000269|PubMed:11295558, ECO:0000269|PubMed:12138208, ECO:0000269|PubMed:12516863, ECO:0000269|PubMed:9695952}.</t>
  </si>
  <si>
    <t xml:space="preserve"> Involved in nucleotide excision repair (NER) of damaged DNA. Required for the repair of RNA polymerase I-transcribed rDNA and RNA polymerase II-transcribed DNA regions. May have a role in stabilizing the DNA repair proteins RAD4 and RAD34. {ECO:0000269|PubMed:16595192}.</t>
  </si>
  <si>
    <t xml:space="preserve"> May be involved in the Ras/cAMP signaling pathway. {ECO:0000269|PubMed:10628841}.</t>
  </si>
  <si>
    <t xml:space="preserve"> S-adenosyl-L-methionine-dependent transferase that acts as a component of the wybutosine biosynthesis pathway. Wybutosine is a hyper modified guanosine with a tricyclic base found at the 3'-position adjacent to the anticodon of eukaryotic phenylalanine tRNA. Catalyzes the transfer of the alpha-amino-alpha-carboxypropyl (acp) group from S-adenosyl-L-methionine to the C-7 position of 4-demethylwyosine (imG-14) to produce wybutosine-86. {ECO:0000269|PubMed:16642040, ECO:0000269|PubMed:17150819}.</t>
  </si>
  <si>
    <t xml:space="preserve"> Essential for the establishment and maintenance of sister chromatid cohesion at centromere proximal and distal regions during S phase. Also required for chromosomal condensation. {ECO:0000269|PubMed:11062262, ECO:0000269|PubMed:11137006}.</t>
  </si>
  <si>
    <t xml:space="preserve"> Highly specific phosphatase involved in the metabolism of ADP-ribose 1''-phosphate (Appr1p) which is produced as a consequence of tRNA splicing. + phosphate.</t>
  </si>
  <si>
    <t xml:space="preserve"> DNA-dependent RNA polymerase catalyzes the transcription of DNA into RNA using the four ribonucleoside triphosphates as substrates. Component of RNA polymerase III which synthesizes small RNAs, such as 5S rRNA and tRNAs. Involved in Pol III transcription reinitiation and RNA cleavage during transcription termination. {ECO:0000269|PubMed:16362040}.</t>
  </si>
  <si>
    <t xml:space="preserve"> Involved in the endoplasmic reticulum (ER)-associated degradation (ERAD) pathway. Component of an evolutionarily conserved system for ubiquitin-mediated mitochondria-associated protein degradation (MAD), which is necessary to maintain mitochondrial, cellular, and organismal viability. {ECO:0000269|PubMed:21070972, ECO:0000269|PubMed:21148305}.</t>
  </si>
  <si>
    <t xml:space="preserve"> Probable GTPase-activating protein which stimulates the GTP hydrolysis rate by GYP5 of YPT1 and SEC4. Involved in ER to Golgi trafficking and polarized exocytosis. {ECO:0000269|PubMed:15331637, ECO:0000269|PubMed:15802519}.</t>
  </si>
  <si>
    <t xml:space="preserve"> Hydrolyzes adenosine 5'-monophosphoramidate substrates such as AMP-morpholidate, AMP-N-alanine methyl ester, AMP-alpha-acetyl lysine methyl ester and AMP-NH2. Essential for growth on galactose media at elevated temperatures. {ECO:0000269|PubMed:11805111}.</t>
  </si>
  <si>
    <t xml:space="preserve"> Involved in positioning the proximal bud pole signal. {ECO:0000269|PubMed:11452010}.</t>
  </si>
  <si>
    <t xml:space="preserve"> Involved in negative regulation of the TOR signaling pathway in response to type of available nitrogen source. Inhibitor of PP2A phosphatase SIT4, which results in inhibition of nuclear export of MSN2, due to lack of dephosphorylation by SIT4. Also required for rapamycin induced activation of expression of many nitrogen discrimination pathway (NDP) genes. In complex with PPH21, required for organization of the actin cytoskeletom during the cell cycle via a Rho GTPase-dependent mechanism. {ECO:0000269|PubMed:12697813, ECO:0000269|PubMed:12820961, ECO:0000269|PubMed:14551259, ECO:0000269|PubMed:15470255}.</t>
  </si>
  <si>
    <t xml:space="preserve"> RNA-binding protein involved in post-transcriptional regulation. Component of the ASH1 mRNP which transports the ASH1 mRNA to the distal tip of the bud, where the ASH1 protein is translated and targeted to the daughter cell nucleus. Binds to the ASH1 3'-UTR containing the PUF consensus UUGU segment and represses its translation. This silencing of ASH1 mRNA is critical for asymmetric seggregation of ASH1 to the daughter cell nucleus. {ECO:0000269|PubMed:15198983, ECO:0000269|PubMed:18413716, ECO:0000269|PubMed:18791219}.</t>
  </si>
  <si>
    <t xml:space="preserve"> Forms a complex with the serine/threonine kinase MEC1 which activates checkpoint signaling upon genotoxic stresses. The MEC1-LCD1 complex is recruited by the single-strand-binding protein complex RPA to DNA lesions in order to initiate the DNA repair by homologous recombination, after the MRX-complex and TEL1 are displaced. Required for the recruitment of MEC1 to DNA lesions, the activation of CHK1 and RAD53 kinases and phosphorylation of RAD9 in response to DNA damage. Required for cell growth and meiotic recombination. {ECO:0000269|PubMed:10950868, ECO:0000269|PubMed:11060031, ECO:0000269|PubMed:11154263, ECO:0000269|PubMed:11707419, ECO:0000269|PubMed:11983176, ECO:0000269|PubMed:12181334, ECO:0000269|PubMed:15369670, ECO:0000269|PubMed:16148046, ECO:0000269|PubMed:16365046}.</t>
  </si>
  <si>
    <t xml:space="preserve"> Plays an essential role in the assembly of succinate dehydrogenase (SDH), an enzyme complex (also referred to as respiratory complex II) that is a component of both the tricarboxylic acid (TCA) cycle and the mitochondrial electron transport chain, and which couples the oxidation of succinate to fumarate with the reduction of ubiquinone (coenzyme Q) to ubiquinol. Promotes maturation of the iron-sulfur protein subunit SDH2 of the SDH catalytic dimer, protecting it from the deleterious effects of oxidants. Acts together with SDHAF1 (SDH6). {ECO:0000269|PubMed:24954417}.</t>
  </si>
  <si>
    <t xml:space="preserve"> Putative glucokinase involved in phosphorylation of aldohexoses and glucose uptake (By similarity). Involved in sporulation. Required for the full activation of the early meiotic inducer IME1. {ECO:0000250, ECO:0000269|PubMed:12586695}.</t>
  </si>
  <si>
    <t xml:space="preserve"> Involved in the spindle assembly checkpoint. Involved in ER to Golgi vesicle-mediated transport by either facilitating USO1-dependent and -independent tethering or increasing target accuracy of fusion events of COPII-coated vesicles. {ECO:0000269|PubMed:10417390, ECO:0000269|PubMed:16269340, ECO:0000269|PubMed:17261844}.</t>
  </si>
  <si>
    <t xml:space="preserve"> Forms an interface between the RNA polymerase II enzyme and chaperone/scaffolding proteins, suggesting that it is required to connect RNA polymerase II to regulators of protein complex formation. {ECO:0000250}.</t>
  </si>
  <si>
    <t xml:space="preserve"> Involved in cell wall composition and integrity and response to osmotic stress. {ECO:0000269|PubMed:11532139, ECO:0000269|PubMed:11580836}.</t>
  </si>
  <si>
    <t xml:space="preserve"> Plays a role in the physiological regulation of the intracellular CoA concentration. {ECO:0000269|PubMed:19266201}.</t>
  </si>
  <si>
    <t xml:space="preserve"> Probable protease. May act as a chaperone.</t>
  </si>
  <si>
    <t xml:space="preserve"> Single-stranded DNA-dependent ATP-dependent helicase. Involved in non-homologous end joining (NHEJ) DNA double strand break repair. DNA-binding is sequence-independent but has a high affinity to nicks in double-stranded DNA and to the ends of duplex DNA. Binds to naturally occurring chromosomal ends, and therefore provides chromosomal end protection. Appears to have a role in recruitment of telomerase and CDC13 to the telomere and the subsequent telomere elongation. Required also for telomere recombination to repair telomeric ends in the absence of telomerase. KU70, of the KU70/KU80 heterodimer, binds to the stem loop of TLC1, the RNA component of telomerase. Involved in telomere maintenance. Interacts with telomeric repeats and subtelomeric sequences thereby controlling telomere length and protecting against subtelomeric rearrangement. Maintains telomeric chromatin, which is involved in silencing the expression of genes located at the telomere. Required for mating-type switching. {ECO:0000269|PubMed:10675560, ECO:0000269|PubMed:11046137, ECO:0000269|PubMed:12138180, ECO:0000269|PubMed:12975323, ECO:0000269|PubMed:14551211, ECO:0000269|PubMed:14585978, ECO:0000269|PubMed:16166630, ECO:0000269|PubMed:8910371, ECO:0000269|PubMed:8972848, ECO:0000269|PubMed:9563951, ECO:0000269|PubMed:9635192, ECO:0000269|PubMed:9635193, ECO:0000269|PubMed:9663392, ECO:0000269|PubMed:9914366}.</t>
  </si>
  <si>
    <t xml:space="preserve"> One of two redundant type-I myosins implicated in the organization of the actin cytoskeleton. Required for proper actin cytoskeleton polarization and for the internalization step in endocytosis. At the cell cortex, assembles in patch-like structures together with proteins from the actin-polymerizing machinery and promotes actin assembly. Functions redundantly with LAS17 as actin nucleation-promoting factor (NPF) for the Arp2/3 complex. Motor domain phosphorylation by PAK kinases CLA4 and STE20 promotes CDC42-regulated actin assembly. Functions together with the NPF PAN1 in late stages of endocytosis. Motor domain phosphorylation by PDK1 kinases PKH1 and PKH2, and by SGK kinases YPK1 and YPK2, promotes ligand-induced, but not constitutive endocytosis of the G protein-coupled receptor STE2. {ECO:0000269|PubMed:10648568, ECO:0000269|PubMed:10648569, ECO:0000269|PubMed:10944111, ECO:0000269|PubMed:12725728, ECO:0000269|PubMed:12808026, ECO:0000269|PubMed:16478726, ECO:0000269|PubMed:8614799, ECO:0000269|PubMed:8682864, ECO:0000269|PubMed:9628892}.</t>
  </si>
  <si>
    <t xml:space="preserve"> Functions as a component of the nuclear pore complex (NPC) and the COPII coat. It is one of 5 proteins constituting the COPII coat, which is involved in anterograde (ER to Golgi) double-membrane transport vesicle formation. First the small GTPase SAR1, activated by and binding to the integral ER membrane protein SEC12, exchanges GDP for GTP and recruits the heterodimer SEC23/24, which in turn recruits the heterotetramer SEC13-SEC31. The polymerization of COPII coat complexes then causes physically the deformation (budding) of the membrane, leading to the creation of a transport vesicle. The COPII complex is dissociated upon SAR1-GTP hydrolysis to SAR1-GDP. SEC23 functions as the SAR1 GTPase activating protein, whose activity is stimulated in the presence of SEC13/31. SEC13 is directly or indirectly required for normal ER membrane and nuclear envelope morphology. It also functions as a component of the nuclear pore complex (NPC). NPC components, collectively referred to as nucleoporins (NUPs), can play the role of both NPC structural components and of docking or interaction partners for transiently associated nuclear transport factors. SEC13 is required for efficient mRNA export from the nucleus to the cytoplasm and for correct nuclear pore biogenesis and distribution. Component of the SEA complex which coats the vacuolar membrane and is involved in intracellular trafficking, autophagy, response to nitrogen starvation, and amino acid biogenesis. {ECO:0000269|PubMed:10720463, ECO:0000269|PubMed:10747086, ECO:0000269|PubMed:11535824, ECO:0000269|PubMed:11717432, ECO:0000269|PubMed:11823431, ECO:0000269|PubMed:12215173, ECO:0000269|PubMed:12475940, ECO:0000269|PubMed:14627716, ECO:0000269|PubMed:21454883, ECO:0000269|PubMed:2188733, ECO:0000269|PubMed:6996832, ECO:0000269|PubMed:7026045, ECO:0000269|PubMed:8548805, ECO:0000269|PubMed:8565072, ECO:0000269|PubMed:8909535, ECO:0000269|PubMed:9023343, ECO:0000269|PubMed:9199164, ECO:0000269|PubMed:9409822, ECO:0000269|PubMed:9427388}.</t>
  </si>
  <si>
    <t xml:space="preserve"> Involved in nucleolar processing of pre-18S ribosomal RNA. {ECO:0000269|PubMed:12068309}.</t>
  </si>
  <si>
    <t xml:space="preserve"> DNA-binding protein that acts probably as a transcription factor.</t>
  </si>
  <si>
    <t xml:space="preserve"> Dispensable for mitochondrial function.</t>
  </si>
  <si>
    <t xml:space="preserve"> DNA polymerase epsilon (DNA polymerase II) participates in chromosomal DNA replication. It is required during synthesis of the leading and lagging DNA strands at the replication fork and binds at/or near replication origins and moves along DNA with the replication fork. It has 3'-5' proofreading exonuclease activity that correct errors arising during DNA replication. It is also involved in DNA synthesis during DNA repair. Also functions as component of the ISW2 complex, which acts in remodeling the chromatin by catalyzing an ATP-dependent alteration in the structure of nucleosomal DNA. THe ISW2 complex is involved in coordinating transcriptional repression and in inheritance of telomeric silencing. It is involved in repression of MAT a-specific genes, INO1, and early meiotic genes during mitotic growth dependent upon transcription factor UME6 and in a parallel pathway to the RPD3-SIN3 histone deacetylase complex. {ECO:0000269|PubMed:11024162, ECO:0000269|PubMed:11081629, ECO:0000269|PubMed:11238944, ECO:0000269|PubMed:11533234, ECO:0000269|PubMed:12124389, ECO:0000269|PubMed:14673157}.</t>
  </si>
  <si>
    <t xml:space="preserve"> Acts as component of the peripheral membrane COG complex that is involved in intra-Golgi protein trafficking. COG is located at the cis-Golgi, and regulates tethering of retrograde intra-Golgi vesicles and possibly a number of other membrane trafficking events. {ECO:0000269|PubMed:11703943}.</t>
  </si>
  <si>
    <t xml:space="preserve"> Component of the FACT complex, a general chromatin factor that acts to reorganize nucleosomes. The FACT complex is involved in multiple processes that require DNA as a template such as mRNA elongation, DNA replication and DNA repair. During transcription elongation the FACT complex acts as a histone chaperone that both destabilizes and restores nucleosomal structure. It facilitates the passage of RNA polymerase II and transcription by promoting the dissociation of one histone H2A-H2B dimer from the nucleosome, then subsequently promotes the reestablishment of the nucleosome following the passage of RNA polymerase II. Transcription elongation is promoted by the repression of transcription initiation from cryptic sites. Also acts in establishing transcription initiation complexes and promotes SPT15/TBP-binding to a TATA box. Together with replication factor-A protein (RPA), FACT may play a role in nucleosome deposition during DNA replication. {ECO:0000269|PubMed:10413469, ECO:0000269|PubMed:10924459, ECO:0000269|PubMed:11432837, ECO:0000269|PubMed:12524332, ECO:0000269|PubMed:12934008, ECO:0000269|PubMed:14585989, ECO:0000269|PubMed:15082784, ECO:0000269|PubMed:15987999, ECO:0000269|PubMed:16678108}.</t>
  </si>
  <si>
    <t xml:space="preserve"> Component of the NOP7 complex, which is required for maturation of the 25S and 5.8S ribosomal RNAs and formation of the 60S ribosome. {ECO:0000255|HAMAP-Rule:MF_03027, ECO:0000269|PubMed:11522832, ECO:0000269|PubMed:18448671}.</t>
  </si>
  <si>
    <t xml:space="preserve"> Acts as component of the general transcription and DNA repair factor IIH (TFIIH) core, which is essential for both basal and activated transcription, and is involved in nucleotide excision repair (NER) of damaged DNA. TFIIH has CTD kinase and DNA-dependent ATPase activity, and is essential for polymerase II transcription in vitro. SSL1 is essential for translation initiation. {ECO:0000269|PubMed:7961739, ECO:0000269|PubMed:8631896}.</t>
  </si>
  <si>
    <t xml:space="preserve"> Non-catalytic subunit of the tRNA-splicing endonuclease complex, a complex responsible for identification and cleavage of the splice sites in pre-tRNA. It cleaves pre-tRNA at the 5' and 3' splice sites to release the intron. The products are an intron and two tRNA half-molecules bearing 2',3' cyclic phosphate and 5'-OH termini. There are no conserved sequences at the splice sites, but the intron is invariably located at the same site in the gene, placing the splice sites an invariant distance from the constant structural features of the tRNA body.</t>
  </si>
  <si>
    <t xml:space="preserve"> Involved in G2/M transition (By similarity). Required for pre-mRNA splicing and endoplasmic reticulum (ER) to Golgi secretion pathway. U2 snRNPs associated protein required for the pre-spliceosome assembly. The involvement in ER to Golgi secretion is probably indirect and due to the splicing of the pre-mRNA coding for SAR1, a small GTP-binding protein required for COPII vesicle formation from the ER. {ECO:0000250, ECO:0000269|PubMed:10369685, ECO:0000269|PubMed:9819400}.</t>
  </si>
  <si>
    <t xml:space="preserve"> Catalyzes two activities which are involved in the cyclic version of arginine biosynthesis: the synthesis of acetylglutamate from glutamate and acetyl-CoA, and of ornithine by transacetylation between acetylornithine and glutamate. {ECO:0000255|HAMAP-Rule:MF_03124, ECO:0000269|PubMed:9428669}.</t>
  </si>
  <si>
    <t xml:space="preserve"> Beta subunit of the SNF1 kinase complex, which is required for transcriptional, metabolic, and developmental adaptations in response to glucose limitation. Has a structural role, mediating heterotrimer formation, and a regulatory role, defining carbon source-regulated subcellular location and substrate specificity of the SNF1 kinase complex. Promotes the relocalization of the SNF1 kinase complex to the nucleus upon shift to nonfermentable carbon sources. {ECO:0000269|PubMed:10990457}.</t>
  </si>
  <si>
    <t xml:space="preserve"> Endonuclease that specifically degrades the RNA of RNA-DNA hybrids.</t>
  </si>
  <si>
    <t xml:space="preserve"> Involved in resistance to carboplatin and cisplatin. Is probably involved in a pathway contributing to genomic integrity. {ECO:0000269|PubMed:16121259}.</t>
  </si>
  <si>
    <t xml:space="preserve"> Catalytic component of the RPD3C(S) histone deacetylase complex responsible for the deacetylation of lysine residues on the N-terminal part of the core histones (H2A, H2B, H3 and H4). Histone deacetylation gives a tag for epigenetic repression and plays an important role in transcriptional regulation, cell cycle progression, DNA damage response, osmotic stress response and developmental events. {ECO:0000269|PubMed:16286008}.</t>
  </si>
  <si>
    <t xml:space="preserve"> E3 ubiquitin-protein ligase involved in protein quality control by mediating ubiquitination and subsequent degradation of proteins derived from mRNAs lacking stop codons (non-stop proteins). Associates with ribosomes and ubiquitinates nascent non-stop proteins to signal their proteasomal degradation. Ubiquitination of non-stop proteins may be triggered by their stalling in ribosomes on translation through the poly(A) tail. May indirectly play a role in chromatin and transcription. {ECO:0000269|PubMed:17283062, ECO:0000269|PubMed:20835226}.</t>
  </si>
  <si>
    <t xml:space="preserve"> High-copy suppressor of mutant alleles of ATP-dependent RNA helicase DBP5, which is involved in mRNA export from the nucleus. It may also play an important role in a late stage of NAB2-mRNA export. {ECO:0000269|PubMed:10523319, ECO:0000269|PubMed:10610322, ECO:0000269|PubMed:15208322}.</t>
  </si>
  <si>
    <t xml:space="preserve"> Non-SCF-type F-box protein involved in the endocytic with the vacuolar sorting pathway. Acts as a repressor of YPT52 by inhibiting the formation of active, GTP-bound, YPT52. Involved in the defense mechanism against methylmercury toxicity. {ECO:0000269|PubMed:19652464, ECO:0000269|PubMed:21389113}.</t>
  </si>
  <si>
    <t xml:space="preserve"> Acts as component of the RNA polymerase II elongator complex, which is a major histone acetyltransferase component of the RNA polymerase II (RNAPII) holoenzyme and is involved in transcriptional elongation. Association with elongating RNAPII requires a hyperphosphorylated state of the RNAPII C-terminal domain (CTD). Elongator binds to both naked and nucleosomal DNA, can acetylate both core and nucleosomal histones, and is involved in chromatin remodeling. It acetylates histones H3, preferentially at 'Lys-14', and H4, preferentially at 'Lys-8'. It functions as a gamma-toxin target (TOT); disruption of the complex confers resistance to Kluyveromyces lactis toxin zymocin (pGKL1 killer toxin). May also be involved in sensitiviy to Pichia inositovora toxin. May be involved in tRNA modification. ELP6 is required for an early step in synthesis of 5-methoxycarbonylmethyl (mcm5) and 5-carbamoylmethyl (ncm5) groups present on uridines at the wobble position in tRNA. {ECO:0000269|PubMed:10024884, ECO:0000269|PubMed:11296232, ECO:0000269|PubMed:11689709, ECO:0000269|PubMed:11904415, ECO:0000269|PubMed:13680368, ECO:0000269|PubMed:15769872}.</t>
  </si>
  <si>
    <t xml:space="preserve"> NADP-dependent alcohol dehydrogenase with a broad substrate specificity.</t>
  </si>
  <si>
    <t xml:space="preserve"> May be required for vacuolar fusion. Overexpression leads to fragmentation of vacuoles, missorting of the vacuolar enzyme carboxypeptidase Y (CPY) to the exterior of the cell and accumulation of multivesicular bodies inside the cell. {ECO:0000269|PubMed:12553664}.</t>
  </si>
  <si>
    <t xml:space="preserve"> Functions as a component of the DNA-binding general transcription factor complex TFIID. Binding of TFIID to a promoter (with or without TATA element) is the initial step in pre-initiation complex (PIC) formation. TFIID plays a key role in the regulation of gene expression by RNA polymerase II through different activities such as transcription activator interaction, core promoter recognition and selectivity, TFIIA and TFIIB interaction, chromatin modification (histone acetylation by TAF1), facilitation of DNA opening and initiation of transcription. TAF7 is responsible for the recruitment of BDF1 to TATA element containing promoters. {ECO:0000269|PubMed:10783167, ECO:0000269|PubMed:10788514, ECO:0000269|PubMed:12138208, ECO:0000269|PubMed:12516863}.</t>
  </si>
  <si>
    <t xml:space="preserve"> Involved in the biogenesis of rRNA. Required for the formation of 18S and 5.8S rRNA. {ECO:0000269|PubMed:8896463}.</t>
  </si>
  <si>
    <t xml:space="preserve"> May be involved in transcription regulation. {ECO:0000250}.</t>
  </si>
  <si>
    <t xml:space="preserve"> Required for normal formation of eisosomes, large cytoplasmic protein assemblies that localize to specialized domains on plasma membrane and mark the site of endocytosis. {ECO:0000269|PubMed:20526336}.</t>
  </si>
  <si>
    <t xml:space="preserve"> Component of the chromatin structure 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This subunit is involved in transcriptional regulation. Heterodimer of ARP9 and ARP7 functions with HMG box proteins to facilitate proper chromatin architecture. Heterodimer formation is necessary for assembly into RSC complex. Part of the SWI/SNF complex, an ATP-dependent chromatin remodeling complex, is required for the positive and negative regulation of gene expression of a large number of genes. It changes chromatin structure by altering DNA-histone contacts within a nucleosome, leading eventually to a change in nucleosome position, thus facilitating or repressing binding of gene-specific transcription factors. {ECO:0000269|PubMed:10025404, ECO:0000269|PubMed:10329629, ECO:0000269|PubMed:12072455, ECO:0000269|PubMed:12183366, ECO:0000269|PubMed:12697820, ECO:0000269|PubMed:12805231, ECO:0000269|PubMed:8980231, ECO:0000269|PubMed:9844636}.</t>
  </si>
  <si>
    <t xml:space="preserve"> Catalytic component of the SWR1 complex which mediates the ATP-dependent exchange of histone H2A for the H2A variant HZT1 leading to transcriptional regulation of selected genes by chromatin remodeling. {ECO:0000269|PubMed:14645854, ECO:0000269|PubMed:14690608, ECO:0000269|PubMed:15045029, ECO:0000269|PubMed:15353583}.</t>
  </si>
  <si>
    <t xml:space="preserve"> Essential protein involved in pre-rRNA processing and 40S ribosomal subunit assembly. Required for the early cleavage steps of 35S rRNA at the A(0), A(1), and A(2) sites. {ECO:0000269|PubMed:16762320}.</t>
  </si>
  <si>
    <t xml:space="preserve"> Forms part of a macromolecular complex that catalyzes the attachment of specific amino acids to cognate tRNAs during protein synthesis. {ECO:0000250}.</t>
  </si>
  <si>
    <t xml:space="preserve"> Required for survival in response to oxidative stress. Involved in the diauxic shift. {ECO:0000269|PubMed:12244097, ECO:0000269|PubMed:16034825}.</t>
  </si>
  <si>
    <t xml:space="preserve"> Involved in the early step of endocytosis. {ECO:0000269|PubMed:22190733}.</t>
  </si>
  <si>
    <t xml:space="preserve"> Responsible for the provision of inositol required for synthesis of phosphatidylinositol and polyphosphoinositides and involved in the inositol cycle of calcium signaling. {ECO:0000269|PubMed:10096091, ECO:0000269|PubMed:12593845}.</t>
  </si>
  <si>
    <t xml:space="preserve"> Acts in a DNA repair pathway for removal of UV-induced DNA damage that is distinct from classical nucleotide excision repair and in repair of ionizing radiation damage. Functions in homologous recombination repair of DNA double strand breaks and in recovery of stalled replication forks.</t>
  </si>
  <si>
    <t xml:space="preserve"> Involved in transcription termination by RNA polymerase II and in regulation of Ty1 transposition. {ECO:0000269|PubMed:11779788, ECO:0000269|PubMed:15565157}.</t>
  </si>
  <si>
    <t xml:space="preserve"> Probable ubiquitin-protein ligase involved in the degradation-related ubiquitination of histones. Contributes to the post-translational regulation of histone protein levels by polyubiquitination of excess histones for subsequent degradation. {ECO:0000269|PubMed:22570702}.</t>
  </si>
  <si>
    <t xml:space="preserve"> Essential component of the cytosolic iron-sulfur (Fe/S) protein assembly machinery. Required for the maturation of extramitochondrial Fe/S proteins. {ECO:0000255|HAMAP-Rule:MF_03037, ECO:0000269|PubMed:16314508}.</t>
  </si>
  <si>
    <t xml:space="preserve"> Thiolesterase that catalyzes the hydrolysis of S-D-lactoyl-glutathione to form glutathione and D-lactic acid.</t>
  </si>
  <si>
    <t xml:space="preserve"> Non catalytic subunit of RNase H2, an endonuclease that specifically degrades the RNA of RNA:DNA hybrids. Participates in DNA replication, possibly by mediating the removal of lagging-strand Okazaki fragment RNA primers during DNA replication. Mediates the excision of single ribonucleotides from DNA:RNA duplexes. {ECO:0000269|PubMed:16193328}.</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</si>
  <si>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cryptic unstable transcripts (CUTs), and of mRNAs with processing defects, thereby limiting or excluding their export to the cytoplasm. In the cytoplasm, the RNA exosome complex is involved in general mRNA turnover and in RNA surveillance pathways, preventing translation of aberrant mRNAs. The catalytic inactive RNA exosome core complex of 9 subunits (Exo-9) is proposed to play a pivotal role in the binding and presentation of RNA for ribonucleolysis, and to serve as a scaffold for the association with catalytic subunits and accessory proteins or complexes. RRP45 is part of the hexameric ring of RNase PH domain-containing subunits proposed to form a central channel which threads RNA substrates for degradation. {ECO:0000269|PubMed:10465791, ECO:0000269|PubMed:17173052}.</t>
  </si>
  <si>
    <t xml:space="preserve"> Probable component of the eukaryotic translation initiation factor 3 (eIF-3) complex, which is involved in protein synthesis and, together with other initiation factors, stimulates binding of mRNA and methionyl-tRNAi to the 40S ribosome.</t>
  </si>
  <si>
    <t xml:space="preserve"> Involved in 20S proteasome assembly. {ECO:0000269|PubMed:17707236}.</t>
  </si>
  <si>
    <t xml:space="preserve"> Binds to membranes enriched in phosphatidylinositol 3,5-bisphosphate (PtdIns(3,5)P2) and phosphatidylinositol 4,5-bisphosphate (PtdIns(4,5)P2). Required for endocytosis and localization of actin. {ECO:0000269|PubMed:10449404}.</t>
  </si>
  <si>
    <t xml:space="preserve"> The purine nucleoside phosphorylases catalyze the phosphorolytic breakdown of the N-glycosidic bond in the beta-(deoxy)ribonucleoside molecules, with the formation of the corresponding free purine bases and pentose-1-phosphate. Cleaves guanosine and inosine (By similarity). {ECO:0000250}.</t>
  </si>
  <si>
    <t xml:space="preserve"> Regulates the cell cycle in a nutrient dependent manner. Accumulates in presence of nutrients and directs the destabilization of DMA1 and DMA2, whose accumulation results in a G1 block. Regulates also the abundance of GCD11 an essential component of the translational initiation factor 2. {ECO:0000269|PubMed:15319434}.</t>
  </si>
  <si>
    <t xml:space="preserve"> S-adenosyl-L-methionine-dependent protein methyltransferase. Involved in rDNA silencing and in lifespan determination. {ECO:0000269|PubMed:12736687, ECO:0000269|PubMed:21858014}.</t>
  </si>
  <si>
    <t xml:space="preserve"> Unknown. Non essential.</t>
  </si>
  <si>
    <t xml:space="preserve"> Glutathione-dependent oxidoreductase with lower activity compared to the other members of the glutaredoxin family. The disulfide bond functions as an electron carrier in the glutathione-dependent synthesis of deoxyribonucleotides by the enzyme ribonucleotide reductase. {ECO:0000269|PubMed:18400945, ECO:0000269|PubMed:19166312}.</t>
  </si>
  <si>
    <t xml:space="preserve"> Has a role in mitochondrial iron homeostasis. Appears to be involved in the processing of the intermediate form of the frataxin homolog YFH1. Required for the assembly of iron-sulfur (Fe/S) clusters in mitochondria. {ECO:0000269|PubMed:10779357, ECO:0000269|PubMed:11273703, ECO:0000269|PubMed:12756240, ECO:0000269|PubMed:15123690, ECO:0000269|PubMed:15958384, ECO:0000269|PubMed:16431909, ECO:0000269|PubMed:9660806}.</t>
  </si>
  <si>
    <t xml:space="preserve"> Has a role in the negative regulation of gluconeogenesis. Imports fructose-1,6-bisphosphatase (FBPase) into the intermediate vacuole import and degradation (Vid) vesicles. This is an indirect role and requires cyclophilin A. {ECO:0000269|PubMed:11641409, ECO:0000269|PubMed:11861771}.</t>
  </si>
  <si>
    <t xml:space="preserve"> Required for efficient biogenesis of the 60S ribosomal subunit. {ECO:0000269|PubMed:15126390}.</t>
  </si>
  <si>
    <t xml:space="preserve"> Component of the BUR kinase complex involved in transcription regulation. This complex phosphorylates 'Ser-120' of the UBC2/RAD6 ubiquitin-conjugating enzyme (E2), leading to monoubiquitination of histone H2B, the localization of the PAF1 complex to the chromatin, and the silencing of telomeric-associated genes. Also required for histone H3 'Lys-4' trimethylation. May phosphorylate the 'Ser-5' of the RBP1 carboxy-terminal domain (CTD) repeats. Necessary for the recovery from pheromone-induced growth arrest in the cell cycle G1 phase. Also required for vegetative growth itself. The kinase activity of the complex requires the presence of BUR2. Overexpression of BUR2 interferes with mitotic chromosome segregation. {ECO:0000269|PubMed:10982824, ECO:0000269|PubMed:16040246, ECO:0000269|PubMed:8293972}.</t>
  </si>
  <si>
    <t xml:space="preserve"> Catalyzes the cleavage of L-kynurenine (L-Kyn) and L-3-hydroxykynurenine (L-3OHKyn) into anthranilic acid (AA) and 3-hydroxyanthranilic acid (3-OHAA), respectively. {ECO:0000255|HAMAP-Rule:MF_03017, ECO:0000269|PubMed:12062417}.</t>
  </si>
  <si>
    <t xml:space="preserve"> Involved in the N-terminal endoproteolytic cleavage of the P2 precursor of the a-factor mating pheromone. Capable of proteolysing the established mammalian insulin-degrading enzymes (IDEs) substrates amyloid-beta peptide and insulin B-chain. {ECO:0000269|PubMed:15944156, ECO:0000269|PubMed:19750477, ECO:0000269|PubMed:7569998}.</t>
  </si>
  <si>
    <t xml:space="preserve"> Catalyzes the synthesis of dihydrouridine, a modified base found in the D-loop of most tRNAs. Specifically modifies U47 in cytoplasmic tRNAs. {ECO:0000269|PubMed:12003496, ECO:0000269|PubMed:14970222}.</t>
  </si>
  <si>
    <t xml:space="preserve"> Acts as essential component of the peripheral membrane COG complex that is involved in intra-Golgi protein trafficking. COG is located at the cis-Golgi, and regulates tethering of retrograde intra-Golgi vesicles and possibly a number of other membrane trafficking events. COG4 is required for normal endoplasmic reticulum function and is also involved in calcium regulation. Possesses ATPase activity. {ECO:0000269|PubMed:12006647, ECO:0000269|PubMed:12011112, ECO:0000269|PubMed:12058017}.</t>
  </si>
  <si>
    <t xml:space="preserve"> RNA-binding component of the cleavage and polyadenylation factor (CPF) complex, which plays a key role in polyadenylation-dependent pre-mRNA 3'-end formation and cooperates with cleavage factors including the CFIA complex and NAB4/CFIB. {ECO:0000269|PubMed:12626716}.</t>
  </si>
  <si>
    <t xml:space="preserve"> Acts as a regulatory subunit of the 26S proteasome which is involved in the ATP-dependent degradation of ubiquitinated proteins. {ECO:0000250}.</t>
  </si>
  <si>
    <t xml:space="preserve"> Involved in pre-rRNA processing. Required for maintaining steady-state levels of 40S ribosomal subunit. Required for the initial processing of pre-rRNA at the A0 to A2 sites, leading to the processing of the 23S pre-rRNA intermediate to the 18S rRNA. {ECO:0000269|PubMed:11884397}.</t>
  </si>
  <si>
    <t xml:space="preserve"> Positive regulator of FPS1 glycerol channel required for the glycerol efflux. {ECO:0000269|PubMed:12829295, ECO:0000269|PubMed:19956799}.</t>
  </si>
  <si>
    <t xml:space="preserve"> Involved in osmoregulatory glycerol response, probably through its interaction with PLC1 which regulates the expression of GDP1. {ECO:0000269|PubMed:11042259, ECO:0000269|PubMed:12073033}.</t>
  </si>
  <si>
    <t xml:space="preserve"> Synthesis and degradation of fructose 2,6-bisphosphate. {ECO:0000250}.</t>
  </si>
  <si>
    <t xml:space="preserve"> Required for nuclear protein import and mediates docking of import substrate to distinct nucleoporins. Serves a receptor for nuclear localization signals. Mediates the nuclear import of histones H2A and H2B. {ECO:0000269|PubMed:11309407}.</t>
  </si>
  <si>
    <t xml:space="preserve"> Catalyzes the phosphorylation of the sphingoid long chain bases dihydrosphingosine (DHS or sphinganine) and phytosphingosine (PHS) to form dihydrosphingosine 1-phosphate (DHS-1P) and phytosphingosine 1-phosphate (PHS-1P) respectively. Redundant to LCB4, is only responsible for few percent of the total activity. Involved in the biosynthesis of sphingolipids and ceramides. Involved in heat-induced transient cell cycle arrest. Accumulation of phosphorylated sphingoid long chain bases (LCBPs) stimulates calcium influx and activates calcineurin signaling. Involved in heat-stress resistance. {ECO:0000269|PubMed:11056159, ECO:0000269|PubMed:11102354, ECO:0000269|PubMed:11278643, ECO:0000269|PubMed:12493772, ECO:0000269|PubMed:9677363}.</t>
  </si>
  <si>
    <t xml:space="preserve"> Decapping scavenger enzyme that catalyzes the cleavage of a residual cap structure following the degradation of mRNAs by the 3'-&gt;5' exosome-mediated mRNA decay pathway. Hydrolyzes cap analog structures like 7-methylguanosine nucleoside triphosphate (m7GpppG) and tri-methyl guanosine nucleoside triphosphate (m3(2,2,7)GpppG) with up to 10 nucleotide substrates (small capped oligoribonucleotides) and specifically releases 5'-phosphorylated RNA fragments and 7-methylguanosine monophosphate (m7GMP) or tri-methyl guanosine nucleoside monophosphate (m3(2,2,7)GMP), respectively. Does not hydrolyze unmethylated cap analog (GpppG) and shows no decapping activity on intact m7GpppG-capped mRNA molecules longer than 25 nucleotides. Does not hydrolyze 7-methylguanosine diphosphate (m7GDP) and tri-methylguanosine diphosphate (m3(2,2,7)GDP) to (m(7)GMP) and m3(2,2,7)GMP, respectively (PubMed:22985415). May also play a role in the 5'-&gt;3 mRNA decay pathway; m7GDP, the downstream product released by the 5'-&gt;3' mRNA mediated decapping activity, may be also converted by DCS1 to m7GMP (PubMed:14523240). Binds to m7GpppG and strongly to m7GDP. May also regulates the 5'-&gt;3' exoribonucleolytic mRNA decay pathway in a cap-independent manner. Negatively regulates trehalase activity. {ECO:0000269|PubMed:12198172, ECO:0000269|PubMed:14523240, ECO:0000269|PubMed:15240832, ECO:0000269|PubMed:15273322, ECO:0000269|PubMed:16260594, ECO:0000269|PubMed:16963086, ECO:0000269|PubMed:22985415}.</t>
  </si>
  <si>
    <t xml:space="preserve"> 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The condensin complex probably also plays a role during interphase. {ECO:0000269|PubMed:11854418}.</t>
  </si>
  <si>
    <t xml:space="preserve"> Component of the chromatin structure-remodeling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This subunit is essential for mitotic growth and required for cell cycle progression. {ECO:0000269|PubMed:10025404, ECO:0000269|PubMed:10329629, ECO:0000269|PubMed:12072455, ECO:0000269|PubMed:12183366, ECO:0000269|PubMed:12697820, ECO:0000269|PubMed:8980231, ECO:0000269|PubMed:9154831}.</t>
  </si>
  <si>
    <t xml:space="preserve"> PPIases accelerate the folding of proteins. It catalyzes the cis-trans isomerization of proline imidic peptide bonds in oligopeptides (By similarity). {ECO:0000250}.</t>
  </si>
  <si>
    <t xml:space="preserve"> Component of multiple cullin-RING-based E3 ubiquitin-protein ligase complexes (CRLs), which mediate the ubiquitination of target proteins. The CRL associates with CDC34 as the E2 ubiquitin-conjugating enzyme. The functional specificity of the CRL depends on the type of the associated substrate receptor protein. RTT101(MMS1-MMS22) promotes fork progression through damaged DNA or natural pause sites by stabilizing replication proteins like the replication fork-pausing complex (FPC) and leading-strand polymerase at stalled replication forks. RTT101(MMS1-MMS22) ubiquitinates the acetylated histones H3K56ac-H4 at lysine residues H3K121, H3K122 and H3K125. Ubiquitination is required for efficient histone deposition during replication-coupled nucleosome assembly, probably by facilitating the transfer of H3-H4 from ASF1 to other chaperones involved in histone deposition. RTT101(MMS1-CRT10) may regulate nucleotide synthesis through transcriptional regulation of ribonucleotide reductase. RTT101(MMS1) is also involved in the non-functional rRNA decay (NRD) of 25S rRNA through the selective, ubiquitination-dependent degradation of nonfunctional ribosomal particles. Involved in the regulation of TY1 transposition. {ECO:0000269|PubMed:11779788, ECO:0000269|PubMed:11810260, ECO:0000269|PubMed:12482937, ECO:0000269|PubMed:12694535, ECO:0000269|PubMed:16024805, ECO:0000269|PubMed:16121259, ECO:0000269|PubMed:18321796, ECO:0000269|PubMed:18704118, ECO:0000269|PubMed:19390089, ECO:0000269|PubMed:21593207, ECO:0000269|PubMed:24209620}.</t>
  </si>
  <si>
    <t xml:space="preserve"> ATP-binding RNA helicase involved in the biogenesis of 60S ribosomal subunits and is required for the normal formation of 25S and 5.8S rRNAs. {ECO:0000269|PubMed:11565753, ECO:0000269|PubMed:15028736}.</t>
  </si>
  <si>
    <t xml:space="preserve"> Component of the cleavage and polyadenylation factor (CPF) complex, which plays a key role in polyadenylation-dependent pre-mRNA 3'-end formation and cooperates with cleavage factors including the CFIA complex and NAB4/CFIB. Has endonuclease activity. {ECO:0000269|PubMed:15037765}.</t>
  </si>
  <si>
    <t xml:space="preserve"> Has a role in the formation of the multivesicular body (MVB). Required for the sorting of lipids to form intralumenal vesicles and for fluid-phase transport to the vacuole. Required for sorting the plasma membrane proteins STE2 and STE3 into the MVB. Acts a cofactor of VSP4, promotes the oligomerization of VPS4 and stimulates its ATPase activity by 6- to 8-fold. {ECO:0000269|PubMed:12953057, ECO:0000269|PubMed:14701806, ECO:0000269|PubMed:16505166, ECO:0000269|PubMed:16601096}.</t>
  </si>
  <si>
    <t xml:space="preserve"> Binds to the promoters of genes with functions important for the G1/S (start) transition; primarily genes involved in pheromone response, polarized growth and transcription. {ECO:0000269|PubMed:12464632}.</t>
  </si>
  <si>
    <t xml:space="preserve"> S-adenosyl-L-methionine-dependent pseudouridine N(1)-methyltransferase that methylates pseudouridine at position 1189 (Psi1189) in 18S rRNA. Involved the biosynthesis of the hypermodified N1-methyl-N3-(3-amino-3-carboxypropyl) pseudouridine (m1acp3-Psi) conserved in eukaryotic 18S rRNA. N1-methylation is independent on acp-modification at the N3-position of U1191. Has also an essential role in 40S ribosomal subunit biogenesis independent on its methyltransferase activity, facilitating the incorporation of ribosomal protein S19 (RPS19A/RPS19B) during the formation of pre-ribosomes. {ECO:0000269|PubMed:11694595, ECO:0000269|PubMed:11935223, ECO:0000269|PubMed:15590835, ECO:0000269|PubMed:20972225, ECO:0000269|PubMed:21087996}.</t>
  </si>
  <si>
    <t xml:space="preserve"> May play a role in cell wall integrity. {ECO:0000269|PubMed:15645486}.</t>
  </si>
  <si>
    <t xml:space="preserve"> May be involved in decane metabolism (By similarity). Involved in the biosynthesis of sterol glucoside. Not involved in autophagy-related pathways. {ECO:0000250, ECO:0000269|PubMed:10224056, ECO:0000269|PubMed:17012830}.</t>
  </si>
  <si>
    <t xml:space="preserve"> May play a role in the regulation of membrane traffic through the trans-Golgi network.</t>
  </si>
  <si>
    <t xml:space="preserve"> Component of the NuA4 histone acetyltransferase complex which is involved in transcriptional activation of selected genes principally by acetylation of nucleosomal histone H4 and H2A. The NuA4 complex is also involved in DNA repair. {ECO:0000269|PubMed:11726929, ECO:0000269|PubMed:15045029}.</t>
  </si>
  <si>
    <t xml:space="preserve"> Involved in nuclear export of the lipid kinase MSS4 and of the 60S ribosomal subunit. May also play a role in directing MSS4 to the plasma membrane. Plays a role in actin cytoskeleton organization and vesicular transport. {ECO:0000269|PubMed:12912920}.</t>
  </si>
  <si>
    <t xml:space="preserve"> May be a substrate targeting component of a cullin-RING-based E3 ubiquitin-protein ligase complex RTT101(MMS1-ESC2). Involved in HMR and telomere silencing via the recruitment or stabilizing of the SIR (silent information regulators) complex. {ECO:0000269|PubMed:11090616, ECO:0000269|PubMed:12399377}.</t>
  </si>
  <si>
    <t xml:space="preserve"> Involved in the 18S rRNA synthesis. Required for the early cleavages at sites A0, A1 and A2. {ECO:0000269|PubMed:14690591, ECO:0000269|PubMed:15056729}.</t>
  </si>
  <si>
    <t xml:space="preserve"> Phosphatidylinositol-4-phosphate-binding protein that links Golgi membranes to the cytoskeleton and may participate in the tensile force required for vesicle budding from the Golgi. Thereby, may play a role in Golgi membrane trafficking and could indirectly give its flattened shape to the Golgi apparatus. May also bind to the coatomer to regulate Golgi membrane trafficking. May play a role in anterograde transport from the Golgi to the plasma membrane and regulate secretion. Mediates the cis and medial Golgi localization of mannosyltransferases through direct binding of their cytosolic domains. Involved in vacuolar protein sorting. {ECO:0000269|PubMed:18410729, ECO:0000269|PubMed:20026658, ECO:0000269|PubMed:22889169}.</t>
  </si>
  <si>
    <t xml:space="preserve"> Component of LSm protein complexes, which are involved in RNA processing and may function in a chaperone-like manner, facilitating the efficient association of RNA processing factors with their substrates. Component of the cytoplasmic LSM1-LSM7 complex, which is involved in mRNA degradation by activating the decapping step in the 5'-to-3' mRNA decay pathway. In association with PAT1, LSM1-LSM7 binds directly to RNAs near the 3'-end and prefers oligoadenylated RNAs over polyadenylated RNAs. Component of the nuclear LSM2-LSM8 complex, which is involved in splicing of nuclear mRNAs. LSM2-LSM8 associates with multiple snRNP complexes containing the U6 snRNA (U4/U6 di-snRNP, spliceosomal U4/U6.U5 tri-snRNP, and free U6 snRNP). It binds directly to the 3'-terminal U-tract of U6 snRNA and plays a role in the biogenesis and stability of the U6 snRNP and U4/U6 snRNP complexes. LSM2-LSM8 probably also is involved degradation of nuclear pre-mRNA by targeting them for decapping, and in processing of pre-tRNAs, pre-rRNAs and U3 snoRNA. Component of a nucleolar LSM2-LSM7 complex, which associates with the precursor of the RNA component of RNase P (pre-P RNA) and with the small nucleolar RNA (snoRNA) snR5. It may play a role in the maturation of a subset of nucleolus-associated small RNAs. {ECO:0000269|PubMed:10747033, ECO:0000269|PubMed:10761922, ECO:0000269|PubMed:15485930, ECO:0000269|PubMed:17513695, ECO:0000269|PubMed:24240276, ECO:0000269|PubMed:24513854}.</t>
  </si>
  <si>
    <t xml:space="preserve"> GTPase-activating protein (GAP) for CDC42 and/or RHO1.</t>
  </si>
  <si>
    <t xml:space="preserve"> One of five 2-oxo acid decarboxylases (PDC1, PDC5, PDC6, ARO10, and THI3) involved in amino acid catabolism. The enzyme catalyzes the decarboxylation of amino acids, which, in a first step, have been transaminated to the corresponding 2-oxo acids (alpha-keto-acids). In a third step, the resulting aldehydes are reduced to alcohols, collectively referred to as fusel oils or alcohols. Its preferred substrates are the transaminated amino acids, phenylalanine, tryptophan, (and probably tyrosine), but also isoleucine, whereas leucine is a low efficiency and valine and pyruvate are no substrates. In analogy to the pyruvate decarboxylases the enzyme may in a side-reaction catalyze condensation (or carboligation) reactions leading to the formation of 2-hydroxy ketone, collectively called acyloins. {ECO:0000269|PubMed:10207060, ECO:0000269|PubMed:10753893, ECO:0000269|PubMed:12499363}.</t>
  </si>
  <si>
    <t xml:space="preserve"> Autophagy-specific protein that functions with ATG13, ATG29, and CIS1/ATG31 in response to autophagy-inducing signals as a scaffold to recruit other ATG proteins to organize pre-autophagosomal structure (PAS) formation. Modulates the timing and magnitude of the autophagy response, such as the size of the sequestering vesicles, through interacting with and regulating ATG1 kinase activity. Plays particularly a role in pexophagy and nucleophagy. With ATG13, is required for ATG1 activation by autophosphorylation of 'Thr-226'. Recruits ATG9 to the pre-autophagosomal structure. Plays also a role in regulation of filamentous growth. {ECO:0000269|PubMed:10995454, ECO:0000269|PubMed:11486014, ECO:0000269|PubMed:12048214, ECO:0000269|PubMed:15743910, ECO:0000269|PubMed:15901835, ECO:0000269|PubMed:17362880, ECO:0000269|PubMed:17700056, ECO:0000269|PubMed:18077553, ECO:0000269|PubMed:18287526, ECO:0000269|PubMed:18701704, ECO:0000269|PubMed:19061865, ECO:0000269|PubMed:19223769, ECO:0000269|PubMed:19371383, ECO:0000269|PubMed:19805182, ECO:0000269|PubMed:19995911, ECO:0000269|PubMed:20439775, ECO:0000269|PubMed:20729555, ECO:0000269|PubMed:21712380, ECO:0000269|PubMed:22768199, ECO:0000269|PubMed:23169651}.</t>
  </si>
  <si>
    <t xml:space="preserve"> Involved in pre-mRNA splicing and spliceosome disassembly. Promotes release of excised lariat intron from the spliceosome by acting as a receptor for PRP43. This targeting of PRP43 leads to disassembly of the spliceosome with the separation of the U2, U5, U6 snRNPs and the NTC complex. {ECO:0000269|PubMed:16357217, ECO:0000269|PubMed:16880513}.</t>
  </si>
  <si>
    <t xml:space="preserve"> Guanine nucleotide-exchange factor (GEF) for RHO1 that stimulates the exchange of RHO1 GDP-bound form into GTP-bound form. Required for signaling of cell wall defects to RHO1. {ECO:0000269|PubMed:11839800}.</t>
  </si>
  <si>
    <t xml:space="preserve"> Overproduction promotes the de novo induction of the [PSI+] prion form of SUP35. The prion-inducing effect depends on the association with the actin cytoskeleton. Also implicated in prion maintenance during heat stress. {ECO:0000269|PubMed:21777813}.</t>
  </si>
  <si>
    <t xml:space="preserve"> Component of the chromatin structure 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This subunit is involved in meiotic sporulation through regulating IME2 expression, and is also essential for 2-micron plasmid maintenance and for normal REP1 protein localization. {ECO:0000269|PubMed:10025404, ECO:0000269|PubMed:10329629, ECO:0000269|PubMed:12024034, ECO:0000269|PubMed:12072455, ECO:0000269|PubMed:12183366, ECO:0000269|PubMed:12697820, ECO:0000269|PubMed:12702296, ECO:0000269|PubMed:8980231}.</t>
  </si>
  <si>
    <t xml:space="preserve"> Catalyzes the interconversion of methylthioribose-1-phosphate (MTR-1-P) into methylthioribulose-1-phosphate (MTRu-1-P). {ECO:0000255|HAMAP-Rule:MF_03119, ECO:0000269|PubMed:15215245, ECO:0000269|PubMed:18625006}.</t>
  </si>
  <si>
    <t xml:space="preserve"> Catalyzes the reduction of pyridoxal (PL) with NADPH and oxidation of pyridoxine (PN) with NADP(+). {ECO:0000250}.</t>
  </si>
  <si>
    <t xml:space="preserve"> Catalytic subunit of the NatB N-terminal acetyltransferase, which catalyzes acetylation of the amino-terminal methionine residues of all proteins beginning with Met-Asp or Met-Glu and of some proteins beginning with Met-Asn, Met-Gln or Met-Met. NatB acetylates TPM1 protein and regulates tropomyocin-actin interactions, it is presumed to N-acetylate 15% of all yeast proteins. {ECO:0000269|PubMed:10545125, ECO:0000269|PubMed:12783868, ECO:0000269|PubMed:12808144}.</t>
  </si>
  <si>
    <t xml:space="preserve"> Transcription factor involved in RNA polymerase II transcription regulation. May function in both SPT15/TBP post-recruitment and recruitment steps of transcription. {ECO:0000269|PubMed:12524336, ECO:0000269|PubMed:12556496}.</t>
  </si>
  <si>
    <t xml:space="preserve"> Involved in nucleolar processing of pre-18S ribosomal RNA. Required for efficient pre-rRNA cleavage at sites A0, A1 and A2, and biosynthesis of 18S rRNA. {ECO:0000269|PubMed:11105764}.</t>
  </si>
  <si>
    <t xml:space="preserve"> Constituent of pre-60S ribosomal particles. Required for large subunit rRNA maturation, in particular processing of the 27S pre-rRNA at the A3 and B1 sites to yield 5.8S and 25S rRNA. {ECO:0000269|PubMed:15769876}.</t>
  </si>
  <si>
    <t xml:space="preserve"> Involved in nucleolar processing of pre-18S ribosomal RNA and ribosome assembly. Has a role in the nuclear export of 40S pre-ribosomal subunit to the cytoplasm. Its subcellular location and association with pre-40S subunit are unaffected by RPS19 disruptions, suggesting it acts before the ribosomal protein. {ECO:0000269|PubMed:12446671, ECO:0000269|PubMed:15590835, ECO:0000269|PubMed:16159874}.</t>
  </si>
  <si>
    <t xml:space="preserve"> Component of the spliceosome involved in mRNA processing. {ECO:0000269|PubMed:21386897, ECO:0000269|PubMed:23560879}.</t>
  </si>
  <si>
    <t xml:space="preserve"> Small GTPase required for proper nuclear localization of RNA polymerase II and III (RNAPII and RNAPIII). May act at an RNAP assembly step prior to nuclear import (PubMed:23267056). Promotes sister chromatid separation during anaphase (PubMed:23324351). {ECO:0000269|PubMed:23267056, ECO:0000269|PubMed:23324351}.</t>
  </si>
  <si>
    <t xml:space="preserve"> This enzyme scavenges exogenous and endogenous cytidine and 2'-deoxycytidine for UMP synthesis.</t>
  </si>
  <si>
    <t xml:space="preserve"> Regulatory light chain for the class II conventional myosin MYO1. May play a role in the disassembly of the MYO1 ring at the bud neck at the end of its contraction during cytokinesis. {ECO:0000269|PubMed:15210731}.</t>
  </si>
  <si>
    <t xml:space="preserve"> In vitro, acetylates histone H3 'Lys-4' and 'Lys-14' and histone H4 'Lys-5' and 'Lys-12'.</t>
  </si>
  <si>
    <t xml:space="preserve"> Cortical patch protein involved in endocytosis. May serve as an adapter to link INP52 and INP53 to the cortical actin cytoskeleton. {ECO:0000269|PubMed:12606027}.</t>
  </si>
  <si>
    <t xml:space="preserve"> Required for activity of HDA1 histone deacetylase complex. The HDA1 histone deacetylase complex is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{ECO:0000269|PubMed:11287668, ECO:0000269|PubMed:8663039}.</t>
  </si>
  <si>
    <t xml:space="preserve"> Could be involved in a ubiquitin-related process important for DNA damage tolerance.</t>
  </si>
  <si>
    <t xml:space="preserve"> Multifunctional enzyme acting as 1,4-alpha-D-glucan:1,4-alpha-D-glucan 4-alpha-D-glycosyltransferase and amylo-1,6-glucosidase in glycogen degradation. {ECO:0000269|PubMed:11094287, ECO:0000269|PubMed:21585652}.</t>
  </si>
  <si>
    <t xml:space="preserve"> Activates the ATG1 kinase in a nutritional condition dependent manner through the TOR pathway, leading to autophagy. Required for autophosphorylation of ATG1 at 'Thr-226' and its dimerization. May also be involved in the regulation of autophagy through SNF1. Involved in ATG9 and ATG23 cycling through the pre-autophagosomal structure. Also involved in cytoplasm to vacuole transport (Cvt) and more specifically in Cvt vesicle formation. Seems to play a role in the switching machinery regulating the conversion between the Cvt pathway and autophagy. Finally, ATG13 is also required for glycogen storage during stationary phase. {ECO:0000269|PubMed:10837477, ECO:0000269|PubMed:10995454, ECO:0000269|PubMed:11086004, ECO:0000269|PubMed:11486014, ECO:0000269|PubMed:14723849, ECO:0000269|PubMed:15743910, ECO:0000269|PubMed:17295840, ECO:0000269|PubMed:17426440, ECO:0000269|PubMed:17699586, ECO:0000269|PubMed:18077553, ECO:0000269|PubMed:18287526, ECO:0000269|PubMed:19805182, ECO:0000269|PubMed:19995911, ECO:0000269|PubMed:20439775, ECO:0000269|PubMed:20647741, ECO:0000269|PubMed:20855505, ECO:0000269|PubMed:21468027, ECO:0000269|PubMed:21712380, ECO:0000269|PubMed:22447937, ECO:0000269|PubMed:22778255, ECO:0000269|PubMed:22782902, ECO:0000269|PubMed:22885598, ECO:0000269|PubMed:8224160}.</t>
  </si>
  <si>
    <t xml:space="preserve"> Involved in endoplasmic reticulum to Golgi transport. Involved in a protein-transport step blocked by brefeldin A, which disrupts the Golgi apparatus and its incoming protein flux. May also be involved for mass growth or cell proliferation. {ECO:0000269|PubMed:9472076}.</t>
  </si>
  <si>
    <t xml:space="preserve"> RNA-binding component of the cleavage and polyadenylation factor (CPF) complex, which plays a key role in polyadenylation-dependent pre-mRNA 3'-end formation and cooperates with cleavage factors including the CFIA complex and NAB4/CFIB. Involved in poly(A) site recognition. May be involved in coupling transcription termination and mRNA 3'-end formation. {ECO:0000269|PubMed:12145212, ECO:0000269|PubMed:8929410}.</t>
  </si>
  <si>
    <t xml:space="preserve"> Component of the chromatin structure-remodeling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This subunit is required for transcription of ribosomal protein genes and genes involved in the integrity of the cell wall, and also for proper metaphase progression. Together with HTL1, LDB7, NPL6, RSC30 components, defines a fungal-specific module within the RSC complex that plays a role in many cellular functions including the maintenance of cell wall integrity. {ECO:0000269|PubMed:10025404, ECO:0000269|PubMed:10329629, ECO:0000269|PubMed:11336698, ECO:0000269|PubMed:12072455, ECO:0000269|PubMed:12183366, ECO:0000269|PubMed:12697820, ECO:0000269|PubMed:16204215, ECO:0000269|PubMed:8980231}.</t>
  </si>
  <si>
    <t xml:space="preserve"> Has kinase activity and phosphorylates inositol-1,3,4,5,6-pentakisphosphate (Ins(1,3,4,5,6)P5) to produce 1,2,3,4,5,6-hexakisphosphate (InsP6), also known as phytate. {ECO:0000269|PubMed:10960485}.</t>
  </si>
  <si>
    <t xml:space="preserve"> Required for cytoplasm to vacuole transport (Cvt) vesicle formation and efficient autophagy. Plays a role in ATG protein retrieval from the pre-autophagosomal structure (PAS) and is especially required for autophagy-dependent cycling of ATG9. Plays also a role in regulation of filamentous growth. {ECO:0000269|PubMed:14504273, ECO:0000269|PubMed:14723849, ECO:0000269|PubMed:14734026, ECO:0000269|PubMed:17426440, ECO:0000269|PubMed:17700056}.</t>
  </si>
  <si>
    <t xml:space="preserve"> Required for 20S pre-rRNA processing. {ECO:0000269|PubMed:12837249}.</t>
  </si>
  <si>
    <t xml:space="preserve"> Seems to be involved in cell wall organization and biogenesis.</t>
  </si>
  <si>
    <t xml:space="preserve"> Cofactor for the uncoating of clathrin-coated vesicles (CCVs) by Hsp70-type chaperones (SSA1/2/3 and SSB1/2). Coat disassembly is important for fusion of vesicles with target membranes and for recycling components of clathrin coats to the cytoplasm for further rounds of vesicle formation. Binds to assembled clathrin and recruits the ATP-activated chaperone to CCVs. Stimulates the ATPase activity of the clathrin-associated Hsp70-type chaperone SSA1, which then disrupts clathrin-clathrin interactions, leading to release of the clathrin coat. In addition, prevents unproductive clathrin assembly in the cell. Also required for cortical endoplasmic reticulum inheritance. {ECO:0000269|PubMed:11084334, ECO:0000269|PubMed:11146663, ECO:0000269|PubMed:11553703}.</t>
  </si>
  <si>
    <t xml:space="preserve"> 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The condensin complex probably also plays a role during interphase.</t>
  </si>
  <si>
    <t xml:space="preserve"> Bifunctional inositol kinase that acts in concert with the IP6K kinases to synthesize the diphosphate group-containing inositol pyrophosphates diphosphoinositol pentakisphosphate, PP-InsP5, and bis-diphosphoinositol tetrakisphosphate, (PP)2-InsP4. Phosphorylates inositol hexakisphosphate (InsP6) at positions 1 or 3 to produce PP-InsP5 which is in turn phosphorylated by IP6Ks to produce (PP)2-InsP4. Alternatively, phosphorylates at position 1 or 3 PP-InsP5, produced by IP6Ks from InsP6, to produce (PP)2-InsP4 (By similarity). Required for maintaining cellular integrity, normal growth and interactions with the ARP complex. Acts as a regulator of the PHO80-PHO85 cyclin/cyclin-dependent kinase (CDK) complex, thereby regulating signaling of phosphate availability. Required for the function of the cortical actin cytoskeleton, possibly by participating in correct F-actin localization and ensuring polarized growth. {ECO:0000250, ECO:0000269|PubMed:10388810, ECO:0000269|PubMed:17412958, ECO:0000269|PubMed:17412959}.</t>
  </si>
  <si>
    <t xml:space="preserve"> Involved in microtubule stability and kinetochore function. May be involved in protein N-terminus acetylation and/or proteasome biogenesis. {ECO:0000269|PubMed:18064466}.</t>
  </si>
  <si>
    <t xml:space="preserve"> Component of the ESCRT-II complex, which is required for multivesicular body (MVB) formation and sorting of endosomal cargo proteins into MVBs. The MVB pathway mediates delivery of transmembrane proteins into the lumen of the lysosome for degradation. The ESCRT-II complex is probably involved in the recruitment of the ESCRT-III complex. Involved in the trafficking of the plasma membrane ATPase. Its ability to bind ubiquitin plays a central role in endosomal sorting of ubiquitinated cargo proteins by the ESCRT complexes. {ECO:0000269|PubMed:12194858}.</t>
  </si>
  <si>
    <t xml:space="preserve"> The PAF1 complex is a multifunctional complex. Involved in transcription initiation via genetic interactions with TATA-binding proteins. Involved in elongation. It regulates 3'-end formation of snR47 by modulating the recruitment or stable association of NRD1 and NAB3 with RNA polymerase II. Also has a role in transcription-coupled histone modification. Required for activation of RAD6 ubiquitin conjugate and the BRE1 ubiquitin ligase which ubiquitinate 'Lys-126' histone H2B. Activates the SET1 histone methyltransferase complex for methylation of 'Lys-4' of histone H3 and for methylation of 'Lys-73' of histone H3 by DOT1 and 'Lys-36' of histone H3 by SET2. {ECO:0000269|PubMed:15643076, ECO:0000269|PubMed:16246725, ECO:0000269|PubMed:9032243}.</t>
  </si>
  <si>
    <t xml:space="preserve"> Probable ATP-binding RNA helicase. {ECO:0000250}.</t>
  </si>
  <si>
    <t xml:space="preserve"> Involved in vesicular transport between an endosomal compartment and the Golgi apparatus. {ECO:0000269|PubMed:8663225, ECO:0000269|PubMed:9880327}.</t>
  </si>
  <si>
    <t xml:space="preserve"> Non-classical phosphatidylinositol (PtdIns) transfer protein (PITP), which exhibits PtdIns-binding/transfer activity in the absence of detectable PtdCho-binding/transfer activity. Activates SPO14/PLD1 (phospholipase D1) by stimulating phosphoinositide synthesis via the STT4 PtdIns 4-kinase. Modulates ArfGAP function through effects on SPO14 activity. Inhibits phosphatidylcholine degradation by PLB1 (phospholipase B1). May also regulate post-Golgi membrane-trafficking events and have a role resistance to oxidative stress. {ECO:0000269|PubMed:10679005, ECO:0000269|PubMed:10848624, ECO:0000269|PubMed:12435498, ECO:0000269|PubMed:12824182, ECO:0000269|PubMed:12869188, ECO:0000269|PubMed:16126894, ECO:0000269|PubMed:16262726}.</t>
  </si>
  <si>
    <t xml:space="preserve"> Acts as component of the RNA polymerase II elongator complex, which is a major histone acetyltransferase component of the RNA polymerase II (RNAPII) holoenzyme and is involved in transcriptional elongation. Association with elongating RNAPII requires a hyperphosphorylated state of the RNAPII C-terminal domain (CTD). Elongator binds to both naked and nucleosomal DNA, can acetylate both core and nucleosomal histones, and is involved in chromatin remodeling. It acetylates histones H3, preferentially at 'Lys-14', and H4, preferentially at 'Lys-8'. It functions as a gamma-toxin target (TOT); disruption of the complex confers resistance to Kluyveromyces lactis toxin zymocin (pGKL1 killer toxin). May also be involved in sensitiviy to Pichia inositovora toxin. May be involved in tRNA modification. Independently, ELP3 may be involved in polarized exocytosis. It is required for the polarized localization of GTPase-activating protein SEC2. Is required for an early step in synthesis of 5-methoxycarbonylmethyl (mcm5) and 5-carbamoylmethyl (ncm5) groups present on uridines at the wobble position in tRNA. {ECO:0000269|PubMed:10024884, ECO:0000269|PubMed:11296232, ECO:0000269|PubMed:11689709, ECO:0000269|PubMed:11904415, ECO:0000269|PubMed:12424236, ECO:0000269|PubMed:13680368, ECO:0000269|PubMed:15769872, ECO:0000269|PubMed:15780940}.</t>
  </si>
  <si>
    <t xml:space="preserve"> The PI(3,5)P2 regulatory complex regulates both the synthesis and turnover of phosphatidylinositol 3,5-bisphosphate (PtdIns(3,5)P2). Regulates the synthesis of PtdIns(3,5)P2 by positive activation of FAB1 and by controlling FIG4 localization. Required for FIG4-mediated turnover of PtdIns(3,5)P2 after hyperosmotic shock. Essential for the control of trafficking of some proteins to the vacuole lumen via the multivesicular body (MVB), and for maintenance of vacuole size and acidity. {ECO:0000269|PubMed:11889142, ECO:0000269|PubMed:12062051, ECO:0000269|PubMed:14528018, ECO:0000269|PubMed:16492811, ECO:0000269|PubMed:19037259}.</t>
  </si>
  <si>
    <t xml:space="preserve"> Pre-60S-associated cytoplasmic factor involved in the cytoplasmic maturation of the 60S subunit. May act redundantly with REI1 to directly promote a stabilizing structural rearrangement in cytoplasmic 60S subunit maturation independent on the REI1-specific ARX1 recycling. {ECO:0000269|PubMed:19433447}.</t>
  </si>
  <si>
    <t xml:space="preserve"> Essential role in pre-mRNA splicing. Also essential for entry into mitosis (G2/M progression) as well as for chromosome segregation during mitosis.</t>
  </si>
  <si>
    <t xml:space="preserve"> Required for tolerance to alcohol. {ECO:0000269|PubMed:15117954}.</t>
  </si>
  <si>
    <t xml:space="preserve"> Required for pre-mRNA splicing. Involved in regulation of drug sensitivity and may play a role in multidrug resistance. {ECO:0000269|PubMed:11943786, ECO:0000269|PubMed:14517302}.</t>
  </si>
  <si>
    <t xml:space="preserve"> Guanine nucleotide exchange factor for Arf GTPases, stimulating the nucleotide exchange from the GDP-bound to the GTP-bound form. Catalyzes both the GDP release by and the GTP binding to ARF2. Has no exhange activity on Rab GTPases. Involved in vesicular transport. {ECO:0000269|PubMed:10430582}.</t>
  </si>
  <si>
    <t xml:space="preserve"> Antagonizes transcriptional repression of recombinase FLP by REP1-REP2. May play a role in plasmid partitioning. {ECO:0000269|PubMed:2832156}.</t>
  </si>
  <si>
    <t xml:space="preserve"> Phosphorylates both NADH and NAD(+), with a twofold preference for NADH. Anti-oxidant factor and key source of the cellular reductant NADPH. {ECO:0000269|PubMed:12727869, ECO:0000269|PubMed:12912900}.</t>
  </si>
  <si>
    <t xml:space="preserve"> Final receptor of the SLN1-YPD1-SSK1 two-component regulatory system, which controls activity of the HOG1 pathway in response to changes in the osmolarity of the extracellular environment. Under normal osmotic conditions, maintained in a phosphorylated and inactive state by the phosphorelay intermediate protein YPD1. Under conditions of high osmolarity, the histidine kinase SLN1 is no longer active and the unphosphorylated form of SSK1 interacts with and activates SSK2 and SSK22, two MAPKKKs that further stimulate the PBS2-HOG1 MAPKK-MAPK cascade. Unphosphorylated SSK1 is subsequently degraded by the UBC7-dependent ubiquitin-proteasome system to down-regulate the HOG1 pathway after completion of the osmotic adaptation. {ECO:0000269|PubMed:11073911, ECO:0000269|PubMed:12944490, ECO:0000269|PubMed:8808622}.</t>
  </si>
  <si>
    <t xml:space="preserve"> mRNA splicing factors, PRP9, PRP11, and PRP21, are necessary for addition of the U2 snRNP to the pre-mRNA in an early step of spliceosome assembly. {ECO:0000269|PubMed:9710584}.</t>
  </si>
  <si>
    <t xml:space="preserve"> Required for 40S ribosomal subunit synthesis. Required for normal export of the pre-40S particles from the nucleus to the cytoplasm. Its subcellular location and association with pre-40S subunitshifts from mixed cytoplasm/nucleus to all nuclear in RPS19 disruptions, suggesting it acts after the ribosomal protein. {ECO:0000269|PubMed:11565749, ECO:0000269|PubMed:12628929, ECO:0000269|PubMed:15167894, ECO:0000269|PubMed:16159874}.</t>
  </si>
  <si>
    <t xml:space="preserve"> Nuclear import adapter that specifically recruits the two functionally and topologically linked ribosomal proteins RPL5 and RPL11 (encoded by RPL11A and RPL11B). Guarantees that this cargo pair remains bound together from the time of synthesis in the cytoplasm until delivery to the nascent 5S rRNA in the nucleus. {ECO:0000269|PubMed:23118189}.</t>
  </si>
  <si>
    <t xml:space="preserve"> Required for proper post-translational import and stabilization of peroxisomal membrane proteins (PMPs). Acts as a cytosolic import receptor for PMPs and delivers them to the docking factor PEX3 at the peroxisomal membrane for subsequent insertion into the membrane. Acts as a chaperone in stabilizing or maintaining PMPs in the lipid bilayer. Directs PEX17, a peripheral component of the peroxisomal matrix protein translocation machinery, to peroxisomes. Stabilizes VPS1, a protein required for peroxisomal fission, at the peroxisomal membrane. Also acts in conjunction with PEX3 in the formation of peroxisomes from preperoxisomal compartments at the endoplasmic reticulum during de novo peroxisome synthesis, probably via the import of additional PMPs. {ECO:0000269|PubMed:10637226, ECO:0000269|PubMed:15133130, ECO:0000269|PubMed:16087670, ECO:0000269|PubMed:16520372, ECO:0000269|PubMed:16551610, ECO:0000269|PubMed:16679311, ECO:0000269|PubMed:9418908}.</t>
  </si>
  <si>
    <t xml:space="preserve"> E3 ubiquitin-protein ligase that mediates monoubiquitination of histone H2B to form H2BK123ub1 in association with the E2 enzyme RAD6/UBC2. H2BK123ub1 gives a specific tag for epigenetic transcriptional activation, elongation by RNA polymerase II, telomeric silencing, and is also a prerequisite for H3K4me and H3K79me formation. It thereby plays a central role in histone code and gene regulation. Also modulates the formation of double-strand breaks during meiosis. {ECO:0000269|PubMed:12535538, ECO:0000269|PubMed:12535539, ECO:0000269|PubMed:12876294, ECO:0000269|PubMed:15280549, ECO:0000269|PubMed:15632065}.</t>
  </si>
  <si>
    <t xml:space="preserve"> Component of the RPD3C(L) histone deacetylase complex (HDAC)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t>
  </si>
  <si>
    <t xml:space="preserve"> ATP-binding RNA helicase component of the TREX complex involved in transcription elongation and required for the export of mRNA out of the nucleus. SUB2 plays also a role in pre-mRNA splicing and spliceosome assembly. May be involved in rDNA and telomeric silencing, and maintenance of genome integrity. {ECO:0000269|PubMed:10077188, ECO:0000269|PubMed:11156602, ECO:0000269|PubMed:11156603, ECO:0000269|PubMed:11156604, ECO:0000269|PubMed:11463828, ECO:0000269|PubMed:11675790, ECO:0000269|PubMed:11696331, ECO:0000269|PubMed:11979277, ECO:0000269|PubMed:12034490, ECO:0000269|PubMed:12093753, ECO:0000269|PubMed:12417727, ECO:0000269|PubMed:12871933, ECO:0000269|PubMed:15942929}.</t>
  </si>
  <si>
    <t xml:space="preserve"> Component of the U1 snRNP particle, which recognizes and binds the 5'-splice site of pre-mRNA. Together with other non-snRNP factors, U1 snRNP forms the spliceosomal commitment complex, that targets pre-mRNA to the splicing pathway. {ECO:0000269|PubMed:10500099, ECO:0000269|PubMed:10533282}.</t>
  </si>
  <si>
    <t xml:space="preserve"> S-adenosyl-L-methionine-dependent 2'-O-ribose methyltransferase that catalyzes the formation of 2'-O-methylguanosine at position 18 (Gm18) in various tRNAs. {ECO:0000269|PubMed:9917067}.</t>
  </si>
  <si>
    <t xml:space="preserve"> Required for cytoplasm to vacuole transport (Cvt), pexophagy and mitophagy. Also involved in endoplasmic reticulum-specific autophagic process and is essential for the survival of cells subjected to severe ER stress. Functions in protein retrieval from the endocytic pathway. Required for proper sorting of the v-SNARE protein SNC1. {ECO:0000269|PubMed:12048214, ECO:0000269|PubMed:12554655, ECO:0000269|PubMed:15901835, ECO:0000269|PubMed:16138904, ECO:0000269|PubMed:17132049, ECO:0000269|PubMed:19793921, ECO:0000269|PubMed:20861302}.</t>
  </si>
  <si>
    <t xml:space="preserve"> Directs RNA polymerase II nuclear import. Binds RNA polymerase II in the active center cleft between the two largest subunits in the cytoplasm. Then uses an N-terminal bipartite nuclear localization signal that may be recognized by karyopherin alpha to direct the polymerase II complex nuclear import. In the nucleus, is displaced from polymerase II complex by transcription initiation factors and nucleic acids, enabling its export and recycling. {ECO:0000269|PubMed:12663529, ECO:0000269|PubMed:16554755, ECO:0000269|PubMed:20010803, ECO:0000269|PubMed:21504834}.</t>
  </si>
  <si>
    <t xml:space="preserve"> Involved in cytokinesis by recruiting INN1 to the bud neck. Cooperates with INN1 to stimulate the synthesis of the primary septum (PS) by CHS2. {ECO:0000269|PubMed:10959846, ECO:0000269|PubMed:19528296, ECO:0000269|PubMed:19707790}.</t>
  </si>
  <si>
    <t xml:space="preserve"> Reduces aromatic alpha-keto amides, aliphatic and aromatic alpha-keto esters, but not beta-keto esters. {ECO:0000269|PubMed:11306085}.</t>
  </si>
  <si>
    <t xml:space="preserve"> Predicted to be involved in rRNA processing.</t>
  </si>
  <si>
    <t xml:space="preserve"> Hydrolyzes D-tyrosyl-tRNA(Tyr) into D-tyrosine and free tRNA(Tyr). Could be a defense mechanism against a harmful effect of D-tyrosine.</t>
  </si>
  <si>
    <t xml:space="preserve"> Polarity-determining protein which forms a conjugate with the ubiquitin-like modifier HUB1. Involved in bud site selection and cellular morphogenesis during conjugation. Required for survival during stationary phase. {ECO:0000269|PubMed:11923536, ECO:0000269|PubMed:15456898}.</t>
  </si>
  <si>
    <t xml:space="preserve"> Has a partially redundant function to WHI3, a dosage-dependent modulator of cell size. {ECO:0000269|PubMed:11290704}.</t>
  </si>
  <si>
    <t xml:space="preserve"> Septins are GTPases involved in cytokinesis that assemble early in the cell cycle as a patch at the incipient bud site and form a ring approximate 15 min before bud emergence, which transforms into an hour-glass shaped collar of cortical filaments that spans both sides of the mother-bud neck. This collar persists until just before cytokinesis, when it splits into two rings that occupy opposite sides of the neck. The septins at the bud neck serve as a structural scaffold that recruits different components involved in diverse processes at specific stages during the cell cycle. Many proteins bind asymmetrically to the septin collar. The septin assembly is regulated by protein kinases GIN4 and/or CLA4. May act by recruiting MYO1 and HOF1, a protein involved in septation, to the site of cleavage. Septins are also involved in cell morphogenesis, bud site selection, chitin deposition, cell cycle regulation, cell compartmentalization and spore wall formation. {ECO:0000269|PubMed:9790978}.</t>
  </si>
  <si>
    <t xml:space="preserve"> Phosphorelay intermediate protein that is part of the branched SLN1-YPD1-SKN7/SSK1 two-component regulatory system, which controls activity of the HOG1 pathway and gene expression in response to changes in the osmolarity of the extracellular environment. Catalyzes the phosphoryl group transfer from the membrane-bound osmosensing histidine kinase SLN1 to two distinct response regulator proteins, SSK1 in the cytoplasm, and transcription factor SKN7 in the nucleus. {ECO:0000269|PubMed:11073911, ECO:0000269|PubMed:9843501}.</t>
  </si>
  <si>
    <t xml:space="preserve"> Catalyzes the hydrolytic deamination of guanine, producing xanthine and ammonia. {ECO:0000269|PubMed:15565584}.</t>
  </si>
  <si>
    <t xml:space="preserve"> RNA-binding protein involved in post-transcriptional regulation. Negatively regulates expression of COX17 by binding to the 3'-UTR of COX17 mRNA. Promotes decay of COX17 mRNA by enhancing its rate of deadenylation and subsequent turnover. Predominantly binds to mRNAs encoding mitochondrial proteins and localizes them to the vicinity of mitochondria for translation. Regulates mitochondrial biogenesis, motility and morphology. {ECO:0000269|PubMed:11101532, ECO:0000269|PubMed:15337848, ECO:0000269|PubMed:16244132, ECO:0000269|PubMed:16355254, ECO:0000269|PubMed:17210948, ECO:0000269|PubMed:18094119, ECO:0000269|PubMed:18523582}.</t>
  </si>
  <si>
    <t xml:space="preserve"> Involved in the assembly of mitochondrial and cytoplasmic iron-sulfur proteins. Probably involved in the binding of an intermediate of Fe/S cluster assembly. {ECO:0000269|PubMed:10748136}.</t>
  </si>
  <si>
    <t xml:space="preserve"> Involved in the regulation of the iron regulon in responss to decreased mitochondrial iron-sulfur cluster synthesis. {ECO:0000269|PubMed:18281282}.</t>
  </si>
  <si>
    <t xml:space="preserve"> Involved in ribosome biogenesis. Seems to be required for restructuring nucleoplasmic 60S pre-ribosomal particles to make them competent for nuclear export. {ECO:0000269|PubMed:11447111}.</t>
  </si>
  <si>
    <t xml:space="preserve"> Polynucleotide 5'-kinase involved in rRNA processing. Required for the efficient termination by RNA polymerase I and the processing of the IST2 pre-rRNA internal transcribed spacer localized between the 5.8S and 25S rRNAs. May act by maintaining the phosphorylated status of the downstream RNT1 cleavage product, which in turn allows the torpedo activity of RAT1 to efficiently terminate Pol I transcription. In vitro, displays polynucleotide kinase activity on both single- and double-stranded RNA and on single-stranded DNA alone, but not double-stranded DNA alone. {ECO:0000269|PubMed:12837249, ECO:0000269|PubMed:20814424}.</t>
  </si>
  <si>
    <t xml:space="preserve"> Required for sorting signal-dependent recycling of membrane proteins between an endocytic compartment and the TGN.</t>
  </si>
  <si>
    <t xml:space="preserve"> E2-like enzyme required for the cytoplasm to vacuole transport (Cvt), autophagy and nucleophagy. Acts as an E2-like enzyme that catalyzes the conjugation of ATG12 to ATG5. ATG12 conjugation to ATG5 is required for proper localization of ATG8 to the preautophagosomal structure (PAS). Likely serves as an ATG5-recognition molecule. {ECO:0000269|PubMed:10508157, ECO:0000269|PubMed:11689437, ECO:0000269|PubMed:18701704, ECO:0000269|PubMed:18725539, ECO:0000269|PubMed:22768199, ECO:0000269|PubMed:8224160, ECO:0000269|PubMed:9759731}.</t>
  </si>
  <si>
    <t xml:space="preserve"> Required for synthesis of 60S ribosomal subunits and the transport of pre-ribosomes from the nucleoplasm to the cytoplasm. Also required for initiation of DNA replication. May function downstream of the origin recognition complex (ORC complex) in the loading of CDC6 and the minichromosome maintenance complex (MCM complex) onto chromatin during the G1 phase of the cell cycle. Essential for growth. {ECO:0000269|PubMed:11371346, ECO:0000269|PubMed:12110182}.</t>
  </si>
  <si>
    <t xml:space="preserve"> May play a role in the regulation of DNA replication and cell cycle control. {ECO:0000269|PubMed:11787774}.</t>
  </si>
  <si>
    <t xml:space="preserve"> Acts in a DNA repair pathway for removal of UV-induced DNA damage that is distinct from classical nucleotide excision repair and in repair of ionizing radiation damage. Functions in homologous recombination repair of DNA double strand breaks and in recovery of stalled replication forks. {ECO:0000269|PubMed:11927594}.</t>
  </si>
  <si>
    <t xml:space="preserve"> Involved in the biogenesis of the 60S ribosomal subunit. Ensures the docking of NOG1 to pre-60S particles. {ECO:0000269|PubMed:12808088}.</t>
  </si>
  <si>
    <t xml:space="preserve"> Has several reductase activities that are NAD(P)H-dependent and involve FMN as a cofactor, ferricyanide being the best substrate for reduction. May be involved in ferric iron assimilation. {ECO:0000269|PubMed:15184374}.</t>
  </si>
  <si>
    <t xml:space="preserve"> Catalyzes the reversible phosphorylation of S-methyl-5'-thioadenosine (MTA) to adenine and 5-methylthioribose-1-phosphate. Involved in the breakdown of MTA, a major by-product of polyamine biosynthesis. Responsible for the first step in the methionine salvage pathway after MTA has been generated from S-adenosylmethionine. Has broad substrate specificity with 6-aminopurine nucleosides as preferred substrates. Seems to be implicated in the regulation of the expression of the ADH2 gene. {ECO:0000255|HAMAP-Rule:MF_03155, ECO:0000269|PubMed:14506228, ECO:0000269|PubMed:16530730, ECO:0000269|PubMed:18625006, ECO:0000269|PubMed:8807288}.</t>
  </si>
  <si>
    <t xml:space="preserve"> Involved in 20S proteasome assembly, facilitating the alpha-ring formation. {ECO:0000269|PubMed:17707236, ECO:0000269|PubMed:18278057}.</t>
  </si>
  <si>
    <t xml:space="preserve"> Involved in the biogenesis of the 60S ribosomal subunit and translational activation of ribosomes. Together with the EF-2-like GTPase RIA1, may trigger the GTP-dependent release of TIF6 from 60S pre-ribosomes in the cytoplasm, thereby activating ribosomes for translation competence by allowing 80S ribosome assembly and facilitating TIF6 recycling to the nucleus, where it is required for 60S rRNA processing and nuclear export. {ECO:0000269|PubMed:17353896, ECO:0000269|PubMed:19713223}.</t>
  </si>
  <si>
    <t xml:space="preserve"> E3 ubiquitin-protein ligase which probably functions outside the N-end rule pathway, since it lacks the residues essential for the degradation of N-end rule substrates. Mediates RPN4 ubiquitination and subsequent degradation. {ECO:0000269|PubMed:15504724, ECO:0000269|PubMed:18070918}.</t>
  </si>
  <si>
    <t xml:space="preserve"> Component of the chromatin structure-remodeling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{ECO:0000269|PubMed:10025404, ECO:0000269|PubMed:10329629, ECO:0000269|PubMed:12072455, ECO:0000269|PubMed:12183366, ECO:0000269|PubMed:12697820, ECO:0000269|PubMed:8980231}.</t>
  </si>
  <si>
    <t xml:space="preserve"> Does not have cyclase activity. Plays a role in 40S-ribosomal-subunit biogenesis in the early pre-rRNA processing steps at sites A0, A1 and A2 that are required for proper maturation of the 18S RNA. Essential for viability.</t>
  </si>
  <si>
    <t xml:space="preserve"> Involved in HMR and telomere silencing via the recruitment or stabilizing of the SIR (silent information regulators) complex. {ECO:0000269|PubMed:12399377}.</t>
  </si>
  <si>
    <t xml:space="preserve"> 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cryptic unstable transcripts (CUTs), and of mRNAs with processing defects, thereby limiting or excluding their export to the cytoplasm. In the cytoplasm, the RNA exosome complex is involved in general mRNA turnover and in RNA surveillance pathways, preventing translation of aberrant mRNAs. The catalytic inactive RNA exosome core complex of 9 subunits (Exo-9) is proposed to play a pivotal role in the binding and presentation of RNA for ribonucleolysis, and to serve as a scaffold for the association with catalytic subunits and accessory proteins or complexes. DIS3 has both 3'-5' exonuclease and endonuclease activities. The exonuclease activity of DIS3 is down-regulated upon association with Exo-9 possibly involving a conformational change in the catalytic domain and threading of the RNA substrate through the complex central channel. Structured substrates can be degraded if they have a 3' single-stranded extension sufficiently long (such as 35 nt poly(A)) to span the proposed complex inner RNA-binding path and to reach the exonuclease site provided by DIS3. Plays a role in mitotic control. {ECO:0000269|PubMed:17173052, ECO:0000269|PubMed:8896453, ECO:0000269|PubMed:9390555}.</t>
  </si>
  <si>
    <t xml:space="preserve"> Splits internally a 1,3-beta-glucan molecule and transfers the newly generated reducing end (the donor) to the non-reducing end of another 1,3-beta-glucan molecule (the acceptor) forming a 1,3-beta linkage, resulting in the elongation of 1,3-beta-glucan chains in the cell wall. Involved in cell wall biosynthesis and morphogenesis. {ECO:0000269|PubMed:17397106}.</t>
  </si>
  <si>
    <t xml:space="preserve"> Involved in pre-25S rRNA processing. {ECO:0000269|PubMed:11452019}.</t>
  </si>
  <si>
    <t xml:space="preserve"> Serine/threonine-protein kinase involved in the control of sugar metabolism and translation. Phosphorylates UGP1, which is required for normal glycogen and beta-(1,6)-glucan synthesis. This phosphorylation shifts glucose partitioning toward cell wall glucan synthesis at the expense of glycogen synthesis. Phosphorylates also the glycogen synthase GSY2 and the translation factors CAF20, TIF11 and SRO9. {ECO:0000269|PubMed:12372297, ECO:0000269|PubMed:17531808}.</t>
  </si>
  <si>
    <t xml:space="preserve"> Catalyzes the phosphorylation of hydroxymethylpyrimidine phosphate (HMP-P) to HMP-PP, and also probably that of HMP to HMP-P. {ECO:0000269|PubMed:10383756}.</t>
  </si>
  <si>
    <t xml:space="preserve"> Substrate targeting component of a cullin-RING-based E3 ubiquitin-protein ligase complex RTT101(MMS1-CRT10). RTT101(MMS1-CRT10) may regulate nucleotide synthesis through transcriptional regulation of RNR genes encoding ribonucleotide reductases. {ECO:0000269|PubMed:16600900, ECO:0000269|PubMed:18704118}.</t>
  </si>
  <si>
    <t xml:space="preserve"> Plays an essential role in the assembly of succinate dehydrogenase (SDH), an enzyme complex (also referred to as respiratory complex II) that is a component of both the tricarboxylic acid (TCA) cycle and the mitochondrial electron transport chain, and which couples the oxidation of succinate to fumarate with the reduction of ubiquinone (coenzyme Q) to ubiquinol. Required for flavinylation (covalent attachment of FAD) of the flavoprotein subunit SDH1 of the SDH catalytic dimer. It is unclear whether it participates in the chemistry of FAD attachment (enzymatic function) or acts as a chaperone that maintains SDH1 in a conformation that is susceptible to autocatalytic FAD attachment (PubMed:19628817). Does not bind FAD or FADH(2) in vitro (PubMed:23062074). Involved in sporulation (PubMed:12432101). Required for the full activation of the early meiotic inducer IME1 (PubMed:12586695). {ECO:0000255|HAMAP-Rule:MF_03057, ECO:0000269|PubMed:12432101, ECO:0000269|PubMed:12586695, ECO:0000269|PubMed:19628817, ECO:0000269|PubMed:23062074}.</t>
  </si>
  <si>
    <t xml:space="preserve"> Required for biogenesis of the 60S ribosomal subunit. {ECO:0000269|PubMed:11843177}.</t>
  </si>
  <si>
    <t xml:space="preserve"> Exoribonuclease involved in ribosome biosynthesis. Involved in the processing of ITS1, the internal transcribed spacer localized between the 18S and 5.8S rRNAs. {ECO:0000269|PubMed:12364601, ECO:0000269|PubMed:15525710}.</t>
  </si>
  <si>
    <t xml:space="preserve"> Acts antagonistically to MID2 in signaling cell wall stress to the PKC1-MPK1 cell integrity pathway. {ECO:0000269|PubMed:12949174}.</t>
  </si>
  <si>
    <t xml:space="preserve"> Core component of multiple cullin-RING-based E3 ubiquitin-protein ligase complexes (CRLs), which mediate the ubiquitination of target proteins. Recruits the E2 ubiquitin-conjugating enzyme CDC34/UBC3 to the complex and brings it into close proximity to the substrate. Also stimulates CDC34/UBC3 autoubiquitination and promotes the neddylation of CDC53 and RTT101. Component of the SCF(CDC4) ubiquitin ligase required for ubiquitination of the cyclin-dependent kinase inhibitor SIC1 and for the G1-to-S phase transition. Component of the RTT101(MMS1-MMS22) ubiquitin ligase that promotes fork progression through damaged DNA or natural pause sites. Component of the CRL3(ELA1) ubiquitin ligase required for ubiquitinaton of RPB1, the largest subunit of RNA polymerase II (Pol II), which targets Pol II for proteasomal degradation in DNA-damaged cells. {ECO:0000269|PubMed:10213691, ECO:0000269|PubMed:10385629, ECO:0000269|PubMed:10579999, ECO:0000269|PubMed:12676951, ECO:0000269|PubMed:17296727}.</t>
  </si>
  <si>
    <t xml:space="preserve"> S-adenosyl-L-methionine-dependent methyltransferase that acts as a component of the wybutosine biosynthesis pathway. Wybutosine is a hyper modified guanosine with a tricyclic base found at the 3'-position adjacent to the anticodon of eukaryotic phenylalanine tRNA. Catalyzes the final 2 independent reactions, methylation of the alpha-carboxy group of wybutosine-72 to form wybutosine-58, and methoxycarbonylation of alpha-amino group of wybutosine-58 through the fixation of CO(2) to complete wybutosine. {ECO:0000269|PubMed:16642040, ECO:0000269|PubMed:17150819, ECO:0000269|PubMed:19287006}.</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</si>
  <si>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cryptic unstable transcripts (CUTs), and of mRNAs with processing defects, thereby limiting or excluding their export to the cytoplasm. In the cytoplasm, the RNA exosome complex is involved in general mRNA turnover and in RNA surveillance pathways, preventing translation of aberrant mRNAs. The catalytic inactive RNA exosome core complex of 9 subunits (Exo-9) is proposed to play a pivotal role in the binding and presentation of RNA for ribonucleolysis, and to serve as a scaffold for the association with catalytic subunits and accessory proteins or complexes. RRP40 as peripheral part of the Exo-9 complex is thought to stabilize the hexameric ring of RNase PH-domain subunits. {ECO:0000269|PubMed:10465791, ECO:0000269|PubMed:17173052, ECO:0000269|PubMed:19060898}.</t>
  </si>
  <si>
    <t xml:space="preserve"> Required for 60S ribosomal subunit synthesis. May be involved in assembly reactions occurring within late pre-ribosomal particles. {ECO:0000269|PubMed:9891085}.</t>
  </si>
  <si>
    <t xml:space="preserve"> Connects the ubiquitin pathway to autophagy by functioning as a ubiquitin-ATG8 adapter and thus mediating autophagic clearance of ubiquitin conjugates under starvation conditions. The CUE5-dependent selective autophagy pathway plays an important role in clearance of cytotoxic protein aggregates. Not required for cytoplasmic to vacuole pathway (cvt), mitophagy, pexophagy, or ribophagy. {ECO:0000269|PubMed:12628920, ECO:0000269|PubMed:25042851}.</t>
  </si>
  <si>
    <t xml:space="preserve"> Required for correct translation termination and probably involved in regulation of hypoxic gene expression in association TPA1. Inhibits replication of Brome mosaic virus. {ECO:0000269|PubMed:14671320, ECO:0000269|PubMed:20630870}.</t>
  </si>
  <si>
    <t xml:space="preserve"> May have a role in protecting cells from metalloid-induced proteotoxicity. {ECO:0000269|PubMed:24297164}.</t>
  </si>
  <si>
    <t xml:space="preserve"> Component of the phosphopantothenoylcysteine decarboxylase (PPCDC) involved in the coenzyme A synthesis. Acts as an inhibitory subunit of protein phosphatase PPZ1, which is involved in many cellular processes such as G1-S transition or salt tolerance. {ECO:0000269|PubMed:12518319, ECO:0000269|PubMed:15192104, ECO:0000269|PubMed:19915539}.</t>
  </si>
  <si>
    <t xml:space="preserve"> Required for the synthesis of 40S ribosome subunits. Has a role in processing 20S pre-rRNA into the mature 18S rRNA, where it is required for cleavage at the 3' end of the mature 18S rRNA (D-site). Accompanies the 20S pre-rRNA from the nucleus to the cytoplasm. In association with NIN1, may promote the recruitment of the proteasome to the ribosomal subunits stalled in maturation. {ECO:0000269|PubMed:12588997, ECO:0000269|PubMed:15388878}.</t>
  </si>
  <si>
    <t xml:space="preserve"> Involved in ubiquitination and subsequent proteasomal degradation of target proteins. Required for both entry into S phase and kinetochore function. Also involved in cyclic AMP (cAMP) pathway, possibly by participating in the assembly or the conformational activation of specific multiprotein complexes. {ECO:0000269|PubMed:10445024, ECO:0000269|PubMed:12456005}.</t>
  </si>
  <si>
    <t xml:space="preserve"> Stimulates specifically the GTPase activity of YPT1. Functions on the Golgi as a negative regulator of YPT1. {ECO:0000269|PubMed:11359917}.</t>
  </si>
  <si>
    <t xml:space="preserve"> Represses the expression of non-poly(A) mRNAs like L-A or M viruses and is therefore involved in antiviral system. Mediates interactions via its N-terminus between the exosome and the SKI complex which operate in the 3'-to-5' mRNA-decay pathway. By interacting with NAM7, is also required for nonsense-mediated 3'-to-5' mRNA-decay (NMD). May recognize a stalled 80S ribosome at the 3'-end of a nonstop mRNA which leads to the recruitment of the exosome and SKI complexes to the mRNAs to be degraded. {ECO:0000269|PubMed:10074137, ECO:0000269|PubMed:11027292, ECO:0000269|PubMed:11514438, ECO:0000269|PubMed:11532933, ECO:0000269|PubMed:11910110, ECO:0000269|PubMed:12769863, ECO:0000269|PubMed:12881429, ECO:0000269|PubMed:14671320, ECO:0000269|PubMed:15933721, ECO:0000269|PubMed:6371496}.</t>
  </si>
  <si>
    <t xml:space="preserve"> Involved in nucleolar processing of pre-18S ribosomal RNA. Has a role in bud site selection maybe via the regulation of expression of bipolar budding components. {ECO:0000269|PubMed:11452010, ECO:0000269|PubMed:12068309}.</t>
  </si>
  <si>
    <t xml:space="preserve"> Component of the cleavage and polyadenylation factor (CPF) complex, which plays a key role in polyadenylation-dependent pre-mRNA 3'-end formation and cooperates with cleavage factors including the CFIA complex and NAB4/CFIB. Component of the APT complex, which may be involved in polyadenylation-independent transcript 3'-end formation, including snoRNAs and snRNAs.</t>
  </si>
  <si>
    <t xml:space="preserve"> ATP-dependent helicase involved mating type switching and in silencing interference through its interaction with the silencing regulator SIR4. Cooperates with UBC4 and UBC5 to mediate ubiquitination of SUMO conjugates. {ECO:0000269|PubMed:17728242, ECO:0000269|PubMed:9271422}.</t>
  </si>
  <si>
    <t xml:space="preserve"> Has a role in spindle assembly and stability. Required to ensure a timely exit form mitosis. Essential to maintain pre-anaphase spindle polarity. Associates to the plus ends of the microtubules at the kinetochore and spindle midzone. A component of the FEAR (CDC14 Early Anaphase Release) network which promotes CDC14 release from the nucleolus during early anaphase. Required for proper chromosome segregation during meiosis I where it prevents premature sister chromatid seperation. {ECO:0000269|PubMed:10427094, ECO:0000269|PubMed:10835382, ECO:0000269|PubMed:11050386, ECO:0000269|PubMed:11533655, ECO:0000269|PubMed:11832211, ECO:0000269|PubMed:12354097, ECO:0000269|PubMed:12737807}.</t>
  </si>
  <si>
    <t xml:space="preserve"> Mediates cell death (apoptosis) triggered by oxygen stress, salt stress or chronological aging. Regulated cell death can prevent a release of toxic cellular components, thus avoiding necrotic collapse of the colony, and can also provide nutrients for healthy cells. Therefore, regulated cell death in yeast colonies can be as important for their development as are apoptosis and related processes that occur within metazoa. Promotes the removal of insoluble protein aggregates during normal growth. {ECO:0000269|PubMed:11983181, ECO:0000269|PubMed:14718573, ECO:0000269|PubMed:14970189, ECO:0000269|PubMed:15381687, ECO:0000269|PubMed:15489197, ECO:0000269|PubMed:15668299, ECO:0000269|PubMed:15939758, ECO:0000269|PubMed:16079294, ECO:0000269|PubMed:16170310, ECO:0000269|PubMed:16301538, ECO:0000269|PubMed:20624963}.</t>
  </si>
  <si>
    <t xml:space="preserve"> S-adenosyl-L-methionine-dependent methyltransferase that mediates 3-methylcytidine modification of residue 32 of the tRNA anticodon loop of tRNA(Thr) and tRNA(Ser). Binds F-actin and shows weak F-actin cross-linking activity. {ECO:0000269|PubMed:21518804, ECO:0000269|PubMed:21518805, ECO:0000269|PubMed:9467951}.</t>
  </si>
  <si>
    <t xml:space="preserve"> Catalyzes conversion of folates to polyglutamate derivatives allowing concentration of folate compounds in the cell and the intracellular retention of these cofactors, which are important substrates for most of the folate-dependent enzymes that are involved in one-carbon transfer reactions involved in purine, pyrimidine and amino acid synthesis. Required for methionine synthesis and maintenance of intact mitochondrial DNA. Involved in telomere maintenance. {ECO:0000269|PubMed:10799479, ECO:0000269|PubMed:15161972}.</t>
  </si>
  <si>
    <t xml:space="preserve"> Catalyzes pseudouridylation at position 35 in U2 snRNA stem-loop II region which induces particular conformation of the mRNA-U2 snRNA duplex and places the nucleophile in an accessible position for the first step of splicing. Catalyzes also pseudouridylation at position 50 in 5S rRNA, position 13 in cytoplasmic tRNAs, and position 35 in pre-tRNA(Tyr). Pseudouridine residues in tRNAs may stabilize the local RNA conformation, favor interactions with protein partners and play an important role in the stabilization of the codon-anticodon interaction with mRNA. {ECO:0000269|PubMed:12426583, ECO:0000269|PubMed:12682021, ECO:0000269|PubMed:14561887, ECO:0000269|PubMed:15611063, ECO:0000269|PubMed:18332121, ECO:0000269|PubMed:18435545, ECO:0000269|PubMed:19114708}.</t>
  </si>
  <si>
    <t xml:space="preserve"> Catalytic component of the NuA4 histone acetyltransferase (HAT) complex which is involved in epigenetic transcriptional activation of selected genes principally by acetylation of nucleosomal histones H4, H3, H2B, H2A and H2A variant H2A.Z. Acetylates histone H4 to form H4K5ac, H4K8ac, H4K12ac and H4K16ac, histone H3 to form H3K14ac, histone H2B to form H2BK16ac, histone H2A to form H2AK4ac and H2AK7ac, and histone variant H2A.Z to form H2A.ZK14ac. Acetylation of histone H4 is essential for DNA double-strand break repair through homologous recombination. Involved in cell cycle progression. Recruitment to promoters depends on H3K4me. {ECO:0000269|PubMed:10082517, ECO:0000269|PubMed:10835360, ECO:0000269|PubMed:10911987, ECO:0000269|PubMed:12353039, ECO:0000269|PubMed:15045029, ECO:0000269|PubMed:15175650, ECO:0000269|PubMed:15494307, ECO:0000269|PubMed:15923609, ECO:0000269|PubMed:18245364, ECO:0000269|PubMed:9858608}.</t>
  </si>
  <si>
    <t xml:space="preserve"> Component of the cleavage factor IA (CF IA) complex, which is involved in the endonucleolytic cleavage during polyadenylation-dependent pre-mRNA 3'-end formation. Associates with HRB1/CF IB to form the cleavage factor I (CF I) complex. CF I is required for correct positioning of a larger protein complex, the cleavage and polyadenylation factor (CPF) complex, which contains the catalytic subunits executing mRNA cleavage and polyadenylation. CLP1 mediates interactions between CF IA and CPF factors. CLP1 is also involved in maintaining the CF IA interaction with the C-terminal domain of RNA Pol II largest subunit via PCF11, which links pre-mRNA 3'-end processing to transcription termination. {ECO:0000255|HAMAP-Rule:MF_03035, ECO:0000269|PubMed:11344258, ECO:0000269|PubMed:21993299, ECO:0000269|PubMed:21993300, ECO:0000269|PubMed:22216186}.</t>
  </si>
  <si>
    <t xml:space="preserve"> Required for formation of the 2-thio group of the 5-methoxycarbonylmethyl-2-thiouridine modified base in some tRNAs. {ECO:0000269|PubMed:18755837}.</t>
  </si>
  <si>
    <t xml:space="preserve"> Non-essential component of the NatA N-terminal acetyltransferase, which catalyzes acetylation of proteins beginning with Met-Ser, Met-Gly and Met-Ala. N-acetylation plays a role in normal eukaryotic translation and processing, protect against proteolytic degradation and protein turnover.</t>
  </si>
  <si>
    <t xml:space="preserve"> Small GTPase required for proper localization of RNA polymerase II and III (RNAPII and RNAPIII). May act at an RNAP assembly step prior to nuclear import (PubMed:23267056). Required for establishment of sister chromatid cohesion (PubMed:18439903). {ECO:0000269|PubMed:18439903, ECO:0000269|PubMed:23267056}.</t>
  </si>
  <si>
    <t xml:space="preserve"> Involved in regulating the activity of the plasma membrane proton pump PMA1. {ECO:0000269|PubMed:11003661}.</t>
  </si>
  <si>
    <t xml:space="preserve"> Thiosulfate sulfurtransferase which catalyzes the transfer of sulfane sulfur from thiosulfate to cyanide. {ECO:0000269|PubMed:19864628}.</t>
  </si>
  <si>
    <t xml:space="preserve"> Required for ribosome biogenesis. {ECO:0000269|PubMed:10688653}.</t>
  </si>
  <si>
    <t xml:space="preserve"> Member of the CHS5-ARF1P-binding proteins (CHAPS) which mediates export of specific cargo proteins, including chitin synthase CHS3. May be involved in positioning the proximal bud pole signal. {ECO:0000269|PubMed:11452010, ECO:0000269|PubMed:16498409, ECO:0000269|PubMed:16855022, ECO:0000269|PubMed:17000877}.</t>
  </si>
  <si>
    <t xml:space="preserve"> Catalytic component of the ISW2 complex, which acts in remodeling the chromatin by catalyzing an ATP-dependent alteration in the structure of nucleosomal DNA. THe ISW2 complex is involved in coordinating transcriptional repression and in inheritance of telomeric silencing. It is involved in repression of MAT a-specific genes, INO1, and early meiotic genes during mitotic growth dependent upon transcription factor UME6 and in a parallel pathway to the RPD3-SIN3 histone deacetylase complex. {ECO:0000269|PubMed:10090725, ECO:0000269|PubMed:11081629, ECO:0000269|PubMed:11238381, ECO:0000269|PubMed:11238944, ECO:0000269|PubMed:11489850, ECO:0000269|PubMed:11533234, ECO:0000269|PubMed:14673157}.</t>
  </si>
  <si>
    <t xml:space="preserve"> Required for proper cell morphogenesis and cell separation after mitosis. Functions in the RAM (regulation of ACE2 activity and cellular morphogenesis) signaling network and is required for proper ACE2 localization and CBK1 kinase activity. {ECO:0000269|PubMed:12972564}.</t>
  </si>
  <si>
    <t xml:space="preserve"> May be involved in the control of meiotic sister-chromatid recombination. {ECO:0000269|PubMed:10511544}.</t>
  </si>
  <si>
    <t xml:space="preserve"> Required for retention of late Golgi membrane proteins. Component of the retrieval machinery that functions by direct interaction with the cytosolic tails of certain TGN membrane proteins during the sorting/budding process at the prevacuolar compartment. Binds phosphatidylinositol 3-phosphate (PtdIns(P3)). {ECO:0000269|PubMed:9456318}.</t>
  </si>
  <si>
    <t xml:space="preserve"> Has actin-binding and actin-bundling activity. Stabilizes actin filaments against disassembly.</t>
  </si>
  <si>
    <t xml:space="preserve"> Beta subunit of a guanine nucleotide-binding protein (G proteins). G proteins are involved as modulators or transducers in various transmembrane signaling systems. The beta and gamma chains are required for the GTPase activity, for replacement of GDP by GTP, and for G protein-effector interaction. Involved in the determination of the cAMP level according to nutritional conditions, most probably as a regulator of cAMP phosphodiesterase. Required for the control of pseudohyphal and haploid invasive growth. {ECO:0000269|PubMed:12150916, ECO:0000269|PubMed:12538771, ECO:0000269|PubMed:16278446}.</t>
  </si>
  <si>
    <t xml:space="preserve"> Transcription activator involved in G2/M transcription through its association with FKH2. {ECO:0000269|PubMed:10207056, ECO:0000269|PubMed:10894549, ECO:0000269|PubMed:11572776, ECO:0000269|PubMed:12865300, ECO:0000269|PubMed:14521842, ECO:0000269|PubMed:15949038, ECO:0000269|PubMed:16912276}.</t>
  </si>
  <si>
    <t xml:space="preserve"> Component of the CBC complex, which binds co-transcriptionally to the cap of pre-mRNAs and is involved in maturation, export and degradation of nuclear mRNAs. The CBC complex is required for efficient pre-mRNA splicing through efficient commitment complex and spliceosome formation. Together with NPL3, the CBC complex is required for export of mRNAs out of the nucleus. The CBC complex is also involved in nuclear mRNA degradation, probably by directing the mRNAs to the sites of degradation. Affects replication of the positive-strand RNA virus BMV. {ECO:0000269|PubMed:10490594, ECO:0000269|PubMed:10823828, ECO:0000269|PubMed:12756324, ECO:0000269|PubMed:14671320, ECO:0000269|PubMed:15753296, ECO:0000269|PubMed:16166263, ECO:0000269|PubMed:8682299, ECO:0000269|PubMed:8811086, ECO:0000269|PubMed:8858145, ECO:0000269|PubMed:9215889}.</t>
  </si>
  <si>
    <t xml:space="preserve"> Component of TORC1, which regulates multiple cellular processes to control cell growth in response to environmental signals. Nutrient limitation and environmental stress signals cause inactivation of TORC1. Active TORC1 positively controls ribosome biogenesis via control of rRNA, ribosomal protein and tRNA gene expression, and rRNA processing. TORC1 positively controls protein biosynthesis by regulation of mRNA stability, translation initiation factor activity, and high-affinity amino acid permeases that serve to provide amino acids for use by the translation machinery. TORC1 also promotes growth by sequestering a number of nutrient and general stress-responsive transcription factors in the cytoplasm. TORC1 negatively controls macroautophagy, a process to recycle surplus cytoplasmic mass under nutrient starvation conditions. {ECO:0000269|PubMed:14736892}.</t>
  </si>
  <si>
    <t xml:space="preserve"> Component of the RPD3C(L) histone deacetylase complex (HDAC).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CTI6 links the SAGA coactivator to the CYC8-TUP1 corepressor. Involved in transcription regulation of heme-regulated genes and required for GCN5 recruitment, histone H3 acetylation and SPT15/TBP binding to promoters. {ECO:0000269|PubMed:12086626, ECO:0000269|PubMed:15133041, ECO:0000269|PubMed:16437160}.</t>
  </si>
  <si>
    <t xml:space="preserve"> Involved in regulation of Ty1 transposition. Plays also a role in the regulation of the retromer complex and is required for the recycling from endosomes of plasma membrane proteins like CAN1 and MUP1. Required together with TRM7 for the methylation of the 2'-O-ribose of nucleotides at position 34 of the tRNA anticodon loop of tRNA(Phe) and tRNA(Leu(UAA)). {ECO:0000269|PubMed:18202368, ECO:0000269|PubMed:21880895, ECO:0000269|PubMed:22912484}.</t>
  </si>
  <si>
    <t xml:space="preserve"> RNA-binding protein that binds specific categories of mRNAs, including those that contain upstream open reading frames (uORFs) and internal ribosome entry sites (IRES). Probably involved in translational regulation. {ECO:0000269|PubMed:18959479}.</t>
  </si>
  <si>
    <t xml:space="preserve"> Involved in protection from oxidative damage. {ECO:0000269|PubMed:11114193, ECO:0000269|PubMed:15060142}.</t>
  </si>
  <si>
    <t xml:space="preserve"> S-adenosyl-L-methionine-dependent protein-lysine N-methyltransferase that monomethylates ribosomal protein S18 (RPS18A and RPS18B) at 'Lys-48' and dimethylates ribosomal protein L23 (RPL23A and RPL23B) at 'Lys-106' and 'Lys-110'. {ECO:0000269|PubMed:16096273, ECO:0000269|PubMed:22522802}.</t>
  </si>
  <si>
    <t xml:space="preserve"> Required for proper 27S pre-rRNA processing and 60S ribosome subunit assembly.</t>
  </si>
  <si>
    <t xml:space="preserve"> Involved in pre-mRNA splicing. Associates to U2 snRNA in a MSL1 dependent manner and is required for normal accumulation of U2 snRNA. Required for the spliceosome assembly and the efficient addition of U2 snRNP onto the pre-mRNA. {ECO:0000269|PubMed:9799242}.</t>
  </si>
  <si>
    <t xml:space="preserve"> May act as a molecular switch during maturation of the 40S ribosomal subunit in the nucleolus. The depletion of BMS1 interferes with processing of the 35S pre-rRNA at sites A0, A1, and A2, and the formation of 40S subunits. {ECO:0000269|PubMed:11565748, ECO:0000269|PubMed:11565749}.</t>
  </si>
  <si>
    <t xml:space="preserve"> Cyclin partner of the cyclin-dependent kinase (CDK) PHO85. Together with cyclin PCL10, negatively controls glycogen accumulation under favorable growth conditions. Involved in phosphorylation and negative regulation of glycogen synthase GSY2. Also has minor GLC8 kinase activity. {ECO:0000269|PubMed:12407105, ECO:0000269|PubMed:9584169}.</t>
  </si>
  <si>
    <t xml:space="preserve"> May be involved in the mRNA export process (By similarity). Forms the [NU+] prion and induces [PSI+] prion formation. {ECO:0000250}.</t>
  </si>
  <si>
    <t xml:space="preserve"> Homocysteine S-methyltransferase involved in the conversion of S-adenosylmethionine (AdoMet) to methionine to control the methionine/AdoMet ratio. Converts also S-methylmethionine (SMM) to methionine. {ECO:0000269|PubMed:11013242}.</t>
  </si>
  <si>
    <t xml:space="preserve"> Aminopeptidase that preferentially cleaves tripeptides. Also has low epoxide hydrolase activity (in vitro). Can hydrolyze an epoxide moiety of LTA(4) to form LTB(4) (in vitro). {ECO:0000269|PubMed:10574934, ECO:0000269|PubMed:11601994, ECO:0000269|PubMed:16024909, ECO:0000269|PubMed:16597475, ECO:0000269|PubMed:21146536}.</t>
  </si>
  <si>
    <t xml:space="preserve"> Acts as component of the general transcription and DNA repair factor IIH (TFIIH) core, which is essential for both basal and activated transcription, and is involved in nucleotide excision repair (NER) of damaged DNA. TFIIH has CTD kinase and DNA-dependent ATPase activity, and is essential for polymerase II transcription in vitro. {ECO:0000269|PubMed:10506223, ECO:0000269|PubMed:7961739, ECO:0000269|PubMed:8631896}.</t>
  </si>
  <si>
    <t xml:space="preserve"> Could be non-functional.</t>
  </si>
  <si>
    <t xml:space="preserve"> Methyltransferase that catalyzes the formation of N(7)-methylguanine at position 46 (m7G46) in tRNA, a modification required to maintain stability of tRNAs; its absence resulting in tRNA decay. Both the D-stem and T-stem structures of tRNAs are required for efficient methyltransferase activity. {ECO:0000255|HAMAP-Rule:MF_03055, ECO:0000269|PubMed:16387656, ECO:0000269|PubMed:17382321}.</t>
  </si>
  <si>
    <t xml:space="preserve"> May be involved in constitutive endocytosis of a-factor receptor STE3. {ECO:0000269|PubMed:9243510}.</t>
  </si>
  <si>
    <t xml:space="preserve"> Involved in vacuolar protein sorting. {ECO:0000269|PubMed:12134085}.</t>
  </si>
  <si>
    <t xml:space="preserve"> Essential for cell growth. Inhibits early G-protein signaling events following pheromone stimulation. {ECO:0000269|PubMed:10749875}.</t>
  </si>
  <si>
    <t xml:space="preserve"> Core component of multiple cullin-RING-based SCF (SKP1-CUL1-F-box) E3 ubiquitin-protein ligase complexes which mediate the ubiquitination and subsequent proteasomal degradation of target proteins. As a scaffold protein may contribute to catalysis through positioning of the substrate and the ubiquitin-conjugating enzyme. The SCF complex associates with CDC34 as the E2 ubiquitin-conjugating enzyme. The functional specificity of the SCF complex depends on the type of F-box protein. SCF(CDC4) controls the G1-to-S phase transition; it directs ubiquitination of the phosphorylated CDK inhibitor SIC1 and of CDC6. SCF(CDC4) directs ubiquitination of GCN4. SCF(GRR1) directs ubiquitination of phosphorylated CLN1, CLN2 and GIC2. SCF(MET30) directs ubiquitination of MET4. SCF(DIA2) is specifically involved in the pheromone induced degradation of phosphorylated TEC1. SCF(MDM30) seems to direct ubiquitination of FZ01. Involved in the regulation of methionine biosynthesis genes. {ECO:0000269|PubMed:10213692, ECO:0000269|PubMed:16421250, ECO:0000269|PubMed:7813440, ECO:0000269|PubMed:9312054, ECO:0000269|PubMed:9346238, ECO:0000269|PubMed:9346239, ECO:0000269|PubMed:9499404, ECO:0000269|PubMed:9736614}.</t>
  </si>
  <si>
    <t xml:space="preserve"> Nuclear chaperone required for maturation and nuclear export of pre-60S ribosome subunits. Functions at successive maturation steps to remove ribosomal factors at critical transition points, first driving the exit of early pre-60S particles from the nucleolus and then driving late pre-60S particles from the nucleus. Mediates ATP-dependent remodeling of the pre-ribosome just prior to export to allow maturation of 60S subunits into export-competent particles. Removes the ribosome biogenesis factor RSA4 from pre-60S ribosomal subunits in the nucleoplasm to drive nuclear export of the subunit. Involved in 3' processing of the 5.8S rRNA. {ECO:0000269|PubMed:15260980, ECO:0000269|PubMed:15528184, ECO:0000269|PubMed:19737519, ECO:0000269|PubMed:20542003}.</t>
  </si>
  <si>
    <t xml:space="preserve"> Component of the NOP7 complex, which is required for maturation of the 25S and 5.8S ribosomal RNAs and formation of the 60S ribosome. {ECO:0000255|HAMAP-Rule:MF_03029, ECO:0000269|PubMed:16287855, ECO:0000269|PubMed:18448671, ECO:0000269|PubMed:20542003}.</t>
  </si>
  <si>
    <t xml:space="preserve"> Functions as a component of the DNA-binding general transcription factor complex TFIID and the transcription regulatory histone acetylation (HAT) complexes SAGA and SLIK. Binding of TFIID to a promoter (with or without TATA element) is the initial step in preinitiation complex (PIC) formation. TFIID plays a key role in the regulation of gene expression by RNA polymerase II through different activities such as transcription activator interaction, core promoter recognition and selectivity, TFIIA and TFIIB interaction, chromatin modification (histone acetylation by TAF1), facilitation of DNA opening and initiation of transcription.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SLIK is proposed to have partly overlapping functions with SAGA. It preferentially acetylates methylated histone H3, at least after activation at the GAL1-10 locus. {ECO:0000269|PubMed:10026213, ECO:0000269|PubMed:10788514, ECO:0000269|PubMed:11238921, ECO:0000269|PubMed:11295558, ECO:0000269|PubMed:12052880, ECO:0000269|PubMed:12138208, ECO:0000269|PubMed:12516863, ECO:0000269|PubMed:9674426, ECO:0000269|PubMed:9695952}.</t>
  </si>
  <si>
    <t xml:space="preserve"> Required for the proteolytic cleavage of the transcriptional repressor RIM101 in response to alkaline ambient pH, which is necessary for sporulation and invasive growth. May act as a scaffold protein that recruits the calpain-like protease RIM13 via SNF7 to its substrate RIM101. {ECO:0000269|PubMed:11698381}.</t>
  </si>
  <si>
    <t xml:space="preserve"> Regulates the copper-dependent mineralization of copper sulfide complexes on the cell surface in cells cultured in medium containing copper salts.</t>
  </si>
  <si>
    <t xml:space="preserve"> Acts as an allosteric regulator of polarized exocytosis by promoting the targeted fusion of vesicles with the plasma membrane. Coordinates the spatial and temporal nature of both Rab-dependent tethering and SNARE-dependent membrane fusion of exocytic vesicles with the plasma membrane. Required for targeting of the sodium pumping ATPase ENA1 to the Cell Surface, thus being involved in maintenance of ion homeostasis in cells exposed to NaCl stress. May be involved in the targeting of the myosin proteins to their intrinsic pathways. Multicopy suppressor of RHO3. May also participate in the maintenance of cell polarity and bud growth. {ECO:0000269|PubMed:10402465, ECO:0000269|PubMed:14676322, ECO:0000269|PubMed:16390997, ECO:0000269|PubMed:17005914, ECO:0000269|PubMed:17392788, ECO:0000269|PubMed:21248204, ECO:0000269|PubMed:9837945}.</t>
  </si>
  <si>
    <t xml:space="preserve"> Metal-independent phosphatase active against a broad range of phosphorylated substrates including nucleoside tri- and diphosphates, phosphorylated organic acids, and amino acids. Shows no activity against phytic acid, phosphorylated carbohydrates, and nucleoside monophosphates. {ECO:0000269|PubMed:19753119, ECO:0000269|PubMed:20427268}.</t>
  </si>
  <si>
    <t xml:space="preserve"> Involved in the first step of pre-mRNA splicing. Required for cell growth and cell cycle control. Plays a role in the levels of the U1, U4, U5 and U6 snRNAs and the maintenance of the U4/U6 snRNA complex. May provide the link between the "nineteen complex" NTC spliceosome protein complex and the spliceosome through the U6 snRNA. Associates predominantly with U6 snRNAs in assembled active spliceosomes. Binds directly to the internal stem-loop (ISL) domain of the U6 snRNA and to the pre-mRNA intron near the 5' splice site during the activation and catalytic phases of the spliceosome cycle. Binds also to U1, U4, U5 and U6 snRNAs and to pre-mRNAs, in vitro. Is not required for the Prp2-mediated remodeling of the activated spliceosome. {ECO:0000269|PubMed:19435883, ECO:0000269|PubMed:22246180}.</t>
  </si>
  <si>
    <t xml:space="preserve"> Forms a complex with CSN12 that is recruited to transcribed genes and required for transcription elongation. May also be involved in pre-mRNA splicing. {ECO:0000269|PubMed:19061648, ECO:0000269|PubMed:19289793, ECO:0000269|PubMed:21149575}.</t>
  </si>
  <si>
    <t xml:space="preserve"> Broad-specificity nucleoside monophosphate (NMP) kinase that catalyzes the reversible transfer of the terminal phosphate group between nucleoside triphosphates and monophosphates. Has also ATPase activity (By similarity). Involved in 18S rRNA maturation. Required for cleavage of the 20S pre-rRNA at site D in the cytoplasm. Involved in oxidative stress response. Required for POS9-dependent target gene transcription upon oxidative stress. {ECO:0000255|HAMAP-Rule:MF_03173, ECO:0000269|PubMed:10692169, ECO:0000269|PubMed:12837249, ECO:0000269|PubMed:16287850}.</t>
  </si>
  <si>
    <t xml:space="preserve"> Involved in iron homeostasis within the mitochondrion where it is involved in the assembly of iron-sulfur proteins. Essential for de novo biosynthesis of mitochondrial and cytoplasmic iron sulfur proteins. May also be involved in the repair of iron sulfur clusters. {ECO:0000269|PubMed:10468587, ECO:0000269|PubMed:10588895}.</t>
  </si>
  <si>
    <t xml:space="preserve"> Functions as component of the transcription regulatory histone acetylation (HAT) complexes SAGA, SALSA and SLIK.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SALSA, an altered form of SAGA, may be involved in positive transcriptional regulation. SLIK is proposed to have partly overlapping functions with SAGA. It preferentially acetylates methylated histone H3, at least after activation at the GAL1-10 locus. HFI1/ADA1 and SPT20/ADA5 may recruit TATA binding protein (TBP) and possibly other basal factors to bind to the TATA box. {ECO:0000269|PubMed:10026213}.</t>
  </si>
  <si>
    <t xml:space="preserve"> Catalyzes the irreversible reduction of the cytotoxic compound methylglyoxal (MG) to (R)-lactaldehyde as an alternative to detoxification of MG by glyoxalase I GLO1. MG is synthesized via a bypath of glycolysis from dihydroxyacetone phosphate and is believed to play a role in cell cycle regulation and stress adaptation. Also catalyzes the reduction of isovaleraldehyde to isoamylalcohol. Acts as a suppressor of isoamylalcohol-induced filamentation by modulating the levels of isovaleraldehyde, the signal to which cells respond by filamentation. Also involved in ergosterol metabolism. {ECO:0000269|PubMed:12722185, ECO:0000269|PubMed:16598690, ECO:0000269|PubMed:16999827, ECO:0000269|PubMed:3896793}.</t>
  </si>
  <si>
    <t xml:space="preserve"> Involved in retrograde transport from early and late endosomes to late Golgi by linking the vesicle through the t-SNARE TGL1 to the Golgi, leading to the membrane fusion between late Golgi and endosomal vesicles. Seems also to be involved in protein transport from Golgi to the plasma membrane and is required for the integrity of the actin cytoskeleton. {ECO:0000269|PubMed:10628971, ECO:0000269|PubMed:10637310, ECO:0000269|PubMed:10888679, ECO:0000269|PubMed:11689439, ECO:0000269|PubMed:12377769, ECO:0000269|PubMed:12395193, ECO:0000269|PubMed:12446664, ECO:0000269|PubMed:12686613}.</t>
  </si>
  <si>
    <t xml:space="preserve"> Putative uridine kinase identified in a screen for mutants with increased levels of rDNA transcription. {ECO:0000269|PubMed:19270272}.</t>
  </si>
  <si>
    <t xml:space="preserve"> 3' to 5' exoribonuclease required for proper 3' end maturation of MRP RNA and of the U5L snRNA. {ECO:0000269|PubMed:10716935}.</t>
  </si>
  <si>
    <t xml:space="preserve"> Plays a role in autophagy. Functions at the preautophagosomal structure (PAS) in order to form normal autophagosomes under starvation conditions. Plays also a role in mitophagy and regulation of filamentous growth. {ECO:0000269|PubMed:16289106, ECO:0000269|PubMed:17700056, ECO:0000269|PubMed:18287526, ECO:0000269|PubMed:19793921}.</t>
  </si>
  <si>
    <t xml:space="preserve"> Ribosome biogenesis protein required for processing 35S pre-rRNA at site D. {ECO:0000255|HAMAP-Rule:MF_03146, ECO:0000269|PubMed:19806183}.</t>
  </si>
  <si>
    <t xml:space="preserve"> ATP-dependent RNA helicase involved in 40S ribosomal subunit biogenesis. Required for the processing and cleavage of 35S pre-rRNA at sites A0, A1, and A2, leading to mature 18S rRNA. {ECO:0000269|PubMed:9372960}.</t>
  </si>
  <si>
    <t xml:space="preserve"> Probable serine/threonine-protein kinase that may be involved in ribosome biogenesis.</t>
  </si>
  <si>
    <t xml:space="preserve"> RNA-binding component of the cleavage and polyadenylation factor (CPF) complex, which plays a key role in polyadenylation-dependent pre-mRNA 3'-end formation and cooperates with cleavage factors including the CFIA complex and NAB4/CFIB. May be involved in poly(A)-site recognition. May be involved in the association of the CPF, CPFIA and RNA polymerase II complexes. {ECO:0000269|PubMed:11406596, ECO:0000269|PubMed:12853609}.</t>
  </si>
  <si>
    <t xml:space="preserve"> Involved in transcription. Probably functions as a transcriptional activator. {ECO:0000269|PubMed:16464826, ECO:0000269|PubMed:17030511}.</t>
  </si>
  <si>
    <t xml:space="preserve"> May be involved in a process influencing telomere capping. {ECO:0000269|PubMed:18845848}.</t>
  </si>
  <si>
    <t xml:space="preserve"> Component of the CHS5/6 complex which mediates export of specific cargo proteins, including chitin synthase CHS3. Also involved in targeting FUS1 to sites of polarized growth. {ECO:0000269|PubMed:12912901, ECO:0000269|PubMed:15715908, ECO:0000269|PubMed:16498409, ECO:0000269|PubMed:16818716, ECO:0000269|PubMed:16855022, ECO:0000269|PubMed:17000877, ECO:0000269|PubMed:8197125, ECO:0000269|PubMed:9111317}.</t>
  </si>
  <si>
    <t xml:space="preserve"> Co-chaperone that binds to the molecular chaperone Hsp70 (SSA1 and SSA2). Regulates Hsp70 ATPase activity (By similarity). Required for recovery from heat shock. {ECO:0000250, ECO:0000269|PubMed:12482202}.</t>
  </si>
  <si>
    <t xml:space="preserve"> Plays a role in the cleavage of a residual cap structure following the degradation of mRNAs by the 3'-&gt;5' exosome-mediated mRNA decay pathway. Stress-induced regulatory protein that modulates the m7GpppX diphosphatase activity of DCS1. {ECO:0000269|PubMed:15240832, ECO:0000269|PubMed:16963086}.</t>
  </si>
  <si>
    <t xml:space="preserve"> May play a role in insertion of tail-anchored proteins into the endoplasmic reticulum membrane. {ECO:0000269|PubMed:19325107}.</t>
  </si>
  <si>
    <t xml:space="preserve"> Component of the cell wall. May play a role in the formation of a tightly packed outer mannan layer, which protects the inner glucan. {ECO:0000269|PubMed:17315267}.</t>
  </si>
  <si>
    <t xml:space="preserve"> Involved in nonsense-mediated decay of mRNAs containing premature stop codons. {ECO:0000269|PubMed:7883168}.</t>
  </si>
  <si>
    <t xml:space="preserve"> Primarily required at the G2/M phase. Essential for viability: involved in nucleolar processing of pre-18S ribosomal RNA as part of the ribosomal small subunit (SSU) processome. {ECO:0000269|PubMed:12068309}.</t>
  </si>
  <si>
    <t xml:space="preserve"> Involved in autophagy and cytoplasm to vacuole transport (Cvt) vesicle formation. Plays a key role in the organization of the preautophagosomal structure/phagophore assembly site (PAS), the nucleating site for formation of the sequestering vesicle. Required for mitophagy. Cycles between the PAS and the cytoplasmic vesicle pool and may participate in supplying membrane for the growing autophagosome. Also involved in endoplasmic reticulum-specific autophagic process and is essential for the survival of cells subjected to severe ER stress. Different machineries are required for anterograde trafficking to the PAS during either the Cvt pathway or bulk autophagy and for retrograde trafficking. Anterograde trafficking requires an intact actin cytoskeleton and proper retrograde trafficking of from the PAS to the cytoplasmic vesicles requires the ATG1-ATG13 complex and the phosphatidylinositol 3-kinase complex I. Recruits ATG23 and ATG8 to the PAS. {ECO:0000269|PubMed:10662773, ECO:0000269|PubMed:10735854, ECO:0000269|PubMed:11689437, ECO:0000269|PubMed:14504273, ECO:0000269|PubMed:17132049, ECO:0000269|PubMed:17329962, ECO:0000269|PubMed:17426440, ECO:0000269|PubMed:18818209, ECO:0000269|PubMed:18829864, ECO:0000269|PubMed:22826123, ECO:0000269|PubMed:23129774, ECO:0000269|PubMed:24905091, ECO:0000269|PubMed:7593182, ECO:0000269|PubMed:8224160, ECO:0000269|PubMed:8663607}.</t>
  </si>
  <si>
    <t xml:space="preserve"> Functions as part of the GINS complex which plays an essential role in the initiation of DNA replication by binding to DNA replication origins and facilitating the assembly of the DNA replication machinery. {ECO:0000250|UniProtKB:P40359, ECO:0000269|PubMed:12730134}.</t>
  </si>
  <si>
    <t xml:space="preserve"> Nuclear-specific 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cryptic unstable transcripts (CUTs), and of mRNAs with processing defects, thereby limiting or excluding their export to the cytoplasm. The catalytic inactive RNA exosome core complex of 9 subunits (Exo-9) is proposed to play a pivotal role in the binding and presentation of RNA for ribonucleolysis, and to serve as a scaffold for the association with catalytic subunits and accessory proteins or complexes. RRP6 has 3'-5' exonuclease activity which is not modulated upon association with Exo-9 suggesting that the complex inner RNA-binding path is not used to access its active site. {ECO:0000269|PubMed:10465791, ECO:0000269|PubMed:10611239, ECO:0000269|PubMed:15489286, ECO:0000269|PubMed:9582370}.</t>
  </si>
  <si>
    <t xml:space="preserve"> ATPase required for the post-translational delivery of tail-anchored (TA) proteins to the endoplasmic reticulum. Recognizes and selectively binds the transmembrane domain of TA proteins in the cytosol. This complex then targets to the endoplasmic reticulum by membrane-bound receptors GET1 and GET2, where the tail-anchored protein is released for insertion. This process is regulated by ATP binding and hydrolysis. ATP binding drives the homodimer towards the closed dimer state, facilitating recognition of newly synthesized TA membrane proteins. ATP hydrolysis is required for insertion. Subsequently, the homodimer reverts towards the open dimer state, lowering its affinity for the GET1-GET2 receptor, and returning it to the cytosol to initiate a new round of targeting. Cooperates with the HDEL receptor ERD2 to mediate the ATP-dependent retrieval of resident ER proteins that contain a C-terminal H-D-E-L retention signal from the Golgi to the ER. Involved in low-level resistance to the oxyanions arsenite and arsenate, and in heat tolerance. {ECO:0000255|HAMAP-Rule:MF_03112, ECO:0000269|PubMed:12680698, ECO:0000269|PubMed:16269340, ECO:0000269|PubMed:18724936, ECO:0000269|PubMed:21719644, ECO:0000269|PubMed:21866104}.</t>
  </si>
  <si>
    <t xml:space="preserve"> Probably catalytic subunit of the anaphase promoting complex/cyclosome (APC/C), a cell cycle-regulated E3 ubiquitin-protein ligase complex that controls progression through mitosis and the G1 phase of the cell cycle. The APC/C is thought to confer substrate specificity and, in the presence of ubiquitin-conjugating E2 enzymes, it catalyzes the formation of protein-ubiquitin conjugates that are subsequently degraded by the 26S proteasome. In early mitosis, the APC/C is activated by CDC20 and targets securin PDS1, the B-type cyclin CLB5, and other anaphase inhibitory proteins for proteolysis, thereby triggering the separation of sister chromatids at the metaphase-to-anaphase transition. In late mitosis and in G1, degradation of CLB5 allows activation of the APC/C by CDH1, which is needed to destroy CDC20 and the B-type cyclin CLB2 to allow exit from mitosis and creating the low CDK state necessary for cytokinesis and for reforming prereplicative complexes in G1 prior to another round of replication. APC11 is required to recruit the ubiquitin-conjugating enzyme E2 to the APC/C. {ECO:0000269|PubMed:10888670}.</t>
  </si>
  <si>
    <t xml:space="preserve"> Cleavable component of the cohesin complex involved in chromosome cohesion during cell cycle. The cohesin complex is required for the cohesion of sister chromatids after DNA replication. The cohesin complex apparently forms a large proteinaceous ring within which sister chromatids can be trapped. At metaphase-anaphase transition, this protein is cleaved by ESP1 and dissociates from chromatin, allowing sister chromatids to segregate. {ECO:0000269|PubMed:10403247, ECO:0000269|PubMed:9335333, ECO:0000269|PubMed:9335334, ECO:0000269|PubMed:9491073}.</t>
  </si>
  <si>
    <t xml:space="preserve"> RNA-binding RNA annealing protein. May have a role in pre-mRNA metabolism. Component the TREX complex, which operates in coupling transcription elongation to mRNA export. {ECO:0000269|PubMed:15584090}.</t>
  </si>
  <si>
    <t xml:space="preserve"> Negatively regulates the high-osmolarity glycerol (HOG) pathway through its negative regulation of the HOG1 kinase activity. Mediates the binding between the PTC1 phosphatase and the PBS2 MAP/ERK kinase (MEK). With PTC1, regulates endoplasmic reticulum inheritance through the cell wall integrity (CWI) MAPK pathway by modulating the MAPK, SLT2. {ECO:0000269|PubMed:14573466, ECO:0000269|PubMed:14685261, ECO:0000269|PubMed:16977319}.</t>
  </si>
  <si>
    <t xml:space="preserve">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turnover in the catalytic domain of F(1) is coupled via a rotary mechanism of the central stalk subunits to proton translocation. Part of the complex F(1) domain and of the central stalk which is part of the complex rotary element. Rotation of the central stalk against the surrounding alpha(3)beta(3) subunits leads to hydrolysis of ATP in three separate catalytic sites on the beta subunits.</t>
  </si>
  <si>
    <t xml:space="preserve"> Catalyzes the condensation of the acetyl group of acetyl-CoA with 3-methyl-2-oxobutanoate (2-oxoisovalerate) to form 3-carboxy-3-hydroxy-4-methylpentanoate (2-isopropylmalate). Redundant to LEU4, responsible of about 20% of alpha-IPMS activity. Involved in leucine synthesis. {ECO:0000269|PubMed:10790691}.</t>
  </si>
  <si>
    <t xml:space="preserve"> Required for 60S ribosomal subunit synthesis. {ECO:0000269|PubMed:11371346}.</t>
  </si>
  <si>
    <t xml:space="preserve"> Converts cytosine to uracil or 5-methylcytosine to thymine by deaminating carbon number 4.</t>
  </si>
  <si>
    <t xml:space="preserve"> Putative transcription factor involved in halotolerance. {ECO:0000269|PubMed:9559673}.</t>
  </si>
  <si>
    <t xml:space="preserve"> Component of the cytosolic iron-sulfur (Fe/S) protein assembly (CIA) machinery. Required for the maturation of extramitochondrial Fe/S proteins. Part of an electron transfer chain functioning in an early step of cytosolic Fe/S biogenesis. Transfers electrons from NADPH to the Fe/S cluster of DRE2. Positively controls H(2)O(2)-induced cell death. {ECO:0000269|PubMed:12759774, ECO:0000269|PubMed:19194512, ECO:0000269|PubMed:20802492, ECO:0000269|PubMed:21902732}.</t>
  </si>
  <si>
    <t xml:space="preserve"> Required for pre-spliceosome formation, which is the first step of pre-mRNA splicing. 2 commitment complexes, CC1 and CC2, have been defined. CC1 is a basal complex dependent only on the 5'-splice site. CC2 is a complex of lower mobility and is dependent on a branchpoint as well as a 5'-splice site region. This protein is involved in CC2 formation where it binds to the snRNP U1-associated protein PRP40, bridging the U1 snRNP-associated 5'-splice site and the MSL5-associated branch point 3' intron splice site. Involved in nuclear retention of pre-mRNA. {ECO:0000269|PubMed:10376880, ECO:0000269|PubMed:10775271, ECO:0000269|PubMed:9150140}.</t>
  </si>
  <si>
    <t xml:space="preserve"> Involved in ER to Golgi vesicle-mediated transport by either facilitating USO1-dependent and -independent tethering or increasing target accuracy of fusion events of COPII-coated vesicles. {ECO:0000269|PubMed:16269340, ECO:0000269|PubMed:17261844}.</t>
  </si>
  <si>
    <t xml:space="preserve"> Required for the final endonucleolytic cleavage at site D converting 20S pre-rRNA into the mature 18S rRNA. Has a role in the cell cycle where it is required for entrance into S-phase and in the control of the onset of anaphase. Appears to also be involved in the maintenance of chromosome stability and correct mitotic segregation. {ECO:0000269|PubMed:11483523, ECO:0000269|PubMed:11972772, ECO:0000269|PubMed:12135737}.</t>
  </si>
  <si>
    <t xml:space="preserve"> Involved in negative regulation of the TOR signaling pathway in response to type of available nitrogen source. Indirectly activates the PP2A phosphatase SIT4 via interaction with its suppressor TAP42. This interaction is enhanced under nitrogen limitation conditions. Also has a role in regulation of NPR1 in response to nitrogen limitation. {ECO:0000269|PubMed:11741537, ECO:0000269|PubMed:15470255}.</t>
  </si>
  <si>
    <t xml:space="preserve"> Formation of pseudouridine at positions 27 and 28 in the anticodon stem and loop of transfer RNAs; at positions 34 and 36 of intron-containing precursor tRNA(Ile) and at position 35 in the intron-containing tRNA(Tyr).</t>
  </si>
  <si>
    <t xml:space="preserve"> May act as an E3 ligase mediating SUMO/Smt3 attachment to septins. May be involved in chromosome maintenance. {ECO:0000269|PubMed:11333221, ECO:0000269|PubMed:12761287}.</t>
  </si>
  <si>
    <t xml:space="preserve"> RNA-binding protein involved in post-transcriptional regulation. Negatively regulates expression of COX17 by binding to the 3'-UTR of COX17 mRNA. Promotes decay of COX17 mRNA by enhancing its rate of deadenylation and subsequent turnover. Predominantly binds to mRNAs encoding membrane-associated proteins with roles in transmembrane transport and vesicular trafficking. {ECO:0000269|PubMed:11101532}.</t>
  </si>
  <si>
    <t xml:space="preserve"> May function as a transcription factor downstream of MPK1 that is subject to activation by the MPK1 mitogen-activated protein kinase pathway. Binds to the DNA sequence 5'-CTA[TA](4)TAG-3'. At least some RML1 target genes are involved in cell wall biosynthesis. {ECO:0000269|PubMed:9111331}.</t>
  </si>
  <si>
    <t xml:space="preserve"> Together with PIL1, main component of eisosomes, structures at the cell periphery underneath the plasma membrane that mark the site of endocytosis. Negative regulator of cell wall integrity (CWI) in unstressed cells, probably by inhibiting protein kinase PKH1/PHK2 activity and regulating their downstream CWI pathways PKC1-MAP kinase pathway and protein kinase YPK1 pathway. Activity may be regulated by the transient increase of sphingolipid long chain bases (LCBs) during heat stress. {ECO:0000269|PubMed:15016821}.</t>
  </si>
  <si>
    <t xml:space="preserve"> Involved in the structural organization of the cis-Golgi and in vesicle targeting/fusion stages of ER to Golgi transport. {ECO:0000269|PubMed:10512869, ECO:0000269|PubMed:10562277, ECO:0000269|PubMed:12646213, ECO:0000269|PubMed:15504911}.</t>
  </si>
  <si>
    <t xml:space="preserve"> Serine/threonine-protein kinase which is part sphingolipid-mediated signaling pathway that is required for the internalization step of endocytosis by regulating eisosome assembly and organization, and modulating the organization of the plasma membrane. Phosphorylates and activates PKC1. Activates YPK1 and YPK2, 2 components of signaling cascade required for maintenance of cell wall integrity. Required for stress-induced P-body assembly and regulates global mRNA decay at the deadenylation step. {ECO:0000269|PubMed:10074427, ECO:0000269|PubMed:10567559, ECO:0000269|PubMed:11726514, ECO:0000269|PubMed:12221112, ECO:0000269|PubMed:15470109, ECO:0000269|PubMed:18034155, ECO:0000269|PubMed:21163942}.</t>
  </si>
  <si>
    <t xml:space="preserve"> Modulates the activity of the RSP5 HECT ubiquitin-protein ligase through its mediation of the interaction between RSP5 and the deubiquitinase UBP2. Involved in regulation of cell wall homeostasis. {ECO:0000269|PubMed:15933713, ECO:0000269|PubMed:17028178}.</t>
  </si>
  <si>
    <t xml:space="preserve"> Required for growth on non-fermentable carbon sources. {ECO:0000269|PubMed:11353088}.</t>
  </si>
  <si>
    <t xml:space="preserve"> Involved in 20S proteasome assembly, facilitating the alpha-ring formation. Involved in maintenance of telomere length. {ECO:0000269|PubMed:15161972, ECO:0000269|PubMed:17707236, ECO:0000269|PubMed:18278057}.</t>
  </si>
  <si>
    <t xml:space="preserve"> Acts as a regulatory subunit of the 26S proteasome which is involved in the ATP-dependent degradation of ubiquitinated proteins. {ECO:0000269|PubMed:9426256}.</t>
  </si>
  <si>
    <t xml:space="preserve"> Component of the central kinetochore, which mediates the attachment of the centromere to the mitotic spindle by forming essential interactions between the microtubule-associated outer kinetochore proteins and the centromere-associated inner kinetochore proteins. Required for establishing bipolar spindle-microtubule attachments and proper chromosome segregation. {ECO:0000269|PubMed:9862478}.</t>
  </si>
  <si>
    <t xml:space="preserve"> Serine/threonine-protein kinase which regulates the localization and the function of the septins during mitosis. Phosphorylates SHS1. {ECO:0000269|PubMed:12058072}.</t>
  </si>
  <si>
    <t xml:space="preserve"> 5-phosphoribose 1-diphosphate synthase involved in nucleotide, histidine, and tryptophan biosynthesis. Active in heteromultimeric complexes with other 5-phosphoribose 1-diphosphate synthases (PRS2, PRS3, PRS4 and PRS5). {ECO:0000269|PubMed:10212224, ECO:0000269|PubMed:15280369, ECO:0000269|PubMed:9829955}.</t>
  </si>
  <si>
    <t xml:space="preserve"> Dephosphorylates a number of phosphatidylinositols (PIs) like phosphatidylinositol 4,5-bisphosphate (PtdIns(4,5)P2), but also phosphatidylinositol 3-phosphate (PtdIns(3)P), phosphatidylinositol 4-phosphate (PtdIns(4)P), and phosphatidylinositol 3,5-bisphosphate (PtdIns(3,5)P2). Controls the cellular levels and subcellular distribution of phosphatidylinositol 3-phosphate and phosphatidylinositol 4,5-bisphosphate. Plays an essential role in a TGN (trans Golgi network)-to-early endosome pathway. Involved in clathrin-mediated protein sorting at the TGN. {ECO:0000269|PubMed:10029994, ECO:0000269|PubMed:10224048, ECO:0000269|PubMed:10625610, ECO:0000269|PubMed:10628971, ECO:0000269|PubMed:11094088, ECO:0000269|PubMed:11598201, ECO:0000269|PubMed:12686590, ECO:0000269|PubMed:15169871, ECO:0000269|PubMed:15691741, ECO:0000269|PubMed:9265642, ECO:0000269|PubMed:9560389, ECO:0000269|PubMed:9788876}.</t>
  </si>
  <si>
    <t xml:space="preserve"> Catalyzes the last step of tRNA splicing, the transfer of the splice junction 2'-phosphate from ligated tRNA to NAD to produce ADP-ribose 1''-2'' cyclic phosphate.</t>
  </si>
  <si>
    <t xml:space="preserve"> Required for HMG2-induced endoplasmic reticulum-remodeling. {ECO:0000269|PubMed:18667535}.</t>
  </si>
  <si>
    <t xml:space="preserve">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cryptic unstable transcripts (CUTs), and of mRNAs with processing defects, thereby limiting or excluding their export to the cytoplasm. In the cytoplasm, the RNA exosome complex is involved in general mRNA turnover and in RNA surveillance pathways, preventing translation of aberrant mRNAs. The catalytic inactive RNA exosome core complex of 9 subunits (Exo-9) is proposed to play a pivotal role in the binding and presentation of RNA for ribonucleolysis, and to serve as a scaffold for the association with catalytic subunits and accessory proteins or complexes. RRP42 is part of the hexameric ring of RNase PH domain-containing subunits proposed to form a central channel which threads RNA substrates for degradation. {ECO:0000269|PubMed:17173052, ECO:0000269|PubMed:9390555}.</t>
  </si>
  <si>
    <t xml:space="preserve"> Required for the assembly and the contraction of the actomyosin ring at the bud neck during cytokinesis. Seems to be involved in additional tasks during cell division like axial bud-site selection and targeted secretion by recruiting the spatial landmark BUD4, the septin CDC12 and the secretion landmark SEC3 to the bud neck. May be regulated by calcium ions. {ECO:0000269|PubMed:18344988, ECO:0000269|PubMed:9382845, ECO:0000269|PubMed:9442111, ECO:0000269|PubMed:9950677}.</t>
  </si>
  <si>
    <t xml:space="preserve"> Involved in biosynthesis of fatty acids in mitochondria. {ECO:0000250}.</t>
  </si>
  <si>
    <t xml:space="preserve"> Required for efficient mating. Involved in the production of alpha-factor, the KAR9 and TUB1 location to the shmoo tip and nuclear migration into pheromone-induced shmoos. {ECO:0000269|PubMed:10514570, ECO:0000269|PubMed:16390866}.</t>
  </si>
  <si>
    <t xml:space="preserve"> May have a role in copper and iron homeostasis. {ECO:0000269|PubMed:14534306}.</t>
  </si>
  <si>
    <t xml:space="preserve"> S-adenosyl-L-methionine-dependent methyltransferase that specifically methylates the N(3) position of uridine 2843 (m3U2843) in 25S rRNA. {ECO:0000269|PubMed:24335083}.</t>
  </si>
  <si>
    <t xml:space="preserve"> Not known; suppressor of MIF2 mutations.</t>
  </si>
  <si>
    <t xml:space="preserve"> TFIIIC mediates tRNA and 5S RNA gene activation by binding to intragenic promoter elements. Upstream of the transcription start site, TFIIIC assembles the initiation complex TFIIIB-TFIIIC-tDNA, which is sufficient for RNA polymerase III recruitment and function. Part of the tauB domain of TFIIIC that binds boxB DNA promoter sites of tRNA and similar genes. Plays a role in TFIIB assembly through its interaction with SPT15/TBP. Essential for cell viability. {ECO:0000269|PubMed:10567530}.</t>
  </si>
  <si>
    <t xml:space="preserve"> Involved in pre-mRNA splicing and cell cycle progression. Required for the spliceosome assembly by promoting the functional integration of the U4/U6.U5 tri-snRNP particle into the U1-, U2-dependent pre-spliceosome. Also recruits PRP19 to the spliceosome, as a component of the NTC complex (or PRP19-associated complex). The association of the NTC complex to the spliceosome mediates conformational rearrangement or stabilizes the structure of the spliceosome after U4 snRNA dissociation, which leads to spliceosome maturation. Required for initiation of the DNA replication by binding the RNA replication origins, probably through its interaction with the origin recognition complex (ORC). {ECO:0000269|PubMed:10445879, ECO:0000269|PubMed:11102353, ECO:0000269|PubMed:11105756, ECO:0000269|PubMed:11973290, ECO:0000269|PubMed:12509417}.</t>
  </si>
  <si>
    <t xml:space="preserve"> S-adenosyl-L-methionine-dependent protein-arginine N-methyltransferase that monomethylates ribosomal protein S3 (RPS3) at 'Arg-146'. {ECO:0000269|PubMed:22650761}.</t>
  </si>
  <si>
    <t xml:space="preserve"> Functions as a component of the nuclear pore complex (NPC). NPC components, collectively referred to as nucleoporins (NUPs), can play the role of both NPC structural components and of docking or interaction partners for transiently associated nuclear transport factors. It is specifically involved in a terminal step of poly(A)+ mRNA transport through the NPC probably by binding the ATP-dependent RNA helicase DBP5 and GFD1 at the cytoplasmic side of the NPC. These interactions are thought to be important for the dissociation of transport proteins such as the heterogeneous nuclear ribonuleoprotein (hnRNP) NAB2 from exported mRNA. {ECO:0000269|PubMed:10523319, ECO:0000269|PubMed:10610322, ECO:0000269|PubMed:10684247, ECO:0000269|PubMed:11336711, ECO:0000269|PubMed:15208322}.</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</si>
  <si>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{ECO:0000269|PubMed:11555651, ECO:0000269|PubMed:16076843, ECO:0000269|PubMed:16109375, ECO:0000269|PubMed:16263706}.</t>
  </si>
  <si>
    <t xml:space="preserve"> Catalytic component of the histone acetylase B (HAT-B) complex. Acetylates 'Lys-12' of free histone H4 in the cytoplasm. The complex is also found in the nucleus, however it is not certain that it modifies histone H4 when packaged in chromatin. Histone H4 'Lys-12' acetylation is required for telomeric silencing. Has intrinsic substrate specificity that modifies lysine in recognition sequence GXGKXG. Involved in DNA double-strand break repair. {ECO:0000269|PubMed:10982821, ECO:0000269|PubMed:12417736, ECO:0000269|PubMed:14761951, ECO:0000269|PubMed:15099519, ECO:0000269|PubMed:24835250, ECO:0000269|PubMed:7559580}.</t>
  </si>
  <si>
    <t xml:space="preserve"> May be involved in protein-linked oligosaccharide phosphorylation since the deletion reduces the negative charge of the cell surface. {ECO:0000269|PubMed:15993632}.</t>
  </si>
  <si>
    <t xml:space="preserve">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{ECO:0000269|PubMed:11555651, ECO:0000269|PubMed:16076843, ECO:0000269|PubMed:16263706}.</t>
  </si>
  <si>
    <t xml:space="preserve"> GTPase-activating protein which accelerates the GTP hydrolysis rate of YPT1 and SEC4. Involved in ER to Golgi trafficking and polarized exocytosis. {ECO:0000269|PubMed:10679030, ECO:0000269|PubMed:12189143, ECO:0000269|PubMed:15331637, ECO:0000269|PubMed:15802519}.</t>
  </si>
  <si>
    <t xml:space="preserve"> Hydrolyzes fatty acids from S-acylated cysteine residues in proteins with a strong preference for palmitoylated G-alpha proteins over other acyl substrates. Mediates the deacylation of G-alpha proteins such as GPA1 in vivo, but has weak or no activity toward palmitoylated Ras proteins. Has weak lysophospholipase activity in vitro; however such activity may not exist in vivo. {ECO:0000269|PubMed:12080046}.</t>
  </si>
  <si>
    <t xml:space="preserve"> Has a partially redundant function to ECM33 in cell wall integrity. May be involved in a repair mechanism activated in response to cell wall damage. {ECO:0000269|PubMed:15583168, ECO:0000269|PubMed:17024473}.</t>
  </si>
  <si>
    <t xml:space="preserve"> Responsible for synthesis of pseudouridine from uracil-32 in cytoplasmic transfer RNAs.;  Involved in riboflavin biosynthesis. Converts 2,5-diamino-6-(ribosylamino)-4(3H)-pyrimidinone 5'-phosphate into 5-amino-6-(ribosylamino)-2,4(1H,3H)-pyrimidinedione 5'-phosphate.</t>
  </si>
  <si>
    <t xml:space="preserve"> Transcriptional modulator with roles in meiotic regulation and silencing. Acts either as an adapter to facilitate nuclear import by KAP122 of the RNR2-RNR4 herodimer, also called beta-beta' subunit, which corresponds to the small subunit of the ribonucleotide reductase (RNR); or as an anchor to retain RNR2-RNR4 in the nucleus. {ECO:0000269|PubMed:16432237}.</t>
  </si>
  <si>
    <t xml:space="preserve"> Histone H3 and H4 specific chaperone component of the nuclear histone acetyltransferase B (HAT-B) complex. Involved in chromatin assembly and telomere silencing. {ECO:0000269|PubMed:14761951, ECO:0000269|PubMed:15099519}.</t>
  </si>
  <si>
    <t xml:space="preserve"> Component of the lid subcomplex of the 26S proteasome, a multiprotein complex involved in the ATP-dependent degradation of ubiquitinated proteins. In the complex, RPN6 is required for proteasome assembly. {ECO:0000269|PubMed:12486135, ECO:0000269|PubMed:15611133, ECO:0000269|PubMed:9426256}.</t>
  </si>
  <si>
    <t xml:space="preserve"> Probable RNA polymerase II subunit B1 C-terminal domain (CTD) phosphatase that regulates RNA polymerase II transcription. May have functional redundancy with RTR1. {ECO:0000269|PubMed:18408053}.</t>
  </si>
  <si>
    <t xml:space="preserve"> Involved in cytoplasm to vacuole transport (Cvt) and autophagic vesicle formation. Autophagy is essential for maintenance of amino acid levels and protein synthesis under nitrogen starvation. Required for selective autophagic degradation of the nucleus (nucleophagy). Also required for mitophagy, which eliminates defective or superfluous mitochondria in order to fulfill cellular energy requirements and prevent excess ROS production. Conjugation with ATG12, through a ubiquitin-like conjugating system involving ATG7 as an E1-like activating enzyme and ATG10 as an E2-like conjugating enzyme, is essential for its function. The ATG12-ATG5 conjugate acts as an E3-like enzyme which is required for lipidation of ATG8 and ATG8 association to the vesicle membranes. ATG12-ATG5 rearranges the ATG3 catalytic center and enhances its E2 activity. Plays a role in the regulation of filamentous growth and chronological longevity. {ECO:0000269|PubMed:10406794, ECO:0000269|PubMed:10712513, ECO:0000269|PubMed:11149920, ECO:0000269|PubMed:15247238, ECO:0000269|PubMed:15947785, ECO:0000269|PubMed:16874032, ECO:0000269|PubMed:17890363, ECO:0000269|PubMed:17986448, ECO:0000269|PubMed:18625846, ECO:0000269|PubMed:18701704, ECO:0000269|PubMed:18725539, ECO:0000269|PubMed:22768199, ECO:0000269|PubMed:23064152, ECO:0000269|PubMed:23503366, ECO:0000269|PubMed:8224160, ECO:0000269|PubMed:8921905, ECO:0000269|PubMed:9759731}.</t>
  </si>
  <si>
    <t xml:space="preserve"> tRNA methylase which 2'-O-methylates cytidine(4) in tRNA(Pro) and tRNA(Gly)(GCC), and adenosine(4) in tRNA(His). {ECO:0000269|PubMed:17242307}.</t>
  </si>
  <si>
    <t xml:space="preserve"> Probably involved in transcription regulation via its interaction with the INO80 complex, a chromatin remodeling complex. Exhibits low basal ATPase activity, and unable to polymerize. Strongly prefer nucleosomes and H3-H4 tetramers over H2A-H2B dimers, suggesting it may act as a nucleosome recognition module within the complex. {ECO:0000269|PubMed:23213201}.</t>
  </si>
  <si>
    <t xml:space="preserve"> Non-catalytic subunit of the NatB N-terminal acetyltransferase, which catalyzes acetylation of the amino-terminal methionine residues of all proteins beginning with Met-Asp or Met-Glu and of some proteins beginning with Met-Asn or Met-Met. NatB acetylates TPM1 protein and regulates tropomyocin-actin interactions. MDM20 is required for mitochondrial inheritance during budding and together with TPM1, is essential for the integrity and assembly of actin cables. Genetically interacts with CIN8. {ECO:0000269|PubMed:12783868, ECO:0000269|PubMed:12808144, ECO:0000269|PubMed:9105043}.</t>
  </si>
  <si>
    <t xml:space="preserve"> ATP-binding RNA helicase involved in the biogenesis of 60S ribosomal subunits and is required for the normal formation of 25S and 5.8S rRNAs. {ECO:0000269|PubMed:10871363}.</t>
  </si>
  <si>
    <t xml:space="preserve"> Required for neddylation of cullin components of SCF-type E3 ubiquitin ligase complexes. Neddylation of cullins play an essential role in the regulation of SCF-type complexes activity. Does not act by preventing deneddylation, but rather facilitates neddylation, possibly by acting with HRT1/RBX1 to recruit the Nedd8-charged E2 UBC12 to the cullin component of SCF-type complexes. {ECO:0000269|PubMed:15988528}.</t>
  </si>
  <si>
    <t xml:space="preserve"> S-adenosyl-L-methionine-dependent guanine N(1)-methyltransferase that catalyzes the formation of N(1)-methylguanine at position 9 (m1G9) in cytoplasmic tRNAs. {ECO:0000269|PubMed:12702816, ECO:0000269|PubMed:15640439, ECO:0000269|PubMed:23793893}.</t>
  </si>
  <si>
    <t xml:space="preserve"> Involved in membrane/vesicle trafficking. {ECO:0000269|PubMed:12427979}.</t>
  </si>
  <si>
    <t xml:space="preserve"> Participates in the folding of proteins containing disulfide bonds. {ECO:0000269|PubMed:16002399}.</t>
  </si>
  <si>
    <t xml:space="preserve"> Component of the chromatin structure 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This subunit is involved in transcriptional regulation. Heterodimer of ARP7 and ARP9 functions with HMG box proteins to facilitate proper chromatin architecture. Heterodimer formation is necessary for assembly into RSC complex. Part of the SWI/SNF complex, an ATP-dependent chromatin remodeling complex, is required for the positive and negative regulation of gene expression of a large number of genes. It changes chromatin structure by altering DNA-histone contacts within a nucleosome, leading eventually to a change in nucleosome position, thus facilitating or repressing binding of gene-specific transcription factors. {ECO:0000269|PubMed:10025404, ECO:0000269|PubMed:10329629, ECO:0000269|PubMed:12072455, ECO:0000269|PubMed:12183366, ECO:0000269|PubMed:12697820, ECO:0000269|PubMed:12805231, ECO:0000269|PubMed:8980231, ECO:0000269|PubMed:9844636}.</t>
  </si>
  <si>
    <t xml:space="preserve"> Catalyzes the intermembrane transfer of phosphatidylglycerol and phosphatidylinositol. {ECO:0000250}.</t>
  </si>
  <si>
    <t xml:space="preserve"> TFIIIC mediates tRNA and 5S RNA gene activation by binding to intragenic promoter elements. Upstream of the transcription start site, TFIIIC assembles the initiation complex TFIIIB-TFIIIC-tDNA, which is sufficient for RNA polymerase III recruitment and function. Part of the tauA domain of TFIIIC that binds boxA DNA promoter sites of tRNA and similar genes. {ECO:0000269|PubMed:9584160}.</t>
  </si>
  <si>
    <t xml:space="preserve"> Involved in pre-mRNA splicing. May also be required for cell cycle progression at G2/M (By similarity). {ECO:0000250}.</t>
  </si>
  <si>
    <t xml:space="preserve"> Component of the U4/U6.U5 tri-snRNP particle, one of the building blocks of the spliceosome. Required for pre-mRNA splicing. {ECO:0000269|PubMed:11290703}.</t>
  </si>
  <si>
    <t xml:space="preserve"> Plays a role in starvation-induced autophagy. Involved in mitophagy. Functions with ATG17 and ATG29 at the preautophagosomal structure (PAS) in order to form normal autophagosomes under starvation conditions. May be involved in microtubule function, such as chromosome segregation and karyogamy. {ECO:0000269|PubMed:17362880, ECO:0000269|PubMed:18287526, ECO:0000269|PubMed:19793921, ECO:0000269|PubMed:9348527}.</t>
  </si>
  <si>
    <t xml:space="preserve"> Involved in the assembly of mitochondrial and cytoplasmic iron-sulfur proteins. Probably involved in the binding of an intermediate of Fe/S cluster assembly. {ECO:0000269|PubMed:10913600}.</t>
  </si>
  <si>
    <t xml:space="preserve"> Catalyzes the dehydration of 2-methylcitrate to 2-methyl-cis-aconitate. {ECO:0000250}.</t>
  </si>
  <si>
    <t xml:space="preserve"> Amidase that catalyzes the last step of diphthamide biosynthesis using ammonium and ATP. Diphthamide biosynthesis consists in the conversion of an L-histidine residue in the translation elongation factor eEF-2 (EFT1 or EFT2) to diphthamide. {ECO:0000269|PubMed:23169644, ECO:0000269|PubMed:23468660}.</t>
  </si>
  <si>
    <t xml:space="preserve"> Component of the NuA4 histone acetyltransferase complex which is involved in transcriptional activation of selected genes principally by acetylation of nucleosomal histone H4 and H2A. The NuA4 complex is also involved in DNA repair. {ECO:0000269|PubMed:11036083, ECO:0000269|PubMed:14701747, ECO:0000269|PubMed:15045029}.</t>
  </si>
  <si>
    <t xml:space="preserve"> Regulates the GDP/GTP exchange reaction of the Rho proteins by inhibiting the dissociation of GDP from them, and the subsequent binding of GTP to them.</t>
  </si>
  <si>
    <t xml:space="preserve"> Component of the anaphase promoting complex/cyclosome (APC/C), a cell cycle-regulated E3 ubiquitin-protein ligase complex that controls progression through mitosis and the G1 phase of the cell cycle. The APC/C is thought to confer substrate specificity and, in the presence of ubiquitin-conjugating E2 enzymes, it catalyzes the formation of protein-ubiquitin conjugates that are subsequently degraded by the 26S proteasome. In early mitosis, the APC/C is activated by CDC20 and targets securin PDS1, the B-type cyclin CLB5, and other anaphase inhibitory proteins for proteolysis, thereby triggering the separation of sister chromatids at the metaphase-to-anaphase transition. In late mitosis and in G1, degradation of CLB5 allows activation of the APC/C by CDH1, which is needed to destroy CDC20 and the B-type cyclin CLB2 to allow exit from mitosis and creating the low CDK state necessary for cytokinesis and for reforming prereplicative complexes in G1 prior to another round of replication. {ECO:0000269|PubMed:9469814}.</t>
  </si>
  <si>
    <t xml:space="preserve"> Acetylates spermine and probably also other polyamines such as putrescine or spermidine. May regulate the levels of polyamines on chromosomal DNA, which would modify chromatin structure and affect transcription or replication. Also able to acetylate arylalkylamines such as tryptamine and serotonin in vitro. {ECO:0000269|PubMed:11559708, ECO:0000269|PubMed:15723835}.</t>
  </si>
  <si>
    <t xml:space="preserve"> Co-chaperone that binds to the molecular chaperone HSP82 and stimulates its ATPase activity. Binding to HSP82 promotes a conformational switch in the catalytic loop of HSP82, facilitating the interaction of the catalytic 'Arg-380' with ATP in the N-terminal nucleotide-binding domain. Although not essential, it confers thermotolerance when intracellular levels of HSP82 are limiting. {ECO:0000269|PubMed:12504007, ECO:0000269|PubMed:12604615}.</t>
  </si>
  <si>
    <t xml:space="preserve"> Lipid-binding protein involved in maintenance of intracellular sterol distribution and homeostasis. Binds to phosphoinositides. {ECO:0000269|PubMed:15173322}.</t>
  </si>
  <si>
    <t xml:space="preserve"> Responsible for the reduction of the keto group on the C-3 of sterols. Also facilitates the association of ERG7 with lipid particles preventing its digestion in the endoplasmic reticulum and the lipid particles. {ECO:0000269|PubMed:10535978, ECO:0000269|PubMed:12842197}.</t>
  </si>
  <si>
    <t xml:space="preserve"> Component of the nuclear tRNA export machinery that my collect tRNA from the nuclear tRNA export receptors of the aminoacylation-dependent export and may deliver aminoacylated tRNAs to the translation machinery pathway at the nuclear pore complex. {ECO:0000269|PubMed:17203074}.</t>
  </si>
  <si>
    <t xml:space="preserve"> Required for 60S ribosomal subunit synthesis. {ECO:0000269|PubMed:9372940}.</t>
  </si>
  <si>
    <t xml:space="preserve"> Catalytic subunit of an S-adenosyl-L-methionine-dependent tRNA methyltransferase complex that mediates the methylation of the guanosine nucleotide at position 10 (m2G10) in tRNAs. {ECO:0000269|PubMed:15899842}.</t>
  </si>
  <si>
    <t xml:space="preserve"> DNA helicase which participates in several chromatin remodeling complexes, including the SWR1 and the INO80 complexes. The SWR1 complex mediates the ATP-dependent exchange of histone H2A for the H2A variant HZT1 leading to transcriptional regulation of selected genes by chromatin remodeling. The INO80 complex remodels chromatin by shifting nucleosomes. Its ability to induce transcription of some phosphate-responsive genes is modulated by inositol polyphosphates. The INO80 complex is involved in DNA repair by associating to 'Ser-129' phosphorylated H2A histones as a response to DNA damage. During transcription may recruit SPT15/TBP to the TATA-boxes of involved genes. Required for box C/D and box H/ACA snoRNA accumulation and involved in pre-rRNA processing. {ECO:0000269|PubMed:10787406, ECO:0000269|PubMed:10952318, ECO:0000269|PubMed:11278922, ECO:0000269|PubMed:11604509, ECO:0000269|PubMed:12576485, ECO:0000269|PubMed:14645854, ECO:0000269|PubMed:14690608, ECO:0000269|PubMed:15045029, ECO:0000269|PubMed:15525518}.</t>
  </si>
  <si>
    <t xml:space="preserve"> Component of the TRAMP (TRF4) complex which has a poly(A) RNA polymerase activity and is involved in a post-transcriptional quality control mechanism limiting inappropriate expression of genetic information. Polyadenylation is required for the degradative activity of the exosome on several of its nuclear RNA substrates like cryptic transcripts generated by RNA polymerase II and III, or hypomethylated pre-tRNAi-Met. Both complexes polyadenylate RNA processing and degradation intermediates of snRNAs, snoRNAs and mRNAs that accumulate in strains lacking a functional exosome. AIR2 also inhibits the methylation of NPL3 mediated by HMT1 through its interaction with HMT1. {ECO:0000269|PubMed:10896665, ECO:0000269|PubMed:15828860, ECO:0000269|PubMed:15935758, ECO:0000269|PubMed:15935759, ECO:0000269|PubMed:20696927}.</t>
  </si>
  <si>
    <t xml:space="preserve"> Component of the 90S pre-ribosome involved in the maturation of rRNAs. Required for early cleavages of the pre-RNAs in the 40S ribosomal subunit maturation pathway. {ECO:0000269|PubMed:16544271, ECO:0000269|PubMed:20038530}.</t>
  </si>
  <si>
    <t xml:space="preserve"> Component of the endosomal sorting complex required for transport II (ESCRT-II), which is required for multivesicular body (MVB) formation and sorting of endosomal cargo proteins into MVBs. The MVB pathway mediates delivery of transmembrane proteins into the lumen of the lysosome for degradation. The ESCRT-II complex is probably involved in the recruitment of the ESCRT-III complex. {ECO:0000269|PubMed:12194858}.</t>
  </si>
  <si>
    <t xml:space="preserve"> Required for DNA replication. Functions as part of the GINS complex which plays an essential role in the initiation of DNA replication by binding to DNA replication origins and facilitating the assembly of the DNA replication machinery. Required for the chromatin binding of CDC45. {ECO:0000269|PubMed:12730134}.</t>
  </si>
  <si>
    <t xml:space="preserve"> Converts inositol hexakisphosphate (InsP6) to diphosphoinositol pentakisphosphate (InsP7/PP-InsP5). Involved in phosphate regulation and polyphosphate accumulation. Required for resistance to salt stress, cell wall integrity, vacuole morphogenesis, and telomere maintenance. {ECO:0000269|PubMed:10574768, ECO:0000269|PubMed:10827188, ECO:0000269|PubMed:11956213, ECO:0000269|PubMed:15561716, ECO:0000269|PubMed:15866881, ECO:0000269|PubMed:15944147, ECO:0000269|PubMed:8601473}.</t>
  </si>
  <si>
    <t xml:space="preserve"> Acts as a component of chromatin assembly factor 1 (CAF-1), which assembles histone octamers onto replicating DNA in vitro. It performs the first step of the nucleosome assembly process, bringing newly synthesized histones H3 and H4 to replicating DNA; histones H2A/H2B can bind to this chromatin precursor subsequent to DNA replication to complete the histone octamer. p90 may facilitate the efficient and timely assembly of histones into telomeric chromatin.</t>
  </si>
  <si>
    <t xml:space="preserve"> Required for pre-18S rRNA processing. May bind microtubules. {ECO:0000269|PubMed:9372940, ECO:0000269|PubMed:9632712}.</t>
  </si>
  <si>
    <t xml:space="preserve"> Functions in the late secretory pathway. Required for the generation of secretory vesicles as well as for actin polarization and polarized growth. {ECO:0000269|PubMed:17229886}.</t>
  </si>
  <si>
    <t xml:space="preserve"> May be involved in protein-linked oligosaccharide phosphorylation since the deletion reduces the negative charge of the cell surface. Involved in the resistance to EDTA, cadmium chloride, cycloheximide, 6-dimethylaminopurine, methyl caffeate, beta-chloro-L-alanine, caffeine and cerulenin. {ECO:0000269|PubMed:15993632}.</t>
  </si>
  <si>
    <t xml:space="preserve"> S-adenosyl-L-methionine-dependent protein-lysine N-methyltransferase that monomethylates 60S ribosomal protein L42 (RPL42A and RPL42B) at 'Lys-55'. {ECO:0000269|PubMed:18957409, ECO:0000269|PubMed:24517342}.</t>
  </si>
  <si>
    <t xml:space="preserve"> Has a role in the negative regulation of gluconeogenesis. Required for proteasome-dependent catabolite degradation of fructose-1,6-bisphosphatase (FBPase). Required specifically for the ubiquitination of FBPase. Also required for sporulation. {ECO:0000269|PubMed:12686616}.</t>
  </si>
  <si>
    <t xml:space="preserve"> Catalyzes the dephosphorylation and concomitant reactivation of the E1 alpha subunit (PDA1) of the pyruvate dehydrogenase complex. {ECO:0000269|PubMed:16643908, ECO:0000269|PubMed:18180296}.</t>
  </si>
  <si>
    <t xml:space="preserve"> ATPase-dedicated chaperone that assists the formation of the RPT6-RPT3 ATPase pair, an early step in proteasome assembly. Plays a key role in maintaining homeostatic proteasome levels and adjusting proteasome assembly when demands increase, such as during proteasome stresses. Function overlaps with RPN14. {ECO:0000269|PubMed:25042801}.</t>
  </si>
  <si>
    <t xml:space="preserve"> Involved in resistance to cisplatin. {ECO:0000269|PubMed:15994967}.</t>
  </si>
  <si>
    <t xml:space="preserve"> Component of the decapping complex necessary for the degradation of mRNAs, both in normal mRNA turnover and in nonsense-mediated mRNA decay. Removes the 7-methyl guanine cap structure from mRNA molecules, yielding a 5'-phosphorylated mRNA fragment and 7m-GDP. Decapping is the major pathway of mRNA degradation in yeast. It occurs through deadenylation, decapping and subsequent 5' to 3' exonucleolytic decay of the transcript body. DCP1 is activated by the DEAD-box helicase DHH1 and destabilizes the eIF-4F cap-binding complex from the mRNA. {ECO:0000269|PubMed:10075882, ECO:0000269|PubMed:10101156, ECO:0000269|PubMed:10409716, ECO:0000269|PubMed:10508173, ECO:0000269|PubMed:10564284, ECO:0000269|PubMed:10944120, ECO:0000269|PubMed:11139489, ECO:0000269|PubMed:11741542, ECO:0000269|PubMed:12032091, ECO:0000269|PubMed:12054793, ECO:0000269|PubMed:12554866, ECO:0000269|PubMed:15024087, ECO:0000269|PubMed:8757137, ECO:0000269|PubMed:8816497, ECO:0000269|PubMed:9482745, ECO:0000269|PubMed:9482746}.</t>
  </si>
  <si>
    <t xml:space="preserve"> Binds to membranes enriched in phosphatidylinositol 3,5-bisphosphate (PtdIns(3,5)P2) and phosphatidylinositol 4,5-bisphosphate (PtdIns(4,5)P2). Required for endocytosis and localization of actin. Negatively regulated via phosphorylation. {ECO:0000269|PubMed:10449404, ECO:0000269|PubMed:11694597, ECO:0000269|PubMed:12529323}.</t>
  </si>
  <si>
    <t xml:space="preserve"> Binds to the 60S ribosomal subunit and prevents its association with the 40S ribosomal subunit to form the 80S initiation complex in the cytoplasm. Is also involved in ribosome biogenesis. Associates with pre-60S subunits in the nucleus and is involved in its nuclear export. Cytoplasmic release of TIF6 from 60S subunits and nuclear relocalization is promoted by the GTPase RIA1/EFL1 and by SDO1. Also required for pre-rRNA processing. {ECO:0000255|HAMAP-Rule:MF_03132, ECO:0000269|PubMed:10085284, ECO:0000269|PubMed:11101899, ECO:0000269|PubMed:11238882, ECO:0000269|PubMed:11779510, ECO:0000269|PubMed:17353896, ECO:0000269|PubMed:18256024}.</t>
  </si>
  <si>
    <t xml:space="preserve"> Homocysteine S-methyltransferase involved in the conversion of S-adenosylmethionine (AdoMet) to methionine to control the methionine/AdoMet ratio. Also converts S-methylmethionine (SMM) to methionine. {ECO:0000269|PubMed:11013242}.</t>
  </si>
  <si>
    <t xml:space="preserve"> Involved in cytoplasm to vacuole transport (Cvt), pexophagy, mitophagy and nucleophagy. Recruits mitochondria for their selective degradation via autophagy (mitophagy) during starvation, through its interaction with ATG32. Works as scaffold proteins that recruit ATG proteins to the pre-autophagosome (PAS), the site of vesicle/autophagosome formation. Required for ATG9 anterograde transport from the mitochondria to the PAS. Recruits also the ATG19-prAPE1 complex to the PAS. Required for the Cvt vesicles completion. Plays a significant role in life span extension. {ECO:0000269|PubMed:10995454, ECO:0000269|PubMed:11264288, ECO:0000269|PubMed:11309418, ECO:0000269|PubMed:12479808, ECO:0000269|PubMed:15138258, ECO:0000269|PubMed:15659643, ECO:0000269|PubMed:16901900, ECO:0000269|PubMed:17012830, ECO:0000269|PubMed:17178909, ECO:0000269|PubMed:17192412, ECO:0000269|PubMed:17295840, ECO:0000269|PubMed:18077553, ECO:0000269|PubMed:18287526, ECO:0000269|PubMed:18497569, ECO:0000269|PubMed:18625846, ECO:0000269|PubMed:18701704, ECO:0000269|PubMed:18725539, ECO:0000269|PubMed:18818209, ECO:0000269|PubMed:19061865, ECO:0000269|PubMed:19371383, ECO:0000269|PubMed:19619494, ECO:0000269|PubMed:19619495, ECO:0000269|PubMed:20647741, ECO:0000269|PubMed:20855505, ECO:0000269|PubMed:21343297, ECO:0000269|PubMed:21429936, ECO:0000269|PubMed:21757540, ECO:0000269|PubMed:22157017, ECO:0000269|PubMed:22308029, ECO:0000269|PubMed:22509044, ECO:0000269|PubMed:22768199, ECO:0000269|PubMed:23337777, ECO:0000269|PubMed:23559066, ECO:0000269|PubMed:8663607}.</t>
  </si>
  <si>
    <t xml:space="preserve"> Involved in protein biosynthesis. {ECO:0000269|PubMed:20691087}.</t>
  </si>
  <si>
    <t xml:space="preserve"> Glutamate-adding enzyme which catalyzes the binding of the first glutamyl side chain to dihydropteroate. Leads to the de nove synthesis of tetrahydrofolate. {ECO:0000269|PubMed:11731153}.</t>
  </si>
  <si>
    <t xml:space="preserve"> Forms L-glutamate from L-glutamine and 2-oxoglutarate. Represents an alternative pathway to L-glutamate dehydrogenase for the biosynthesis of L-glutamate. Participates with glutamine synthetase in ammonia assimilation processes. The enzyme is specific for NADH, L-glutamine and 2-oxoglutarate. {ECO:0000269|PubMed:4362465, ECO:0000269|PubMed:7047525}.</t>
  </si>
  <si>
    <t xml:space="preserve"> Variant histone H2A which can replace H2A in some nucleosomes.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This variant is enriched at promoters, it may keep them in a repressed state until the appropriate activation signal is received. Near telomeres, it may counteract gene silencing caused by the spread of heterochromatin proteins. Required for the RNA polymerase II and SPT15/TBP recruitment to the target genes. Involved in chromosome stability. {ECO:0000269|PubMed:11000274, ECO:0000269|PubMed:11081628, ECO:0000269|PubMed:11090616, ECO:0000269|PubMed:11509669, ECO:0000269|PubMed:12628191, ECO:0000269|PubMed:14645854, ECO:0000269|PubMed:14690608, ECO:0000269|PubMed:15045029, ECO:0000269|PubMed:15353583, ECO:0000269|PubMed:16239142, ECO:0000269|PubMed:16344463, ECO:0000269|PubMed:16543222, ECO:0000269|PubMed:16543223}.</t>
  </si>
  <si>
    <t xml:space="preserve"> Regulates the transcription of a set of genes, many of which encode membrane proteins. Among the genes regulated are YGR138C and YRO2. Does not seem to be dependent on copper. {ECO:0000269|PubMed:11504737}.</t>
  </si>
  <si>
    <t xml:space="preserve"> In association with GSP1, required for nuclear export of both pre-40S and pre-60S ribosomal subunits. Required for the late maturation of the 18S and 5.8S rRNA of the pre-40S ribosomes and for maturation of the 25S and 5.8S rRNA of the pre-60S ribosomes. {ECO:0000269|PubMed:14729571}.</t>
  </si>
  <si>
    <t xml:space="preserve"> Involved in rRNA processing. Required growth at elevated temperatures, resistance to hydroxyurea and for cell cycle progression. {ECO:0000269|PubMed:12837249, ECO:0000269|PubMed:16510898}.</t>
  </si>
  <si>
    <t xml:space="preserve"> Binds to 5S ribosomal RNA.</t>
  </si>
  <si>
    <t xml:space="preserve"> Involved in protein synthesis. {ECO:0000269|PubMed:16702403}.</t>
  </si>
  <si>
    <t xml:space="preserve"> Required for mitochondrial cytochrome c oxidase (COX) assembly and respiration. May be involved in copper trafficking and distribution to mitochondrial COX and SOD1. {ECO:0000269|PubMed:19703468, ECO:0000269|PubMed:20220131}.</t>
  </si>
  <si>
    <t xml:space="preserve">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PCC1 functions as a dimerization module for the complex. The EKC/KEOPS complex also promotes both telomere uncapping and telomere elongation. The complex is required for efficient recruitment of transcriptional coactivators. {ECO:0000269|PubMed:16874308, ECO:0000269|PubMed:21183954, ECO:0000269|PubMed:21459853, ECO:0000269|PubMed:23258706, ECO:0000269|PubMed:23620299}.</t>
  </si>
  <si>
    <t xml:space="preserve"> Involved in cytochrome c oxidase complex assembly and is required for efficient formation of respiratory supercomplexes comprised of complexes III and IV. {ECO:0000269|PubMed:22984289, ECO:0000269|PubMed:24549041}.</t>
  </si>
  <si>
    <t xml:space="preserve"> Forms conjugate with SPH1 and HBT1. Involved in morphogenesis. {ECO:0000269|PubMed:11923536}.</t>
  </si>
  <si>
    <t xml:space="preserve"> Required for mitochondrial iron-sulfur proteins biosynthesis. {ECO:0000269|PubMed:16341090}.</t>
  </si>
  <si>
    <t xml:space="preserve"> Assembly factor of SCF (SKP1-CUL1-F-box protein) E3 ubiquitin ligase complexes that promotes the exchange of the substrate-recognition F-box subunit in SCF complexes, thereby playing a key role in the cellular repertoire of SCF complexes. Acts as a F-box protein exchange factor (By similarity). Involved in the aging process. Longevity-assurance protein. {ECO:0000250}.</t>
  </si>
  <si>
    <t xml:space="preserve"> Plays a role in vesicular protein sorting. Required for retention of late Golgi membrane proteins and vacuolar biogenesis. Component of the membrane-associated retromer complex which is essential in endosome-to-Golgi retrograde transport. The VPS5-VPS17 subcomplex may assemble onto the membrane to promote vesicle formation.</t>
  </si>
  <si>
    <t xml:space="preserve"> Possible SF3b-like factor.</t>
  </si>
  <si>
    <t xml:space="preserve"> Involved in nucleolar processing of pre-18S ribosomal RNA. Has a role in the nuclear export of 40S pre-ribosomal subunit to the cytoplasm. {ECO:0000269|PubMed:12068309, ECO:0000269|PubMed:12446671}.</t>
  </si>
  <si>
    <t xml:space="preserve"> Required for small ribosomal subunit (SSU) synthesis. Has a role in the processing of early nucleolar and late cytoplasmic pre-RNA species. Recruits DIM1 to nucleolar pre-RNAs. Indirectly required for cleavage at the A2 site of the 20S pre-rRNA, forming 18S rRNA, and at A1 and A2 sites of other pre-rRNAs. {ECO:0000269|PubMed:12502737, ECO:0000269|PubMed:12736301, ECO:0000269|PubMed:15037774}.</t>
  </si>
  <si>
    <t xml:space="preserve"> Involved in the resistance to phenanthroline, sanguinarine, nordihydroguaiaretic acid (NDGA), isopropyl (N-3-chloro-phenyl)-carbamate (IPCPC) and guanosine 5'-O-(2-thiodiphosphate).</t>
  </si>
  <si>
    <t xml:space="preserve"> Catalyzes the conversion of D-ribulose 5-phosphate to formate and 3,4-dihydroxy-2-butanone 4-phosphate. {ECO:0000250}.</t>
  </si>
  <si>
    <t xml:space="preserve"> Protein transport. Might participate in post-Golgi transport.</t>
  </si>
  <si>
    <t xml:space="preserve"> Metal-independent, broad-range acid phosphatase. Involved, either directly or indirectly, in the bidirectional transport of sterols between the endoplasmic reticulum and the plasma membrane. {ECO:0000269|PubMed:19060182, ECO:0000269|PubMed:19753119}.</t>
  </si>
  <si>
    <t xml:space="preserve"> IMP-specific 5'-nucleotidase involved in IMP (inositol monophosphate) degradation. {ECO:0000269|PubMed:12735798, ECO:0000269|PubMed:8141771}.</t>
  </si>
  <si>
    <t xml:space="preserve"> Component of the SAS complex, a multiprotein complex that acetylates 'Lys-16' of histone H4 and 'Lys-14' of histone H3. The SAS complex is however unable to acetylate nucleosomal histones. The complex is involved in transcriptional silencing at telomeres and at HML locus. Also involved in rDNA silencing. In the complex, SAS5 is required for maximal histone acetyltransferase (HAT) activity of the complex, suggesting that it may be required to stabilize the complex or help in substrate recognition. {ECO:0000269|PubMed:10471696, ECO:0000269|PubMed:10471697, ECO:0000269|PubMed:12626510}.</t>
  </si>
  <si>
    <t xml:space="preserve"> May eliminate potentially toxic dinucleoside polyphosphates during sporulation. Most active against diadenosine 5',5'''-P1,P6-hexaphosphate (Ap6A). Can also hydrolyze diadenosine 5',5'''-P1,P5-pentaphosphate (Ap5A), adenosine 5'-pentaphosphate, and adenosine 5'-tetraphosphate are also substrates, but not diadenosine 5',5'''-P1,P4-tetraphosphate (Ap4A) or other dinucleotides, mononucleotides, nucleotide sugars, or nucleotide alcohols. Also cleaves a beta-phosphate from the diphosphate groups in PP-InsP5 (diphosphoinositol pentakisphosphate) and [PP]2-InsP4 (bisdiphosphoinositol tetrakisphosphate).</t>
  </si>
  <si>
    <t xml:space="preserve"> RNA-binding protein, which is involved in the polyadenylation-dependent pre-mRNA 3'-end formation and cooperates with the cleavage factor CFIA complex and the cleavage and polyadenylation factor (CPF) complex. May be involved in regulation of poly(A) site selection. Is involved in nonsense-mediated mRNA decay. Seems to bind to an RNA downstream sequence element (DSE) located 3' of a nonsense codon and may mark the transcript for decay. {ECO:0000269|PubMed:10882134, ECO:0000269|PubMed:11344258, ECO:0000269|PubMed:9334319, ECO:0000269|PubMed:9857200}.</t>
  </si>
  <si>
    <t xml:space="preserve"> Component of the TRAPP I, TRAPP II and TRAPP III complexes which act as guanine nucleotide exchange factors (GEF) for YPT1. TRAPP I plays a key role in the late stages of endoplasmic reticulum to Golgi traffic. TRAPP II plays a role in intra-Golgi transport. TRAPP III plays a role in autophagosome formation. Required for sporulation. Has a role late in meiosis following DNA replication. {ECO:0000269|PubMed:11239471, ECO:0000269|PubMed:20375281, ECO:0000269|PubMed:20972447}.</t>
  </si>
  <si>
    <t xml:space="preserve"> </t>
  </si>
  <si>
    <t>NESdb</t>
  </si>
  <si>
    <t>NESdb indoubt</t>
  </si>
  <si>
    <t>TM</t>
  </si>
  <si>
    <t>ER</t>
  </si>
  <si>
    <t>MT</t>
  </si>
  <si>
    <t/>
  </si>
  <si>
    <t>TM ER</t>
  </si>
  <si>
    <t>TM MT</t>
  </si>
  <si>
    <t>Other</t>
  </si>
  <si>
    <t>Cytoplasm</t>
  </si>
  <si>
    <t>Both</t>
  </si>
  <si>
    <t>Nucleus</t>
  </si>
  <si>
    <t>Simplified Localization</t>
  </si>
  <si>
    <t>Complex_ID</t>
  </si>
  <si>
    <t>Entry</t>
  </si>
  <si>
    <t>Q12517</t>
  </si>
  <si>
    <t>K12612;</t>
  </si>
  <si>
    <t>P41911</t>
  </si>
  <si>
    <t>K00006;</t>
  </si>
  <si>
    <t>ENSGT00390000003114;</t>
  </si>
  <si>
    <t>P39998</t>
  </si>
  <si>
    <t>K12615;</t>
  </si>
  <si>
    <t>P05756</t>
  </si>
  <si>
    <t>K02953;</t>
  </si>
  <si>
    <t>ENSGT00390000017491;</t>
  </si>
  <si>
    <t>P30771</t>
  </si>
  <si>
    <t>K14326;</t>
  </si>
  <si>
    <t>ENSGT00550000074391;</t>
  </si>
  <si>
    <t>Q12522</t>
  </si>
  <si>
    <t>K03264;</t>
  </si>
  <si>
    <t>ENSGT00390000015972;</t>
  </si>
  <si>
    <t>P34243</t>
  </si>
  <si>
    <t>ENSGT00730000111172;</t>
  </si>
  <si>
    <t>P38254</t>
  </si>
  <si>
    <t>P53221</t>
  </si>
  <si>
    <t>K02898;</t>
  </si>
  <si>
    <t>ENSGT00390000014165;</t>
  </si>
  <si>
    <t>P53965</t>
  </si>
  <si>
    <t>K18045;</t>
  </si>
  <si>
    <t>ENSGT00530000066535;</t>
  </si>
  <si>
    <t>P32608</t>
  </si>
  <si>
    <t>K11369;</t>
  </si>
  <si>
    <t>P48164</t>
  </si>
  <si>
    <t>K02993;</t>
  </si>
  <si>
    <t>ENSGT00390000014122;</t>
  </si>
  <si>
    <t>P53550</t>
  </si>
  <si>
    <t>K12613;</t>
  </si>
  <si>
    <t>ENSGT00390000018878;</t>
  </si>
  <si>
    <t>Q12028</t>
  </si>
  <si>
    <t>K12391;</t>
  </si>
  <si>
    <t>ENSGT00390000012618;</t>
  </si>
  <si>
    <t>P0CX83</t>
  </si>
  <si>
    <t>K02885;</t>
  </si>
  <si>
    <t>ENSGT00390000012628;</t>
  </si>
  <si>
    <t>P89886</t>
  </si>
  <si>
    <t>K07575;</t>
  </si>
  <si>
    <t>ENSGT00550000074964;</t>
  </si>
  <si>
    <t>Q00816</t>
  </si>
  <si>
    <t>Q12454</t>
  </si>
  <si>
    <t>K18046;</t>
  </si>
  <si>
    <t>P15274</t>
  </si>
  <si>
    <t>K01490;</t>
  </si>
  <si>
    <t>ENSGT00390000008190;</t>
  </si>
  <si>
    <t>P04449</t>
  </si>
  <si>
    <t>K02896;</t>
  </si>
  <si>
    <t>ENSGT00550000074809;</t>
  </si>
  <si>
    <t>P19880</t>
  </si>
  <si>
    <t>K09043;</t>
  </si>
  <si>
    <t>ENSGT00530000069148;</t>
  </si>
  <si>
    <t>P06782</t>
  </si>
  <si>
    <t>K12761;</t>
  </si>
  <si>
    <t>ENSGT00760000118892;</t>
  </si>
  <si>
    <t>P47064</t>
  </si>
  <si>
    <t>K12399;</t>
  </si>
  <si>
    <t>ENSGT00550000074761;</t>
  </si>
  <si>
    <t>Q04739</t>
  </si>
  <si>
    <t>ENSGT00390000001416;</t>
  </si>
  <si>
    <t>Q05468</t>
  </si>
  <si>
    <t>ENSGT00390000005563;</t>
  </si>
  <si>
    <t>P0CX54</t>
  </si>
  <si>
    <t>K02870;</t>
  </si>
  <si>
    <t>ENSGT00390000006922;</t>
  </si>
  <si>
    <t>P25344</t>
  </si>
  <si>
    <t>P39939</t>
  </si>
  <si>
    <t>K02976;</t>
  </si>
  <si>
    <t>ENSGT00390000002517;</t>
  </si>
  <si>
    <t>P40212</t>
  </si>
  <si>
    <t>K02873;</t>
  </si>
  <si>
    <t>ENSGT00390000007818;</t>
  </si>
  <si>
    <t>Q02884</t>
  </si>
  <si>
    <t>K11375;</t>
  </si>
  <si>
    <t>P0CX85</t>
  </si>
  <si>
    <t>K02918;</t>
  </si>
  <si>
    <t>ENSGT00390000016384;</t>
  </si>
  <si>
    <t>P53949</t>
  </si>
  <si>
    <t>K18044;</t>
  </si>
  <si>
    <t>Q01855</t>
  </si>
  <si>
    <t>K02958;</t>
  </si>
  <si>
    <t>ENSGT00390000000475;</t>
  </si>
  <si>
    <t>P40160</t>
  </si>
  <si>
    <t>K07179;</t>
  </si>
  <si>
    <t>ENSGT00390000003255;</t>
  </si>
  <si>
    <t>P39730</t>
  </si>
  <si>
    <t>K03243;</t>
  </si>
  <si>
    <t>ENSGT00730000111064;</t>
  </si>
  <si>
    <t>P38738</t>
  </si>
  <si>
    <t>P35182</t>
  </si>
  <si>
    <t>K01090;</t>
  </si>
  <si>
    <t>ENSGT00740000114971;</t>
  </si>
  <si>
    <t>Q03088</t>
  </si>
  <si>
    <t>ENSGT00530000068916;</t>
  </si>
  <si>
    <t>P32495</t>
  </si>
  <si>
    <t>K11129;</t>
  </si>
  <si>
    <t>ENSGT00550000074939;</t>
  </si>
  <si>
    <t>Q3E792</t>
  </si>
  <si>
    <t>K02975;</t>
  </si>
  <si>
    <t>ENSGT00390000004856;</t>
  </si>
  <si>
    <t>P47017</t>
  </si>
  <si>
    <t>K12620;</t>
  </si>
  <si>
    <t>ENSGT00730000111133;</t>
  </si>
  <si>
    <t>Q07532</t>
  </si>
  <si>
    <t>P34072</t>
  </si>
  <si>
    <t>P53953</t>
  </si>
  <si>
    <t>ENSGT00590000082962;</t>
  </si>
  <si>
    <t>P46682</t>
  </si>
  <si>
    <t>ENSGT00530000063546;</t>
  </si>
  <si>
    <t>P34087</t>
  </si>
  <si>
    <t>K03015;</t>
  </si>
  <si>
    <t>ENSGT00390000008975;</t>
  </si>
  <si>
    <t>P20433</t>
  </si>
  <si>
    <t>K03012;</t>
  </si>
  <si>
    <t>ENSGT00390000004912;</t>
  </si>
  <si>
    <t>P25443</t>
  </si>
  <si>
    <t>K02981;</t>
  </si>
  <si>
    <t>ENSGT00390000001433;</t>
  </si>
  <si>
    <t>Q02753</t>
  </si>
  <si>
    <t>K02889;</t>
  </si>
  <si>
    <t>ENSGT00390000001293;</t>
  </si>
  <si>
    <t>Q00776</t>
  </si>
  <si>
    <t>K12393;</t>
  </si>
  <si>
    <t>ENSGT00530000062779;</t>
  </si>
  <si>
    <t>P36123</t>
  </si>
  <si>
    <t>K15458;</t>
  </si>
  <si>
    <t>ENSGT00390000009899;</t>
  </si>
  <si>
    <t>P38333</t>
  </si>
  <si>
    <t>K14797;</t>
  </si>
  <si>
    <t>ENSGT00390000007241;</t>
  </si>
  <si>
    <t>P40070</t>
  </si>
  <si>
    <t>K12623;</t>
  </si>
  <si>
    <t>ENSGT00610000086173;</t>
  </si>
  <si>
    <t>Q02948</t>
  </si>
  <si>
    <t>K08334;</t>
  </si>
  <si>
    <t>ENSGT00390000008164;</t>
  </si>
  <si>
    <t>P05748</t>
  </si>
  <si>
    <t>K02877;</t>
  </si>
  <si>
    <t>ENSGT00390000005092;</t>
  </si>
  <si>
    <t>P07281</t>
  </si>
  <si>
    <t>K02966;</t>
  </si>
  <si>
    <t>ENSGT00390000013102;</t>
  </si>
  <si>
    <t>P53215</t>
  </si>
  <si>
    <t>K10761;</t>
  </si>
  <si>
    <t>ENSGT00390000011705;</t>
  </si>
  <si>
    <t>P36105</t>
  </si>
  <si>
    <t>K02875;</t>
  </si>
  <si>
    <t>ENSGT00390000007888;</t>
  </si>
  <si>
    <t>P20484</t>
  </si>
  <si>
    <t>K14830;</t>
  </si>
  <si>
    <t>ENSGT00390000001263;</t>
  </si>
  <si>
    <t>Q08438</t>
  </si>
  <si>
    <t>ENSGT00440000038107;</t>
  </si>
  <si>
    <t>P38315</t>
  </si>
  <si>
    <t>ENSGT00530000068379;</t>
  </si>
  <si>
    <t>P43615</t>
  </si>
  <si>
    <t>P38682</t>
  </si>
  <si>
    <t>K12493;</t>
  </si>
  <si>
    <t>ENSGT00390000005436;</t>
  </si>
  <si>
    <t>P40561</t>
  </si>
  <si>
    <t>K14396;</t>
  </si>
  <si>
    <t>ENSGT00390000001517;</t>
  </si>
  <si>
    <t>P38281</t>
  </si>
  <si>
    <t>P33442</t>
  </si>
  <si>
    <t>K02984;</t>
  </si>
  <si>
    <t>ENSGT00390000018433;</t>
  </si>
  <si>
    <t>Q12196</t>
  </si>
  <si>
    <t>K07178;</t>
  </si>
  <si>
    <t>ENSGT00390000004370;</t>
  </si>
  <si>
    <t>Q99216</t>
  </si>
  <si>
    <t>K11884;</t>
  </si>
  <si>
    <t>ENSGT00390000018052;</t>
  </si>
  <si>
    <t>P32566</t>
  </si>
  <si>
    <t>P25343</t>
  </si>
  <si>
    <t>ENSGT00510000048076;</t>
  </si>
  <si>
    <t>P21576</t>
  </si>
  <si>
    <t>ENSGT00760000119213;</t>
  </si>
  <si>
    <t>P38747</t>
  </si>
  <si>
    <t>K18342;</t>
  </si>
  <si>
    <t>ENSGT00390000012840;</t>
  </si>
  <si>
    <t>Q12453</t>
  </si>
  <si>
    <t>K08876;</t>
  </si>
  <si>
    <t>ENSGT00760000119345;</t>
  </si>
  <si>
    <t>Q08235</t>
  </si>
  <si>
    <t>K14820;</t>
  </si>
  <si>
    <t>ENSGT00390000014467;</t>
  </si>
  <si>
    <t>P0CX50</t>
  </si>
  <si>
    <t>K02883;</t>
  </si>
  <si>
    <t>ENSGT00390000012976;</t>
  </si>
  <si>
    <t>Q05672</t>
  </si>
  <si>
    <t>P38061</t>
  </si>
  <si>
    <t>K02912;</t>
  </si>
  <si>
    <t>ENSGT00390000014729;</t>
  </si>
  <si>
    <t>Q07381</t>
  </si>
  <si>
    <t>K14799;</t>
  </si>
  <si>
    <t>ENSGT00550000074945;</t>
  </si>
  <si>
    <t>P14741</t>
  </si>
  <si>
    <t>K03239;</t>
  </si>
  <si>
    <t>ENSGT00550000074853;</t>
  </si>
  <si>
    <t>Q02326</t>
  </si>
  <si>
    <t>K02934;</t>
  </si>
  <si>
    <t>ENSGT00390000003682;</t>
  </si>
  <si>
    <t>P40856</t>
  </si>
  <si>
    <t>P32364</t>
  </si>
  <si>
    <t>ENSGT00650000093360;</t>
  </si>
  <si>
    <t>P27999</t>
  </si>
  <si>
    <t>K03017;</t>
  </si>
  <si>
    <t>ENSGT00550000075063;</t>
  </si>
  <si>
    <t>P27476</t>
  </si>
  <si>
    <t>K11294;</t>
  </si>
  <si>
    <t>ENSGT00730000110998;</t>
  </si>
  <si>
    <t>Q12224</t>
  </si>
  <si>
    <t>K09265;</t>
  </si>
  <si>
    <t>ENSGT00390000011828;</t>
  </si>
  <si>
    <t>P0CX26</t>
  </si>
  <si>
    <t>K02921;</t>
  </si>
  <si>
    <t>ENSGT00390000016988;</t>
  </si>
  <si>
    <t>Q06315</t>
  </si>
  <si>
    <t>K12609;</t>
  </si>
  <si>
    <t>ENSGT00530000068670;</t>
  </si>
  <si>
    <t>P32558</t>
  </si>
  <si>
    <t>ENSGT00390000014495;</t>
  </si>
  <si>
    <t>Q12163</t>
  </si>
  <si>
    <t>P0CX56</t>
  </si>
  <si>
    <t>K02964;</t>
  </si>
  <si>
    <t>ENSGT00390000012691;</t>
  </si>
  <si>
    <t>P05744</t>
  </si>
  <si>
    <t>K02917;</t>
  </si>
  <si>
    <t>ENSGT00390000016972;</t>
  </si>
  <si>
    <t>P28263</t>
  </si>
  <si>
    <t>K10576;</t>
  </si>
  <si>
    <t>ENSGT00390000004852;</t>
  </si>
  <si>
    <t>P36000</t>
  </si>
  <si>
    <t>ENSGT00530000063138;</t>
  </si>
  <si>
    <t>P40017</t>
  </si>
  <si>
    <t>P26570</t>
  </si>
  <si>
    <t>K06269;</t>
  </si>
  <si>
    <t>ENSGT00710000107291;</t>
  </si>
  <si>
    <t>P38700</t>
  </si>
  <si>
    <t>P40335</t>
  </si>
  <si>
    <t>K18466;</t>
  </si>
  <si>
    <t>ENSGT00390000002588;</t>
  </si>
  <si>
    <t>P09232</t>
  </si>
  <si>
    <t>K01336;</t>
  </si>
  <si>
    <t>ENSGT00490000043472;</t>
  </si>
  <si>
    <t>P0CX30</t>
  </si>
  <si>
    <t>K02973;</t>
  </si>
  <si>
    <t>ENSGT00550000074784;</t>
  </si>
  <si>
    <t>Q03532</t>
  </si>
  <si>
    <t>K13179;</t>
  </si>
  <si>
    <t>ENSGT00680000100037;</t>
  </si>
  <si>
    <t>P53145</t>
  </si>
  <si>
    <t>K14539;</t>
  </si>
  <si>
    <t>ENSGT00530000063453;</t>
  </si>
  <si>
    <t>P05030</t>
  </si>
  <si>
    <t>K01535;</t>
  </si>
  <si>
    <t>ENSGT00760000119767;</t>
  </si>
  <si>
    <t>Q03497</t>
  </si>
  <si>
    <t>K04409;</t>
  </si>
  <si>
    <t>ENSGT00760000119176;</t>
  </si>
  <si>
    <t>Q04839</t>
  </si>
  <si>
    <t>P12945</t>
  </si>
  <si>
    <t>K00670;</t>
  </si>
  <si>
    <t>ENSGT00390000007676;</t>
  </si>
  <si>
    <t>P25586</t>
  </si>
  <si>
    <t>K06961;</t>
  </si>
  <si>
    <t>ENSGT00390000018775;</t>
  </si>
  <si>
    <t>P12754</t>
  </si>
  <si>
    <t>K03680;</t>
  </si>
  <si>
    <t>ENSGT00550000075009;</t>
  </si>
  <si>
    <t>P54000</t>
  </si>
  <si>
    <t>ENSGT00390000008802;</t>
  </si>
  <si>
    <t>P48562</t>
  </si>
  <si>
    <t>K08286;</t>
  </si>
  <si>
    <t>ENSGT00680000099731;</t>
  </si>
  <si>
    <t>P53741</t>
  </si>
  <si>
    <t>Q08962</t>
  </si>
  <si>
    <t>K07565;</t>
  </si>
  <si>
    <t>ENSGT00390000003591;</t>
  </si>
  <si>
    <t>P53104</t>
  </si>
  <si>
    <t>K08269;</t>
  </si>
  <si>
    <t>ENSGT00770000120504;</t>
  </si>
  <si>
    <t>P29295</t>
  </si>
  <si>
    <t>K14758;</t>
  </si>
  <si>
    <t>ENSGT00760000119040;</t>
  </si>
  <si>
    <t>P43639</t>
  </si>
  <si>
    <t>K03115;</t>
  </si>
  <si>
    <t>P36053</t>
  </si>
  <si>
    <t>ENSGT00390000000053;</t>
  </si>
  <si>
    <t>P40007</t>
  </si>
  <si>
    <t>K14839;</t>
  </si>
  <si>
    <t>Q07655</t>
  </si>
  <si>
    <t>ENSGT00530000067542;</t>
  </si>
  <si>
    <t>P36024</t>
  </si>
  <si>
    <t>P42935</t>
  </si>
  <si>
    <t>K11374;</t>
  </si>
  <si>
    <t>ENSGT00390000000916;</t>
  </si>
  <si>
    <t>P38805</t>
  </si>
  <si>
    <t>K14846;</t>
  </si>
  <si>
    <t>ENSGT00550000074691;</t>
  </si>
  <si>
    <t>P36076</t>
  </si>
  <si>
    <t>K01598;</t>
  </si>
  <si>
    <t>P38711</t>
  </si>
  <si>
    <t>K02978;</t>
  </si>
  <si>
    <t>ENSGT00390000013514;</t>
  </si>
  <si>
    <t>P11433</t>
  </si>
  <si>
    <t>K11236;</t>
  </si>
  <si>
    <t>ENSGT00740000115307;</t>
  </si>
  <si>
    <t>P53131</t>
  </si>
  <si>
    <t>K12820;</t>
  </si>
  <si>
    <t>ENSGT00770000120558;</t>
  </si>
  <si>
    <t>P36041</t>
  </si>
  <si>
    <t>K15908;</t>
  </si>
  <si>
    <t>P40693</t>
  </si>
  <si>
    <t>K02937;</t>
  </si>
  <si>
    <t>Q12024</t>
  </si>
  <si>
    <t>K14863;</t>
  </si>
  <si>
    <t>ENSGT00770000120650;</t>
  </si>
  <si>
    <t>P0CX32</t>
  </si>
  <si>
    <t>K02974;</t>
  </si>
  <si>
    <t>ENSGT00390000000153;</t>
  </si>
  <si>
    <t>P42843</t>
  </si>
  <si>
    <t>P32567</t>
  </si>
  <si>
    <t>K15728;</t>
  </si>
  <si>
    <t>ENSGT00390000011286;</t>
  </si>
  <si>
    <t>P26784</t>
  </si>
  <si>
    <t>K02872;</t>
  </si>
  <si>
    <t>ENSGT00390000010799;</t>
  </si>
  <si>
    <t>P53914</t>
  </si>
  <si>
    <t>K14521;</t>
  </si>
  <si>
    <t>ENSGT00390000009140;</t>
  </si>
  <si>
    <t>Q08951</t>
  </si>
  <si>
    <t>ENSGT00550000075067;</t>
  </si>
  <si>
    <t>P12688</t>
  </si>
  <si>
    <t>K13303;</t>
  </si>
  <si>
    <t>ENSGT00770000120449;</t>
  </si>
  <si>
    <t>Q07825</t>
  </si>
  <si>
    <t>K01262;</t>
  </si>
  <si>
    <t>ENSGT00390000013970;</t>
  </si>
  <si>
    <t>P16370</t>
  </si>
  <si>
    <t>K03011;</t>
  </si>
  <si>
    <t>ENSGT00640000091532;</t>
  </si>
  <si>
    <t>P38089</t>
  </si>
  <si>
    <t>ENSGT00770000120571;</t>
  </si>
  <si>
    <t>P0C0X0</t>
  </si>
  <si>
    <t>K02979;</t>
  </si>
  <si>
    <t>ENSGT00390000003580;</t>
  </si>
  <si>
    <t>Q12515</t>
  </si>
  <si>
    <t>P34110</t>
  </si>
  <si>
    <t>K18468;</t>
  </si>
  <si>
    <t>ENSGT00390000007315;</t>
  </si>
  <si>
    <t>P11746</t>
  </si>
  <si>
    <t>K12412;</t>
  </si>
  <si>
    <t>ENSGT00400000022158;</t>
  </si>
  <si>
    <t>P36103</t>
  </si>
  <si>
    <t>P54113</t>
  </si>
  <si>
    <t>K00602;</t>
  </si>
  <si>
    <t>ENSGT00390000004553;</t>
  </si>
  <si>
    <t>Q03503</t>
  </si>
  <si>
    <t>ENSGT00390000005665;</t>
  </si>
  <si>
    <t>P38798</t>
  </si>
  <si>
    <t>K14327;</t>
  </si>
  <si>
    <t>ENSGT00530000064318;</t>
  </si>
  <si>
    <t>Q12159</t>
  </si>
  <si>
    <t>K12881;</t>
  </si>
  <si>
    <t>P33201</t>
  </si>
  <si>
    <t>K14815;</t>
  </si>
  <si>
    <t>ENSGT00390000006238;</t>
  </si>
  <si>
    <t>P25644</t>
  </si>
  <si>
    <t>K12617;</t>
  </si>
  <si>
    <t>P25366</t>
  </si>
  <si>
    <t>P20604</t>
  </si>
  <si>
    <t>K15427;</t>
  </si>
  <si>
    <t>ENSGT00550000074961;</t>
  </si>
  <si>
    <t>P50946</t>
  </si>
  <si>
    <t>K18043;</t>
  </si>
  <si>
    <t>Q03233</t>
  </si>
  <si>
    <t>P35178</t>
  </si>
  <si>
    <t>K14849;</t>
  </si>
  <si>
    <t>ENSGT00390000011821;</t>
  </si>
  <si>
    <t>P53600</t>
  </si>
  <si>
    <t>ENSGT00390000004405;</t>
  </si>
  <si>
    <t>P14680</t>
  </si>
  <si>
    <t>K18670;</t>
  </si>
  <si>
    <t>ENSGT00760000119032;</t>
  </si>
  <si>
    <t>Q12094</t>
  </si>
  <si>
    <t>K09140;</t>
  </si>
  <si>
    <t>ENSGT00390000014665;</t>
  </si>
  <si>
    <t>P37304</t>
  </si>
  <si>
    <t>P0CX42</t>
  </si>
  <si>
    <t>K02894;</t>
  </si>
  <si>
    <t>ENSGT00390000004690;</t>
  </si>
  <si>
    <t>P12962</t>
  </si>
  <si>
    <t>K03261;</t>
  </si>
  <si>
    <t>P48415</t>
  </si>
  <si>
    <t>P39985</t>
  </si>
  <si>
    <t>K02331;</t>
  </si>
  <si>
    <t>P53941</t>
  </si>
  <si>
    <t>K14561;</t>
  </si>
  <si>
    <t>ENSGT00550000074987;</t>
  </si>
  <si>
    <t>P32502</t>
  </si>
  <si>
    <t>K03754;</t>
  </si>
  <si>
    <t>ENSGT00550000074908;</t>
  </si>
  <si>
    <t>P42846</t>
  </si>
  <si>
    <t>K14786;</t>
  </si>
  <si>
    <t>ENSGT00390000005605;</t>
  </si>
  <si>
    <t>P38985</t>
  </si>
  <si>
    <t>K03104;</t>
  </si>
  <si>
    <t>P53270</t>
  </si>
  <si>
    <t>P19454</t>
  </si>
  <si>
    <t>K03097;</t>
  </si>
  <si>
    <t>ENSGT00390000004215;</t>
  </si>
  <si>
    <t>P53836</t>
  </si>
  <si>
    <t>Q08689</t>
  </si>
  <si>
    <t>Q03466</t>
  </si>
  <si>
    <t>K11132;</t>
  </si>
  <si>
    <t>ENSGT00530000068698;</t>
  </si>
  <si>
    <t>Q07844</t>
  </si>
  <si>
    <t>K14571;</t>
  </si>
  <si>
    <t>ENSGT00570000079239;</t>
  </si>
  <si>
    <t>Q08208</t>
  </si>
  <si>
    <t>K14837;</t>
  </si>
  <si>
    <t>ENSGT00390000011249;</t>
  </si>
  <si>
    <t>Q06287</t>
  </si>
  <si>
    <t>K14568;</t>
  </si>
  <si>
    <t>ENSGT00390000000305;</t>
  </si>
  <si>
    <t>Q03195</t>
  </si>
  <si>
    <t>K06174;</t>
  </si>
  <si>
    <t>ENSGT00390000015089;</t>
  </si>
  <si>
    <t>P38970</t>
  </si>
  <si>
    <t>ENSGT00550000075309;</t>
  </si>
  <si>
    <t>P38344</t>
  </si>
  <si>
    <t>K14816;</t>
  </si>
  <si>
    <t>ENSGT00390000018047;</t>
  </si>
  <si>
    <t>Q12532</t>
  </si>
  <si>
    <t>ENSGT00390000018516;</t>
  </si>
  <si>
    <t>P34078</t>
  </si>
  <si>
    <t>K14798;</t>
  </si>
  <si>
    <t>P38809</t>
  </si>
  <si>
    <t>ENSGT00530000067275;</t>
  </si>
  <si>
    <t>P10664</t>
  </si>
  <si>
    <t>K02930;</t>
  </si>
  <si>
    <t>ENSGT00390000018145;</t>
  </si>
  <si>
    <t>P07266</t>
  </si>
  <si>
    <t>K17657;</t>
  </si>
  <si>
    <t>ENSGT00530000066853;</t>
  </si>
  <si>
    <t>P40525</t>
  </si>
  <si>
    <t>K02915;</t>
  </si>
  <si>
    <t>ENSGT00390000008294;</t>
  </si>
  <si>
    <t>P0CX40</t>
  </si>
  <si>
    <t>K02995;</t>
  </si>
  <si>
    <t>ENSGT00390000012433;</t>
  </si>
  <si>
    <t>P40079</t>
  </si>
  <si>
    <t>K14765;</t>
  </si>
  <si>
    <t>P50278</t>
  </si>
  <si>
    <t>K01057;</t>
  </si>
  <si>
    <t>ENSGT00550000075110;</t>
  </si>
  <si>
    <t>P38856</t>
  </si>
  <si>
    <t>ENSGT00390000008805;</t>
  </si>
  <si>
    <t>P38930</t>
  </si>
  <si>
    <t>ENSGT00390000003781;</t>
  </si>
  <si>
    <t>P53163</t>
  </si>
  <si>
    <t>K02935;</t>
  </si>
  <si>
    <t>ENSGT00390000000190;</t>
  </si>
  <si>
    <t>P17536</t>
  </si>
  <si>
    <t>K17945;</t>
  </si>
  <si>
    <t>ENSGT00730000113677;</t>
  </si>
  <si>
    <t>Q12100</t>
  </si>
  <si>
    <t>P40453</t>
  </si>
  <si>
    <t>K11871;</t>
  </si>
  <si>
    <t>ENSGT00670000099202;</t>
  </si>
  <si>
    <t>P35181</t>
  </si>
  <si>
    <t>ENSGT00530000062839;</t>
  </si>
  <si>
    <t>P53883</t>
  </si>
  <si>
    <t>P43612</t>
  </si>
  <si>
    <t>K15457;</t>
  </si>
  <si>
    <t>Q04636</t>
  </si>
  <si>
    <t>K09272;</t>
  </si>
  <si>
    <t>ENSGT00560000076898;</t>
  </si>
  <si>
    <t>Q02805</t>
  </si>
  <si>
    <t>ENSGT00730000112717;</t>
  </si>
  <si>
    <t>P21373</t>
  </si>
  <si>
    <t>K00858;</t>
  </si>
  <si>
    <t>ENSGT00390000013792;</t>
  </si>
  <si>
    <t>Q08732</t>
  </si>
  <si>
    <t>Q03656</t>
  </si>
  <si>
    <t>K08832;</t>
  </si>
  <si>
    <t>ENSGT00530000063566;</t>
  </si>
  <si>
    <t>P53295</t>
  </si>
  <si>
    <t>K06944;</t>
  </si>
  <si>
    <t>ENSGT00550000075059;</t>
  </si>
  <si>
    <t>Q04660</t>
  </si>
  <si>
    <t>K14824;</t>
  </si>
  <si>
    <t>ENSGT00390000018422;</t>
  </si>
  <si>
    <t>Q06511</t>
  </si>
  <si>
    <t>Q00723</t>
  </si>
  <si>
    <t>K12851;</t>
  </si>
  <si>
    <t>Q92331</t>
  </si>
  <si>
    <t>K17917;</t>
  </si>
  <si>
    <t>ENSGT00730000114407;</t>
  </si>
  <si>
    <t>Q06834</t>
  </si>
  <si>
    <t>Q08444</t>
  </si>
  <si>
    <t>K11883;</t>
  </si>
  <si>
    <t>ENSGT00390000015857;</t>
  </si>
  <si>
    <t>P32525</t>
  </si>
  <si>
    <t>Q02875</t>
  </si>
  <si>
    <t>K18657;</t>
  </si>
  <si>
    <t>ENSGT00730000114012;</t>
  </si>
  <si>
    <t>Q02892</t>
  </si>
  <si>
    <t>K06943;</t>
  </si>
  <si>
    <t>ENSGT00390000018475;</t>
  </si>
  <si>
    <t>P0CX52</t>
  </si>
  <si>
    <t>K02960;</t>
  </si>
  <si>
    <t>ENSGT00390000013067;</t>
  </si>
  <si>
    <t>P38213</t>
  </si>
  <si>
    <t>P47116</t>
  </si>
  <si>
    <t>Q07418</t>
  </si>
  <si>
    <t>K13337;</t>
  </si>
  <si>
    <t>Q12018</t>
  </si>
  <si>
    <t>K03347;</t>
  </si>
  <si>
    <t>ENSGT00760000119212;</t>
  </si>
  <si>
    <t>P40559</t>
  </si>
  <si>
    <t>ENSGT00760000119075;</t>
  </si>
  <si>
    <t>Q04007</t>
  </si>
  <si>
    <t>P39936</t>
  </si>
  <si>
    <t>K03260;</t>
  </si>
  <si>
    <t>ENSGT00530000063038;</t>
  </si>
  <si>
    <t>P33322</t>
  </si>
  <si>
    <t>K11131;</t>
  </si>
  <si>
    <t>ENSGT00510000047092;</t>
  </si>
  <si>
    <t>P40991</t>
  </si>
  <si>
    <t>K14835;</t>
  </si>
  <si>
    <t>ENSGT00660000095341;</t>
  </si>
  <si>
    <t>Q3E754</t>
  </si>
  <si>
    <t>K02971;</t>
  </si>
  <si>
    <t>ENSGT00390000017515;</t>
  </si>
  <si>
    <t>Q06344</t>
  </si>
  <si>
    <t>ENSGT00390000004881;</t>
  </si>
  <si>
    <t>P39955</t>
  </si>
  <si>
    <t>ENSGT00570000078874;</t>
  </si>
  <si>
    <t>P32829</t>
  </si>
  <si>
    <t>K10865;</t>
  </si>
  <si>
    <t>ENSGT00390000017288;</t>
  </si>
  <si>
    <t>Q06709</t>
  </si>
  <si>
    <t>P38759</t>
  </si>
  <si>
    <t>K18467;</t>
  </si>
  <si>
    <t>ENSGT00390000012669;</t>
  </si>
  <si>
    <t>P22204</t>
  </si>
  <si>
    <t>K06684;</t>
  </si>
  <si>
    <t>ENSGT00750000117970;</t>
  </si>
  <si>
    <t>P53136</t>
  </si>
  <si>
    <t>K14841;</t>
  </si>
  <si>
    <t>P05740</t>
  </si>
  <si>
    <t>K02880;</t>
  </si>
  <si>
    <t>ENSGT00390000014873;</t>
  </si>
  <si>
    <t>P25339</t>
  </si>
  <si>
    <t>ENSGT00730000112282;</t>
  </si>
  <si>
    <t>Q03780</t>
  </si>
  <si>
    <t>P46675</t>
  </si>
  <si>
    <t>K16803;</t>
  </si>
  <si>
    <t>ENSGT00390000014757;</t>
  </si>
  <si>
    <t>P12904</t>
  </si>
  <si>
    <t>ENSGT00390000009849;</t>
  </si>
  <si>
    <t>P09064</t>
  </si>
  <si>
    <t>K03238;</t>
  </si>
  <si>
    <t>ENSGT00390000001804;</t>
  </si>
  <si>
    <t>Q08687</t>
  </si>
  <si>
    <t>K14860;</t>
  </si>
  <si>
    <t>P18888</t>
  </si>
  <si>
    <t>K11773;</t>
  </si>
  <si>
    <t>P39744</t>
  </si>
  <si>
    <t>K14833;</t>
  </si>
  <si>
    <t>ENSGT00390000010057;</t>
  </si>
  <si>
    <t>P40099</t>
  </si>
  <si>
    <t>K01934;</t>
  </si>
  <si>
    <t>ENSGT00390000017791;</t>
  </si>
  <si>
    <t>P36049</t>
  </si>
  <si>
    <t>K14823;</t>
  </si>
  <si>
    <t>ENSGT00390000014984;</t>
  </si>
  <si>
    <t>Q02256</t>
  </si>
  <si>
    <t>K14819;</t>
  </si>
  <si>
    <t>ENSGT00740000115610;</t>
  </si>
  <si>
    <t>P25623</t>
  </si>
  <si>
    <t>Q02959</t>
  </si>
  <si>
    <t>K11484;</t>
  </si>
  <si>
    <t>P38697</t>
  </si>
  <si>
    <t>K00088;</t>
  </si>
  <si>
    <t>ENSGT00530000062923;</t>
  </si>
  <si>
    <t>P0CX38</t>
  </si>
  <si>
    <t>K02991;</t>
  </si>
  <si>
    <t>ENSGT00390000009819;</t>
  </si>
  <si>
    <t>Q00381</t>
  </si>
  <si>
    <t>K11827;</t>
  </si>
  <si>
    <t>ENSGT00650000094465;</t>
  </si>
  <si>
    <t>Q04511</t>
  </si>
  <si>
    <t>K15073;</t>
  </si>
  <si>
    <t>Q05543</t>
  </si>
  <si>
    <t>K15559;</t>
  </si>
  <si>
    <t>ENSGT00400000022016;</t>
  </si>
  <si>
    <t>P02406</t>
  </si>
  <si>
    <t>K02900;</t>
  </si>
  <si>
    <t>ENSGT00390000005534;</t>
  </si>
  <si>
    <t>P38789</t>
  </si>
  <si>
    <t>K14859;</t>
  </si>
  <si>
    <t>ENSGT00530000064158;</t>
  </si>
  <si>
    <t>P23248</t>
  </si>
  <si>
    <t>P32491</t>
  </si>
  <si>
    <t>K08294;</t>
  </si>
  <si>
    <t>ENSGT00690000102311;</t>
  </si>
  <si>
    <t>P20448</t>
  </si>
  <si>
    <t>K14776;</t>
  </si>
  <si>
    <t>ENSGT00550000074980;</t>
  </si>
  <si>
    <t>P47075</t>
  </si>
  <si>
    <t>ENSGT00390000014774;</t>
  </si>
  <si>
    <t>P41819</t>
  </si>
  <si>
    <t>K14191;</t>
  </si>
  <si>
    <t>ENSGT00530000063389;</t>
  </si>
  <si>
    <t>P32913</t>
  </si>
  <si>
    <t>P52286</t>
  </si>
  <si>
    <t>K03094;</t>
  </si>
  <si>
    <t>ENSGT00390000012652;</t>
  </si>
  <si>
    <t>Q3E757</t>
  </si>
  <si>
    <t>K02868;</t>
  </si>
  <si>
    <t>ENSGT00390000013411;</t>
  </si>
  <si>
    <t>P54861</t>
  </si>
  <si>
    <t>K17065;</t>
  </si>
  <si>
    <t>P20459</t>
  </si>
  <si>
    <t>K03237;</t>
  </si>
  <si>
    <t>ENSGT00390000007015;</t>
  </si>
  <si>
    <t>Q12129</t>
  </si>
  <si>
    <t>Q12034</t>
  </si>
  <si>
    <t>ENSGT00530000067375;</t>
  </si>
  <si>
    <t>P48234</t>
  </si>
  <si>
    <t>K14788;</t>
  </si>
  <si>
    <t>ENSGT00390000007900;</t>
  </si>
  <si>
    <t>P47019</t>
  </si>
  <si>
    <t>K14814;</t>
  </si>
  <si>
    <t>P38112</t>
  </si>
  <si>
    <t>K14805;</t>
  </si>
  <si>
    <t>ENSGT00550000074847;</t>
  </si>
  <si>
    <t>Q99186</t>
  </si>
  <si>
    <t>P15807</t>
  </si>
  <si>
    <t>K02304;</t>
  </si>
  <si>
    <t>P32481</t>
  </si>
  <si>
    <t>K03242;</t>
  </si>
  <si>
    <t>ENSGT00550000074801;</t>
  </si>
  <si>
    <t>P43586</t>
  </si>
  <si>
    <t>K14817;</t>
  </si>
  <si>
    <t>P39705</t>
  </si>
  <si>
    <t>P53235</t>
  </si>
  <si>
    <t>K15026;</t>
  </si>
  <si>
    <t>ENSGT00730000111053;</t>
  </si>
  <si>
    <t>Q12386</t>
  </si>
  <si>
    <t>K11673;</t>
  </si>
  <si>
    <t>ENSGT00390000001763;</t>
  </si>
  <si>
    <t>P38065</t>
  </si>
  <si>
    <t>K11824;</t>
  </si>
  <si>
    <t>ENSGT00550000074757;</t>
  </si>
  <si>
    <t>P25627</t>
  </si>
  <si>
    <t>ENSGT00390000014737;</t>
  </si>
  <si>
    <t>P53905</t>
  </si>
  <si>
    <t>K12626;</t>
  </si>
  <si>
    <t>ENSGT00510000047872;</t>
  </si>
  <si>
    <t>Q04373</t>
  </si>
  <si>
    <t>K14844;</t>
  </si>
  <si>
    <t>ENSGT00390000015757;</t>
  </si>
  <si>
    <t>Q08726</t>
  </si>
  <si>
    <t>K06883;</t>
  </si>
  <si>
    <t>ENSGT00550000075096;</t>
  </si>
  <si>
    <t>P38249</t>
  </si>
  <si>
    <t>K03254;</t>
  </si>
  <si>
    <t>ENSGT00730000111063;</t>
  </si>
  <si>
    <t>P40157</t>
  </si>
  <si>
    <t>Q03208</t>
  </si>
  <si>
    <t>P53855</t>
  </si>
  <si>
    <t>K17906;</t>
  </si>
  <si>
    <t>ENSGT00620000087966;</t>
  </si>
  <si>
    <t>P32794</t>
  </si>
  <si>
    <t>K14575;</t>
  </si>
  <si>
    <t>ENSGT00740000115527;</t>
  </si>
  <si>
    <t>P32501</t>
  </si>
  <si>
    <t>K03240;</t>
  </si>
  <si>
    <t>ENSGT00510000047568;</t>
  </si>
  <si>
    <t>P46990</t>
  </si>
  <si>
    <t>K07936;</t>
  </si>
  <si>
    <t>ENSGT00750000117729;</t>
  </si>
  <si>
    <t>P31383</t>
  </si>
  <si>
    <t>K03456;</t>
  </si>
  <si>
    <t>ENSGT00730000110944;</t>
  </si>
  <si>
    <t>Q07623</t>
  </si>
  <si>
    <t>K14789;</t>
  </si>
  <si>
    <t>P10962</t>
  </si>
  <si>
    <t>K14831;</t>
  </si>
  <si>
    <t>ENSGT00390000012859;</t>
  </si>
  <si>
    <t>P43573</t>
  </si>
  <si>
    <t>K17560;</t>
  </si>
  <si>
    <t>ENSGT00730000114241;</t>
  </si>
  <si>
    <t>P53892</t>
  </si>
  <si>
    <t>P05743</t>
  </si>
  <si>
    <t>P36160</t>
  </si>
  <si>
    <t>K14847;</t>
  </si>
  <si>
    <t>ENSGT00390000007279;</t>
  </si>
  <si>
    <t>P47148</t>
  </si>
  <si>
    <t>Q06410</t>
  </si>
  <si>
    <t>K08329;</t>
  </si>
  <si>
    <t>Q05775</t>
  </si>
  <si>
    <t>K03245;</t>
  </si>
  <si>
    <t>P51401</t>
  </si>
  <si>
    <t>K02940;</t>
  </si>
  <si>
    <t>ENSGT00390000015224;</t>
  </si>
  <si>
    <t>P47130</t>
  </si>
  <si>
    <t>ENSGT00390000001101;</t>
  </si>
  <si>
    <t>P39731</t>
  </si>
  <si>
    <t>K11559;</t>
  </si>
  <si>
    <t>Q99369</t>
  </si>
  <si>
    <t>ENSGT00730000113940;</t>
  </si>
  <si>
    <t>P07347</t>
  </si>
  <si>
    <t>ENSGT00550000074803;</t>
  </si>
  <si>
    <t>P53924</t>
  </si>
  <si>
    <t>ENSGT00510000054808;</t>
  </si>
  <si>
    <t>P27692</t>
  </si>
  <si>
    <t>K15172;</t>
  </si>
  <si>
    <t>ENSGT00440000037640;</t>
  </si>
  <si>
    <t>P40013</t>
  </si>
  <si>
    <t>K10436;</t>
  </si>
  <si>
    <t>ENSGT00490000043329;</t>
  </si>
  <si>
    <t>P40422</t>
  </si>
  <si>
    <t>K03009;</t>
  </si>
  <si>
    <t>P36119</t>
  </si>
  <si>
    <t>P24276</t>
  </si>
  <si>
    <t>ENSGT00530000069300;</t>
  </si>
  <si>
    <t>Q06631</t>
  </si>
  <si>
    <t>K14782;</t>
  </si>
  <si>
    <t>ENSGT00390000000288;</t>
  </si>
  <si>
    <t>Q04868</t>
  </si>
  <si>
    <t>K11377;</t>
  </si>
  <si>
    <t>P18494</t>
  </si>
  <si>
    <t>K09184;</t>
  </si>
  <si>
    <t>ENSGT00760000119221;</t>
  </si>
  <si>
    <t>P53316</t>
  </si>
  <si>
    <t>P32497</t>
  </si>
  <si>
    <t>K03252;</t>
  </si>
  <si>
    <t>ENSGT00390000017900;</t>
  </si>
  <si>
    <t>P25502</t>
  </si>
  <si>
    <t>K09248;</t>
  </si>
  <si>
    <t>ENSGT00530000068025;</t>
  </si>
  <si>
    <t>P39715</t>
  </si>
  <si>
    <t>P14127</t>
  </si>
  <si>
    <t>K02962;</t>
  </si>
  <si>
    <t>ENSGT00390000006548;</t>
  </si>
  <si>
    <t>Q05022</t>
  </si>
  <si>
    <t>K14792;</t>
  </si>
  <si>
    <t>ENSGT00390000012228;</t>
  </si>
  <si>
    <t>P17076</t>
  </si>
  <si>
    <t>K02936;</t>
  </si>
  <si>
    <t>ENSGT00390000004753;</t>
  </si>
  <si>
    <t>P53742</t>
  </si>
  <si>
    <t>K14537;</t>
  </si>
  <si>
    <t>ENSGT00550000074905;</t>
  </si>
  <si>
    <t>Q3E7Y3</t>
  </si>
  <si>
    <t>K02957;</t>
  </si>
  <si>
    <t>ENSGT00390000003021;</t>
  </si>
  <si>
    <t>Q12191</t>
  </si>
  <si>
    <t>P32523</t>
  </si>
  <si>
    <t>K10599;</t>
  </si>
  <si>
    <t>P38629</t>
  </si>
  <si>
    <t>K10756;</t>
  </si>
  <si>
    <t>ENSGT00550000075072;</t>
  </si>
  <si>
    <t>P05755</t>
  </si>
  <si>
    <t>K02997;</t>
  </si>
  <si>
    <t>ENSGT00550000074829;</t>
  </si>
  <si>
    <t>P39969</t>
  </si>
  <si>
    <t>ENSGT00530000066577;</t>
  </si>
  <si>
    <t>P40084</t>
  </si>
  <si>
    <t>ENSGT00530000069589;</t>
  </si>
  <si>
    <t>Q01477</t>
  </si>
  <si>
    <t>K11841;</t>
  </si>
  <si>
    <t>ENSGT00550000074994;</t>
  </si>
  <si>
    <t>Q07362</t>
  </si>
  <si>
    <t>P80235</t>
  </si>
  <si>
    <t>K00624;</t>
  </si>
  <si>
    <t>ENSGT00550000074786;</t>
  </si>
  <si>
    <t>P40535</t>
  </si>
  <si>
    <t>ENSGT00530000066653;</t>
  </si>
  <si>
    <t>P32591</t>
  </si>
  <si>
    <t>K11772;</t>
  </si>
  <si>
    <t>ENSGT00390000018166;</t>
  </si>
  <si>
    <t>P15790</t>
  </si>
  <si>
    <t>ENSGT00740000116084;</t>
  </si>
  <si>
    <t>P49167</t>
  </si>
  <si>
    <t>K02923;</t>
  </si>
  <si>
    <t>ENSGT00390000003718;</t>
  </si>
  <si>
    <t>Q99207</t>
  </si>
  <si>
    <t>K14766;</t>
  </si>
  <si>
    <t>ENSGT00390000017459;</t>
  </si>
  <si>
    <t>Q05518</t>
  </si>
  <si>
    <t>P18634</t>
  </si>
  <si>
    <t>Q02908</t>
  </si>
  <si>
    <t>K07739;</t>
  </si>
  <si>
    <t>ENSGT00390000013141;</t>
  </si>
  <si>
    <t>P32911</t>
  </si>
  <si>
    <t>K03113;</t>
  </si>
  <si>
    <t>ENSGT00390000015789;</t>
  </si>
  <si>
    <t>P32909</t>
  </si>
  <si>
    <t>P32351</t>
  </si>
  <si>
    <t>P25333</t>
  </si>
  <si>
    <t>P34162</t>
  </si>
  <si>
    <t>P36516</t>
  </si>
  <si>
    <t>P13393</t>
  </si>
  <si>
    <t>K03120;</t>
  </si>
  <si>
    <t>ENSGT00410000025389;</t>
  </si>
  <si>
    <t>Q12432</t>
  </si>
  <si>
    <t>K11339;</t>
  </si>
  <si>
    <t>ENSGT00530000063018;</t>
  </si>
  <si>
    <t>P30619</t>
  </si>
  <si>
    <t>ENSGT00390000005206;</t>
  </si>
  <si>
    <t>P53930</t>
  </si>
  <si>
    <t>K11341;</t>
  </si>
  <si>
    <t>ENSGT00530000063543;</t>
  </si>
  <si>
    <t>Q07834</t>
  </si>
  <si>
    <t>Q12271</t>
  </si>
  <si>
    <t>K01106;</t>
  </si>
  <si>
    <t>P09032</t>
  </si>
  <si>
    <t>K03241;</t>
  </si>
  <si>
    <t>ENSGT00510000047486;</t>
  </si>
  <si>
    <t>P50109</t>
  </si>
  <si>
    <t>P47050</t>
  </si>
  <si>
    <t>Q12259</t>
  </si>
  <si>
    <t>ENSGT00390000001133;</t>
  </si>
  <si>
    <t>P50091</t>
  </si>
  <si>
    <t>P38688</t>
  </si>
  <si>
    <t>K03108;</t>
  </si>
  <si>
    <t>P21827</t>
  </si>
  <si>
    <t>K11493;</t>
  </si>
  <si>
    <t>ENSGT00770000120483;</t>
  </si>
  <si>
    <t>P38262</t>
  </si>
  <si>
    <t>K04508;</t>
  </si>
  <si>
    <t>ENSGT00750000117536;</t>
  </si>
  <si>
    <t>Q07084</t>
  </si>
  <si>
    <t>K11233;</t>
  </si>
  <si>
    <t>Q12368</t>
  </si>
  <si>
    <t>K12848;</t>
  </si>
  <si>
    <t>P45978</t>
  </si>
  <si>
    <t>ENSGT00390000004174;</t>
  </si>
  <si>
    <t>P39516</t>
  </si>
  <si>
    <t>K02955;</t>
  </si>
  <si>
    <t>ENSGT00390000000703;</t>
  </si>
  <si>
    <t>P08018</t>
  </si>
  <si>
    <t>K11227;</t>
  </si>
  <si>
    <t>ENSGT00760000119199;</t>
  </si>
  <si>
    <t>Q07915</t>
  </si>
  <si>
    <t>ENSGT00550000074895;</t>
  </si>
  <si>
    <t>Q07350</t>
  </si>
  <si>
    <t>K12826;</t>
  </si>
  <si>
    <t>ENSGT00720000108823;</t>
  </si>
  <si>
    <t>Q12504</t>
  </si>
  <si>
    <t>K05302;</t>
  </si>
  <si>
    <t>ENSGT00730000111144;</t>
  </si>
  <si>
    <t>P06786</t>
  </si>
  <si>
    <t>K03164;</t>
  </si>
  <si>
    <t>ENSGT00390000016222;</t>
  </si>
  <si>
    <t>Q06543</t>
  </si>
  <si>
    <t>ENSGT00550000074942;</t>
  </si>
  <si>
    <t>P38823</t>
  </si>
  <si>
    <t>P0C2H8</t>
  </si>
  <si>
    <t>K02910;</t>
  </si>
  <si>
    <t>ENSGT00390000005200;</t>
  </si>
  <si>
    <t>P53011</t>
  </si>
  <si>
    <t>K14299;</t>
  </si>
  <si>
    <t>ENSGT00550000074999;</t>
  </si>
  <si>
    <t>P10964</t>
  </si>
  <si>
    <t>K02999;</t>
  </si>
  <si>
    <t>ENSGT00550000074861;</t>
  </si>
  <si>
    <t>P40018</t>
  </si>
  <si>
    <t>K11086;</t>
  </si>
  <si>
    <t>ENSGT00670000098029;</t>
  </si>
  <si>
    <t>P37263</t>
  </si>
  <si>
    <t>K15263;</t>
  </si>
  <si>
    <t>P38882</t>
  </si>
  <si>
    <t>K14551;</t>
  </si>
  <si>
    <t>P80428</t>
  </si>
  <si>
    <t>K11400;</t>
  </si>
  <si>
    <t>ENSGT00660000095557;</t>
  </si>
  <si>
    <t>P28007</t>
  </si>
  <si>
    <t>K11128;</t>
  </si>
  <si>
    <t>ENSGT00730000111223;</t>
  </si>
  <si>
    <t>Q04304</t>
  </si>
  <si>
    <t>P40457</t>
  </si>
  <si>
    <t>K09291;</t>
  </si>
  <si>
    <t>ENSGT00730000111014;</t>
  </si>
  <si>
    <t>P38272</t>
  </si>
  <si>
    <t>P04803</t>
  </si>
  <si>
    <t>K01867;</t>
  </si>
  <si>
    <t>ENSGT00510000047425;</t>
  </si>
  <si>
    <t>P47129</t>
  </si>
  <si>
    <t>P53238</t>
  </si>
  <si>
    <t>ENSGT00620000087734;</t>
  </si>
  <si>
    <t>P05749</t>
  </si>
  <si>
    <t>K02891;</t>
  </si>
  <si>
    <t>ENSGT00390000003719;</t>
  </si>
  <si>
    <t>P38070</t>
  </si>
  <si>
    <t>ENSGT00770000120493;</t>
  </si>
  <si>
    <t>Q12099</t>
  </si>
  <si>
    <t>K13025;</t>
  </si>
  <si>
    <t>ENSGT00530000062880;</t>
  </si>
  <si>
    <t>Q06132</t>
  </si>
  <si>
    <t>K17583;</t>
  </si>
  <si>
    <t>ENSGT00550000075087;</t>
  </si>
  <si>
    <t>P0CX48</t>
  </si>
  <si>
    <t>K02949;</t>
  </si>
  <si>
    <t>ENSGT00390000002732;</t>
  </si>
  <si>
    <t>Q12291</t>
  </si>
  <si>
    <t>P53309</t>
  </si>
  <si>
    <t>Q12754</t>
  </si>
  <si>
    <t>K14794;</t>
  </si>
  <si>
    <t>ENSGT00390000013106;</t>
  </si>
  <si>
    <t>Q05949</t>
  </si>
  <si>
    <t>K15563;</t>
  </si>
  <si>
    <t>P14120</t>
  </si>
  <si>
    <t>K02908;</t>
  </si>
  <si>
    <t>ENSGT00390000012138;</t>
  </si>
  <si>
    <t>P40208</t>
  </si>
  <si>
    <t>P26786</t>
  </si>
  <si>
    <t>P38990</t>
  </si>
  <si>
    <t>K07359;</t>
  </si>
  <si>
    <t>ENSGT00530000063214;</t>
  </si>
  <si>
    <t>Q02864</t>
  </si>
  <si>
    <t>P53261</t>
  </si>
  <si>
    <t>K14843;</t>
  </si>
  <si>
    <t>ENSGT00390000002626;</t>
  </si>
  <si>
    <t>P40523</t>
  </si>
  <si>
    <t>P23292</t>
  </si>
  <si>
    <t>K02218;</t>
  </si>
  <si>
    <t>ENSGT00770000120849;</t>
  </si>
  <si>
    <t>Q12523</t>
  </si>
  <si>
    <t>K11805;</t>
  </si>
  <si>
    <t>ENSGT00390000006939;</t>
  </si>
  <si>
    <t>P29453</t>
  </si>
  <si>
    <t>P38431</t>
  </si>
  <si>
    <t>K03262;</t>
  </si>
  <si>
    <t>ENSGT00390000016478;</t>
  </si>
  <si>
    <t>P32793</t>
  </si>
  <si>
    <t>ENSGT00510000048137;</t>
  </si>
  <si>
    <t>P27351</t>
  </si>
  <si>
    <t>P38129</t>
  </si>
  <si>
    <t>K03130;</t>
  </si>
  <si>
    <t>ENSGT00770000120500;</t>
  </si>
  <si>
    <t>P04456</t>
  </si>
  <si>
    <t>K02893;</t>
  </si>
  <si>
    <t>ENSGT00390000003263;</t>
  </si>
  <si>
    <t>P38873</t>
  </si>
  <si>
    <t>K07204;</t>
  </si>
  <si>
    <t>ENSGT00640000091541;</t>
  </si>
  <si>
    <t>P25567</t>
  </si>
  <si>
    <t>P32578</t>
  </si>
  <si>
    <t>P57743</t>
  </si>
  <si>
    <t>K12622;</t>
  </si>
  <si>
    <t>ENSGT00390000013951;</t>
  </si>
  <si>
    <t>P36114</t>
  </si>
  <si>
    <t>ENSGT00730000114185;</t>
  </si>
  <si>
    <t>P40513</t>
  </si>
  <si>
    <t>K15414;</t>
  </si>
  <si>
    <t>Q06632</t>
  </si>
  <si>
    <t>K14401;</t>
  </si>
  <si>
    <t>ENSGT00550000075040;</t>
  </si>
  <si>
    <t>Q03337</t>
  </si>
  <si>
    <t>ENSGT00390000000976;</t>
  </si>
  <si>
    <t>P46995</t>
  </si>
  <si>
    <t>K11423;</t>
  </si>
  <si>
    <t>ENSGT00760000118855;</t>
  </si>
  <si>
    <t>P05759</t>
  </si>
  <si>
    <t>K02977;</t>
  </si>
  <si>
    <t>ENSGT00550000074763;</t>
  </si>
  <si>
    <t>P39960</t>
  </si>
  <si>
    <t>ENSGT00760000119098;</t>
  </si>
  <si>
    <t>Q06685</t>
  </si>
  <si>
    <t>ENSGT00390000009048;</t>
  </si>
  <si>
    <t>Q07533</t>
  </si>
  <si>
    <t>Q02260</t>
  </si>
  <si>
    <t>K11087;</t>
  </si>
  <si>
    <t>ENSGT00510000047245;</t>
  </si>
  <si>
    <t>P17967</t>
  </si>
  <si>
    <t>K09580;</t>
  </si>
  <si>
    <t>ENSGT00760000119201;</t>
  </si>
  <si>
    <t>Q12527</t>
  </si>
  <si>
    <t>K08330;</t>
  </si>
  <si>
    <t>P45976</t>
  </si>
  <si>
    <t>K14405;</t>
  </si>
  <si>
    <t>ENSGT00730000111028;</t>
  </si>
  <si>
    <t>P0CX34</t>
  </si>
  <si>
    <t>K02983;</t>
  </si>
  <si>
    <t>ENSGT00730000113946;</t>
  </si>
  <si>
    <t>Q02793</t>
  </si>
  <si>
    <t>K12601;</t>
  </si>
  <si>
    <t>P38074</t>
  </si>
  <si>
    <t>K11434;</t>
  </si>
  <si>
    <t>ENSGT00550000074406;</t>
  </si>
  <si>
    <t>Q08226</t>
  </si>
  <si>
    <t>P34163</t>
  </si>
  <si>
    <t>K01066;</t>
  </si>
  <si>
    <t>ENSGT00550000074328;</t>
  </si>
  <si>
    <t>P53201</t>
  </si>
  <si>
    <t>K11324;</t>
  </si>
  <si>
    <t>ENSGT00390000016466;</t>
  </si>
  <si>
    <t>P47160</t>
  </si>
  <si>
    <t>ENSGT00550000074611;</t>
  </si>
  <si>
    <t>P40187</t>
  </si>
  <si>
    <t>ENSGT00530000067694;</t>
  </si>
  <si>
    <t>P53237</t>
  </si>
  <si>
    <t>Q04781</t>
  </si>
  <si>
    <t>ENSGT00390000016055;</t>
  </si>
  <si>
    <t>P25441</t>
  </si>
  <si>
    <t>K03026;</t>
  </si>
  <si>
    <t>P11745</t>
  </si>
  <si>
    <t>K14319;</t>
  </si>
  <si>
    <t>ENSGT00440000039203;</t>
  </si>
  <si>
    <t>P40484</t>
  </si>
  <si>
    <t>K06685;</t>
  </si>
  <si>
    <t>ENSGT00550000074456;</t>
  </si>
  <si>
    <t>P38861</t>
  </si>
  <si>
    <t>K07562;</t>
  </si>
  <si>
    <t>ENSGT00390000005104;</t>
  </si>
  <si>
    <t>P53063</t>
  </si>
  <si>
    <t>K14845;</t>
  </si>
  <si>
    <t>ENSGT00390000006425;</t>
  </si>
  <si>
    <t>P36104</t>
  </si>
  <si>
    <t>K14962;</t>
  </si>
  <si>
    <t>ENSGT00530000063965;</t>
  </si>
  <si>
    <t>Q12186</t>
  </si>
  <si>
    <t>K13095;</t>
  </si>
  <si>
    <t>ENSGT00550000074434;</t>
  </si>
  <si>
    <t>P37838</t>
  </si>
  <si>
    <t>K14573;</t>
  </si>
  <si>
    <t>ENSGT00550000074976;</t>
  </si>
  <si>
    <t>Q08909</t>
  </si>
  <si>
    <t>ENSGT00530000068428;</t>
  </si>
  <si>
    <t>P53894</t>
  </si>
  <si>
    <t>ENSGT00760000118994;</t>
  </si>
  <si>
    <t>P06103</t>
  </si>
  <si>
    <t>K03253;</t>
  </si>
  <si>
    <t>ENSGT00550000074913;</t>
  </si>
  <si>
    <t>Q07872</t>
  </si>
  <si>
    <t>P0CX36</t>
  </si>
  <si>
    <t>K02987;</t>
  </si>
  <si>
    <t>ENSGT00390000005569;</t>
  </si>
  <si>
    <t>Q07457</t>
  </si>
  <si>
    <t>K10696;</t>
  </si>
  <si>
    <t>ENSGT00390000002866;</t>
  </si>
  <si>
    <t>P33751</t>
  </si>
  <si>
    <t>K12468;</t>
  </si>
  <si>
    <t>P47077</t>
  </si>
  <si>
    <t>K14790;</t>
  </si>
  <si>
    <t>ENSGT00390000004964;</t>
  </si>
  <si>
    <t>Q08096</t>
  </si>
  <si>
    <t>K11108;</t>
  </si>
  <si>
    <t>ENSGT00530000063404;</t>
  </si>
  <si>
    <t>Q03768</t>
  </si>
  <si>
    <t>ENSGT00390000009168;</t>
  </si>
  <si>
    <t>P35189</t>
  </si>
  <si>
    <t>K03140;</t>
  </si>
  <si>
    <t>ENSGT00530000068270;</t>
  </si>
  <si>
    <t>Q12421</t>
  </si>
  <si>
    <t>P32899</t>
  </si>
  <si>
    <t>K14560;</t>
  </si>
  <si>
    <t>ENSGT00550000075090;</t>
  </si>
  <si>
    <t>P33892</t>
  </si>
  <si>
    <t>ENSGT00390000011675;</t>
  </si>
  <si>
    <t>Q04067</t>
  </si>
  <si>
    <t>K03248;</t>
  </si>
  <si>
    <t>ENSGT00510000047802;</t>
  </si>
  <si>
    <t>Q08229</t>
  </si>
  <si>
    <t>P38203</t>
  </si>
  <si>
    <t>K12621;</t>
  </si>
  <si>
    <t>ENSGT00390000016597;</t>
  </si>
  <si>
    <t>Q12428</t>
  </si>
  <si>
    <t>K01720;</t>
  </si>
  <si>
    <t>P53863</t>
  </si>
  <si>
    <t>K09506;</t>
  </si>
  <si>
    <t>ENSGT00510000047097;</t>
  </si>
  <si>
    <t>P28274</t>
  </si>
  <si>
    <t>K01937;</t>
  </si>
  <si>
    <t>ENSGT00390000012473;</t>
  </si>
  <si>
    <t>P36149</t>
  </si>
  <si>
    <t>ENSGT00390000003880;</t>
  </si>
  <si>
    <t>P32598</t>
  </si>
  <si>
    <t>ENSGT00530000062911;</t>
  </si>
  <si>
    <t>P32783</t>
  </si>
  <si>
    <t>K00565;</t>
  </si>
  <si>
    <t>ENSGT00390000002368;</t>
  </si>
  <si>
    <t>Q07622</t>
  </si>
  <si>
    <t>K07126;</t>
  </si>
  <si>
    <t>ENSGT00530000068024;</t>
  </si>
  <si>
    <t>P20434</t>
  </si>
  <si>
    <t>K03013;</t>
  </si>
  <si>
    <t>ENSGT00390000013841;</t>
  </si>
  <si>
    <t>P53538</t>
  </si>
  <si>
    <t>K15544;</t>
  </si>
  <si>
    <t>ENSGT00390000010165;</t>
  </si>
  <si>
    <t>P14126</t>
  </si>
  <si>
    <t>K02925;</t>
  </si>
  <si>
    <t>ENSGT00390000017606;</t>
  </si>
  <si>
    <t>P36083</t>
  </si>
  <si>
    <t>P16892</t>
  </si>
  <si>
    <t>K04371;</t>
  </si>
  <si>
    <t>ENSGT00550000074298;</t>
  </si>
  <si>
    <t>Q04600</t>
  </si>
  <si>
    <t>K15027;</t>
  </si>
  <si>
    <t>ENSGT00550000074865;</t>
  </si>
  <si>
    <t>P32349</t>
  </si>
  <si>
    <t>K03023;</t>
  </si>
  <si>
    <t>ENSGT00390000002799;</t>
  </si>
  <si>
    <t>Q12263</t>
  </si>
  <si>
    <t>K06668;</t>
  </si>
  <si>
    <t>ENSGT00760000119244;</t>
  </si>
  <si>
    <t>Q12092</t>
  </si>
  <si>
    <t>P34241</t>
  </si>
  <si>
    <t>K14861;</t>
  </si>
  <si>
    <t>P38630</t>
  </si>
  <si>
    <t>K10754;</t>
  </si>
  <si>
    <t>ENSGT00730000111066;</t>
  </si>
  <si>
    <t>P40059</t>
  </si>
  <si>
    <t>ENSGT00530000068139;</t>
  </si>
  <si>
    <t>P38806</t>
  </si>
  <si>
    <t>K11396;</t>
  </si>
  <si>
    <t>ENSGT00550000074538;</t>
  </si>
  <si>
    <t>O13516</t>
  </si>
  <si>
    <t>P51862</t>
  </si>
  <si>
    <t>ENSGT00760000119307;</t>
  </si>
  <si>
    <t>P21192</t>
  </si>
  <si>
    <t>K09238;</t>
  </si>
  <si>
    <t>ENSGT00770000120526;</t>
  </si>
  <si>
    <t>P50111</t>
  </si>
  <si>
    <t>ENSGT00530000067622;</t>
  </si>
  <si>
    <t>P05750</t>
  </si>
  <si>
    <t>K02985;</t>
  </si>
  <si>
    <t>ENSGT00390000008610;</t>
  </si>
  <si>
    <t>P34164</t>
  </si>
  <si>
    <t>P29468</t>
  </si>
  <si>
    <t>K14376;</t>
  </si>
  <si>
    <t>ENSGT00390000017928;</t>
  </si>
  <si>
    <t>P23561</t>
  </si>
  <si>
    <t>K11228;</t>
  </si>
  <si>
    <t>ENSGT00760000119077;</t>
  </si>
  <si>
    <t>Q07896</t>
  </si>
  <si>
    <t>K14834;</t>
  </si>
  <si>
    <t>ENSGT00390000008540;</t>
  </si>
  <si>
    <t>P29469</t>
  </si>
  <si>
    <t>K02540;</t>
  </si>
  <si>
    <t>ENSGT00740000115337;</t>
  </si>
  <si>
    <t>P34761</t>
  </si>
  <si>
    <t>Q12753</t>
  </si>
  <si>
    <t>ENSGT00530000068810;</t>
  </si>
  <si>
    <t>P40210</t>
  </si>
  <si>
    <t>P32844</t>
  </si>
  <si>
    <t>P05738</t>
  </si>
  <si>
    <t>P38912</t>
  </si>
  <si>
    <t>K03236;</t>
  </si>
  <si>
    <t>ENSGT00390000008256;</t>
  </si>
  <si>
    <t>Q07807</t>
  </si>
  <si>
    <t>K17944;</t>
  </si>
  <si>
    <t>ENSGT00390000017241;</t>
  </si>
  <si>
    <t>P38165</t>
  </si>
  <si>
    <t>P16474</t>
  </si>
  <si>
    <t>K09490;</t>
  </si>
  <si>
    <t>ENSGT00770000120648;</t>
  </si>
  <si>
    <t>P38071</t>
  </si>
  <si>
    <t>K07512;</t>
  </si>
  <si>
    <t>ENSGT00740000115589;</t>
  </si>
  <si>
    <t>Q12049</t>
  </si>
  <si>
    <t>ENSGT00390000008006;</t>
  </si>
  <si>
    <t>P29366</t>
  </si>
  <si>
    <t>K11237;</t>
  </si>
  <si>
    <t>P47089</t>
  </si>
  <si>
    <t>ENSGT00390000014349;</t>
  </si>
  <si>
    <t>P41056</t>
  </si>
  <si>
    <t>P47135</t>
  </si>
  <si>
    <t>K17974;</t>
  </si>
  <si>
    <t>Q99288</t>
  </si>
  <si>
    <t>P29055</t>
  </si>
  <si>
    <t>K03124;</t>
  </si>
  <si>
    <t>ENSGT00390000006671;</t>
  </si>
  <si>
    <t>P38177</t>
  </si>
  <si>
    <t>P25635</t>
  </si>
  <si>
    <t>K14558;</t>
  </si>
  <si>
    <t>ENSGT00550000074981;</t>
  </si>
  <si>
    <t>P18899</t>
  </si>
  <si>
    <t>P27637</t>
  </si>
  <si>
    <t>P11972</t>
  </si>
  <si>
    <t>P38321</t>
  </si>
  <si>
    <t>Q12267</t>
  </si>
  <si>
    <t>K06675;</t>
  </si>
  <si>
    <t>ENSGT00580000081617;</t>
  </si>
  <si>
    <t>Q05123</t>
  </si>
  <si>
    <t>K11768;</t>
  </si>
  <si>
    <t>P39517</t>
  </si>
  <si>
    <t>K12614;</t>
  </si>
  <si>
    <t>ENSGT00740000115573;</t>
  </si>
  <si>
    <t>P53040</t>
  </si>
  <si>
    <t>K03131;</t>
  </si>
  <si>
    <t>ENSGT00640000091486;</t>
  </si>
  <si>
    <t>Q08745</t>
  </si>
  <si>
    <t>K02947;</t>
  </si>
  <si>
    <t>ENSGT00440000034918;</t>
  </si>
  <si>
    <t>Q06337</t>
  </si>
  <si>
    <t>K11397;</t>
  </si>
  <si>
    <t>Q03862</t>
  </si>
  <si>
    <t>K14813;</t>
  </si>
  <si>
    <t>P53066</t>
  </si>
  <si>
    <t>K06867;</t>
  </si>
  <si>
    <t>P40850</t>
  </si>
  <si>
    <t>P38786</t>
  </si>
  <si>
    <t>K03539;</t>
  </si>
  <si>
    <t>ENSGT00390000000883;</t>
  </si>
  <si>
    <t>P40217</t>
  </si>
  <si>
    <t>K03246;</t>
  </si>
  <si>
    <t>ENSGT00630000089849;</t>
  </si>
  <si>
    <t>P10080</t>
  </si>
  <si>
    <t>ENSGT00530000067047;</t>
  </si>
  <si>
    <t>P25555</t>
  </si>
  <si>
    <t>ENSGT00410000025635;</t>
  </si>
  <si>
    <t>P47048</t>
  </si>
  <si>
    <t>K15053;</t>
  </si>
  <si>
    <t>Q08649</t>
  </si>
  <si>
    <t>K11304;</t>
  </si>
  <si>
    <t>ENSGT00550000074503;</t>
  </si>
  <si>
    <t>P36115</t>
  </si>
  <si>
    <t>ENSGT00530000068452;</t>
  </si>
  <si>
    <t>P35718</t>
  </si>
  <si>
    <t>K03022;</t>
  </si>
  <si>
    <t>ENSGT00390000004383;</t>
  </si>
  <si>
    <t>P53094</t>
  </si>
  <si>
    <t>ENSGT00530000066388;</t>
  </si>
  <si>
    <t>Q08273</t>
  </si>
  <si>
    <t>K03868;</t>
  </si>
  <si>
    <t>ENSGT00390000017058;</t>
  </si>
  <si>
    <t>Q04226</t>
  </si>
  <si>
    <t>K03135;</t>
  </si>
  <si>
    <t>ENSGT00390000013228;</t>
  </si>
  <si>
    <t>P25638</t>
  </si>
  <si>
    <t>P53935</t>
  </si>
  <si>
    <t>Q02931</t>
  </si>
  <si>
    <t>K14552;</t>
  </si>
  <si>
    <t>P33338</t>
  </si>
  <si>
    <t>ENSGT00550000074542;</t>
  </si>
  <si>
    <t>Q05946</t>
  </si>
  <si>
    <t>K14555;</t>
  </si>
  <si>
    <t>ENSGT00770000120592;</t>
  </si>
  <si>
    <t>P47018</t>
  </si>
  <si>
    <t>P38282</t>
  </si>
  <si>
    <t>P47149</t>
  </si>
  <si>
    <t>K11562;</t>
  </si>
  <si>
    <t>P38817</t>
  </si>
  <si>
    <t>ENSGT00700000104396;</t>
  </si>
  <si>
    <t>P03871</t>
  </si>
  <si>
    <t>P53628</t>
  </si>
  <si>
    <t>K11775;</t>
  </si>
  <si>
    <t>ENSGT00730000114141;</t>
  </si>
  <si>
    <t>P41057</t>
  </si>
  <si>
    <t>K02980;</t>
  </si>
  <si>
    <t>ENSGT00390000005814;</t>
  </si>
  <si>
    <t>P0CX46</t>
  </si>
  <si>
    <t>K02938;</t>
  </si>
  <si>
    <t>ENSGT00390000009907;</t>
  </si>
  <si>
    <t>P38792</t>
  </si>
  <si>
    <t>K03679;</t>
  </si>
  <si>
    <t>ENSGT00440000033656;</t>
  </si>
  <si>
    <t>Q12406</t>
  </si>
  <si>
    <t>K11767;</t>
  </si>
  <si>
    <t>P38829</t>
  </si>
  <si>
    <t>ENSGT00390000017697;</t>
  </si>
  <si>
    <t>P38623</t>
  </si>
  <si>
    <t>ENSGT00770000120509;</t>
  </si>
  <si>
    <t>P47108</t>
  </si>
  <si>
    <t>K14862;</t>
  </si>
  <si>
    <t>P32607</t>
  </si>
  <si>
    <t>P34253</t>
  </si>
  <si>
    <t>K15456;</t>
  </si>
  <si>
    <t>ENSGT00390000002443;</t>
  </si>
  <si>
    <t>Q08004</t>
  </si>
  <si>
    <t>K14821;</t>
  </si>
  <si>
    <t>ENSGT00390000004173;</t>
  </si>
  <si>
    <t>P40498</t>
  </si>
  <si>
    <t>K14774;</t>
  </si>
  <si>
    <t>ENSGT00390000000709;</t>
  </si>
  <si>
    <t>P42944</t>
  </si>
  <si>
    <t>P48412</t>
  </si>
  <si>
    <t>K14328;</t>
  </si>
  <si>
    <t>Q03063</t>
  </si>
  <si>
    <t>K11241;</t>
  </si>
  <si>
    <t>P38987</t>
  </si>
  <si>
    <t>K06682;</t>
  </si>
  <si>
    <t>ENSGT00730000111076;</t>
  </si>
  <si>
    <t>P36068</t>
  </si>
  <si>
    <t>P22147</t>
  </si>
  <si>
    <t>K12618;</t>
  </si>
  <si>
    <t>ENSGT00670000098080;</t>
  </si>
  <si>
    <t>Q08484</t>
  </si>
  <si>
    <t>ENSGT00770000120522;</t>
  </si>
  <si>
    <t>Q08921</t>
  </si>
  <si>
    <t>P20676</t>
  </si>
  <si>
    <t>ENSGT00730000111010;</t>
  </si>
  <si>
    <t>P38351</t>
  </si>
  <si>
    <t>K15174;</t>
  </si>
  <si>
    <t>P09959</t>
  </si>
  <si>
    <t>K06648;</t>
  </si>
  <si>
    <t>ENSGT00530000067565;</t>
  </si>
  <si>
    <t>P53137</t>
  </si>
  <si>
    <t>P26783</t>
  </si>
  <si>
    <t>K02989;</t>
  </si>
  <si>
    <t>ENSGT00390000010806;</t>
  </si>
  <si>
    <t>P32790</t>
  </si>
  <si>
    <t>ENSGT00730000114400;</t>
  </si>
  <si>
    <t>P47037</t>
  </si>
  <si>
    <t>K06669;</t>
  </si>
  <si>
    <t>ENSGT00580000081628;</t>
  </si>
  <si>
    <t>P38874</t>
  </si>
  <si>
    <t>K11376;</t>
  </si>
  <si>
    <t>Q06178</t>
  </si>
  <si>
    <t>K06210;</t>
  </si>
  <si>
    <t>ENSGT00530000063189;</t>
  </si>
  <si>
    <t>Q06108</t>
  </si>
  <si>
    <t>ENSGT00390000002928;</t>
  </si>
  <si>
    <t>P33400</t>
  </si>
  <si>
    <t>P09547</t>
  </si>
  <si>
    <t>K11771;</t>
  </si>
  <si>
    <t>P38238</t>
  </si>
  <si>
    <t>K14864;</t>
  </si>
  <si>
    <t>ENSGT00730000111146;</t>
  </si>
  <si>
    <t>P20053</t>
  </si>
  <si>
    <t>K12662;</t>
  </si>
  <si>
    <t>ENSGT00770000120537;</t>
  </si>
  <si>
    <t>P51998</t>
  </si>
  <si>
    <t>K02926;</t>
  </si>
  <si>
    <t>P32476</t>
  </si>
  <si>
    <t>K00511;</t>
  </si>
  <si>
    <t>ENSGT00390000011759;</t>
  </si>
  <si>
    <t>P41910</t>
  </si>
  <si>
    <t>ENSGT00390000006896;</t>
  </si>
  <si>
    <t>P38153</t>
  </si>
  <si>
    <t>Q06706</t>
  </si>
  <si>
    <t>K11373;</t>
  </si>
  <si>
    <t>ENSGT00390000013344;</t>
  </si>
  <si>
    <t>P43572</t>
  </si>
  <si>
    <t>K11322;</t>
  </si>
  <si>
    <t>ENSGT00390000013262;</t>
  </si>
  <si>
    <t>P11075</t>
  </si>
  <si>
    <t>K18442;</t>
  </si>
  <si>
    <t>ENSGT00760000119036;</t>
  </si>
  <si>
    <t>P32605</t>
  </si>
  <si>
    <t>P50896</t>
  </si>
  <si>
    <t>ENSGT00530000067658;</t>
  </si>
  <si>
    <t>Q06245</t>
  </si>
  <si>
    <t>ENSGT00390000012837;</t>
  </si>
  <si>
    <t>P25451</t>
  </si>
  <si>
    <t>K02735;</t>
  </si>
  <si>
    <t>ENSGT00550000074820;</t>
  </si>
  <si>
    <t>Q06205</t>
  </si>
  <si>
    <t>K14826;</t>
  </si>
  <si>
    <t>ENSGT00530000064286;</t>
  </si>
  <si>
    <t>P25378</t>
  </si>
  <si>
    <t>K07208;</t>
  </si>
  <si>
    <t>ENSGT00770000120482;</t>
  </si>
  <si>
    <t>P38080</t>
  </si>
  <si>
    <t>ENSGT00510000046552;</t>
  </si>
  <si>
    <t>P38180</t>
  </si>
  <si>
    <t>P08678</t>
  </si>
  <si>
    <t>K01768;</t>
  </si>
  <si>
    <t>ENSGT00440000037833;</t>
  </si>
  <si>
    <t>Q06211</t>
  </si>
  <si>
    <t>P21339</t>
  </si>
  <si>
    <t>Q01802</t>
  </si>
  <si>
    <t>K14455;</t>
  </si>
  <si>
    <t>P38011</t>
  </si>
  <si>
    <t>K14753;</t>
  </si>
  <si>
    <t>ENSGT00770000120570;</t>
  </si>
  <si>
    <t>P53276</t>
  </si>
  <si>
    <t>K14547;</t>
  </si>
  <si>
    <t>P36421</t>
  </si>
  <si>
    <t>K01866;</t>
  </si>
  <si>
    <t>ENSGT00750000117748;</t>
  </si>
  <si>
    <t>P47083</t>
  </si>
  <si>
    <t>K14559;</t>
  </si>
  <si>
    <t>ENSGT00390000011359;</t>
  </si>
  <si>
    <t>P38961</t>
  </si>
  <si>
    <t>K14850;</t>
  </si>
  <si>
    <t>ENSGT00390000006189;</t>
  </si>
  <si>
    <t>P40449</t>
  </si>
  <si>
    <t>Q03760</t>
  </si>
  <si>
    <t>Q04418</t>
  </si>
  <si>
    <t>ENSGT00390000007594;</t>
  </si>
  <si>
    <t>Q12502</t>
  </si>
  <si>
    <t>Q00539</t>
  </si>
  <si>
    <t>ENSGT00510000047100;</t>
  </si>
  <si>
    <t>P40352</t>
  </si>
  <si>
    <t>K10841;</t>
  </si>
  <si>
    <t>ENSGT00590000083118;</t>
  </si>
  <si>
    <t>P48589</t>
  </si>
  <si>
    <t>K02951;</t>
  </si>
  <si>
    <t>ENSGT00390000018318;</t>
  </si>
  <si>
    <t>P38815</t>
  </si>
  <si>
    <t>P40021</t>
  </si>
  <si>
    <t>Q3E705</t>
  </si>
  <si>
    <t>P34758</t>
  </si>
  <si>
    <t>P53088</t>
  </si>
  <si>
    <t>K14168;</t>
  </si>
  <si>
    <t>ENSGT00390000001041;</t>
  </si>
  <si>
    <t>Q06078</t>
  </si>
  <si>
    <t>K14554;</t>
  </si>
  <si>
    <t>ENSGT00390000004976;</t>
  </si>
  <si>
    <t>Q03690</t>
  </si>
  <si>
    <t>K03255;</t>
  </si>
  <si>
    <t>ENSGT00390000012485;</t>
  </si>
  <si>
    <t>P53551</t>
  </si>
  <si>
    <t>K11275;</t>
  </si>
  <si>
    <t>P39523</t>
  </si>
  <si>
    <t>Q06628</t>
  </si>
  <si>
    <t>K08331;</t>
  </si>
  <si>
    <t>P36124</t>
  </si>
  <si>
    <t>K07117;</t>
  </si>
  <si>
    <t>ENSGT00700000105281;</t>
  </si>
  <si>
    <t>P20436</t>
  </si>
  <si>
    <t>K03016;</t>
  </si>
  <si>
    <t>ENSGT00390000018195;</t>
  </si>
  <si>
    <t>P07270</t>
  </si>
  <si>
    <t>K06658;</t>
  </si>
  <si>
    <t>Q12071</t>
  </si>
  <si>
    <t>K17600;</t>
  </si>
  <si>
    <t>P38779</t>
  </si>
  <si>
    <t>K14783;</t>
  </si>
  <si>
    <t>Q06217</t>
  </si>
  <si>
    <t>K11096;</t>
  </si>
  <si>
    <t>ENSGT00390000017608;</t>
  </si>
  <si>
    <t>P40547</t>
  </si>
  <si>
    <t>Q06440</t>
  </si>
  <si>
    <t>K13886;</t>
  </si>
  <si>
    <t>ENSGT00760000119195;</t>
  </si>
  <si>
    <t>P32524</t>
  </si>
  <si>
    <t>ENSGT00730000111077;</t>
  </si>
  <si>
    <t>Q06436</t>
  </si>
  <si>
    <t>ENSGT00390000001731;</t>
  </si>
  <si>
    <t>Q06336</t>
  </si>
  <si>
    <t>P38797</t>
  </si>
  <si>
    <t>K17508;</t>
  </si>
  <si>
    <t>ENSGT00390000011937;</t>
  </si>
  <si>
    <t>P53901</t>
  </si>
  <si>
    <t>Q12102</t>
  </si>
  <si>
    <t>K14402;</t>
  </si>
  <si>
    <t>P40010</t>
  </si>
  <si>
    <t>K14538;</t>
  </si>
  <si>
    <t>ENSGT00550000074731;</t>
  </si>
  <si>
    <t>P40054</t>
  </si>
  <si>
    <t>K00058;</t>
  </si>
  <si>
    <t>ENSGT00530000063021;</t>
  </si>
  <si>
    <t>P32342</t>
  </si>
  <si>
    <t>P36121</t>
  </si>
  <si>
    <t>K14721;</t>
  </si>
  <si>
    <t>P04650</t>
  </si>
  <si>
    <t>K02924;</t>
  </si>
  <si>
    <t>ENSGT00390000014814;</t>
  </si>
  <si>
    <t>P25617</t>
  </si>
  <si>
    <t>P53734</t>
  </si>
  <si>
    <t>K14807;</t>
  </si>
  <si>
    <t>ENSGT00550000075141;</t>
  </si>
  <si>
    <t>P15442</t>
  </si>
  <si>
    <t>K16196;</t>
  </si>
  <si>
    <t>ENSGT00530000062984;</t>
  </si>
  <si>
    <t>P40008</t>
  </si>
  <si>
    <t>ENSGT00390000008184;</t>
  </si>
  <si>
    <t>Q12335</t>
  </si>
  <si>
    <t>ENSGT00390000012243;</t>
  </si>
  <si>
    <t>Q12213</t>
  </si>
  <si>
    <t>ENSGT00390000006213;</t>
  </si>
  <si>
    <t>P41805</t>
  </si>
  <si>
    <t>K02866;</t>
  </si>
  <si>
    <t>ENSGT00390000003897;</t>
  </si>
  <si>
    <t>P13188</t>
  </si>
  <si>
    <t>K01886;</t>
  </si>
  <si>
    <t>ENSGT00550000074972;</t>
  </si>
  <si>
    <t>P53251</t>
  </si>
  <si>
    <t>K14804;</t>
  </si>
  <si>
    <t>P47035</t>
  </si>
  <si>
    <t>K06687;</t>
  </si>
  <si>
    <t>ENSGT00620000088873;</t>
  </si>
  <si>
    <t>Q12220</t>
  </si>
  <si>
    <t>K14556;</t>
  </si>
  <si>
    <t>ENSGT00760000119320;</t>
  </si>
  <si>
    <t>P04147</t>
  </si>
  <si>
    <t>K13126;</t>
  </si>
  <si>
    <t>ENSGT00760000118913;</t>
  </si>
  <si>
    <t>P25043</t>
  </si>
  <si>
    <t>K02739;</t>
  </si>
  <si>
    <t>ENSGT00510000046533;</t>
  </si>
  <si>
    <t>P39717</t>
  </si>
  <si>
    <t>ENSGT00530000066309;</t>
  </si>
  <si>
    <t>P38151</t>
  </si>
  <si>
    <t>K13162;</t>
  </si>
  <si>
    <t>ENSGT00760000119144;</t>
  </si>
  <si>
    <t>P53327</t>
  </si>
  <si>
    <t>K18664;</t>
  </si>
  <si>
    <t>ENSGT00640000091272;</t>
  </si>
  <si>
    <t>P22138</t>
  </si>
  <si>
    <t>K03002;</t>
  </si>
  <si>
    <t>ENSGT00760000119399;</t>
  </si>
  <si>
    <t>Q03833</t>
  </si>
  <si>
    <t>ENSGT00530000063342;</t>
  </si>
  <si>
    <t>P39927</t>
  </si>
  <si>
    <t>K14407;</t>
  </si>
  <si>
    <t>P47076</t>
  </si>
  <si>
    <t>P38835</t>
  </si>
  <si>
    <t>ENSGT00700000105416;</t>
  </si>
  <si>
    <t>P20435</t>
  </si>
  <si>
    <t>K03014;</t>
  </si>
  <si>
    <t>ENSGT00390000010415;</t>
  </si>
  <si>
    <t>Q06604</t>
  </si>
  <si>
    <t>P38174</t>
  </si>
  <si>
    <t>K01265;</t>
  </si>
  <si>
    <t>ENSGT00530000063220;</t>
  </si>
  <si>
    <t>P04050</t>
  </si>
  <si>
    <t>K03006;</t>
  </si>
  <si>
    <t>ENSGT00770000120757;</t>
  </si>
  <si>
    <t>P53972</t>
  </si>
  <si>
    <t>K15264;</t>
  </si>
  <si>
    <t>ENSGT00550000074709;</t>
  </si>
  <si>
    <t>P32074</t>
  </si>
  <si>
    <t>ENSGT00390000016313;</t>
  </si>
  <si>
    <t>P39108</t>
  </si>
  <si>
    <t>K13341;</t>
  </si>
  <si>
    <t>ENSGT00750000117690;</t>
  </si>
  <si>
    <t>Q06218</t>
  </si>
  <si>
    <t>K14810;</t>
  </si>
  <si>
    <t>ENSGT00550000074946;</t>
  </si>
  <si>
    <t>P33301</t>
  </si>
  <si>
    <t>K10868;</t>
  </si>
  <si>
    <t>P27636</t>
  </si>
  <si>
    <t>K06683;</t>
  </si>
  <si>
    <t>ENSGT00760000119011;</t>
  </si>
  <si>
    <t>Q04500</t>
  </si>
  <si>
    <t>K14567;</t>
  </si>
  <si>
    <t>ENSGT00390000008142;</t>
  </si>
  <si>
    <t>Q12481</t>
  </si>
  <si>
    <t>K14795;</t>
  </si>
  <si>
    <t>P24279</t>
  </si>
  <si>
    <t>K02541;</t>
  </si>
  <si>
    <t>ENSGT00550000075022;</t>
  </si>
  <si>
    <t>P38042</t>
  </si>
  <si>
    <t>K03350;</t>
  </si>
  <si>
    <t>ENSGT00550000074887;</t>
  </si>
  <si>
    <t>P32910</t>
  </si>
  <si>
    <t>K03025;</t>
  </si>
  <si>
    <t>ENSGT00390000009679;</t>
  </si>
  <si>
    <t>P39016</t>
  </si>
  <si>
    <t>Q12032</t>
  </si>
  <si>
    <t>K09117;</t>
  </si>
  <si>
    <t>Q04951</t>
  </si>
  <si>
    <t>ENSGT00390000008245;</t>
  </si>
  <si>
    <t>Q01329</t>
  </si>
  <si>
    <t>K06100;</t>
  </si>
  <si>
    <t>P32590</t>
  </si>
  <si>
    <t>K09485;</t>
  </si>
  <si>
    <t>ENSGT00390000016919;</t>
  </si>
  <si>
    <t>P19073</t>
  </si>
  <si>
    <t>K04393;</t>
  </si>
  <si>
    <t>ENSGT00760000118978;</t>
  </si>
  <si>
    <t>P26785</t>
  </si>
  <si>
    <t>P0C2J0</t>
  </si>
  <si>
    <t>ENSGT00770000120700;</t>
  </si>
  <si>
    <t>Q08237</t>
  </si>
  <si>
    <t>K18327;</t>
  </si>
  <si>
    <t>ENSGT00520000055542;</t>
  </si>
  <si>
    <t>P0CX44</t>
  </si>
  <si>
    <t>K02865;</t>
  </si>
  <si>
    <t>ENSGT00390000008767;</t>
  </si>
  <si>
    <t>P36144</t>
  </si>
  <si>
    <t>K14775;</t>
  </si>
  <si>
    <t>P38701</t>
  </si>
  <si>
    <t>K02969;</t>
  </si>
  <si>
    <t>ENSGT00390000003248;</t>
  </si>
  <si>
    <t>P35193</t>
  </si>
  <si>
    <t>ENSGT00530000068761;</t>
  </si>
  <si>
    <t>Q07897</t>
  </si>
  <si>
    <t>K14784;</t>
  </si>
  <si>
    <t>P0CX28</t>
  </si>
  <si>
    <t>K02929;</t>
  </si>
  <si>
    <t>ENSGT00390000018085;</t>
  </si>
  <si>
    <t>Q12124</t>
  </si>
  <si>
    <t>K15154;</t>
  </si>
  <si>
    <t>P07257</t>
  </si>
  <si>
    <t>K00415;</t>
  </si>
  <si>
    <t>P49955</t>
  </si>
  <si>
    <t>K12828;</t>
  </si>
  <si>
    <t>ENSGT00390000018393;</t>
  </si>
  <si>
    <t>Q99181</t>
  </si>
  <si>
    <t>K12831;</t>
  </si>
  <si>
    <t>ENSGT00760000119302;</t>
  </si>
  <si>
    <t>Q06412</t>
  </si>
  <si>
    <t>P38911</t>
  </si>
  <si>
    <t>P22209</t>
  </si>
  <si>
    <t>K08857;</t>
  </si>
  <si>
    <t>ENSGT00760000118997;</t>
  </si>
  <si>
    <t>P04821</t>
  </si>
  <si>
    <t>ENSGT00770000120448;</t>
  </si>
  <si>
    <t>P32786</t>
  </si>
  <si>
    <t>K15218;</t>
  </si>
  <si>
    <t>P43563</t>
  </si>
  <si>
    <t>ENSGT00770000121489;</t>
  </si>
  <si>
    <t>P08518</t>
  </si>
  <si>
    <t>K03010;</t>
  </si>
  <si>
    <t>ENSGT00760000119346;</t>
  </si>
  <si>
    <t>P38691</t>
  </si>
  <si>
    <t>ENSGT00390000011998;</t>
  </si>
  <si>
    <t>Q12136</t>
  </si>
  <si>
    <t>K14767;</t>
  </si>
  <si>
    <t>ENSGT00500000044947;</t>
  </si>
  <si>
    <t>P53076</t>
  </si>
  <si>
    <t>ENSGT00530000063160;</t>
  </si>
  <si>
    <t>Q12387</t>
  </si>
  <si>
    <t>K17973;</t>
  </si>
  <si>
    <t>P53829</t>
  </si>
  <si>
    <t>K12606;</t>
  </si>
  <si>
    <t>ENSGT00390000001225;</t>
  </si>
  <si>
    <t>P34730</t>
  </si>
  <si>
    <t>K06630;</t>
  </si>
  <si>
    <t>ENSGT00760000119116;</t>
  </si>
  <si>
    <t>P29478</t>
  </si>
  <si>
    <t>K03105;</t>
  </si>
  <si>
    <t>Q12389</t>
  </si>
  <si>
    <t>K14808;</t>
  </si>
  <si>
    <t>ENSGT00550000075100;</t>
  </si>
  <si>
    <t>Q04947</t>
  </si>
  <si>
    <t>ENSGT00530000066264;</t>
  </si>
  <si>
    <t>Q05942</t>
  </si>
  <si>
    <t>K14854;</t>
  </si>
  <si>
    <t>P22139</t>
  </si>
  <si>
    <t>K03007;</t>
  </si>
  <si>
    <t>ENSGT00390000007087;</t>
  </si>
  <si>
    <t>Q03330</t>
  </si>
  <si>
    <t>K06062;</t>
  </si>
  <si>
    <t>ENSGT00760000119099;</t>
  </si>
  <si>
    <t>P22696</t>
  </si>
  <si>
    <t>K09578;</t>
  </si>
  <si>
    <t>ENSGT00640000091578;</t>
  </si>
  <si>
    <t>P20447</t>
  </si>
  <si>
    <t>K14811;</t>
  </si>
  <si>
    <t>ENSGT00760000119744;</t>
  </si>
  <si>
    <t>Q00362</t>
  </si>
  <si>
    <t>K04354;</t>
  </si>
  <si>
    <t>ENSGT00390000006311;</t>
  </si>
  <si>
    <t>P38263</t>
  </si>
  <si>
    <t>ENSGT00500000044930;</t>
  </si>
  <si>
    <t>P53091</t>
  </si>
  <si>
    <t>K02542;</t>
  </si>
  <si>
    <t>ENSGT00550000074860;</t>
  </si>
  <si>
    <t>P37262</t>
  </si>
  <si>
    <t>P38251</t>
  </si>
  <si>
    <t>ENSGT00550000075006;</t>
  </si>
  <si>
    <t>P18480</t>
  </si>
  <si>
    <t>K11648;</t>
  </si>
  <si>
    <t>ENSGT00440000038585;</t>
  </si>
  <si>
    <t>P53210</t>
  </si>
  <si>
    <t>P12868</t>
  </si>
  <si>
    <t>ENSGT00390000015058;</t>
  </si>
  <si>
    <t>P40433</t>
  </si>
  <si>
    <t>K00900;</t>
  </si>
  <si>
    <t>ENSGT00550000075979;</t>
  </si>
  <si>
    <t>Q04673</t>
  </si>
  <si>
    <t>K03142;</t>
  </si>
  <si>
    <t>ENSGT00490000043395;</t>
  </si>
  <si>
    <t>P50105</t>
  </si>
  <si>
    <t>P51601</t>
  </si>
  <si>
    <t>K01495;</t>
  </si>
  <si>
    <t>ENSGT00390000013481;</t>
  </si>
  <si>
    <t>Q99314</t>
  </si>
  <si>
    <t>K11403;</t>
  </si>
  <si>
    <t>P53114</t>
  </si>
  <si>
    <t>K15147;</t>
  </si>
  <si>
    <t>P38352</t>
  </si>
  <si>
    <t>K15072;</t>
  </si>
  <si>
    <t>Q07953</t>
  </si>
  <si>
    <t>K14574;</t>
  </si>
  <si>
    <t>ENSGT00390000008135;</t>
  </si>
  <si>
    <t>Q03220</t>
  </si>
  <si>
    <t>K01098;</t>
  </si>
  <si>
    <t>ENSGT00530000067072;</t>
  </si>
  <si>
    <t>P09440</t>
  </si>
  <si>
    <t>K00288;</t>
  </si>
  <si>
    <t>ENSGT00760000119669;</t>
  </si>
  <si>
    <t>P46654</t>
  </si>
  <si>
    <t>K02998;</t>
  </si>
  <si>
    <t>ENSGT00390000015036;</t>
  </si>
  <si>
    <t>P38164</t>
  </si>
  <si>
    <t>ENSGT00390000015038;</t>
  </si>
  <si>
    <t>P41903</t>
  </si>
  <si>
    <t>K01068;</t>
  </si>
  <si>
    <t>ENSGT00390000004207;</t>
  </si>
  <si>
    <t>O13329</t>
  </si>
  <si>
    <t>K12577;</t>
  </si>
  <si>
    <t>Q12194</t>
  </si>
  <si>
    <t>P38261</t>
  </si>
  <si>
    <t>P36036</t>
  </si>
  <si>
    <t>P25367</t>
  </si>
  <si>
    <t>P38845</t>
  </si>
  <si>
    <t>ENSGT00530000066262;</t>
  </si>
  <si>
    <t>P40483</t>
  </si>
  <si>
    <t>K01417;</t>
  </si>
  <si>
    <t>ENSGT00730000114706;</t>
  </si>
  <si>
    <t>P53617</t>
  </si>
  <si>
    <t>K15560;</t>
  </si>
  <si>
    <t>P27801</t>
  </si>
  <si>
    <t>ENSGT00390000015233;</t>
  </si>
  <si>
    <t>P33314</t>
  </si>
  <si>
    <t>ENSGT00760000119092;</t>
  </si>
  <si>
    <t>P50079</t>
  </si>
  <si>
    <t>ENSGT00730000110940;</t>
  </si>
  <si>
    <t>O13585</t>
  </si>
  <si>
    <t>Q08920</t>
  </si>
  <si>
    <t>K12883;</t>
  </si>
  <si>
    <t>ENSGT00390000003197;</t>
  </si>
  <si>
    <t>P30656</t>
  </si>
  <si>
    <t>K02737;</t>
  </si>
  <si>
    <t>ENSGT00510000046395;</t>
  </si>
  <si>
    <t>P25302</t>
  </si>
  <si>
    <t>K06649;</t>
  </si>
  <si>
    <t>Q04093</t>
  </si>
  <si>
    <t>ENSGT00390000013022;</t>
  </si>
  <si>
    <t>Q12321</t>
  </si>
  <si>
    <t>K15145;</t>
  </si>
  <si>
    <t>P33332</t>
  </si>
  <si>
    <t>P19812</t>
  </si>
  <si>
    <t>K10625;</t>
  </si>
  <si>
    <t>ENSGT00530000063055;</t>
  </si>
  <si>
    <t>Q04410</t>
  </si>
  <si>
    <t>ENSGT00390000008686;</t>
  </si>
  <si>
    <t>P0CX24</t>
  </si>
  <si>
    <t>K02882;</t>
  </si>
  <si>
    <t>ENSGT00390000015797;</t>
  </si>
  <si>
    <t>P40492</t>
  </si>
  <si>
    <t>K18624;</t>
  </si>
  <si>
    <t>ENSGT00720000108841;</t>
  </si>
  <si>
    <t>P23202</t>
  </si>
  <si>
    <t>K00799;</t>
  </si>
  <si>
    <t>Q12446</t>
  </si>
  <si>
    <t>ENSGT00730000110895;</t>
  </si>
  <si>
    <t>P53256</t>
  </si>
  <si>
    <t>K12590;</t>
  </si>
  <si>
    <t>ENSGT00550000075002;</t>
  </si>
  <si>
    <t>P32875</t>
  </si>
  <si>
    <t>K03644;</t>
  </si>
  <si>
    <t>ENSGT00390000006234;</t>
  </si>
  <si>
    <t>P38877</t>
  </si>
  <si>
    <t>K11270;</t>
  </si>
  <si>
    <t>P41895</t>
  </si>
  <si>
    <t>K03138;</t>
  </si>
  <si>
    <t>P19736</t>
  </si>
  <si>
    <t>K12827;</t>
  </si>
  <si>
    <t>ENSGT00530000063402;</t>
  </si>
  <si>
    <t>P19659</t>
  </si>
  <si>
    <t>K15158;</t>
  </si>
  <si>
    <t>Q12347</t>
  </si>
  <si>
    <t>K10295;</t>
  </si>
  <si>
    <t>ENSGT00390000014256;</t>
  </si>
  <si>
    <t>P38626</t>
  </si>
  <si>
    <t>K00326;</t>
  </si>
  <si>
    <t>ENSGT00390000008881;</t>
  </si>
  <si>
    <t>P53297</t>
  </si>
  <si>
    <t>P36048</t>
  </si>
  <si>
    <t>K12853;</t>
  </si>
  <si>
    <t>P38167</t>
  </si>
  <si>
    <t>ENSGT00530000067002;</t>
  </si>
  <si>
    <t>Q02979</t>
  </si>
  <si>
    <t>ENSGT00440000033970;</t>
  </si>
  <si>
    <t>P38814</t>
  </si>
  <si>
    <t>ENSGT00390000007902;</t>
  </si>
  <si>
    <t>P25569</t>
  </si>
  <si>
    <t>ENSGT00730000111021;</t>
  </si>
  <si>
    <t>P42945</t>
  </si>
  <si>
    <t>K14550;</t>
  </si>
  <si>
    <t>ENSGT00390000015845;</t>
  </si>
  <si>
    <t>P22517</t>
  </si>
  <si>
    <t>K08794;</t>
  </si>
  <si>
    <t>ENSGT00770000120480;</t>
  </si>
  <si>
    <t>P23201</t>
  </si>
  <si>
    <t>ENSGT00650000094229;</t>
  </si>
  <si>
    <t>P0C2H7</t>
  </si>
  <si>
    <t>K02901;</t>
  </si>
  <si>
    <t>ENSGT00390000010721;</t>
  </si>
  <si>
    <t>P53739</t>
  </si>
  <si>
    <t>ENSGT00530000063286;</t>
  </si>
  <si>
    <t>Q04305</t>
  </si>
  <si>
    <t>K14549;</t>
  </si>
  <si>
    <t>ENSGT00390000004228;</t>
  </si>
  <si>
    <t>Q12275</t>
  </si>
  <si>
    <t>ENSGT00390000005268;</t>
  </si>
  <si>
    <t>Q03308</t>
  </si>
  <si>
    <t>ENSGT00390000003896;</t>
  </si>
  <si>
    <t>P29311</t>
  </si>
  <si>
    <t>P26321</t>
  </si>
  <si>
    <t>K02932;</t>
  </si>
  <si>
    <t>ENSGT00390000008456;</t>
  </si>
  <si>
    <t>P32492</t>
  </si>
  <si>
    <t>K10357;</t>
  </si>
  <si>
    <t>ENSGT00770000120461;</t>
  </si>
  <si>
    <t>P40466</t>
  </si>
  <si>
    <t>ENSGT00760000118794;</t>
  </si>
  <si>
    <t>P38883</t>
  </si>
  <si>
    <t>K14828;</t>
  </si>
  <si>
    <t>P53743</t>
  </si>
  <si>
    <t>K14785;</t>
  </si>
  <si>
    <t>ENSGT00390000002062;</t>
  </si>
  <si>
    <t>P24482</t>
  </si>
  <si>
    <t>K02325;</t>
  </si>
  <si>
    <t>ENSGT00390000012435;</t>
  </si>
  <si>
    <t>P53923</t>
  </si>
  <si>
    <t>K14169;</t>
  </si>
  <si>
    <t>P35817</t>
  </si>
  <si>
    <t>K11684;</t>
  </si>
  <si>
    <t>ENSGT00760000119206;</t>
  </si>
  <si>
    <t>P47122</t>
  </si>
  <si>
    <t>ENSGT00550000074926;</t>
  </si>
  <si>
    <t>Q03776</t>
  </si>
  <si>
    <t>P53301</t>
  </si>
  <si>
    <t>ENSGT00610000086657;</t>
  </si>
  <si>
    <t>Q08217</t>
  </si>
  <si>
    <t>ENSGT00760000119045;</t>
  </si>
  <si>
    <t>P40357</t>
  </si>
  <si>
    <t>ENSGT00530000067410;</t>
  </si>
  <si>
    <t>Q99394</t>
  </si>
  <si>
    <t>ENSGT00390000012948;</t>
  </si>
  <si>
    <t>P0C2I9</t>
  </si>
  <si>
    <t>P48362</t>
  </si>
  <si>
    <t>ENSGT00390000016546;</t>
  </si>
  <si>
    <t>P32770</t>
  </si>
  <si>
    <t>P38749</t>
  </si>
  <si>
    <t>Q01574</t>
  </si>
  <si>
    <t>K01895;</t>
  </si>
  <si>
    <t>ENSGT00760000119178;</t>
  </si>
  <si>
    <t>P42841</t>
  </si>
  <si>
    <t>K15542;</t>
  </si>
  <si>
    <t>ENSGT00730000111130;</t>
  </si>
  <si>
    <t>P22276</t>
  </si>
  <si>
    <t>K03021;</t>
  </si>
  <si>
    <t>ENSGT00750000117834;</t>
  </si>
  <si>
    <t>P23293</t>
  </si>
  <si>
    <t>K15562;</t>
  </si>
  <si>
    <t>P40962</t>
  </si>
  <si>
    <t>K13102;</t>
  </si>
  <si>
    <t>ENSGT00390000005903;</t>
  </si>
  <si>
    <t>P05739</t>
  </si>
  <si>
    <t>P38041</t>
  </si>
  <si>
    <t>P40992</t>
  </si>
  <si>
    <t>K15219;</t>
  </si>
  <si>
    <t>P39995</t>
  </si>
  <si>
    <t>K11398;</t>
  </si>
  <si>
    <t>P32908</t>
  </si>
  <si>
    <t>K06636;</t>
  </si>
  <si>
    <t>ENSGT00580000081569;</t>
  </si>
  <si>
    <t>Q06512</t>
  </si>
  <si>
    <t>K14771;</t>
  </si>
  <si>
    <t>ENSGT00390000016776;</t>
  </si>
  <si>
    <t>P43603</t>
  </si>
  <si>
    <t>Q12114</t>
  </si>
  <si>
    <t>ENSGT00730000113735;</t>
  </si>
  <si>
    <t>Q05583</t>
  </si>
  <si>
    <t>ENSGT00730000111207;</t>
  </si>
  <si>
    <t>P38742</t>
  </si>
  <si>
    <t>P06100</t>
  </si>
  <si>
    <t>K12605;</t>
  </si>
  <si>
    <t>ENSGT00390000001285;</t>
  </si>
  <si>
    <t>P53866</t>
  </si>
  <si>
    <t>Q03784</t>
  </si>
  <si>
    <t>ENSGT00510000047061;</t>
  </si>
  <si>
    <t>P25390</t>
  </si>
  <si>
    <t>K11230;</t>
  </si>
  <si>
    <t>ENSGT00590000083157;</t>
  </si>
  <si>
    <t>P43638</t>
  </si>
  <si>
    <t>ENSGT00390000011819;</t>
  </si>
  <si>
    <t>P35728</t>
  </si>
  <si>
    <t>K15541;</t>
  </si>
  <si>
    <t>ENSGT00610000086096;</t>
  </si>
  <si>
    <t>Q99321</t>
  </si>
  <si>
    <t>K07766;</t>
  </si>
  <si>
    <t>Q03338</t>
  </si>
  <si>
    <t>K12843;</t>
  </si>
  <si>
    <t>ENSGT00390000011497;</t>
  </si>
  <si>
    <t>P38716</t>
  </si>
  <si>
    <t>ENSGT00550000075611;</t>
  </si>
  <si>
    <t>P25374</t>
  </si>
  <si>
    <t>K04487;</t>
  </si>
  <si>
    <t>ENSGT00530000063513;</t>
  </si>
  <si>
    <t>Q06214</t>
  </si>
  <si>
    <t>P0C2J6</t>
  </si>
  <si>
    <t>P40956</t>
  </si>
  <si>
    <t>P06844</t>
  </si>
  <si>
    <t>K11313;</t>
  </si>
  <si>
    <t>ENSGT00390000010738;</t>
  </si>
  <si>
    <t>P53870</t>
  </si>
  <si>
    <t>P25042</t>
  </si>
  <si>
    <t>K09274;</t>
  </si>
  <si>
    <t>P53172</t>
  </si>
  <si>
    <t>ENSGT00390000014597;</t>
  </si>
  <si>
    <t>P40356</t>
  </si>
  <si>
    <t>K15155;</t>
  </si>
  <si>
    <t>P19158</t>
  </si>
  <si>
    <t>ENSGT00550000074797;</t>
  </si>
  <si>
    <t>Q04003</t>
  </si>
  <si>
    <t>K11402;</t>
  </si>
  <si>
    <t>Q03900</t>
  </si>
  <si>
    <t>P38631</t>
  </si>
  <si>
    <t>K00706;</t>
  </si>
  <si>
    <t>ENSGT00390000004828;</t>
  </si>
  <si>
    <t>Q04217</t>
  </si>
  <si>
    <t>K14780;</t>
  </si>
  <si>
    <t>ENSGT00550000074985;</t>
  </si>
  <si>
    <t>Q08422</t>
  </si>
  <si>
    <t>K07059;</t>
  </si>
  <si>
    <t>P38210</t>
  </si>
  <si>
    <t>K11764;</t>
  </si>
  <si>
    <t>P34244</t>
  </si>
  <si>
    <t>K02515;</t>
  </si>
  <si>
    <t>Q03785</t>
  </si>
  <si>
    <t>P23643</t>
  </si>
  <si>
    <t>P36523</t>
  </si>
  <si>
    <t>K17437;</t>
  </si>
  <si>
    <t>P50094</t>
  </si>
  <si>
    <t>P53830</t>
  </si>
  <si>
    <t>K13093;</t>
  </si>
  <si>
    <t>ENSGT00390000009902;</t>
  </si>
  <si>
    <t>P36003</t>
  </si>
  <si>
    <t>P05453</t>
  </si>
  <si>
    <t>K03267;</t>
  </si>
  <si>
    <t>ENSGT00620000087924;</t>
  </si>
  <si>
    <t>P45818</t>
  </si>
  <si>
    <t>K14779;</t>
  </si>
  <si>
    <t>ENSGT00550000074863;</t>
  </si>
  <si>
    <t>Q00916</t>
  </si>
  <si>
    <t>K11093;</t>
  </si>
  <si>
    <t>ENSGT00530000063750;</t>
  </si>
  <si>
    <t>P38902</t>
  </si>
  <si>
    <t>K03008;</t>
  </si>
  <si>
    <t>ENSGT00550000074975;</t>
  </si>
  <si>
    <t>P15731</t>
  </si>
  <si>
    <t>K06689;</t>
  </si>
  <si>
    <t>ENSGT00760000119012;</t>
  </si>
  <si>
    <t>P32529</t>
  </si>
  <si>
    <t>K03000;</t>
  </si>
  <si>
    <t>ENSGT00390000008126;</t>
  </si>
  <si>
    <t>P40487</t>
  </si>
  <si>
    <t>K07561;</t>
  </si>
  <si>
    <t>ENSGT00550000075112;</t>
  </si>
  <si>
    <t>Q12508</t>
  </si>
  <si>
    <t>ENSGT00720000108814;</t>
  </si>
  <si>
    <t>P11633</t>
  </si>
  <si>
    <t>ENSGT00760000119164;</t>
  </si>
  <si>
    <t>P32832</t>
  </si>
  <si>
    <t>K11761;</t>
  </si>
  <si>
    <t>ENSGT00530000067789;</t>
  </si>
  <si>
    <t>P31380</t>
  </si>
  <si>
    <t>K14439;</t>
  </si>
  <si>
    <t>ENSGT00630000089890;</t>
  </si>
  <si>
    <t>P43609</t>
  </si>
  <si>
    <t>K11762;</t>
  </si>
  <si>
    <t>Q02486</t>
  </si>
  <si>
    <t>K11830;</t>
  </si>
  <si>
    <t>ENSGT00730000113246;</t>
  </si>
  <si>
    <t>P53599</t>
  </si>
  <si>
    <t>P23301</t>
  </si>
  <si>
    <t>K03263;</t>
  </si>
  <si>
    <t>ENSGT00390000003738;</t>
  </si>
  <si>
    <t>P32569</t>
  </si>
  <si>
    <t>K15134;</t>
  </si>
  <si>
    <t>P17883</t>
  </si>
  <si>
    <t>K12600;</t>
  </si>
  <si>
    <t>ENSGT00390000016407;</t>
  </si>
  <si>
    <t>P50874</t>
  </si>
  <si>
    <t>K02607;</t>
  </si>
  <si>
    <t>ENSGT00390000009380;</t>
  </si>
  <si>
    <t>P19263</t>
  </si>
  <si>
    <t>K15156;</t>
  </si>
  <si>
    <t>P89102</t>
  </si>
  <si>
    <t>K17637;</t>
  </si>
  <si>
    <t>P07273</t>
  </si>
  <si>
    <t>K03145;</t>
  </si>
  <si>
    <t>ENSGT00390000017794;</t>
  </si>
  <si>
    <t>P39743</t>
  </si>
  <si>
    <t>P48361</t>
  </si>
  <si>
    <t>Q02197</t>
  </si>
  <si>
    <t>P38255</t>
  </si>
  <si>
    <t>Q04693</t>
  </si>
  <si>
    <t>K12830;</t>
  </si>
  <si>
    <t>ENSGT00530000063396;</t>
  </si>
  <si>
    <t>P27344</t>
  </si>
  <si>
    <t>K03506;</t>
  </si>
  <si>
    <t>P28005</t>
  </si>
  <si>
    <t>K03537;</t>
  </si>
  <si>
    <t>P32328</t>
  </si>
  <si>
    <t>K06686;</t>
  </si>
  <si>
    <t>P42943</t>
  </si>
  <si>
    <t>K09499;</t>
  </si>
  <si>
    <t>ENSGT00550000074832;</t>
  </si>
  <si>
    <t>Q03769</t>
  </si>
  <si>
    <t>Q12221</t>
  </si>
  <si>
    <t>P53899</t>
  </si>
  <si>
    <t>ENSGT00730000111180;</t>
  </si>
  <si>
    <t>Q03290</t>
  </si>
  <si>
    <t>K10842;</t>
  </si>
  <si>
    <t>ENSGT00390000002319;</t>
  </si>
  <si>
    <t>P41896</t>
  </si>
  <si>
    <t>K03139;</t>
  </si>
  <si>
    <t>ENSGT00390000016051;</t>
  </si>
  <si>
    <t>Q01852</t>
  </si>
  <si>
    <t>K17804;</t>
  </si>
  <si>
    <t>ENSGT00390000000051;</t>
  </si>
  <si>
    <t>P40339</t>
  </si>
  <si>
    <t>K10755;</t>
  </si>
  <si>
    <t>ENSGT00550000075050;</t>
  </si>
  <si>
    <t>P53388</t>
  </si>
  <si>
    <t>K16261;</t>
  </si>
  <si>
    <t>ENSGT00510000049744;</t>
  </si>
  <si>
    <t>P07260</t>
  </si>
  <si>
    <t>K03259;</t>
  </si>
  <si>
    <t>ENSGT00520000055549;</t>
  </si>
  <si>
    <t>P28273</t>
  </si>
  <si>
    <t>K01469;</t>
  </si>
  <si>
    <t>ENSGT00390000013463;</t>
  </si>
  <si>
    <t>Q08886</t>
  </si>
  <si>
    <t>P39729</t>
  </si>
  <si>
    <t>ENSGT00550000075013;</t>
  </si>
  <si>
    <t>Q06678</t>
  </si>
  <si>
    <t>K17439;</t>
  </si>
  <si>
    <t>Q04231</t>
  </si>
  <si>
    <t>P36080</t>
  </si>
  <si>
    <t>P25368</t>
  </si>
  <si>
    <t>K14545;</t>
  </si>
  <si>
    <t>Q06819</t>
  </si>
  <si>
    <t>K12859;</t>
  </si>
  <si>
    <t>ENSGT00390000010779;</t>
  </si>
  <si>
    <t>P38121</t>
  </si>
  <si>
    <t>K02321;</t>
  </si>
  <si>
    <t>ENSGT00390000016784;</t>
  </si>
  <si>
    <t>Q05636</t>
  </si>
  <si>
    <t>K03678;</t>
  </si>
  <si>
    <t>ENSGT00530000063093;</t>
  </si>
  <si>
    <t>P25808</t>
  </si>
  <si>
    <t>K14809;</t>
  </si>
  <si>
    <t>ENSGT00550000074969;</t>
  </si>
  <si>
    <t>P07834</t>
  </si>
  <si>
    <t>K03361;</t>
  </si>
  <si>
    <t>ENSGT00770000121494;</t>
  </si>
  <si>
    <t>P01120</t>
  </si>
  <si>
    <t>K07827;</t>
  </si>
  <si>
    <t>ENSGT00770000120464;</t>
  </si>
  <si>
    <t>P22082</t>
  </si>
  <si>
    <t>K11786;</t>
  </si>
  <si>
    <t>ENSGT00770000121101;</t>
  </si>
  <si>
    <t>Q03373</t>
  </si>
  <si>
    <t>K11242;</t>
  </si>
  <si>
    <t>P38713</t>
  </si>
  <si>
    <t>ENSGT00660000097001;</t>
  </si>
  <si>
    <t>P40091</t>
  </si>
  <si>
    <t>P36169</t>
  </si>
  <si>
    <t>ENSGT00530000068740;</t>
  </si>
  <si>
    <t>P38243</t>
  </si>
  <si>
    <t>Q07821</t>
  </si>
  <si>
    <t>K13628;</t>
  </si>
  <si>
    <t>ENSGT00490000043385;</t>
  </si>
  <si>
    <t>Q02554</t>
  </si>
  <si>
    <t>K12829;</t>
  </si>
  <si>
    <t>ENSGT00390000006734;</t>
  </si>
  <si>
    <t>P39956</t>
  </si>
  <si>
    <t>P06843</t>
  </si>
  <si>
    <t>K15193;</t>
  </si>
  <si>
    <t>P51534</t>
  </si>
  <si>
    <t>P40565</t>
  </si>
  <si>
    <t>K13107;</t>
  </si>
  <si>
    <t>ENSGT00760000119372;</t>
  </si>
  <si>
    <t>P38850</t>
  </si>
  <si>
    <t>P54999</t>
  </si>
  <si>
    <t>K11098;</t>
  </si>
  <si>
    <t>ENSGT00730000110856;</t>
  </si>
  <si>
    <t>P53633</t>
  </si>
  <si>
    <t>Q03407</t>
  </si>
  <si>
    <t>ENSGT00550000074819;</t>
  </si>
  <si>
    <t>Q05580</t>
  </si>
  <si>
    <t>ENSGT00390000014178;</t>
  </si>
  <si>
    <t>P32496</t>
  </si>
  <si>
    <t>K03031;</t>
  </si>
  <si>
    <t>ENSGT00390000014682;</t>
  </si>
  <si>
    <t>P47054</t>
  </si>
  <si>
    <t>K14310;</t>
  </si>
  <si>
    <t>Q02939</t>
  </si>
  <si>
    <t>K03144;</t>
  </si>
  <si>
    <t>ENSGT00390000014159;</t>
  </si>
  <si>
    <t>Q03016</t>
  </si>
  <si>
    <t>P32639</t>
  </si>
  <si>
    <t>K12854;</t>
  </si>
  <si>
    <t>ENSGT00770000120825;</t>
  </si>
  <si>
    <t>P39935</t>
  </si>
  <si>
    <t>P25582</t>
  </si>
  <si>
    <t>K14857;</t>
  </si>
  <si>
    <t>ENSGT00550000075004;</t>
  </si>
  <si>
    <t>P53874</t>
  </si>
  <si>
    <t>K11873;</t>
  </si>
  <si>
    <t>ENSGT00760000119279;</t>
  </si>
  <si>
    <t>P38811</t>
  </si>
  <si>
    <t>K08874;</t>
  </si>
  <si>
    <t>ENSGT00390000017961;</t>
  </si>
  <si>
    <t>P38712</t>
  </si>
  <si>
    <t>K14777;</t>
  </si>
  <si>
    <t>ENSGT00730000110914;</t>
  </si>
  <si>
    <t>P38276</t>
  </si>
  <si>
    <t>P53604</t>
  </si>
  <si>
    <t>Q12672</t>
  </si>
  <si>
    <t>P37292</t>
  </si>
  <si>
    <t>K00600;</t>
  </si>
  <si>
    <t>ENSGT00390000002762;</t>
  </si>
  <si>
    <t>P21374</t>
  </si>
  <si>
    <t>K12870;</t>
  </si>
  <si>
    <t>ENSGT00390000014109;</t>
  </si>
  <si>
    <t>P53632</t>
  </si>
  <si>
    <t>K03514;</t>
  </si>
  <si>
    <t>ENSGT00400000022055;</t>
  </si>
  <si>
    <t>P38744</t>
  </si>
  <si>
    <t>Q12009</t>
  </si>
  <si>
    <t>K03439;</t>
  </si>
  <si>
    <t>ENSGT00390000017840;</t>
  </si>
  <si>
    <t>P41810</t>
  </si>
  <si>
    <t>K17301;</t>
  </si>
  <si>
    <t>ENSGT00390000005270;</t>
  </si>
  <si>
    <t>P43601</t>
  </si>
  <si>
    <t>K17908;</t>
  </si>
  <si>
    <t>ENSGT00730000110845;</t>
  </si>
  <si>
    <t>Q02336</t>
  </si>
  <si>
    <t>K11314;</t>
  </si>
  <si>
    <t>ENSGT00530000063657;</t>
  </si>
  <si>
    <t>Q12004</t>
  </si>
  <si>
    <t>K03143;</t>
  </si>
  <si>
    <t>ENSGT00390000013143;</t>
  </si>
  <si>
    <t>Q08965</t>
  </si>
  <si>
    <t>K14569;</t>
  </si>
  <si>
    <t>ENSGT00550000074774;</t>
  </si>
  <si>
    <t>P38236</t>
  </si>
  <si>
    <t>P32642</t>
  </si>
  <si>
    <t>ENSGT00550000075030;</t>
  </si>
  <si>
    <t>Q12404</t>
  </si>
  <si>
    <t>K09584;</t>
  </si>
  <si>
    <t>ENSGT00730000110455;</t>
  </si>
  <si>
    <t>P25454</t>
  </si>
  <si>
    <t>K04482;</t>
  </si>
  <si>
    <t>ENSGT00770000120539;</t>
  </si>
  <si>
    <t>P24784</t>
  </si>
  <si>
    <t>K11594;</t>
  </si>
  <si>
    <t>ENSGT00770000120531;</t>
  </si>
  <si>
    <t>P18961</t>
  </si>
  <si>
    <t>P43554</t>
  </si>
  <si>
    <t>K11776;</t>
  </si>
  <si>
    <t>P53622</t>
  </si>
  <si>
    <t>K05236;</t>
  </si>
  <si>
    <t>ENSGT00770000120641;</t>
  </si>
  <si>
    <t>Q03758</t>
  </si>
  <si>
    <t>ENSGT00390000010225;</t>
  </si>
  <si>
    <t>P38361</t>
  </si>
  <si>
    <t>K14640;</t>
  </si>
  <si>
    <t>ENSGT00390000014879;</t>
  </si>
  <si>
    <t>P47047</t>
  </si>
  <si>
    <t>K12598;</t>
  </si>
  <si>
    <t>ENSGT00720000108761;</t>
  </si>
  <si>
    <t>Q04409</t>
  </si>
  <si>
    <t>K00844;</t>
  </si>
  <si>
    <t>ENSGT00390000017159;</t>
  </si>
  <si>
    <t>P39993</t>
  </si>
  <si>
    <t>K18443;</t>
  </si>
  <si>
    <t>ENSGT00770000120644;</t>
  </si>
  <si>
    <t>P34220</t>
  </si>
  <si>
    <t>K03424;</t>
  </si>
  <si>
    <t>ENSGT00720000108776;</t>
  </si>
  <si>
    <t>P40348</t>
  </si>
  <si>
    <t>ENSGT00550000074917;</t>
  </si>
  <si>
    <t>P04840</t>
  </si>
  <si>
    <t>K15040;</t>
  </si>
  <si>
    <t>ENSGT00390000011336;</t>
  </si>
  <si>
    <t>P33203</t>
  </si>
  <si>
    <t>K12821;</t>
  </si>
  <si>
    <t>ENSGT00740000115182;</t>
  </si>
  <si>
    <t>P40468</t>
  </si>
  <si>
    <t>ENSGT00610000086058;</t>
  </si>
  <si>
    <t>P53858</t>
  </si>
  <si>
    <t>K18638;</t>
  </si>
  <si>
    <t>P07256</t>
  </si>
  <si>
    <t>K00414;</t>
  </si>
  <si>
    <t>P10961</t>
  </si>
  <si>
    <t>K09419;</t>
  </si>
  <si>
    <t>ENSGT00390000001182;</t>
  </si>
  <si>
    <t>P32939</t>
  </si>
  <si>
    <t>K07897;</t>
  </si>
  <si>
    <t>ENSGT00760000119125;</t>
  </si>
  <si>
    <t>Q02196</t>
  </si>
  <si>
    <t>K00860;</t>
  </si>
  <si>
    <t>ENSGT00390000009613;</t>
  </si>
  <si>
    <t>P19658</t>
  </si>
  <si>
    <t>K07195;</t>
  </si>
  <si>
    <t>P50101</t>
  </si>
  <si>
    <t>K11838;</t>
  </si>
  <si>
    <t>ENSGT00760000119158;</t>
  </si>
  <si>
    <t>Q06836</t>
  </si>
  <si>
    <t>Q12460</t>
  </si>
  <si>
    <t>K14564;</t>
  </si>
  <si>
    <t>ENSGT00550000075068;</t>
  </si>
  <si>
    <t>Q04461</t>
  </si>
  <si>
    <t>Q06224</t>
  </si>
  <si>
    <t>K14403;</t>
  </si>
  <si>
    <t>ENSGT00770000120534;</t>
  </si>
  <si>
    <t>P40413</t>
  </si>
  <si>
    <t>K09497;</t>
  </si>
  <si>
    <t>ENSGT00550000074988;</t>
  </si>
  <si>
    <t>Q12277</t>
  </si>
  <si>
    <t>K12589;</t>
  </si>
  <si>
    <t>P48524</t>
  </si>
  <si>
    <t>P32357</t>
  </si>
  <si>
    <t>K13205;</t>
  </si>
  <si>
    <t>P39525</t>
  </si>
  <si>
    <t>K09458;</t>
  </si>
  <si>
    <t>ENSGT00530000063309;</t>
  </si>
  <si>
    <t>Q03177</t>
  </si>
  <si>
    <t>ENSGT00530000063479;</t>
  </si>
  <si>
    <t>P40214</t>
  </si>
  <si>
    <t>P43597</t>
  </si>
  <si>
    <t>P12612</t>
  </si>
  <si>
    <t>K09493;</t>
  </si>
  <si>
    <t>ENSGT00550000074878;</t>
  </si>
  <si>
    <t>P56628</t>
  </si>
  <si>
    <t>P05317</t>
  </si>
  <si>
    <t>K02941;</t>
  </si>
  <si>
    <t>ENSGT00390000017839;</t>
  </si>
  <si>
    <t>Q06102</t>
  </si>
  <si>
    <t>K14404;</t>
  </si>
  <si>
    <t>ENSGT00390000009627;</t>
  </si>
  <si>
    <t>P40957</t>
  </si>
  <si>
    <t>K06679;</t>
  </si>
  <si>
    <t>P21524</t>
  </si>
  <si>
    <t>K10807;</t>
  </si>
  <si>
    <t>ENSGT00390000001372;</t>
  </si>
  <si>
    <t>P38719</t>
  </si>
  <si>
    <t>K14778;</t>
  </si>
  <si>
    <t>ENSGT00730000111231;</t>
  </si>
  <si>
    <t>P25293</t>
  </si>
  <si>
    <t>K11279;</t>
  </si>
  <si>
    <t>ENSGT00480000042668;</t>
  </si>
  <si>
    <t>Q08287</t>
  </si>
  <si>
    <t>K14836;</t>
  </si>
  <si>
    <t>P06839</t>
  </si>
  <si>
    <t>K10844;</t>
  </si>
  <si>
    <t>ENSGT00550000075092;</t>
  </si>
  <si>
    <t>P15992</t>
  </si>
  <si>
    <t>K13993;</t>
  </si>
  <si>
    <t>P34167</t>
  </si>
  <si>
    <t>K03258;</t>
  </si>
  <si>
    <t>Q12434</t>
  </si>
  <si>
    <t>K12462;</t>
  </si>
  <si>
    <t>ENSGT00390000006233;</t>
  </si>
  <si>
    <t>P53141</t>
  </si>
  <si>
    <t>ENSGT00590000082921;</t>
  </si>
  <si>
    <t>P36047</t>
  </si>
  <si>
    <t>K17550;</t>
  </si>
  <si>
    <t>ENSGT00730000110223;</t>
  </si>
  <si>
    <t>Q06188</t>
  </si>
  <si>
    <t>Q05874</t>
  </si>
  <si>
    <t>K17878;</t>
  </si>
  <si>
    <t>Q06835</t>
  </si>
  <si>
    <t>K12834;</t>
  </si>
  <si>
    <t>ENSGT00390000018518;</t>
  </si>
  <si>
    <t>Q04599</t>
  </si>
  <si>
    <t>Q04233</t>
  </si>
  <si>
    <t>Q03735</t>
  </si>
  <si>
    <t>ENSGT00530000067732;</t>
  </si>
  <si>
    <t>P35197</t>
  </si>
  <si>
    <t>K12492;</t>
  </si>
  <si>
    <t>ENSGT00670000098104;</t>
  </si>
  <si>
    <t>P53769</t>
  </si>
  <si>
    <t>K13127;</t>
  </si>
  <si>
    <t>ENSGT00390000016292;</t>
  </si>
  <si>
    <t>P41832</t>
  </si>
  <si>
    <t>K11238;</t>
  </si>
  <si>
    <t>ENSGT00710000107854;</t>
  </si>
  <si>
    <t>P28239</t>
  </si>
  <si>
    <t>K01507;</t>
  </si>
  <si>
    <t>P22224</t>
  </si>
  <si>
    <t>ENSGT00390000005739;</t>
  </si>
  <si>
    <t>P40414</t>
  </si>
  <si>
    <t>P41811</t>
  </si>
  <si>
    <t>K17302;</t>
  </si>
  <si>
    <t>ENSGT00770000120555;</t>
  </si>
  <si>
    <t>P38833</t>
  </si>
  <si>
    <t>P53050</t>
  </si>
  <si>
    <t>ENSGT00550000075934;</t>
  </si>
  <si>
    <t>Q04894</t>
  </si>
  <si>
    <t>K00002;</t>
  </si>
  <si>
    <t>ENSGT00770000121478;</t>
  </si>
  <si>
    <t>Q12499</t>
  </si>
  <si>
    <t>K14565;</t>
  </si>
  <si>
    <t>ENSGT00550000074998;</t>
  </si>
  <si>
    <t>Q06252</t>
  </si>
  <si>
    <t>K06910;</t>
  </si>
  <si>
    <t>ENSGT00740000116453;</t>
  </si>
  <si>
    <t>P34216</t>
  </si>
  <si>
    <t>ENSGT00760000118985;</t>
  </si>
  <si>
    <t>P24004</t>
  </si>
  <si>
    <t>K13338;</t>
  </si>
  <si>
    <t>ENSGT00550000075032;</t>
  </si>
  <si>
    <t>P26448</t>
  </si>
  <si>
    <t>K02179;</t>
  </si>
  <si>
    <t>P32902</t>
  </si>
  <si>
    <t>K02967;</t>
  </si>
  <si>
    <t>ENSGT00390000017382;</t>
  </si>
  <si>
    <t>P47061</t>
  </si>
  <si>
    <t>ENSGT00390000015165;</t>
  </si>
  <si>
    <t>Q12157</t>
  </si>
  <si>
    <t>K03358;</t>
  </si>
  <si>
    <t>ENSGT00550000075186;</t>
  </si>
  <si>
    <t>P38123</t>
  </si>
  <si>
    <t>K14963;</t>
  </si>
  <si>
    <t>P38144</t>
  </si>
  <si>
    <t>ENSGT00740000116245;</t>
  </si>
  <si>
    <t>Q08972</t>
  </si>
  <si>
    <t>K03235;</t>
  </si>
  <si>
    <t>ENSGT00550000075671;</t>
  </si>
  <si>
    <t>Q06554</t>
  </si>
  <si>
    <t>K15710;</t>
  </si>
  <si>
    <t>ENSGT00730000111123;</t>
  </si>
  <si>
    <t>P05626</t>
  </si>
  <si>
    <t>K02127;</t>
  </si>
  <si>
    <t>P25379</t>
  </si>
  <si>
    <t>K17989;</t>
  </si>
  <si>
    <t>ENSGT00550000074775;</t>
  </si>
  <si>
    <t>P0C074</t>
  </si>
  <si>
    <t>K12832;</t>
  </si>
  <si>
    <t>P23594</t>
  </si>
  <si>
    <t>K04382;</t>
  </si>
  <si>
    <t>ENSGT00550000074618;</t>
  </si>
  <si>
    <t>P25298</t>
  </si>
  <si>
    <t>K14408;</t>
  </si>
  <si>
    <t>ENSGT00390000006758;</t>
  </si>
  <si>
    <t>Q06679</t>
  </si>
  <si>
    <t>K14548;</t>
  </si>
  <si>
    <t>ENSGT00390000008662;</t>
  </si>
  <si>
    <t>P38853</t>
  </si>
  <si>
    <t>ENSGT00760000119086;</t>
  </si>
  <si>
    <t>Q04491</t>
  </si>
  <si>
    <t>K14004;</t>
  </si>
  <si>
    <t>ENSGT00550000075049;</t>
  </si>
  <si>
    <t>P12385</t>
  </si>
  <si>
    <t>K03265;</t>
  </si>
  <si>
    <t>ENSGT00390000009004;</t>
  </si>
  <si>
    <t>P11792</t>
  </si>
  <si>
    <t>P17890</t>
  </si>
  <si>
    <t>K03024;</t>
  </si>
  <si>
    <t>P49704</t>
  </si>
  <si>
    <t>K12844;</t>
  </si>
  <si>
    <t>ENSGT00550000075069;</t>
  </si>
  <si>
    <t>P38920</t>
  </si>
  <si>
    <t>K08734;</t>
  </si>
  <si>
    <t>ENSGT00550000074923;</t>
  </si>
  <si>
    <t>P30902</t>
  </si>
  <si>
    <t>K02138;</t>
  </si>
  <si>
    <t>P53207</t>
  </si>
  <si>
    <t>Q03921</t>
  </si>
  <si>
    <t>ENSGT00390000016421;</t>
  </si>
  <si>
    <t>P33202</t>
  </si>
  <si>
    <t>K10590;</t>
  </si>
  <si>
    <t>ENSGT00530000063470;</t>
  </si>
  <si>
    <t>P47006</t>
  </si>
  <si>
    <t>K03003;</t>
  </si>
  <si>
    <t>P49960</t>
  </si>
  <si>
    <t>P30624</t>
  </si>
  <si>
    <t>K01897;</t>
  </si>
  <si>
    <t>ENSGT00690000102168;</t>
  </si>
  <si>
    <t>P32264</t>
  </si>
  <si>
    <t>K00931;</t>
  </si>
  <si>
    <t>ENSGT00550000075661;</t>
  </si>
  <si>
    <t>P39923</t>
  </si>
  <si>
    <t>ENSGT00390000001414;</t>
  </si>
  <si>
    <t>P32634</t>
  </si>
  <si>
    <t>P22149</t>
  </si>
  <si>
    <t>ENSGT00530000069471;</t>
  </si>
  <si>
    <t>P52920</t>
  </si>
  <si>
    <t>ENSGT00390000009735;</t>
  </si>
  <si>
    <t>P41813</t>
  </si>
  <si>
    <t>Q12417</t>
  </si>
  <si>
    <t>K12862;</t>
  </si>
  <si>
    <t>ENSGT00520000055597;</t>
  </si>
  <si>
    <t>P40081</t>
  </si>
  <si>
    <t>K17619;</t>
  </si>
  <si>
    <t>ENSGT00390000004110;</t>
  </si>
  <si>
    <t>P53438</t>
  </si>
  <si>
    <t>K12763;</t>
  </si>
  <si>
    <t>ENSGT00530000067611;</t>
  </si>
  <si>
    <t>P46947</t>
  </si>
  <si>
    <t>K13106;</t>
  </si>
  <si>
    <t>P22211</t>
  </si>
  <si>
    <t>P36139</t>
  </si>
  <si>
    <t>Q03653</t>
  </si>
  <si>
    <t>Q08285</t>
  </si>
  <si>
    <t>K03681;</t>
  </si>
  <si>
    <t>ENSGT00390000012042;</t>
  </si>
  <si>
    <t>P32319</t>
  </si>
  <si>
    <t>ENSGT00510000046443;</t>
  </si>
  <si>
    <t>P47057</t>
  </si>
  <si>
    <t>K17919;</t>
  </si>
  <si>
    <t>ENSGT00760000119294;</t>
  </si>
  <si>
    <t>Q00955</t>
  </si>
  <si>
    <t>K11262;</t>
  </si>
  <si>
    <t>ENSGT00550000074703;</t>
  </si>
  <si>
    <t>P0CX73</t>
  </si>
  <si>
    <t>ENSGT00710000106943;</t>
  </si>
  <si>
    <t>P10363</t>
  </si>
  <si>
    <t>K02684;</t>
  </si>
  <si>
    <t>ENSGT00390000011466;</t>
  </si>
  <si>
    <t>Q12117</t>
  </si>
  <si>
    <t>ENSGT00390000004481;</t>
  </si>
  <si>
    <t>P17442</t>
  </si>
  <si>
    <t>K06653;</t>
  </si>
  <si>
    <t>Q02796</t>
  </si>
  <si>
    <t>P11709</t>
  </si>
  <si>
    <t>P24000</t>
  </si>
  <si>
    <t>P38334</t>
  </si>
  <si>
    <t>ENSGT00510000047168;</t>
  </si>
  <si>
    <t>P46989</t>
  </si>
  <si>
    <t>P49687</t>
  </si>
  <si>
    <t>ENSGT00550000074799;</t>
  </si>
  <si>
    <t>P39015</t>
  </si>
  <si>
    <t>P40470</t>
  </si>
  <si>
    <t>P53549</t>
  </si>
  <si>
    <t>K03064;</t>
  </si>
  <si>
    <t>ENSGT00550000074826;</t>
  </si>
  <si>
    <t>Q06168</t>
  </si>
  <si>
    <t>K11770;</t>
  </si>
  <si>
    <t>P32419</t>
  </si>
  <si>
    <t>K00026;</t>
  </si>
  <si>
    <t>ENSGT00550000075847;</t>
  </si>
  <si>
    <t>P38801</t>
  </si>
  <si>
    <t>K12592;</t>
  </si>
  <si>
    <t>P47100</t>
  </si>
  <si>
    <t>P06784</t>
  </si>
  <si>
    <t>K11226;</t>
  </si>
  <si>
    <t>Q01389</t>
  </si>
  <si>
    <t>K11229;</t>
  </si>
  <si>
    <t>P53330</t>
  </si>
  <si>
    <t>P32573</t>
  </si>
  <si>
    <t>K13237;</t>
  </si>
  <si>
    <t>ENSGT00760000118868;</t>
  </si>
  <si>
    <t>P25345</t>
  </si>
  <si>
    <t>K01893;</t>
  </si>
  <si>
    <t>ENSGT00550000074970;</t>
  </si>
  <si>
    <t>P24583</t>
  </si>
  <si>
    <t>K02677;</t>
  </si>
  <si>
    <t>ENSGT00770000120523;</t>
  </si>
  <si>
    <t>P32914</t>
  </si>
  <si>
    <t>K15171;</t>
  </si>
  <si>
    <t>ENSGT00390000018559;</t>
  </si>
  <si>
    <t>P15646</t>
  </si>
  <si>
    <t>K14563;</t>
  </si>
  <si>
    <t>ENSGT00550000074792;</t>
  </si>
  <si>
    <t>P38230</t>
  </si>
  <si>
    <t>K00344;</t>
  </si>
  <si>
    <t>ENSGT00550000074483;</t>
  </si>
  <si>
    <t>Q00416</t>
  </si>
  <si>
    <t>K10706;</t>
  </si>
  <si>
    <t>ENSGT00770000120665;</t>
  </si>
  <si>
    <t>P53165</t>
  </si>
  <si>
    <t>K11365;</t>
  </si>
  <si>
    <t>P39940</t>
  </si>
  <si>
    <t>K10591;</t>
  </si>
  <si>
    <t>ENSGT00760000118966;</t>
  </si>
  <si>
    <t>P53086</t>
  </si>
  <si>
    <t>K10401;</t>
  </si>
  <si>
    <t>ENSGT00770000120451;</t>
  </si>
  <si>
    <t>P40302</t>
  </si>
  <si>
    <t>K02725;</t>
  </si>
  <si>
    <t>ENSGT00550000074855;</t>
  </si>
  <si>
    <t>P04051</t>
  </si>
  <si>
    <t>K03018;</t>
  </si>
  <si>
    <t>ENSGT00730000110946;</t>
  </si>
  <si>
    <t>P32917</t>
  </si>
  <si>
    <t>K11239;</t>
  </si>
  <si>
    <t>P53962</t>
  </si>
  <si>
    <t>ENSGT00390000006996;</t>
  </si>
  <si>
    <t>O14467</t>
  </si>
  <si>
    <t>K03627;</t>
  </si>
  <si>
    <t>ENSGT00390000008519;</t>
  </si>
  <si>
    <t>P19524</t>
  </si>
  <si>
    <t>ENSGT00770000120617;</t>
  </si>
  <si>
    <t>P36120</t>
  </si>
  <si>
    <t>K14806;</t>
  </si>
  <si>
    <t>ENSGT00550000075041;</t>
  </si>
  <si>
    <t>P23595</t>
  </si>
  <si>
    <t>P38810</t>
  </si>
  <si>
    <t>P49626</t>
  </si>
  <si>
    <t>P39079</t>
  </si>
  <si>
    <t>K09498;</t>
  </si>
  <si>
    <t>ENSGT00550000074743;</t>
  </si>
  <si>
    <t>P39723</t>
  </si>
  <si>
    <t>Q12306</t>
  </si>
  <si>
    <t>K12160;</t>
  </si>
  <si>
    <t>ENSGT00390000018808;</t>
  </si>
  <si>
    <t>P23615</t>
  </si>
  <si>
    <t>K11292;</t>
  </si>
  <si>
    <t>ENSGT00510000047446;</t>
  </si>
  <si>
    <t>P40471</t>
  </si>
  <si>
    <t>K06123;</t>
  </si>
  <si>
    <t>P53244</t>
  </si>
  <si>
    <t>P47029</t>
  </si>
  <si>
    <t>ENSGT00730000113838;</t>
  </si>
  <si>
    <t>P14904</t>
  </si>
  <si>
    <t>K01268;</t>
  </si>
  <si>
    <t>P11938</t>
  </si>
  <si>
    <t>K09426;</t>
  </si>
  <si>
    <t>P29461</t>
  </si>
  <si>
    <t>K01104;</t>
  </si>
  <si>
    <t>ENSGT00690000103379;</t>
  </si>
  <si>
    <t>Q03012</t>
  </si>
  <si>
    <t>K14960;</t>
  </si>
  <si>
    <t>P23255</t>
  </si>
  <si>
    <t>K03128;</t>
  </si>
  <si>
    <t>ENSGT00390000000420;</t>
  </si>
  <si>
    <t>P28004</t>
  </si>
  <si>
    <t>K06063;</t>
  </si>
  <si>
    <t>ENSGT00390000010423;</t>
  </si>
  <si>
    <t>P39013</t>
  </si>
  <si>
    <t>Q03750</t>
  </si>
  <si>
    <t>K14649;</t>
  </si>
  <si>
    <t>Q08693</t>
  </si>
  <si>
    <t>ENSGT00550000076042;</t>
  </si>
  <si>
    <t>Q12337</t>
  </si>
  <si>
    <t>P46946</t>
  </si>
  <si>
    <t>P14020</t>
  </si>
  <si>
    <t>K00721;</t>
  </si>
  <si>
    <t>ENSGT00550000075000;</t>
  </si>
  <si>
    <t>P46367</t>
  </si>
  <si>
    <t>K00128;</t>
  </si>
  <si>
    <t>ENSGT00760000118999;</t>
  </si>
  <si>
    <t>P33334</t>
  </si>
  <si>
    <t>K12856;</t>
  </si>
  <si>
    <t>ENSGT00390000015210;</t>
  </si>
  <si>
    <t>P25694</t>
  </si>
  <si>
    <t>K13525;</t>
  </si>
  <si>
    <t>ENSGT00740000115575;</t>
  </si>
  <si>
    <t>P22217</t>
  </si>
  <si>
    <t>K03671;</t>
  </si>
  <si>
    <t>ENSGT00530000063008;</t>
  </si>
  <si>
    <t>P43621</t>
  </si>
  <si>
    <t>ENSGT00390000017207;</t>
  </si>
  <si>
    <t>P00546</t>
  </si>
  <si>
    <t>K04563;</t>
  </si>
  <si>
    <t>ENSGT00760000119154;</t>
  </si>
  <si>
    <t>P53952</t>
  </si>
  <si>
    <t>P36519</t>
  </si>
  <si>
    <t>K02931;</t>
  </si>
  <si>
    <t>P53064</t>
  </si>
  <si>
    <t>K15178;</t>
  </si>
  <si>
    <t>ENSGT00390000012493;</t>
  </si>
  <si>
    <t>P38696</t>
  </si>
  <si>
    <t>K16575;</t>
  </si>
  <si>
    <t>ENSGT00760000119271;</t>
  </si>
  <si>
    <t>P32787</t>
  </si>
  <si>
    <t>Q02887</t>
  </si>
  <si>
    <t>Q08685</t>
  </si>
  <si>
    <t>K14399;</t>
  </si>
  <si>
    <t>ENSGT00390000000344;</t>
  </si>
  <si>
    <t>P40509</t>
  </si>
  <si>
    <t>K17268;</t>
  </si>
  <si>
    <t>P38737</t>
  </si>
  <si>
    <t>K11886;</t>
  </si>
  <si>
    <t>ENSGT00390000007729;</t>
  </si>
  <si>
    <t>P40029</t>
  </si>
  <si>
    <t>K07304;</t>
  </si>
  <si>
    <t>ENSGT00390000003823;</t>
  </si>
  <si>
    <t>P25554</t>
  </si>
  <si>
    <t>K11364;</t>
  </si>
  <si>
    <t>P25631</t>
  </si>
  <si>
    <t>Q12060</t>
  </si>
  <si>
    <t>K11362;</t>
  </si>
  <si>
    <t>P53204</t>
  </si>
  <si>
    <t>P24309</t>
  </si>
  <si>
    <t>K18328;</t>
  </si>
  <si>
    <t>ENSGT00510000047481;</t>
  </si>
  <si>
    <t>P32657</t>
  </si>
  <si>
    <t>K11367;</t>
  </si>
  <si>
    <t>ENSGT00760000119067;</t>
  </si>
  <si>
    <t>Q04934</t>
  </si>
  <si>
    <t>P38772</t>
  </si>
  <si>
    <t>ENSGT00390000017201;</t>
  </si>
  <si>
    <t>P38328</t>
  </si>
  <si>
    <t>K05757;</t>
  </si>
  <si>
    <t>ENSGT00390000008339;</t>
  </si>
  <si>
    <t>P33315</t>
  </si>
  <si>
    <t>K00615;</t>
  </si>
  <si>
    <t>ENSGT00390000005240;</t>
  </si>
  <si>
    <t>Q05881</t>
  </si>
  <si>
    <t>P38687</t>
  </si>
  <si>
    <t>K03107;</t>
  </si>
  <si>
    <t>Q04377</t>
  </si>
  <si>
    <t>K12578;</t>
  </si>
  <si>
    <t>P15424</t>
  </si>
  <si>
    <t>K17679;</t>
  </si>
  <si>
    <t>Q99247</t>
  </si>
  <si>
    <t>Q01919</t>
  </si>
  <si>
    <t>ENSGT00770000120521;</t>
  </si>
  <si>
    <t>P36166</t>
  </si>
  <si>
    <t>P33204</t>
  </si>
  <si>
    <t>K05755;</t>
  </si>
  <si>
    <t>ENSGT00390000016233;</t>
  </si>
  <si>
    <t>P20606</t>
  </si>
  <si>
    <t>K07953;</t>
  </si>
  <si>
    <t>ENSGT00550000074696;</t>
  </si>
  <si>
    <t>P39078</t>
  </si>
  <si>
    <t>K09496;</t>
  </si>
  <si>
    <t>ENSGT00550000074956;</t>
  </si>
  <si>
    <t>Q04740</t>
  </si>
  <si>
    <t>K03469;</t>
  </si>
  <si>
    <t>ENSGT00390000003466;</t>
  </si>
  <si>
    <t>P53973</t>
  </si>
  <si>
    <t>K11407;</t>
  </si>
  <si>
    <t>ENSGT00530000062809;</t>
  </si>
  <si>
    <t>P15624</t>
  </si>
  <si>
    <t>K01890;</t>
  </si>
  <si>
    <t>ENSGT00530000063489;</t>
  </si>
  <si>
    <t>P40164</t>
  </si>
  <si>
    <t>K17491;</t>
  </si>
  <si>
    <t>ENSGT00390000018199;</t>
  </si>
  <si>
    <t>P42223</t>
  </si>
  <si>
    <t>P22579</t>
  </si>
  <si>
    <t>K11644;</t>
  </si>
  <si>
    <t>ENSGT00390000007239;</t>
  </si>
  <si>
    <t>Q02354</t>
  </si>
  <si>
    <t>K14557;</t>
  </si>
  <si>
    <t>ENSGT00390000016493;</t>
  </si>
  <si>
    <t>P32565</t>
  </si>
  <si>
    <t>K03032;</t>
  </si>
  <si>
    <t>ENSGT00550000074915;</t>
  </si>
  <si>
    <t>Q12176</t>
  </si>
  <si>
    <t>K14832;</t>
  </si>
  <si>
    <t>ENSGT00390000006395;</t>
  </si>
  <si>
    <t>Q06147</t>
  </si>
  <si>
    <t>K04718;</t>
  </si>
  <si>
    <t>ENSGT00690000101761;</t>
  </si>
  <si>
    <t>Q12495</t>
  </si>
  <si>
    <t>Q04347</t>
  </si>
  <si>
    <t>Q07508</t>
  </si>
  <si>
    <t>ENSGT00730000110670;</t>
  </si>
  <si>
    <t>P38284</t>
  </si>
  <si>
    <t>Q06673</t>
  </si>
  <si>
    <t>P00890</t>
  </si>
  <si>
    <t>K01647;</t>
  </si>
  <si>
    <t>ENSGT00390000006813;</t>
  </si>
  <si>
    <t>P07703</t>
  </si>
  <si>
    <t>K03027;</t>
  </si>
  <si>
    <t>ENSGT00550000075060;</t>
  </si>
  <si>
    <t>P53890</t>
  </si>
  <si>
    <t>Q06106</t>
  </si>
  <si>
    <t>K14787;</t>
  </si>
  <si>
    <t>ENSGT00700000104575;</t>
  </si>
  <si>
    <t>P05745</t>
  </si>
  <si>
    <t>K02920;</t>
  </si>
  <si>
    <t>ENSGT00390000011943;</t>
  </si>
  <si>
    <t>Q03508</t>
  </si>
  <si>
    <t>P46677</t>
  </si>
  <si>
    <t>K03125;</t>
  </si>
  <si>
    <t>ENSGT00390000012659;</t>
  </si>
  <si>
    <t>Q06505</t>
  </si>
  <si>
    <t>K17498;</t>
  </si>
  <si>
    <t>ENSGT00720000108834;</t>
  </si>
  <si>
    <t>P53859</t>
  </si>
  <si>
    <t>K07573;</t>
  </si>
  <si>
    <t>ENSGT00390000015287;</t>
  </si>
  <si>
    <t>P39077</t>
  </si>
  <si>
    <t>K09495;</t>
  </si>
  <si>
    <t>ENSGT00570000079224;</t>
  </si>
  <si>
    <t>P47104</t>
  </si>
  <si>
    <t>ENSGT00390000000096;</t>
  </si>
  <si>
    <t>P89105</t>
  </si>
  <si>
    <t>K15176;</t>
  </si>
  <si>
    <t>ENSGT00390000005097;</t>
  </si>
  <si>
    <t>P38903</t>
  </si>
  <si>
    <t>K11584;</t>
  </si>
  <si>
    <t>ENSGT00550000074525;</t>
  </si>
  <si>
    <t>P14743</t>
  </si>
  <si>
    <t>K00671;</t>
  </si>
  <si>
    <t>ENSGT00390000017837;</t>
  </si>
  <si>
    <t>Q06506</t>
  </si>
  <si>
    <t>K14793;</t>
  </si>
  <si>
    <t>ENSGT00750000117764;</t>
  </si>
  <si>
    <t>Q04048</t>
  </si>
  <si>
    <t>K12867;</t>
  </si>
  <si>
    <t>ENSGT00550000075140;</t>
  </si>
  <si>
    <t>P34160</t>
  </si>
  <si>
    <t>K12882;</t>
  </si>
  <si>
    <t>ENSGT00390000001733;</t>
  </si>
  <si>
    <t>Q08162</t>
  </si>
  <si>
    <t>K12585;</t>
  </si>
  <si>
    <t>ENSGT00530000063106;</t>
  </si>
  <si>
    <t>P38768</t>
  </si>
  <si>
    <t>Q08220</t>
  </si>
  <si>
    <t>K01920;</t>
  </si>
  <si>
    <t>ENSGT00390000013764;</t>
  </si>
  <si>
    <t>P38934</t>
  </si>
  <si>
    <t>Q06407</t>
  </si>
  <si>
    <t>ENSGT00760000118863;</t>
  </si>
  <si>
    <t>Q07979</t>
  </si>
  <si>
    <t>K11766;</t>
  </si>
  <si>
    <t>P33309</t>
  </si>
  <si>
    <t>K06965;</t>
  </si>
  <si>
    <t>ENSGT00390000016326;</t>
  </si>
  <si>
    <t>P32356</t>
  </si>
  <si>
    <t>K01194;</t>
  </si>
  <si>
    <t>ENSGT00390000006949;</t>
  </si>
  <si>
    <t>Q07657</t>
  </si>
  <si>
    <t>K16946;</t>
  </si>
  <si>
    <t>ENSGT00740000115641;</t>
  </si>
  <si>
    <t>P48566</t>
  </si>
  <si>
    <t>ENSGT00760000119202;</t>
  </si>
  <si>
    <t>P39702</t>
  </si>
  <si>
    <t>ENSGT00390000010672;</t>
  </si>
  <si>
    <t>P38122</t>
  </si>
  <si>
    <t>K00606;</t>
  </si>
  <si>
    <t>P36157</t>
  </si>
  <si>
    <t>Q03799</t>
  </si>
  <si>
    <t>P17157</t>
  </si>
  <si>
    <t>K06655;</t>
  </si>
  <si>
    <t>ENSGT00600000083998;</t>
  </si>
  <si>
    <t>P32389</t>
  </si>
  <si>
    <t>Q12511</t>
  </si>
  <si>
    <t>K01102;</t>
  </si>
  <si>
    <t>ENSGT00390000006874;</t>
  </si>
  <si>
    <t>Q05024</t>
  </si>
  <si>
    <t>K15223;</t>
  </si>
  <si>
    <t>ENSGT00390000006048;</t>
  </si>
  <si>
    <t>Q12149</t>
  </si>
  <si>
    <t>K12591;</t>
  </si>
  <si>
    <t>ENSGT00390000015408;</t>
  </si>
  <si>
    <t>P53068</t>
  </si>
  <si>
    <t>K03357;</t>
  </si>
  <si>
    <t>ENSGT00390000013722;</t>
  </si>
  <si>
    <t>P33411</t>
  </si>
  <si>
    <t>K12817;</t>
  </si>
  <si>
    <t>ENSGT00390000015073;</t>
  </si>
  <si>
    <t>P00899</t>
  </si>
  <si>
    <t>K01657;</t>
  </si>
  <si>
    <t>ENSGT00620000088738;</t>
  </si>
  <si>
    <t>P54791</t>
  </si>
  <si>
    <t>K02606;</t>
  </si>
  <si>
    <t>ENSGT00390000016542;</t>
  </si>
  <si>
    <t>P53036</t>
  </si>
  <si>
    <t>P20457</t>
  </si>
  <si>
    <t>K02685;</t>
  </si>
  <si>
    <t>ENSGT00390000009790;</t>
  </si>
  <si>
    <t>Q12090</t>
  </si>
  <si>
    <t>ENSGT00730000110736;</t>
  </si>
  <si>
    <t>P53254</t>
  </si>
  <si>
    <t>K14544;</t>
  </si>
  <si>
    <t>ENSGT00390000018619;</t>
  </si>
  <si>
    <t>P48567</t>
  </si>
  <si>
    <t>K03177;</t>
  </si>
  <si>
    <t>ENSGT00530000063611;</t>
  </si>
  <si>
    <t>P36084</t>
  </si>
  <si>
    <t>K12837;</t>
  </si>
  <si>
    <t>P18963</t>
  </si>
  <si>
    <t>Q06697</t>
  </si>
  <si>
    <t>K15175;</t>
  </si>
  <si>
    <t>ENSGT00390000001114;</t>
  </si>
  <si>
    <t>P53199</t>
  </si>
  <si>
    <t>K07748;</t>
  </si>
  <si>
    <t>ENSGT00550000074557;</t>
  </si>
  <si>
    <t>P15625</t>
  </si>
  <si>
    <t>K01889;</t>
  </si>
  <si>
    <t>ENSGT00390000006387;</t>
  </si>
  <si>
    <t>Q02821</t>
  </si>
  <si>
    <t>ENSGT00760000119094;</t>
  </si>
  <si>
    <t>P11978</t>
  </si>
  <si>
    <t>K11123;</t>
  </si>
  <si>
    <t>P16522</t>
  </si>
  <si>
    <t>K03355;</t>
  </si>
  <si>
    <t>ENSGT00550000074886;</t>
  </si>
  <si>
    <t>Q08826</t>
  </si>
  <si>
    <t>K17918;</t>
  </si>
  <si>
    <t>ENSGT00650000093174;</t>
  </si>
  <si>
    <t>P40463</t>
  </si>
  <si>
    <t>ENSGT00530000066455;</t>
  </si>
  <si>
    <t>P53893</t>
  </si>
  <si>
    <t>K14536;</t>
  </si>
  <si>
    <t>ENSGT00550000074806;</t>
  </si>
  <si>
    <t>P38698</t>
  </si>
  <si>
    <t>K01514;</t>
  </si>
  <si>
    <t>ENSGT00450000040262;</t>
  </si>
  <si>
    <t>P36146</t>
  </si>
  <si>
    <t>K16912;</t>
  </si>
  <si>
    <t>ENSGT00730000113923;</t>
  </si>
  <si>
    <t>P20485</t>
  </si>
  <si>
    <t>K00866;</t>
  </si>
  <si>
    <t>ENSGT00530000062991;</t>
  </si>
  <si>
    <t>Q12046</t>
  </si>
  <si>
    <t>P53942</t>
  </si>
  <si>
    <t>K10743;</t>
  </si>
  <si>
    <t>ENSGT00390000010768;</t>
  </si>
  <si>
    <t>P38915</t>
  </si>
  <si>
    <t>K11360;</t>
  </si>
  <si>
    <t>Q12452</t>
  </si>
  <si>
    <t>K09827;</t>
  </si>
  <si>
    <t>ENSGT00390000013340;</t>
  </si>
  <si>
    <t>P06634</t>
  </si>
  <si>
    <t>ENSGT00770000120666;</t>
  </si>
  <si>
    <t>P10869</t>
  </si>
  <si>
    <t>K00928;</t>
  </si>
  <si>
    <t>P20424</t>
  </si>
  <si>
    <t>K03106;</t>
  </si>
  <si>
    <t>ENSGT00550000074824;</t>
  </si>
  <si>
    <t>P30665</t>
  </si>
  <si>
    <t>K02212;</t>
  </si>
  <si>
    <t>ENSGT00770000120580;</t>
  </si>
  <si>
    <t>P39990</t>
  </si>
  <si>
    <t>K12845;</t>
  </si>
  <si>
    <t>ENSGT00550000074840;</t>
  </si>
  <si>
    <t>Q12494</t>
  </si>
  <si>
    <t>ENSGT00390000014381;</t>
  </si>
  <si>
    <t>P06102</t>
  </si>
  <si>
    <t>K12580;</t>
  </si>
  <si>
    <t>ENSGT00390000014743;</t>
  </si>
  <si>
    <t>P21951</t>
  </si>
  <si>
    <t>K02324;</t>
  </si>
  <si>
    <t>ENSGT00390000010194;</t>
  </si>
  <si>
    <t>Q03782</t>
  </si>
  <si>
    <t>P20095</t>
  </si>
  <si>
    <t>K12814;</t>
  </si>
  <si>
    <t>ENSGT00770000120959;</t>
  </si>
  <si>
    <t>P35194</t>
  </si>
  <si>
    <t>K14772;</t>
  </si>
  <si>
    <t>ENSGT00390000016813;</t>
  </si>
  <si>
    <t>Q04199</t>
  </si>
  <si>
    <t>K10751;</t>
  </si>
  <si>
    <t>ENSGT00550000074968;</t>
  </si>
  <si>
    <t>P38266</t>
  </si>
  <si>
    <t>P38260</t>
  </si>
  <si>
    <t>P38314</t>
  </si>
  <si>
    <t>P32561</t>
  </si>
  <si>
    <t>K06067;</t>
  </si>
  <si>
    <t>ENSGT00530000062889;</t>
  </si>
  <si>
    <t>P35177</t>
  </si>
  <si>
    <t>K11359;</t>
  </si>
  <si>
    <t>P53686</t>
  </si>
  <si>
    <t>K11121;</t>
  </si>
  <si>
    <t>ENSGT00740000115546;</t>
  </si>
  <si>
    <t>P38330</t>
  </si>
  <si>
    <t>ENSGT00390000006891;</t>
  </si>
  <si>
    <t>P53873</t>
  </si>
  <si>
    <t>Q04439</t>
  </si>
  <si>
    <t>K10356;</t>
  </si>
  <si>
    <t>ENSGT00760000118956;</t>
  </si>
  <si>
    <t>P38109</t>
  </si>
  <si>
    <t>K13289;</t>
  </si>
  <si>
    <t>ENSGT00770000120552;</t>
  </si>
  <si>
    <t>Q04712</t>
  </si>
  <si>
    <t>K15222;</t>
  </si>
  <si>
    <t>P35184</t>
  </si>
  <si>
    <t>K14818;</t>
  </si>
  <si>
    <t>P39526</t>
  </si>
  <si>
    <t>ENSGT00390000006205;</t>
  </si>
  <si>
    <t>P38009</t>
  </si>
  <si>
    <t>ENSGT00770000121581;</t>
  </si>
  <si>
    <t>P38291</t>
  </si>
  <si>
    <t>K14526;</t>
  </si>
  <si>
    <t>Q12343</t>
  </si>
  <si>
    <t>K15146;</t>
  </si>
  <si>
    <t>P37370</t>
  </si>
  <si>
    <t>P48563</t>
  </si>
  <si>
    <t>ENSGT00390000013286;</t>
  </si>
  <si>
    <t>P38781</t>
  </si>
  <si>
    <t>K11758;</t>
  </si>
  <si>
    <t>ENSGT00390000004801;</t>
  </si>
  <si>
    <t>Q03973</t>
  </si>
  <si>
    <t>P54730</t>
  </si>
  <si>
    <t>P25655</t>
  </si>
  <si>
    <t>K12604;</t>
  </si>
  <si>
    <t>ENSGT00390000014869;</t>
  </si>
  <si>
    <t>P40480</t>
  </si>
  <si>
    <t>ENSGT00760000119090;</t>
  </si>
  <si>
    <t>P47125</t>
  </si>
  <si>
    <t>K00463;</t>
  </si>
  <si>
    <t>ENSGT00390000002154;</t>
  </si>
  <si>
    <t>P36013</t>
  </si>
  <si>
    <t>K00027;</t>
  </si>
  <si>
    <t>ENSGT00390000000754;</t>
  </si>
  <si>
    <t>Q05791</t>
  </si>
  <si>
    <t>ENSGT00390000003057;</t>
  </si>
  <si>
    <t>Q12262</t>
  </si>
  <si>
    <t>P46948</t>
  </si>
  <si>
    <t>K11600;</t>
  </si>
  <si>
    <t>ENSGT00550000074804;</t>
  </si>
  <si>
    <t>P40531</t>
  </si>
  <si>
    <t>ENSGT00730000114835;</t>
  </si>
  <si>
    <t>P25559</t>
  </si>
  <si>
    <t>K11271;</t>
  </si>
  <si>
    <t>P38989</t>
  </si>
  <si>
    <t>K06674;</t>
  </si>
  <si>
    <t>ENSGT00550000074857;</t>
  </si>
  <si>
    <t>P20134</t>
  </si>
  <si>
    <t>P36528</t>
  </si>
  <si>
    <t>K17427;</t>
  </si>
  <si>
    <t>P46669</t>
  </si>
  <si>
    <t>K03004;</t>
  </si>
  <si>
    <t>P21304</t>
  </si>
  <si>
    <t>K14791;</t>
  </si>
  <si>
    <t>ENSGT00390000017324;</t>
  </si>
  <si>
    <t>Q07913</t>
  </si>
  <si>
    <t>P13185</t>
  </si>
  <si>
    <t>ENSGT00730000111001;</t>
  </si>
  <si>
    <t>P32445</t>
  </si>
  <si>
    <t>Q12179</t>
  </si>
  <si>
    <t>K09384;</t>
  </si>
  <si>
    <t>P53881</t>
  </si>
  <si>
    <t>P06779</t>
  </si>
  <si>
    <t>K15082;</t>
  </si>
  <si>
    <t>P32447</t>
  </si>
  <si>
    <t>K10753;</t>
  </si>
  <si>
    <t>ENSGT00390000004692;</t>
  </si>
  <si>
    <t>P25588</t>
  </si>
  <si>
    <t>K11272;</t>
  </si>
  <si>
    <t>P50095</t>
  </si>
  <si>
    <t>P32895</t>
  </si>
  <si>
    <t>K00948;</t>
  </si>
  <si>
    <t>ENSGT00550000076044;</t>
  </si>
  <si>
    <t>P40047</t>
  </si>
  <si>
    <t>Q12199</t>
  </si>
  <si>
    <t>K17607;</t>
  </si>
  <si>
    <t>ENSGT00390000006659;</t>
  </si>
  <si>
    <t>Q06406</t>
  </si>
  <si>
    <t>K12625;</t>
  </si>
  <si>
    <t>Q05937</t>
  </si>
  <si>
    <t>ENSGT00390000007162;</t>
  </si>
  <si>
    <t>P80210</t>
  </si>
  <si>
    <t>K01939;</t>
  </si>
  <si>
    <t>ENSGT00390000015553;</t>
  </si>
  <si>
    <t>P32480</t>
  </si>
  <si>
    <t>K11293;</t>
  </si>
  <si>
    <t>P38132</t>
  </si>
  <si>
    <t>K02210;</t>
  </si>
  <si>
    <t>ENSGT00670000098113;</t>
  </si>
  <si>
    <t>P13574</t>
  </si>
  <si>
    <t>K11215;</t>
  </si>
  <si>
    <t>P47079</t>
  </si>
  <si>
    <t>K09500;</t>
  </si>
  <si>
    <t>ENSGT00550000074783;</t>
  </si>
  <si>
    <t>P43569</t>
  </si>
  <si>
    <t>K12608;</t>
  </si>
  <si>
    <t>P53312</t>
  </si>
  <si>
    <t>K01900;</t>
  </si>
  <si>
    <t>ENSGT00390000010170;</t>
  </si>
  <si>
    <t>P00950</t>
  </si>
  <si>
    <t>K01834;</t>
  </si>
  <si>
    <t>ENSGT00390000016700;</t>
  </si>
  <si>
    <t>P32494</t>
  </si>
  <si>
    <t>K11315;</t>
  </si>
  <si>
    <t>P32380</t>
  </si>
  <si>
    <t>P25632</t>
  </si>
  <si>
    <t>K11760;</t>
  </si>
  <si>
    <t>Q03010</t>
  </si>
  <si>
    <t>ENSGT00390000013788;</t>
  </si>
  <si>
    <t>P36018</t>
  </si>
  <si>
    <t>K07889;</t>
  </si>
  <si>
    <t>ENSGT00770000120510;</t>
  </si>
  <si>
    <t>P27705</t>
  </si>
  <si>
    <t>K09467;</t>
  </si>
  <si>
    <t>ENSGT00550000074455;</t>
  </si>
  <si>
    <t>P47170</t>
  </si>
  <si>
    <t>ENSGT00390000016559;</t>
  </si>
  <si>
    <t>P53960</t>
  </si>
  <si>
    <t>K07050;</t>
  </si>
  <si>
    <t>ENSGT00510000046493;</t>
  </si>
  <si>
    <t>Q99296</t>
  </si>
  <si>
    <t>P32597</t>
  </si>
  <si>
    <t>ENSGT00550000074659;</t>
  </si>
  <si>
    <t>Q08979</t>
  </si>
  <si>
    <t>ENSGT00390000003374;</t>
  </si>
  <si>
    <t>P15303</t>
  </si>
  <si>
    <t>K14006;</t>
  </si>
  <si>
    <t>ENSGT00390000006916;</t>
  </si>
  <si>
    <t>Q02204</t>
  </si>
  <si>
    <t>P35191</t>
  </si>
  <si>
    <t>K03686;</t>
  </si>
  <si>
    <t>ENSGT00730000111013;</t>
  </si>
  <si>
    <t>P36168</t>
  </si>
  <si>
    <t>ENSGT00390000014294;</t>
  </si>
  <si>
    <t>P52488</t>
  </si>
  <si>
    <t>K10685;</t>
  </si>
  <si>
    <t>ENSGT00550000074924;</t>
  </si>
  <si>
    <t>P12954</t>
  </si>
  <si>
    <t>K03657;</t>
  </si>
  <si>
    <t>ENSGT00530000066700;</t>
  </si>
  <si>
    <t>Q08925</t>
  </si>
  <si>
    <t>P17555</t>
  </si>
  <si>
    <t>K17261;</t>
  </si>
  <si>
    <t>ENSGT00390000017955;</t>
  </si>
  <si>
    <t>P48582</t>
  </si>
  <si>
    <t>ENSGT00770000120598;</t>
  </si>
  <si>
    <t>P38248</t>
  </si>
  <si>
    <t>ENSGT00530000065410;</t>
  </si>
  <si>
    <t>Q06504</t>
  </si>
  <si>
    <t>K17972;</t>
  </si>
  <si>
    <t>ENSGT00550000075046;</t>
  </si>
  <si>
    <t>P53227</t>
  </si>
  <si>
    <t>Q06671</t>
  </si>
  <si>
    <t>K17909;</t>
  </si>
  <si>
    <t>P41318</t>
  </si>
  <si>
    <t>K08266;</t>
  </si>
  <si>
    <t>ENSGT00390000014795;</t>
  </si>
  <si>
    <t>P38753</t>
  </si>
  <si>
    <t>K04705;</t>
  </si>
  <si>
    <t>ENSGT00700000104139;</t>
  </si>
  <si>
    <t>P10662</t>
  </si>
  <si>
    <t>K04564;</t>
  </si>
  <si>
    <t>Q04545</t>
  </si>
  <si>
    <t>ENSGT00740000116109;</t>
  </si>
  <si>
    <t>P40202</t>
  </si>
  <si>
    <t>K01743;</t>
  </si>
  <si>
    <t>ENSGT00770000121651;</t>
  </si>
  <si>
    <t>Q12680</t>
  </si>
  <si>
    <t>K00264;</t>
  </si>
  <si>
    <t>ENSGT00500000044896;</t>
  </si>
  <si>
    <t>P32831</t>
  </si>
  <si>
    <t>P53289</t>
  </si>
  <si>
    <t>Q12378</t>
  </si>
  <si>
    <t>P28737</t>
  </si>
  <si>
    <t>ENSGT00550000074823;</t>
  </si>
  <si>
    <t>P53885</t>
  </si>
  <si>
    <t>P27810</t>
  </si>
  <si>
    <t>K10967;</t>
  </si>
  <si>
    <t>ENSGT00390000000831;</t>
  </si>
  <si>
    <t>Q06892</t>
  </si>
  <si>
    <t>P32769</t>
  </si>
  <si>
    <t>K14416;</t>
  </si>
  <si>
    <t>ENSGT00600000085333;</t>
  </si>
  <si>
    <t>Q08562</t>
  </si>
  <si>
    <t>ENSGT00760000119337;</t>
  </si>
  <si>
    <t>Q12016</t>
  </si>
  <si>
    <t>P31384</t>
  </si>
  <si>
    <t>K12603;</t>
  </si>
  <si>
    <t>ENSGT00550000074364;</t>
  </si>
  <si>
    <t>P32047</t>
  </si>
  <si>
    <t>P38084</t>
  </si>
  <si>
    <t>P53272</t>
  </si>
  <si>
    <t>P53218</t>
  </si>
  <si>
    <t>K14524;</t>
  </si>
  <si>
    <t>P39104</t>
  </si>
  <si>
    <t>K00888;</t>
  </si>
  <si>
    <t>ENSGT00550000074892;</t>
  </si>
  <si>
    <t>Q01080</t>
  </si>
  <si>
    <t>K03005;</t>
  </si>
  <si>
    <t>Q00772</t>
  </si>
  <si>
    <t>K04464;</t>
  </si>
  <si>
    <t>ENSGT00770000120669;</t>
  </si>
  <si>
    <t>P53731</t>
  </si>
  <si>
    <t>K05758;</t>
  </si>
  <si>
    <t>ENSGT00390000016794;</t>
  </si>
  <si>
    <t>P53008</t>
  </si>
  <si>
    <t>K01228;</t>
  </si>
  <si>
    <t>ENSGT00390000017452;</t>
  </si>
  <si>
    <t>Q12329</t>
  </si>
  <si>
    <t>P33399</t>
  </si>
  <si>
    <t>K11090;</t>
  </si>
  <si>
    <t>ENSGT00760000119379;</t>
  </si>
  <si>
    <t>Q12377</t>
  </si>
  <si>
    <t>K03036;</t>
  </si>
  <si>
    <t>ENSGT00530000063301;</t>
  </si>
  <si>
    <t>Q04372</t>
  </si>
  <si>
    <t>ENSGT00390000002414;</t>
  </si>
  <si>
    <t>P34217</t>
  </si>
  <si>
    <t>Q12402</t>
  </si>
  <si>
    <t>K17279;</t>
  </si>
  <si>
    <t>ENSGT00550000074535;</t>
  </si>
  <si>
    <t>P40456</t>
  </si>
  <si>
    <t>P43535</t>
  </si>
  <si>
    <t>K06158;</t>
  </si>
  <si>
    <t>ENSGT00630000089843;</t>
  </si>
  <si>
    <t>P38086</t>
  </si>
  <si>
    <t>K10877;</t>
  </si>
  <si>
    <t>ENSGT00770000121414;</t>
  </si>
  <si>
    <t>P25303</t>
  </si>
  <si>
    <t>K14002;</t>
  </si>
  <si>
    <t>ENSGT00720000108760;</t>
  </si>
  <si>
    <t>P15873</t>
  </si>
  <si>
    <t>K04802;</t>
  </si>
  <si>
    <t>ENSGT00390000004965;</t>
  </si>
  <si>
    <t>P21372</t>
  </si>
  <si>
    <t>K12811;</t>
  </si>
  <si>
    <t>ENSGT00760000119323;</t>
  </si>
  <si>
    <t>P32499</t>
  </si>
  <si>
    <t>ENSGT00730000113442;</t>
  </si>
  <si>
    <t>P38147</t>
  </si>
  <si>
    <t>K02216;</t>
  </si>
  <si>
    <t>ENSGT00730000111032;</t>
  </si>
  <si>
    <t>P35999</t>
  </si>
  <si>
    <t>K01410;</t>
  </si>
  <si>
    <t>ENSGT00550000075047;</t>
  </si>
  <si>
    <t>Q06708</t>
  </si>
  <si>
    <t>K15305;</t>
  </si>
  <si>
    <t>ENSGT00390000008385;</t>
  </si>
  <si>
    <t>P25087</t>
  </si>
  <si>
    <t>K00559;</t>
  </si>
  <si>
    <t>ENSGT00530000069303;</t>
  </si>
  <si>
    <t>P48015</t>
  </si>
  <si>
    <t>K00605;</t>
  </si>
  <si>
    <t>ENSGT00510000047333;</t>
  </si>
  <si>
    <t>P39904</t>
  </si>
  <si>
    <t>ENSGT00390000008815;</t>
  </si>
  <si>
    <t>P33749</t>
  </si>
  <si>
    <t>K09468;</t>
  </si>
  <si>
    <t>ENSGT00530000063676;</t>
  </si>
  <si>
    <t>P32457</t>
  </si>
  <si>
    <t>K16944;</t>
  </si>
  <si>
    <t>ENSGT00760000118899;</t>
  </si>
  <si>
    <t>P40078</t>
  </si>
  <si>
    <t>K14842;</t>
  </si>
  <si>
    <t>ENSGT00390000018706;</t>
  </si>
  <si>
    <t>Q05948</t>
  </si>
  <si>
    <t>ENSGT00390000005265;</t>
  </si>
  <si>
    <t>P34239</t>
  </si>
  <si>
    <t>P32585</t>
  </si>
  <si>
    <t>K15136;</t>
  </si>
  <si>
    <t>P48836</t>
  </si>
  <si>
    <t>K02152;</t>
  </si>
  <si>
    <t>ENSGT00390000011172;</t>
  </si>
  <si>
    <t>P53009</t>
  </si>
  <si>
    <t>K17541;</t>
  </si>
  <si>
    <t>ENSGT00500000044907;</t>
  </si>
  <si>
    <t>P32892</t>
  </si>
  <si>
    <t>K13181;</t>
  </si>
  <si>
    <t>ENSGT00550000074997;</t>
  </si>
  <si>
    <t>P40469</t>
  </si>
  <si>
    <t>K15075;</t>
  </si>
  <si>
    <t>ENSGT00390000015583;</t>
  </si>
  <si>
    <t>P06242</t>
  </si>
  <si>
    <t>K02202;</t>
  </si>
  <si>
    <t>ENSGT00760000119242;</t>
  </si>
  <si>
    <t>P32316</t>
  </si>
  <si>
    <t>K01067;</t>
  </si>
  <si>
    <t>ENSGT00390000011259;</t>
  </si>
  <si>
    <t>P40150</t>
  </si>
  <si>
    <t>K03283;</t>
  </si>
  <si>
    <t>ENSGT00770000121009;</t>
  </si>
  <si>
    <t>P11484</t>
  </si>
  <si>
    <t>ENSGT00770000120713;</t>
  </si>
  <si>
    <t>P46959</t>
  </si>
  <si>
    <t>K07442;</t>
  </si>
  <si>
    <t>ENSGT00510000048063;</t>
  </si>
  <si>
    <t>Q12476</t>
  </si>
  <si>
    <t>K12597;</t>
  </si>
  <si>
    <t>ENSGT00510000048226;</t>
  </si>
  <si>
    <t>P53974</t>
  </si>
  <si>
    <t>K08853;</t>
  </si>
  <si>
    <t>Q02792</t>
  </si>
  <si>
    <t>K12619;</t>
  </si>
  <si>
    <t>ENSGT00670000098098;</t>
  </si>
  <si>
    <t>P23180</t>
  </si>
  <si>
    <t>ENSGT00530000063582;</t>
  </si>
  <si>
    <t>P09734</t>
  </si>
  <si>
    <t>ENSGT00760000119060;</t>
  </si>
  <si>
    <t>P47164</t>
  </si>
  <si>
    <t>K01739;</t>
  </si>
  <si>
    <t>ENSGT00390000016853;</t>
  </si>
  <si>
    <t>Q05541</t>
  </si>
  <si>
    <t>P54783</t>
  </si>
  <si>
    <t>K00107;</t>
  </si>
  <si>
    <t>ENSGT00510000049722;</t>
  </si>
  <si>
    <t>P25342</t>
  </si>
  <si>
    <t>K16938;</t>
  </si>
  <si>
    <t>P53108</t>
  </si>
  <si>
    <t>P39076</t>
  </si>
  <si>
    <t>K09494;</t>
  </si>
  <si>
    <t>ENSGT00550000074930;</t>
  </si>
  <si>
    <t>P40482</t>
  </si>
  <si>
    <t>K14007;</t>
  </si>
  <si>
    <t>P43610</t>
  </si>
  <si>
    <t>ENSGT00740000115593;</t>
  </si>
  <si>
    <t>P20967</t>
  </si>
  <si>
    <t>K00164;</t>
  </si>
  <si>
    <t>ENSGT00530000063092;</t>
  </si>
  <si>
    <t>P27515</t>
  </si>
  <si>
    <t>K00876;</t>
  </si>
  <si>
    <t>ENSGT00390000015696;</t>
  </si>
  <si>
    <t>P47168</t>
  </si>
  <si>
    <t>Q06150</t>
  </si>
  <si>
    <t>Q12380</t>
  </si>
  <si>
    <t>K08339;</t>
  </si>
  <si>
    <t>ENSGT00390000004766;</t>
  </si>
  <si>
    <t>P25294</t>
  </si>
  <si>
    <t>ENSGT00760000118947;</t>
  </si>
  <si>
    <t>Q05933</t>
  </si>
  <si>
    <t>K05756;</t>
  </si>
  <si>
    <t>ENSGT00390000018018;</t>
  </si>
  <si>
    <t>Q04089</t>
  </si>
  <si>
    <t>K11427;</t>
  </si>
  <si>
    <t>ENSGT00390000013515;</t>
  </si>
  <si>
    <t>P38996</t>
  </si>
  <si>
    <t>K15561;</t>
  </si>
  <si>
    <t>P32527</t>
  </si>
  <si>
    <t>K09522;</t>
  </si>
  <si>
    <t>ENSGT00530000063419;</t>
  </si>
  <si>
    <t>P39009</t>
  </si>
  <si>
    <t>K06641;</t>
  </si>
  <si>
    <t>ENSGT00770000120596;</t>
  </si>
  <si>
    <t>P41696</t>
  </si>
  <si>
    <t>ENSGT00770000120740;</t>
  </si>
  <si>
    <t>P47169</t>
  </si>
  <si>
    <t>K00381;</t>
  </si>
  <si>
    <t>P39682</t>
  </si>
  <si>
    <t>K13217;</t>
  </si>
  <si>
    <t>ENSGT00390000005033;</t>
  </si>
  <si>
    <t>Q12038</t>
  </si>
  <si>
    <t>ENSGT00510000052145;</t>
  </si>
  <si>
    <t>Q05050</t>
  </si>
  <si>
    <t>ENSGT00530000067155;</t>
  </si>
  <si>
    <t>P53852</t>
  </si>
  <si>
    <t>K01883;</t>
  </si>
  <si>
    <t>ENSGT00390000006347;</t>
  </si>
  <si>
    <t>P47102</t>
  </si>
  <si>
    <t>Q12230</t>
  </si>
  <si>
    <t>ENSGT00390000012909;</t>
  </si>
  <si>
    <t>Q12285</t>
  </si>
  <si>
    <t>Q03306</t>
  </si>
  <si>
    <t>P12695</t>
  </si>
  <si>
    <t>K00627;</t>
  </si>
  <si>
    <t>ENSGT00760000119281;</t>
  </si>
  <si>
    <t>P32521</t>
  </si>
  <si>
    <t>P38323</t>
  </si>
  <si>
    <t>K03544;</t>
  </si>
  <si>
    <t>ENSGT00390000017625;</t>
  </si>
  <si>
    <t>P40344</t>
  </si>
  <si>
    <t>K08343;</t>
  </si>
  <si>
    <t>ENSGT00390000010308;</t>
  </si>
  <si>
    <t>Q12451</t>
  </si>
  <si>
    <t>ENSGT00760000119155;</t>
  </si>
  <si>
    <t>Q06142</t>
  </si>
  <si>
    <t>K14293;</t>
  </si>
  <si>
    <t>ENSGT00550000074898;</t>
  </si>
  <si>
    <t>P38692</t>
  </si>
  <si>
    <t>ENSGT00760000118848;</t>
  </si>
  <si>
    <t>P00817</t>
  </si>
  <si>
    <t>ENSGT00390000017004;</t>
  </si>
  <si>
    <t>P40963</t>
  </si>
  <si>
    <t>K11401;</t>
  </si>
  <si>
    <t>ENSGT00730000114398;</t>
  </si>
  <si>
    <t>P20081</t>
  </si>
  <si>
    <t>K09568;</t>
  </si>
  <si>
    <t>ENSGT00760000119159;</t>
  </si>
  <si>
    <t>P20795</t>
  </si>
  <si>
    <t>ENSGT00530000063488;</t>
  </si>
  <si>
    <t>Q04225</t>
  </si>
  <si>
    <t>K14848;</t>
  </si>
  <si>
    <t>ENSGT00550000075124;</t>
  </si>
  <si>
    <t>Q06251</t>
  </si>
  <si>
    <t>P40052</t>
  </si>
  <si>
    <t>P12887</t>
  </si>
  <si>
    <t>K03648;</t>
  </si>
  <si>
    <t>ENSGT00390000003405;</t>
  </si>
  <si>
    <t>P32381</t>
  </si>
  <si>
    <t>K17260;</t>
  </si>
  <si>
    <t>ENSGT00760000119313;</t>
  </si>
  <si>
    <t>P38339</t>
  </si>
  <si>
    <t>ENSGT00720000108475;</t>
  </si>
  <si>
    <t>P36152</t>
  </si>
  <si>
    <t>ENSGT00390000011417;</t>
  </si>
  <si>
    <t>P17119</t>
  </si>
  <si>
    <t>K10405;</t>
  </si>
  <si>
    <t>ENSGT00550000074610;</t>
  </si>
  <si>
    <t>P28495</t>
  </si>
  <si>
    <t>K10364;</t>
  </si>
  <si>
    <t>ENSGT00390000006476;</t>
  </si>
  <si>
    <t>P32485</t>
  </si>
  <si>
    <t>K04441;</t>
  </si>
  <si>
    <t>ENSGT00550000074271;</t>
  </si>
  <si>
    <t>Q01448</t>
  </si>
  <si>
    <t>Q08971</t>
  </si>
  <si>
    <t>ENSGT00390000016333;</t>
  </si>
  <si>
    <t>P21954</t>
  </si>
  <si>
    <t>K00031;</t>
  </si>
  <si>
    <t>ENSGT00390000012547;</t>
  </si>
  <si>
    <t>P32468</t>
  </si>
  <si>
    <t>K16948;</t>
  </si>
  <si>
    <t>P17505</t>
  </si>
  <si>
    <t>ENSGT00390000016686;</t>
  </si>
  <si>
    <t>P36010</t>
  </si>
  <si>
    <t>K00940;</t>
  </si>
  <si>
    <t>ENSGT00760000119146;</t>
  </si>
  <si>
    <t>Q06409</t>
  </si>
  <si>
    <t>ENSGT00610000085806;</t>
  </si>
  <si>
    <t>P36046</t>
  </si>
  <si>
    <t>K17782;</t>
  </si>
  <si>
    <t>ENSGT00390000013132;</t>
  </si>
  <si>
    <t>P32589</t>
  </si>
  <si>
    <t>Q03652</t>
  </si>
  <si>
    <t>P40038</t>
  </si>
  <si>
    <t>ENSGT00530000066532;</t>
  </si>
  <si>
    <t>P33298</t>
  </si>
  <si>
    <t>K03063;</t>
  </si>
  <si>
    <t>ENSGT00550000074962;</t>
  </si>
  <si>
    <t>P25359</t>
  </si>
  <si>
    <t>K12586;</t>
  </si>
  <si>
    <t>P40185</t>
  </si>
  <si>
    <t>ENSGT00420000029792;</t>
  </si>
  <si>
    <t>P40024</t>
  </si>
  <si>
    <t>K06185;</t>
  </si>
  <si>
    <t>ENSGT00630000089910;</t>
  </si>
  <si>
    <t>P47112</t>
  </si>
  <si>
    <t>K12414;</t>
  </si>
  <si>
    <t>Q08873</t>
  </si>
  <si>
    <t>ENSGT00550000074447;</t>
  </si>
  <si>
    <t>P40580</t>
  </si>
  <si>
    <t>K00540;</t>
  </si>
  <si>
    <t>ENSGT00440000033609;</t>
  </si>
  <si>
    <t>P00498</t>
  </si>
  <si>
    <t>K00765;</t>
  </si>
  <si>
    <t>P07866</t>
  </si>
  <si>
    <t>K06681;</t>
  </si>
  <si>
    <t>P33299</t>
  </si>
  <si>
    <t>K03061;</t>
  </si>
  <si>
    <t>ENSGT00550000074978;</t>
  </si>
  <si>
    <t>P07213</t>
  </si>
  <si>
    <t>K17768;</t>
  </si>
  <si>
    <t>ENSGT00750000117222;</t>
  </si>
  <si>
    <t>P49095</t>
  </si>
  <si>
    <t>K00281;</t>
  </si>
  <si>
    <t>ENSGT00390000017970;</t>
  </si>
  <si>
    <t>P32458</t>
  </si>
  <si>
    <t>K16945;</t>
  </si>
  <si>
    <t>P32259</t>
  </si>
  <si>
    <t>K15160;</t>
  </si>
  <si>
    <t>P08417</t>
  </si>
  <si>
    <t>K01679;</t>
  </si>
  <si>
    <t>ENSGT00390000002779;</t>
  </si>
  <si>
    <t>P33317</t>
  </si>
  <si>
    <t>K01520;</t>
  </si>
  <si>
    <t>ENSGT00390000018390;</t>
  </si>
  <si>
    <t>P53278</t>
  </si>
  <si>
    <t>Q06629</t>
  </si>
  <si>
    <t>P40048</t>
  </si>
  <si>
    <t>Q08723</t>
  </si>
  <si>
    <t>K03038;</t>
  </si>
  <si>
    <t>ENSGT00530000063075;</t>
  </si>
  <si>
    <t>P53927</t>
  </si>
  <si>
    <t>K14838;</t>
  </si>
  <si>
    <t>ENSGT00390000011515;</t>
  </si>
  <si>
    <t>P32613</t>
  </si>
  <si>
    <t>Q07938</t>
  </si>
  <si>
    <t>K00772;</t>
  </si>
  <si>
    <t>ENSGT00550000074874;</t>
  </si>
  <si>
    <t>Q07527</t>
  </si>
  <si>
    <t>K15333;</t>
  </si>
  <si>
    <t>ENSGT00390000003939;</t>
  </si>
  <si>
    <t>P31385</t>
  </si>
  <si>
    <t>P32333</t>
  </si>
  <si>
    <t>K15192;</t>
  </si>
  <si>
    <t>ENSGT00630000089754;</t>
  </si>
  <si>
    <t>Q07458</t>
  </si>
  <si>
    <t>P46957</t>
  </si>
  <si>
    <t>K02328;</t>
  </si>
  <si>
    <t>ENSGT00390000006780;</t>
  </si>
  <si>
    <t>P14682</t>
  </si>
  <si>
    <t>K02207;</t>
  </si>
  <si>
    <t>ENSGT00730000113586;</t>
  </si>
  <si>
    <t>P40494</t>
  </si>
  <si>
    <t>P32379</t>
  </si>
  <si>
    <t>K02729;</t>
  </si>
  <si>
    <t>ENSGT00550000074958;</t>
  </si>
  <si>
    <t>P07245</t>
  </si>
  <si>
    <t>ENSGT00750000117401;</t>
  </si>
  <si>
    <t>Q08924</t>
  </si>
  <si>
    <t>ENSGT00420000029923;</t>
  </si>
  <si>
    <t>P02557</t>
  </si>
  <si>
    <t>K07375;</t>
  </si>
  <si>
    <t>ENSGT00760000119061;</t>
  </si>
  <si>
    <t>P35691</t>
  </si>
  <si>
    <t>ENSGT00390000006051;</t>
  </si>
  <si>
    <t>P22336</t>
  </si>
  <si>
    <t>K07466;</t>
  </si>
  <si>
    <t>ENSGT00390000012403;</t>
  </si>
  <si>
    <t>Q03144</t>
  </si>
  <si>
    <t>K08681;</t>
  </si>
  <si>
    <t>ENSGT00390000011516;</t>
  </si>
  <si>
    <t>Q00055</t>
  </si>
  <si>
    <t>P38200</t>
  </si>
  <si>
    <t>Q12019</t>
  </si>
  <si>
    <t>K14572;</t>
  </si>
  <si>
    <t>ENSGT00550000074802;</t>
  </si>
  <si>
    <t>Q12033</t>
  </si>
  <si>
    <t>K12200;</t>
  </si>
  <si>
    <t>ENSGT00770000120582;</t>
  </si>
  <si>
    <t>P40450</t>
  </si>
  <si>
    <t>K17971;</t>
  </si>
  <si>
    <t>P34756</t>
  </si>
  <si>
    <t>K00921;</t>
  </si>
  <si>
    <t>ENSGT00770000120535;</t>
  </si>
  <si>
    <t>P09798</t>
  </si>
  <si>
    <t>K03353;</t>
  </si>
  <si>
    <t>ENSGT00510000047327;</t>
  </si>
  <si>
    <t>P32487</t>
  </si>
  <si>
    <t>P32599</t>
  </si>
  <si>
    <t>ENSGT00390000005691;</t>
  </si>
  <si>
    <t>P38149</t>
  </si>
  <si>
    <t>K14262;</t>
  </si>
  <si>
    <t>Q12464</t>
  </si>
  <si>
    <t>K11338;</t>
  </si>
  <si>
    <t>ENSGT00550000075034;</t>
  </si>
  <si>
    <t>P39726</t>
  </si>
  <si>
    <t>K02437;</t>
  </si>
  <si>
    <t>ENSGT00390000011666;</t>
  </si>
  <si>
    <t>Q12216</t>
  </si>
  <si>
    <t>ENSGT00550000074410;</t>
  </si>
  <si>
    <t>P47912</t>
  </si>
  <si>
    <t>Q03944</t>
  </si>
  <si>
    <t>ENSGT00530000068298;</t>
  </si>
  <si>
    <t>Q04408</t>
  </si>
  <si>
    <t>ENSGT00530000066839;</t>
  </si>
  <si>
    <t>Q12447</t>
  </si>
  <si>
    <t>P47024</t>
  </si>
  <si>
    <t>Q04183</t>
  </si>
  <si>
    <t>P14742</t>
  </si>
  <si>
    <t>K00820;</t>
  </si>
  <si>
    <t>ENSGT00390000010049;</t>
  </si>
  <si>
    <t>P38077</t>
  </si>
  <si>
    <t>K02136;</t>
  </si>
  <si>
    <t>ENSGT00390000006837;</t>
  </si>
  <si>
    <t>Q01939</t>
  </si>
  <si>
    <t>K03066;</t>
  </si>
  <si>
    <t>ENSGT00550000074947;</t>
  </si>
  <si>
    <t>P32473</t>
  </si>
  <si>
    <t>K00162;</t>
  </si>
  <si>
    <t>ENSGT00530000063423;</t>
  </si>
  <si>
    <t>P40016</t>
  </si>
  <si>
    <t>K03033;</t>
  </si>
  <si>
    <t>ENSGT00490000043406;</t>
  </si>
  <si>
    <t>P54790</t>
  </si>
  <si>
    <t>K02605;</t>
  </si>
  <si>
    <t>P38821</t>
  </si>
  <si>
    <t>K01267;</t>
  </si>
  <si>
    <t>ENSGT00390000003164;</t>
  </si>
  <si>
    <t>P31374</t>
  </si>
  <si>
    <t>P36006</t>
  </si>
  <si>
    <t>P46949</t>
  </si>
  <si>
    <t>P06701</t>
  </si>
  <si>
    <t>K11122;</t>
  </si>
  <si>
    <t>ENSGT00770000121601;</t>
  </si>
  <si>
    <t>P11914</t>
  </si>
  <si>
    <t>K01412;</t>
  </si>
  <si>
    <t>ENSGT00550000074666;</t>
  </si>
  <si>
    <t>P40518</t>
  </si>
  <si>
    <t>K05754;</t>
  </si>
  <si>
    <t>Q06179</t>
  </si>
  <si>
    <t>ENSGT00730000114160;</t>
  </si>
  <si>
    <t>P33755</t>
  </si>
  <si>
    <t>K14015;</t>
  </si>
  <si>
    <t>ENSGT00390000018731;</t>
  </si>
  <si>
    <t>Q01476</t>
  </si>
  <si>
    <t>K11849;</t>
  </si>
  <si>
    <t>P13186</t>
  </si>
  <si>
    <t>P32855</t>
  </si>
  <si>
    <t>K06111;</t>
  </si>
  <si>
    <t>P18759</t>
  </si>
  <si>
    <t>K06027;</t>
  </si>
  <si>
    <t>ENSGT00530000064085;</t>
  </si>
  <si>
    <t>P07283</t>
  </si>
  <si>
    <t>K17497;</t>
  </si>
  <si>
    <t>ENSGT00390000002918;</t>
  </si>
  <si>
    <t>P29704</t>
  </si>
  <si>
    <t>K00801;</t>
  </si>
  <si>
    <t>ENSGT00390000016034;</t>
  </si>
  <si>
    <t>P40053</t>
  </si>
  <si>
    <t>P53185</t>
  </si>
  <si>
    <t>P38968</t>
  </si>
  <si>
    <t>K14005;</t>
  </si>
  <si>
    <t>ENSGT00390000003175;</t>
  </si>
  <si>
    <t>P40510</t>
  </si>
  <si>
    <t>Q03940</t>
  </si>
  <si>
    <t>K04499;</t>
  </si>
  <si>
    <t>ENSGT00550000075043;</t>
  </si>
  <si>
    <t>P32451</t>
  </si>
  <si>
    <t>K01012;</t>
  </si>
  <si>
    <t>P00360</t>
  </si>
  <si>
    <t>K00134;</t>
  </si>
  <si>
    <t>ENSGT00760000119172;</t>
  </si>
  <si>
    <t>Q07878</t>
  </si>
  <si>
    <t>ENSGT00410000025397;</t>
  </si>
  <si>
    <t>P04173</t>
  </si>
  <si>
    <t>K00052;</t>
  </si>
  <si>
    <t>ENSGT00550000076087;</t>
  </si>
  <si>
    <t>P36122</t>
  </si>
  <si>
    <t>ENSGT00530000065203;</t>
  </si>
  <si>
    <t>Q07454</t>
  </si>
  <si>
    <t>P53971</t>
  </si>
  <si>
    <t>K12236;</t>
  </si>
  <si>
    <t>ENSGT00400000022083;</t>
  </si>
  <si>
    <t>P53886</t>
  </si>
  <si>
    <t>K03348;</t>
  </si>
  <si>
    <t>ENSGT00390000016757;</t>
  </si>
  <si>
    <t>P53849</t>
  </si>
  <si>
    <t>K09250;</t>
  </si>
  <si>
    <t>ENSGT00510000047065;</t>
  </si>
  <si>
    <t>P37291</t>
  </si>
  <si>
    <t>P22543</t>
  </si>
  <si>
    <t>K00914;</t>
  </si>
  <si>
    <t>ENSGT00760000119110;</t>
  </si>
  <si>
    <t>Q04772</t>
  </si>
  <si>
    <t>P38860</t>
  </si>
  <si>
    <t>ENSGT00530000063429;</t>
  </si>
  <si>
    <t>P36004</t>
  </si>
  <si>
    <t>P40562</t>
  </si>
  <si>
    <t>K14635;</t>
  </si>
  <si>
    <t>ENSGT00730000111048;</t>
  </si>
  <si>
    <t>P32873</t>
  </si>
  <si>
    <t>P43556</t>
  </si>
  <si>
    <t>P52489</t>
  </si>
  <si>
    <t>K00873;</t>
  </si>
  <si>
    <t>ENSGT00390000008859;</t>
  </si>
  <si>
    <t>Q08446</t>
  </si>
  <si>
    <t>K12795;</t>
  </si>
  <si>
    <t>ENSGT00390000013700;</t>
  </si>
  <si>
    <t>Q07648</t>
  </si>
  <si>
    <t>K07560;</t>
  </si>
  <si>
    <t>ENSGT00390000008298;</t>
  </si>
  <si>
    <t>P47139</t>
  </si>
  <si>
    <t>P12753</t>
  </si>
  <si>
    <t>K10866;</t>
  </si>
  <si>
    <t>ENSGT00390000018781;</t>
  </si>
  <si>
    <t>P39531</t>
  </si>
  <si>
    <t>K15071;</t>
  </si>
  <si>
    <t>P40485</t>
  </si>
  <si>
    <t>Q12440</t>
  </si>
  <si>
    <t>K03349;</t>
  </si>
  <si>
    <t>ENSGT00390000016127;</t>
  </si>
  <si>
    <t>P32464</t>
  </si>
  <si>
    <t>K08272;</t>
  </si>
  <si>
    <t>ENSGT00390000004360;</t>
  </si>
  <si>
    <t>P38063</t>
  </si>
  <si>
    <t>ENSGT00550000074583;</t>
  </si>
  <si>
    <t>P38257</t>
  </si>
  <si>
    <t>P35207</t>
  </si>
  <si>
    <t>K12599;</t>
  </si>
  <si>
    <t>ENSGT00750000117758;</t>
  </si>
  <si>
    <t>Q04429</t>
  </si>
  <si>
    <t>ENSGT00530000068950;</t>
  </si>
  <si>
    <t>P39678</t>
  </si>
  <si>
    <t>K06647;</t>
  </si>
  <si>
    <t>P38827</t>
  </si>
  <si>
    <t>K11422;</t>
  </si>
  <si>
    <t>ENSGT00760000119228;</t>
  </si>
  <si>
    <t>P40553</t>
  </si>
  <si>
    <t>K03564;</t>
  </si>
  <si>
    <t>P38624</t>
  </si>
  <si>
    <t>K02738;</t>
  </si>
  <si>
    <t>ENSGT00510000046484;</t>
  </si>
  <si>
    <t>P40075</t>
  </si>
  <si>
    <t>ENSGT00390000006947;</t>
  </si>
  <si>
    <t>P01123</t>
  </si>
  <si>
    <t>K07874;</t>
  </si>
  <si>
    <t>ENSGT00760000118937;</t>
  </si>
  <si>
    <t>P42940</t>
  </si>
  <si>
    <t>K03521;</t>
  </si>
  <si>
    <t>ENSGT00390000009936;</t>
  </si>
  <si>
    <t>P25605</t>
  </si>
  <si>
    <t>K01653;</t>
  </si>
  <si>
    <t>P12687</t>
  </si>
  <si>
    <t>ENSGT00390000014660;</t>
  </si>
  <si>
    <t>P15891</t>
  </si>
  <si>
    <t>P27614</t>
  </si>
  <si>
    <t>K01293;</t>
  </si>
  <si>
    <t>ENSGT00730000111089;</t>
  </si>
  <si>
    <t>P40186</t>
  </si>
  <si>
    <t>P06780</t>
  </si>
  <si>
    <t>K04513;</t>
  </si>
  <si>
    <t>ENSGT00760000119020;</t>
  </si>
  <si>
    <t>P04802</t>
  </si>
  <si>
    <t>K01876;</t>
  </si>
  <si>
    <t>ENSGT00550000074880;</t>
  </si>
  <si>
    <t>P21243</t>
  </si>
  <si>
    <t>K02730;</t>
  </si>
  <si>
    <t>ENSGT00550000074807;</t>
  </si>
  <si>
    <t>P32486</t>
  </si>
  <si>
    <t>ENSGT00390000008087;</t>
  </si>
  <si>
    <t>P12611</t>
  </si>
  <si>
    <t>P25357</t>
  </si>
  <si>
    <t>ENSGT00730000110846;</t>
  </si>
  <si>
    <t>P09733</t>
  </si>
  <si>
    <t>K07374;</t>
  </si>
  <si>
    <t>ENSGT00770000120725;</t>
  </si>
  <si>
    <t>Q06698</t>
  </si>
  <si>
    <t>ENSGT00760000119189;</t>
  </si>
  <si>
    <t>P53107</t>
  </si>
  <si>
    <t>P04801</t>
  </si>
  <si>
    <t>K01868;</t>
  </si>
  <si>
    <t>ENSGT00390000002149;</t>
  </si>
  <si>
    <t>Q12142</t>
  </si>
  <si>
    <t>K17907;</t>
  </si>
  <si>
    <t>ENSGT00390000014839;</t>
  </si>
  <si>
    <t>P36040</t>
  </si>
  <si>
    <t>K11880;</t>
  </si>
  <si>
    <t>P40303</t>
  </si>
  <si>
    <t>K02731;</t>
  </si>
  <si>
    <t>ENSGT00550000074753;</t>
  </si>
  <si>
    <t>P25297</t>
  </si>
  <si>
    <t>K08176;</t>
  </si>
  <si>
    <t>ENSGT00750000118743;</t>
  </si>
  <si>
    <t>P10591</t>
  </si>
  <si>
    <t>ENSGT00770000120726;</t>
  </si>
  <si>
    <t>P38426</t>
  </si>
  <si>
    <t>K16055;</t>
  </si>
  <si>
    <t>ENSGT00550000075394;</t>
  </si>
  <si>
    <t>P32776</t>
  </si>
  <si>
    <t>K03141;</t>
  </si>
  <si>
    <t>ENSGT00390000015066;</t>
  </si>
  <si>
    <t>P22516</t>
  </si>
  <si>
    <t>K11273;</t>
  </si>
  <si>
    <t>ENSGT00530000063199;</t>
  </si>
  <si>
    <t>P42073</t>
  </si>
  <si>
    <t>K15543;</t>
  </si>
  <si>
    <t>P47117</t>
  </si>
  <si>
    <t>K18584;</t>
  </si>
  <si>
    <t>ENSGT00550000074695;</t>
  </si>
  <si>
    <t>P14164</t>
  </si>
  <si>
    <t>K09249;</t>
  </si>
  <si>
    <t>P09950</t>
  </si>
  <si>
    <t>K00643;</t>
  </si>
  <si>
    <t>ENSGT00530000063111;</t>
  </si>
  <si>
    <t>P32896</t>
  </si>
  <si>
    <t>P25558</t>
  </si>
  <si>
    <t>P15180</t>
  </si>
  <si>
    <t>K04567;</t>
  </si>
  <si>
    <t>ENSGT00550000074841;</t>
  </si>
  <si>
    <t>P05150</t>
  </si>
  <si>
    <t>K00611;</t>
  </si>
  <si>
    <t>ENSGT00510000047417;</t>
  </si>
  <si>
    <t>P10659</t>
  </si>
  <si>
    <t>K00789;</t>
  </si>
  <si>
    <t>ENSGT00500000044811;</t>
  </si>
  <si>
    <t>P02994</t>
  </si>
  <si>
    <t>K03231;</t>
  </si>
  <si>
    <t>ENSGT00670000097815;ENSGT00770000121005;</t>
  </si>
  <si>
    <t>P36007</t>
  </si>
  <si>
    <t>ENSGT00550000075026;</t>
  </si>
  <si>
    <t>Q08421</t>
  </si>
  <si>
    <t>P42837</t>
  </si>
  <si>
    <t>ENSGT00550000074943;</t>
  </si>
  <si>
    <t>P53946</t>
  </si>
  <si>
    <t>K11672;</t>
  </si>
  <si>
    <t>ENSGT00720000108866;</t>
  </si>
  <si>
    <t>P40327</t>
  </si>
  <si>
    <t>K03062;</t>
  </si>
  <si>
    <t>ENSGT00550000074818;</t>
  </si>
  <si>
    <t>P28000</t>
  </si>
  <si>
    <t>K03020;</t>
  </si>
  <si>
    <t>ENSGT00550000075160;</t>
  </si>
  <si>
    <t>Q04264</t>
  </si>
  <si>
    <t>K11267;</t>
  </si>
  <si>
    <t>ENSGT00390000012488;</t>
  </si>
  <si>
    <t>P36521</t>
  </si>
  <si>
    <t>K02864;</t>
  </si>
  <si>
    <t>Q06103</t>
  </si>
  <si>
    <t>K03037;</t>
  </si>
  <si>
    <t>ENSGT00510000046608;</t>
  </si>
  <si>
    <t>Q01560</t>
  </si>
  <si>
    <t>K14651;</t>
  </si>
  <si>
    <t>ENSGT00700000104103;</t>
  </si>
  <si>
    <t>P25349</t>
  </si>
  <si>
    <t>P32628</t>
  </si>
  <si>
    <t>K10839;</t>
  </si>
  <si>
    <t>ENSGT00390000012078;</t>
  </si>
  <si>
    <t>P25648</t>
  </si>
  <si>
    <t>K15163;</t>
  </si>
  <si>
    <t>Q07716</t>
  </si>
  <si>
    <t>P38439</t>
  </si>
  <si>
    <t>K15177;</t>
  </si>
  <si>
    <t>ENSGT00550000074952;</t>
  </si>
  <si>
    <t>P25382</t>
  </si>
  <si>
    <t>K14855;</t>
  </si>
  <si>
    <t>ENSGT00760000118869;</t>
  </si>
  <si>
    <t>Q03124</t>
  </si>
  <si>
    <t>K11763;</t>
  </si>
  <si>
    <t>P10592</t>
  </si>
  <si>
    <t>ENSGT00770000120755;</t>
  </si>
  <si>
    <t>P09624</t>
  </si>
  <si>
    <t>K00382;</t>
  </si>
  <si>
    <t>ENSGT00550000074844;</t>
  </si>
  <si>
    <t>P00937</t>
  </si>
  <si>
    <t>K01656;</t>
  </si>
  <si>
    <t>P09007</t>
  </si>
  <si>
    <t>K14858;</t>
  </si>
  <si>
    <t>ENSGT00530000068273;</t>
  </si>
  <si>
    <t>P15703</t>
  </si>
  <si>
    <t>K01210;</t>
  </si>
  <si>
    <t>P38828</t>
  </si>
  <si>
    <t>ENSGT00390000006956;</t>
  </si>
  <si>
    <t>P18900</t>
  </si>
  <si>
    <t>K05355;</t>
  </si>
  <si>
    <t>ENSGT00530000063378;</t>
  </si>
  <si>
    <t>P46997</t>
  </si>
  <si>
    <t>Q08412</t>
  </si>
  <si>
    <t>ENSGT00530000066599;</t>
  </si>
  <si>
    <t>P36002</t>
  </si>
  <si>
    <t>Q07799</t>
  </si>
  <si>
    <t>P15454</t>
  </si>
  <si>
    <t>K00942;</t>
  </si>
  <si>
    <t>ENSGT00730000110700;</t>
  </si>
  <si>
    <t>P33416</t>
  </si>
  <si>
    <t>ENSGT00390000012961;</t>
  </si>
  <si>
    <t>Q06266</t>
  </si>
  <si>
    <t>ENSGT00530000067169;</t>
  </si>
  <si>
    <t>Q02725</t>
  </si>
  <si>
    <t>P47150</t>
  </si>
  <si>
    <t>K02992;</t>
  </si>
  <si>
    <t>Q01662</t>
  </si>
  <si>
    <t>ENSGT00390000002284;</t>
  </si>
  <si>
    <t>Q05785</t>
  </si>
  <si>
    <t>K12471;</t>
  </si>
  <si>
    <t>ENSGT00720000109538;</t>
  </si>
  <si>
    <t>P32336</t>
  </si>
  <si>
    <t>Q12316</t>
  </si>
  <si>
    <t>P02294</t>
  </si>
  <si>
    <t>K11252;</t>
  </si>
  <si>
    <t>ENSGT00730000110319;</t>
  </si>
  <si>
    <t>P19358</t>
  </si>
  <si>
    <t>P00358</t>
  </si>
  <si>
    <t>P40040</t>
  </si>
  <si>
    <t>P22202</t>
  </si>
  <si>
    <t>ENSGT00740000115745;</t>
  </si>
  <si>
    <t>Q12344</t>
  </si>
  <si>
    <t>ENSGT00750000117238;</t>
  </si>
  <si>
    <t>P07991</t>
  </si>
  <si>
    <t>K00819;</t>
  </si>
  <si>
    <t>ENSGT00630000089895;</t>
  </si>
  <si>
    <t>P13382</t>
  </si>
  <si>
    <t>K02320;</t>
  </si>
  <si>
    <t>ENSGT00550000074891;</t>
  </si>
  <si>
    <t>Q05029</t>
  </si>
  <si>
    <t>P39683</t>
  </si>
  <si>
    <t>K00763;</t>
  </si>
  <si>
    <t>P28834</t>
  </si>
  <si>
    <t>K00030;</t>
  </si>
  <si>
    <t>ENSGT00590000083091;</t>
  </si>
  <si>
    <t>P19735</t>
  </si>
  <si>
    <t>K12855;</t>
  </si>
  <si>
    <t>ENSGT00550000075016;</t>
  </si>
  <si>
    <t>P32864</t>
  </si>
  <si>
    <t>P28241</t>
  </si>
  <si>
    <t>ENSGT00550000074918;</t>
  </si>
  <si>
    <t>Q03771</t>
  </si>
  <si>
    <t>ENSGT00410000028469;</t>
  </si>
  <si>
    <t>P38764</t>
  </si>
  <si>
    <t>K03028;</t>
  </si>
  <si>
    <t>ENSGT00550000074983;</t>
  </si>
  <si>
    <t>P40481</t>
  </si>
  <si>
    <t>ENSGT00390000000464;</t>
  </si>
  <si>
    <t>Q08816</t>
  </si>
  <si>
    <t>P0CS90</t>
  </si>
  <si>
    <t>K04043;</t>
  </si>
  <si>
    <t>P38795</t>
  </si>
  <si>
    <t>K01950;</t>
  </si>
  <si>
    <t>ENSGT00390000010152;</t>
  </si>
  <si>
    <t>Q12125</t>
  </si>
  <si>
    <t>ENSGT00390000015750;</t>
  </si>
  <si>
    <t>P38555</t>
  </si>
  <si>
    <t>K07976;</t>
  </si>
  <si>
    <t>ENSGT00760000118841;</t>
  </si>
  <si>
    <t>P38689</t>
  </si>
  <si>
    <t>P40825</t>
  </si>
  <si>
    <t>K01872;</t>
  </si>
  <si>
    <t>P38788</t>
  </si>
  <si>
    <t>ENSGT00770000121351;</t>
  </si>
  <si>
    <t>Q05021</t>
  </si>
  <si>
    <t>K03132;</t>
  </si>
  <si>
    <t>P38931</t>
  </si>
  <si>
    <t>K15165;</t>
  </si>
  <si>
    <t>Q03361</t>
  </si>
  <si>
    <t>ENSGT00530000069383;</t>
  </si>
  <si>
    <t>P53196</t>
  </si>
  <si>
    <t>K11887;</t>
  </si>
  <si>
    <t>ENSGT00390000005948;</t>
  </si>
  <si>
    <t>P53552</t>
  </si>
  <si>
    <t>K12879;</t>
  </si>
  <si>
    <t>ENSGT00710000106792;</t>
  </si>
  <si>
    <t>P34909</t>
  </si>
  <si>
    <t>K10643;</t>
  </si>
  <si>
    <t>ENSGT00390000000068;</t>
  </si>
  <si>
    <t>P18562</t>
  </si>
  <si>
    <t>K00761;</t>
  </si>
  <si>
    <t>ENSGT00510000047272;</t>
  </si>
  <si>
    <t>P47039</t>
  </si>
  <si>
    <t>K14264;</t>
  </si>
  <si>
    <t>ENSGT00650000093238;</t>
  </si>
  <si>
    <t>P47068</t>
  </si>
  <si>
    <t>P13298</t>
  </si>
  <si>
    <t>K00762;</t>
  </si>
  <si>
    <t>ENSGT00550000076056;</t>
  </si>
  <si>
    <t>P53202</t>
  </si>
  <si>
    <t>K03869;</t>
  </si>
  <si>
    <t>P08566</t>
  </si>
  <si>
    <t>K13830;</t>
  </si>
  <si>
    <t>ENSGT00390000011238;</t>
  </si>
  <si>
    <t>P38859</t>
  </si>
  <si>
    <t>K10742;</t>
  </si>
  <si>
    <t>ENSGT00770000120532;</t>
  </si>
  <si>
    <t>Q02455</t>
  </si>
  <si>
    <t>P10834</t>
  </si>
  <si>
    <t>K17666;</t>
  </si>
  <si>
    <t>Q99383</t>
  </si>
  <si>
    <t>K14411;</t>
  </si>
  <si>
    <t>ENSGT00760000118873;</t>
  </si>
  <si>
    <t>P53865</t>
  </si>
  <si>
    <t>P16521</t>
  </si>
  <si>
    <t>P40558</t>
  </si>
  <si>
    <t>ENSGT00550000075057;</t>
  </si>
  <si>
    <t>P38205</t>
  </si>
  <si>
    <t>K15334;</t>
  </si>
  <si>
    <t>ENSGT00660000095589;</t>
  </si>
  <si>
    <t>P03872</t>
  </si>
  <si>
    <t>P19146</t>
  </si>
  <si>
    <t>K07937;</t>
  </si>
  <si>
    <t>ENSGT00760000118835;</t>
  </si>
  <si>
    <t>Q04002</t>
  </si>
  <si>
    <t>K06672;</t>
  </si>
  <si>
    <t>ENSGT00390000010427;</t>
  </si>
  <si>
    <t>P00830</t>
  </si>
  <si>
    <t>K02133;</t>
  </si>
  <si>
    <t>ENSGT00550000074800;</t>
  </si>
  <si>
    <t>P25491</t>
  </si>
  <si>
    <t>K09503;</t>
  </si>
  <si>
    <t>ENSGT00490000043321;</t>
  </si>
  <si>
    <t>P38820</t>
  </si>
  <si>
    <t>K11996;</t>
  </si>
  <si>
    <t>ENSGT00570000079161;</t>
  </si>
  <si>
    <t>P31688</t>
  </si>
  <si>
    <t>P32610</t>
  </si>
  <si>
    <t>K02149;</t>
  </si>
  <si>
    <t>ENSGT00390000010770;</t>
  </si>
  <si>
    <t>P32571</t>
  </si>
  <si>
    <t>K11839;</t>
  </si>
  <si>
    <t>ENSGT00760000119208;</t>
  </si>
  <si>
    <t>P25336</t>
  </si>
  <si>
    <t>K08736;</t>
  </si>
  <si>
    <t>ENSGT00550000074949;</t>
  </si>
  <si>
    <t>P07259</t>
  </si>
  <si>
    <t>K11541;</t>
  </si>
  <si>
    <t>ENSGT00390000015604;</t>
  </si>
  <si>
    <t>P25847</t>
  </si>
  <si>
    <t>K08735;</t>
  </si>
  <si>
    <t>ENSGT00550000074867;</t>
  </si>
  <si>
    <t>P13856</t>
  </si>
  <si>
    <t>K07836;</t>
  </si>
  <si>
    <t>ENSGT00770000120468;</t>
  </si>
  <si>
    <t>P16550</t>
  </si>
  <si>
    <t>K00988;</t>
  </si>
  <si>
    <t>ENSGT00390000006636;</t>
  </si>
  <si>
    <t>P21965</t>
  </si>
  <si>
    <t>K00924;</t>
  </si>
  <si>
    <t>P46674</t>
  </si>
  <si>
    <t>ENSGT00530000063781;</t>
  </si>
  <si>
    <t>P33297</t>
  </si>
  <si>
    <t>K03065;</t>
  </si>
  <si>
    <t>ENSGT00730000111070;</t>
  </si>
  <si>
    <t>P50942</t>
  </si>
  <si>
    <t>P13663</t>
  </si>
  <si>
    <t>K00133;</t>
  </si>
  <si>
    <t>P38111</t>
  </si>
  <si>
    <t>K02543;</t>
  </si>
  <si>
    <t>ENSGT00770000120527;</t>
  </si>
  <si>
    <t>P53252</t>
  </si>
  <si>
    <t>Q12400</t>
  </si>
  <si>
    <t>K15445;</t>
  </si>
  <si>
    <t>ENSGT00530000063169;</t>
  </si>
  <si>
    <t>P06105</t>
  </si>
  <si>
    <t>ENSGT00720000108747;</t>
  </si>
  <si>
    <t>P16140</t>
  </si>
  <si>
    <t>K02147;</t>
  </si>
  <si>
    <t>ENSGT00550000074724;</t>
  </si>
  <si>
    <t>Q04430</t>
  </si>
  <si>
    <t>K09680;</t>
  </si>
  <si>
    <t>ENSGT00390000020719;</t>
  </si>
  <si>
    <t>P16387</t>
  </si>
  <si>
    <t>K00161;</t>
  </si>
  <si>
    <t>ENSGT00530000063174;</t>
  </si>
  <si>
    <t>Q12250</t>
  </si>
  <si>
    <t>K03035;</t>
  </si>
  <si>
    <t>ENSGT00730000111110;</t>
  </si>
  <si>
    <t>P40343</t>
  </si>
  <si>
    <t>K12182;</t>
  </si>
  <si>
    <t>ENSGT00670000098022;</t>
  </si>
  <si>
    <t>P10081</t>
  </si>
  <si>
    <t>K03257;</t>
  </si>
  <si>
    <t>P32528</t>
  </si>
  <si>
    <t>K14541;</t>
  </si>
  <si>
    <t>ENSGT00550000074675;</t>
  </si>
  <si>
    <t>Q12315</t>
  </si>
  <si>
    <t>ENSGT00390000012903;</t>
  </si>
  <si>
    <t>P39011</t>
  </si>
  <si>
    <t>Q06704</t>
  </si>
  <si>
    <t>P14747</t>
  </si>
  <si>
    <t>K04348;</t>
  </si>
  <si>
    <t>ENSGT00530000063087;</t>
  </si>
  <si>
    <t>Q02773</t>
  </si>
  <si>
    <t>K14533;</t>
  </si>
  <si>
    <t>P49686</t>
  </si>
  <si>
    <t>P40529</t>
  </si>
  <si>
    <t>K12486;</t>
  </si>
  <si>
    <t>ENSGT00530000062917;</t>
  </si>
  <si>
    <t>P53044</t>
  </si>
  <si>
    <t>K14016;</t>
  </si>
  <si>
    <t>ENSGT00390000002408;</t>
  </si>
  <si>
    <t>P38707</t>
  </si>
  <si>
    <t>ENSGT00550000074893;</t>
  </si>
  <si>
    <t>P07251</t>
  </si>
  <si>
    <t>K02132;</t>
  </si>
  <si>
    <t>ENSGT00550000074846;</t>
  </si>
  <si>
    <t>P39008</t>
  </si>
  <si>
    <t>K12581;</t>
  </si>
  <si>
    <t>ENSGT00390000000080;</t>
  </si>
  <si>
    <t>P53958</t>
  </si>
  <si>
    <t>Q02630</t>
  </si>
  <si>
    <t>K14297;</t>
  </si>
  <si>
    <t>ENSGT00730000112427;</t>
  </si>
  <si>
    <t>P40066</t>
  </si>
  <si>
    <t>K14298;</t>
  </si>
  <si>
    <t>ENSGT00530000063440;</t>
  </si>
  <si>
    <t>P32288</t>
  </si>
  <si>
    <t>K01915;</t>
  </si>
  <si>
    <t>ENSGT00390000010047;</t>
  </si>
  <si>
    <t>P60010</t>
  </si>
  <si>
    <t>K05692;</t>
  </si>
  <si>
    <t>ENSGT00760000118957;</t>
  </si>
  <si>
    <t>P38013</t>
  </si>
  <si>
    <t>K14171;</t>
  </si>
  <si>
    <t>ENSGT00390000018173;</t>
  </si>
  <si>
    <t>P04046</t>
  </si>
  <si>
    <t>K00764;</t>
  </si>
  <si>
    <t>ENSGT00390000003428;</t>
  </si>
  <si>
    <t>P32327</t>
  </si>
  <si>
    <t>K01958;</t>
  </si>
  <si>
    <t>ENSGT00770000120891;</t>
  </si>
  <si>
    <t>P43588</t>
  </si>
  <si>
    <t>K03030;</t>
  </si>
  <si>
    <t>ENSGT00730000111116;</t>
  </si>
  <si>
    <t>P47096</t>
  </si>
  <si>
    <t>K00452;</t>
  </si>
  <si>
    <t>ENSGT00390000013008;</t>
  </si>
  <si>
    <t>Q06523</t>
  </si>
  <si>
    <t>Q00578</t>
  </si>
  <si>
    <t>K10843;</t>
  </si>
  <si>
    <t>ENSGT00390000002204;</t>
  </si>
  <si>
    <t>Q06639</t>
  </si>
  <si>
    <t>P40477</t>
  </si>
  <si>
    <t>ENSGT00730000113975;</t>
  </si>
  <si>
    <t>P20449</t>
  </si>
  <si>
    <t>K18655;</t>
  </si>
  <si>
    <t>ENSGT00530000063236;</t>
  </si>
  <si>
    <t>Q12109</t>
  </si>
  <si>
    <t>ENSGT00390000000666;</t>
  </si>
  <si>
    <t>P34221</t>
  </si>
  <si>
    <t>K14803;</t>
  </si>
  <si>
    <t>ENSGT00740000115384;</t>
  </si>
  <si>
    <t>P07263</t>
  </si>
  <si>
    <t>K01892;</t>
  </si>
  <si>
    <t>ENSGT00390000005922;</t>
  </si>
  <si>
    <t>P33330</t>
  </si>
  <si>
    <t>K00831;</t>
  </si>
  <si>
    <t>ENSGT00390000015177;</t>
  </si>
  <si>
    <t>P11076</t>
  </si>
  <si>
    <t>P33313</t>
  </si>
  <si>
    <t>ENSGT00510000049371;</t>
  </si>
  <si>
    <t>P32432</t>
  </si>
  <si>
    <t>ENSGT00390000003635;</t>
  </si>
  <si>
    <t>P02992</t>
  </si>
  <si>
    <t>K02358;</t>
  </si>
  <si>
    <t>ENSGT00550000074682;</t>
  </si>
  <si>
    <t>P38336</t>
  </si>
  <si>
    <t>K03538;</t>
  </si>
  <si>
    <t>ENSGT00390000010067;</t>
  </si>
  <si>
    <t>Q12118</t>
  </si>
  <si>
    <t>K16365;</t>
  </si>
  <si>
    <t>ENSGT00730000110724;</t>
  </si>
  <si>
    <t>P42842</t>
  </si>
  <si>
    <t>ENSGT00500000044929;</t>
  </si>
  <si>
    <t>P32861</t>
  </si>
  <si>
    <t>K00963;</t>
  </si>
  <si>
    <t>ENSGT00390000003174;</t>
  </si>
  <si>
    <t>Q04779</t>
  </si>
  <si>
    <t>ENSGT00530000063984;</t>
  </si>
  <si>
    <t>P53303</t>
  </si>
  <si>
    <t>K06874;</t>
  </si>
  <si>
    <t>ENSGT00390000005306;</t>
  </si>
  <si>
    <t>P16622</t>
  </si>
  <si>
    <t>K01772;</t>
  </si>
  <si>
    <t>ENSGT00390000016258;</t>
  </si>
  <si>
    <t>P38822</t>
  </si>
  <si>
    <t>Q02629</t>
  </si>
  <si>
    <t>P07244</t>
  </si>
  <si>
    <t>K11788;</t>
  </si>
  <si>
    <t>ENSGT00390000000292;</t>
  </si>
  <si>
    <t>P16861</t>
  </si>
  <si>
    <t>K00850;</t>
  </si>
  <si>
    <t>ENSGT00390000013209;</t>
  </si>
  <si>
    <t>Q05506</t>
  </si>
  <si>
    <t>K01887;</t>
  </si>
  <si>
    <t>ENSGT00530000063407;</t>
  </si>
  <si>
    <t>P16862</t>
  </si>
  <si>
    <t>P41940</t>
  </si>
  <si>
    <t>K00966;</t>
  </si>
  <si>
    <t>ENSGT00530000063581;</t>
  </si>
  <si>
    <t>P07342</t>
  </si>
  <si>
    <t>K01652;</t>
  </si>
  <si>
    <t>ENSGT00550000075465;</t>
  </si>
  <si>
    <t>P47171</t>
  </si>
  <si>
    <t>P36015</t>
  </si>
  <si>
    <t>K08516;</t>
  </si>
  <si>
    <t>ENSGT00390000015164;</t>
  </si>
  <si>
    <t>P14832</t>
  </si>
  <si>
    <t>K01802;</t>
  </si>
  <si>
    <t>ENSGT00760000119119;</t>
  </si>
  <si>
    <t>Q02199</t>
  </si>
  <si>
    <t>K14307;</t>
  </si>
  <si>
    <t>ENSGT00730000113226;</t>
  </si>
  <si>
    <t>P41338</t>
  </si>
  <si>
    <t>K00626;</t>
  </si>
  <si>
    <t>ENSGT00390000009412;</t>
  </si>
  <si>
    <t>P36023</t>
  </si>
  <si>
    <t>P38219</t>
  </si>
  <si>
    <t>K06942;</t>
  </si>
  <si>
    <t>ENSGT00390000000673;</t>
  </si>
  <si>
    <t>P21242</t>
  </si>
  <si>
    <t>K02727;</t>
  </si>
  <si>
    <t>ENSGT00550000074912;</t>
  </si>
  <si>
    <t>P00359</t>
  </si>
  <si>
    <t>P07246</t>
  </si>
  <si>
    <t>K13953;</t>
  </si>
  <si>
    <t>ENSGT00550000075207;</t>
  </si>
  <si>
    <t>Q03219</t>
  </si>
  <si>
    <t>P27895</t>
  </si>
  <si>
    <t>ENSGT00770000120453;</t>
  </si>
  <si>
    <t>P38803</t>
  </si>
  <si>
    <t>K14827;</t>
  </si>
  <si>
    <t>P34760</t>
  </si>
  <si>
    <t>K03386;</t>
  </si>
  <si>
    <t>ENSGT00390000004653;</t>
  </si>
  <si>
    <t>P07149</t>
  </si>
  <si>
    <t>K00668;</t>
  </si>
  <si>
    <t>P17255</t>
  </si>
  <si>
    <t>K02145;</t>
  </si>
  <si>
    <t>ENSGT00550000074787;</t>
  </si>
  <si>
    <t>P38758</t>
  </si>
  <si>
    <t>ENSGT00530000068930;</t>
  </si>
  <si>
    <t>P07560</t>
  </si>
  <si>
    <t>K07901;</t>
  </si>
  <si>
    <t>ENSGT00740000115017;</t>
  </si>
  <si>
    <t>P17709</t>
  </si>
  <si>
    <t>Q05911</t>
  </si>
  <si>
    <t>K01756;</t>
  </si>
  <si>
    <t>ENSGT00390000013486;</t>
  </si>
  <si>
    <t>P34077</t>
  </si>
  <si>
    <t>K14309;</t>
  </si>
  <si>
    <t>ENSGT00390000016353;</t>
  </si>
  <si>
    <t>P39522</t>
  </si>
  <si>
    <t>K01687;</t>
  </si>
  <si>
    <t>P07248</t>
  </si>
  <si>
    <t>K09466;</t>
  </si>
  <si>
    <t>P40581</t>
  </si>
  <si>
    <t>K00432;</t>
  </si>
  <si>
    <t>ENSGT00760000119230;</t>
  </si>
  <si>
    <t>P53184</t>
  </si>
  <si>
    <t>K01440;</t>
  </si>
  <si>
    <t>ENSGT00530000064935;</t>
  </si>
  <si>
    <t>P19414</t>
  </si>
  <si>
    <t>K01681;</t>
  </si>
  <si>
    <t>ENSGT00760000119830;</t>
  </si>
  <si>
    <t>P09880</t>
  </si>
  <si>
    <t>K14679;</t>
  </si>
  <si>
    <t>Q02647</t>
  </si>
  <si>
    <t>K10418;</t>
  </si>
  <si>
    <t>ENSGT00390000000378;</t>
  </si>
  <si>
    <t>Q12154</t>
  </si>
  <si>
    <t>K01551;</t>
  </si>
  <si>
    <t>ENSGT00390000003817;</t>
  </si>
  <si>
    <t>P04806</t>
  </si>
  <si>
    <t>P38863</t>
  </si>
  <si>
    <t>K16569;</t>
  </si>
  <si>
    <t>P36775</t>
  </si>
  <si>
    <t>K08675;</t>
  </si>
  <si>
    <t>ENSGT00530000063553;</t>
  </si>
  <si>
    <t>Q04869</t>
  </si>
  <si>
    <t>P32324</t>
  </si>
  <si>
    <t>K03234;</t>
  </si>
  <si>
    <t>ENSGT00770000120583;ENSGT00770000120758;</t>
  </si>
  <si>
    <t>P16649</t>
  </si>
  <si>
    <t>K06666;</t>
  </si>
  <si>
    <t>ENSGT00760000119348;</t>
  </si>
  <si>
    <t>P38755</t>
  </si>
  <si>
    <t>ENSGT00550000074515;</t>
  </si>
  <si>
    <t>P53037</t>
  </si>
  <si>
    <t>K01613;</t>
  </si>
  <si>
    <t>Q04214</t>
  </si>
  <si>
    <t>P31373</t>
  </si>
  <si>
    <t>K01758;</t>
  </si>
  <si>
    <t>ENSGT00390000000312;</t>
  </si>
  <si>
    <t>P22141</t>
  </si>
  <si>
    <t>K02734;</t>
  </si>
  <si>
    <t>ENSGT00640000091536;</t>
  </si>
  <si>
    <t>P14907</t>
  </si>
  <si>
    <t>K14306;</t>
  </si>
  <si>
    <t>P38886</t>
  </si>
  <si>
    <t>K03029;</t>
  </si>
  <si>
    <t>ENSGT00530000064050;</t>
  </si>
  <si>
    <t>P19882</t>
  </si>
  <si>
    <t>K04077;</t>
  </si>
  <si>
    <t>ENSGT00390000005727;</t>
  </si>
  <si>
    <t>Q06350</t>
  </si>
  <si>
    <t>K01183;</t>
  </si>
  <si>
    <t>ENSGT00550000074323;</t>
  </si>
  <si>
    <t>Q03761</t>
  </si>
  <si>
    <t>K03126;</t>
  </si>
  <si>
    <t>ENSGT00390000002144;</t>
  </si>
  <si>
    <t>P40564</t>
  </si>
  <si>
    <t>ENSGT00510000048685;</t>
  </si>
  <si>
    <t>P33327</t>
  </si>
  <si>
    <t>K15371;</t>
  </si>
  <si>
    <t>Q03048</t>
  </si>
  <si>
    <t>K05765;</t>
  </si>
  <si>
    <t>ENSGT00440000033289;</t>
  </si>
  <si>
    <t>P32504</t>
  </si>
  <si>
    <t>K11574;</t>
  </si>
  <si>
    <t>P00924</t>
  </si>
  <si>
    <t>K01689;</t>
  </si>
  <si>
    <t>ENSGT00550000074560;</t>
  </si>
  <si>
    <t>P41920</t>
  </si>
  <si>
    <t>K15306;</t>
  </si>
  <si>
    <t>ENSGT00720000108825;</t>
  </si>
  <si>
    <t>P38116</t>
  </si>
  <si>
    <t>K07942;</t>
  </si>
  <si>
    <t>ENSGT00770000120475;</t>
  </si>
  <si>
    <t>P53140</t>
  </si>
  <si>
    <t>P00958</t>
  </si>
  <si>
    <t>K01874;</t>
  </si>
  <si>
    <t>ENSGT00550000075017;</t>
  </si>
  <si>
    <t>Q07478</t>
  </si>
  <si>
    <t>K12812;</t>
  </si>
  <si>
    <t>ENSGT00770000120538;</t>
  </si>
  <si>
    <t>P31412</t>
  </si>
  <si>
    <t>K02148;</t>
  </si>
  <si>
    <t>ENSGT00390000004263;</t>
  </si>
  <si>
    <t>Q08641</t>
  </si>
  <si>
    <t>K17053;</t>
  </si>
  <si>
    <t>ENSGT00520000055554;</t>
  </si>
  <si>
    <t>P39676</t>
  </si>
  <si>
    <t>K05916;</t>
  </si>
  <si>
    <t>P47176</t>
  </si>
  <si>
    <t>K00826;</t>
  </si>
  <si>
    <t>ENSGT00390000009532;</t>
  </si>
  <si>
    <t>P53860</t>
  </si>
  <si>
    <t>ENSGT00390000018675;</t>
  </si>
  <si>
    <t>P31539</t>
  </si>
  <si>
    <t>P53119</t>
  </si>
  <si>
    <t>K10589;</t>
  </si>
  <si>
    <t>ENSGT00550000074668;</t>
  </si>
  <si>
    <t>P06168</t>
  </si>
  <si>
    <t>K00053;</t>
  </si>
  <si>
    <t>Q06385</t>
  </si>
  <si>
    <t>K15620;</t>
  </si>
  <si>
    <t>ENSGT00390000007153;</t>
  </si>
  <si>
    <t>P36145</t>
  </si>
  <si>
    <t>K03137;</t>
  </si>
  <si>
    <t>P53258</t>
  </si>
  <si>
    <t>ENSGT00760000119137;</t>
  </si>
  <si>
    <t>P32862</t>
  </si>
  <si>
    <t>ENSGT00530000067048;</t>
  </si>
  <si>
    <t>P13517</t>
  </si>
  <si>
    <t>K10365;</t>
  </si>
  <si>
    <t>ENSGT00390000017957;</t>
  </si>
  <si>
    <t>P00815</t>
  </si>
  <si>
    <t>K14152;</t>
  </si>
  <si>
    <t>Q12692</t>
  </si>
  <si>
    <t>K11251;</t>
  </si>
  <si>
    <t>ENSGT00710000106735;</t>
  </si>
  <si>
    <t>P38994</t>
  </si>
  <si>
    <t>K00889;</t>
  </si>
  <si>
    <t>ENSGT00760000119184;</t>
  </si>
  <si>
    <t>Q02046</t>
  </si>
  <si>
    <t>K00295;</t>
  </si>
  <si>
    <t>P38891</t>
  </si>
  <si>
    <t>P38720</t>
  </si>
  <si>
    <t>K00033;</t>
  </si>
  <si>
    <t>ENSGT00390000009023;</t>
  </si>
  <si>
    <t>P48837</t>
  </si>
  <si>
    <t>K14308;</t>
  </si>
  <si>
    <t>P38143</t>
  </si>
  <si>
    <t>Q00764</t>
  </si>
  <si>
    <t>K00697;</t>
  </si>
  <si>
    <t>ENSGT00550000075557;</t>
  </si>
  <si>
    <t>P32644</t>
  </si>
  <si>
    <t>Q12449</t>
  </si>
  <si>
    <t>ENSGT00390000006429;</t>
  </si>
  <si>
    <t>P07278</t>
  </si>
  <si>
    <t>K04739;</t>
  </si>
  <si>
    <t>ENSGT00530000062947;</t>
  </si>
  <si>
    <t>P00927</t>
  </si>
  <si>
    <t>K01754;</t>
  </si>
  <si>
    <t>ENSGT00600000084626;</t>
  </si>
  <si>
    <t>P16120</t>
  </si>
  <si>
    <t>K01733;</t>
  </si>
  <si>
    <t>ENSGT00530000063879;</t>
  </si>
  <si>
    <t>P32454</t>
  </si>
  <si>
    <t>K13721;</t>
  </si>
  <si>
    <t>ENSGT00760000119082;</t>
  </si>
  <si>
    <t>P19097</t>
  </si>
  <si>
    <t>K00667;</t>
  </si>
  <si>
    <t>P08679</t>
  </si>
  <si>
    <t>P53148</t>
  </si>
  <si>
    <t>K11563;</t>
  </si>
  <si>
    <t>P49723</t>
  </si>
  <si>
    <t>K10808;</t>
  </si>
  <si>
    <t>P34237</t>
  </si>
  <si>
    <t>K09313;</t>
  </si>
  <si>
    <t>ENSGT00690000102509;</t>
  </si>
  <si>
    <t>P38199</t>
  </si>
  <si>
    <t>P40368</t>
  </si>
  <si>
    <t>P48743</t>
  </si>
  <si>
    <t>K09175;</t>
  </si>
  <si>
    <t>ENSGT00550000074532;</t>
  </si>
  <si>
    <t>P38998</t>
  </si>
  <si>
    <t>K00290;</t>
  </si>
  <si>
    <t>P48570</t>
  </si>
  <si>
    <t>K01655;</t>
  </si>
  <si>
    <t>ENSGT00390000006101;</t>
  </si>
  <si>
    <t>Q03148</t>
  </si>
  <si>
    <t>K06215;</t>
  </si>
  <si>
    <t>ENSGT00390000018460;</t>
  </si>
  <si>
    <t>P39533</t>
  </si>
  <si>
    <t>K17450;</t>
  </si>
  <si>
    <t>ENSGT00760000119287;</t>
  </si>
  <si>
    <t>P07170</t>
  </si>
  <si>
    <t>K00939;</t>
  </si>
  <si>
    <t>ENSGT00770000120643;</t>
  </si>
  <si>
    <t>P38625</t>
  </si>
  <si>
    <t>K01951;</t>
  </si>
  <si>
    <t>ENSGT00390000006591;</t>
  </si>
  <si>
    <t>P38708</t>
  </si>
  <si>
    <t>K01881;</t>
  </si>
  <si>
    <t>ENSGT00550000074815;</t>
  </si>
  <si>
    <t>P32471</t>
  </si>
  <si>
    <t>K03232;</t>
  </si>
  <si>
    <t>ENSGT00390000011747;</t>
  </si>
  <si>
    <t>Q12280</t>
  </si>
  <si>
    <t>K05767;</t>
  </si>
  <si>
    <t>ENSGT00600000084379;</t>
  </si>
  <si>
    <t>P40517</t>
  </si>
  <si>
    <t>K15304;</t>
  </si>
  <si>
    <t>Q12297</t>
  </si>
  <si>
    <t>K14650;</t>
  </si>
  <si>
    <t>P07262</t>
  </si>
  <si>
    <t>K00262;</t>
  </si>
  <si>
    <t>ENSGT00390000000854;</t>
  </si>
  <si>
    <t>P39101</t>
  </si>
  <si>
    <t>P06106</t>
  </si>
  <si>
    <t>K17069;</t>
  </si>
  <si>
    <t>P07274</t>
  </si>
  <si>
    <t>K05759;</t>
  </si>
  <si>
    <t>ENSGT00730000112841;</t>
  </si>
  <si>
    <t>P52910</t>
  </si>
  <si>
    <t>P36008</t>
  </si>
  <si>
    <t>K03233;</t>
  </si>
  <si>
    <t>ENSGT00390000007552;</t>
  </si>
  <si>
    <t>P07284</t>
  </si>
  <si>
    <t>K01875;</t>
  </si>
  <si>
    <t>ENSGT00760000119384;</t>
  </si>
  <si>
    <t>P36159</t>
  </si>
  <si>
    <t>K00784;</t>
  </si>
  <si>
    <t>ENSGT00730000111191;</t>
  </si>
  <si>
    <t>P14843</t>
  </si>
  <si>
    <t>K01626;</t>
  </si>
  <si>
    <t>ENSGT00390000001891;</t>
  </si>
  <si>
    <t>Q05016</t>
  </si>
  <si>
    <t>K16066;</t>
  </si>
  <si>
    <t>ENSGT00730000110967;</t>
  </si>
  <si>
    <t>P41807</t>
  </si>
  <si>
    <t>K02144;</t>
  </si>
  <si>
    <t>ENSGT00390000003289;</t>
  </si>
  <si>
    <t>P07264</t>
  </si>
  <si>
    <t>K01702;</t>
  </si>
  <si>
    <t>ENSGT00730000114222;</t>
  </si>
  <si>
    <t>P17423</t>
  </si>
  <si>
    <t>K00872;</t>
  </si>
  <si>
    <t>P00330</t>
  </si>
  <si>
    <t>P53834</t>
  </si>
  <si>
    <t>P40495</t>
  </si>
  <si>
    <t>K05824;</t>
  </si>
  <si>
    <t>P47143</t>
  </si>
  <si>
    <t>K00856;</t>
  </si>
  <si>
    <t>ENSGT00390000014320;</t>
  </si>
  <si>
    <t>P35844</t>
  </si>
  <si>
    <t>ENSGT00550000075838;</t>
  </si>
  <si>
    <t>P53691</t>
  </si>
  <si>
    <t>K05864;</t>
  </si>
  <si>
    <t>ENSGT00550000074595;</t>
  </si>
  <si>
    <t>P11154</t>
  </si>
  <si>
    <t>ENSGT00550000074986;</t>
  </si>
  <si>
    <t>P53133</t>
  </si>
  <si>
    <t>P38972</t>
  </si>
  <si>
    <t>K01952;</t>
  </si>
  <si>
    <t>ENSGT00390000007600;</t>
  </si>
  <si>
    <t>P13433</t>
  </si>
  <si>
    <t>K10908;</t>
  </si>
  <si>
    <t>ENSGT00390000008060;</t>
  </si>
  <si>
    <t>P28707</t>
  </si>
  <si>
    <t>ENSGT00760000119978;</t>
  </si>
  <si>
    <t>P54784</t>
  </si>
  <si>
    <t>K02603;</t>
  </si>
  <si>
    <t>P28777</t>
  </si>
  <si>
    <t>K01736;</t>
  </si>
  <si>
    <t>P00549</t>
  </si>
  <si>
    <t>P02829</t>
  </si>
  <si>
    <t>K04079;</t>
  </si>
  <si>
    <t>ENSGT00770000120625;</t>
  </si>
  <si>
    <t>P14540</t>
  </si>
  <si>
    <t>K01624;</t>
  </si>
  <si>
    <t>P46672</t>
  </si>
  <si>
    <t>K15437;</t>
  </si>
  <si>
    <t>ENSGT00750000117731;</t>
  </si>
  <si>
    <t>P46655</t>
  </si>
  <si>
    <t>K01885;</t>
  </si>
  <si>
    <t>ENSGT00770000121557;</t>
  </si>
  <si>
    <t>P38115</t>
  </si>
  <si>
    <t>K00063;</t>
  </si>
  <si>
    <t>ENSGT00750000117803;</t>
  </si>
  <si>
    <t>P23638</t>
  </si>
  <si>
    <t>K02728;</t>
  </si>
  <si>
    <t>ENSGT00550000074827;</t>
  </si>
  <si>
    <t>P32582</t>
  </si>
  <si>
    <t>K01697;</t>
  </si>
  <si>
    <t>ENSGT00510000047027;</t>
  </si>
  <si>
    <t>P02309</t>
  </si>
  <si>
    <t>K11254;</t>
  </si>
  <si>
    <t>ENSGT00760000119019;</t>
  </si>
  <si>
    <t>P43593</t>
  </si>
  <si>
    <t>K11843;</t>
  </si>
  <si>
    <t>ENSGT00390000009615;</t>
  </si>
  <si>
    <t>P26637</t>
  </si>
  <si>
    <t>K01869;</t>
  </si>
  <si>
    <t>ENSGT00390000012163;</t>
  </si>
  <si>
    <t>P00560</t>
  </si>
  <si>
    <t>K00927;</t>
  </si>
  <si>
    <t>ENSGT00390000008820;</t>
  </si>
  <si>
    <t>P05373</t>
  </si>
  <si>
    <t>K01698;</t>
  </si>
  <si>
    <t>ENSGT00390000006998;</t>
  </si>
  <si>
    <t>P09436</t>
  </si>
  <si>
    <t>K01870;</t>
  </si>
  <si>
    <t>ENSGT00550000074921;</t>
  </si>
  <si>
    <t>P40462</t>
  </si>
  <si>
    <t>K01269;</t>
  </si>
  <si>
    <t>P54839</t>
  </si>
  <si>
    <t>K01641;</t>
  </si>
  <si>
    <t>ENSGT00390000006096;</t>
  </si>
  <si>
    <t>P00942</t>
  </si>
  <si>
    <t>K01803;</t>
  </si>
  <si>
    <t>ENSGT00390000013354;</t>
  </si>
  <si>
    <t>P06169</t>
  </si>
  <si>
    <t>K01568;</t>
  </si>
  <si>
    <t>P25386</t>
  </si>
  <si>
    <t>ENSGT00390000017018;</t>
  </si>
  <si>
    <t>P07277</t>
  </si>
  <si>
    <t>K00869;</t>
  </si>
  <si>
    <t>ENSGT00390000011860;</t>
  </si>
  <si>
    <t>P54115</t>
  </si>
  <si>
    <t>P22203</t>
  </si>
  <si>
    <t>K02150;</t>
  </si>
  <si>
    <t>ENSGT00390000002730;</t>
  </si>
  <si>
    <t>P15108</t>
  </si>
  <si>
    <t>ENSGT00760000119253;</t>
  </si>
  <si>
    <t>P22515</t>
  </si>
  <si>
    <t>K03178;</t>
  </si>
  <si>
    <t>ENSGT00390000016689;</t>
  </si>
  <si>
    <t>P43564</t>
  </si>
  <si>
    <t>ENSGT00390000001400;</t>
  </si>
  <si>
    <t>P32449</t>
  </si>
  <si>
    <t>P40541</t>
  </si>
  <si>
    <t>K06671;</t>
  </si>
  <si>
    <t>ENSGT00390000014094;</t>
  </si>
  <si>
    <t>P00925</t>
  </si>
  <si>
    <t>P53583</t>
  </si>
  <si>
    <t>P39954</t>
  </si>
  <si>
    <t>K01251;</t>
  </si>
  <si>
    <t>ENSGT00390000003626;</t>
  </si>
  <si>
    <t>P36165</t>
  </si>
  <si>
    <t>K14674;</t>
  </si>
  <si>
    <t>ENSGT00390000016747;</t>
  </si>
  <si>
    <t>P37302</t>
  </si>
  <si>
    <t>K01264;</t>
  </si>
  <si>
    <t>P35732</t>
  </si>
  <si>
    <t>P38791</t>
  </si>
  <si>
    <t>K00809;</t>
  </si>
  <si>
    <t>ENSGT00390000008063;</t>
  </si>
  <si>
    <t>P31116</t>
  </si>
  <si>
    <t>K00003;</t>
  </si>
  <si>
    <t>P15700</t>
  </si>
  <si>
    <t>K13800;</t>
  </si>
  <si>
    <t>ENSGT00390000016215;</t>
  </si>
  <si>
    <t>P24280</t>
  </si>
  <si>
    <t>ENSGT00550000074580;</t>
  </si>
  <si>
    <t>P41921</t>
  </si>
  <si>
    <t>K00383;</t>
  </si>
  <si>
    <t>ENSGT00390000007578;</t>
  </si>
  <si>
    <t>P22137</t>
  </si>
  <si>
    <t>K04646;</t>
  </si>
  <si>
    <t>ENSGT00400000022107;</t>
  </si>
  <si>
    <t>P04807</t>
  </si>
  <si>
    <t>P38427</t>
  </si>
  <si>
    <t>P38999</t>
  </si>
  <si>
    <t>K00293;</t>
  </si>
  <si>
    <t>ENSGT00390000013249;</t>
  </si>
  <si>
    <t>P43565</t>
  </si>
  <si>
    <t>K12767;</t>
  </si>
  <si>
    <t>P21734</t>
  </si>
  <si>
    <t>K04649;</t>
  </si>
  <si>
    <t>ENSGT00670000098059;</t>
  </si>
  <si>
    <t>P07172</t>
  </si>
  <si>
    <t>K00817;</t>
  </si>
  <si>
    <t>P15019</t>
  </si>
  <si>
    <t>K00616;</t>
  </si>
  <si>
    <t>ENSGT00390000017361;</t>
  </si>
  <si>
    <t>P47044</t>
  </si>
  <si>
    <t>K06966;</t>
  </si>
  <si>
    <t>P29509</t>
  </si>
  <si>
    <t>K00384;</t>
  </si>
  <si>
    <t>ENSGT00390000011774;</t>
  </si>
  <si>
    <t>P08524</t>
  </si>
  <si>
    <t>K00787;</t>
  </si>
  <si>
    <t>ENSGT00530000064127;</t>
  </si>
  <si>
    <t>P23542</t>
  </si>
  <si>
    <t>K14454;</t>
  </si>
  <si>
    <t>ENSGT00390000014081;</t>
  </si>
  <si>
    <t>P39976</t>
  </si>
  <si>
    <t>ENSGT00550000075086;</t>
  </si>
  <si>
    <t>P38066</t>
  </si>
  <si>
    <t>K01497;</t>
  </si>
  <si>
    <t>P53115</t>
  </si>
  <si>
    <t>K11665;</t>
  </si>
  <si>
    <t>ENSGT00740000115601;</t>
  </si>
  <si>
    <t>Q06705</t>
  </si>
  <si>
    <t>ENSGT00670000098638;</t>
  </si>
  <si>
    <t>P41277</t>
  </si>
  <si>
    <t>K06116;</t>
  </si>
  <si>
    <t>ENSGT00530000065392;</t>
  </si>
  <si>
    <t>Q12363</t>
  </si>
  <si>
    <t>P53729</t>
  </si>
  <si>
    <t>ENSGT00640000091523;</t>
  </si>
  <si>
    <t>Q06146</t>
  </si>
  <si>
    <t>Q03558</t>
  </si>
  <si>
    <t>K00354;</t>
  </si>
  <si>
    <t>ENSGT00530000064642;</t>
  </si>
  <si>
    <t>P15705</t>
  </si>
  <si>
    <t>K09553;</t>
  </si>
  <si>
    <t>ENSGT00750000117686;</t>
  </si>
  <si>
    <t>P05694</t>
  </si>
  <si>
    <t>K00549;</t>
  </si>
  <si>
    <t>Q06053</t>
  </si>
  <si>
    <t>K05544;</t>
  </si>
  <si>
    <t>ENSGT00550000075134;</t>
  </si>
  <si>
    <t>P49089</t>
  </si>
  <si>
    <t>K01953;</t>
  </si>
  <si>
    <t>ENSGT00390000001994;</t>
  </si>
  <si>
    <t>P47049</t>
  </si>
  <si>
    <t>ENSGT00530000066724;</t>
  </si>
  <si>
    <t>P38075</t>
  </si>
  <si>
    <t>K00275;</t>
  </si>
  <si>
    <t>ENSGT00390000011219;</t>
  </si>
  <si>
    <t>Q12480</t>
  </si>
  <si>
    <t>K03522;</t>
  </si>
  <si>
    <t>ENSGT00390000013422;</t>
  </si>
  <si>
    <t>P14922</t>
  </si>
  <si>
    <t>K06665;</t>
  </si>
  <si>
    <t>ENSGT00410000025758;</t>
  </si>
  <si>
    <t>P37303</t>
  </si>
  <si>
    <t>K01620;</t>
  </si>
  <si>
    <t>ENSGT00390000014681;</t>
  </si>
  <si>
    <t>P07702</t>
  </si>
  <si>
    <t>K00143;</t>
  </si>
  <si>
    <t>ENSGT00770000120481;</t>
  </si>
  <si>
    <t>P06208</t>
  </si>
  <si>
    <t>K01649;</t>
  </si>
  <si>
    <t>ENSGT00390000018527;</t>
  </si>
  <si>
    <t>P53250</t>
  </si>
  <si>
    <t>ENSGT00530000063868;</t>
  </si>
  <si>
    <t>P38088</t>
  </si>
  <si>
    <t>K01880;</t>
  </si>
  <si>
    <t>P12709</t>
  </si>
  <si>
    <t>K01810;</t>
  </si>
  <si>
    <t>ENSGT00390000000707;</t>
  </si>
  <si>
    <t>P27616</t>
  </si>
  <si>
    <t>K01923;</t>
  </si>
  <si>
    <t>P53090</t>
  </si>
  <si>
    <t>K00838;</t>
  </si>
  <si>
    <t>ENSGT00390000004594;</t>
  </si>
  <si>
    <t>P33734</t>
  </si>
  <si>
    <t>K01663;</t>
  </si>
  <si>
    <t>P00812</t>
  </si>
  <si>
    <t>K01476;</t>
  </si>
  <si>
    <t>ENSGT00530000063082;</t>
  </si>
  <si>
    <t>Q04062</t>
  </si>
  <si>
    <t>K03039;</t>
  </si>
  <si>
    <t>ENSGT00390000001802;</t>
  </si>
  <si>
    <t>Q03161</t>
  </si>
  <si>
    <t>K01792;</t>
  </si>
  <si>
    <t>ENSGT00390000015166;</t>
  </si>
  <si>
    <t>P04076</t>
  </si>
  <si>
    <t>K01755;</t>
  </si>
  <si>
    <t>ENSGT00390000014045;</t>
  </si>
  <si>
    <t>P47120</t>
  </si>
  <si>
    <t>K06072;</t>
  </si>
  <si>
    <t>ENSGT00500000044957;</t>
  </si>
  <si>
    <t>Q12265</t>
  </si>
  <si>
    <t>P00931</t>
  </si>
  <si>
    <t>K01694;</t>
  </si>
  <si>
    <t>Q00402</t>
  </si>
  <si>
    <t>K17978;</t>
  </si>
  <si>
    <t>P29547</t>
  </si>
  <si>
    <t>Q08985</t>
  </si>
  <si>
    <t>K00547;</t>
  </si>
  <si>
    <t>ENSGT00510000049619;</t>
  </si>
  <si>
    <t>Q12044</t>
  </si>
  <si>
    <t>P03965</t>
  </si>
  <si>
    <t>K01955;</t>
  </si>
  <si>
    <t>ENSGT00770000120796;</t>
  </si>
  <si>
    <t>P32263</t>
  </si>
  <si>
    <t>K00286;</t>
  </si>
  <si>
    <t>ENSGT00390000007443;</t>
  </si>
  <si>
    <t>Q12074</t>
  </si>
  <si>
    <t>K00797;</t>
  </si>
  <si>
    <t>ENSGT00620000088039;</t>
  </si>
  <si>
    <t>P37297</t>
  </si>
  <si>
    <t>ENSGT00550000074798;</t>
  </si>
  <si>
    <t>P07806</t>
  </si>
  <si>
    <t>K01873;</t>
  </si>
  <si>
    <t>ENSGT00550000074727;</t>
  </si>
  <si>
    <t>P09938</t>
  </si>
  <si>
    <t>ENSGT00390000013305;</t>
  </si>
  <si>
    <t>Q06151</t>
  </si>
  <si>
    <t>K12584;</t>
  </si>
  <si>
    <t>ENSGT00390000003924;</t>
  </si>
  <si>
    <t>P53081</t>
  </si>
  <si>
    <t>ENSGT00390000003590;</t>
  </si>
  <si>
    <t>P49090</t>
  </si>
  <si>
    <t>P36154</t>
  </si>
  <si>
    <t>ENSGT00390000015352;</t>
  </si>
  <si>
    <t>P20051</t>
  </si>
  <si>
    <t>K01465;</t>
  </si>
  <si>
    <t>P21264</t>
  </si>
  <si>
    <t>K11808;</t>
  </si>
  <si>
    <t>P40506</t>
  </si>
  <si>
    <t>K01922;</t>
  </si>
  <si>
    <t>ENSGT00390000015263;</t>
  </si>
  <si>
    <t>P43558</t>
  </si>
  <si>
    <t>K13719;</t>
  </si>
  <si>
    <t>ENSGT00390000009989;</t>
  </si>
  <si>
    <t>P38986</t>
  </si>
  <si>
    <t>K01424;</t>
  </si>
  <si>
    <t>ENSGT00510000050435;</t>
  </si>
  <si>
    <t>P32588</t>
  </si>
  <si>
    <t>K13201;</t>
  </si>
  <si>
    <t>ENSGT00760000119252;</t>
  </si>
  <si>
    <t>Q08686</t>
  </si>
  <si>
    <t>K01011;</t>
  </si>
  <si>
    <t>ENSGT00510000046773;</t>
  </si>
  <si>
    <t>P22768</t>
  </si>
  <si>
    <t>K01940;</t>
  </si>
  <si>
    <t>ENSGT00390000004524;</t>
  </si>
  <si>
    <t>P40069</t>
  </si>
  <si>
    <t>ENSGT00550000075074;</t>
  </si>
  <si>
    <t>Q03280</t>
  </si>
  <si>
    <t>K10592;</t>
  </si>
  <si>
    <t>ENSGT00770000120501;</t>
  </si>
  <si>
    <t>P38892</t>
  </si>
  <si>
    <t>ENSGT00510000049434;</t>
  </si>
  <si>
    <t>Q12122</t>
  </si>
  <si>
    <t>P49956</t>
  </si>
  <si>
    <t>K11269;</t>
  </si>
  <si>
    <t>ENSGT00550000075029;</t>
  </si>
  <si>
    <t>Q03496</t>
  </si>
  <si>
    <t>ENSGT00390000015500;</t>
  </si>
  <si>
    <t>P50861</t>
  </si>
  <si>
    <t>K00794;</t>
  </si>
  <si>
    <t>Q04728</t>
  </si>
  <si>
    <t>K00620;</t>
  </si>
  <si>
    <t>P23254</t>
  </si>
  <si>
    <t>P38910</t>
  </si>
  <si>
    <t>K04078;</t>
  </si>
  <si>
    <t>ENSGT00390000006350;</t>
  </si>
  <si>
    <t>Q12180</t>
  </si>
  <si>
    <t>ENSGT00700000105830;</t>
  </si>
  <si>
    <t>P32377</t>
  </si>
  <si>
    <t>K01597;</t>
  </si>
  <si>
    <t>ENSGT00390000015359;</t>
  </si>
  <si>
    <t>P53981</t>
  </si>
  <si>
    <t>P38836</t>
  </si>
  <si>
    <t>K08783;</t>
  </si>
  <si>
    <t>ENSGT00760000119103;</t>
  </si>
  <si>
    <t>O13297</t>
  </si>
  <si>
    <t>O13539</t>
  </si>
  <si>
    <t>O13563</t>
  </si>
  <si>
    <t>K06691;</t>
  </si>
  <si>
    <t>P00044</t>
  </si>
  <si>
    <t>K08738;</t>
  </si>
  <si>
    <t>ENSGT00390000009405;</t>
  </si>
  <si>
    <t>P00045</t>
  </si>
  <si>
    <t>P00331</t>
  </si>
  <si>
    <t>P00427</t>
  </si>
  <si>
    <t>K02264;</t>
  </si>
  <si>
    <t>ENSGT00390000001424;</t>
  </si>
  <si>
    <t>P00431</t>
  </si>
  <si>
    <t>K00428;</t>
  </si>
  <si>
    <t>P00445</t>
  </si>
  <si>
    <t>K04565;</t>
  </si>
  <si>
    <t>ENSGT00530000063226;</t>
  </si>
  <si>
    <t>P00447</t>
  </si>
  <si>
    <t>ENSGT00390000011877;</t>
  </si>
  <si>
    <t>P00572</t>
  </si>
  <si>
    <t>K00943;</t>
  </si>
  <si>
    <t>ENSGT00390000017546;</t>
  </si>
  <si>
    <t>P00635</t>
  </si>
  <si>
    <t>K01078;</t>
  </si>
  <si>
    <t>ENSGT00510000050349;</t>
  </si>
  <si>
    <t>P00724</t>
  </si>
  <si>
    <t>K01193;</t>
  </si>
  <si>
    <t>P01119</t>
  </si>
  <si>
    <t>P04037</t>
  </si>
  <si>
    <t>K02265;</t>
  </si>
  <si>
    <t>P04161</t>
  </si>
  <si>
    <t>K00601;</t>
  </si>
  <si>
    <t>P04786</t>
  </si>
  <si>
    <t>K03163;</t>
  </si>
  <si>
    <t>ENSGT00390000016347;</t>
  </si>
  <si>
    <t>P04819</t>
  </si>
  <si>
    <t>K10747;</t>
  </si>
  <si>
    <t>ENSGT00750000117745;</t>
  </si>
  <si>
    <t>P04912</t>
  </si>
  <si>
    <t>ENSGT00760000119217;</t>
  </si>
  <si>
    <t>P05986</t>
  </si>
  <si>
    <t>K04345;</t>
  </si>
  <si>
    <t>ENSGT00770000120454;</t>
  </si>
  <si>
    <t>P06101</t>
  </si>
  <si>
    <t>K09554;</t>
  </si>
  <si>
    <t>P06104</t>
  </si>
  <si>
    <t>K10573;</t>
  </si>
  <si>
    <t>ENSGT00730000110565;</t>
  </si>
  <si>
    <t>P06174</t>
  </si>
  <si>
    <t>K01719;</t>
  </si>
  <si>
    <t>ENSGT00390000009853;</t>
  </si>
  <si>
    <t>P06243</t>
  </si>
  <si>
    <t>K02214;</t>
  </si>
  <si>
    <t>ENSGT00550000075011;</t>
  </si>
  <si>
    <t>P06244</t>
  </si>
  <si>
    <t>P06245</t>
  </si>
  <si>
    <t>P06633</t>
  </si>
  <si>
    <t>K01693;</t>
  </si>
  <si>
    <t>P06704</t>
  </si>
  <si>
    <t>K16466;</t>
  </si>
  <si>
    <t>ENSGT00670000097718;</t>
  </si>
  <si>
    <t>P06738</t>
  </si>
  <si>
    <t>K00688;</t>
  </si>
  <si>
    <t>ENSGT00390000016886;</t>
  </si>
  <si>
    <t>P06773</t>
  </si>
  <si>
    <t>K01493;</t>
  </si>
  <si>
    <t>ENSGT00390000000501;</t>
  </si>
  <si>
    <t>P06774</t>
  </si>
  <si>
    <t>ENSGT00390000015714;</t>
  </si>
  <si>
    <t>P06776</t>
  </si>
  <si>
    <t>K01120;</t>
  </si>
  <si>
    <t>P06777</t>
  </si>
  <si>
    <t>K10848;</t>
  </si>
  <si>
    <t>ENSGT00390000004394;</t>
  </si>
  <si>
    <t>P06785</t>
  </si>
  <si>
    <t>K00560;</t>
  </si>
  <si>
    <t>ENSGT00390000014786;</t>
  </si>
  <si>
    <t>P06787</t>
  </si>
  <si>
    <t>K02183;</t>
  </si>
  <si>
    <t>ENSGT00760000118901;</t>
  </si>
  <si>
    <t>P06838</t>
  </si>
  <si>
    <t>K10849;</t>
  </si>
  <si>
    <t>ENSGT00390000011275;</t>
  </si>
  <si>
    <t>P07258</t>
  </si>
  <si>
    <t>K01956;</t>
  </si>
  <si>
    <t>ENSGT00760000120173;</t>
  </si>
  <si>
    <t>P07269</t>
  </si>
  <si>
    <t>K02646;</t>
  </si>
  <si>
    <t>P07275</t>
  </si>
  <si>
    <t>K00294;</t>
  </si>
  <si>
    <t>ENSGT00560000077335;</t>
  </si>
  <si>
    <t>P07276</t>
  </si>
  <si>
    <t>K10846;</t>
  </si>
  <si>
    <t>ENSGT00640000091542;</t>
  </si>
  <si>
    <t>P07285</t>
  </si>
  <si>
    <t>K00766;</t>
  </si>
  <si>
    <t>P07807</t>
  </si>
  <si>
    <t>K00287;</t>
  </si>
  <si>
    <t>ENSGT00390000010283;</t>
  </si>
  <si>
    <t>P08067</t>
  </si>
  <si>
    <t>K00411;</t>
  </si>
  <si>
    <t>ENSGT00390000001014;</t>
  </si>
  <si>
    <t>P08425</t>
  </si>
  <si>
    <t>ENSGT00530000063467;</t>
  </si>
  <si>
    <t>P08432</t>
  </si>
  <si>
    <t>K01581;</t>
  </si>
  <si>
    <t>ENSGT00390000011560;</t>
  </si>
  <si>
    <t>P08465</t>
  </si>
  <si>
    <t>K00641;</t>
  </si>
  <si>
    <t>ENSGT00530000067193;</t>
  </si>
  <si>
    <t>P08536</t>
  </si>
  <si>
    <t>K00958;</t>
  </si>
  <si>
    <t>P08964</t>
  </si>
  <si>
    <t>K10352;</t>
  </si>
  <si>
    <t>ENSGT00760000118919;</t>
  </si>
  <si>
    <t>P09435</t>
  </si>
  <si>
    <t>ENSGT00750000117237;</t>
  </si>
  <si>
    <t>P09457</t>
  </si>
  <si>
    <t>K02137;</t>
  </si>
  <si>
    <t>ENSGT00390000015060;</t>
  </si>
  <si>
    <t>P0C2I6</t>
  </si>
  <si>
    <t>P0CE41</t>
  </si>
  <si>
    <t>K09247;</t>
  </si>
  <si>
    <t>P0CT04</t>
  </si>
  <si>
    <t>P10507</t>
  </si>
  <si>
    <t>K17732;</t>
  </si>
  <si>
    <t>ENSGT00550000074701;</t>
  </si>
  <si>
    <t>P10862</t>
  </si>
  <si>
    <t>K10627;</t>
  </si>
  <si>
    <t>ENSGT00390000011230;</t>
  </si>
  <si>
    <t>P11325</t>
  </si>
  <si>
    <t>ENSGT00390000015114;</t>
  </si>
  <si>
    <t>P11353</t>
  </si>
  <si>
    <t>K00228;</t>
  </si>
  <si>
    <t>ENSGT00390000017311;</t>
  </si>
  <si>
    <t>P11412</t>
  </si>
  <si>
    <t>K00036;</t>
  </si>
  <si>
    <t>ENSGT00530000063435;</t>
  </si>
  <si>
    <t>P11632</t>
  </si>
  <si>
    <t>P12630</t>
  </si>
  <si>
    <t>K01383;</t>
  </si>
  <si>
    <t>ENSGT00550000075429;</t>
  </si>
  <si>
    <t>P14065</t>
  </si>
  <si>
    <t>K18097;</t>
  </si>
  <si>
    <t>P14242</t>
  </si>
  <si>
    <t>K10858;</t>
  </si>
  <si>
    <t>ENSGT00530000063289;</t>
  </si>
  <si>
    <t>P14306</t>
  </si>
  <si>
    <t>P14736</t>
  </si>
  <si>
    <t>K10838;</t>
  </si>
  <si>
    <t>ENSGT00390000005194;</t>
  </si>
  <si>
    <t>P14737</t>
  </si>
  <si>
    <t>K06661;</t>
  </si>
  <si>
    <t>P15436</t>
  </si>
  <si>
    <t>K02327;</t>
  </si>
  <si>
    <t>ENSGT00560000077365;</t>
  </si>
  <si>
    <t>P15496</t>
  </si>
  <si>
    <t>K01823;</t>
  </si>
  <si>
    <t>ENSGT00390000008527;</t>
  </si>
  <si>
    <t>P15565</t>
  </si>
  <si>
    <t>K00555;</t>
  </si>
  <si>
    <t>ENSGT00530000063646;</t>
  </si>
  <si>
    <t>P15732</t>
  </si>
  <si>
    <t>P15938</t>
  </si>
  <si>
    <t>K12815;</t>
  </si>
  <si>
    <t>ENSGT00760000119471;</t>
  </si>
  <si>
    <t>P16451</t>
  </si>
  <si>
    <t>ENSGT00770000121656;</t>
  </si>
  <si>
    <t>P16467</t>
  </si>
  <si>
    <t>P16603</t>
  </si>
  <si>
    <t>K00327;</t>
  </si>
  <si>
    <t>ENSGT00620000087711;</t>
  </si>
  <si>
    <t>P16664</t>
  </si>
  <si>
    <t>P17065</t>
  </si>
  <si>
    <t>P17106</t>
  </si>
  <si>
    <t>K09104;</t>
  </si>
  <si>
    <t>P17629</t>
  </si>
  <si>
    <t>P17649</t>
  </si>
  <si>
    <t>K13524;</t>
  </si>
  <si>
    <t>ENSGT00550000074885;</t>
  </si>
  <si>
    <t>P17695</t>
  </si>
  <si>
    <t>ENSGT00390000003677;</t>
  </si>
  <si>
    <t>P17891</t>
  </si>
  <si>
    <t>P18408</t>
  </si>
  <si>
    <t>K00390;</t>
  </si>
  <si>
    <t>P18544</t>
  </si>
  <si>
    <t>K00818;</t>
  </si>
  <si>
    <t>ENSGT00530000062907;</t>
  </si>
  <si>
    <t>P19211</t>
  </si>
  <si>
    <t>P19262</t>
  </si>
  <si>
    <t>K00658;</t>
  </si>
  <si>
    <t>ENSGT00760000119373;</t>
  </si>
  <si>
    <t>P19881</t>
  </si>
  <si>
    <t>K01101;</t>
  </si>
  <si>
    <t>ENSGT00510000047020;</t>
  </si>
  <si>
    <t>P19955</t>
  </si>
  <si>
    <t>K17417;</t>
  </si>
  <si>
    <t>P19956</t>
  </si>
  <si>
    <t>K17434;</t>
  </si>
  <si>
    <t>P20049</t>
  </si>
  <si>
    <t>K00211;</t>
  </si>
  <si>
    <t>P20133</t>
  </si>
  <si>
    <t>K05956;</t>
  </si>
  <si>
    <t>ENSGT00530000063392;</t>
  </si>
  <si>
    <t>P20486</t>
  </si>
  <si>
    <t>K02219;</t>
  </si>
  <si>
    <t>ENSGT00390000011006;</t>
  </si>
  <si>
    <t>P21182</t>
  </si>
  <si>
    <t>K01611;</t>
  </si>
  <si>
    <t>ENSGT00390000011776;</t>
  </si>
  <si>
    <t>P21269</t>
  </si>
  <si>
    <t>K00974;</t>
  </si>
  <si>
    <t>ENSGT00390000009678;</t>
  </si>
  <si>
    <t>P21375</t>
  </si>
  <si>
    <t>K18561;</t>
  </si>
  <si>
    <t>ENSGT00650000094148;</t>
  </si>
  <si>
    <t>P21538</t>
  </si>
  <si>
    <t>K09424;</t>
  </si>
  <si>
    <t>ENSGT00720000110079;</t>
  </si>
  <si>
    <t>P21657</t>
  </si>
  <si>
    <t>P22023</t>
  </si>
  <si>
    <t>K11718;</t>
  </si>
  <si>
    <t>ENSGT00390000004600;</t>
  </si>
  <si>
    <t>P22108</t>
  </si>
  <si>
    <t>P22133</t>
  </si>
  <si>
    <t>P22134</t>
  </si>
  <si>
    <t>K01247;</t>
  </si>
  <si>
    <t>P22135</t>
  </si>
  <si>
    <t>K07556;</t>
  </si>
  <si>
    <t>P22146</t>
  </si>
  <si>
    <t>ENSGT00390000011003;</t>
  </si>
  <si>
    <t>P22213</t>
  </si>
  <si>
    <t>ENSGT00550000074845;</t>
  </si>
  <si>
    <t>P22216</t>
  </si>
  <si>
    <t>K02831;</t>
  </si>
  <si>
    <t>ENSGT00710000106821;</t>
  </si>
  <si>
    <t>P22434</t>
  </si>
  <si>
    <t>P22470</t>
  </si>
  <si>
    <t>P22803</t>
  </si>
  <si>
    <t>P22855</t>
  </si>
  <si>
    <t>K01191;</t>
  </si>
  <si>
    <t>ENSGT00390000006338;</t>
  </si>
  <si>
    <t>P22936</t>
  </si>
  <si>
    <t>K10771;</t>
  </si>
  <si>
    <t>ENSGT00390000013698;</t>
  </si>
  <si>
    <t>P23285</t>
  </si>
  <si>
    <t>ENSGT00760000119072;</t>
  </si>
  <si>
    <t>P23287</t>
  </si>
  <si>
    <t>P23337</t>
  </si>
  <si>
    <t>K00693;</t>
  </si>
  <si>
    <t>ENSGT00390000018612;</t>
  </si>
  <si>
    <t>P23394</t>
  </si>
  <si>
    <t>K12858;</t>
  </si>
  <si>
    <t>ENSGT00770000120586;</t>
  </si>
  <si>
    <t>P23503</t>
  </si>
  <si>
    <t>ENSGT00390000017231;</t>
  </si>
  <si>
    <t>P23639</t>
  </si>
  <si>
    <t>K02726;</t>
  </si>
  <si>
    <t>ENSGT00550000074870;</t>
  </si>
  <si>
    <t>P23724</t>
  </si>
  <si>
    <t>K02732;</t>
  </si>
  <si>
    <t>ENSGT00550000075035;</t>
  </si>
  <si>
    <t>P23776</t>
  </si>
  <si>
    <t>ENSGT00390000009809;</t>
  </si>
  <si>
    <t>P24031</t>
  </si>
  <si>
    <t>P24384</t>
  </si>
  <si>
    <t>K12818;</t>
  </si>
  <si>
    <t>ENSGT00770000120489;</t>
  </si>
  <si>
    <t>P24521</t>
  </si>
  <si>
    <t>K00938;</t>
  </si>
  <si>
    <t>P24783</t>
  </si>
  <si>
    <t>K12823;</t>
  </si>
  <si>
    <t>ENSGT00760000119219;</t>
  </si>
  <si>
    <t>P24870</t>
  </si>
  <si>
    <t>K06659;</t>
  </si>
  <si>
    <t>ENSGT00760000118939;</t>
  </si>
  <si>
    <t>P25037</t>
  </si>
  <si>
    <t>K11870;</t>
  </si>
  <si>
    <t>P25039</t>
  </si>
  <si>
    <t>K02355;</t>
  </si>
  <si>
    <t>ENSGT00550000074911;</t>
  </si>
  <si>
    <t>P25040</t>
  </si>
  <si>
    <t>K14801;</t>
  </si>
  <si>
    <t>P25044</t>
  </si>
  <si>
    <t>ENSGT00770000120452;</t>
  </si>
  <si>
    <t>P25332</t>
  </si>
  <si>
    <t>K00852;</t>
  </si>
  <si>
    <t>ENSGT00390000005743;</t>
  </si>
  <si>
    <t>P25337</t>
  </si>
  <si>
    <t>K12873;</t>
  </si>
  <si>
    <t>ENSGT00390000014300;</t>
  </si>
  <si>
    <t>P25355</t>
  </si>
  <si>
    <t>ENSGT00390000010377;</t>
  </si>
  <si>
    <t>P25356</t>
  </si>
  <si>
    <t>ENSGT00760000119083;</t>
  </si>
  <si>
    <t>P25369</t>
  </si>
  <si>
    <t>P25372</t>
  </si>
  <si>
    <t>P25373</t>
  </si>
  <si>
    <t>K03676;</t>
  </si>
  <si>
    <t>P25375</t>
  </si>
  <si>
    <t>K01405;</t>
  </si>
  <si>
    <t>ENSGT00550000074738;</t>
  </si>
  <si>
    <t>P25389</t>
  </si>
  <si>
    <t>K18639;</t>
  </si>
  <si>
    <t>P25515</t>
  </si>
  <si>
    <t>K02155;</t>
  </si>
  <si>
    <t>ENSGT00550000074873;</t>
  </si>
  <si>
    <t>P25566</t>
  </si>
  <si>
    <t>ENSGT00510000046802;</t>
  </si>
  <si>
    <t>P25576</t>
  </si>
  <si>
    <t>P25637</t>
  </si>
  <si>
    <t>ENSGT00390000017571;</t>
  </si>
  <si>
    <t>P25651</t>
  </si>
  <si>
    <t>P25654</t>
  </si>
  <si>
    <t>P25659</t>
  </si>
  <si>
    <t>P25719</t>
  </si>
  <si>
    <t>P26263</t>
  </si>
  <si>
    <t>P26754</t>
  </si>
  <si>
    <t>K10739;</t>
  </si>
  <si>
    <t>ENSGT00390000010045;</t>
  </si>
  <si>
    <t>P26755</t>
  </si>
  <si>
    <t>P26793</t>
  </si>
  <si>
    <t>K04799;</t>
  </si>
  <si>
    <t>ENSGT00640000091478;</t>
  </si>
  <si>
    <t>P27466</t>
  </si>
  <si>
    <t>P27472</t>
  </si>
  <si>
    <t>P28272</t>
  </si>
  <si>
    <t>K00226;</t>
  </si>
  <si>
    <t>ENSGT00500000044924;</t>
  </si>
  <si>
    <t>P28319</t>
  </si>
  <si>
    <t>P28708</t>
  </si>
  <si>
    <t>P28789</t>
  </si>
  <si>
    <t>K01749;</t>
  </si>
  <si>
    <t>ENSGT00390000009083;</t>
  </si>
  <si>
    <t>P28817</t>
  </si>
  <si>
    <t>K05605;</t>
  </si>
  <si>
    <t>ENSGT00570000079226;</t>
  </si>
  <si>
    <t>P29029</t>
  </si>
  <si>
    <t>P29496</t>
  </si>
  <si>
    <t>K02209;</t>
  </si>
  <si>
    <t>ENSGT00550000074928;</t>
  </si>
  <si>
    <t>P29703</t>
  </si>
  <si>
    <t>K05955;</t>
  </si>
  <si>
    <t>ENSGT00550000074935;</t>
  </si>
  <si>
    <t>P29952</t>
  </si>
  <si>
    <t>K01809;</t>
  </si>
  <si>
    <t>ENSGT00390000016075;</t>
  </si>
  <si>
    <t>P30402</t>
  </si>
  <si>
    <t>P30657</t>
  </si>
  <si>
    <t>K02736;</t>
  </si>
  <si>
    <t>ENSGT00390000000698;</t>
  </si>
  <si>
    <t>P31115</t>
  </si>
  <si>
    <t>K01855;</t>
  </si>
  <si>
    <t>ENSGT00510000047444;</t>
  </si>
  <si>
    <t>P31787</t>
  </si>
  <si>
    <t>ENSGT00730000110878;</t>
  </si>
  <si>
    <t>P32178</t>
  </si>
  <si>
    <t>K01850;</t>
  </si>
  <si>
    <t>P32179</t>
  </si>
  <si>
    <t>K01082;</t>
  </si>
  <si>
    <t>P32190</t>
  </si>
  <si>
    <t>K00864;</t>
  </si>
  <si>
    <t>ENSGT00530000063143;</t>
  </si>
  <si>
    <t>P32266</t>
  </si>
  <si>
    <t>ENSGT00550000074851;</t>
  </si>
  <si>
    <t>P32335</t>
  </si>
  <si>
    <t>K17656;</t>
  </si>
  <si>
    <t>P32337</t>
  </si>
  <si>
    <t>ENSGT00550000074773;</t>
  </si>
  <si>
    <t>P32340</t>
  </si>
  <si>
    <t>K17871;</t>
  </si>
  <si>
    <t>ENSGT00530000065152;</t>
  </si>
  <si>
    <t>P32347</t>
  </si>
  <si>
    <t>K01599;</t>
  </si>
  <si>
    <t>ENSGT00390000018302;</t>
  </si>
  <si>
    <t>P32352</t>
  </si>
  <si>
    <t>K09829;</t>
  </si>
  <si>
    <t>ENSGT00390000012082;</t>
  </si>
  <si>
    <t>P32367</t>
  </si>
  <si>
    <t>K15202;</t>
  </si>
  <si>
    <t>P32388</t>
  </si>
  <si>
    <t>K17440;</t>
  </si>
  <si>
    <t>P32452</t>
  </si>
  <si>
    <t>K04518;</t>
  </si>
  <si>
    <t>P32453</t>
  </si>
  <si>
    <t>K07555;</t>
  </si>
  <si>
    <t>ENSGT00390000012765;</t>
  </si>
  <si>
    <t>P32460</t>
  </si>
  <si>
    <t>P32461</t>
  </si>
  <si>
    <t>K17866;</t>
  </si>
  <si>
    <t>ENSGT00550000075105;</t>
  </si>
  <si>
    <t>P32469</t>
  </si>
  <si>
    <t>K00586;</t>
  </si>
  <si>
    <t>ENSGT00390000010568;</t>
  </si>
  <si>
    <t>P32472</t>
  </si>
  <si>
    <t>K09569;</t>
  </si>
  <si>
    <t>ENSGT00530000062784;</t>
  </si>
  <si>
    <t>P32474</t>
  </si>
  <si>
    <t>P32477</t>
  </si>
  <si>
    <t>K11204;</t>
  </si>
  <si>
    <t>ENSGT00390000011908;</t>
  </si>
  <si>
    <t>P32505</t>
  </si>
  <si>
    <t>P32579</t>
  </si>
  <si>
    <t>K07566;</t>
  </si>
  <si>
    <t>P32601</t>
  </si>
  <si>
    <t>P32602</t>
  </si>
  <si>
    <t>K15296;</t>
  </si>
  <si>
    <t>ENSGT00390000005826;</t>
  </si>
  <si>
    <t>P32604</t>
  </si>
  <si>
    <t>K01103;</t>
  </si>
  <si>
    <t>ENSGT00390000018751;</t>
  </si>
  <si>
    <t>P32614</t>
  </si>
  <si>
    <t>P32617</t>
  </si>
  <si>
    <t>K11667;</t>
  </si>
  <si>
    <t>P32623</t>
  </si>
  <si>
    <t>P32626</t>
  </si>
  <si>
    <t>K09880;</t>
  </si>
  <si>
    <t>ENSGT00440000039914;</t>
  </si>
  <si>
    <t>P32643</t>
  </si>
  <si>
    <t>P32656</t>
  </si>
  <si>
    <t>K07232;</t>
  </si>
  <si>
    <t>ENSGT00390000003855;</t>
  </si>
  <si>
    <t>P32771</t>
  </si>
  <si>
    <t>K00121;</t>
  </si>
  <si>
    <t>ENSGT00430000030800;</t>
  </si>
  <si>
    <t>P32774</t>
  </si>
  <si>
    <t>K03123;</t>
  </si>
  <si>
    <t>ENSGT00390000014572;</t>
  </si>
  <si>
    <t>P32775</t>
  </si>
  <si>
    <t>K00700;</t>
  </si>
  <si>
    <t>ENSGT00390000017040;</t>
  </si>
  <si>
    <t>P32797</t>
  </si>
  <si>
    <t>K11115;</t>
  </si>
  <si>
    <t>P32836</t>
  </si>
  <si>
    <t>P32849</t>
  </si>
  <si>
    <t>K15505;</t>
  </si>
  <si>
    <t>P32860</t>
  </si>
  <si>
    <t>ENSGT00390000011296;</t>
  </si>
  <si>
    <t>P32898</t>
  </si>
  <si>
    <t>K06972;</t>
  </si>
  <si>
    <t>ENSGT00390000018381;</t>
  </si>
  <si>
    <t>P32904</t>
  </si>
  <si>
    <t>K02933;</t>
  </si>
  <si>
    <t>P33312</t>
  </si>
  <si>
    <t>K14654;</t>
  </si>
  <si>
    <t>P33324</t>
  </si>
  <si>
    <t>P33339</t>
  </si>
  <si>
    <t>K15201;</t>
  </si>
  <si>
    <t>ENSGT00390000016929;</t>
  </si>
  <si>
    <t>P33401</t>
  </si>
  <si>
    <t>K01835;</t>
  </si>
  <si>
    <t>ENSGT00390000011831;</t>
  </si>
  <si>
    <t>P33412</t>
  </si>
  <si>
    <t>K00967;</t>
  </si>
  <si>
    <t>ENSGT00550000075065;</t>
  </si>
  <si>
    <t>P33417</t>
  </si>
  <si>
    <t>P33753</t>
  </si>
  <si>
    <t>K15331;</t>
  </si>
  <si>
    <t>ENSGT00530000063723;</t>
  </si>
  <si>
    <t>P34111</t>
  </si>
  <si>
    <t>K15204;</t>
  </si>
  <si>
    <t>P34223</t>
  </si>
  <si>
    <t>K14012;</t>
  </si>
  <si>
    <t>ENSGT00520000055567;</t>
  </si>
  <si>
    <t>P34227</t>
  </si>
  <si>
    <t>ENSGT00550000074794;</t>
  </si>
  <si>
    <t>P34228</t>
  </si>
  <si>
    <t>ENSGT00530000068718;</t>
  </si>
  <si>
    <t>P35127</t>
  </si>
  <si>
    <t>K05609;</t>
  </si>
  <si>
    <t>ENSGT00510000046640;</t>
  </si>
  <si>
    <t>P35176</t>
  </si>
  <si>
    <t>K03770;</t>
  </si>
  <si>
    <t>P35192</t>
  </si>
  <si>
    <t>P35195</t>
  </si>
  <si>
    <t>P35202</t>
  </si>
  <si>
    <t>K00949;</t>
  </si>
  <si>
    <t>ENSGT00390000016016;</t>
  </si>
  <si>
    <t>P35208</t>
  </si>
  <si>
    <t>P35688</t>
  </si>
  <si>
    <t>ENSGT00760000119123;</t>
  </si>
  <si>
    <t>P35719</t>
  </si>
  <si>
    <t>P35729</t>
  </si>
  <si>
    <t>K14303;</t>
  </si>
  <si>
    <t>P35842</t>
  </si>
  <si>
    <t>P35845</t>
  </si>
  <si>
    <t>P36016</t>
  </si>
  <si>
    <t>K09486;</t>
  </si>
  <si>
    <t>P36017</t>
  </si>
  <si>
    <t>ENSGT00760000119101;</t>
  </si>
  <si>
    <t>P36022</t>
  </si>
  <si>
    <t>K10413;</t>
  </si>
  <si>
    <t>ENSGT00740000115288;</t>
  </si>
  <si>
    <t>P36037</t>
  </si>
  <si>
    <t>K14018;</t>
  </si>
  <si>
    <t>ENSGT00550000074944;</t>
  </si>
  <si>
    <t>P36054</t>
  </si>
  <si>
    <t>P36059</t>
  </si>
  <si>
    <t>K17757;</t>
  </si>
  <si>
    <t>ENSGT00390000000917;</t>
  </si>
  <si>
    <t>P36060</t>
  </si>
  <si>
    <t>ENSGT00760000119426;</t>
  </si>
  <si>
    <t>P36069</t>
  </si>
  <si>
    <t>P36075</t>
  </si>
  <si>
    <t>P36077</t>
  </si>
  <si>
    <t>K12260;</t>
  </si>
  <si>
    <t>ENSGT00390000007832;</t>
  </si>
  <si>
    <t>P36078</t>
  </si>
  <si>
    <t>P36088</t>
  </si>
  <si>
    <t>K08968;</t>
  </si>
  <si>
    <t>P36095</t>
  </si>
  <si>
    <t>K12193;</t>
  </si>
  <si>
    <t>ENSGT00550000074896;</t>
  </si>
  <si>
    <t>P36097</t>
  </si>
  <si>
    <t>ENSGT00390000009748;</t>
  </si>
  <si>
    <t>P36100</t>
  </si>
  <si>
    <t>K03136;</t>
  </si>
  <si>
    <t>ENSGT00390000016696;</t>
  </si>
  <si>
    <t>P36102</t>
  </si>
  <si>
    <t>K12572;</t>
  </si>
  <si>
    <t>ENSGT00390000001504;</t>
  </si>
  <si>
    <t>P36106</t>
  </si>
  <si>
    <t>P36117</t>
  </si>
  <si>
    <t>P36132</t>
  </si>
  <si>
    <t>K15900;</t>
  </si>
  <si>
    <t>ENSGT00550000074933;</t>
  </si>
  <si>
    <t>P36135</t>
  </si>
  <si>
    <t>ENSGT00390000002934;</t>
  </si>
  <si>
    <t>P36136</t>
  </si>
  <si>
    <t>K15634;</t>
  </si>
  <si>
    <t>P36141</t>
  </si>
  <si>
    <t>P36151</t>
  </si>
  <si>
    <t>ENSGT00390000018051;</t>
  </si>
  <si>
    <t>P36156</t>
  </si>
  <si>
    <t>K07393;</t>
  </si>
  <si>
    <t>ENSGT00530000065151;</t>
  </si>
  <si>
    <t>P36161</t>
  </si>
  <si>
    <t>K14300;</t>
  </si>
  <si>
    <t>P36973</t>
  </si>
  <si>
    <t>K00759;</t>
  </si>
  <si>
    <t>ENSGT00390000017259;</t>
  </si>
  <si>
    <t>P37012</t>
  </si>
  <si>
    <t>P37254</t>
  </si>
  <si>
    <t>K13950;</t>
  </si>
  <si>
    <t>P37898</t>
  </si>
  <si>
    <t>P38067</t>
  </si>
  <si>
    <t>K00135;</t>
  </si>
  <si>
    <t>ENSGT00770000120651;</t>
  </si>
  <si>
    <t>P38081</t>
  </si>
  <si>
    <t>P38113</t>
  </si>
  <si>
    <t>P38137</t>
  </si>
  <si>
    <t>K01976;</t>
  </si>
  <si>
    <t>ENSGT00760000119304;</t>
  </si>
  <si>
    <t>P38138</t>
  </si>
  <si>
    <t>K05546;</t>
  </si>
  <si>
    <t>ENSGT00760000119229;</t>
  </si>
  <si>
    <t>P38145</t>
  </si>
  <si>
    <t>K00793;</t>
  </si>
  <si>
    <t>P38148</t>
  </si>
  <si>
    <t>K04459;</t>
  </si>
  <si>
    <t>P38162</t>
  </si>
  <si>
    <t>P38170</t>
  </si>
  <si>
    <t>K06676;</t>
  </si>
  <si>
    <t>ENSGT00390000004149;</t>
  </si>
  <si>
    <t>P38182</t>
  </si>
  <si>
    <t>K08341;</t>
  </si>
  <si>
    <t>ENSGT00390000012937;</t>
  </si>
  <si>
    <t>P38187</t>
  </si>
  <si>
    <t>K11872;</t>
  </si>
  <si>
    <t>ENSGT00650000093027;</t>
  </si>
  <si>
    <t>P38193</t>
  </si>
  <si>
    <t>P38197</t>
  </si>
  <si>
    <t>K06997;</t>
  </si>
  <si>
    <t>ENSGT00390000004928;</t>
  </si>
  <si>
    <t>P38198</t>
  </si>
  <si>
    <t>P38208</t>
  </si>
  <si>
    <t>K14528;</t>
  </si>
  <si>
    <t>P38218</t>
  </si>
  <si>
    <t>K15529;</t>
  </si>
  <si>
    <t>P38222</t>
  </si>
  <si>
    <t>P38234</t>
  </si>
  <si>
    <t>P38235</t>
  </si>
  <si>
    <t>P38237</t>
  </si>
  <si>
    <t>K11836;</t>
  </si>
  <si>
    <t>ENSGT00390000000874;</t>
  </si>
  <si>
    <t>P38239</t>
  </si>
  <si>
    <t>P38271</t>
  </si>
  <si>
    <t>P38274</t>
  </si>
  <si>
    <t>K02516;</t>
  </si>
  <si>
    <t>ENSGT00390000001141;</t>
  </si>
  <si>
    <t>P38288</t>
  </si>
  <si>
    <t>ENSGT00530000066994;</t>
  </si>
  <si>
    <t>P38331</t>
  </si>
  <si>
    <t>K07023;</t>
  </si>
  <si>
    <t>ENSGT00390000009937;</t>
  </si>
  <si>
    <t>P38337</t>
  </si>
  <si>
    <t>K14969;</t>
  </si>
  <si>
    <t>P38340</t>
  </si>
  <si>
    <t>K16219;</t>
  </si>
  <si>
    <t>ENSGT00390000008371;</t>
  </si>
  <si>
    <t>P38347</t>
  </si>
  <si>
    <t>P38348</t>
  </si>
  <si>
    <t>P38349</t>
  </si>
  <si>
    <t>P38429</t>
  </si>
  <si>
    <t>P38430</t>
  </si>
  <si>
    <t>P38523</t>
  </si>
  <si>
    <t>K03687;</t>
  </si>
  <si>
    <t>ENSGT00390000005589;</t>
  </si>
  <si>
    <t>P38604</t>
  </si>
  <si>
    <t>K01852;</t>
  </si>
  <si>
    <t>ENSGT00390000011570;</t>
  </si>
  <si>
    <t>P38616</t>
  </si>
  <si>
    <t>P38620</t>
  </si>
  <si>
    <t>P38627</t>
  </si>
  <si>
    <t>P38628</t>
  </si>
  <si>
    <t>K01836;</t>
  </si>
  <si>
    <t>ENSGT00390000000509;</t>
  </si>
  <si>
    <t>P38635</t>
  </si>
  <si>
    <t>K04486;</t>
  </si>
  <si>
    <t>P38636</t>
  </si>
  <si>
    <t>K07213;</t>
  </si>
  <si>
    <t>P38693</t>
  </si>
  <si>
    <t>P38705</t>
  </si>
  <si>
    <t>ENSGT00760000119409;</t>
  </si>
  <si>
    <t>P38710</t>
  </si>
  <si>
    <t>K01092;</t>
  </si>
  <si>
    <t>ENSGT00390000014699;</t>
  </si>
  <si>
    <t>P38715</t>
  </si>
  <si>
    <t>K17743;</t>
  </si>
  <si>
    <t>ENSGT00760000119041;</t>
  </si>
  <si>
    <t>P38732</t>
  </si>
  <si>
    <t>ENSGT00630000090454;</t>
  </si>
  <si>
    <t>P38741</t>
  </si>
  <si>
    <t>P38765</t>
  </si>
  <si>
    <t>ENSGT00390000017595;</t>
  </si>
  <si>
    <t>P38771</t>
  </si>
  <si>
    <t>K02838;</t>
  </si>
  <si>
    <t>P38773</t>
  </si>
  <si>
    <t>K01111;</t>
  </si>
  <si>
    <t>P38774</t>
  </si>
  <si>
    <t>P38777</t>
  </si>
  <si>
    <t>ENSGT00390000003541;</t>
  </si>
  <si>
    <t>P38784</t>
  </si>
  <si>
    <t>P38787</t>
  </si>
  <si>
    <t>K00077;</t>
  </si>
  <si>
    <t>P38793</t>
  </si>
  <si>
    <t>K15429;</t>
  </si>
  <si>
    <t>ENSGT00390000008208;</t>
  </si>
  <si>
    <t>P38804</t>
  </si>
  <si>
    <t>P38816</t>
  </si>
  <si>
    <t>P38818</t>
  </si>
  <si>
    <t>P38840</t>
  </si>
  <si>
    <t>K05821;</t>
  </si>
  <si>
    <t>P38852</t>
  </si>
  <si>
    <t>K13099;</t>
  </si>
  <si>
    <t>P38858</t>
  </si>
  <si>
    <t>P38862</t>
  </si>
  <si>
    <t>K08337;</t>
  </si>
  <si>
    <t>ENSGT00390000017509;</t>
  </si>
  <si>
    <t>P38870</t>
  </si>
  <si>
    <t>P38879</t>
  </si>
  <si>
    <t>K03626;</t>
  </si>
  <si>
    <t>ENSGT00440000033468;</t>
  </si>
  <si>
    <t>P38884</t>
  </si>
  <si>
    <t>ENSGT00530000066708;</t>
  </si>
  <si>
    <t>P38885</t>
  </si>
  <si>
    <t>P38887</t>
  </si>
  <si>
    <t>P38889</t>
  </si>
  <si>
    <t>K15859;</t>
  </si>
  <si>
    <t>ENSGT00610000087034;</t>
  </si>
  <si>
    <t>P38890</t>
  </si>
  <si>
    <t>P38913</t>
  </si>
  <si>
    <t>K00953;</t>
  </si>
  <si>
    <t>ENSGT00390000007266;</t>
  </si>
  <si>
    <t>P38962</t>
  </si>
  <si>
    <t>ENSGT00390000004428;</t>
  </si>
  <si>
    <t>P38993</t>
  </si>
  <si>
    <t>ENSGT00530000064508;</t>
  </si>
  <si>
    <t>P39081</t>
  </si>
  <si>
    <t>K14400;</t>
  </si>
  <si>
    <t>ENSGT00440000034259;</t>
  </si>
  <si>
    <t>P39083</t>
  </si>
  <si>
    <t>P39110</t>
  </si>
  <si>
    <t>K07943;</t>
  </si>
  <si>
    <t>ENSGT00770000121655;</t>
  </si>
  <si>
    <t>P39111</t>
  </si>
  <si>
    <t>K02151;</t>
  </si>
  <si>
    <t>ENSGT00390000013208;</t>
  </si>
  <si>
    <t>P39520</t>
  </si>
  <si>
    <t>ENSGT00640000092453;</t>
  </si>
  <si>
    <t>P39521</t>
  </si>
  <si>
    <t>P39538</t>
  </si>
  <si>
    <t>K11835;</t>
  </si>
  <si>
    <t>ENSGT00670000097750;</t>
  </si>
  <si>
    <t>P39677</t>
  </si>
  <si>
    <t>ENSGT00550000074890;</t>
  </si>
  <si>
    <t>P39692</t>
  </si>
  <si>
    <t>K00380;</t>
  </si>
  <si>
    <t>P39704</t>
  </si>
  <si>
    <t>K14825;</t>
  </si>
  <si>
    <t>ENSGT00670000098921;</t>
  </si>
  <si>
    <t>P39714</t>
  </si>
  <si>
    <t>K00004;</t>
  </si>
  <si>
    <t>ENSGT00770000121033;</t>
  </si>
  <si>
    <t>P39720</t>
  </si>
  <si>
    <t>ENSGT00390000000033;</t>
  </si>
  <si>
    <t>P39721</t>
  </si>
  <si>
    <t>ENSGT00390000000183;</t>
  </si>
  <si>
    <t>P39735</t>
  </si>
  <si>
    <t>K15080;</t>
  </si>
  <si>
    <t>P39929</t>
  </si>
  <si>
    <t>K12194;</t>
  </si>
  <si>
    <t>ENSGT00390000005006;</t>
  </si>
  <si>
    <t>P39931</t>
  </si>
  <si>
    <t>P39958</t>
  </si>
  <si>
    <t>K17255;</t>
  </si>
  <si>
    <t>ENSGT00530000063044;</t>
  </si>
  <si>
    <t>P39965</t>
  </si>
  <si>
    <t>ENSGT00390000010922;</t>
  </si>
  <si>
    <t>P39966</t>
  </si>
  <si>
    <t>P39968</t>
  </si>
  <si>
    <t>K08332;</t>
  </si>
  <si>
    <t>ENSGT00770000120927;</t>
  </si>
  <si>
    <t>P39979</t>
  </si>
  <si>
    <t>ENSGT00390000015620;</t>
  </si>
  <si>
    <t>P39984</t>
  </si>
  <si>
    <t>K10752;</t>
  </si>
  <si>
    <t>ENSGT00570000079069;</t>
  </si>
  <si>
    <t>P39987</t>
  </si>
  <si>
    <t>ENSGT00760000119491;</t>
  </si>
  <si>
    <t>P39994</t>
  </si>
  <si>
    <t>K12261;</t>
  </si>
  <si>
    <t>ENSGT00530000063412;</t>
  </si>
  <si>
    <t>P40002</t>
  </si>
  <si>
    <t>ENSGT00720000109776;</t>
  </si>
  <si>
    <t>P40005</t>
  </si>
  <si>
    <t>K09549;</t>
  </si>
  <si>
    <t>ENSGT00390000009272;</t>
  </si>
  <si>
    <t>P40011</t>
  </si>
  <si>
    <t>P40014</t>
  </si>
  <si>
    <t>K11558;</t>
  </si>
  <si>
    <t>P40019</t>
  </si>
  <si>
    <t>P40022</t>
  </si>
  <si>
    <t>P40032</t>
  </si>
  <si>
    <t>ENSGT00390000002349;</t>
  </si>
  <si>
    <t>P40037</t>
  </si>
  <si>
    <t>P40043</t>
  </si>
  <si>
    <t>ENSGT00390000011508;</t>
  </si>
  <si>
    <t>P40045</t>
  </si>
  <si>
    <t>P40080</t>
  </si>
  <si>
    <t>P40083</t>
  </si>
  <si>
    <t>P40089</t>
  </si>
  <si>
    <t>K12624;</t>
  </si>
  <si>
    <t>ENSGT00390000001455;</t>
  </si>
  <si>
    <t>P40093</t>
  </si>
  <si>
    <t>ENSGT00390000010265;</t>
  </si>
  <si>
    <t>P40094</t>
  </si>
  <si>
    <t>ENSGT00390000015682;</t>
  </si>
  <si>
    <t>P40096</t>
  </si>
  <si>
    <t>ENSGT00390000012424;</t>
  </si>
  <si>
    <t>P40106</t>
  </si>
  <si>
    <t>K06117;</t>
  </si>
  <si>
    <t>P40107</t>
  </si>
  <si>
    <t>K15356;</t>
  </si>
  <si>
    <t>ENSGT00510000053739;</t>
  </si>
  <si>
    <t>P40159</t>
  </si>
  <si>
    <t>P40161</t>
  </si>
  <si>
    <t>P40165</t>
  </si>
  <si>
    <t>K17759;</t>
  </si>
  <si>
    <t>ENSGT00390000007227;</t>
  </si>
  <si>
    <t>P40317</t>
  </si>
  <si>
    <t>ENSGT00390000008958;</t>
  </si>
  <si>
    <t>P40328</t>
  </si>
  <si>
    <t>P40347</t>
  </si>
  <si>
    <t>K14394;</t>
  </si>
  <si>
    <t>ENSGT00500000044891;</t>
  </si>
  <si>
    <t>P40359</t>
  </si>
  <si>
    <t>K10733;</t>
  </si>
  <si>
    <t>ENSGT00390000007838;</t>
  </si>
  <si>
    <t>P40361</t>
  </si>
  <si>
    <t>ENSGT00550000075912;</t>
  </si>
  <si>
    <t>P40363</t>
  </si>
  <si>
    <t>K01070;</t>
  </si>
  <si>
    <t>ENSGT00390000011864;</t>
  </si>
  <si>
    <t>P40364</t>
  </si>
  <si>
    <t>P40395</t>
  </si>
  <si>
    <t>P40454</t>
  </si>
  <si>
    <t>K17605;</t>
  </si>
  <si>
    <t>ENSGT00390000011500;</t>
  </si>
  <si>
    <t>P40459</t>
  </si>
  <si>
    <t>K01918;</t>
  </si>
  <si>
    <t>P40460</t>
  </si>
  <si>
    <t>K11547;</t>
  </si>
  <si>
    <t>ENSGT00390000018386;</t>
  </si>
  <si>
    <t>P40467</t>
  </si>
  <si>
    <t>P40486</t>
  </si>
  <si>
    <t>K14764;</t>
  </si>
  <si>
    <t>ENSGT00390000007605;</t>
  </si>
  <si>
    <t>P40491</t>
  </si>
  <si>
    <t>K18191;</t>
  </si>
  <si>
    <t>P40496</t>
  </si>
  <si>
    <t>K17402;</t>
  </si>
  <si>
    <t>P40516</t>
  </si>
  <si>
    <t>ENSGT00390000013399;</t>
  </si>
  <si>
    <t>P40545</t>
  </si>
  <si>
    <t>K01814;</t>
  </si>
  <si>
    <t>P40555</t>
  </si>
  <si>
    <t>K06693;</t>
  </si>
  <si>
    <t>ENSGT00390000004147;</t>
  </si>
  <si>
    <t>P40563</t>
  </si>
  <si>
    <t>P40567</t>
  </si>
  <si>
    <t>ENSGT00390000007046;</t>
  </si>
  <si>
    <t>P40579</t>
  </si>
  <si>
    <t>P40892</t>
  </si>
  <si>
    <t>K00680;</t>
  </si>
  <si>
    <t>P40893</t>
  </si>
  <si>
    <t>K09702;</t>
  </si>
  <si>
    <t>ENSGT00390000013865;</t>
  </si>
  <si>
    <t>P40955</t>
  </si>
  <si>
    <t>P40958</t>
  </si>
  <si>
    <t>K02537;</t>
  </si>
  <si>
    <t>ENSGT00390000007908;</t>
  </si>
  <si>
    <t>P40959</t>
  </si>
  <si>
    <t>K17922;</t>
  </si>
  <si>
    <t>ENSGT00460000041594;</t>
  </si>
  <si>
    <t>P40987</t>
  </si>
  <si>
    <t>P40994</t>
  </si>
  <si>
    <t>ENSGT00760000119378;</t>
  </si>
  <si>
    <t>P41058</t>
  </si>
  <si>
    <t>P41697</t>
  </si>
  <si>
    <t>P41734</t>
  </si>
  <si>
    <t>K01175;</t>
  </si>
  <si>
    <t>ENSGT00390000008069;</t>
  </si>
  <si>
    <t>P41814</t>
  </si>
  <si>
    <t>K03256;</t>
  </si>
  <si>
    <t>ENSGT00390000008327;</t>
  </si>
  <si>
    <t>P41818</t>
  </si>
  <si>
    <t>K16833;</t>
  </si>
  <si>
    <t>P41835</t>
  </si>
  <si>
    <t>K14154;</t>
  </si>
  <si>
    <t>P42826</t>
  </si>
  <si>
    <t>K00854;</t>
  </si>
  <si>
    <t>ENSGT00390000010821;</t>
  </si>
  <si>
    <t>P42844</t>
  </si>
  <si>
    <t>K17808;</t>
  </si>
  <si>
    <t>ENSGT00390000008220;</t>
  </si>
  <si>
    <t>P42936</t>
  </si>
  <si>
    <t>P42937</t>
  </si>
  <si>
    <t>K18065;</t>
  </si>
  <si>
    <t>P42938</t>
  </si>
  <si>
    <t>K15918;</t>
  </si>
  <si>
    <t>P42941</t>
  </si>
  <si>
    <t>K01079;</t>
  </si>
  <si>
    <t>ENSGT00390000003115;</t>
  </si>
  <si>
    <t>P42942</t>
  </si>
  <si>
    <t>ENSGT00550000075919;</t>
  </si>
  <si>
    <t>P43123</t>
  </si>
  <si>
    <t>K00972;</t>
  </si>
  <si>
    <t>ENSGT00390000010072;</t>
  </si>
  <si>
    <t>P43132</t>
  </si>
  <si>
    <t>K14967;</t>
  </si>
  <si>
    <t>P43321</t>
  </si>
  <si>
    <t>K11088;</t>
  </si>
  <si>
    <t>ENSGT00610000086153;</t>
  </si>
  <si>
    <t>P53823</t>
  </si>
  <si>
    <t>P53824</t>
  </si>
  <si>
    <t>P43577</t>
  </si>
  <si>
    <t>K00621;</t>
  </si>
  <si>
    <t>ENSGT00390000008666;</t>
  </si>
  <si>
    <t>P43579</t>
  </si>
  <si>
    <t>K11675;</t>
  </si>
  <si>
    <t>P43582</t>
  </si>
  <si>
    <t>P43583</t>
  </si>
  <si>
    <t>K06699;</t>
  </si>
  <si>
    <t>P43585</t>
  </si>
  <si>
    <t>P43587</t>
  </si>
  <si>
    <t>K17553;</t>
  </si>
  <si>
    <t>P43589</t>
  </si>
  <si>
    <t>K12847;</t>
  </si>
  <si>
    <t>ENSGT00390000007992;</t>
  </si>
  <si>
    <t>P43590</t>
  </si>
  <si>
    <t>K14213;</t>
  </si>
  <si>
    <t>ENSGT00550000074992;</t>
  </si>
  <si>
    <t>P43591</t>
  </si>
  <si>
    <t>P43596</t>
  </si>
  <si>
    <t>ENSGT00530000067641;</t>
  </si>
  <si>
    <t>P43616</t>
  </si>
  <si>
    <t>K15428;</t>
  </si>
  <si>
    <t>ENSGT00390000009682;</t>
  </si>
  <si>
    <t>P43619</t>
  </si>
  <si>
    <t>K00767;</t>
  </si>
  <si>
    <t>ENSGT00390000002761;</t>
  </si>
  <si>
    <t>P46151</t>
  </si>
  <si>
    <t>K00297;</t>
  </si>
  <si>
    <t>P46670</t>
  </si>
  <si>
    <t>P46673</t>
  </si>
  <si>
    <t>K14304;</t>
  </si>
  <si>
    <t>P46678</t>
  </si>
  <si>
    <t>K15198;</t>
  </si>
  <si>
    <t>ENSGT00390000012762;</t>
  </si>
  <si>
    <t>P46680</t>
  </si>
  <si>
    <t>ENSGT00390000009416;</t>
  </si>
  <si>
    <t>P46681</t>
  </si>
  <si>
    <t>P46683</t>
  </si>
  <si>
    <t>P46969</t>
  </si>
  <si>
    <t>K01783;</t>
  </si>
  <si>
    <t>ENSGT00390000001447;</t>
  </si>
  <si>
    <t>P46973</t>
  </si>
  <si>
    <t>P46988</t>
  </si>
  <si>
    <t>K09548;</t>
  </si>
  <si>
    <t>P47001</t>
  </si>
  <si>
    <t>ENSGT00390000008137;</t>
  </si>
  <si>
    <t>P47008</t>
  </si>
  <si>
    <t>P47072</t>
  </si>
  <si>
    <t>P47093</t>
  </si>
  <si>
    <t>K12627;</t>
  </si>
  <si>
    <t>P47095</t>
  </si>
  <si>
    <t>K08964;</t>
  </si>
  <si>
    <t>ENSGT00390000001680;</t>
  </si>
  <si>
    <t>P47103</t>
  </si>
  <si>
    <t>P47110</t>
  </si>
  <si>
    <t>K03504;</t>
  </si>
  <si>
    <t>P47118</t>
  </si>
  <si>
    <t>P47119</t>
  </si>
  <si>
    <t>ENSGT00390000015399;</t>
  </si>
  <si>
    <t>P47123</t>
  </si>
  <si>
    <t>ENSGT00390000013834;</t>
  </si>
  <si>
    <t>P47136</t>
  </si>
  <si>
    <t>P47137</t>
  </si>
  <si>
    <t>ENSGT00760000120122;</t>
  </si>
  <si>
    <t>P47138</t>
  </si>
  <si>
    <t>K17867;</t>
  </si>
  <si>
    <t>P47141</t>
  </si>
  <si>
    <t>P47142</t>
  </si>
  <si>
    <t>K12189;</t>
  </si>
  <si>
    <t>ENSGT00390000014892;</t>
  </si>
  <si>
    <t>P47156</t>
  </si>
  <si>
    <t>ENSGT00530000063118;</t>
  </si>
  <si>
    <t>P47165</t>
  </si>
  <si>
    <t>K07101;</t>
  </si>
  <si>
    <t>ENSGT00390000007416;</t>
  </si>
  <si>
    <t>P47166</t>
  </si>
  <si>
    <t>P47167</t>
  </si>
  <si>
    <t>P47173</t>
  </si>
  <si>
    <t>ENSGT00390000016413;</t>
  </si>
  <si>
    <t>P47771</t>
  </si>
  <si>
    <t>K00129;</t>
  </si>
  <si>
    <t>ENSGT00770000120629;</t>
  </si>
  <si>
    <t>P47988</t>
  </si>
  <si>
    <t>ENSGT00530000067248;</t>
  </si>
  <si>
    <t>P48240</t>
  </si>
  <si>
    <t>K12587;</t>
  </si>
  <si>
    <t>P48363</t>
  </si>
  <si>
    <t>ENSGT00390000018904;</t>
  </si>
  <si>
    <t>P48365</t>
  </si>
  <si>
    <t>ENSGT00550000074386;</t>
  </si>
  <si>
    <t>P48445</t>
  </si>
  <si>
    <t>K01942;</t>
  </si>
  <si>
    <t>ENSGT00390000002960;</t>
  </si>
  <si>
    <t>P48526</t>
  </si>
  <si>
    <t>ENSGT00550000074910;</t>
  </si>
  <si>
    <t>P48527</t>
  </si>
  <si>
    <t>ENSGT00390000013709;</t>
  </si>
  <si>
    <t>P48606</t>
  </si>
  <si>
    <t>K17292;</t>
  </si>
  <si>
    <t>P49367</t>
  </si>
  <si>
    <t>K01705;</t>
  </si>
  <si>
    <t>P49435</t>
  </si>
  <si>
    <t>P49775</t>
  </si>
  <si>
    <t>K01522;</t>
  </si>
  <si>
    <t>P49954</t>
  </si>
  <si>
    <t>ENSGT00550000074838;</t>
  </si>
  <si>
    <t>P49957</t>
  </si>
  <si>
    <t>K15444;</t>
  </si>
  <si>
    <t>ENSGT00530000063536;</t>
  </si>
  <si>
    <t>P50086</t>
  </si>
  <si>
    <t>K06694;</t>
  </si>
  <si>
    <t>ENSGT00750000117346;</t>
  </si>
  <si>
    <t>P50107</t>
  </si>
  <si>
    <t>K01759;</t>
  </si>
  <si>
    <t>ENSGT00390000009312;</t>
  </si>
  <si>
    <t>P50113</t>
  </si>
  <si>
    <t>K06133;</t>
  </si>
  <si>
    <t>P50264</t>
  </si>
  <si>
    <t>K13367;</t>
  </si>
  <si>
    <t>ENSGT00730000113094;</t>
  </si>
  <si>
    <t>P50623</t>
  </si>
  <si>
    <t>K10577;</t>
  </si>
  <si>
    <t>ENSGT00550000075088;</t>
  </si>
  <si>
    <t>P51996</t>
  </si>
  <si>
    <t>K07905;</t>
  </si>
  <si>
    <t>P52490</t>
  </si>
  <si>
    <t>K10580;</t>
  </si>
  <si>
    <t>ENSGT00540000070023;</t>
  </si>
  <si>
    <t>P52491</t>
  </si>
  <si>
    <t>K10579;</t>
  </si>
  <si>
    <t>ENSGT00630000089859;</t>
  </si>
  <si>
    <t>P52553</t>
  </si>
  <si>
    <t>K04798;</t>
  </si>
  <si>
    <t>ENSGT00390000010512;</t>
  </si>
  <si>
    <t>P52891</t>
  </si>
  <si>
    <t>K14301;</t>
  </si>
  <si>
    <t>ENSGT00390000012080;</t>
  </si>
  <si>
    <t>P52893</t>
  </si>
  <si>
    <t>K00814;</t>
  </si>
  <si>
    <t>ENSGT00650000093331;</t>
  </si>
  <si>
    <t>P52917</t>
  </si>
  <si>
    <t>K12196;</t>
  </si>
  <si>
    <t>ENSGT00550000074466;</t>
  </si>
  <si>
    <t>P53010</t>
  </si>
  <si>
    <t>K12571;</t>
  </si>
  <si>
    <t>ENSGT00390000013978;</t>
  </si>
  <si>
    <t>P53043</t>
  </si>
  <si>
    <t>K04460;</t>
  </si>
  <si>
    <t>ENSGT00530000063173;</t>
  </si>
  <si>
    <t>P53051</t>
  </si>
  <si>
    <t>K01187;</t>
  </si>
  <si>
    <t>ENSGT00530000063127;</t>
  </si>
  <si>
    <t>P53060</t>
  </si>
  <si>
    <t>P53072</t>
  </si>
  <si>
    <t>K06963;</t>
  </si>
  <si>
    <t>ENSGT00390000002365;</t>
  </si>
  <si>
    <t>P53078</t>
  </si>
  <si>
    <t>K18551;</t>
  </si>
  <si>
    <t>ENSGT00390000005824;</t>
  </si>
  <si>
    <t>P53079</t>
  </si>
  <si>
    <t>P53082</t>
  </si>
  <si>
    <t>P53093</t>
  </si>
  <si>
    <t>P53095</t>
  </si>
  <si>
    <t>ENSGT00390000018786;</t>
  </si>
  <si>
    <t>P53100</t>
  </si>
  <si>
    <t>ENSGT00530000067522;</t>
  </si>
  <si>
    <t>P53101</t>
  </si>
  <si>
    <t>K01760;</t>
  </si>
  <si>
    <t>P53110</t>
  </si>
  <si>
    <t>P53111</t>
  </si>
  <si>
    <t>ENSGT00390000002618;</t>
  </si>
  <si>
    <t>P53125</t>
  </si>
  <si>
    <t>ENSGT00530000066815;</t>
  </si>
  <si>
    <t>P53128</t>
  </si>
  <si>
    <t>ENSGT00390000012490;</t>
  </si>
  <si>
    <t>P53144</t>
  </si>
  <si>
    <t>P53152</t>
  </si>
  <si>
    <t>K10704;</t>
  </si>
  <si>
    <t>ENSGT00740000115534;</t>
  </si>
  <si>
    <t>P53164</t>
  </si>
  <si>
    <t>ENSGT00530000063600;</t>
  </si>
  <si>
    <t>P53169</t>
  </si>
  <si>
    <t>P53177</t>
  </si>
  <si>
    <t>K15450;</t>
  </si>
  <si>
    <t>ENSGT00390000018149;</t>
  </si>
  <si>
    <t>P53178</t>
  </si>
  <si>
    <t>K07432;</t>
  </si>
  <si>
    <t>ENSGT00510000047493;</t>
  </si>
  <si>
    <t>P53183</t>
  </si>
  <si>
    <t>P53193</t>
  </si>
  <si>
    <t>K04082;</t>
  </si>
  <si>
    <t>ENSGT00390000008206;</t>
  </si>
  <si>
    <t>P53200</t>
  </si>
  <si>
    <t>ENSGT00390000016366;</t>
  </si>
  <si>
    <t>P53236</t>
  </si>
  <si>
    <t>K11756;</t>
  </si>
  <si>
    <t>ENSGT00390000003017;</t>
  </si>
  <si>
    <t>P53246</t>
  </si>
  <si>
    <t>ENSGT00530000068309;</t>
  </si>
  <si>
    <t>P53255</t>
  </si>
  <si>
    <t>ENSGT00530000063414;</t>
  </si>
  <si>
    <t>P53265</t>
  </si>
  <si>
    <t>P53271</t>
  </si>
  <si>
    <t>P53274</t>
  </si>
  <si>
    <t>P53275</t>
  </si>
  <si>
    <t>ENSGT00390000012733;</t>
  </si>
  <si>
    <t>P53277</t>
  </si>
  <si>
    <t>K12868;</t>
  </si>
  <si>
    <t>P53281</t>
  </si>
  <si>
    <t>ENSGT00510000054224;</t>
  </si>
  <si>
    <t>P53313</t>
  </si>
  <si>
    <t>K14856;</t>
  </si>
  <si>
    <t>ENSGT00390000010355;</t>
  </si>
  <si>
    <t>P53314</t>
  </si>
  <si>
    <t>K15435;</t>
  </si>
  <si>
    <t>P53315</t>
  </si>
  <si>
    <t>P53323</t>
  </si>
  <si>
    <t>K08851;</t>
  </si>
  <si>
    <t>ENSGT00390000012914;</t>
  </si>
  <si>
    <t>P53331</t>
  </si>
  <si>
    <t>K14570;</t>
  </si>
  <si>
    <t>ENSGT00770000120662;</t>
  </si>
  <si>
    <t>P53332</t>
  </si>
  <si>
    <t>K02201;</t>
  </si>
  <si>
    <t>ENSGT00550000075078;</t>
  </si>
  <si>
    <t>P53334</t>
  </si>
  <si>
    <t>P53540</t>
  </si>
  <si>
    <t>K16570;</t>
  </si>
  <si>
    <t>ENSGT00770000120507;</t>
  </si>
  <si>
    <t>P53584</t>
  </si>
  <si>
    <t>ENSGT00730000114653;</t>
  </si>
  <si>
    <t>P53598</t>
  </si>
  <si>
    <t>K01899;</t>
  </si>
  <si>
    <t>ENSGT00530000063275;</t>
  </si>
  <si>
    <t>P53615</t>
  </si>
  <si>
    <t>P53720</t>
  </si>
  <si>
    <t>K05543;</t>
  </si>
  <si>
    <t>ENSGT00550000075019;</t>
  </si>
  <si>
    <t>P53724</t>
  </si>
  <si>
    <t>P53738</t>
  </si>
  <si>
    <t>K15448;</t>
  </si>
  <si>
    <t>ENSGT00390000009268;</t>
  </si>
  <si>
    <t>P53753</t>
  </si>
  <si>
    <t>ENSGT00530000069141;</t>
  </si>
  <si>
    <t>P53759</t>
  </si>
  <si>
    <t>K05542;</t>
  </si>
  <si>
    <t>ENSGT00550000075089;</t>
  </si>
  <si>
    <t>P53833</t>
  </si>
  <si>
    <t>K14522;</t>
  </si>
  <si>
    <t>P53839</t>
  </si>
  <si>
    <t>ENSGT00510000046913;</t>
  </si>
  <si>
    <t>P53840</t>
  </si>
  <si>
    <t>K10997;</t>
  </si>
  <si>
    <t>P53843</t>
  </si>
  <si>
    <t>ENSGT00390000007453;</t>
  </si>
  <si>
    <t>P53846</t>
  </si>
  <si>
    <t>P53848</t>
  </si>
  <si>
    <t>K13939;</t>
  </si>
  <si>
    <t>P53853</t>
  </si>
  <si>
    <t>P53854</t>
  </si>
  <si>
    <t>P53867</t>
  </si>
  <si>
    <t>K08342;</t>
  </si>
  <si>
    <t>ENSGT00530000063000;</t>
  </si>
  <si>
    <t>P53875</t>
  </si>
  <si>
    <t>K02867;</t>
  </si>
  <si>
    <t>ENSGT00390000003153;</t>
  </si>
  <si>
    <t>P53877</t>
  </si>
  <si>
    <t>K14829;</t>
  </si>
  <si>
    <t>P53889</t>
  </si>
  <si>
    <t>ENSGT00530000063832;</t>
  </si>
  <si>
    <t>P53897</t>
  </si>
  <si>
    <t>ENSGT00390000010550;</t>
  </si>
  <si>
    <t>P53900</t>
  </si>
  <si>
    <t>K09550;</t>
  </si>
  <si>
    <t>ENSGT00390000006696;</t>
  </si>
  <si>
    <t>P53904</t>
  </si>
  <si>
    <t>K17262;</t>
  </si>
  <si>
    <t>ENSGT00770000120567;</t>
  </si>
  <si>
    <t>P53909</t>
  </si>
  <si>
    <t>K01488;</t>
  </si>
  <si>
    <t>ENSGT00730000111151;</t>
  </si>
  <si>
    <t>P53912</t>
  </si>
  <si>
    <t>ENSGT00390000010962;</t>
  </si>
  <si>
    <t>P53915</t>
  </si>
  <si>
    <t>K10524;</t>
  </si>
  <si>
    <t>P53920</t>
  </si>
  <si>
    <t>P53929</t>
  </si>
  <si>
    <t>K15206;</t>
  </si>
  <si>
    <t>ENSGT00390000009158;</t>
  </si>
  <si>
    <t>P53959</t>
  </si>
  <si>
    <t>ENSGT00390000013518;</t>
  </si>
  <si>
    <t>P53978</t>
  </si>
  <si>
    <t>P53980</t>
  </si>
  <si>
    <t>P53982</t>
  </si>
  <si>
    <t>P54786</t>
  </si>
  <si>
    <t>P54787</t>
  </si>
  <si>
    <t>ENSGT00530000063341;</t>
  </si>
  <si>
    <t>P54838</t>
  </si>
  <si>
    <t>K00863;</t>
  </si>
  <si>
    <t>ENSGT00390000015415;</t>
  </si>
  <si>
    <t>P54860</t>
  </si>
  <si>
    <t>K10597;</t>
  </si>
  <si>
    <t>ENSGT00390000009300;</t>
  </si>
  <si>
    <t>P54885</t>
  </si>
  <si>
    <t>K00147;</t>
  </si>
  <si>
    <t>ENSGT00500000044903;</t>
  </si>
  <si>
    <t>P54964</t>
  </si>
  <si>
    <t>K13288;</t>
  </si>
  <si>
    <t>ENSGT00390000009255;</t>
  </si>
  <si>
    <t>P69771</t>
  </si>
  <si>
    <t>K12197;</t>
  </si>
  <si>
    <t>ENSGT00550000074957;</t>
  </si>
  <si>
    <t>Q00245</t>
  </si>
  <si>
    <t>K07975;</t>
  </si>
  <si>
    <t>ENSGT00760000119850;</t>
  </si>
  <si>
    <t>Q00246</t>
  </si>
  <si>
    <t>ENSGT00770000121023;</t>
  </si>
  <si>
    <t>Q00618</t>
  </si>
  <si>
    <t>K14050;</t>
  </si>
  <si>
    <t>ENSGT00550000075121;</t>
  </si>
  <si>
    <t>Q00711</t>
  </si>
  <si>
    <t>K00234;</t>
  </si>
  <si>
    <t>ENSGT00390000010046;</t>
  </si>
  <si>
    <t>Q01159</t>
  </si>
  <si>
    <t>K00987;</t>
  </si>
  <si>
    <t>Q01217</t>
  </si>
  <si>
    <t>K12659;</t>
  </si>
  <si>
    <t>ENSGT00390000005602;</t>
  </si>
  <si>
    <t>Q01454</t>
  </si>
  <si>
    <t>K11274;</t>
  </si>
  <si>
    <t>ENSGT00390000002030;</t>
  </si>
  <si>
    <t>Q01519</t>
  </si>
  <si>
    <t>K02267;</t>
  </si>
  <si>
    <t>ENSGT00390000001191;</t>
  </si>
  <si>
    <t>Q01532</t>
  </si>
  <si>
    <t>K01372;</t>
  </si>
  <si>
    <t>Q01976</t>
  </si>
  <si>
    <t>K01515;</t>
  </si>
  <si>
    <t>ENSGT00390000006280;</t>
  </si>
  <si>
    <t>Q02201</t>
  </si>
  <si>
    <t>Q02206</t>
  </si>
  <si>
    <t>K11759;</t>
  </si>
  <si>
    <t>Q02457</t>
  </si>
  <si>
    <t>Q02555</t>
  </si>
  <si>
    <t>K03685;</t>
  </si>
  <si>
    <t>Q02642</t>
  </si>
  <si>
    <t>K01527;</t>
  </si>
  <si>
    <t>ENSGT00390000006283;</t>
  </si>
  <si>
    <t>Q02648</t>
  </si>
  <si>
    <t>K15447;</t>
  </si>
  <si>
    <t>ENSGT00390000000645;</t>
  </si>
  <si>
    <t>Q02754</t>
  </si>
  <si>
    <t>Q02767</t>
  </si>
  <si>
    <t>K12184;</t>
  </si>
  <si>
    <t>ENSGT00390000007486;</t>
  </si>
  <si>
    <t>Q02770</t>
  </si>
  <si>
    <t>Q02784</t>
  </si>
  <si>
    <t>K07390;</t>
  </si>
  <si>
    <t>ENSGT00550000075082;</t>
  </si>
  <si>
    <t>Q02804</t>
  </si>
  <si>
    <t>K07952;</t>
  </si>
  <si>
    <t>ENSGT00550000074639;</t>
  </si>
  <si>
    <t>Q02872</t>
  </si>
  <si>
    <t>Q02932</t>
  </si>
  <si>
    <t>ENSGT00390000014071;</t>
  </si>
  <si>
    <t>Q03018</t>
  </si>
  <si>
    <t>K02365;</t>
  </si>
  <si>
    <t>ENSGT00390000004990;</t>
  </si>
  <si>
    <t>Q03020</t>
  </si>
  <si>
    <t>ENSGT00390000015813;</t>
  </si>
  <si>
    <t>Q03034</t>
  </si>
  <si>
    <t>Q03036</t>
  </si>
  <si>
    <t>Q03081</t>
  </si>
  <si>
    <t>ENSGT00730000113983;</t>
  </si>
  <si>
    <t>Q03102</t>
  </si>
  <si>
    <t>K07119;</t>
  </si>
  <si>
    <t>ENSGT00390000009335;</t>
  </si>
  <si>
    <t>Q03201</t>
  </si>
  <si>
    <t>K02946;</t>
  </si>
  <si>
    <t>Q03213</t>
  </si>
  <si>
    <t>ENSGT00530000068684;</t>
  </si>
  <si>
    <t>Q03254</t>
  </si>
  <si>
    <t>K15732;</t>
  </si>
  <si>
    <t>ENSGT00390000015641;</t>
  </si>
  <si>
    <t>Q03262</t>
  </si>
  <si>
    <t>ENSGT00390000017247;</t>
  </si>
  <si>
    <t>Q03264</t>
  </si>
  <si>
    <t>K14812;</t>
  </si>
  <si>
    <t>ENSGT00550000076051;</t>
  </si>
  <si>
    <t>Q03305</t>
  </si>
  <si>
    <t>K18477;</t>
  </si>
  <si>
    <t>Q03323</t>
  </si>
  <si>
    <t>K14968;</t>
  </si>
  <si>
    <t>Q03390</t>
  </si>
  <si>
    <t>K12198;</t>
  </si>
  <si>
    <t>ENSGT00550000074817;</t>
  </si>
  <si>
    <t>Q03429</t>
  </si>
  <si>
    <t>Q03435</t>
  </si>
  <si>
    <t>K11680;</t>
  </si>
  <si>
    <t>Q03533</t>
  </si>
  <si>
    <t>Q03629</t>
  </si>
  <si>
    <t>K09705;</t>
  </si>
  <si>
    <t>Q03640</t>
  </si>
  <si>
    <t>ENSGT00730000113103;</t>
  </si>
  <si>
    <t>Q03654</t>
  </si>
  <si>
    <t>K12860;</t>
  </si>
  <si>
    <t>ENSGT00550000074922;</t>
  </si>
  <si>
    <t>Q03655</t>
  </si>
  <si>
    <t>Q03660</t>
  </si>
  <si>
    <t>Q03661</t>
  </si>
  <si>
    <t>Q03677</t>
  </si>
  <si>
    <t>K08967;</t>
  </si>
  <si>
    <t>ENSGT00390000008195;</t>
  </si>
  <si>
    <t>Q03705</t>
  </si>
  <si>
    <t>K15901;</t>
  </si>
  <si>
    <t>ENSGT00390000012942;</t>
  </si>
  <si>
    <t>Q03764</t>
  </si>
  <si>
    <t>K00894;</t>
  </si>
  <si>
    <t>Q03772</t>
  </si>
  <si>
    <t>K12863;</t>
  </si>
  <si>
    <t>Q03774</t>
  </si>
  <si>
    <t>K15443;</t>
  </si>
  <si>
    <t>ENSGT00390000012174;</t>
  </si>
  <si>
    <t>Q03778</t>
  </si>
  <si>
    <t>K00861;</t>
  </si>
  <si>
    <t>ENSGT00390000015537;</t>
  </si>
  <si>
    <t>Q03786</t>
  </si>
  <si>
    <t>K00851;</t>
  </si>
  <si>
    <t>ENSGT00390000003364;</t>
  </si>
  <si>
    <t>Q03792</t>
  </si>
  <si>
    <t>Q03834</t>
  </si>
  <si>
    <t>K08737;</t>
  </si>
  <si>
    <t>ENSGT00550000075024;</t>
  </si>
  <si>
    <t>Q03835</t>
  </si>
  <si>
    <t>Q03919</t>
  </si>
  <si>
    <t>K12158;</t>
  </si>
  <si>
    <t>ENSGT00660000095622;</t>
  </si>
  <si>
    <t>Q03920</t>
  </si>
  <si>
    <t>ENSGT00390000013073;</t>
  </si>
  <si>
    <t>Q03981</t>
  </si>
  <si>
    <t>Q04004</t>
  </si>
  <si>
    <t>ENSGT00390000015645;</t>
  </si>
  <si>
    <t>Q04066</t>
  </si>
  <si>
    <t>K14263;</t>
  </si>
  <si>
    <t>Q04081</t>
  </si>
  <si>
    <t>K18203;</t>
  </si>
  <si>
    <t>Q04120</t>
  </si>
  <si>
    <t>Q04170</t>
  </si>
  <si>
    <t>ENSGT00530000068005;</t>
  </si>
  <si>
    <t>Q04175</t>
  </si>
  <si>
    <t>ENSGT00550000074736;</t>
  </si>
  <si>
    <t>Q04177</t>
  </si>
  <si>
    <t>K14546;</t>
  </si>
  <si>
    <t>ENSGT00390000004254;</t>
  </si>
  <si>
    <t>Q04178</t>
  </si>
  <si>
    <t>Q04179</t>
  </si>
  <si>
    <t>K01240;</t>
  </si>
  <si>
    <t>ENSGT00530000064275;</t>
  </si>
  <si>
    <t>Q04195</t>
  </si>
  <si>
    <t>K04706;</t>
  </si>
  <si>
    <t>Q04213</t>
  </si>
  <si>
    <t>Q04223</t>
  </si>
  <si>
    <t>K07025;</t>
  </si>
  <si>
    <t>ENSGT00390000015582;</t>
  </si>
  <si>
    <t>Q04235</t>
  </si>
  <si>
    <t>K07055;</t>
  </si>
  <si>
    <t>ENSGT00390000006078;</t>
  </si>
  <si>
    <t>Q04299</t>
  </si>
  <si>
    <t>Q04307</t>
  </si>
  <si>
    <t>K03019;</t>
  </si>
  <si>
    <t>ENSGT00550000075071;</t>
  </si>
  <si>
    <t>Q04311</t>
  </si>
  <si>
    <t>ENSGT00390000005911;</t>
  </si>
  <si>
    <t>Q04322</t>
  </si>
  <si>
    <t>Q04336</t>
  </si>
  <si>
    <t>ENSGT00390000017946;</t>
  </si>
  <si>
    <t>Q04344</t>
  </si>
  <si>
    <t>Q04371</t>
  </si>
  <si>
    <t>ENSGT00530000064023;</t>
  </si>
  <si>
    <t>Q04401</t>
  </si>
  <si>
    <t>Q04432</t>
  </si>
  <si>
    <t>ENSGT00390000013431;</t>
  </si>
  <si>
    <t>Q04437</t>
  </si>
  <si>
    <t>K10885;</t>
  </si>
  <si>
    <t>Q04489</t>
  </si>
  <si>
    <t>ENSGT00390000012446;</t>
  </si>
  <si>
    <t>Q04493</t>
  </si>
  <si>
    <t>K04797;</t>
  </si>
  <si>
    <t>ENSGT00390000008783;</t>
  </si>
  <si>
    <t>Q04533</t>
  </si>
  <si>
    <t>Q04585</t>
  </si>
  <si>
    <t>ENSGT00390000005037;</t>
  </si>
  <si>
    <t>Q04603</t>
  </si>
  <si>
    <t>K02326;</t>
  </si>
  <si>
    <t>Q04632</t>
  </si>
  <si>
    <t>Q04675</t>
  </si>
  <si>
    <t>K15325;</t>
  </si>
  <si>
    <t>Q04773</t>
  </si>
  <si>
    <t>K06875;</t>
  </si>
  <si>
    <t>Q04792</t>
  </si>
  <si>
    <t>K01580;</t>
  </si>
  <si>
    <t>Q04847</t>
  </si>
  <si>
    <t>Q04922</t>
  </si>
  <si>
    <t>Q05015</t>
  </si>
  <si>
    <t>Q05471</t>
  </si>
  <si>
    <t>K11681;</t>
  </si>
  <si>
    <t>ENSGT00530000063427;</t>
  </si>
  <si>
    <t>Q05498</t>
  </si>
  <si>
    <t>K14566;</t>
  </si>
  <si>
    <t>ENSGT00550000074979;</t>
  </si>
  <si>
    <t>Q05515</t>
  </si>
  <si>
    <t>Q05530</t>
  </si>
  <si>
    <t>Q05533</t>
  </si>
  <si>
    <t>Q05549</t>
  </si>
  <si>
    <t>K06877;</t>
  </si>
  <si>
    <t>Q05584</t>
  </si>
  <si>
    <t>K01069;</t>
  </si>
  <si>
    <t>ENSGT00530000063033;</t>
  </si>
  <si>
    <t>Q05635</t>
  </si>
  <si>
    <t>Q05778</t>
  </si>
  <si>
    <t>K11879;</t>
  </si>
  <si>
    <t>Q05788</t>
  </si>
  <si>
    <t>K03783;</t>
  </si>
  <si>
    <t>ENSGT00550000074740;</t>
  </si>
  <si>
    <t>Q05905</t>
  </si>
  <si>
    <t>Q05926</t>
  </si>
  <si>
    <t>Q05931</t>
  </si>
  <si>
    <t>Q05934</t>
  </si>
  <si>
    <t>Q05979</t>
  </si>
  <si>
    <t>K01556;</t>
  </si>
  <si>
    <t>ENSGT00390000008033;</t>
  </si>
  <si>
    <t>Q06010</t>
  </si>
  <si>
    <t>K01408;</t>
  </si>
  <si>
    <t>ENSGT00530000063327;</t>
  </si>
  <si>
    <t>Q06096</t>
  </si>
  <si>
    <t>ENSGT00390000003662;</t>
  </si>
  <si>
    <t>Q06137</t>
  </si>
  <si>
    <t>Q06156</t>
  </si>
  <si>
    <t>K06677;</t>
  </si>
  <si>
    <t>ENSGT00390000017108;</t>
  </si>
  <si>
    <t>Q06263</t>
  </si>
  <si>
    <t>K12199;</t>
  </si>
  <si>
    <t>Q06321</t>
  </si>
  <si>
    <t>K05841;</t>
  </si>
  <si>
    <t>Q06338</t>
  </si>
  <si>
    <t>K15262;</t>
  </si>
  <si>
    <t>Q06340</t>
  </si>
  <si>
    <t>Q06408</t>
  </si>
  <si>
    <t>K12732;</t>
  </si>
  <si>
    <t>Q06411</t>
  </si>
  <si>
    <t>K13103;</t>
  </si>
  <si>
    <t>Q06449</t>
  </si>
  <si>
    <t>Q06479</t>
  </si>
  <si>
    <t>Q06488</t>
  </si>
  <si>
    <t>Q06489</t>
  </si>
  <si>
    <t>K08963;</t>
  </si>
  <si>
    <t>ENSGT00390000013732;</t>
  </si>
  <si>
    <t>Q06494</t>
  </si>
  <si>
    <t>K05275;</t>
  </si>
  <si>
    <t>Q06525</t>
  </si>
  <si>
    <t>Q06549</t>
  </si>
  <si>
    <t>K01489;</t>
  </si>
  <si>
    <t>ENSGT00390000000911;</t>
  </si>
  <si>
    <t>Q06580</t>
  </si>
  <si>
    <t>Q06592</t>
  </si>
  <si>
    <t>Q06608</t>
  </si>
  <si>
    <t>ENSGT00390000008290;</t>
  </si>
  <si>
    <t>Q06623</t>
  </si>
  <si>
    <t>Q06624</t>
  </si>
  <si>
    <t>K10684;</t>
  </si>
  <si>
    <t>ENSGT00550000075007;</t>
  </si>
  <si>
    <t>Q06625</t>
  </si>
  <si>
    <t>K01196;</t>
  </si>
  <si>
    <t>ENSGT00390000012596;</t>
  </si>
  <si>
    <t>Q06667</t>
  </si>
  <si>
    <t>Q06672</t>
  </si>
  <si>
    <t>K14800;</t>
  </si>
  <si>
    <t>Q06677</t>
  </si>
  <si>
    <t>Q06680</t>
  </si>
  <si>
    <t>K06678;</t>
  </si>
  <si>
    <t>ENSGT00390000001577;</t>
  </si>
  <si>
    <t>Q06682</t>
  </si>
  <si>
    <t>ENSGT00390000018687;</t>
  </si>
  <si>
    <t>Q06688</t>
  </si>
  <si>
    <t>Q06696</t>
  </si>
  <si>
    <t>K12190;</t>
  </si>
  <si>
    <t>Q06817</t>
  </si>
  <si>
    <t>ENSGT00390000016949;</t>
  </si>
  <si>
    <t>Q06821</t>
  </si>
  <si>
    <t>Q06839</t>
  </si>
  <si>
    <t>Q06891</t>
  </si>
  <si>
    <t>Q07395</t>
  </si>
  <si>
    <t>Q07505</t>
  </si>
  <si>
    <t>K01061;</t>
  </si>
  <si>
    <t>Q07528</t>
  </si>
  <si>
    <t>ENSGT00530000066389;</t>
  </si>
  <si>
    <t>Q07551</t>
  </si>
  <si>
    <t>Q07589</t>
  </si>
  <si>
    <t>Q07653</t>
  </si>
  <si>
    <t>Q07688</t>
  </si>
  <si>
    <t>K11232;</t>
  </si>
  <si>
    <t>Q07729</t>
  </si>
  <si>
    <t>K01487;</t>
  </si>
  <si>
    <t>ENSGT00390000017130;</t>
  </si>
  <si>
    <t>Q07845</t>
  </si>
  <si>
    <t>K06947;</t>
  </si>
  <si>
    <t>Q07879</t>
  </si>
  <si>
    <t>K08338;</t>
  </si>
  <si>
    <t>Q07923</t>
  </si>
  <si>
    <t>Q07951</t>
  </si>
  <si>
    <t>K11881;</t>
  </si>
  <si>
    <t>Q07963</t>
  </si>
  <si>
    <t>Q08119</t>
  </si>
  <si>
    <t>Q08193</t>
  </si>
  <si>
    <t>Q08224</t>
  </si>
  <si>
    <t>K00877;</t>
  </si>
  <si>
    <t>ENSGT00390000003953;</t>
  </si>
  <si>
    <t>Q08225</t>
  </si>
  <si>
    <t>K01277;</t>
  </si>
  <si>
    <t>ENSGT00390000007335;</t>
  </si>
  <si>
    <t>Q08230</t>
  </si>
  <si>
    <t>K18168;</t>
  </si>
  <si>
    <t>ENSGT00390000001149;</t>
  </si>
  <si>
    <t>Q08245</t>
  </si>
  <si>
    <t>Q08282</t>
  </si>
  <si>
    <t>K15451;</t>
  </si>
  <si>
    <t>ENSGT00530000063793;</t>
  </si>
  <si>
    <t>Q08491</t>
  </si>
  <si>
    <t>K12595;</t>
  </si>
  <si>
    <t>Q08492</t>
  </si>
  <si>
    <t>K14770;</t>
  </si>
  <si>
    <t>Q08553</t>
  </si>
  <si>
    <t>Q08581</t>
  </si>
  <si>
    <t>K12575;</t>
  </si>
  <si>
    <t>Q08601</t>
  </si>
  <si>
    <t>Q08634</t>
  </si>
  <si>
    <t>Q08645</t>
  </si>
  <si>
    <t>K01930;</t>
  </si>
  <si>
    <t>ENSGT00390000016526;</t>
  </si>
  <si>
    <t>Q08647</t>
  </si>
  <si>
    <t>K06176;</t>
  </si>
  <si>
    <t>ENSGT00530000063554;</t>
  </si>
  <si>
    <t>Q08742</t>
  </si>
  <si>
    <t>ENSGT00510000047949;</t>
  </si>
  <si>
    <t>Q08746</t>
  </si>
  <si>
    <t>K14852;</t>
  </si>
  <si>
    <t>ENSGT00390000005213;</t>
  </si>
  <si>
    <t>Q08754</t>
  </si>
  <si>
    <t>Q08773</t>
  </si>
  <si>
    <t>ENSGT00680000100002;</t>
  </si>
  <si>
    <t>Q08817</t>
  </si>
  <si>
    <t>Q08818</t>
  </si>
  <si>
    <t>Q08887</t>
  </si>
  <si>
    <t>Q08923</t>
  </si>
  <si>
    <t>Q08952</t>
  </si>
  <si>
    <t>Q08954</t>
  </si>
  <si>
    <t>Q08961</t>
  </si>
  <si>
    <t>Q08963</t>
  </si>
  <si>
    <t>K11092;</t>
  </si>
  <si>
    <t>Q08966</t>
  </si>
  <si>
    <t>ENSGT00530000067900;</t>
  </si>
  <si>
    <t>Q08968</t>
  </si>
  <si>
    <t>ENSGT00390000005508;</t>
  </si>
  <si>
    <t>Q08977</t>
  </si>
  <si>
    <t>Q10740</t>
  </si>
  <si>
    <t>K01254;</t>
  </si>
  <si>
    <t>ENSGT00530000063003;</t>
  </si>
  <si>
    <t>Q12008</t>
  </si>
  <si>
    <t>ENSGT00550000075884;</t>
  </si>
  <si>
    <t>Q12012</t>
  </si>
  <si>
    <t>ENSGT00390000010397;</t>
  </si>
  <si>
    <t>Q12013</t>
  </si>
  <si>
    <t>ENSGT00530000063074;</t>
  </si>
  <si>
    <t>Q12017</t>
  </si>
  <si>
    <t>ENSGT00530000062970;</t>
  </si>
  <si>
    <t>Q12030</t>
  </si>
  <si>
    <t>K03134;</t>
  </si>
  <si>
    <t>ENSGT00390000009368;</t>
  </si>
  <si>
    <t>Q12035</t>
  </si>
  <si>
    <t>ENSGT00510000048142;</t>
  </si>
  <si>
    <t>Q12040</t>
  </si>
  <si>
    <t>ENSGT00390000013224;</t>
  </si>
  <si>
    <t>Q12055</t>
  </si>
  <si>
    <t>K18532;</t>
  </si>
  <si>
    <t>ENSGT00390000015930;</t>
  </si>
  <si>
    <t>Q12056</t>
  </si>
  <si>
    <t>K04488;</t>
  </si>
  <si>
    <t>Q12068</t>
  </si>
  <si>
    <t>K17741;</t>
  </si>
  <si>
    <t>Q12072</t>
  </si>
  <si>
    <t>Q12084</t>
  </si>
  <si>
    <t>Q12091</t>
  </si>
  <si>
    <t>K17278;</t>
  </si>
  <si>
    <t>ENSGT00730000110959;</t>
  </si>
  <si>
    <t>Q12104</t>
  </si>
  <si>
    <t>Q12108</t>
  </si>
  <si>
    <t>Q12123</t>
  </si>
  <si>
    <t>Q12127</t>
  </si>
  <si>
    <t>ENSGT00660000095872;</t>
  </si>
  <si>
    <t>Q12146</t>
  </si>
  <si>
    <t>K10734;</t>
  </si>
  <si>
    <t>Q12156</t>
  </si>
  <si>
    <t>Q12158</t>
  </si>
  <si>
    <t>K06670;</t>
  </si>
  <si>
    <t>Q12161</t>
  </si>
  <si>
    <t>Q12165</t>
  </si>
  <si>
    <t>K02134;</t>
  </si>
  <si>
    <t>ENSGT00390000017576;</t>
  </si>
  <si>
    <t>Q12166</t>
  </si>
  <si>
    <t>Q12178</t>
  </si>
  <si>
    <t>K01485;</t>
  </si>
  <si>
    <t>Q12181</t>
  </si>
  <si>
    <t>ENSGT00770000120664;</t>
  </si>
  <si>
    <t>Q12189</t>
  </si>
  <si>
    <t>K01807;</t>
  </si>
  <si>
    <t>ENSGT00390000004352;</t>
  </si>
  <si>
    <t>Q12198</t>
  </si>
  <si>
    <t>Q12211</t>
  </si>
  <si>
    <t>K06173;</t>
  </si>
  <si>
    <t>ENSGT00510000047706;</t>
  </si>
  <si>
    <t>Q12234</t>
  </si>
  <si>
    <t>Q12236</t>
  </si>
  <si>
    <t>Q12242</t>
  </si>
  <si>
    <t>Q12244</t>
  </si>
  <si>
    <t>Q12245</t>
  </si>
  <si>
    <t>K11882;</t>
  </si>
  <si>
    <t>Q12257</t>
  </si>
  <si>
    <t>Q12272</t>
  </si>
  <si>
    <t>K10669;</t>
  </si>
  <si>
    <t>ENSGT00390000002731;</t>
  </si>
  <si>
    <t>Q12276</t>
  </si>
  <si>
    <t>Q12283</t>
  </si>
  <si>
    <t>K00645;</t>
  </si>
  <si>
    <t>Q12288</t>
  </si>
  <si>
    <t>Q12298</t>
  </si>
  <si>
    <t>Q12305</t>
  </si>
  <si>
    <t>Q12308</t>
  </si>
  <si>
    <t>K15207;</t>
  </si>
  <si>
    <t>Q12309</t>
  </si>
  <si>
    <t>K12869;</t>
  </si>
  <si>
    <t>ENSGT00550000074931;</t>
  </si>
  <si>
    <t>Q12314</t>
  </si>
  <si>
    <t>Q12326</t>
  </si>
  <si>
    <t>Q12331</t>
  </si>
  <si>
    <t>Q12341</t>
  </si>
  <si>
    <t>K11303;</t>
  </si>
  <si>
    <t>ENSGT00390000007069;</t>
  </si>
  <si>
    <t>Q12342</t>
  </si>
  <si>
    <t>Q12345</t>
  </si>
  <si>
    <t>K11677;</t>
  </si>
  <si>
    <t>Q12354</t>
  </si>
  <si>
    <t>K06999;</t>
  </si>
  <si>
    <t>ENSGT00390000009648;</t>
  </si>
  <si>
    <t>Q12355</t>
  </si>
  <si>
    <t>Q12362</t>
  </si>
  <si>
    <t>K14655;</t>
  </si>
  <si>
    <t>ENSGT00420000029802;</t>
  </si>
  <si>
    <t>Q12373</t>
  </si>
  <si>
    <t>K11372;</t>
  </si>
  <si>
    <t>Q12383</t>
  </si>
  <si>
    <t>K15446;</t>
  </si>
  <si>
    <t>ENSGT00390000003182;</t>
  </si>
  <si>
    <t>Q12395</t>
  </si>
  <si>
    <t>K17822;</t>
  </si>
  <si>
    <t>ENSGT00550000074529;</t>
  </si>
  <si>
    <t>Q12408</t>
  </si>
  <si>
    <t>Q12415</t>
  </si>
  <si>
    <t>Q12420</t>
  </si>
  <si>
    <t>K11984;</t>
  </si>
  <si>
    <t>Q12425</t>
  </si>
  <si>
    <t>ENSGT00390000005700;</t>
  </si>
  <si>
    <t>Q12427</t>
  </si>
  <si>
    <t>Q12429</t>
  </si>
  <si>
    <t>K06927;</t>
  </si>
  <si>
    <t>ENSGT00420000029820;</t>
  </si>
  <si>
    <t>Q12455</t>
  </si>
  <si>
    <t>K00802;</t>
  </si>
  <si>
    <t>ENSGT00620000088036;</t>
  </si>
  <si>
    <t>Q12458</t>
  </si>
  <si>
    <t>Q12463</t>
  </si>
  <si>
    <t>K15430;</t>
  </si>
  <si>
    <t>ENSGT00390000018131;</t>
  </si>
  <si>
    <t>Q12483</t>
  </si>
  <si>
    <t>K12188;</t>
  </si>
  <si>
    <t>ENSGT00390000007843;</t>
  </si>
  <si>
    <t>Q12486</t>
  </si>
  <si>
    <t>Q12488</t>
  </si>
  <si>
    <t>K10732;</t>
  </si>
  <si>
    <t>ENSGT00390000013968;</t>
  </si>
  <si>
    <t>Q12496</t>
  </si>
  <si>
    <t>ENSGT00550000075503;</t>
  </si>
  <si>
    <t>Q12500</t>
  </si>
  <si>
    <t>ENSGT00390000010255;</t>
  </si>
  <si>
    <t>Q12510</t>
  </si>
  <si>
    <t>ENSGT00510000048144;</t>
  </si>
  <si>
    <t>Q12513</t>
  </si>
  <si>
    <t>Q12514</t>
  </si>
  <si>
    <t>Q12518</t>
  </si>
  <si>
    <t>Q12525</t>
  </si>
  <si>
    <t>Q12676</t>
  </si>
  <si>
    <t>ENSGT00550000075841;</t>
  </si>
  <si>
    <t>Q12751</t>
  </si>
  <si>
    <t>ENSGT00390000010938;</t>
  </si>
  <si>
    <t>Q3E764</t>
  </si>
  <si>
    <t>Q3E769</t>
  </si>
  <si>
    <t>Q3E793</t>
  </si>
  <si>
    <t>ENSGT00510000048165;</t>
  </si>
  <si>
    <t>Q3E7A4</t>
  </si>
  <si>
    <t>K18172;</t>
  </si>
  <si>
    <t>Q3E830</t>
  </si>
  <si>
    <t>Q3E833</t>
  </si>
  <si>
    <t>K15902;</t>
  </si>
  <si>
    <t>Q3E846</t>
  </si>
  <si>
    <t>K18179;</t>
  </si>
  <si>
    <t>Q6Q546</t>
  </si>
  <si>
    <t>K13113;</t>
  </si>
  <si>
    <t>ENSGT00390000001945;</t>
  </si>
  <si>
    <t>Q6Q560</t>
  </si>
  <si>
    <t>ENSGT00390000001425;</t>
  </si>
  <si>
    <t>Q86ZR7</t>
  </si>
  <si>
    <t>K17623;</t>
  </si>
  <si>
    <t>ENSGT00390000014753;</t>
  </si>
  <si>
    <t>Q92317</t>
  </si>
  <si>
    <t>ENSGT00550000075010;</t>
  </si>
  <si>
    <t>Q92325</t>
  </si>
  <si>
    <t>Q92393</t>
  </si>
  <si>
    <t>Q96VH4</t>
  </si>
  <si>
    <t>ENSGT00390000005422;</t>
  </si>
  <si>
    <t>Q99176</t>
  </si>
  <si>
    <t>Q99210</t>
  </si>
  <si>
    <t>K06287;</t>
  </si>
  <si>
    <t>ENSGT00530000064032;</t>
  </si>
  <si>
    <t>Q99258</t>
  </si>
  <si>
    <t>K02858;</t>
  </si>
  <si>
    <t>Q99260</t>
  </si>
  <si>
    <t>K07893;</t>
  </si>
  <si>
    <t>ENSGT00730000110423;</t>
  </si>
  <si>
    <t>Q99312</t>
  </si>
  <si>
    <t>K18550;</t>
  </si>
  <si>
    <t>Q9P305</t>
  </si>
  <si>
    <t>Protein description</t>
  </si>
  <si>
    <t>FLAGS</t>
  </si>
  <si>
    <t>Mw (KDa)</t>
  </si>
  <si>
    <t>Protein name</t>
  </si>
  <si>
    <t>Mol. weight [kDa]</t>
  </si>
  <si>
    <t>iBAQ Input</t>
  </si>
  <si>
    <t>Cross-reference (KO)</t>
  </si>
  <si>
    <t>Cross-reference (GeneTree)</t>
  </si>
  <si>
    <t>Category</t>
  </si>
  <si>
    <t>B2</t>
  </si>
  <si>
    <t>C</t>
  </si>
  <si>
    <t>D</t>
  </si>
  <si>
    <t>D.C.</t>
  </si>
  <si>
    <t>Ambiguous</t>
  </si>
  <si>
    <t>MS data sheet with simplified columns</t>
  </si>
  <si>
    <t>MS data sheet with full columns</t>
  </si>
  <si>
    <t>Index for Yeast CRM1 affinity chromatography MS Data</t>
  </si>
  <si>
    <t>≥100</t>
  </si>
  <si>
    <t>≥3</t>
  </si>
  <si>
    <t>A2</t>
  </si>
  <si>
    <t>A1</t>
  </si>
  <si>
    <t>≥50</t>
  </si>
  <si>
    <t>Cargo A</t>
  </si>
  <si>
    <t>NUP</t>
  </si>
  <si>
    <t>D.B. Nup</t>
  </si>
  <si>
    <t>NTR</t>
  </si>
  <si>
    <t>D.B. NTR</t>
  </si>
  <si>
    <t>CRM1 Cofactor</t>
  </si>
  <si>
    <t>D.B NTR_CRM1 cofactor</t>
  </si>
  <si>
    <t>B1_1</t>
  </si>
  <si>
    <t>Cargo B</t>
  </si>
  <si>
    <t>B1_2</t>
  </si>
  <si>
    <t>B1_3</t>
  </si>
  <si>
    <t>Low Abundant Cargo</t>
  </si>
  <si>
    <t>Non-binder</t>
  </si>
  <si>
    <t>Saccharomyces cerevisiae</t>
  </si>
  <si>
    <t>KEGG</t>
  </si>
  <si>
    <t>Mass</t>
  </si>
  <si>
    <t>B  Initiation factors</t>
  </si>
  <si>
    <t>C    eIF-1A</t>
  </si>
  <si>
    <t>K03236</t>
  </si>
  <si>
    <t>EIF1A; translation initiation factor 1A</t>
  </si>
  <si>
    <t>IF1A_YEAST</t>
  </si>
  <si>
    <t>C    eIF-1</t>
  </si>
  <si>
    <t>K03113</t>
  </si>
  <si>
    <t>EIF1, SUI1; translation initiation factor 1</t>
  </si>
  <si>
    <t>SUI1_YEAST</t>
  </si>
  <si>
    <t>C    eIF-2</t>
  </si>
  <si>
    <t>K03237</t>
  </si>
  <si>
    <t>EIF2S1; translation initiation factor 2 subunit 1</t>
  </si>
  <si>
    <t>IF2A_YEAST</t>
  </si>
  <si>
    <t>K03238</t>
  </si>
  <si>
    <t>EIF2S2; translation initiation factor 2 subunit 2</t>
  </si>
  <si>
    <t>IF2B_YEAST</t>
  </si>
  <si>
    <t>K03242</t>
  </si>
  <si>
    <t>EIF2S3; translation initiation factor 2 subunit 3</t>
  </si>
  <si>
    <t>IF2G_YEAST</t>
  </si>
  <si>
    <t>C    eIF-2A</t>
  </si>
  <si>
    <t>K15026</t>
  </si>
  <si>
    <t>EIF2A; translation initiation factor 2A</t>
  </si>
  <si>
    <t>EIF2A_YEAST</t>
  </si>
  <si>
    <t>C    eIF-2B</t>
  </si>
  <si>
    <t>K03239</t>
  </si>
  <si>
    <t>EIF2B1; translation initiation factor eIF-2B subunit alpha</t>
  </si>
  <si>
    <t>EI2BA_YEAST</t>
  </si>
  <si>
    <t>K03754</t>
  </si>
  <si>
    <t>EIF2B2; translation initiation factor eIF-2B subunit beta</t>
  </si>
  <si>
    <t>EI2BB_YEAST</t>
  </si>
  <si>
    <t>K03241</t>
  </si>
  <si>
    <t>EIF2B3; translation initiation factor eIF-2B subunit gamma</t>
  </si>
  <si>
    <t>EI2BG_YEAST</t>
  </si>
  <si>
    <t>K03680</t>
  </si>
  <si>
    <t>EIF2B4; translation initiation factor eIF-2B subunit delta</t>
  </si>
  <si>
    <t>EI2BD_YEAST</t>
  </si>
  <si>
    <t>K03240</t>
  </si>
  <si>
    <t>EIF2B5; translation initiation factor eIF-2B subunit epsilon</t>
  </si>
  <si>
    <t>EI2BE_YEAST</t>
  </si>
  <si>
    <t>C    eIF-2D</t>
  </si>
  <si>
    <t>K15027</t>
  </si>
  <si>
    <t>EIF2D; translation initiation factor 2D</t>
  </si>
  <si>
    <t>TMA64_YEAST</t>
  </si>
  <si>
    <t>C    eIF-5</t>
  </si>
  <si>
    <t>K03262</t>
  </si>
  <si>
    <t>EIF5; translation initiation factor 5</t>
  </si>
  <si>
    <t>IF5_YEAST</t>
  </si>
  <si>
    <t>C    eIF-5B</t>
  </si>
  <si>
    <t>K03243</t>
  </si>
  <si>
    <t>EIF5B; translation initiation factor 5B</t>
  </si>
  <si>
    <t>IF2P_YEAST</t>
  </si>
  <si>
    <t>C    eIF-6</t>
  </si>
  <si>
    <t>K03264</t>
  </si>
  <si>
    <t>EIF6; translation initiation factor 6</t>
  </si>
  <si>
    <t>IF6_YEAST</t>
  </si>
  <si>
    <t>C    eIF-3</t>
  </si>
  <si>
    <t>K03254</t>
  </si>
  <si>
    <t>EIF3A; translation initiation factor 3 subunit A</t>
  </si>
  <si>
    <t>EIF3A_YEAST</t>
  </si>
  <si>
    <t>K03253</t>
  </si>
  <si>
    <t>EIF3B; translation initiation factor 3 subunit B</t>
  </si>
  <si>
    <t>EIF3B_YEAST</t>
  </si>
  <si>
    <t>K03252</t>
  </si>
  <si>
    <t>EIF3C; translation initiation factor 3 subunit C</t>
  </si>
  <si>
    <t>EIF3C_YEAST</t>
  </si>
  <si>
    <t>K03251</t>
  </si>
  <si>
    <t>EIF3D; translation initiation factor 3 subunit D</t>
  </si>
  <si>
    <t>K03250</t>
  </si>
  <si>
    <t>EIF3E, INT6; translation initiation factor 3 subunit E</t>
  </si>
  <si>
    <t>K03249</t>
  </si>
  <si>
    <t>EIF3F; translation initiation factor 3 subunit F</t>
  </si>
  <si>
    <t>K03248</t>
  </si>
  <si>
    <t>EIF3G; translation initiation factor 3 subunit G</t>
  </si>
  <si>
    <t>EIF3G_YEAST</t>
  </si>
  <si>
    <t>K03247</t>
  </si>
  <si>
    <t>EIF3H; translation initiation factor 3 subunit H</t>
  </si>
  <si>
    <t>K03246</t>
  </si>
  <si>
    <t>EIF3I; translation initiation factor 3 subunit I</t>
  </si>
  <si>
    <t>EIF3I_YEAST</t>
  </si>
  <si>
    <t>K03245</t>
  </si>
  <si>
    <t>EIF3J; translation initiation factor 3 subunit J</t>
  </si>
  <si>
    <t>EIF3J_YEAST</t>
  </si>
  <si>
    <t>K15028</t>
  </si>
  <si>
    <t>EIF3K; translation initiation factor 3 subunit K</t>
  </si>
  <si>
    <t>K15029</t>
  </si>
  <si>
    <t>EIF3L; translation initiation factor 3 subunit L</t>
  </si>
  <si>
    <t>K15030</t>
  </si>
  <si>
    <t>EIF3M; translation initiation factor 3 subunit M</t>
  </si>
  <si>
    <t>C    eIF-4</t>
  </si>
  <si>
    <t>K03257</t>
  </si>
  <si>
    <t>EIF4A; translation initiation factor 4A</t>
  </si>
  <si>
    <t>IF4A_YEAST</t>
  </si>
  <si>
    <t>K13025</t>
  </si>
  <si>
    <t>EIF4A3, FAL1; ATP-dependent RNA helicase [EC:3.6.4.13]</t>
  </si>
  <si>
    <t>FAL1_YEAST</t>
  </si>
  <si>
    <t>K03258</t>
  </si>
  <si>
    <t>EIF4B; translation initiation factor 4B</t>
  </si>
  <si>
    <t>IF4B_YEAST</t>
  </si>
  <si>
    <t>K03259</t>
  </si>
  <si>
    <t>EIF4E; translation initiation factor 4E</t>
  </si>
  <si>
    <t>IF4E_YEAST</t>
  </si>
  <si>
    <t>K03260</t>
  </si>
  <si>
    <t>EIF4G; translation initiation factor 4G</t>
  </si>
  <si>
    <t>IF4F2_YEAST</t>
  </si>
  <si>
    <t>IF4F1_YEAST</t>
  </si>
  <si>
    <t>K03261</t>
  </si>
  <si>
    <t>CAF20; cap-associated protein CAF20</t>
  </si>
  <si>
    <t>CAF20_YEAST</t>
  </si>
  <si>
    <t>C    Initiation associated factors</t>
  </si>
  <si>
    <t>K06184</t>
  </si>
  <si>
    <t>ABCF1; ATP-binding cassette, subfamily F, member 1</t>
  </si>
  <si>
    <t>K06158</t>
  </si>
  <si>
    <t>ABCF3; ATP-binding cassette, subfamily F, member 3</t>
  </si>
  <si>
    <t>GCN20_YEAST</t>
  </si>
  <si>
    <t>K03255</t>
  </si>
  <si>
    <t>TIF31, CLU1; protein TIF31</t>
  </si>
  <si>
    <t>CLU_YEAST</t>
  </si>
  <si>
    <t>K15908</t>
  </si>
  <si>
    <t>EAP1; protein EAP1</t>
  </si>
  <si>
    <t>EAP1_YEAST</t>
  </si>
  <si>
    <t>B  Elongation factors</t>
  </si>
  <si>
    <t>K03231</t>
  </si>
  <si>
    <t>EEF1A; elongation factor 1-alpha</t>
  </si>
  <si>
    <t>EF1A_YEAST</t>
  </si>
  <si>
    <t>K03232</t>
  </si>
  <si>
    <t>EEF1B; elongation factor 1-beta</t>
  </si>
  <si>
    <t>EF1B_YEAST</t>
  </si>
  <si>
    <t>K03233</t>
  </si>
  <si>
    <t>EEF1G; elongation factor 1-gamma</t>
  </si>
  <si>
    <t>EF1G2_YEAST</t>
  </si>
  <si>
    <t>EF1G1_YEAST</t>
  </si>
  <si>
    <t>YG4D_YEAST</t>
  </si>
  <si>
    <t>K15410</t>
  </si>
  <si>
    <t>EEF1D; elongation factor 1-delta</t>
  </si>
  <si>
    <t>K03234</t>
  </si>
  <si>
    <t>EEF2; elongation factor 2</t>
  </si>
  <si>
    <t>EF2_YEAST</t>
  </si>
  <si>
    <t>K03235</t>
  </si>
  <si>
    <t>EF3, TEF3; elongation factor 3</t>
  </si>
  <si>
    <t>EF3A_YEAST</t>
  </si>
  <si>
    <t>EF3B_YEAST</t>
  </si>
  <si>
    <t>K03263</t>
  </si>
  <si>
    <t>EIF5A; translation initiation factor 5A</t>
  </si>
  <si>
    <t>IF5A1_YEAST</t>
  </si>
  <si>
    <t>IF5A2_YEAST</t>
  </si>
  <si>
    <t>B  Release factors</t>
  </si>
  <si>
    <t>K03265</t>
  </si>
  <si>
    <t>ETF1, ERF1; peptide chain release factor subunit 1</t>
  </si>
  <si>
    <t>ERF1_YEAST</t>
  </si>
  <si>
    <t>K03267</t>
  </si>
  <si>
    <t>ERF3, GSPT; peptide chain release factor subunit 3</t>
  </si>
  <si>
    <t>ERF3_YEAST</t>
  </si>
  <si>
    <t>K01056</t>
  </si>
  <si>
    <t>B  Translation related factors</t>
  </si>
  <si>
    <t>K01265</t>
  </si>
  <si>
    <t>Methionine aminopeptidase  (MetAP 2)</t>
  </si>
  <si>
    <t>MAP2_YEAST</t>
  </si>
  <si>
    <t>Methionine aminopeptidase  (MetAP 1)</t>
  </si>
  <si>
    <t>MAP1_YEAST</t>
  </si>
  <si>
    <t>K00670</t>
  </si>
  <si>
    <t>N-alpha-acetyltransferase</t>
  </si>
  <si>
    <t>NAT1_YEAST</t>
  </si>
  <si>
    <t>NAA30_YEAST</t>
  </si>
  <si>
    <t>ARD1_YEAST</t>
  </si>
  <si>
    <t>K13126</t>
  </si>
  <si>
    <t>PolyA binding protein 1</t>
  </si>
  <si>
    <t>PABP_YEAST</t>
  </si>
  <si>
    <t>K03626</t>
  </si>
  <si>
    <t>nascent polypeptide-associated complex subunit alpha</t>
  </si>
  <si>
    <t>NACA_YEAST</t>
  </si>
  <si>
    <t>K01527</t>
  </si>
  <si>
    <t>nascent polypeptide-associated complex subunit beta</t>
  </si>
  <si>
    <t>NACB1_YEAST</t>
  </si>
  <si>
    <t>K03106</t>
  </si>
  <si>
    <t>signal recognition particle subunit SRP54</t>
  </si>
  <si>
    <t>SRP54_YEAST</t>
  </si>
  <si>
    <t>K03109</t>
  </si>
  <si>
    <t>signal recognition particle subunit SRP9</t>
  </si>
  <si>
    <t>K03104</t>
  </si>
  <si>
    <t>signal recognition particle subunit SRP14</t>
  </si>
  <si>
    <t>SRP14_YEAST</t>
  </si>
  <si>
    <t>K03108</t>
  </si>
  <si>
    <t>signal recognition particle subunit SRP72</t>
  </si>
  <si>
    <t>SRP72_YEAST</t>
  </si>
  <si>
    <t>K03107</t>
  </si>
  <si>
    <t>signal recognition particle subunit SRP68</t>
  </si>
  <si>
    <t>SRP68_YEAST</t>
  </si>
  <si>
    <t>K03105</t>
  </si>
  <si>
    <t>signal recognition particle subunit SRP19</t>
  </si>
  <si>
    <t>SEC65_YEAST</t>
  </si>
  <si>
    <t>ENP1_YEAST</t>
  </si>
  <si>
    <t>LTV1_YEAST</t>
  </si>
  <si>
    <t>NMD3_YEAST</t>
  </si>
  <si>
    <t>RL24A_YEAST</t>
  </si>
  <si>
    <t>BRX1_YEAST</t>
  </si>
  <si>
    <t>PNO1_YEAST</t>
  </si>
  <si>
    <t>TSR1_YEAST</t>
  </si>
  <si>
    <t>LSG1_YEAST</t>
  </si>
  <si>
    <t>RPF1_YEAST</t>
  </si>
  <si>
    <t>RLP7_YEAST</t>
  </si>
  <si>
    <t>YTM1_YEAST</t>
  </si>
  <si>
    <t>ARX1_YEAST</t>
  </si>
  <si>
    <t>MRT4_YEAST</t>
  </si>
  <si>
    <t>TSR3_YEAST</t>
  </si>
  <si>
    <t>RIX7_YEAST</t>
  </si>
  <si>
    <t>REI1_YEAST</t>
  </si>
  <si>
    <t>ERB1_YEAST</t>
  </si>
  <si>
    <t>NOB1_YEAST</t>
  </si>
  <si>
    <t>RTK1_YEAST</t>
  </si>
  <si>
    <t>REH1_YEAST</t>
  </si>
  <si>
    <t>NSA1_YEAST</t>
  </si>
  <si>
    <t>PVH1_YEAST</t>
  </si>
  <si>
    <t>SSF1_YEAST</t>
  </si>
  <si>
    <t>DIM1_YEAST</t>
  </si>
  <si>
    <t>NOL10_YEAST</t>
  </si>
  <si>
    <t>ALB1_YEAST</t>
  </si>
  <si>
    <t>LOC1_YEAST</t>
  </si>
  <si>
    <t>RPF2_YEAST</t>
  </si>
  <si>
    <t>ECM1_YEAST</t>
  </si>
  <si>
    <t>SDO1_YEAST</t>
  </si>
  <si>
    <t>NOP56_YEAST</t>
  </si>
  <si>
    <t>AFG2_YEAST</t>
  </si>
  <si>
    <t>MAK21_YEAST</t>
  </si>
  <si>
    <t>JJJ1_YEAST</t>
  </si>
  <si>
    <t>URB1_YEAST</t>
  </si>
  <si>
    <t>URB2_YEAST</t>
  </si>
  <si>
    <t>SLX9_YEAST</t>
  </si>
  <si>
    <t>RRP14_YEAST</t>
  </si>
  <si>
    <t>NOP8_YEAST</t>
  </si>
  <si>
    <t>NSA2_YEAST</t>
  </si>
  <si>
    <t>BMS1_YEAST</t>
  </si>
  <si>
    <t>RL24B_YEAST</t>
  </si>
  <si>
    <t>ARB1_YEAST</t>
  </si>
  <si>
    <t>NIP7_YEAST</t>
  </si>
  <si>
    <t>RLI1_YEAST</t>
  </si>
  <si>
    <t>SQT1_YEAST</t>
  </si>
  <si>
    <t>NOP15_YEAST</t>
  </si>
  <si>
    <t>RL1D1_YEAST</t>
  </si>
  <si>
    <t>NLE1_YEAST</t>
  </si>
  <si>
    <t>DOM34_YEAST</t>
  </si>
  <si>
    <t>RRS1_YEAST</t>
  </si>
  <si>
    <t>TSR2_YEAST</t>
  </si>
  <si>
    <t>TSR4_YEAST</t>
  </si>
  <si>
    <t>K08269</t>
  </si>
  <si>
    <t>serine/threonine-protein kinase ULK/ATG1 [EC:2.7.11.1]</t>
  </si>
  <si>
    <t>ATG1_YEAST</t>
  </si>
  <si>
    <t>K08329</t>
  </si>
  <si>
    <t>autophagy-related protein 17</t>
  </si>
  <si>
    <t>ATG17_YEAST</t>
  </si>
  <si>
    <t>K08330</t>
  </si>
  <si>
    <t>autophagy-related protein 11</t>
  </si>
  <si>
    <t>ATG11_YEAST</t>
  </si>
  <si>
    <t>K08331</t>
  </si>
  <si>
    <t>autophagy-related protein 13</t>
  </si>
  <si>
    <t>ATG13_YEAST</t>
  </si>
  <si>
    <t>K08332</t>
  </si>
  <si>
    <t>vacuolar protein 8</t>
  </si>
  <si>
    <t>VAC8_YEAST</t>
  </si>
  <si>
    <t>K08334</t>
  </si>
  <si>
    <t>beclin 1</t>
  </si>
  <si>
    <t>BECN1_YEAST</t>
  </si>
  <si>
    <t>K00914</t>
  </si>
  <si>
    <t>phosphatidylinositol 3-kinase [EC:2.7.1.137]</t>
  </si>
  <si>
    <t>VPS34_YEAST</t>
  </si>
  <si>
    <t>K08337</t>
  </si>
  <si>
    <t>autophagy-related protein 7</t>
  </si>
  <si>
    <t>ATG7_YEAST</t>
  </si>
  <si>
    <t>K08338</t>
  </si>
  <si>
    <t>autophagy-related protein 10</t>
  </si>
  <si>
    <t>ATG10_YEAST</t>
  </si>
  <si>
    <t>K08339</t>
  </si>
  <si>
    <t>autophagy-related protein 5</t>
  </si>
  <si>
    <t>ATG5_YEAST</t>
  </si>
  <si>
    <t>K08341</t>
  </si>
  <si>
    <t>GABA(A) receptor-associated protein (autophagy-related protein 8)</t>
  </si>
  <si>
    <t>ATG8_YEAST</t>
  </si>
  <si>
    <t>K08342</t>
  </si>
  <si>
    <t>autophagy-related protein 4 [EC:3.4.22.-]</t>
  </si>
  <si>
    <t>ATG4_YEAST</t>
  </si>
  <si>
    <t>K08343</t>
  </si>
  <si>
    <t>autophagy-related protein 3</t>
  </si>
  <si>
    <t>ATG3_YEAST</t>
  </si>
  <si>
    <t>B  Class I (A)</t>
  </si>
  <si>
    <t>K01885</t>
  </si>
  <si>
    <t>EARS, gltX; glutamyl-tRNA synthetase [EC:6.1.1.17]</t>
  </si>
  <si>
    <t>SYEC_YEAST</t>
  </si>
  <si>
    <t>K01886</t>
  </si>
  <si>
    <t>QARS, glnS; glutaminyl-tRNA synthetase [EC:6.1.1.18]</t>
  </si>
  <si>
    <t>SYQ_YEAST</t>
  </si>
  <si>
    <t>K01867</t>
  </si>
  <si>
    <t>WARS, trpS; tryptophanyl-tRNA synthetase [EC:6.1.1.2]</t>
  </si>
  <si>
    <t>SYWC_YEAST</t>
  </si>
  <si>
    <t>B  Class I (G)</t>
  </si>
  <si>
    <t>K01866</t>
  </si>
  <si>
    <t>YARS, tyrS; tyrosyl-tRNA synthetase [EC:6.1.1.1]</t>
  </si>
  <si>
    <t>SYYC_YEAST</t>
  </si>
  <si>
    <t>K01883</t>
  </si>
  <si>
    <t>CARS, cysS; cysteinyl-tRNA synthetase [EC:6.1.1.16]</t>
  </si>
  <si>
    <t>SYC_YEAST</t>
  </si>
  <si>
    <t>K01887</t>
  </si>
  <si>
    <t>RARS, argS; arginyl-tRNA synthetase [EC:6.1.1.19]</t>
  </si>
  <si>
    <t>SYRC_YEAST</t>
  </si>
  <si>
    <t>B  Class I (U)</t>
  </si>
  <si>
    <t>K01874</t>
  </si>
  <si>
    <t>MARS, metG; methionyl-tRNA synthetase [EC:6.1.1.10]</t>
  </si>
  <si>
    <t>SYMC_YEAST</t>
  </si>
  <si>
    <t>K01870</t>
  </si>
  <si>
    <t>IARS, ileS; isoleucyl-tRNA synthetase [EC:6.1.1.5]</t>
  </si>
  <si>
    <t>SYIC_YEAST</t>
  </si>
  <si>
    <t>K01869</t>
  </si>
  <si>
    <t>LARS, leuS; leucyl-tRNA synthetase [EC:6.1.1.4]</t>
  </si>
  <si>
    <t>SYLC_YEAST</t>
  </si>
  <si>
    <t>B  Class II (A)</t>
  </si>
  <si>
    <t>K04567</t>
  </si>
  <si>
    <t>KARS, lysS; lysyl-tRNA synthetase, class II [EC:6.1.1.6]</t>
  </si>
  <si>
    <t>SYKC_YEAST</t>
  </si>
  <si>
    <t>K01876</t>
  </si>
  <si>
    <t>DARS, aspS; aspartyl-tRNA synthetase [EC:6.1.1.12]</t>
  </si>
  <si>
    <t>SYDC_YEAST</t>
  </si>
  <si>
    <t>K01893</t>
  </si>
  <si>
    <t>NARS, asnS; asparaginyl-tRNA synthetase [EC:6.1.1.22]</t>
  </si>
  <si>
    <t>SYNC_YEAST</t>
  </si>
  <si>
    <t>B  Class II (G/C)</t>
  </si>
  <si>
    <t>K01880</t>
  </si>
  <si>
    <t>GARS, glyS1; glycyl-tRNA synthetase [EC:6.1.1.14]</t>
  </si>
  <si>
    <t>SYG2_YEAST</t>
  </si>
  <si>
    <t>K01875</t>
  </si>
  <si>
    <t>SARS, serS; seryl-tRNA synthetase [EC:6.1.1.11]</t>
  </si>
  <si>
    <t>SYSC_YEAST</t>
  </si>
  <si>
    <t>K01881</t>
  </si>
  <si>
    <t>PARS, proS; prolyl-tRNA synthetase [EC:6.1.1.15]</t>
  </si>
  <si>
    <t>YHI0_YEAST</t>
  </si>
  <si>
    <t>K01868</t>
  </si>
  <si>
    <t>TARS, thrS; threonyl-tRNA synthetase [EC:6.1.1.3]</t>
  </si>
  <si>
    <t>SYTC_YEAST</t>
  </si>
  <si>
    <t>B  Class II (U)</t>
  </si>
  <si>
    <t>K01889</t>
  </si>
  <si>
    <t>FARSA, pheS; phenylalanyl-tRNA synthetase alpha chain [EC:6.1.1.20]</t>
  </si>
  <si>
    <t>SYFA_YEAST</t>
  </si>
  <si>
    <t>K01890</t>
  </si>
  <si>
    <t>FARSB, pheT; phenylalanyl-tRNA synthetase beta chain [EC:6.1.1.20]</t>
  </si>
  <si>
    <t>SYFB_YEAST</t>
  </si>
  <si>
    <t>B  mRNA processing factors</t>
  </si>
  <si>
    <t>D      Cap binding complex</t>
  </si>
  <si>
    <t>K12882</t>
  </si>
  <si>
    <t>NCBP1, CBP80; nuclear cap-binding protein subunit 1</t>
  </si>
  <si>
    <t>NCBP1_YEAST</t>
  </si>
  <si>
    <t>K12883</t>
  </si>
  <si>
    <t>NCBP2, CBP20; nuclear cap-binding protein subunit 2</t>
  </si>
  <si>
    <t>NCBP2_YEAST</t>
  </si>
  <si>
    <t>C    Surveillance factors</t>
  </si>
  <si>
    <t>D      Surveillance complex</t>
  </si>
  <si>
    <t>K14326</t>
  </si>
  <si>
    <t>UPF1, RENT1; regulator of nonsense transcripts 1 [EC:3.6.4.-]</t>
  </si>
  <si>
    <t>NAM7_YEAST</t>
  </si>
  <si>
    <t>K14327</t>
  </si>
  <si>
    <t>UPF2, RENT2; regulator of nonsense transcripts 2</t>
  </si>
  <si>
    <t>NMD2_YEAST</t>
  </si>
  <si>
    <t>K14328</t>
  </si>
  <si>
    <t>UPF3, RENT3; regulator of nonsense transcripts 3</t>
  </si>
  <si>
    <t>UPF3_YEAST</t>
  </si>
  <si>
    <t>D      Other surveillance  factors</t>
  </si>
  <si>
    <t>K18730</t>
  </si>
  <si>
    <t>GIGYF; PERQ amino acid-rich with GYF domain-containing protein</t>
  </si>
  <si>
    <t>SYH1_YEAST</t>
  </si>
  <si>
    <t>SMY2_YEAST</t>
  </si>
  <si>
    <t>C    Factors involved in mRNA localization</t>
  </si>
  <si>
    <t>D      Cargo complex</t>
  </si>
  <si>
    <t>K14844</t>
  </si>
  <si>
    <t>PUF6; pumilio homology domain family member 6</t>
  </si>
  <si>
    <t>PUF6_YEAST</t>
  </si>
  <si>
    <t>D      Other mRNA localization factors</t>
  </si>
  <si>
    <t>K13162</t>
  </si>
  <si>
    <t>PCBP2_3_4; poly(rC)-binding protein 2/3/4</t>
  </si>
  <si>
    <t>PBP2_YEAST</t>
  </si>
  <si>
    <t>C    mRNA cycle factors</t>
  </si>
  <si>
    <t>D      Common to processing body (P body) and stress granule</t>
  </si>
  <si>
    <t>K12618</t>
  </si>
  <si>
    <t>XRN1, SEP1, KEM1; 5'-3' exoribonuclease 1 [EC:3.1.13.-]</t>
  </si>
  <si>
    <t>XRN1_YEAST</t>
  </si>
  <si>
    <t>K11594</t>
  </si>
  <si>
    <t>DDX3X, bel; ATP-dependent RNA helicase DDX3X [EC:3.6.4.13]</t>
  </si>
  <si>
    <t>DED1_YEAST</t>
  </si>
  <si>
    <t>DBP1_YEAST</t>
  </si>
  <si>
    <t>K12614</t>
  </si>
  <si>
    <t>DDX6, RCK, DHH1; ATP-dependent RNA helicase DDX6/DHH1 [EC:3.6.4.13]</t>
  </si>
  <si>
    <t>DHH1_YEAST</t>
  </si>
  <si>
    <t>K18749</t>
  </si>
  <si>
    <t>LSM14, RAP55, SCD6; protein LSM14</t>
  </si>
  <si>
    <t>SCD6_YEAST</t>
  </si>
  <si>
    <t>K18422</t>
  </si>
  <si>
    <t>MOV10; helicase MOV-10 [EC:3.6.4.13]</t>
  </si>
  <si>
    <t>HCS1_YEAST</t>
  </si>
  <si>
    <t>D      P-body specific factors</t>
  </si>
  <si>
    <t>K12613</t>
  </si>
  <si>
    <t>DCP2; mRNA-decapping enzyme subunit 2 [EC:3.6.1.62]</t>
  </si>
  <si>
    <t>DCP2_YEAST</t>
  </si>
  <si>
    <t>K12610</t>
  </si>
  <si>
    <t>DCP1A; mRNA-decapping enzyme 1A [EC:3.-.-.-]</t>
  </si>
  <si>
    <t>DCP1_YEAST</t>
  </si>
  <si>
    <t>K12620</t>
  </si>
  <si>
    <t>LSM1; U6 snRNA-associated Sm-like protein LSm1</t>
  </si>
  <si>
    <t>LSM1_YEAST</t>
  </si>
  <si>
    <t>K12621</t>
  </si>
  <si>
    <t>LSM2; U6 snRNA-associated Sm-like protein LSm2</t>
  </si>
  <si>
    <t>LSM2_YEAST</t>
  </si>
  <si>
    <t>K12622</t>
  </si>
  <si>
    <t>LSM3; U6 snRNA-associated Sm-like protein LSm3</t>
  </si>
  <si>
    <t>LSM3_YEAST</t>
  </si>
  <si>
    <t>K12623</t>
  </si>
  <si>
    <t>LSM4; U6 snRNA-associated Sm-like protein LSm4</t>
  </si>
  <si>
    <t>LSM4_YEAST</t>
  </si>
  <si>
    <t>K12624</t>
  </si>
  <si>
    <t>LSM5; U6 snRNA-associated Sm-like protein LSm5</t>
  </si>
  <si>
    <t>LSM5_YEAST</t>
  </si>
  <si>
    <t>K12625</t>
  </si>
  <si>
    <t>LSM6; U6 snRNA-associated Sm-like protein LSm6</t>
  </si>
  <si>
    <t>LSM6_YEAST</t>
  </si>
  <si>
    <t>K12626</t>
  </si>
  <si>
    <t>LSM7; U6 snRNA-associated Sm-like protein LSm7</t>
  </si>
  <si>
    <t>LSM7_YEAST</t>
  </si>
  <si>
    <t>K12627</t>
  </si>
  <si>
    <t>LSM8; U6 snRNA-associated Sm-like protein LSm8</t>
  </si>
  <si>
    <t>LSM8_YEAST</t>
  </si>
  <si>
    <t>K12604</t>
  </si>
  <si>
    <t>CNOT1, NOT1; CCR4-NOT transcription complex subunit 1</t>
  </si>
  <si>
    <t>NOT1_YEAST</t>
  </si>
  <si>
    <t>K12605</t>
  </si>
  <si>
    <t>CNOT2, NOT2; CCR4-NOT transcription complex subunit 2</t>
  </si>
  <si>
    <t>NOT2_YEAST</t>
  </si>
  <si>
    <t>K12580</t>
  </si>
  <si>
    <t>CNOT3, NOT3; CCR4-NOT transcription complex subunit 3</t>
  </si>
  <si>
    <t>NOT3_YEAST</t>
  </si>
  <si>
    <t>NOT5_YEAST</t>
  </si>
  <si>
    <t>K10643</t>
  </si>
  <si>
    <t>CNOT4, NOT4, MOT2; CCR4-NOT transcription complex subunit 4 [EC:6.3.2.19]</t>
  </si>
  <si>
    <t>NOT4_YEAST</t>
  </si>
  <si>
    <t>K12603</t>
  </si>
  <si>
    <t>CNOT6, CCR4; CCR4-NOT transcription complex subunit 6 [EC:3.1.13.4]</t>
  </si>
  <si>
    <t>CCR4_YEAST</t>
  </si>
  <si>
    <t>K12581</t>
  </si>
  <si>
    <t>CNOT7_8, CAF1, POP2; CCR4-NOT transcription complex subunit 7/8</t>
  </si>
  <si>
    <t>POP2_YEAST</t>
  </si>
  <si>
    <t>K12571</t>
  </si>
  <si>
    <t>PAN2; PAB-dependent poly(A)-specific ribonuclease subunit 2 [EC:3.1.13.4]</t>
  </si>
  <si>
    <t>PAN2_YEAST</t>
  </si>
  <si>
    <t>K12572</t>
  </si>
  <si>
    <t>PAN3; PAB-dependent poly(A)-specific ribonuclease subunit 3</t>
  </si>
  <si>
    <t>PAN3_YEAST</t>
  </si>
  <si>
    <t>K12617</t>
  </si>
  <si>
    <t>PATL1, PAT1; DNA topoisomerase 2-associated protein PAT1</t>
  </si>
  <si>
    <t>PAT1_YEAST</t>
  </si>
  <si>
    <t>K12615</t>
  </si>
  <si>
    <t>EDC3; enhancer of mRNA-decapping protein 3</t>
  </si>
  <si>
    <t>EDC3_YEAST</t>
  </si>
  <si>
    <t>K03015</t>
  </si>
  <si>
    <t>RPB7, POLR2G; DNA-directed RNA polymerase II subunit RPB7</t>
  </si>
  <si>
    <t>RPB7_YEAST</t>
  </si>
  <si>
    <t>D      Stress granule specific factors</t>
  </si>
  <si>
    <t>K13201</t>
  </si>
  <si>
    <t>TIA1, TIAL1; nucleolysin TIA-1/TIAR</t>
  </si>
  <si>
    <t>PUB1_YEAST</t>
  </si>
  <si>
    <t>PABPC; polyadenylate-binding protein</t>
  </si>
  <si>
    <t>K14753</t>
  </si>
  <si>
    <t>RACK1; guanine nucleotide-binding protein subunit beta-2-like 1 protein</t>
  </si>
  <si>
    <t>GBLP_YEAST</t>
  </si>
  <si>
    <t>K11407</t>
  </si>
  <si>
    <t>HDAC6; histone deacetylase 6 [EC:3.5.1.98]</t>
  </si>
  <si>
    <t>HDA1_YEAST</t>
  </si>
  <si>
    <t>B  mRNA degradation factors</t>
  </si>
  <si>
    <t>C    5'-3' decay</t>
  </si>
  <si>
    <t>D      Decapping complex</t>
  </si>
  <si>
    <t>D      Lsm complex</t>
  </si>
  <si>
    <t>D      5' exonucleases</t>
  </si>
  <si>
    <t>K12619</t>
  </si>
  <si>
    <t>XRN2, RAT1; 5'-3' exoribonuclease 2 [EC:3.1.13.-]</t>
  </si>
  <si>
    <t>XRN2_YEAST</t>
  </si>
  <si>
    <t>D      Other 5'-3' decay factors</t>
  </si>
  <si>
    <t>K12584</t>
  </si>
  <si>
    <t>DCPS, DCS; m7GpppX diphosphatase [EC:3.6.1.59]</t>
  </si>
  <si>
    <t>DCPS_YEAST</t>
  </si>
  <si>
    <t>C    3'-5' decay</t>
  </si>
  <si>
    <t>D      Core exosome factors</t>
  </si>
  <si>
    <t>K07573</t>
  </si>
  <si>
    <t>CSL4, EXOSC1; exosome complex component CSL4</t>
  </si>
  <si>
    <t>CSL4_YEAST</t>
  </si>
  <si>
    <t>K03679</t>
  </si>
  <si>
    <t>RRP4, EXOSC2; exosome complex component RRP4</t>
  </si>
  <si>
    <t>RRP4_YEAST</t>
  </si>
  <si>
    <t>K03681</t>
  </si>
  <si>
    <t>RRP40, EXOSC3; exosome complex component RRP40</t>
  </si>
  <si>
    <t>RRP40_YEAST</t>
  </si>
  <si>
    <t>K11600</t>
  </si>
  <si>
    <t>RRP41, EXOSC4, SKI6; exosome complex component RRP41</t>
  </si>
  <si>
    <t>RRP41_YEAST</t>
  </si>
  <si>
    <t>K12590</t>
  </si>
  <si>
    <t>RRP46, EXOSC5; exosome complex component RRP46</t>
  </si>
  <si>
    <t>RRP46_YEAST</t>
  </si>
  <si>
    <t>K12587</t>
  </si>
  <si>
    <t>MTR3, EXOSC6; exosome complex component MTR3</t>
  </si>
  <si>
    <t>MTR3_YEAST</t>
  </si>
  <si>
    <t>K12589</t>
  </si>
  <si>
    <t>RRP42, EXOSC7; exosome complex component RRP42</t>
  </si>
  <si>
    <t>RRP42_YEAST</t>
  </si>
  <si>
    <t>K12586</t>
  </si>
  <si>
    <t>RRP43, EXOSC8, OIP2; exosome complex component RRP43</t>
  </si>
  <si>
    <t>RRP43_YEAST</t>
  </si>
  <si>
    <t>K03678</t>
  </si>
  <si>
    <t>RRP45, EXOSC9; exosome complex component RRP45</t>
  </si>
  <si>
    <t>RRP45_YEAST</t>
  </si>
  <si>
    <t>D      Exosome cofactors</t>
  </si>
  <si>
    <t>K12585</t>
  </si>
  <si>
    <t>DIS3, RRP44; exosome complex exonuclease DIS3/RRP44 [EC:3.1.13.-]</t>
  </si>
  <si>
    <t>RRP44_YEAST</t>
  </si>
  <si>
    <t>K12591</t>
  </si>
  <si>
    <t>RRP6, EXOSC10; exosome complex exonuclease RRP6 [EC:3.1.13.-]</t>
  </si>
  <si>
    <t>RRP6_YEAST</t>
  </si>
  <si>
    <t>K12592</t>
  </si>
  <si>
    <t>C1D, LRP1; exosome complex protein LRP1</t>
  </si>
  <si>
    <t>LRP1_YEAST</t>
  </si>
  <si>
    <t>K12595</t>
  </si>
  <si>
    <t>SKI7; superkiller protein 7</t>
  </si>
  <si>
    <t>SKI7_YEAST</t>
  </si>
  <si>
    <t>D      TRAMP complex</t>
  </si>
  <si>
    <t>K03514</t>
  </si>
  <si>
    <t>PAPD5_7, TRF4; non-canonical poly(A) RNA polymerase PAPD5/7 [EC:2.7.7.19]</t>
  </si>
  <si>
    <t>PAP2_YEAST</t>
  </si>
  <si>
    <t>K12597</t>
  </si>
  <si>
    <t>AIR1_2; protein AIR1/2</t>
  </si>
  <si>
    <t>AIR2_YEAST</t>
  </si>
  <si>
    <t>K12598</t>
  </si>
  <si>
    <t>MTR4, SKIV2L2; ATP-dependent RNA helicase DOB1 [EC:3.6.4.13]</t>
  </si>
  <si>
    <t>MTR4_YEAST</t>
  </si>
  <si>
    <t>D      Ski complex</t>
  </si>
  <si>
    <t>K12599</t>
  </si>
  <si>
    <t>SKI2, SKIV2L; antiviral helicase SKI2 [EC:3.6.4.-]</t>
  </si>
  <si>
    <t>SKI2_YEAST</t>
  </si>
  <si>
    <t>K12600</t>
  </si>
  <si>
    <t>SKI3, TTC37; superkiller protein 3</t>
  </si>
  <si>
    <t>SKI3_YEAST</t>
  </si>
  <si>
    <t>K12601</t>
  </si>
  <si>
    <t>SKI8; superkiller protein 8</t>
  </si>
  <si>
    <t>SKI8_YEAST</t>
  </si>
  <si>
    <t>D      Ccr4-NOT complex</t>
  </si>
  <si>
    <t>K12606</t>
  </si>
  <si>
    <t>RCD1, CNOT9, CAF40; CCR4-NOT transcription complex subunit 9</t>
  </si>
  <si>
    <t>CAF40_YEAST</t>
  </si>
  <si>
    <t>K12608</t>
  </si>
  <si>
    <t>CAF16; CCR4-NOT complex subunit CAF16</t>
  </si>
  <si>
    <t>CAF16_YEAST</t>
  </si>
  <si>
    <t>K12609</t>
  </si>
  <si>
    <t>CAF120; CCR4-NOT transcriptional complex subunit CAF120</t>
  </si>
  <si>
    <t>CA120_YEAST</t>
  </si>
  <si>
    <t>SKG3_YEAST</t>
  </si>
  <si>
    <t>D      Pan complex</t>
  </si>
  <si>
    <t>D      Other 3'-5' decay factors</t>
  </si>
  <si>
    <t>Translation Factors</t>
  </si>
  <si>
    <t>Autophagy Proteins</t>
  </si>
  <si>
    <t>Ribosome Biogenesis</t>
  </si>
  <si>
    <t>K04345</t>
  </si>
  <si>
    <t>PKA; protein kinase A [EC:2.7.11.11]</t>
  </si>
  <si>
    <t>KAPC_YEAST</t>
  </si>
  <si>
    <t>KAPA_YEAST</t>
  </si>
  <si>
    <t>KAPB_YEAST</t>
  </si>
  <si>
    <t>YPK1_YEAST</t>
  </si>
  <si>
    <t>K02677</t>
  </si>
  <si>
    <t>CPKC; classical protein kinase C [EC:2.7.11.13]</t>
  </si>
  <si>
    <t>KPC1_YEAST</t>
  </si>
  <si>
    <t>YPK2_YEAST</t>
  </si>
  <si>
    <t>K17388</t>
  </si>
  <si>
    <t>ROCK2; Rho-associated protein kinase 2 [EC:2.7.11.1]</t>
  </si>
  <si>
    <t>CBK1_YEAST</t>
  </si>
  <si>
    <t>K00910</t>
  </si>
  <si>
    <t>ADRBK, GRK; beta-adrenergic-receptor kinase [EC:2.7.11.15]</t>
  </si>
  <si>
    <t>YPK3_YEAST</t>
  </si>
  <si>
    <t>K08789</t>
  </si>
  <si>
    <t>MAST; microtubule-associated serine/threonine kinase [EC:2.7.11.1]</t>
  </si>
  <si>
    <t>FPK1_YEAST</t>
  </si>
  <si>
    <t>RIM15_YEAST</t>
  </si>
  <si>
    <t>K12767</t>
  </si>
  <si>
    <t>RIM15; serine/threonine-protein kinase RIM15 [EC:2.7.11.1]</t>
  </si>
  <si>
    <t>K06276</t>
  </si>
  <si>
    <t>PDPK1; 3-phosphoinositide dependent protein kinase-1 [EC:2.7.11.1]</t>
  </si>
  <si>
    <t>PKH3_YEAST</t>
  </si>
  <si>
    <t>K04688</t>
  </si>
  <si>
    <t>RPS6KB; p70 ribosomal S6 kinase [EC:2.7.11.1]</t>
  </si>
  <si>
    <t>SCH9_YEAST</t>
  </si>
  <si>
    <t>K13303</t>
  </si>
  <si>
    <t>SGK2; serum/glucocorticoid-regulated kinase 2 [EC:2.7.11.1]</t>
  </si>
  <si>
    <t>K08793</t>
  </si>
  <si>
    <t>STK32, YANK; serine/threonine kinase 32 [EC:2.7.11.1]</t>
  </si>
  <si>
    <t>DBF2_YEAST</t>
  </si>
  <si>
    <t>KCC1_YEAST</t>
  </si>
  <si>
    <t>KCC2_YEAST</t>
  </si>
  <si>
    <t>K04515</t>
  </si>
  <si>
    <t>CAMK2; calcium/calmodulin-dependent protein kinase (CaM kinase) II [EC:2.7.11.17]</t>
  </si>
  <si>
    <t>K02216</t>
  </si>
  <si>
    <t>CHK1; serine/threonine-protein kinase Chk1 [EC:2.7.11.1]</t>
  </si>
  <si>
    <t>CHK1_YEAST</t>
  </si>
  <si>
    <t>K08799</t>
  </si>
  <si>
    <t>MELK; maternal embryonic leucine zipper kinase [EC:2.7.11.1]</t>
  </si>
  <si>
    <t>KIN1_YEAST</t>
  </si>
  <si>
    <t>K08801</t>
  </si>
  <si>
    <t>PASK; PAS domain containing serine/threonine kinase [EC:2.7.11.1]</t>
  </si>
  <si>
    <t>PSK2_YEAST</t>
  </si>
  <si>
    <t>SNF1_YEAST</t>
  </si>
  <si>
    <t>K08802</t>
  </si>
  <si>
    <t>SNRK; SNF related kinase [EC:2.7.11.1]</t>
  </si>
  <si>
    <t>HSL1_YEAST</t>
  </si>
  <si>
    <t>K12761</t>
  </si>
  <si>
    <t>SNF1; carbon catabolite-derepressing protein kinase [EC:2.7.11.1]</t>
  </si>
  <si>
    <t>K04372</t>
  </si>
  <si>
    <t>MKNK, MNK; MAP kinase interacting serine/threonine kinase [EC:2.7.11.1]</t>
  </si>
  <si>
    <t>RCK2_YEAST</t>
  </si>
  <si>
    <t>K06070</t>
  </si>
  <si>
    <t>PKD; protein kinase D [EC:2.7.11.13]</t>
  </si>
  <si>
    <t>RAD53_YEAST</t>
  </si>
  <si>
    <t>K06641</t>
  </si>
  <si>
    <t>CHK2; serine/threonine-protein kinase Chk2 [EC:2.7.11.1]</t>
  </si>
  <si>
    <t>DUN1_YEAST</t>
  </si>
  <si>
    <t>HRR25_YEAST</t>
  </si>
  <si>
    <t>K02218</t>
  </si>
  <si>
    <t>CSNK1, CK1; casein kinase 1 [EC:2.7.11.1]</t>
  </si>
  <si>
    <t>KC12_YEAST</t>
  </si>
  <si>
    <t>K14758</t>
  </si>
  <si>
    <t>HRR25; casein kinase I homolog HRR25 [EC:2.7.11.1]</t>
  </si>
  <si>
    <t>K02087</t>
  </si>
  <si>
    <t>CDK1, CDC2; cyclin-dependent kinase 1 [EC:2.7.11.22 2.7.11.23]</t>
  </si>
  <si>
    <t>CDK1_YEAST</t>
  </si>
  <si>
    <t>K02202</t>
  </si>
  <si>
    <t>CDK7; cyclin-dependent kinase 7 [EC:2.7.11.22 2.7.11.23]</t>
  </si>
  <si>
    <t>KIN28_YEAST</t>
  </si>
  <si>
    <t>K15595</t>
  </si>
  <si>
    <t>CDK17, PCTK2; cyclin-dependent kinase 17 [EC:2.7.11.22]</t>
  </si>
  <si>
    <t>PHO85_YEAST</t>
  </si>
  <si>
    <t>K15562</t>
  </si>
  <si>
    <t>BUR1, SGV1; serine/threonine-protein kinase BUR1 [EC:2.7.11.22 2.7.11.23]</t>
  </si>
  <si>
    <t>BUR1_YEAST</t>
  </si>
  <si>
    <t>K04371</t>
  </si>
  <si>
    <t>MAPK1_3; mitogen-activated protein kinase 1/3 [EC:2.7.11.24]</t>
  </si>
  <si>
    <t>FUS3_YEAST</t>
  </si>
  <si>
    <t>K04464</t>
  </si>
  <si>
    <t>MAPK7; mitogen-activated protein kinase 7 [EC:2.7.11.24]</t>
  </si>
  <si>
    <t>SLT2_YEAST</t>
  </si>
  <si>
    <t>K04441</t>
  </si>
  <si>
    <t>P38; p38 MAP kinase [EC:2.7.11.24]</t>
  </si>
  <si>
    <t>HOG1_YEAST</t>
  </si>
  <si>
    <t>K08825</t>
  </si>
  <si>
    <t>DYRK; dual-specificity tyrosine-(Y)-phosphorylation regulated kinase [EC:2.7.12.1]</t>
  </si>
  <si>
    <t>YAK1_YEAST</t>
  </si>
  <si>
    <t>SKY1_YEAST</t>
  </si>
  <si>
    <t>K08832</t>
  </si>
  <si>
    <t>SRPK3, STK23; serine/threonine-protein kinase SRPK3 [EC:2.7.11.1]</t>
  </si>
  <si>
    <t>PBS2_YEAST</t>
  </si>
  <si>
    <t>K08294</t>
  </si>
  <si>
    <t>MKK1_2; mitogen-activated protein kinase kinase [EC:2.7.12.2]</t>
  </si>
  <si>
    <t>MKK2_YEAST</t>
  </si>
  <si>
    <t>K11226</t>
  </si>
  <si>
    <t>STE7; mitogen-activated protein kinase kinase [EC:2.7.12.2]</t>
  </si>
  <si>
    <t>STE7_YEAST</t>
  </si>
  <si>
    <t>K11227</t>
  </si>
  <si>
    <t>PBS2; mitogen-activated protein kinase kinase [EC:2.7.12.2]</t>
  </si>
  <si>
    <t>K08840</t>
  </si>
  <si>
    <t>TNIK; TRAF2 and NCK interacting kinase [EC:2.7.11.1]</t>
  </si>
  <si>
    <t>KIC1_YEAST</t>
  </si>
  <si>
    <t>K04409</t>
  </si>
  <si>
    <t>PAK1; p21-activated kinase 1 [EC:2.7.11.1]</t>
  </si>
  <si>
    <t>STE20_YEAST</t>
  </si>
  <si>
    <t>K08271</t>
  </si>
  <si>
    <t>STRADA, LYK5; STE20-related kinase adapter protein alpha</t>
  </si>
  <si>
    <t>CLA4_YEAST</t>
  </si>
  <si>
    <t>BCK1_YEAST</t>
  </si>
  <si>
    <t>SSK22_YEAST</t>
  </si>
  <si>
    <t>STE11_YEAST</t>
  </si>
  <si>
    <t>K11228</t>
  </si>
  <si>
    <t>STE11; mitogen-activated protein kinase kinase kinase [EC:2.7.11.1]</t>
  </si>
  <si>
    <t>K11229</t>
  </si>
  <si>
    <t>BCK1; mitogen-activated protein kinase kinase kinase [EC:2.7.11.1]</t>
  </si>
  <si>
    <t>K11230</t>
  </si>
  <si>
    <t>SSK2; mitogen-activated protein kinase kinase kinase [EC:2.7.11.25]</t>
  </si>
  <si>
    <t>SSK2_YEAST</t>
  </si>
  <si>
    <t>K08851</t>
  </si>
  <si>
    <t>TP53RK, PRPK, BUD32; TP53 regulating kinase [EC:2.7.11.1]</t>
  </si>
  <si>
    <t>BUD32_YEAST</t>
  </si>
  <si>
    <t>K07359</t>
  </si>
  <si>
    <t>CAMKK; calcium/calmodulin-dependent protein kinase kinase [EC:2.7.11.17]</t>
  </si>
  <si>
    <t>SAK1_YEAST</t>
  </si>
  <si>
    <t>K02214</t>
  </si>
  <si>
    <t>CDC7; cell division control protein 7 [EC:2.7.11.1]</t>
  </si>
  <si>
    <t>CDC7_YEAST</t>
  </si>
  <si>
    <t>K03097</t>
  </si>
  <si>
    <t>CSNK2A; casein kinase II subunit alpha [EC:2.7.11.1]</t>
  </si>
  <si>
    <t>CSK22_YEAST</t>
  </si>
  <si>
    <t>CSK21_YEAST</t>
  </si>
  <si>
    <t>K08853</t>
  </si>
  <si>
    <t>AAK; AP2-associated kinase [EC:2.7.11.1]</t>
  </si>
  <si>
    <t>ARK1_YEAST</t>
  </si>
  <si>
    <t>PRK1_YEAST</t>
  </si>
  <si>
    <t>K08854</t>
  </si>
  <si>
    <t>BMP2K, BIKE; BMP2 inducible kinase [EC:2.7.11.1]</t>
  </si>
  <si>
    <t>AKL1_YEAST</t>
  </si>
  <si>
    <t>K08857</t>
  </si>
  <si>
    <t>NEK; NIMA (never in mitosis gene a)-related kinase [EC:2.7.11.1]</t>
  </si>
  <si>
    <t>KIN3_YEAST</t>
  </si>
  <si>
    <t>K16196</t>
  </si>
  <si>
    <t>EIF2AK4; eukaryotic translation initiation factor 2-alpha kinase 4 [EC:2.7.11.1]</t>
  </si>
  <si>
    <t>GCN2_YEAST</t>
  </si>
  <si>
    <t>K08876</t>
  </si>
  <si>
    <t>SCYL1; SCY1-like protein 1</t>
  </si>
  <si>
    <t>CEX1_YEAST</t>
  </si>
  <si>
    <t>K17541</t>
  </si>
  <si>
    <t>SCYL2; SCY1-like protein 2</t>
  </si>
  <si>
    <t>SCY1_YEAST</t>
  </si>
  <si>
    <t>ULK1_2_3, ATG1; serine/threonine-protein kinase ULK/ATG1 [EC:2.7.11.1]</t>
  </si>
  <si>
    <t>K08878</t>
  </si>
  <si>
    <t>BCR1, BCR; breakpoint cluster region protein [EC:2.7.11.1]</t>
  </si>
  <si>
    <t>BEM2_YEAST</t>
  </si>
  <si>
    <t>K08871</t>
  </si>
  <si>
    <t>BRD2; bromodomain-containing protein 2</t>
  </si>
  <si>
    <t>BDF1_YEAST</t>
  </si>
  <si>
    <t>K06642</t>
  </si>
  <si>
    <t>PRKDC; DNA-dependent protein kinase catalytic subunit [EC:2.7.11.1]</t>
  </si>
  <si>
    <t>ATR_YEAST</t>
  </si>
  <si>
    <t>K08874</t>
  </si>
  <si>
    <t>TRRAP; transformation/transcription domain-associated protein</t>
  </si>
  <si>
    <t>TRA1_YEAST</t>
  </si>
  <si>
    <t>K07178</t>
  </si>
  <si>
    <t>RIOK1; RIO kinase 1 [EC:2.7.11.1]</t>
  </si>
  <si>
    <t>RIO1_YEAST</t>
  </si>
  <si>
    <t>K07179</t>
  </si>
  <si>
    <t>RIOK2; RIO kinase 2 [EC:2.7.11.1]</t>
  </si>
  <si>
    <t>RIO2_YEAST</t>
  </si>
  <si>
    <t>K03125</t>
  </si>
  <si>
    <t>TAF1; transcription initiation factor TFIID subunit 1</t>
  </si>
  <si>
    <t>TAF1_YEAST</t>
  </si>
  <si>
    <t>K05728</t>
  </si>
  <si>
    <t>CSK; c-src tyrosine kinase [EC:2.7.10.2]</t>
  </si>
  <si>
    <t>CDC15_YEAST</t>
  </si>
  <si>
    <t>INDEX</t>
  </si>
  <si>
    <t>AProtein Ser/ Thr phosphatases</t>
  </si>
  <si>
    <t>B  Phosphoprotein phosphatases (PPPs)</t>
  </si>
  <si>
    <t>C    Protein phosphatase-1</t>
  </si>
  <si>
    <t>D      Catalytic subunits</t>
  </si>
  <si>
    <t>K06269</t>
  </si>
  <si>
    <t>PPP1C; serine/threonine-protein phosphatase PP1 catalytic subunit [EC:3.1.3.16]</t>
  </si>
  <si>
    <t>PPZ1_YEAST</t>
  </si>
  <si>
    <t>PP12_YEAST</t>
  </si>
  <si>
    <t>D      PP1-interacting proteins (PIPs)</t>
  </si>
  <si>
    <t>K16833</t>
  </si>
  <si>
    <t>PPP1R2, IPP2; protein phosphatase inhibitor 2</t>
  </si>
  <si>
    <t>GLC8_YEAST</t>
  </si>
  <si>
    <t>K17550</t>
  </si>
  <si>
    <t>PPP1R7, SDS22; protein phosphatase 1 regulatory subunit 7</t>
  </si>
  <si>
    <t>SDS22_YEAST</t>
  </si>
  <si>
    <t>K17553</t>
  </si>
  <si>
    <t>PPP1R11; protein phosphatase 1 regulatory subunit 11</t>
  </si>
  <si>
    <t>YPI1_YEAST</t>
  </si>
  <si>
    <t>C    Protein phosphatase-2 (PP2A)</t>
  </si>
  <si>
    <t>K04382</t>
  </si>
  <si>
    <t>PPP2C; serine/threonine-protein phosphatase 2A catalytic subunit [EC:3.1.3.16]</t>
  </si>
  <si>
    <t>PP2A1_YEAST</t>
  </si>
  <si>
    <t>PP2A2_YEAST</t>
  </si>
  <si>
    <t>D      Regulatory subunits</t>
  </si>
  <si>
    <t>K03456</t>
  </si>
  <si>
    <t>PPP2R1; serine/threonine-protein phosphatase 2A regulatory subunit A</t>
  </si>
  <si>
    <t>2AAA_YEAST</t>
  </si>
  <si>
    <t>K04354</t>
  </si>
  <si>
    <t>PPP2R2; serine/threonine-protein phosphatase 2A regulatory subunit B</t>
  </si>
  <si>
    <t>2ABA_YEAST</t>
  </si>
  <si>
    <t>K11584</t>
  </si>
  <si>
    <t>PPP2R5; serine/threonine-protein phosphatase 2A regulatory subunit B'</t>
  </si>
  <si>
    <t>2A5D_YEAST</t>
  </si>
  <si>
    <t>C    Calcineurin (PPP3/ PP2B)</t>
  </si>
  <si>
    <t>K04348</t>
  </si>
  <si>
    <t>PPP3C, CNA; serine/threonine-protein phosphatase 2B catalytic subunit [EC:3.1.3.16]</t>
  </si>
  <si>
    <t>PP2B2_YEAST</t>
  </si>
  <si>
    <t>PP2B1_YEAST</t>
  </si>
  <si>
    <t>K02183</t>
  </si>
  <si>
    <t>CALM; calmodulin</t>
  </si>
  <si>
    <t>CALM_YEAST</t>
  </si>
  <si>
    <t>C    Protein phosphatase-4</t>
  </si>
  <si>
    <t>K17491</t>
  </si>
  <si>
    <t>SMEK, PPP4R3; protein phosphatase 4 regulatory subunit 3</t>
  </si>
  <si>
    <t>PP4R3_YEAST</t>
  </si>
  <si>
    <t>C    Protein phosphatase-5</t>
  </si>
  <si>
    <t>K04460</t>
  </si>
  <si>
    <t>PPP5C; serine/threonine-protein phosphatase 5 [EC:3.1.3.16]</t>
  </si>
  <si>
    <t>PPT1_YEAST</t>
  </si>
  <si>
    <t>C    Protein phosphatase-6</t>
  </si>
  <si>
    <t>K15498</t>
  </si>
  <si>
    <t>PPP6C; serine/threonine-protein phosphatase 6 catalytic subunit [EC:3.1.3.16]</t>
  </si>
  <si>
    <t>PP11_YEAST</t>
  </si>
  <si>
    <t>K15427</t>
  </si>
  <si>
    <t>SIT4, PPH1; serine/threonine-protein phosphatase PP1-1 [EC:3.1.3.16]</t>
  </si>
  <si>
    <t>K15499</t>
  </si>
  <si>
    <t>PPP6R1, SAPS1; serine/threonine-protein phosphatase 6 regulatory subunit 1</t>
  </si>
  <si>
    <t>SA190_YEAST</t>
  </si>
  <si>
    <t>K15500</t>
  </si>
  <si>
    <t>PPP6R2, SAPS2; serine/threonine-protein phosphatase 6 regulatory subunit 2</t>
  </si>
  <si>
    <t>SA185_YEAST</t>
  </si>
  <si>
    <t>K15501</t>
  </si>
  <si>
    <t>PPP6R3, SAPS3; serine/threonine-protein phosphatase 6 regulatory subunit 3</t>
  </si>
  <si>
    <t>SA155_YEAST</t>
  </si>
  <si>
    <t>B  Mg2+- or Mn2+- dependent protein phosphatases (PPMs)</t>
  </si>
  <si>
    <t>C    PPM1 phosphatases (PP2C)</t>
  </si>
  <si>
    <t>K04457</t>
  </si>
  <si>
    <t>PPM1A, PP2CA; protein phosphatase 1A [EC:3.1.3.16]</t>
  </si>
  <si>
    <t>PP2C2_YEAST</t>
  </si>
  <si>
    <t>K04461</t>
  </si>
  <si>
    <t>PPM1B, PP2CB; protein phosphatase 1B [EC:3.1.3.16]</t>
  </si>
  <si>
    <t>PP2C3_YEAST</t>
  </si>
  <si>
    <t>K17499</t>
  </si>
  <si>
    <t>PPM1G, PP2CG; protein phosphatase 1G [EC:3.1.3.16]</t>
  </si>
  <si>
    <t>PP2C4_YEAST</t>
  </si>
  <si>
    <t>K17501</t>
  </si>
  <si>
    <t>PPM1E, POPX1; protein phosphatase 1E [EC:3.1.3.16]</t>
  </si>
  <si>
    <t>PP2C1_YEAST</t>
  </si>
  <si>
    <t>K17502</t>
  </si>
  <si>
    <t>PPM1F, POPX2; protein phosphatase 1F [EC:3.1.3.16]</t>
  </si>
  <si>
    <t>K16340</t>
  </si>
  <si>
    <t>PHLPP; PH domain and leucine-rich repeat-containing protein phosphatase [EC:3.1.3.16]</t>
  </si>
  <si>
    <t>CYAA_YEAST</t>
  </si>
  <si>
    <t>A Protein Tyrosine phosphatases (PTPs)</t>
  </si>
  <si>
    <t>B  Class I PTPs (Classical)</t>
  </si>
  <si>
    <t>C    Non-receptor PTPs</t>
  </si>
  <si>
    <t>K18024</t>
  </si>
  <si>
    <t>PTPN12_18_22; tyrosine-protein phosphatase non-receptor type 12/18/22 [EC:3.1.3.48]</t>
  </si>
  <si>
    <t>PTP1_YEAST</t>
  </si>
  <si>
    <t>B  Class I PTPs (Dual specificity phosphatases)</t>
  </si>
  <si>
    <t>C    MAPK phosphatases</t>
  </si>
  <si>
    <t>K04459</t>
  </si>
  <si>
    <t>DUSP, MKP; dual specificity MAP kinase phosphatase [EC:3.1.3.16 3.1.3.48]</t>
  </si>
  <si>
    <t>PPS1_YEAST</t>
  </si>
  <si>
    <t>C    Atypical DSPs</t>
  </si>
  <si>
    <t>K14819</t>
  </si>
  <si>
    <t>DUSP12, YVH1; dual specificity phosphatase 12 [EC:3.1.3.16 3.1.3.48]</t>
  </si>
  <si>
    <t>K14165</t>
  </si>
  <si>
    <t>K14165; atypical dual specificity phosphatase [EC:3.1.3.16 3.1.3.48]</t>
  </si>
  <si>
    <t>K18043</t>
  </si>
  <si>
    <t>OCA1; tyrosine-protein phosphatase OCA1 [EC:3.1.3.48]</t>
  </si>
  <si>
    <t>OCA1_YEAST</t>
  </si>
  <si>
    <t>K18044</t>
  </si>
  <si>
    <t>OCA2; tyrosine-protein phosphatase-like protein OCA2</t>
  </si>
  <si>
    <t>OCA2_YEAST</t>
  </si>
  <si>
    <t>K18045</t>
  </si>
  <si>
    <t>SIW14, OCA3; tyrosine-protein phosphatase SIW14 [EC:3.1.3.48]</t>
  </si>
  <si>
    <t>SIW14_YEAST</t>
  </si>
  <si>
    <t>K18046</t>
  </si>
  <si>
    <t>OCA6; tyrosine-protein phosphatase OCA6 [EC:3.1.3.48]</t>
  </si>
  <si>
    <t>OCA6_YEAST</t>
  </si>
  <si>
    <t>B  Class II PTPs</t>
  </si>
  <si>
    <t>C    Low molecular weight PTPs (LMWPTPs)</t>
  </si>
  <si>
    <t>K14394</t>
  </si>
  <si>
    <t>ACP1; low molecular weight phosphotyrosine protein phosphatase [EC:3.1.3.2 3.1.3.48]</t>
  </si>
  <si>
    <t>PPAL_YEAST</t>
  </si>
  <si>
    <t>B  Class III PTPs</t>
  </si>
  <si>
    <t>C    CDC25s</t>
  </si>
  <si>
    <t>K18065</t>
  </si>
  <si>
    <t>CDC25; Cdc25 family phosphatase [EC:3.1.3.48 1.20.4.-]</t>
  </si>
  <si>
    <t>YCH1_YEAST</t>
  </si>
  <si>
    <t>Protein Kinases</t>
  </si>
  <si>
    <t>Protein Phosphatases</t>
  </si>
  <si>
    <t>A Ubiquitins and Ubiquitin-like proteins</t>
  </si>
  <si>
    <t>B  Ubiquitin-like proteins (UBLs)</t>
  </si>
  <si>
    <t>K12158</t>
  </si>
  <si>
    <t>NEDD8; ubiquitin-like protein Nedd8</t>
  </si>
  <si>
    <t>RUB1_YEAST</t>
  </si>
  <si>
    <t>K02983</t>
  </si>
  <si>
    <t>RP-S30e, RPS30; small subunit ribosomal protein S30e</t>
  </si>
  <si>
    <t>RS30B_YEAST</t>
  </si>
  <si>
    <t>K12160</t>
  </si>
  <si>
    <t>SUMO, SMT3; small ubiquitin-related modifier</t>
  </si>
  <si>
    <t>SMT3_YEAST</t>
  </si>
  <si>
    <t>GABARAP, ATG8, LC3; GABA(A) receptor-associated protein (autophagy-related protein 8)</t>
  </si>
  <si>
    <t>B  Ubiquitin activating enzyme</t>
  </si>
  <si>
    <t>K03178</t>
  </si>
  <si>
    <t>UBE1, UBA1; ubiquitin-activating enzyme E1 [EC:6.3.2.19]</t>
  </si>
  <si>
    <t>UBA1_YEAST</t>
  </si>
  <si>
    <t>B  UBL-activating enzymes</t>
  </si>
  <si>
    <t>K10684</t>
  </si>
  <si>
    <t>UBLE1A, SAE1; ubiquitin-like 1-activating enzyme E1 A [EC:6.3.2.19]</t>
  </si>
  <si>
    <t>RHC31_YEAST</t>
  </si>
  <si>
    <t>K10685</t>
  </si>
  <si>
    <t>UBLE1B, SAE2, UBA2; ubiquitin-like 1-activating enzyme E1 B [EC:6.3.2.19]</t>
  </si>
  <si>
    <t>UBA2_YEAST</t>
  </si>
  <si>
    <t>K11996</t>
  </si>
  <si>
    <t>MOCS3, UBA4, moeB; adenylyltransferase and sulfurtransferase</t>
  </si>
  <si>
    <t>UBA4_YEAST</t>
  </si>
  <si>
    <t>ATG7; autophagy-related protein 7</t>
  </si>
  <si>
    <t>B  Ubiquitin-conjugating enzymes</t>
  </si>
  <si>
    <t>K10573</t>
  </si>
  <si>
    <t>UBE2A, UBC2, RAD6A; ubiquitin-conjugating enzyme E2 A [EC:6.3.2.19]</t>
  </si>
  <si>
    <t>UBC2_YEAST</t>
  </si>
  <si>
    <t>K06689</t>
  </si>
  <si>
    <t>UBE2D_E, UBC4, UBC5; ubiquitin-conjugating enzyme E2 D/E [EC:6.3.2.19]</t>
  </si>
  <si>
    <t>UBC4_YEAST</t>
  </si>
  <si>
    <t>UBC5_YEAST</t>
  </si>
  <si>
    <t>K10576</t>
  </si>
  <si>
    <t>UBE2H, UBC8; ubiquitin-conjugating enzyme E2 H [EC:6.3.2.19]</t>
  </si>
  <si>
    <t>UBC8_YEAST</t>
  </si>
  <si>
    <t>K10580</t>
  </si>
  <si>
    <t>UBE2N, BLU, UBC13; ubiquitin-conjugating enzyme E2 N [EC:6.3.2.19]</t>
  </si>
  <si>
    <t>UBC13_YEAST</t>
  </si>
  <si>
    <t>K02207</t>
  </si>
  <si>
    <t>UBE2R, UBC3, CDC34; ubiquitin-conjugating enzyme E2 R [EC:6.3.2.19]</t>
  </si>
  <si>
    <t>UBC3_YEAST</t>
  </si>
  <si>
    <t>K04649</t>
  </si>
  <si>
    <t>HIP2, UBC1; ubiquitin-conjugating enzyme (huntingtin interacting protein 2) [EC:6.3.2.19]</t>
  </si>
  <si>
    <t>UBC1_YEAST</t>
  </si>
  <si>
    <t>B  UBL-conjugating enzymes</t>
  </si>
  <si>
    <t>K10577</t>
  </si>
  <si>
    <t>UBE2I, UBC9; ubiquitin-conjugating enzyme E2 I [EC:6.3.2.19]</t>
  </si>
  <si>
    <t>UBC9_YEAST</t>
  </si>
  <si>
    <t>K10579</t>
  </si>
  <si>
    <t>UBE2M, UBC12; ubiquitin-conjugating enzyme E2 M [EC:6.3.2.19]</t>
  </si>
  <si>
    <t>UBC12_YEAST</t>
  </si>
  <si>
    <t>ATG3; autophagy-related protein 3</t>
  </si>
  <si>
    <t>ATG10; autophagy-related protein 10</t>
  </si>
  <si>
    <t>B  HECT type E3</t>
  </si>
  <si>
    <t>K10589</t>
  </si>
  <si>
    <t>UBE3C; ubiquitin-protein ligase E3 C [EC:6.3.2.19]</t>
  </si>
  <si>
    <t>HUL5_YEAST</t>
  </si>
  <si>
    <t>K05630</t>
  </si>
  <si>
    <t>RSP5_YEAST</t>
  </si>
  <si>
    <t>K10590</t>
  </si>
  <si>
    <t>TRIP12; E3 ubiquitin-protein ligase TRIP12 [EC:6.3.2.19]</t>
  </si>
  <si>
    <t>UFD4_YEAST</t>
  </si>
  <si>
    <t>K10591</t>
  </si>
  <si>
    <t>NEDD4, RSP5; E3 ubiquitin-protein ligase NEDD4 [EC:6.3.2.19]</t>
  </si>
  <si>
    <t>K10592</t>
  </si>
  <si>
    <t>HUWE1, MULE, ARF-BP1; E3 ubiquitin-protein ligase HUWE1 [EC:6.3.2.19]</t>
  </si>
  <si>
    <t>TOM1_YEAST</t>
  </si>
  <si>
    <t>B  U-box type E3</t>
  </si>
  <si>
    <t>K10597</t>
  </si>
  <si>
    <t>UBE4B, UFD2; ubiquitin conjugation factor E4 B [EC:6.3.2.19]</t>
  </si>
  <si>
    <t>UFD2_YEAST</t>
  </si>
  <si>
    <t>K10599</t>
  </si>
  <si>
    <t>PRPF19, PRP19; pre-mRNA-processing factor 19 [EC:6.3.2.19]</t>
  </si>
  <si>
    <t>PRP19_YEAST</t>
  </si>
  <si>
    <t>B  single Ring-finger type E3</t>
  </si>
  <si>
    <t>C    BRE1 protein</t>
  </si>
  <si>
    <t>K10696</t>
  </si>
  <si>
    <t>BRE1; E3 ubiquitin-protein ligase BRE1 [EC:6.3.2.19]</t>
  </si>
  <si>
    <t>BRE1_YEAST</t>
  </si>
  <si>
    <t>C    NFX1 proteins</t>
  </si>
  <si>
    <t>K12236</t>
  </si>
  <si>
    <t>NFX1; transcriptional repressor NF-X1 [EC:6.3.2.-]</t>
  </si>
  <si>
    <t>FAP1_YEAST</t>
  </si>
  <si>
    <t>C    UBR box proteins</t>
  </si>
  <si>
    <t>K10625</t>
  </si>
  <si>
    <t>UBR1; E3 ubiquitin-protein ligase UBR1 [EC:6.3.2.19]</t>
  </si>
  <si>
    <t>UBR1_YEAST</t>
  </si>
  <si>
    <t>K10626</t>
  </si>
  <si>
    <t>UBR2; E3 ubiquitin-protein ligase UBR2 [EC:6.3.2.19]</t>
  </si>
  <si>
    <t>UBR2_YEAST</t>
  </si>
  <si>
    <t>C    Other single Ring-finger type E3</t>
  </si>
  <si>
    <t>K10627</t>
  </si>
  <si>
    <t>RAD18; E3 ubiquitin-protein ligase RAD18 [EC:6.3.2.19]</t>
  </si>
  <si>
    <t>RAD18_YEAST</t>
  </si>
  <si>
    <t>K11984</t>
  </si>
  <si>
    <t>SART1, HAF, SNU66; U4/U6.U5 tri-snRNP-associated protein 1</t>
  </si>
  <si>
    <t>SNU66_YEAST</t>
  </si>
  <si>
    <t>K15710</t>
  </si>
  <si>
    <t>SHPRH; E3 ubiquitin-protein ligase SHPRH [EC:3.6.4.- 6.3.2.19]</t>
  </si>
  <si>
    <t>IRC20_YEAST</t>
  </si>
  <si>
    <t>K15711</t>
  </si>
  <si>
    <t>ULS1_YEAST</t>
  </si>
  <si>
    <t>B  UBL E3 ligases</t>
  </si>
  <si>
    <t>K04706</t>
  </si>
  <si>
    <t>PIAS1; E3 SUMO-protein ligase PIAS1 [EC:6.3.2.-]</t>
  </si>
  <si>
    <t>SIZ1_YEAST</t>
  </si>
  <si>
    <t>K03868</t>
  </si>
  <si>
    <t>RBX1, ROC1; RING-box protein 1</t>
  </si>
  <si>
    <t>RBX1_YEAST</t>
  </si>
  <si>
    <t>B  multi subunit Ring-finger type E3</t>
  </si>
  <si>
    <t>C    SCF complex</t>
  </si>
  <si>
    <t>D      Ring finger protein</t>
  </si>
  <si>
    <t>D      Cullin</t>
  </si>
  <si>
    <t>K03347</t>
  </si>
  <si>
    <t>CUL1, CDC53; cullin 1</t>
  </si>
  <si>
    <t>CDC53_YEAST</t>
  </si>
  <si>
    <t>D      adaptor protein</t>
  </si>
  <si>
    <t>K03094</t>
  </si>
  <si>
    <t>SKP1, CBF3D; S-phase kinase-associated protein 1</t>
  </si>
  <si>
    <t>SKP1_YEAST</t>
  </si>
  <si>
    <t>D      target recognizing subunit (F-box)</t>
  </si>
  <si>
    <t>K03361</t>
  </si>
  <si>
    <t>CDC4; F-box and WD-40 domain protein CDC4</t>
  </si>
  <si>
    <t>CDC4_YEAST</t>
  </si>
  <si>
    <t>K10295</t>
  </si>
  <si>
    <t>FBXO9; F-box protein 9</t>
  </si>
  <si>
    <t>HRT3_YEAST</t>
  </si>
  <si>
    <t>K15071</t>
  </si>
  <si>
    <t>RCY1, POF6; recyclin-1</t>
  </si>
  <si>
    <t>RCY1_YEAST</t>
  </si>
  <si>
    <t>K15072</t>
  </si>
  <si>
    <t>SAF1; SCF-associated factor 1</t>
  </si>
  <si>
    <t>SAF1_YEAST</t>
  </si>
  <si>
    <t>K15073</t>
  </si>
  <si>
    <t>UFO1; ubiquitin ligase complex F-box protein UFO1</t>
  </si>
  <si>
    <t>UFO1_YEAST</t>
  </si>
  <si>
    <t>C    ECV complex</t>
  </si>
  <si>
    <t>C    Cul3 complex</t>
  </si>
  <si>
    <t>K03869</t>
  </si>
  <si>
    <t>CUL3; cullin 3</t>
  </si>
  <si>
    <t>CUL3_YEAST</t>
  </si>
  <si>
    <t>C    Cul4 complex</t>
  </si>
  <si>
    <t>D      target recognizing subunit (DCAF)</t>
  </si>
  <si>
    <t>K11805</t>
  </si>
  <si>
    <t>WDR68, HAN11; WD repeat-containing protein 68</t>
  </si>
  <si>
    <t>YP247_YEAST</t>
  </si>
  <si>
    <t>C    Cul7 complex</t>
  </si>
  <si>
    <t>C    APC/C</t>
  </si>
  <si>
    <t>K03358</t>
  </si>
  <si>
    <t>APC11; anaphase-promoting complex subunit 11</t>
  </si>
  <si>
    <t>APC11_YEAST</t>
  </si>
  <si>
    <t>K03349</t>
  </si>
  <si>
    <t>APC2; anaphase-promoting complex subunit 2</t>
  </si>
  <si>
    <t>APC2_YEAST</t>
  </si>
  <si>
    <t>D      other subunits</t>
  </si>
  <si>
    <t>K03348</t>
  </si>
  <si>
    <t>APC1; anaphase-promoting complex subunit 1</t>
  </si>
  <si>
    <t>APC1_YEAST</t>
  </si>
  <si>
    <t>K03350</t>
  </si>
  <si>
    <t>APC3, CDC27; anaphase-promoting complex subunit 3</t>
  </si>
  <si>
    <t>CDC27_YEAST</t>
  </si>
  <si>
    <t>K03353</t>
  </si>
  <si>
    <t>APC6, CDC16; anaphase-promoting complex subunit 6</t>
  </si>
  <si>
    <t>CDC16_YEAST</t>
  </si>
  <si>
    <t>K03355</t>
  </si>
  <si>
    <t>APC8, CDC23; anaphase-promoting complex subunit 8</t>
  </si>
  <si>
    <t>CDC23_YEAST</t>
  </si>
  <si>
    <t>K03357</t>
  </si>
  <si>
    <t>APC10, DOC1; anaphase-promoting complex subunit 10</t>
  </si>
  <si>
    <t>APC10_YEAST</t>
  </si>
  <si>
    <t>C    BRCC complex</t>
  </si>
  <si>
    <t>K04482</t>
  </si>
  <si>
    <t>RAD51; DNA repair protein RAD51</t>
  </si>
  <si>
    <t>RAD51_YEAST</t>
  </si>
  <si>
    <t>B  Ubiquitin-specific proteases (UBPs)</t>
  </si>
  <si>
    <t>C    UCH</t>
  </si>
  <si>
    <t>K05609</t>
  </si>
  <si>
    <t>UCHL3, YUH1; ubiquitin carboxyl-terminal hydrolase L3 [EC:3.4.19.12]</t>
  </si>
  <si>
    <t>UBL1_YEAST</t>
  </si>
  <si>
    <t>C    UBP/USP</t>
  </si>
  <si>
    <t>K11835</t>
  </si>
  <si>
    <t>USP4_11_15, UBP12; ubiquitin carboxyl-terminal hydrolase 4/11/15 [EC:3.1.2.15]</t>
  </si>
  <si>
    <t>UBP12_YEAST</t>
  </si>
  <si>
    <t>K11836</t>
  </si>
  <si>
    <t>USP5_13, UBP14; ubiquitin carboxyl-terminal hydrolase 5/13 [EC:3.1.2.15]</t>
  </si>
  <si>
    <t>UBP14_YEAST</t>
  </si>
  <si>
    <t>K11838</t>
  </si>
  <si>
    <t>USP7, UBP15; ubiquitin carboxyl-terminal hydrolase 7 [EC:3.1.2.15]</t>
  </si>
  <si>
    <t>UBP15_YEAST</t>
  </si>
  <si>
    <t>K11839</t>
  </si>
  <si>
    <t>USP8, UBP5; ubiquitin carboxyl-terminal hydrolase 8 [EC:3.1.2.15]</t>
  </si>
  <si>
    <t>UBP4_YEAST</t>
  </si>
  <si>
    <t>K11841</t>
  </si>
  <si>
    <t>USP10, UBP3; ubiquitin carboxyl-terminal hydrolase 10 [EC:3.1.2.15]</t>
  </si>
  <si>
    <t>UBP3_YEAST</t>
  </si>
  <si>
    <t>K11842</t>
  </si>
  <si>
    <t>USP12_46; ubiquitin carboxyl-terminal hydrolase 12/46 [EC:3.1.2.15]</t>
  </si>
  <si>
    <t>UBP13_YEAST</t>
  </si>
  <si>
    <t>K11843</t>
  </si>
  <si>
    <t>USP14, UBP6; ubiquitin carboxyl-terminal hydrolase 14 [EC:3.1.2.15]</t>
  </si>
  <si>
    <t>UBP6_YEAST</t>
  </si>
  <si>
    <t>K11844</t>
  </si>
  <si>
    <t>USP16_45; ubiquitin carboxyl-terminal hydrolase 16/45 [EC:3.1.2.15]</t>
  </si>
  <si>
    <t>UBP10_YEAST</t>
  </si>
  <si>
    <t>K11849</t>
  </si>
  <si>
    <t>USP25_28, UBP2; ubiquitin carboxyl-terminal hydrolase 25/28 [EC:3.1.2.15]</t>
  </si>
  <si>
    <t>UBP2_YEAST</t>
  </si>
  <si>
    <t>K11870</t>
  </si>
  <si>
    <t>UBP1; ubiquitin carboxyl-terminal hydrolase 1 [EC:3.1.2.15]</t>
  </si>
  <si>
    <t>UBP1_YEAST</t>
  </si>
  <si>
    <t>K11871</t>
  </si>
  <si>
    <t>UBP7_11; ubiquitin carboxyl-terminal hydrolase 7/11 [EC:3.1.2.15]</t>
  </si>
  <si>
    <t>UBP7_YEAST</t>
  </si>
  <si>
    <t>K11872</t>
  </si>
  <si>
    <t>UBP9_13; ubiquitin carboxyl-terminal hydrolase 9/13 [EC:3.1.2.15]</t>
  </si>
  <si>
    <t>K11873</t>
  </si>
  <si>
    <t>UBP10; ubiquitin carboxyl-terminal hydrolase 10 [EC:3.1.2.15]</t>
  </si>
  <si>
    <t>C    JAMM</t>
  </si>
  <si>
    <t>K03030</t>
  </si>
  <si>
    <t>PSMD14, RPN11, POH1; 26S proteasome regulatory subunit N11</t>
  </si>
  <si>
    <t>RPN11_YEAST</t>
  </si>
  <si>
    <t>B  UBL-specific proteases (ULPs)</t>
  </si>
  <si>
    <t>Ubiquitin System</t>
  </si>
  <si>
    <t>RanGTP Stimulation</t>
  </si>
  <si>
    <t xml:space="preserve">RanGTP Stimulation </t>
  </si>
  <si>
    <t>Aminoacyl tRNA ligases</t>
  </si>
  <si>
    <t xml:space="preserve">Cytoplasmic mRNA Biogenesis </t>
  </si>
  <si>
    <t>A Ubiquitin-activating enzymes (E1)</t>
  </si>
  <si>
    <t>A Ubiquitin-conjugating enzymes (E2)</t>
  </si>
  <si>
    <t>A Ubiquitin ligases (E3)</t>
  </si>
  <si>
    <t>A Deubiquitinating enzyme (DUB)</t>
  </si>
  <si>
    <t>Enrichment from input</t>
  </si>
  <si>
    <t>Molar Fraction in CRM1+RanGTP (×10^6)</t>
  </si>
  <si>
    <t>BioGrid</t>
  </si>
  <si>
    <t>NESdb, BioGrid</t>
  </si>
  <si>
    <t>NESdb indoubt, BioGrid</t>
  </si>
  <si>
    <t>Binding to CRM1</t>
  </si>
  <si>
    <t>Sorting</t>
  </si>
  <si>
    <t>CRM1 %</t>
  </si>
  <si>
    <t>Molar Fraction in Input (×10^6)</t>
  </si>
  <si>
    <t>Input percentage (%100)</t>
  </si>
  <si>
    <t>iBAQ CRM1 w/o Ran</t>
  </si>
  <si>
    <t>iBAQ CRM1+RanGTP</t>
  </si>
  <si>
    <t>Input Enrichement Factor</t>
  </si>
  <si>
    <t>UniProt Link</t>
  </si>
  <si>
    <t>Reported CRM1 interactions</t>
  </si>
  <si>
    <t>Main Table</t>
  </si>
  <si>
    <t>Extended Table</t>
  </si>
  <si>
    <t>UniProt Data</t>
  </si>
  <si>
    <t>Yeast Protein Complexes</t>
  </si>
  <si>
    <t>MaxQuant Output</t>
  </si>
  <si>
    <t>E NB1</t>
  </si>
  <si>
    <t>E NB2</t>
  </si>
  <si>
    <t>RanGTP stimulation</t>
  </si>
  <si>
    <t>Molar fraction in "CRM1+RanGTP" (×10ˆ6)</t>
  </si>
  <si>
    <t>Molar fraction in starting extract (x10ˆ6)</t>
  </si>
  <si>
    <t>No of proteins</t>
  </si>
  <si>
    <t>No of flagged proteins</t>
  </si>
  <si>
    <t>CRM1 Exportome</t>
  </si>
  <si>
    <t>Categories of</t>
  </si>
  <si>
    <t>CRM1-binders</t>
  </si>
  <si>
    <t>A</t>
  </si>
  <si>
    <t>---</t>
  </si>
  <si>
    <t xml:space="preserve">B (not part of A) </t>
  </si>
  <si>
    <t>B1</t>
  </si>
  <si>
    <t>B1a</t>
  </si>
  <si>
    <t>10-100</t>
  </si>
  <si>
    <t>B1b</t>
  </si>
  <si>
    <t>B1c</t>
  </si>
  <si>
    <t>C/Low abundant</t>
  </si>
  <si>
    <t>≥1</t>
  </si>
  <si>
    <t>≥ 50</t>
  </si>
  <si>
    <t>≥ 3</t>
  </si>
  <si>
    <t>&lt; 0.01 &amp; 0</t>
  </si>
  <si>
    <t>&lt;10</t>
  </si>
  <si>
    <t>≥4</t>
  </si>
  <si>
    <t>B2a</t>
  </si>
  <si>
    <t>20-50</t>
  </si>
  <si>
    <t>B2b</t>
  </si>
  <si>
    <t>Ambiguous Non-binder</t>
  </si>
  <si>
    <t>Non-binder (NB)</t>
  </si>
  <si>
    <t>≥10</t>
  </si>
  <si>
    <t>NPC and transport-related</t>
  </si>
  <si>
    <t>Manually assigned</t>
  </si>
  <si>
    <t>2-4</t>
  </si>
  <si>
    <t>2-99</t>
  </si>
  <si>
    <t>10-50</t>
  </si>
  <si>
    <t>10-99</t>
  </si>
  <si>
    <t>Ran-binding protein 1 (Chromosome stability protein 20) (Perinuclear array-localized protein) (Ran-specific GTPase-activating protein 1) (RANBP1)</t>
  </si>
  <si>
    <r>
      <rPr>
        <b/>
        <sz val="12"/>
        <color theme="1"/>
        <rFont val="Calibri"/>
        <family val="2"/>
        <scheme val="minor"/>
      </rPr>
      <t xml:space="preserve">Table S4. Identification of CRM1 cargoes from the yeast </t>
    </r>
    <r>
      <rPr>
        <b/>
        <i/>
        <sz val="12"/>
        <color theme="1"/>
        <rFont val="Calibri"/>
        <family val="2"/>
        <scheme val="minor"/>
      </rPr>
      <t>Saccharomyces cerevisiae</t>
    </r>
    <r>
      <rPr>
        <b/>
        <sz val="12"/>
        <color theme="1"/>
        <rFont val="Calibri"/>
        <family val="2"/>
        <scheme val="minor"/>
      </rPr>
      <t xml:space="preserve">
</t>
    </r>
    <r>
      <rPr>
        <sz val="12"/>
        <color theme="1"/>
        <rFont val="Calibri"/>
        <family val="2"/>
        <scheme val="minor"/>
      </rPr>
      <t xml:space="preserve">
This Excel file is based on mass spectrometric protein quantifications from three samples, namely: (i) input extract used for affinity chromatography, (ii) sample "bound to CRM1 w/o Ran", and (iii) sample "bound to CRM1+RanGTP".
For each identified unique protein, three parameters were then derived:
</t>
    </r>
    <r>
      <rPr>
        <b/>
        <sz val="12"/>
        <color theme="1"/>
        <rFont val="Calibri"/>
        <family val="2"/>
        <scheme val="minor"/>
      </rPr>
      <t xml:space="preserve">RanGTP stimulation </t>
    </r>
    <r>
      <rPr>
        <sz val="12"/>
        <color theme="1"/>
        <rFont val="Calibri"/>
        <family val="2"/>
        <scheme val="minor"/>
      </rPr>
      <t xml:space="preserve">= iBAQ[CRM1+RanGTP]/ iBAQ[CRM1 w/o Ran]. Directly measured ratios are shown in bold. Non-bold digits represent lower bounds and indicate that a given protein was undetectable in the "CRM1 w/o Ran" sample and that the corresponding iBAQ value was replaced by an estimate based on detection sensitivity (to avoid a division by zero).
</t>
    </r>
    <r>
      <rPr>
        <b/>
        <sz val="12"/>
        <color theme="1"/>
        <rFont val="Calibri"/>
        <family val="2"/>
        <scheme val="minor"/>
      </rPr>
      <t>Enrichment from input</t>
    </r>
    <r>
      <rPr>
        <sz val="12"/>
        <color theme="1"/>
        <rFont val="Calibri"/>
        <family val="2"/>
        <scheme val="minor"/>
      </rPr>
      <t xml:space="preserve"> measures the ratio iBAQ[CRM1+RanGTP]/ iBAQ[Input]. Directly determined ratios are again shown in bold. Non-bold digits are lower bounds and indicate that a given protein was undetectable in the input and that the corresponding iBAQ value has been replaced by an estimate based on detection sensitivity.
</t>
    </r>
    <r>
      <rPr>
        <b/>
        <sz val="12"/>
        <color theme="1"/>
        <rFont val="Calibri"/>
        <family val="2"/>
        <scheme val="minor"/>
      </rPr>
      <t>Molar fraction in "CRM1+RanGTP"</t>
    </r>
    <r>
      <rPr>
        <sz val="12"/>
        <color theme="1"/>
        <rFont val="Calibri"/>
        <family val="2"/>
        <scheme val="minor"/>
      </rPr>
      <t xml:space="preserve"> - a direct measure for the abundance of a given protein in this sample. All numbers sum here up to 10^6.
</t>
    </r>
    <r>
      <rPr>
        <b/>
        <sz val="12"/>
        <color rgb="FF0000FF"/>
        <rFont val="Calibri"/>
        <family val="2"/>
        <scheme val="minor"/>
      </rPr>
      <t>Additional Data Fields</t>
    </r>
    <r>
      <rPr>
        <sz val="12"/>
        <color theme="1"/>
        <rFont val="Calibri"/>
        <family val="2"/>
        <scheme val="minor"/>
      </rPr>
      <t xml:space="preserve">
</t>
    </r>
    <r>
      <rPr>
        <b/>
        <sz val="12"/>
        <color theme="1"/>
        <rFont val="Calibri"/>
        <family val="2"/>
        <scheme val="minor"/>
      </rPr>
      <t>UniProt Links</t>
    </r>
    <r>
      <rPr>
        <sz val="12"/>
        <color theme="1"/>
        <rFont val="Calibri"/>
        <family val="2"/>
        <scheme val="minor"/>
      </rPr>
      <t xml:space="preserve">: A hyperlink to the corresponding UniProt entry.
</t>
    </r>
    <r>
      <rPr>
        <b/>
        <sz val="12"/>
        <color theme="1"/>
        <rFont val="Calibri"/>
        <family val="2"/>
        <scheme val="minor"/>
      </rPr>
      <t>Simplified localization</t>
    </r>
    <r>
      <rPr>
        <sz val="12"/>
        <color theme="1"/>
        <rFont val="Calibri"/>
        <family val="2"/>
        <scheme val="minor"/>
      </rPr>
      <t xml:space="preserve"> (Cytoplasm, Nucleus, or Both), as listed in UniProt
</t>
    </r>
    <r>
      <rPr>
        <b/>
        <sz val="12"/>
        <color theme="1"/>
        <rFont val="Calibri"/>
        <family val="2"/>
        <scheme val="minor"/>
      </rPr>
      <t>Reported CRM1 interaction</t>
    </r>
    <r>
      <rPr>
        <sz val="12"/>
        <color theme="1"/>
        <rFont val="Calibri"/>
        <family val="2"/>
        <scheme val="minor"/>
      </rPr>
      <t xml:space="preserve"> Indicates if BioGRID (Stark et al., 2006), or the NESdb (Xu et al., 2012) already list CRM1-interactions for a given protein.
</t>
    </r>
    <r>
      <rPr>
        <b/>
        <sz val="12"/>
        <color theme="1"/>
        <rFont val="Calibri"/>
        <family val="2"/>
        <scheme val="minor"/>
      </rPr>
      <t>Flags:</t>
    </r>
    <r>
      <rPr>
        <sz val="12"/>
        <color theme="1"/>
        <rFont val="Calibri"/>
        <family val="2"/>
        <scheme val="minor"/>
      </rPr>
      <t xml:space="preserve"> We detected also proteins that are listed in UniProt as mitochondrial, ER luminal/ secretory proteins or as containing transmembrane segments. Such proteins are less likely to engage in productive interactions with CRM1. Yet, they cannot be completely excluded, because such proteins might have a dual localisation (e.g. mitochondrial matrix and cytoplasm), because they are exported by CRM1 before their post-translation import into mitochondria, or because a transmembrane protein is cleaved into a soluble and a membrane-anchored segment, or because annotations are incomplete or incorrect. 
</t>
    </r>
    <r>
      <rPr>
        <b/>
        <sz val="12"/>
        <color rgb="FF0000FF"/>
        <rFont val="Calibri"/>
        <family val="2"/>
        <scheme val="minor"/>
      </rPr>
      <t xml:space="preserve">Extended Table
</t>
    </r>
    <r>
      <rPr>
        <sz val="12"/>
        <rFont val="Calibri"/>
        <family val="2"/>
        <scheme val="minor"/>
      </rPr>
      <t>Contains the same information as the main table, but in addition e.g. information 
• if a given protein was previously found in a soluble complex with other proteins (Ruepp et al., 2010 and Havugimana et al., 2012),
• Data annotation by UniProt IDs (UniProt Consortium, 2015).
• output from the MaxQuant software (Cox and Mann, 2008).</t>
    </r>
    <r>
      <rPr>
        <b/>
        <sz val="12"/>
        <color rgb="FF0000FF"/>
        <rFont val="Calibri"/>
        <family val="2"/>
        <scheme val="minor"/>
      </rPr>
      <t xml:space="preserve">
</t>
    </r>
    <r>
      <rPr>
        <sz val="12"/>
        <color theme="1"/>
        <rFont val="Calibri"/>
        <family val="2"/>
        <scheme val="minor"/>
      </rPr>
      <t xml:space="preserve">
</t>
    </r>
    <r>
      <rPr>
        <b/>
        <sz val="12"/>
        <color rgb="FF0000FF"/>
        <rFont val="Calibri"/>
        <family val="2"/>
        <scheme val="minor"/>
      </rPr>
      <t>Sub-Tables</t>
    </r>
    <r>
      <rPr>
        <sz val="12"/>
        <color theme="1"/>
        <rFont val="Calibri"/>
        <family val="2"/>
        <scheme val="minor"/>
      </rPr>
      <t xml:space="preserve">
Specific sheets have been added for protein groups or pathways that are specifically discussed in the main text. They are based on KEGG and are all manually refined. </t>
    </r>
  </si>
  <si>
    <t># of proteins in each category</t>
  </si>
  <si>
    <t>detected only in “CRM1+RanGTP”-fraction, but not part of A or B</t>
  </si>
  <si>
    <t>Category threshold for Yeast CRM1 cargo analysis</t>
  </si>
  <si>
    <t>Proteins that do not satisfy any of the criteria above</t>
  </si>
  <si>
    <t>Name</t>
  </si>
  <si>
    <t>Ambiguous Cargoes (not part of A,B or C)</t>
  </si>
  <si>
    <r>
      <t xml:space="preserve">707                                           </t>
    </r>
    <r>
      <rPr>
        <sz val="12"/>
        <color rgb="FF000000"/>
        <rFont val="Times New Roman"/>
        <family val="1"/>
      </rPr>
      <t>(Note that flagged proteins are excluded)</t>
    </r>
  </si>
  <si>
    <t>PTH1, pth, spoVC; peptidyl-tRNA hydrolase, PTH1 family</t>
  </si>
  <si>
    <t>WWP2, AIP2; atrophin-1 interacting protein 2 (WW domain containing E3 ubiquitin protein ligase 2)</t>
  </si>
  <si>
    <t>SMARCA3, HLTF; SWI/SNF-related matrix-associated actin-dependent regulator of chromatin subfamily A3</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</si>
</sst>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000"/>
  </numFmts>
  <fonts count="36"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u/>
      <sz val="12"/>
      <color theme="10"/>
      <name val="Calibri"/>
      <family val="2"/>
      <scheme val="minor"/>
    </font>
    <font>
      <u/>
      <sz val="12"/>
      <color theme="11"/>
      <name val="Calibri"/>
      <family val="2"/>
      <scheme val="minor"/>
    </font>
    <font>
      <sz val="12"/>
      <color rgb="FF000000"/>
      <name val="Calibri"/>
      <family val="2"/>
      <scheme val="minor"/>
    </font>
    <font>
      <b/>
      <sz val="18"/>
      <color rgb="FF000000"/>
      <name val="Calibri"/>
      <family val="2"/>
      <scheme val="minor"/>
    </font>
    <font>
      <b/>
      <sz val="12"/>
      <color rgb="FF000000"/>
      <name val="Calibri"/>
      <family val="2"/>
      <scheme val="minor"/>
    </font>
    <font>
      <b/>
      <sz val="12"/>
      <color theme="1"/>
      <name val="Calibri"/>
      <family val="2"/>
      <scheme val="minor"/>
    </font>
    <font>
      <b/>
      <sz val="16"/>
      <color theme="1"/>
      <name val="Calibri"/>
      <family val="2"/>
      <scheme val="minor"/>
    </font>
    <font>
      <sz val="11"/>
      <color theme="1"/>
      <name val="Calibri"/>
      <family val="2"/>
      <scheme val="minor"/>
    </font>
    <font>
      <sz val="12"/>
      <color rgb="FFFF0000"/>
      <name val="Calibri"/>
      <family val="2"/>
      <scheme val="minor"/>
    </font>
    <font>
      <i/>
      <sz val="12"/>
      <color theme="1"/>
      <name val="Calibri"/>
      <family val="2"/>
      <scheme val="minor"/>
    </font>
    <font>
      <u/>
      <sz val="11"/>
      <color theme="10"/>
      <name val="Calibri"/>
      <family val="2"/>
      <scheme val="minor"/>
    </font>
    <font>
      <sz val="16"/>
      <color theme="0"/>
      <name val="Calibri"/>
      <family val="2"/>
      <scheme val="minor"/>
    </font>
    <font>
      <sz val="11"/>
      <color rgb="FF000000"/>
      <name val="Calibri"/>
      <family val="2"/>
      <scheme val="minor"/>
    </font>
    <font>
      <b/>
      <sz val="12"/>
      <color rgb="FF0000FF"/>
      <name val="Calibri"/>
      <family val="2"/>
      <scheme val="minor"/>
    </font>
    <font>
      <sz val="12"/>
      <name val="Calibri"/>
      <family val="2"/>
      <scheme val="minor"/>
    </font>
    <font>
      <b/>
      <i/>
      <sz val="12"/>
      <color theme="1"/>
      <name val="Calibri"/>
      <family val="2"/>
      <scheme val="minor"/>
    </font>
    <font>
      <u/>
      <sz val="16"/>
      <color theme="10"/>
      <name val="Calibri"/>
      <family val="2"/>
      <scheme val="minor"/>
    </font>
    <font>
      <b/>
      <u/>
      <sz val="16"/>
      <color theme="10"/>
      <name val="Calibri"/>
      <family val="2"/>
      <scheme val="minor"/>
    </font>
    <font>
      <b/>
      <sz val="12"/>
      <color rgb="FF000000"/>
      <name val="Times New Roman"/>
      <family val="1"/>
    </font>
    <font>
      <b/>
      <sz val="11"/>
      <color rgb="FF000000"/>
      <name val="Times New Roman"/>
      <family val="1"/>
    </font>
    <font>
      <sz val="12"/>
      <color rgb="FF000000"/>
      <name val="Times New Roman"/>
      <family val="1"/>
    </font>
    <font>
      <b/>
      <sz val="14"/>
      <color rgb="FF000000"/>
      <name val="Times New Roman"/>
      <family val="1"/>
    </font>
    <font>
      <sz val="12"/>
      <color theme="1"/>
      <name val="Times"/>
    </font>
    <font>
      <b/>
      <sz val="16"/>
      <color rgb="FF000000"/>
      <name val="Calibri"/>
      <family val="2"/>
      <scheme val="minor"/>
    </font>
  </fonts>
  <fills count="24">
    <fill>
      <patternFill patternType="none"/>
    </fill>
    <fill>
      <patternFill patternType="gray125"/>
    </fill>
    <fill>
      <patternFill patternType="solid">
        <fgColor theme="3" tint="0.79998168889431442"/>
        <bgColor indexed="64"/>
      </patternFill>
    </fill>
    <fill>
      <patternFill patternType="solid">
        <fgColor theme="6" tint="0.79998168889431442"/>
        <bgColor indexed="64"/>
      </patternFill>
    </fill>
    <fill>
      <patternFill patternType="solid">
        <fgColor theme="0"/>
        <bgColor indexed="64"/>
      </patternFill>
    </fill>
    <fill>
      <patternFill patternType="solid">
        <fgColor rgb="FF168300"/>
        <bgColor indexed="64"/>
      </patternFill>
    </fill>
    <fill>
      <patternFill patternType="solid">
        <fgColor rgb="FF2EC503"/>
        <bgColor indexed="64"/>
      </patternFill>
    </fill>
    <fill>
      <patternFill patternType="solid">
        <fgColor theme="0"/>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1"/>
        <bgColor indexed="64"/>
      </patternFill>
    </fill>
    <fill>
      <patternFill patternType="solid">
        <fgColor rgb="FFFDE9D9"/>
        <bgColor rgb="FF000000"/>
      </patternFill>
    </fill>
    <fill>
      <patternFill patternType="solid">
        <fgColor theme="4" tint="0.79998168889431442"/>
        <bgColor indexed="64"/>
      </patternFill>
    </fill>
    <fill>
      <patternFill patternType="solid">
        <fgColor rgb="FFE4DFEC"/>
        <bgColor rgb="FF000000"/>
      </patternFill>
    </fill>
    <fill>
      <patternFill patternType="solid">
        <fgColor theme="8" tint="0.79998168889431442"/>
        <bgColor indexed="64"/>
      </patternFill>
    </fill>
    <fill>
      <patternFill patternType="solid">
        <fgColor rgb="FFDBE5F1"/>
        <bgColor indexed="64"/>
      </patternFill>
    </fill>
    <fill>
      <patternFill patternType="solid">
        <fgColor rgb="FFF2F2F2"/>
        <bgColor indexed="64"/>
      </patternFill>
    </fill>
    <fill>
      <patternFill patternType="solid">
        <fgColor rgb="FF70FF6D"/>
        <bgColor indexed="64"/>
      </patternFill>
    </fill>
    <fill>
      <patternFill patternType="solid">
        <fgColor rgb="FFF8EE09"/>
        <bgColor indexed="64"/>
      </patternFill>
    </fill>
    <fill>
      <patternFill patternType="solid">
        <fgColor rgb="FFD6FF61"/>
        <bgColor indexed="64"/>
      </patternFill>
    </fill>
    <fill>
      <patternFill patternType="solid">
        <fgColor rgb="FFFFFF09"/>
        <bgColor indexed="64"/>
      </patternFill>
    </fill>
    <fill>
      <patternFill patternType="solid">
        <fgColor rgb="FFFFCC00"/>
        <bgColor indexed="64"/>
      </patternFill>
    </fill>
    <fill>
      <patternFill patternType="solid">
        <fgColor rgb="FFDA6249"/>
        <bgColor indexed="64"/>
      </patternFill>
    </fill>
    <fill>
      <patternFill patternType="solid">
        <fgColor rgb="FFFFFFFF"/>
        <bgColor indexed="64"/>
      </patternFill>
    </fill>
  </fills>
  <borders count="82">
    <border>
      <left/>
      <right/>
      <top/>
      <bottom/>
      <diagonal/>
    </border>
    <border>
      <left style="thin">
        <color auto="1"/>
      </left>
      <right style="thin">
        <color auto="1"/>
      </right>
      <top style="thin">
        <color auto="1"/>
      </top>
      <bottom style="thin">
        <color auto="1"/>
      </bottom>
      <diagonal/>
    </border>
    <border>
      <left style="medium">
        <color auto="1"/>
      </left>
      <right/>
      <top style="medium">
        <color auto="1"/>
      </top>
      <bottom/>
      <diagonal/>
    </border>
    <border>
      <left/>
      <right/>
      <top style="medium">
        <color auto="1"/>
      </top>
      <bottom/>
      <diagonal/>
    </border>
    <border>
      <left style="thin">
        <color auto="1"/>
      </left>
      <right/>
      <top style="thin">
        <color auto="1"/>
      </top>
      <bottom/>
      <diagonal/>
    </border>
    <border>
      <left/>
      <right/>
      <top style="thin">
        <color auto="1"/>
      </top>
      <bottom/>
      <diagonal/>
    </border>
    <border>
      <left style="thin">
        <color auto="1"/>
      </left>
      <right/>
      <top/>
      <bottom/>
      <diagonal/>
    </border>
    <border>
      <left style="thin">
        <color auto="1"/>
      </left>
      <right/>
      <top/>
      <bottom style="thin">
        <color auto="1"/>
      </bottom>
      <diagonal/>
    </border>
    <border>
      <left/>
      <right/>
      <top/>
      <bottom style="thin">
        <color auto="1"/>
      </bottom>
      <diagonal/>
    </border>
    <border>
      <left/>
      <right/>
      <top style="medium">
        <color auto="1"/>
      </top>
      <bottom style="medium">
        <color auto="1"/>
      </bottom>
      <diagonal/>
    </border>
    <border>
      <left/>
      <right style="medium">
        <color auto="1"/>
      </right>
      <top style="medium">
        <color auto="1"/>
      </top>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right style="thin">
        <color auto="1"/>
      </right>
      <top style="thin">
        <color auto="1"/>
      </top>
      <bottom/>
      <diagonal/>
    </border>
    <border>
      <left/>
      <right style="thin">
        <color auto="1"/>
      </right>
      <top/>
      <bottom/>
      <diagonal/>
    </border>
    <border>
      <left/>
      <right style="thin">
        <color auto="1"/>
      </right>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rgb="FF000000"/>
      </top>
      <bottom style="thin">
        <color auto="1"/>
      </bottom>
      <diagonal/>
    </border>
    <border>
      <left/>
      <right/>
      <top/>
      <bottom style="medium">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ck">
        <color rgb="FF000000"/>
      </left>
      <right/>
      <top style="thick">
        <color rgb="FF000000"/>
      </top>
      <bottom/>
      <diagonal/>
    </border>
    <border>
      <left/>
      <right/>
      <top style="thick">
        <color rgb="FF000000"/>
      </top>
      <bottom/>
      <diagonal/>
    </border>
    <border>
      <left style="medium">
        <color auto="1"/>
      </left>
      <right style="medium">
        <color auto="1"/>
      </right>
      <top style="thick">
        <color rgb="FF000000"/>
      </top>
      <bottom/>
      <diagonal/>
    </border>
    <border>
      <left style="medium">
        <color auto="1"/>
      </left>
      <right style="thick">
        <color rgb="FF000000"/>
      </right>
      <top style="thick">
        <color rgb="FF000000"/>
      </top>
      <bottom/>
      <diagonal/>
    </border>
    <border>
      <left style="thick">
        <color rgb="FF000000"/>
      </left>
      <right/>
      <top/>
      <bottom/>
      <diagonal/>
    </border>
    <border>
      <left style="medium">
        <color auto="1"/>
      </left>
      <right style="thick">
        <color rgb="FF000000"/>
      </right>
      <top/>
      <bottom/>
      <diagonal/>
    </border>
    <border>
      <left style="thick">
        <color rgb="FF000000"/>
      </left>
      <right/>
      <top/>
      <bottom style="medium">
        <color auto="1"/>
      </bottom>
      <diagonal/>
    </border>
    <border>
      <left style="medium">
        <color auto="1"/>
      </left>
      <right style="medium">
        <color auto="1"/>
      </right>
      <top/>
      <bottom style="thick">
        <color rgb="FF000000"/>
      </bottom>
      <diagonal/>
    </border>
    <border>
      <left style="medium">
        <color auto="1"/>
      </left>
      <right style="thick">
        <color rgb="FF000000"/>
      </right>
      <top/>
      <bottom style="medium">
        <color rgb="FF000000"/>
      </bottom>
      <diagonal/>
    </border>
    <border>
      <left style="thick">
        <color rgb="FF000000"/>
      </left>
      <right style="thick">
        <color rgb="FF000000"/>
      </right>
      <top style="medium">
        <color auto="1"/>
      </top>
      <bottom/>
      <diagonal/>
    </border>
    <border>
      <left style="thick">
        <color rgb="FF000000"/>
      </left>
      <right/>
      <top style="medium">
        <color auto="1"/>
      </top>
      <bottom style="medium">
        <color auto="1"/>
      </bottom>
      <diagonal/>
    </border>
    <border>
      <left/>
      <right style="thick">
        <color rgb="FF000000"/>
      </right>
      <top style="medium">
        <color auto="1"/>
      </top>
      <bottom style="medium">
        <color auto="1"/>
      </bottom>
      <diagonal/>
    </border>
    <border>
      <left/>
      <right style="thick">
        <color rgb="FF000000"/>
      </right>
      <top/>
      <bottom style="medium">
        <color auto="1"/>
      </bottom>
      <diagonal/>
    </border>
    <border>
      <left style="thick">
        <color rgb="FF000000"/>
      </left>
      <right style="thick">
        <color rgb="FF000000"/>
      </right>
      <top style="medium">
        <color rgb="FF000000"/>
      </top>
      <bottom/>
      <diagonal/>
    </border>
    <border>
      <left style="thick">
        <color rgb="FF000000"/>
      </left>
      <right style="thick">
        <color rgb="FF000000"/>
      </right>
      <top/>
      <bottom style="thick">
        <color rgb="FF000000"/>
      </bottom>
      <diagonal/>
    </border>
    <border>
      <left/>
      <right style="medium">
        <color auto="1"/>
      </right>
      <top/>
      <bottom style="thick">
        <color rgb="FF000000"/>
      </bottom>
      <diagonal/>
    </border>
    <border>
      <left/>
      <right style="thick">
        <color rgb="FF000000"/>
      </right>
      <top/>
      <bottom style="thick">
        <color rgb="FF000000"/>
      </bottom>
      <diagonal/>
    </border>
    <border>
      <left style="thick">
        <color rgb="FF000000"/>
      </left>
      <right style="thick">
        <color rgb="FF000000"/>
      </right>
      <top/>
      <bottom/>
      <diagonal/>
    </border>
    <border>
      <left style="thick">
        <color rgb="FF000000"/>
      </left>
      <right style="thick">
        <color rgb="FF000000"/>
      </right>
      <top style="thick">
        <color rgb="FF000000"/>
      </top>
      <bottom/>
      <diagonal/>
    </border>
    <border>
      <left style="thick">
        <color rgb="FF000000"/>
      </left>
      <right/>
      <top style="medium">
        <color auto="1"/>
      </top>
      <bottom/>
      <diagonal/>
    </border>
    <border>
      <left style="thick">
        <color rgb="FF000000"/>
      </left>
      <right/>
      <top/>
      <bottom style="thick">
        <color rgb="FF000000"/>
      </bottom>
      <diagonal/>
    </border>
    <border>
      <left/>
      <right style="thick">
        <color rgb="FF000000"/>
      </right>
      <top style="thick">
        <color rgb="FF000000"/>
      </top>
      <bottom/>
      <diagonal/>
    </border>
    <border>
      <left style="thick">
        <color rgb="FF000000"/>
      </left>
      <right style="medium">
        <color auto="1"/>
      </right>
      <top style="thick">
        <color rgb="FF000000"/>
      </top>
      <bottom/>
      <diagonal/>
    </border>
    <border>
      <left style="thick">
        <color rgb="FF000000"/>
      </left>
      <right style="medium">
        <color auto="1"/>
      </right>
      <top/>
      <bottom style="thick">
        <color rgb="FF000000"/>
      </bottom>
      <diagonal/>
    </border>
    <border>
      <left style="medium">
        <color auto="1"/>
      </left>
      <right style="thick">
        <color rgb="FF000000"/>
      </right>
      <top/>
      <bottom style="thick">
        <color rgb="FF000000"/>
      </bottom>
      <diagonal/>
    </border>
    <border>
      <left/>
      <right style="thick">
        <color rgb="FF000000"/>
      </right>
      <top style="medium">
        <color auto="1"/>
      </top>
      <bottom style="thick">
        <color rgb="FF000000"/>
      </bottom>
      <diagonal/>
    </border>
    <border>
      <left/>
      <right/>
      <top style="thick">
        <color rgb="FF000000"/>
      </top>
      <bottom style="medium">
        <color auto="1"/>
      </bottom>
      <diagonal/>
    </border>
    <border>
      <left/>
      <right style="thick">
        <color rgb="FF000000"/>
      </right>
      <top style="medium">
        <color auto="1"/>
      </top>
      <bottom/>
      <diagonal/>
    </border>
    <border>
      <left style="thick">
        <color rgb="FF000000"/>
      </left>
      <right style="medium">
        <color auto="1"/>
      </right>
      <top style="medium">
        <color auto="1"/>
      </top>
      <bottom/>
      <diagonal/>
    </border>
    <border>
      <left/>
      <right style="medium">
        <color rgb="FF000000"/>
      </right>
      <top style="thick">
        <color rgb="FF000000"/>
      </top>
      <bottom/>
      <diagonal/>
    </border>
    <border>
      <left/>
      <right style="thick">
        <color rgb="FF000000"/>
      </right>
      <top/>
      <bottom style="medium">
        <color rgb="FF000000"/>
      </bottom>
      <diagonal/>
    </border>
    <border>
      <left/>
      <right style="medium">
        <color rgb="FF000000"/>
      </right>
      <top/>
      <bottom/>
      <diagonal/>
    </border>
    <border>
      <left/>
      <right style="medium">
        <color rgb="FF000000"/>
      </right>
      <top/>
      <bottom style="medium">
        <color indexed="64"/>
      </bottom>
      <diagonal/>
    </border>
    <border>
      <left/>
      <right style="medium">
        <color rgb="FF000000"/>
      </right>
      <top/>
      <bottom style="thick">
        <color rgb="FF000000"/>
      </bottom>
      <diagonal/>
    </border>
    <border>
      <left style="thick">
        <color rgb="FF000000"/>
      </left>
      <right/>
      <top/>
      <bottom style="medium">
        <color rgb="FF000000"/>
      </bottom>
      <diagonal/>
    </border>
    <border>
      <left/>
      <right style="medium">
        <color rgb="FF000000"/>
      </right>
      <top/>
      <bottom style="medium">
        <color rgb="FF000000"/>
      </bottom>
      <diagonal/>
    </border>
    <border>
      <left style="medium">
        <color rgb="FF000000"/>
      </left>
      <right style="medium">
        <color auto="1"/>
      </right>
      <top style="thick">
        <color rgb="FF000000"/>
      </top>
      <bottom/>
      <diagonal/>
    </border>
    <border>
      <left style="medium">
        <color rgb="FF000000"/>
      </left>
      <right style="medium">
        <color auto="1"/>
      </right>
      <top/>
      <bottom/>
      <diagonal/>
    </border>
    <border>
      <left style="medium">
        <color rgb="FF000000"/>
      </left>
      <right style="medium">
        <color auto="1"/>
      </right>
      <top/>
      <bottom style="thick">
        <color rgb="FF000000"/>
      </bottom>
      <diagonal/>
    </border>
    <border>
      <left/>
      <right style="medium">
        <color rgb="FF000000"/>
      </right>
      <top style="medium">
        <color auto="1"/>
      </top>
      <bottom/>
      <diagonal/>
    </border>
    <border>
      <left style="medium">
        <color rgb="FF000000"/>
      </left>
      <right/>
      <top style="medium">
        <color auto="1"/>
      </top>
      <bottom style="thick">
        <color rgb="FF000000"/>
      </bottom>
      <diagonal/>
    </border>
    <border>
      <left style="medium">
        <color rgb="FF000000"/>
      </left>
      <right/>
      <top style="thick">
        <color rgb="FF000000"/>
      </top>
      <bottom style="medium">
        <color indexed="64"/>
      </bottom>
      <diagonal/>
    </border>
    <border>
      <left/>
      <right style="medium">
        <color rgb="FF000000"/>
      </right>
      <top style="thick">
        <color rgb="FF000000"/>
      </top>
      <bottom style="medium">
        <color indexed="64"/>
      </bottom>
      <diagonal/>
    </border>
    <border>
      <left style="medium">
        <color rgb="FF000000"/>
      </left>
      <right/>
      <top style="medium">
        <color indexed="64"/>
      </top>
      <bottom/>
      <diagonal/>
    </border>
    <border>
      <left style="medium">
        <color rgb="FF000000"/>
      </left>
      <right/>
      <top/>
      <bottom style="medium">
        <color rgb="FF000000"/>
      </bottom>
      <diagonal/>
    </border>
    <border>
      <left style="thick">
        <color rgb="FF000000"/>
      </left>
      <right style="medium">
        <color indexed="64"/>
      </right>
      <top/>
      <bottom style="medium">
        <color rgb="FF000000"/>
      </bottom>
      <diagonal/>
    </border>
    <border>
      <left style="medium">
        <color auto="1"/>
      </left>
      <right style="medium">
        <color indexed="64"/>
      </right>
      <top/>
      <bottom style="medium">
        <color rgb="FF000000"/>
      </bottom>
      <diagonal/>
    </border>
    <border>
      <left/>
      <right style="medium">
        <color indexed="64"/>
      </right>
      <top/>
      <bottom/>
      <diagonal/>
    </border>
    <border>
      <left/>
      <right style="thick">
        <color rgb="FF000000"/>
      </right>
      <top/>
      <bottom/>
      <diagonal/>
    </border>
    <border>
      <left/>
      <right style="medium">
        <color rgb="FF000000"/>
      </right>
      <top style="medium">
        <color indexed="64"/>
      </top>
      <bottom style="thick">
        <color rgb="FF000000"/>
      </bottom>
      <diagonal/>
    </border>
    <border>
      <left/>
      <right/>
      <top style="medium">
        <color indexed="64"/>
      </top>
      <bottom style="thick">
        <color rgb="FF000000"/>
      </bottom>
      <diagonal/>
    </border>
    <border>
      <left/>
      <right style="medium">
        <color indexed="64"/>
      </right>
      <top style="medium">
        <color indexed="64"/>
      </top>
      <bottom style="thick">
        <color rgb="FF000000"/>
      </bottom>
      <diagonal/>
    </border>
    <border>
      <left style="medium">
        <color auto="1"/>
      </left>
      <right/>
      <top style="medium">
        <color rgb="FF000000"/>
      </top>
      <bottom style="medium">
        <color auto="1"/>
      </bottom>
      <diagonal/>
    </border>
    <border>
      <left/>
      <right/>
      <top style="medium">
        <color rgb="FF000000"/>
      </top>
      <bottom style="medium">
        <color auto="1"/>
      </bottom>
      <diagonal/>
    </border>
    <border>
      <left/>
      <right style="thick">
        <color rgb="FF000000"/>
      </right>
      <top style="medium">
        <color rgb="FF000000"/>
      </top>
      <bottom style="medium">
        <color auto="1"/>
      </bottom>
      <diagonal/>
    </border>
    <border>
      <left style="medium">
        <color indexed="64"/>
      </left>
      <right/>
      <top style="medium">
        <color auto="1"/>
      </top>
      <bottom style="thick">
        <color rgb="FF000000"/>
      </bottom>
      <diagonal/>
    </border>
    <border>
      <left style="thick">
        <color rgb="FF000000"/>
      </left>
      <right/>
      <top style="medium">
        <color indexed="64"/>
      </top>
      <bottom style="thick">
        <color rgb="FF000000"/>
      </bottom>
      <diagonal/>
    </border>
    <border>
      <left/>
      <right/>
      <top/>
      <bottom style="thick">
        <color rgb="FF000000"/>
      </bottom>
      <diagonal/>
    </border>
  </borders>
  <cellStyleXfs count="192">
    <xf numFmtId="0" fontId="0" fillId="0" borderId="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1" fillId="0" borderId="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9" fillId="0" borderId="0"/>
    <xf numFmtId="0" fontId="13" fillId="0" borderId="0" applyNumberFormat="0" applyFill="0" applyBorder="0" applyAlignment="0" applyProtection="0"/>
    <xf numFmtId="0" fontId="10" fillId="0" borderId="0"/>
    <xf numFmtId="0" fontId="10" fillId="0" borderId="0"/>
    <xf numFmtId="0" fontId="10" fillId="0" borderId="0"/>
    <xf numFmtId="0" fontId="10" fillId="0" borderId="0"/>
    <xf numFmtId="0" fontId="13" fillId="0" borderId="0" applyNumberFormat="0" applyFill="0" applyBorder="0" applyAlignment="0" applyProtection="0"/>
    <xf numFmtId="0" fontId="9" fillId="0" borderId="0"/>
    <xf numFmtId="0" fontId="22"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8" fillId="0" borderId="0"/>
    <xf numFmtId="0" fontId="8" fillId="0" borderId="0"/>
    <xf numFmtId="0" fontId="8" fillId="0" borderId="0"/>
    <xf numFmtId="0" fontId="19" fillId="0" borderId="0"/>
    <xf numFmtId="0" fontId="8" fillId="0" borderId="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6" fillId="0" borderId="0"/>
    <xf numFmtId="0" fontId="4" fillId="0" borderId="0"/>
    <xf numFmtId="0" fontId="6" fillId="0" borderId="0"/>
    <xf numFmtId="0" fontId="6" fillId="0" borderId="0"/>
    <xf numFmtId="0" fontId="6" fillId="0" borderId="0"/>
    <xf numFmtId="0" fontId="6" fillId="0" borderId="0"/>
    <xf numFmtId="0" fontId="6" fillId="0" borderId="0"/>
    <xf numFmtId="0" fontId="6" fillId="0" borderId="0"/>
    <xf numFmtId="0" fontId="4" fillId="0" borderId="0"/>
    <xf numFmtId="0" fontId="6" fillId="0" borderId="0"/>
    <xf numFmtId="0" fontId="6" fillId="0" borderId="0"/>
    <xf numFmtId="0" fontId="4" fillId="0" borderId="0"/>
    <xf numFmtId="0" fontId="6" fillId="0" borderId="0"/>
    <xf numFmtId="0" fontId="6" fillId="0" borderId="0"/>
    <xf numFmtId="0" fontId="6" fillId="0" borderId="0"/>
    <xf numFmtId="0" fontId="6" fillId="0" borderId="0"/>
    <xf numFmtId="0" fontId="6" fillId="0" borderId="0"/>
    <xf numFmtId="0" fontId="6" fillId="0" borderId="0"/>
    <xf numFmtId="0" fontId="12" fillId="0" borderId="0" applyNumberFormat="0" applyFill="0" applyBorder="0" applyAlignment="0" applyProtection="0"/>
    <xf numFmtId="0" fontId="6" fillId="0" borderId="0"/>
    <xf numFmtId="0" fontId="6" fillId="0" borderId="0"/>
    <xf numFmtId="0" fontId="6" fillId="0" borderId="0"/>
    <xf numFmtId="0" fontId="4" fillId="0" borderId="0"/>
    <xf numFmtId="0" fontId="4" fillId="0" borderId="0"/>
    <xf numFmtId="0" fontId="4" fillId="0" borderId="0"/>
  </cellStyleXfs>
  <cellXfs count="236">
    <xf numFmtId="0" fontId="0" fillId="0" borderId="0" xfId="0"/>
    <xf numFmtId="11" fontId="0" fillId="0" borderId="0" xfId="0" applyNumberFormat="1"/>
    <xf numFmtId="16" fontId="0" fillId="0" borderId="0" xfId="0" applyNumberFormat="1"/>
    <xf numFmtId="164" fontId="0" fillId="0" borderId="0" xfId="0" applyNumberFormat="1"/>
    <xf numFmtId="0" fontId="0" fillId="0" borderId="0" xfId="0" applyAlignment="1">
      <alignment wrapText="1"/>
    </xf>
    <xf numFmtId="0" fontId="0" fillId="3" borderId="1" xfId="0" applyFont="1" applyFill="1" applyBorder="1" applyAlignment="1">
      <alignment wrapText="1"/>
    </xf>
    <xf numFmtId="0" fontId="14" fillId="3" borderId="1" xfId="0" applyFont="1" applyFill="1" applyBorder="1" applyAlignment="1">
      <alignment horizontal="center" wrapText="1"/>
    </xf>
    <xf numFmtId="0" fontId="0" fillId="3" borderId="1" xfId="0" applyFill="1" applyBorder="1" applyAlignment="1">
      <alignment wrapText="1"/>
    </xf>
    <xf numFmtId="164" fontId="0" fillId="3" borderId="1" xfId="0" applyNumberFormat="1" applyFont="1" applyFill="1" applyBorder="1" applyAlignment="1">
      <alignment wrapText="1"/>
    </xf>
    <xf numFmtId="0" fontId="0" fillId="4" borderId="0" xfId="0" applyFill="1"/>
    <xf numFmtId="0" fontId="14" fillId="4" borderId="0" xfId="0" applyFont="1" applyFill="1"/>
    <xf numFmtId="0" fontId="0" fillId="0" borderId="0" xfId="0" applyFill="1"/>
    <xf numFmtId="165" fontId="0" fillId="0" borderId="0" xfId="0" applyNumberFormat="1"/>
    <xf numFmtId="164" fontId="0" fillId="3" borderId="1" xfId="0" applyNumberFormat="1" applyFill="1" applyBorder="1" applyAlignment="1">
      <alignment wrapText="1"/>
    </xf>
    <xf numFmtId="0" fontId="19" fillId="0" borderId="0" xfId="128" applyAlignment="1">
      <alignment horizontal="center"/>
    </xf>
    <xf numFmtId="164" fontId="0" fillId="8" borderId="1" xfId="0" applyNumberFormat="1" applyFill="1" applyBorder="1" applyAlignment="1">
      <alignment wrapText="1"/>
    </xf>
    <xf numFmtId="165" fontId="0" fillId="8" borderId="1" xfId="0" applyNumberFormat="1" applyFill="1" applyBorder="1" applyAlignment="1">
      <alignment wrapText="1"/>
    </xf>
    <xf numFmtId="0" fontId="14" fillId="4" borderId="0" xfId="0" applyFont="1" applyFill="1" applyBorder="1" applyAlignment="1"/>
    <xf numFmtId="0" fontId="10" fillId="0" borderId="0" xfId="0" applyFont="1" applyAlignment="1">
      <alignment vertical="center"/>
    </xf>
    <xf numFmtId="0" fontId="10" fillId="9" borderId="8" xfId="0" applyFont="1" applyFill="1" applyBorder="1" applyAlignment="1">
      <alignment vertical="center"/>
    </xf>
    <xf numFmtId="0" fontId="19" fillId="2" borderId="1" xfId="128" applyFill="1" applyBorder="1" applyAlignment="1">
      <alignment wrapText="1"/>
    </xf>
    <xf numFmtId="0" fontId="19" fillId="9" borderId="1" xfId="128" applyFill="1" applyBorder="1" applyAlignment="1">
      <alignment wrapText="1"/>
    </xf>
    <xf numFmtId="164" fontId="19" fillId="9" borderId="1" xfId="128" applyNumberFormat="1" applyFill="1" applyBorder="1" applyAlignment="1">
      <alignment wrapText="1"/>
    </xf>
    <xf numFmtId="0" fontId="19" fillId="9" borderId="1" xfId="128" applyFill="1" applyBorder="1" applyAlignment="1">
      <alignment horizontal="center" wrapText="1"/>
    </xf>
    <xf numFmtId="0" fontId="19" fillId="0" borderId="0" xfId="128"/>
    <xf numFmtId="0" fontId="17" fillId="0" borderId="0" xfId="0" applyFont="1"/>
    <xf numFmtId="1" fontId="0" fillId="0" borderId="0" xfId="0" applyNumberFormat="1"/>
    <xf numFmtId="0" fontId="19" fillId="2" borderId="1" xfId="128" applyFont="1" applyFill="1" applyBorder="1" applyAlignment="1">
      <alignment wrapText="1"/>
    </xf>
    <xf numFmtId="0" fontId="0" fillId="0" borderId="0" xfId="0" applyFont="1"/>
    <xf numFmtId="0" fontId="19" fillId="9" borderId="1" xfId="128" applyFill="1" applyBorder="1" applyAlignment="1">
      <alignment horizontal="left" wrapText="1"/>
    </xf>
    <xf numFmtId="0" fontId="0" fillId="0" borderId="0" xfId="0" applyAlignment="1">
      <alignment horizontal="left"/>
    </xf>
    <xf numFmtId="0" fontId="10" fillId="0" borderId="0" xfId="130" applyFont="1" applyAlignment="1">
      <alignment vertical="center"/>
    </xf>
    <xf numFmtId="0" fontId="10" fillId="9" borderId="8" xfId="130" applyFont="1" applyFill="1" applyBorder="1" applyAlignment="1">
      <alignment vertical="center"/>
    </xf>
    <xf numFmtId="0" fontId="10" fillId="0" borderId="0" xfId="130"/>
    <xf numFmtId="0" fontId="10" fillId="0" borderId="0" xfId="130" applyFont="1"/>
    <xf numFmtId="164" fontId="10" fillId="0" borderId="0" xfId="130" applyNumberFormat="1"/>
    <xf numFmtId="0" fontId="9" fillId="0" borderId="0" xfId="0" applyFont="1" applyAlignment="1">
      <alignment vertical="center"/>
    </xf>
    <xf numFmtId="0" fontId="9" fillId="9" borderId="8" xfId="0" applyFont="1" applyFill="1" applyBorder="1" applyAlignment="1">
      <alignment vertical="center"/>
    </xf>
    <xf numFmtId="164" fontId="17" fillId="0" borderId="0" xfId="0" applyNumberFormat="1" applyFont="1"/>
    <xf numFmtId="0" fontId="0" fillId="0" borderId="0" xfId="0" applyAlignment="1">
      <alignment horizontal="center"/>
    </xf>
    <xf numFmtId="0" fontId="19" fillId="9" borderId="1" xfId="128" applyFont="1" applyFill="1" applyBorder="1" applyAlignment="1">
      <alignment horizontal="center" vertical="center" wrapText="1"/>
    </xf>
    <xf numFmtId="0" fontId="19" fillId="0" borderId="0" xfId="128" applyFont="1" applyAlignment="1">
      <alignment horizontal="center" vertical="center"/>
    </xf>
    <xf numFmtId="0" fontId="19" fillId="0" borderId="0" xfId="0" applyFont="1" applyAlignment="1">
      <alignment vertical="center"/>
    </xf>
    <xf numFmtId="164" fontId="0" fillId="9" borderId="1" xfId="0" applyNumberFormat="1" applyFill="1" applyBorder="1" applyAlignment="1">
      <alignment wrapText="1"/>
    </xf>
    <xf numFmtId="0" fontId="14" fillId="9" borderId="1" xfId="0" applyFont="1" applyFill="1" applyBorder="1" applyAlignment="1">
      <alignment horizontal="center" wrapText="1"/>
    </xf>
    <xf numFmtId="0" fontId="0" fillId="9" borderId="1" xfId="0" applyFill="1" applyBorder="1" applyAlignment="1">
      <alignment wrapText="1"/>
    </xf>
    <xf numFmtId="1" fontId="0" fillId="9" borderId="1" xfId="0" applyNumberFormat="1" applyFont="1" applyFill="1" applyBorder="1" applyAlignment="1">
      <alignment wrapText="1"/>
    </xf>
    <xf numFmtId="0" fontId="0" fillId="12" borderId="1" xfId="0" applyFill="1" applyBorder="1" applyAlignment="1">
      <alignment wrapText="1"/>
    </xf>
    <xf numFmtId="0" fontId="0" fillId="12" borderId="1" xfId="0" applyFont="1" applyFill="1" applyBorder="1" applyAlignment="1">
      <alignment wrapText="1"/>
    </xf>
    <xf numFmtId="0" fontId="14" fillId="0" borderId="0" xfId="0" applyFont="1"/>
    <xf numFmtId="0" fontId="14" fillId="13" borderId="8" xfId="0" applyFont="1" applyFill="1" applyBorder="1" applyAlignment="1">
      <alignment vertical="center"/>
    </xf>
    <xf numFmtId="0" fontId="24" fillId="13" borderId="19" xfId="0" applyFont="1" applyFill="1" applyBorder="1" applyAlignment="1">
      <alignment wrapText="1"/>
    </xf>
    <xf numFmtId="2" fontId="14" fillId="11" borderId="1" xfId="0" applyNumberFormat="1" applyFont="1" applyFill="1" applyBorder="1" applyAlignment="1">
      <alignment wrapText="1"/>
    </xf>
    <xf numFmtId="2" fontId="14" fillId="11" borderId="18" xfId="0" applyNumberFormat="1" applyFont="1" applyFill="1" applyBorder="1" applyAlignment="1">
      <alignment wrapText="1"/>
    </xf>
    <xf numFmtId="2" fontId="14" fillId="0" borderId="0" xfId="0" applyNumberFormat="1" applyFont="1"/>
    <xf numFmtId="2" fontId="16" fillId="0" borderId="0" xfId="0" applyNumberFormat="1" applyFont="1"/>
    <xf numFmtId="2" fontId="0" fillId="0" borderId="0" xfId="0" applyNumberFormat="1"/>
    <xf numFmtId="0" fontId="0" fillId="14" borderId="1" xfId="0" applyFill="1" applyBorder="1" applyAlignment="1">
      <alignment wrapText="1"/>
    </xf>
    <xf numFmtId="0" fontId="0" fillId="14" borderId="1" xfId="0" applyFont="1" applyFill="1" applyBorder="1" applyAlignment="1">
      <alignment wrapText="1"/>
    </xf>
    <xf numFmtId="164" fontId="0" fillId="14" borderId="1" xfId="0" applyNumberFormat="1" applyFont="1" applyFill="1" applyBorder="1" applyAlignment="1">
      <alignment wrapText="1"/>
    </xf>
    <xf numFmtId="0" fontId="8" fillId="0" borderId="0" xfId="147" applyFont="1"/>
    <xf numFmtId="0" fontId="7" fillId="8" borderId="1" xfId="128" applyFont="1" applyFill="1" applyBorder="1" applyAlignment="1">
      <alignment horizontal="center" wrapText="1"/>
    </xf>
    <xf numFmtId="0" fontId="14" fillId="4" borderId="0" xfId="0" applyFont="1" applyFill="1" applyBorder="1"/>
    <xf numFmtId="0" fontId="15" fillId="4" borderId="0" xfId="0" applyFont="1" applyFill="1" applyBorder="1" applyAlignment="1"/>
    <xf numFmtId="0" fontId="18" fillId="4" borderId="0" xfId="0" applyFont="1" applyFill="1" applyAlignment="1">
      <alignment vertical="center" wrapText="1"/>
    </xf>
    <xf numFmtId="0" fontId="18" fillId="0" borderId="0" xfId="0" applyFont="1" applyFill="1" applyAlignment="1">
      <alignment vertical="center" wrapText="1"/>
    </xf>
    <xf numFmtId="0" fontId="20" fillId="0" borderId="0" xfId="0" applyFont="1" applyFill="1" applyAlignment="1"/>
    <xf numFmtId="0" fontId="6" fillId="4" borderId="0" xfId="0" applyFont="1" applyFill="1" applyBorder="1" applyAlignment="1">
      <alignment vertical="top" wrapText="1"/>
    </xf>
    <xf numFmtId="0" fontId="0" fillId="4" borderId="0" xfId="0" applyFont="1" applyFill="1" applyBorder="1" applyAlignment="1">
      <alignment vertical="top" wrapText="1"/>
    </xf>
    <xf numFmtId="0" fontId="0" fillId="4" borderId="0" xfId="0" applyFill="1" applyBorder="1"/>
    <xf numFmtId="0" fontId="18" fillId="0" borderId="0" xfId="0" applyFont="1" applyFill="1" applyBorder="1" applyAlignment="1">
      <alignment vertical="center" wrapText="1"/>
    </xf>
    <xf numFmtId="0" fontId="0" fillId="0" borderId="0" xfId="0" applyBorder="1"/>
    <xf numFmtId="0" fontId="0" fillId="0" borderId="0" xfId="0" applyFont="1" applyFill="1" applyBorder="1" applyAlignment="1">
      <alignment vertical="top" wrapText="1"/>
    </xf>
    <xf numFmtId="0" fontId="6" fillId="0" borderId="0" xfId="0" applyFont="1" applyFill="1" applyBorder="1" applyAlignment="1">
      <alignment vertical="top" wrapText="1"/>
    </xf>
    <xf numFmtId="0" fontId="0" fillId="0" borderId="0" xfId="0" applyFill="1" applyBorder="1"/>
    <xf numFmtId="0" fontId="0" fillId="3" borderId="1" xfId="0" applyFont="1" applyFill="1" applyBorder="1" applyAlignment="1">
      <alignment horizontal="center" vertical="center" wrapText="1"/>
    </xf>
    <xf numFmtId="0" fontId="0" fillId="4" borderId="0" xfId="0" applyFill="1" applyAlignment="1">
      <alignment horizontal="center" vertical="center"/>
    </xf>
    <xf numFmtId="164" fontId="0" fillId="4" borderId="0" xfId="0" applyNumberFormat="1" applyFill="1" applyAlignment="1">
      <alignment horizontal="center" vertical="center"/>
    </xf>
    <xf numFmtId="0" fontId="0" fillId="0" borderId="0" xfId="0" applyAlignment="1">
      <alignment horizontal="center" vertical="center"/>
    </xf>
    <xf numFmtId="164" fontId="14" fillId="0" borderId="0" xfId="0" applyNumberFormat="1" applyFont="1"/>
    <xf numFmtId="0" fontId="18" fillId="4" borderId="0" xfId="0" applyFont="1" applyFill="1" applyBorder="1" applyAlignment="1">
      <alignment vertical="center" wrapText="1"/>
    </xf>
    <xf numFmtId="0" fontId="20" fillId="4" borderId="0" xfId="0" applyFont="1" applyFill="1" applyAlignment="1"/>
    <xf numFmtId="0" fontId="32" fillId="0" borderId="14" xfId="0" applyFont="1" applyBorder="1" applyAlignment="1">
      <alignment horizontal="center" vertical="center" wrapText="1"/>
    </xf>
    <xf numFmtId="0" fontId="32" fillId="0" borderId="36" xfId="0" applyFont="1" applyBorder="1" applyAlignment="1">
      <alignment horizontal="center" vertical="center" wrapText="1"/>
    </xf>
    <xf numFmtId="0" fontId="32" fillId="0" borderId="39" xfId="0" applyFont="1" applyBorder="1" applyAlignment="1">
      <alignment horizontal="center" vertical="center" wrapText="1"/>
    </xf>
    <xf numFmtId="0" fontId="32" fillId="0" borderId="40" xfId="0" applyFont="1" applyBorder="1" applyAlignment="1">
      <alignment horizontal="center" vertical="center" wrapText="1"/>
    </xf>
    <xf numFmtId="0" fontId="31" fillId="6" borderId="36" xfId="0" applyFont="1" applyFill="1" applyBorder="1" applyAlignment="1">
      <alignment horizontal="center" vertical="center" wrapText="1"/>
    </xf>
    <xf numFmtId="0" fontId="31" fillId="6" borderId="40" xfId="0" applyFont="1" applyFill="1" applyBorder="1" applyAlignment="1">
      <alignment horizontal="center" vertical="center" wrapText="1"/>
    </xf>
    <xf numFmtId="0" fontId="5" fillId="0" borderId="0" xfId="128" applyFont="1" applyAlignment="1">
      <alignment horizontal="center"/>
    </xf>
    <xf numFmtId="0" fontId="5" fillId="19" borderId="0" xfId="128" applyFont="1" applyFill="1" applyAlignment="1">
      <alignment horizontal="center"/>
    </xf>
    <xf numFmtId="0" fontId="19" fillId="16" borderId="0" xfId="128" applyFill="1" applyAlignment="1">
      <alignment horizontal="center"/>
    </xf>
    <xf numFmtId="0" fontId="5" fillId="16" borderId="0" xfId="128" applyFont="1" applyFill="1" applyAlignment="1">
      <alignment horizontal="center"/>
    </xf>
    <xf numFmtId="0" fontId="19" fillId="0" borderId="0" xfId="128" applyFill="1" applyAlignment="1">
      <alignment horizontal="center"/>
    </xf>
    <xf numFmtId="0" fontId="5" fillId="0" borderId="0" xfId="128" applyFont="1" applyFill="1" applyAlignment="1">
      <alignment horizontal="center"/>
    </xf>
    <xf numFmtId="0" fontId="32" fillId="0" borderId="71" xfId="0" applyFont="1" applyBorder="1" applyAlignment="1">
      <alignment horizontal="center" vertical="center" wrapText="1"/>
    </xf>
    <xf numFmtId="0" fontId="32" fillId="0" borderId="72" xfId="0" applyFont="1" applyBorder="1" applyAlignment="1">
      <alignment horizontal="center" vertical="center" wrapText="1"/>
    </xf>
    <xf numFmtId="0" fontId="32" fillId="0" borderId="75" xfId="0" applyFont="1" applyBorder="1" applyAlignment="1">
      <alignment horizontal="center" vertical="center" wrapText="1"/>
    </xf>
    <xf numFmtId="0" fontId="32" fillId="0" borderId="49" xfId="0" applyFont="1" applyBorder="1" applyAlignment="1">
      <alignment horizontal="center" vertical="center" wrapText="1"/>
    </xf>
    <xf numFmtId="49" fontId="34" fillId="0" borderId="14" xfId="191" applyNumberFormat="1" applyFont="1" applyBorder="1" applyAlignment="1">
      <alignment horizontal="center" vertical="center" wrapText="1"/>
    </xf>
    <xf numFmtId="49" fontId="34" fillId="0" borderId="14" xfId="191" applyNumberFormat="1" applyFont="1" applyBorder="1" applyAlignment="1">
      <alignment horizontal="center" vertical="center" wrapText="1"/>
    </xf>
    <xf numFmtId="49" fontId="34" fillId="0" borderId="39" xfId="191" applyNumberFormat="1" applyFont="1" applyBorder="1" applyAlignment="1">
      <alignment horizontal="center" vertical="center" wrapText="1"/>
    </xf>
    <xf numFmtId="49" fontId="34" fillId="0" borderId="14" xfId="191" applyNumberFormat="1" applyFont="1" applyBorder="1" applyAlignment="1">
      <alignment horizontal="center" vertical="center" wrapText="1"/>
    </xf>
    <xf numFmtId="49" fontId="34" fillId="0" borderId="39" xfId="191" applyNumberFormat="1" applyFont="1" applyBorder="1" applyAlignment="1">
      <alignment horizontal="center" vertical="center" wrapText="1"/>
    </xf>
    <xf numFmtId="0" fontId="32" fillId="0" borderId="36" xfId="0" quotePrefix="1" applyFont="1" applyBorder="1" applyAlignment="1">
      <alignment horizontal="center" vertical="center" wrapText="1"/>
    </xf>
    <xf numFmtId="0" fontId="3" fillId="19" borderId="0" xfId="128" applyFont="1" applyFill="1" applyAlignment="1">
      <alignment horizontal="center"/>
    </xf>
    <xf numFmtId="0" fontId="3" fillId="0" borderId="0" xfId="128" applyFont="1" applyAlignment="1">
      <alignment horizontal="center"/>
    </xf>
    <xf numFmtId="0" fontId="2" fillId="2" borderId="1" xfId="128" applyFont="1" applyFill="1" applyBorder="1" applyAlignment="1">
      <alignment wrapText="1"/>
    </xf>
    <xf numFmtId="0" fontId="0" fillId="0" borderId="0" xfId="130" applyFont="1"/>
    <xf numFmtId="0" fontId="0" fillId="4" borderId="4" xfId="0" applyFont="1" applyFill="1" applyBorder="1" applyAlignment="1">
      <alignment horizontal="left" vertical="top" wrapText="1"/>
    </xf>
    <xf numFmtId="0" fontId="0" fillId="4" borderId="5" xfId="0" applyFont="1" applyFill="1" applyBorder="1" applyAlignment="1">
      <alignment horizontal="left" vertical="top" wrapText="1"/>
    </xf>
    <xf numFmtId="0" fontId="0" fillId="4" borderId="15" xfId="0" applyFont="1" applyFill="1" applyBorder="1" applyAlignment="1">
      <alignment horizontal="left" vertical="top" wrapText="1"/>
    </xf>
    <xf numFmtId="0" fontId="0" fillId="4" borderId="6" xfId="0" applyFont="1" applyFill="1" applyBorder="1" applyAlignment="1">
      <alignment horizontal="left" vertical="top" wrapText="1"/>
    </xf>
    <xf numFmtId="0" fontId="0" fillId="4" borderId="0" xfId="0" applyFont="1" applyFill="1" applyBorder="1" applyAlignment="1">
      <alignment horizontal="left" vertical="top" wrapText="1"/>
    </xf>
    <xf numFmtId="0" fontId="0" fillId="4" borderId="16" xfId="0" applyFont="1" applyFill="1" applyBorder="1" applyAlignment="1">
      <alignment horizontal="left" vertical="top" wrapText="1"/>
    </xf>
    <xf numFmtId="0" fontId="0" fillId="4" borderId="7" xfId="0" applyFont="1" applyFill="1" applyBorder="1" applyAlignment="1">
      <alignment horizontal="left" vertical="top" wrapText="1"/>
    </xf>
    <xf numFmtId="0" fontId="0" fillId="4" borderId="8" xfId="0" applyFont="1" applyFill="1" applyBorder="1" applyAlignment="1">
      <alignment horizontal="left" vertical="top" wrapText="1"/>
    </xf>
    <xf numFmtId="0" fontId="0" fillId="4" borderId="17" xfId="0" applyFont="1" applyFill="1" applyBorder="1" applyAlignment="1">
      <alignment horizontal="left" vertical="top" wrapText="1"/>
    </xf>
    <xf numFmtId="0" fontId="14" fillId="23" borderId="81" xfId="0" applyFont="1" applyFill="1" applyBorder="1" applyAlignment="1">
      <alignment horizontal="center" vertical="center" wrapText="1"/>
    </xf>
    <xf numFmtId="0" fontId="35" fillId="23" borderId="0" xfId="0" applyFont="1" applyFill="1" applyAlignment="1">
      <alignment horizontal="center" vertical="center" wrapText="1"/>
    </xf>
    <xf numFmtId="0" fontId="33" fillId="0" borderId="37" xfId="0" applyFont="1" applyBorder="1" applyAlignment="1">
      <alignment horizontal="center" vertical="center" wrapText="1"/>
    </xf>
    <xf numFmtId="0" fontId="33" fillId="0" borderId="41" xfId="0" applyFont="1" applyBorder="1" applyAlignment="1">
      <alignment horizontal="center" vertical="center" wrapText="1"/>
    </xf>
    <xf numFmtId="0" fontId="33" fillId="0" borderId="38" xfId="0" applyFont="1" applyBorder="1" applyAlignment="1">
      <alignment horizontal="center" vertical="center" wrapText="1"/>
    </xf>
    <xf numFmtId="0" fontId="31" fillId="5" borderId="34" xfId="0" applyFont="1" applyFill="1" applyBorder="1" applyAlignment="1">
      <alignment horizontal="center" vertical="center" wrapText="1"/>
    </xf>
    <xf numFmtId="0" fontId="31" fillId="5" borderId="9" xfId="0" applyFont="1" applyFill="1" applyBorder="1" applyAlignment="1">
      <alignment horizontal="center" vertical="center" wrapText="1"/>
    </xf>
    <xf numFmtId="0" fontId="31" fillId="5" borderId="35" xfId="0" applyFont="1" applyFill="1" applyBorder="1" applyAlignment="1">
      <alignment horizontal="center" vertical="center" wrapText="1"/>
    </xf>
    <xf numFmtId="0" fontId="31" fillId="6" borderId="42" xfId="0" applyFont="1" applyFill="1" applyBorder="1" applyAlignment="1">
      <alignment horizontal="center" vertical="center" wrapText="1"/>
    </xf>
    <xf numFmtId="0" fontId="31" fillId="6" borderId="41" xfId="0" applyFont="1" applyFill="1" applyBorder="1" applyAlignment="1">
      <alignment horizontal="center" vertical="center" wrapText="1"/>
    </xf>
    <xf numFmtId="0" fontId="31" fillId="6" borderId="38" xfId="0" applyFont="1" applyFill="1" applyBorder="1" applyAlignment="1">
      <alignment horizontal="center" vertical="center" wrapText="1"/>
    </xf>
    <xf numFmtId="0" fontId="31" fillId="6" borderId="43" xfId="0" applyFont="1" applyFill="1" applyBorder="1" applyAlignment="1">
      <alignment horizontal="center" vertical="center" wrapText="1"/>
    </xf>
    <xf numFmtId="0" fontId="31" fillId="6" borderId="63" xfId="0" applyFont="1" applyFill="1" applyBorder="1" applyAlignment="1">
      <alignment horizontal="center" vertical="center" wrapText="1"/>
    </xf>
    <xf numFmtId="0" fontId="31" fillId="6" borderId="28" xfId="0" applyFont="1" applyFill="1" applyBorder="1" applyAlignment="1">
      <alignment horizontal="center" vertical="center" wrapText="1"/>
    </xf>
    <xf numFmtId="0" fontId="31" fillId="6" borderId="55" xfId="0" applyFont="1" applyFill="1" applyBorder="1" applyAlignment="1">
      <alignment horizontal="center" vertical="center" wrapText="1"/>
    </xf>
    <xf numFmtId="0" fontId="31" fillId="6" borderId="44" xfId="0" applyFont="1" applyFill="1" applyBorder="1" applyAlignment="1">
      <alignment horizontal="center" vertical="center" wrapText="1"/>
    </xf>
    <xf numFmtId="0" fontId="31" fillId="6" borderId="57" xfId="0" applyFont="1" applyFill="1" applyBorder="1" applyAlignment="1">
      <alignment horizontal="center" vertical="center" wrapText="1"/>
    </xf>
    <xf numFmtId="0" fontId="31" fillId="6" borderId="24" xfId="0" applyFont="1" applyFill="1" applyBorder="1" applyAlignment="1">
      <alignment horizontal="center" vertical="center" wrapText="1"/>
    </xf>
    <xf numFmtId="0" fontId="31" fillId="6" borderId="53" xfId="0" applyFont="1" applyFill="1" applyBorder="1" applyAlignment="1">
      <alignment horizontal="center" vertical="center" wrapText="1"/>
    </xf>
    <xf numFmtId="0" fontId="31" fillId="17" borderId="24" xfId="0" applyFont="1" applyFill="1" applyBorder="1" applyAlignment="1">
      <alignment horizontal="center" vertical="center" wrapText="1"/>
    </xf>
    <xf numFmtId="0" fontId="31" fillId="17" borderId="25" xfId="0" applyFont="1" applyFill="1" applyBorder="1" applyAlignment="1">
      <alignment horizontal="center" vertical="center" wrapText="1"/>
    </xf>
    <xf numFmtId="0" fontId="31" fillId="17" borderId="45" xfId="0" applyFont="1" applyFill="1" applyBorder="1" applyAlignment="1">
      <alignment horizontal="center" vertical="center" wrapText="1"/>
    </xf>
    <xf numFmtId="0" fontId="32" fillId="0" borderId="46" xfId="0" quotePrefix="1" applyFont="1" applyBorder="1" applyAlignment="1">
      <alignment horizontal="center" vertical="center" wrapText="1"/>
    </xf>
    <xf numFmtId="0" fontId="32" fillId="0" borderId="47" xfId="0" applyFont="1" applyBorder="1" applyAlignment="1">
      <alignment horizontal="center" vertical="center" wrapText="1"/>
    </xf>
    <xf numFmtId="0" fontId="32" fillId="0" borderId="26" xfId="0" quotePrefix="1" applyFont="1" applyBorder="1" applyAlignment="1">
      <alignment horizontal="center" vertical="center" wrapText="1"/>
    </xf>
    <xf numFmtId="0" fontId="32" fillId="0" borderId="31" xfId="0" applyFont="1" applyBorder="1" applyAlignment="1">
      <alignment horizontal="center" vertical="center" wrapText="1"/>
    </xf>
    <xf numFmtId="0" fontId="32" fillId="0" borderId="26" xfId="0" applyFont="1" applyBorder="1" applyAlignment="1">
      <alignment horizontal="center" vertical="center" wrapText="1"/>
    </xf>
    <xf numFmtId="0" fontId="32" fillId="0" borderId="27" xfId="0" applyFont="1" applyBorder="1" applyAlignment="1">
      <alignment horizontal="center" vertical="center" wrapText="1"/>
    </xf>
    <xf numFmtId="0" fontId="32" fillId="0" borderId="48" xfId="0" applyFont="1" applyBorder="1" applyAlignment="1">
      <alignment horizontal="center" vertical="center" wrapText="1"/>
    </xf>
    <xf numFmtId="0" fontId="31" fillId="17" borderId="30" xfId="0" applyFont="1" applyFill="1" applyBorder="1" applyAlignment="1">
      <alignment horizontal="center" vertical="center" wrapText="1"/>
    </xf>
    <xf numFmtId="0" fontId="31" fillId="17" borderId="21" xfId="0" applyFont="1" applyFill="1" applyBorder="1" applyAlignment="1">
      <alignment horizontal="center" vertical="center" wrapText="1"/>
    </xf>
    <xf numFmtId="0" fontId="31" fillId="17" borderId="36" xfId="0" applyFont="1" applyFill="1" applyBorder="1" applyAlignment="1">
      <alignment horizontal="center" vertical="center" wrapText="1"/>
    </xf>
    <xf numFmtId="0" fontId="31" fillId="5" borderId="33" xfId="0" applyFont="1" applyFill="1" applyBorder="1" applyAlignment="1">
      <alignment horizontal="center" vertical="center" wrapText="1"/>
    </xf>
    <xf numFmtId="0" fontId="31" fillId="5" borderId="38" xfId="0" applyFont="1" applyFill="1" applyBorder="1" applyAlignment="1">
      <alignment horizontal="center" vertical="center" wrapText="1"/>
    </xf>
    <xf numFmtId="0" fontId="30" fillId="15" borderId="26" xfId="0" applyFont="1" applyFill="1" applyBorder="1" applyAlignment="1">
      <alignment horizontal="center" vertical="center" wrapText="1"/>
    </xf>
    <xf numFmtId="0" fontId="30" fillId="15" borderId="12" xfId="0" applyFont="1" applyFill="1" applyBorder="1" applyAlignment="1">
      <alignment horizontal="center" vertical="center" wrapText="1"/>
    </xf>
    <xf numFmtId="0" fontId="30" fillId="15" borderId="31" xfId="0" applyFont="1" applyFill="1" applyBorder="1" applyAlignment="1">
      <alignment horizontal="center" vertical="center" wrapText="1"/>
    </xf>
    <xf numFmtId="0" fontId="30" fillId="15" borderId="27" xfId="0" applyFont="1" applyFill="1" applyBorder="1" applyAlignment="1">
      <alignment horizontal="center" vertical="center" wrapText="1"/>
    </xf>
    <xf numFmtId="0" fontId="30" fillId="15" borderId="29" xfId="0" applyFont="1" applyFill="1" applyBorder="1" applyAlignment="1">
      <alignment horizontal="center" vertical="center" wrapText="1"/>
    </xf>
    <xf numFmtId="0" fontId="30" fillId="15" borderId="32" xfId="0" applyFont="1" applyFill="1" applyBorder="1" applyAlignment="1">
      <alignment horizontal="center" vertical="center" wrapText="1"/>
    </xf>
    <xf numFmtId="0" fontId="30" fillId="15" borderId="28" xfId="0" applyFont="1" applyFill="1" applyBorder="1" applyAlignment="1">
      <alignment horizontal="center" vertical="center" wrapText="1"/>
    </xf>
    <xf numFmtId="0" fontId="30" fillId="15" borderId="0" xfId="0" applyFont="1" applyFill="1" applyBorder="1" applyAlignment="1">
      <alignment horizontal="center" vertical="center" wrapText="1"/>
    </xf>
    <xf numFmtId="0" fontId="30" fillId="15" borderId="55" xfId="0" applyFont="1" applyFill="1" applyBorder="1" applyAlignment="1">
      <alignment horizontal="center" vertical="center" wrapText="1"/>
    </xf>
    <xf numFmtId="0" fontId="30" fillId="15" borderId="30" xfId="0" applyFont="1" applyFill="1" applyBorder="1" applyAlignment="1">
      <alignment horizontal="center" vertical="center" wrapText="1"/>
    </xf>
    <xf numFmtId="0" fontId="30" fillId="15" borderId="21" xfId="0" applyFont="1" applyFill="1" applyBorder="1" applyAlignment="1">
      <alignment horizontal="center" vertical="center" wrapText="1"/>
    </xf>
    <xf numFmtId="0" fontId="30" fillId="15" borderId="56" xfId="0" applyFont="1" applyFill="1" applyBorder="1" applyAlignment="1">
      <alignment horizontal="center" vertical="center" wrapText="1"/>
    </xf>
    <xf numFmtId="0" fontId="30" fillId="15" borderId="24" xfId="0" applyFont="1" applyFill="1" applyBorder="1" applyAlignment="1">
      <alignment horizontal="center" vertical="center" wrapText="1"/>
    </xf>
    <xf numFmtId="0" fontId="30" fillId="15" borderId="25" xfId="0" applyFont="1" applyFill="1" applyBorder="1" applyAlignment="1">
      <alignment horizontal="center" vertical="center" wrapText="1"/>
    </xf>
    <xf numFmtId="0" fontId="30" fillId="15" borderId="53" xfId="0" applyFont="1" applyFill="1" applyBorder="1" applyAlignment="1">
      <alignment horizontal="center" vertical="center" wrapText="1"/>
    </xf>
    <xf numFmtId="0" fontId="30" fillId="15" borderId="60" xfId="0" applyFont="1" applyFill="1" applyBorder="1" applyAlignment="1">
      <alignment horizontal="center" vertical="center" wrapText="1"/>
    </xf>
    <xf numFmtId="0" fontId="30" fillId="15" borderId="61" xfId="0" applyFont="1" applyFill="1" applyBorder="1" applyAlignment="1">
      <alignment horizontal="center" vertical="center" wrapText="1"/>
    </xf>
    <xf numFmtId="0" fontId="30" fillId="15" borderId="62" xfId="0" applyFont="1" applyFill="1" applyBorder="1" applyAlignment="1">
      <alignment horizontal="center" vertical="center" wrapText="1"/>
    </xf>
    <xf numFmtId="0" fontId="28" fillId="7" borderId="20" xfId="105" applyFont="1" applyFill="1" applyBorder="1" applyAlignment="1">
      <alignment horizontal="center" vertical="center" wrapText="1"/>
    </xf>
    <xf numFmtId="0" fontId="28" fillId="7" borderId="1" xfId="105" applyFont="1" applyFill="1" applyBorder="1" applyAlignment="1">
      <alignment horizontal="center" vertical="center" wrapText="1"/>
    </xf>
    <xf numFmtId="0" fontId="31" fillId="18" borderId="43" xfId="0" applyFont="1" applyFill="1" applyBorder="1" applyAlignment="1">
      <alignment horizontal="center" vertical="center" wrapText="1"/>
    </xf>
    <xf numFmtId="0" fontId="31" fillId="18" borderId="63" xfId="0" applyFont="1" applyFill="1" applyBorder="1" applyAlignment="1">
      <alignment horizontal="center" vertical="center" wrapText="1"/>
    </xf>
    <xf numFmtId="0" fontId="31" fillId="18" borderId="28" xfId="0" applyFont="1" applyFill="1" applyBorder="1" applyAlignment="1">
      <alignment horizontal="center" vertical="center" wrapText="1"/>
    </xf>
    <xf numFmtId="0" fontId="31" fillId="18" borderId="55" xfId="0" applyFont="1" applyFill="1" applyBorder="1" applyAlignment="1">
      <alignment horizontal="center" vertical="center" wrapText="1"/>
    </xf>
    <xf numFmtId="0" fontId="31" fillId="18" borderId="58" xfId="0" applyFont="1" applyFill="1" applyBorder="1" applyAlignment="1">
      <alignment horizontal="center" vertical="center" wrapText="1"/>
    </xf>
    <xf numFmtId="0" fontId="31" fillId="18" borderId="59" xfId="0" applyFont="1" applyFill="1" applyBorder="1" applyAlignment="1">
      <alignment horizontal="center" vertical="center" wrapText="1"/>
    </xf>
    <xf numFmtId="0" fontId="31" fillId="19" borderId="64" xfId="0" applyFont="1" applyFill="1" applyBorder="1" applyAlignment="1">
      <alignment horizontal="center" vertical="center" wrapText="1"/>
    </xf>
    <xf numFmtId="0" fontId="31" fillId="19" borderId="49" xfId="0" applyFont="1" applyFill="1" applyBorder="1" applyAlignment="1">
      <alignment horizontal="center" vertical="center" wrapText="1"/>
    </xf>
    <xf numFmtId="0" fontId="31" fillId="20" borderId="65" xfId="0" applyFont="1" applyFill="1" applyBorder="1" applyAlignment="1">
      <alignment horizontal="center" vertical="center" wrapText="1"/>
    </xf>
    <xf numFmtId="0" fontId="31" fillId="20" borderId="66" xfId="0" applyFont="1" applyFill="1" applyBorder="1" applyAlignment="1">
      <alignment horizontal="center" vertical="center" wrapText="1"/>
    </xf>
    <xf numFmtId="0" fontId="15" fillId="4" borderId="2" xfId="0" applyFont="1" applyFill="1" applyBorder="1" applyAlignment="1">
      <alignment horizontal="center"/>
    </xf>
    <xf numFmtId="0" fontId="15" fillId="4" borderId="3" xfId="0" applyFont="1" applyFill="1" applyBorder="1" applyAlignment="1">
      <alignment horizontal="center"/>
    </xf>
    <xf numFmtId="0" fontId="15" fillId="4" borderId="10" xfId="0" applyFont="1" applyFill="1" applyBorder="1" applyAlignment="1">
      <alignment horizontal="center"/>
    </xf>
    <xf numFmtId="0" fontId="15" fillId="4" borderId="13" xfId="0" applyFont="1" applyFill="1" applyBorder="1" applyAlignment="1">
      <alignment horizontal="center"/>
    </xf>
    <xf numFmtId="0" fontId="15" fillId="4" borderId="21" xfId="0" applyFont="1" applyFill="1" applyBorder="1" applyAlignment="1">
      <alignment horizontal="center"/>
    </xf>
    <xf numFmtId="0" fontId="15" fillId="4" borderId="14" xfId="0" applyFont="1" applyFill="1" applyBorder="1" applyAlignment="1">
      <alignment horizontal="center"/>
    </xf>
    <xf numFmtId="0" fontId="29" fillId="7" borderId="6" xfId="105" applyFont="1" applyFill="1" applyBorder="1" applyAlignment="1">
      <alignment horizontal="center" vertical="center" wrapText="1"/>
    </xf>
    <xf numFmtId="0" fontId="29" fillId="7" borderId="0" xfId="105" applyFont="1" applyFill="1" applyBorder="1" applyAlignment="1">
      <alignment horizontal="center" vertical="center" wrapText="1"/>
    </xf>
    <xf numFmtId="0" fontId="29" fillId="7" borderId="7" xfId="105" applyFont="1" applyFill="1" applyBorder="1" applyAlignment="1">
      <alignment horizontal="center" vertical="center" wrapText="1"/>
    </xf>
    <xf numFmtId="0" fontId="29" fillId="7" borderId="8" xfId="105" applyFont="1" applyFill="1" applyBorder="1" applyAlignment="1">
      <alignment horizontal="center" vertical="center" wrapText="1"/>
    </xf>
    <xf numFmtId="0" fontId="16" fillId="7" borderId="0" xfId="0" applyFont="1" applyFill="1" applyBorder="1" applyAlignment="1">
      <alignment horizontal="center" vertical="center" wrapText="1"/>
    </xf>
    <xf numFmtId="0" fontId="16" fillId="7" borderId="16" xfId="0" applyFont="1" applyFill="1" applyBorder="1" applyAlignment="1">
      <alignment horizontal="center" vertical="center" wrapText="1"/>
    </xf>
    <xf numFmtId="0" fontId="16" fillId="7" borderId="8" xfId="0" applyFont="1" applyFill="1" applyBorder="1" applyAlignment="1">
      <alignment horizontal="center" vertical="center" wrapText="1"/>
    </xf>
    <xf numFmtId="0" fontId="16" fillId="7" borderId="17" xfId="0" applyFont="1" applyFill="1" applyBorder="1" applyAlignment="1">
      <alignment horizontal="center" vertical="center" wrapText="1"/>
    </xf>
    <xf numFmtId="0" fontId="29" fillId="7" borderId="4" xfId="105" applyFont="1" applyFill="1" applyBorder="1" applyAlignment="1">
      <alignment horizontal="center" vertical="center" wrapText="1"/>
    </xf>
    <xf numFmtId="0" fontId="29" fillId="7" borderId="5" xfId="105" applyFont="1" applyFill="1" applyBorder="1" applyAlignment="1">
      <alignment horizontal="center" vertical="center" wrapText="1"/>
    </xf>
    <xf numFmtId="0" fontId="16" fillId="7" borderId="5" xfId="0" applyFont="1" applyFill="1" applyBorder="1" applyAlignment="1">
      <alignment horizontal="center" vertical="center" wrapText="1"/>
    </xf>
    <xf numFmtId="0" fontId="16" fillId="7" borderId="15" xfId="0" applyFont="1" applyFill="1" applyBorder="1" applyAlignment="1">
      <alignment horizontal="center" vertical="center" wrapText="1"/>
    </xf>
    <xf numFmtId="0" fontId="24" fillId="0" borderId="24" xfId="0" applyFont="1" applyBorder="1" applyAlignment="1">
      <alignment vertical="center" wrapText="1"/>
    </xf>
    <xf numFmtId="0" fontId="24" fillId="0" borderId="28" xfId="0" applyFont="1" applyBorder="1" applyAlignment="1">
      <alignment vertical="center" wrapText="1"/>
    </xf>
    <xf numFmtId="0" fontId="31" fillId="21" borderId="67" xfId="0" applyFont="1" applyFill="1" applyBorder="1" applyAlignment="1">
      <alignment horizontal="center" vertical="center" wrapText="1"/>
    </xf>
    <xf numFmtId="0" fontId="31" fillId="21" borderId="51" xfId="0" applyFont="1" applyFill="1" applyBorder="1" applyAlignment="1">
      <alignment horizontal="center" vertical="center" wrapText="1"/>
    </xf>
    <xf numFmtId="0" fontId="31" fillId="21" borderId="68" xfId="0" applyFont="1" applyFill="1" applyBorder="1" applyAlignment="1">
      <alignment horizontal="center" vertical="center" wrapText="1"/>
    </xf>
    <xf numFmtId="0" fontId="31" fillId="21" borderId="54" xfId="0" applyFont="1" applyFill="1" applyBorder="1" applyAlignment="1">
      <alignment horizontal="center" vertical="center" wrapText="1"/>
    </xf>
    <xf numFmtId="0" fontId="32" fillId="0" borderId="52" xfId="0" applyFont="1" applyBorder="1" applyAlignment="1">
      <alignment horizontal="center" vertical="center" wrapText="1"/>
    </xf>
    <xf numFmtId="0" fontId="32" fillId="0" borderId="69" xfId="0" applyFont="1" applyBorder="1" applyAlignment="1">
      <alignment horizontal="center" vertical="center" wrapText="1"/>
    </xf>
    <xf numFmtId="0" fontId="32" fillId="0" borderId="11" xfId="0" applyFont="1" applyBorder="1" applyAlignment="1">
      <alignment horizontal="center" vertical="center" wrapText="1"/>
    </xf>
    <xf numFmtId="0" fontId="32" fillId="0" borderId="70" xfId="0" applyFont="1" applyBorder="1" applyAlignment="1">
      <alignment horizontal="center" vertical="center" wrapText="1"/>
    </xf>
    <xf numFmtId="0" fontId="32" fillId="0" borderId="32" xfId="0" applyFont="1" applyBorder="1" applyAlignment="1">
      <alignment horizontal="center" vertical="center" wrapText="1"/>
    </xf>
    <xf numFmtId="0" fontId="32" fillId="0" borderId="65" xfId="0" applyFont="1" applyBorder="1" applyAlignment="1">
      <alignment horizontal="center" vertical="center" wrapText="1"/>
    </xf>
    <xf numFmtId="0" fontId="32" fillId="0" borderId="50" xfId="0" applyFont="1" applyBorder="1" applyAlignment="1">
      <alignment horizontal="center" vertical="center" wrapText="1"/>
    </xf>
    <xf numFmtId="0" fontId="32" fillId="0" borderId="66" xfId="0" applyFont="1" applyBorder="1" applyAlignment="1">
      <alignment horizontal="center" vertical="center" wrapText="1"/>
    </xf>
    <xf numFmtId="0" fontId="31" fillId="22" borderId="76" xfId="0" applyFont="1" applyFill="1" applyBorder="1" applyAlignment="1">
      <alignment horizontal="center" vertical="center" wrapText="1"/>
    </xf>
    <xf numFmtId="0" fontId="31" fillId="22" borderId="77" xfId="0" applyFont="1" applyFill="1" applyBorder="1" applyAlignment="1">
      <alignment horizontal="center" vertical="center" wrapText="1"/>
    </xf>
    <xf numFmtId="0" fontId="31" fillId="22" borderId="78" xfId="0" applyFont="1" applyFill="1" applyBorder="1" applyAlignment="1">
      <alignment horizontal="center" vertical="center" wrapText="1"/>
    </xf>
    <xf numFmtId="0" fontId="31" fillId="16" borderId="79" xfId="0" applyFont="1" applyFill="1" applyBorder="1" applyAlignment="1">
      <alignment horizontal="center" vertical="center" wrapText="1"/>
    </xf>
    <xf numFmtId="0" fontId="31" fillId="16" borderId="74" xfId="0" applyFont="1" applyFill="1" applyBorder="1" applyAlignment="1">
      <alignment horizontal="center" vertical="center" wrapText="1"/>
    </xf>
    <xf numFmtId="0" fontId="31" fillId="16" borderId="49" xfId="0" applyFont="1" applyFill="1" applyBorder="1" applyAlignment="1">
      <alignment horizontal="center" vertical="center" wrapText="1"/>
    </xf>
    <xf numFmtId="0" fontId="32" fillId="0" borderId="80" xfId="0" applyFont="1" applyBorder="1" applyAlignment="1">
      <alignment horizontal="center" vertical="center" wrapText="1"/>
    </xf>
    <xf numFmtId="0" fontId="32" fillId="0" borderId="74" xfId="0" applyFont="1" applyBorder="1" applyAlignment="1">
      <alignment horizontal="center" vertical="center" wrapText="1"/>
    </xf>
    <xf numFmtId="0" fontId="32" fillId="0" borderId="73" xfId="0" applyFont="1" applyBorder="1" applyAlignment="1">
      <alignment horizontal="center" vertical="center" wrapText="1"/>
    </xf>
    <xf numFmtId="164" fontId="17" fillId="8" borderId="8" xfId="0" applyNumberFormat="1" applyFont="1" applyFill="1" applyBorder="1" applyAlignment="1">
      <alignment horizontal="center"/>
    </xf>
    <xf numFmtId="164" fontId="17" fillId="8" borderId="22" xfId="0" applyNumberFormat="1" applyFont="1" applyFill="1" applyBorder="1" applyAlignment="1">
      <alignment horizontal="center" vertical="center"/>
    </xf>
    <xf numFmtId="164" fontId="17" fillId="8" borderId="23" xfId="0" applyNumberFormat="1" applyFont="1" applyFill="1" applyBorder="1" applyAlignment="1">
      <alignment horizontal="center" vertical="center"/>
    </xf>
    <xf numFmtId="164" fontId="17" fillId="8" borderId="18" xfId="0" applyNumberFormat="1" applyFont="1" applyFill="1" applyBorder="1" applyAlignment="1">
      <alignment horizontal="center" vertical="center"/>
    </xf>
    <xf numFmtId="0" fontId="0" fillId="3" borderId="22" xfId="0" applyFill="1" applyBorder="1" applyAlignment="1">
      <alignment horizontal="center" vertical="center"/>
    </xf>
    <xf numFmtId="0" fontId="0" fillId="3" borderId="23" xfId="0" applyFill="1" applyBorder="1" applyAlignment="1">
      <alignment horizontal="center" vertical="center"/>
    </xf>
    <xf numFmtId="0" fontId="0" fillId="3" borderId="18" xfId="0" applyFill="1" applyBorder="1" applyAlignment="1">
      <alignment horizontal="center" vertical="center"/>
    </xf>
    <xf numFmtId="0" fontId="0" fillId="14" borderId="7" xfId="0" applyFont="1" applyFill="1" applyBorder="1" applyAlignment="1">
      <alignment horizontal="center" vertical="center" wrapText="1"/>
    </xf>
    <xf numFmtId="0" fontId="0" fillId="14" borderId="8" xfId="0" applyFont="1" applyFill="1" applyBorder="1" applyAlignment="1">
      <alignment horizontal="center" vertical="center" wrapText="1"/>
    </xf>
    <xf numFmtId="0" fontId="21" fillId="9" borderId="8" xfId="0" applyFont="1" applyFill="1" applyBorder="1" applyAlignment="1">
      <alignment horizontal="center" vertical="center"/>
    </xf>
    <xf numFmtId="0" fontId="23" fillId="10" borderId="8" xfId="105" applyFont="1" applyFill="1" applyBorder="1" applyAlignment="1">
      <alignment horizontal="center" vertical="center"/>
    </xf>
    <xf numFmtId="0" fontId="21" fillId="9" borderId="8" xfId="130" applyFont="1" applyFill="1" applyBorder="1" applyAlignment="1">
      <alignment horizontal="center" vertical="center"/>
    </xf>
    <xf numFmtId="0" fontId="23" fillId="10" borderId="8" xfId="136" applyFont="1" applyFill="1" applyBorder="1" applyAlignment="1">
      <alignment horizontal="center" vertical="center"/>
    </xf>
    <xf numFmtId="164" fontId="1" fillId="9" borderId="1" xfId="128" applyNumberFormat="1" applyFont="1" applyFill="1" applyBorder="1" applyAlignment="1">
      <alignment wrapText="1"/>
    </xf>
  </cellXfs>
  <cellStyles count="192">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0" builtinId="9" hidden="1"/>
    <cellStyle name="Followed Hyperlink" xfId="61" builtinId="9" hidden="1"/>
    <cellStyle name="Followed Hyperlink" xfId="62"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0" builtinId="9" hidden="1"/>
    <cellStyle name="Followed Hyperlink" xfId="92" builtinId="9" hidden="1"/>
    <cellStyle name="Followed Hyperlink" xfId="93" builtinId="9" hidden="1"/>
    <cellStyle name="Followed Hyperlink" xfId="94" builtinId="9" hidden="1"/>
    <cellStyle name="Followed Hyperlink" xfId="95" builtinId="9" hidden="1"/>
    <cellStyle name="Followed Hyperlink" xfId="96" builtinId="9" hidden="1"/>
    <cellStyle name="Followed Hyperlink" xfId="97"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6" builtinId="9" hidden="1"/>
    <cellStyle name="Followed Hyperlink" xfId="107" builtinId="9" hidden="1"/>
    <cellStyle name="Followed Hyperlink" xfId="108"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9" builtinId="9" hidden="1"/>
    <cellStyle name="Followed Hyperlink" xfId="134" builtinId="9" hidden="1"/>
    <cellStyle name="Followed Hyperlink" xfId="137" builtinId="9" hidden="1"/>
    <cellStyle name="Followed Hyperlink" xfId="138" builtinId="9" hidden="1"/>
    <cellStyle name="Followed Hyperlink" xfId="139" builtinId="9" hidden="1"/>
    <cellStyle name="Followed Hyperlink" xfId="140"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Followed Hyperlink" xfId="164" builtinId="9" hidden="1"/>
    <cellStyle name="Followed Hyperlink" xfId="165" builtinId="9" hidden="1"/>
    <cellStyle name="Followed Hyperlink" xfId="166"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105" builtinId="8"/>
    <cellStyle name="Hyperlink 2" xfId="136"/>
    <cellStyle name="Hyperlink 3" xfId="185"/>
    <cellStyle name="Normal" xfId="0" builtinId="0"/>
    <cellStyle name="Normal 2" xfId="91"/>
    <cellStyle name="Normal 2 2" xfId="130"/>
    <cellStyle name="Normal 2 2 2" xfId="131"/>
    <cellStyle name="Normal 2 2 2 2" xfId="148"/>
    <cellStyle name="Normal 2 2 2 2 2" xfId="180"/>
    <cellStyle name="Normal 2 2 2 3" xfId="170"/>
    <cellStyle name="Normal 2 2 3" xfId="133"/>
    <cellStyle name="Normal 2 2 3 2" xfId="149"/>
    <cellStyle name="Normal 2 2 3 2 2" xfId="182"/>
    <cellStyle name="Normal 2 2 3 3" xfId="187"/>
    <cellStyle name="Normal 2 2 3 3 2" xfId="188"/>
    <cellStyle name="Normal 2 2 3 4" xfId="172"/>
    <cellStyle name="Normal 2 2 4" xfId="135"/>
    <cellStyle name="Normal 2 2 4 2" xfId="183"/>
    <cellStyle name="Normal 2 2 4 3" xfId="173"/>
    <cellStyle name="Normal 2 2 5" xfId="179"/>
    <cellStyle name="Normal 2 2 6" xfId="169"/>
    <cellStyle name="Normal 2 3" xfId="147"/>
    <cellStyle name="Normal 2 3 2" xfId="184"/>
    <cellStyle name="Normal 2 3 3" xfId="174"/>
    <cellStyle name="Normal 2 4" xfId="177"/>
    <cellStyle name="Normal 2 5" xfId="167"/>
    <cellStyle name="Normal 3" xfId="128"/>
    <cellStyle name="Normal 3 2" xfId="150"/>
    <cellStyle name="Normal 3 2 2" xfId="191"/>
    <cellStyle name="Normal 3 2 3" xfId="178"/>
    <cellStyle name="Normal 3 3" xfId="189"/>
    <cellStyle name="Normal 3 4" xfId="168"/>
    <cellStyle name="Normal 4" xfId="132"/>
    <cellStyle name="Normal 4 2" xfId="151"/>
    <cellStyle name="Normal 4 2 2" xfId="181"/>
    <cellStyle name="Normal 4 3" xfId="171"/>
    <cellStyle name="Normal 5" xfId="176"/>
    <cellStyle name="Normal 6" xfId="175"/>
    <cellStyle name="Normal 6 2" xfId="190"/>
    <cellStyle name="Normal 6 3" xfId="186"/>
  </cellStyles>
  <dxfs count="119">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rgb="FF9C0006"/>
      </font>
      <fill>
        <patternFill>
          <bgColor rgb="FFFFC7CE"/>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rgb="FF9C0006"/>
      </font>
      <fill>
        <patternFill>
          <bgColor rgb="FFFFC7CE"/>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E3C46A"/>
        </patternFill>
      </fill>
    </dxf>
    <dxf>
      <fill>
        <patternFill>
          <bgColor rgb="FFF5CFD1"/>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42E53A"/>
        </patternFill>
      </fill>
    </dxf>
    <dxf>
      <font>
        <color auto="1"/>
      </font>
      <fill>
        <patternFill patternType="solid">
          <fgColor indexed="64"/>
          <bgColor rgb="FF97FF95"/>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theme="8" tint="0.79998168889431442"/>
        </patternFill>
      </fill>
    </dxf>
  </dxfs>
  <tableStyles count="0" defaultTableStyle="TableStyleMedium9" defaultPivotStyle="PivotStyleMedium4"/>
  <colors>
    <mruColors>
      <color rgb="FFF2F2F2"/>
      <color rgb="FFF5CFD1"/>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AA83"/>
  <sheetViews>
    <sheetView tabSelected="1" workbookViewId="0"/>
  </sheetViews>
  <sheetFormatPr defaultColWidth="11" defaultRowHeight="15.75" x14ac:dyDescent="0.25"/>
  <cols>
    <col min="2" max="2" width="9" customWidth="1"/>
    <col min="3" max="3" width="19.125" customWidth="1"/>
    <col min="4" max="5" width="18.375" customWidth="1"/>
    <col min="6" max="7" width="16.5" customWidth="1"/>
    <col min="12" max="12" width="17.25" customWidth="1"/>
    <col min="14" max="14" width="11.5" customWidth="1"/>
    <col min="15" max="15" width="12.875" customWidth="1"/>
    <col min="16" max="16" width="13.125" customWidth="1"/>
    <col min="19" max="19" width="34.25" customWidth="1"/>
    <col min="21" max="21" width="9" customWidth="1"/>
    <col min="22" max="22" width="19.125" customWidth="1"/>
    <col min="23" max="24" width="18.375" customWidth="1"/>
    <col min="25" max="26" width="16.5" customWidth="1"/>
  </cols>
  <sheetData>
    <row r="3" spans="1:27" ht="21" x14ac:dyDescent="0.25">
      <c r="I3" s="118" t="s">
        <v>15739</v>
      </c>
      <c r="J3" s="118"/>
      <c r="K3" s="118"/>
      <c r="L3" s="118"/>
      <c r="M3" s="118"/>
      <c r="N3" s="118"/>
      <c r="O3" s="118"/>
      <c r="P3" s="118"/>
      <c r="Q3" s="118"/>
      <c r="R3" s="118"/>
      <c r="S3" s="118"/>
    </row>
    <row r="4" spans="1:27" ht="14.1" customHeight="1" thickBot="1" x14ac:dyDescent="0.3">
      <c r="A4" s="10"/>
      <c r="B4" s="10"/>
      <c r="C4" s="10"/>
      <c r="D4" s="10"/>
      <c r="E4" s="10"/>
      <c r="F4" s="10"/>
      <c r="G4" s="10"/>
      <c r="H4" s="62"/>
      <c r="I4" s="117" t="s">
        <v>15737</v>
      </c>
      <c r="J4" s="117"/>
      <c r="K4" s="117"/>
      <c r="L4" s="117"/>
      <c r="M4" s="117"/>
      <c r="N4" s="117"/>
      <c r="O4" s="117"/>
      <c r="P4" s="117"/>
      <c r="Q4" s="117"/>
      <c r="R4" s="117"/>
      <c r="S4" s="117"/>
      <c r="T4" s="81"/>
      <c r="U4" s="66"/>
      <c r="V4" s="66"/>
      <c r="W4" s="66"/>
      <c r="X4" s="66"/>
      <c r="Y4" s="66"/>
      <c r="Z4" s="66"/>
      <c r="AA4" s="66"/>
    </row>
    <row r="5" spans="1:27" ht="18.95" customHeight="1" thickTop="1" x14ac:dyDescent="0.35">
      <c r="A5" s="10"/>
      <c r="B5" s="181" t="s">
        <v>14560</v>
      </c>
      <c r="C5" s="182"/>
      <c r="D5" s="182"/>
      <c r="E5" s="182"/>
      <c r="F5" s="182"/>
      <c r="G5" s="183"/>
      <c r="H5" s="63"/>
      <c r="I5" s="163"/>
      <c r="J5" s="164"/>
      <c r="K5" s="164"/>
      <c r="L5" s="165"/>
      <c r="M5" s="166" t="s">
        <v>15700</v>
      </c>
      <c r="N5" s="151" t="s">
        <v>15678</v>
      </c>
      <c r="O5" s="151" t="s">
        <v>15701</v>
      </c>
      <c r="P5" s="151" t="s">
        <v>15702</v>
      </c>
      <c r="Q5" s="151" t="s">
        <v>15703</v>
      </c>
      <c r="R5" s="151" t="s">
        <v>15704</v>
      </c>
      <c r="S5" s="154" t="s">
        <v>15705</v>
      </c>
    </row>
    <row r="6" spans="1:27" ht="15.75" customHeight="1" thickBot="1" x14ac:dyDescent="0.4">
      <c r="A6" s="10"/>
      <c r="B6" s="184"/>
      <c r="C6" s="185"/>
      <c r="D6" s="185"/>
      <c r="E6" s="185"/>
      <c r="F6" s="185"/>
      <c r="G6" s="186"/>
      <c r="H6" s="63"/>
      <c r="I6" s="157" t="s">
        <v>15706</v>
      </c>
      <c r="J6" s="158"/>
      <c r="K6" s="158"/>
      <c r="L6" s="159"/>
      <c r="M6" s="167"/>
      <c r="N6" s="152"/>
      <c r="O6" s="152"/>
      <c r="P6" s="152"/>
      <c r="Q6" s="152"/>
      <c r="R6" s="152"/>
      <c r="S6" s="155"/>
    </row>
    <row r="7" spans="1:27" ht="21" customHeight="1" x14ac:dyDescent="0.25">
      <c r="A7" s="10"/>
      <c r="B7" s="187" t="s">
        <v>15693</v>
      </c>
      <c r="C7" s="188"/>
      <c r="D7" s="188"/>
      <c r="E7" s="191" t="s">
        <v>14558</v>
      </c>
      <c r="F7" s="191"/>
      <c r="G7" s="192"/>
      <c r="H7" s="9"/>
      <c r="I7" s="157" t="s">
        <v>15707</v>
      </c>
      <c r="J7" s="158"/>
      <c r="K7" s="158"/>
      <c r="L7" s="159"/>
      <c r="M7" s="167"/>
      <c r="N7" s="152"/>
      <c r="O7" s="152"/>
      <c r="P7" s="152"/>
      <c r="Q7" s="152"/>
      <c r="R7" s="152"/>
      <c r="S7" s="155"/>
    </row>
    <row r="8" spans="1:27" ht="21" customHeight="1" thickBot="1" x14ac:dyDescent="0.3">
      <c r="A8" s="10"/>
      <c r="B8" s="187"/>
      <c r="C8" s="188"/>
      <c r="D8" s="188"/>
      <c r="E8" s="191"/>
      <c r="F8" s="191"/>
      <c r="G8" s="192"/>
      <c r="H8" s="9"/>
      <c r="I8" s="160"/>
      <c r="J8" s="161"/>
      <c r="K8" s="161"/>
      <c r="L8" s="162"/>
      <c r="M8" s="168"/>
      <c r="N8" s="153"/>
      <c r="O8" s="153"/>
      <c r="P8" s="153"/>
      <c r="Q8" s="153"/>
      <c r="R8" s="153"/>
      <c r="S8" s="156"/>
    </row>
    <row r="9" spans="1:27" ht="21" customHeight="1" thickBot="1" x14ac:dyDescent="0.3">
      <c r="A9" s="10"/>
      <c r="B9" s="189"/>
      <c r="C9" s="190"/>
      <c r="D9" s="190"/>
      <c r="E9" s="193"/>
      <c r="F9" s="193"/>
      <c r="G9" s="194"/>
      <c r="H9" s="9"/>
      <c r="I9" s="149" t="s">
        <v>15708</v>
      </c>
      <c r="J9" s="122" t="s">
        <v>14564</v>
      </c>
      <c r="K9" s="123"/>
      <c r="L9" s="124"/>
      <c r="M9" s="82" t="s">
        <v>14561</v>
      </c>
      <c r="N9" s="82" t="s">
        <v>15722</v>
      </c>
      <c r="O9" s="82" t="s">
        <v>14565</v>
      </c>
      <c r="P9" s="82" t="s">
        <v>15709</v>
      </c>
      <c r="Q9" s="82">
        <v>332</v>
      </c>
      <c r="R9" s="83">
        <v>8</v>
      </c>
      <c r="S9" s="119" t="s">
        <v>15743</v>
      </c>
    </row>
    <row r="10" spans="1:27" ht="21" customHeight="1" thickBot="1" x14ac:dyDescent="0.3">
      <c r="A10" s="10"/>
      <c r="B10" s="195" t="s">
        <v>15694</v>
      </c>
      <c r="C10" s="196"/>
      <c r="D10" s="196"/>
      <c r="E10" s="197" t="s">
        <v>14559</v>
      </c>
      <c r="F10" s="197"/>
      <c r="G10" s="198"/>
      <c r="H10" s="9"/>
      <c r="I10" s="150"/>
      <c r="J10" s="122" t="s">
        <v>14563</v>
      </c>
      <c r="K10" s="123"/>
      <c r="L10" s="124"/>
      <c r="M10" s="98" t="s">
        <v>15732</v>
      </c>
      <c r="N10" s="84" t="s">
        <v>14561</v>
      </c>
      <c r="O10" s="84" t="s">
        <v>14565</v>
      </c>
      <c r="P10" s="84" t="s">
        <v>15709</v>
      </c>
      <c r="Q10" s="84">
        <v>19</v>
      </c>
      <c r="R10" s="85">
        <v>1</v>
      </c>
      <c r="S10" s="120"/>
    </row>
    <row r="11" spans="1:27" ht="21" customHeight="1" thickTop="1" thickBot="1" x14ac:dyDescent="0.3">
      <c r="A11" s="10"/>
      <c r="B11" s="187"/>
      <c r="C11" s="188"/>
      <c r="D11" s="188"/>
      <c r="E11" s="191"/>
      <c r="F11" s="191"/>
      <c r="G11" s="192"/>
      <c r="H11" s="9"/>
      <c r="I11" s="125" t="s">
        <v>15710</v>
      </c>
      <c r="J11" s="128" t="s">
        <v>15711</v>
      </c>
      <c r="K11" s="129"/>
      <c r="L11" s="86" t="s">
        <v>15712</v>
      </c>
      <c r="M11" s="82" t="s">
        <v>15713</v>
      </c>
      <c r="N11" s="82" t="s">
        <v>15722</v>
      </c>
      <c r="O11" s="82" t="s">
        <v>14565</v>
      </c>
      <c r="P11" s="82" t="s">
        <v>15709</v>
      </c>
      <c r="Q11" s="82">
        <v>54</v>
      </c>
      <c r="R11" s="103" t="s">
        <v>15709</v>
      </c>
      <c r="S11" s="120"/>
    </row>
    <row r="12" spans="1:27" ht="21" customHeight="1" thickBot="1" x14ac:dyDescent="0.3">
      <c r="A12" s="10"/>
      <c r="B12" s="189"/>
      <c r="C12" s="190"/>
      <c r="D12" s="190"/>
      <c r="E12" s="193"/>
      <c r="F12" s="193"/>
      <c r="G12" s="194"/>
      <c r="H12" s="9"/>
      <c r="I12" s="126"/>
      <c r="J12" s="130"/>
      <c r="K12" s="131"/>
      <c r="L12" s="86" t="s">
        <v>15714</v>
      </c>
      <c r="M12" s="82" t="s">
        <v>14561</v>
      </c>
      <c r="N12" s="99" t="s">
        <v>15731</v>
      </c>
      <c r="O12" s="82" t="s">
        <v>14565</v>
      </c>
      <c r="P12" s="82" t="s">
        <v>15709</v>
      </c>
      <c r="Q12" s="82">
        <v>34</v>
      </c>
      <c r="R12" s="83">
        <v>1</v>
      </c>
      <c r="S12" s="120"/>
    </row>
    <row r="13" spans="1:27" ht="21" customHeight="1" thickBot="1" x14ac:dyDescent="0.3">
      <c r="A13" s="10"/>
      <c r="B13" s="169" t="s">
        <v>15138</v>
      </c>
      <c r="C13" s="169"/>
      <c r="D13" s="169"/>
      <c r="E13" s="169" t="s">
        <v>15673</v>
      </c>
      <c r="F13" s="169"/>
      <c r="G13" s="169"/>
      <c r="H13" s="9"/>
      <c r="I13" s="126"/>
      <c r="J13" s="132"/>
      <c r="K13" s="133"/>
      <c r="L13" s="87" t="s">
        <v>15715</v>
      </c>
      <c r="M13" s="84" t="s">
        <v>14561</v>
      </c>
      <c r="N13" s="84" t="s">
        <v>14562</v>
      </c>
      <c r="O13" s="102" t="s">
        <v>15733</v>
      </c>
      <c r="P13" s="84" t="s">
        <v>15709</v>
      </c>
      <c r="Q13" s="84">
        <v>169</v>
      </c>
      <c r="R13" s="85">
        <v>6</v>
      </c>
      <c r="S13" s="120"/>
    </row>
    <row r="14" spans="1:27" ht="21" customHeight="1" thickTop="1" thickBot="1" x14ac:dyDescent="0.3">
      <c r="A14" s="10"/>
      <c r="B14" s="170"/>
      <c r="C14" s="170"/>
      <c r="D14" s="170"/>
      <c r="E14" s="170"/>
      <c r="F14" s="170"/>
      <c r="G14" s="170"/>
      <c r="H14" s="9"/>
      <c r="I14" s="126"/>
      <c r="J14" s="134" t="s">
        <v>14553</v>
      </c>
      <c r="K14" s="135"/>
      <c r="L14" s="86" t="s">
        <v>15723</v>
      </c>
      <c r="M14" s="101" t="s">
        <v>15734</v>
      </c>
      <c r="N14" s="82" t="s">
        <v>15724</v>
      </c>
      <c r="O14" s="82" t="s">
        <v>14565</v>
      </c>
      <c r="P14" s="82" t="s">
        <v>15709</v>
      </c>
      <c r="Q14" s="82" t="s">
        <v>15709</v>
      </c>
      <c r="R14" s="83" t="s">
        <v>15709</v>
      </c>
      <c r="S14" s="120"/>
    </row>
    <row r="15" spans="1:27" ht="21" customHeight="1" thickBot="1" x14ac:dyDescent="0.3">
      <c r="A15" s="10"/>
      <c r="B15" s="170"/>
      <c r="C15" s="170"/>
      <c r="D15" s="170"/>
      <c r="E15" s="170"/>
      <c r="F15" s="170"/>
      <c r="G15" s="170"/>
      <c r="H15" s="9"/>
      <c r="I15" s="127"/>
      <c r="J15" s="132"/>
      <c r="K15" s="133"/>
      <c r="L15" s="87" t="s">
        <v>15725</v>
      </c>
      <c r="M15" s="101" t="s">
        <v>15732</v>
      </c>
      <c r="N15" s="84" t="s">
        <v>14565</v>
      </c>
      <c r="O15" s="100" t="s">
        <v>15733</v>
      </c>
      <c r="P15" s="84" t="s">
        <v>15709</v>
      </c>
      <c r="Q15" s="84">
        <v>29</v>
      </c>
      <c r="R15" s="85">
        <v>3</v>
      </c>
      <c r="S15" s="120"/>
    </row>
    <row r="16" spans="1:27" ht="21" customHeight="1" thickTop="1" x14ac:dyDescent="0.25">
      <c r="A16" s="17"/>
      <c r="B16" s="170" t="s">
        <v>15140</v>
      </c>
      <c r="C16" s="170"/>
      <c r="D16" s="170"/>
      <c r="E16" s="170" t="s">
        <v>15442</v>
      </c>
      <c r="F16" s="170"/>
      <c r="G16" s="170"/>
      <c r="H16" s="9"/>
      <c r="I16" s="136" t="s">
        <v>15716</v>
      </c>
      <c r="J16" s="137"/>
      <c r="K16" s="137"/>
      <c r="L16" s="138"/>
      <c r="M16" s="139" t="s">
        <v>15709</v>
      </c>
      <c r="N16" s="141" t="s">
        <v>15709</v>
      </c>
      <c r="O16" s="143" t="s">
        <v>15717</v>
      </c>
      <c r="P16" s="143" t="s">
        <v>15709</v>
      </c>
      <c r="Q16" s="143">
        <v>102</v>
      </c>
      <c r="R16" s="144">
        <v>13</v>
      </c>
      <c r="S16" s="120"/>
    </row>
    <row r="17" spans="1:27" ht="39" customHeight="1" thickBot="1" x14ac:dyDescent="0.3">
      <c r="A17" s="17"/>
      <c r="B17" s="170"/>
      <c r="C17" s="170"/>
      <c r="D17" s="170"/>
      <c r="E17" s="170"/>
      <c r="F17" s="170"/>
      <c r="G17" s="170"/>
      <c r="H17" s="9"/>
      <c r="I17" s="146" t="s">
        <v>15738</v>
      </c>
      <c r="J17" s="147"/>
      <c r="K17" s="147"/>
      <c r="L17" s="148"/>
      <c r="M17" s="140"/>
      <c r="N17" s="142"/>
      <c r="O17" s="142"/>
      <c r="P17" s="142"/>
      <c r="Q17" s="142"/>
      <c r="R17" s="145"/>
      <c r="S17" s="121"/>
    </row>
    <row r="18" spans="1:27" ht="28.5" customHeight="1" thickTop="1" thickBot="1" x14ac:dyDescent="0.3">
      <c r="A18" s="17"/>
      <c r="B18" s="170"/>
      <c r="C18" s="170"/>
      <c r="D18" s="170"/>
      <c r="E18" s="170"/>
      <c r="F18" s="170"/>
      <c r="G18" s="170"/>
      <c r="H18" s="9"/>
      <c r="I18" s="171" t="s">
        <v>14557</v>
      </c>
      <c r="J18" s="172"/>
      <c r="K18" s="177" t="s">
        <v>15742</v>
      </c>
      <c r="L18" s="178"/>
      <c r="M18" s="84" t="s">
        <v>15718</v>
      </c>
      <c r="N18" s="84" t="s">
        <v>15719</v>
      </c>
      <c r="O18" s="84" t="s">
        <v>15709</v>
      </c>
      <c r="P18" s="84" t="s">
        <v>15709</v>
      </c>
      <c r="Q18" s="84">
        <v>180</v>
      </c>
      <c r="R18" s="85">
        <v>11</v>
      </c>
      <c r="S18" s="199"/>
    </row>
    <row r="19" spans="1:27" ht="31.5" customHeight="1" thickTop="1" thickBot="1" x14ac:dyDescent="0.3">
      <c r="A19" s="17"/>
      <c r="B19" s="170" t="s">
        <v>15139</v>
      </c>
      <c r="C19" s="170"/>
      <c r="D19" s="170"/>
      <c r="E19" s="170" t="s">
        <v>15443</v>
      </c>
      <c r="F19" s="170"/>
      <c r="G19" s="170"/>
      <c r="H19" s="9"/>
      <c r="I19" s="173"/>
      <c r="J19" s="174"/>
      <c r="K19" s="179" t="s">
        <v>14557</v>
      </c>
      <c r="L19" s="180"/>
      <c r="M19" s="210" t="s">
        <v>15740</v>
      </c>
      <c r="N19" s="211"/>
      <c r="O19" s="212"/>
      <c r="P19" s="84" t="s">
        <v>15709</v>
      </c>
      <c r="Q19" s="84">
        <v>956</v>
      </c>
      <c r="R19" s="85">
        <v>102</v>
      </c>
      <c r="S19" s="200"/>
    </row>
    <row r="20" spans="1:27" ht="28.5" customHeight="1" thickTop="1" x14ac:dyDescent="0.25">
      <c r="A20" s="17"/>
      <c r="B20" s="170"/>
      <c r="C20" s="170"/>
      <c r="D20" s="170"/>
      <c r="E20" s="170"/>
      <c r="F20" s="170"/>
      <c r="G20" s="170"/>
      <c r="H20" s="9"/>
      <c r="I20" s="173"/>
      <c r="J20" s="174"/>
      <c r="K20" s="201" t="s">
        <v>15726</v>
      </c>
      <c r="L20" s="202"/>
      <c r="M20" s="205" t="s">
        <v>15709</v>
      </c>
      <c r="N20" s="207" t="s">
        <v>15720</v>
      </c>
      <c r="O20" s="207" t="s">
        <v>15709</v>
      </c>
      <c r="P20" s="143" t="s">
        <v>15721</v>
      </c>
      <c r="Q20" s="143">
        <v>372</v>
      </c>
      <c r="R20" s="144">
        <v>58</v>
      </c>
      <c r="S20" s="200"/>
    </row>
    <row r="21" spans="1:27" ht="31.5" customHeight="1" thickBot="1" x14ac:dyDescent="0.3">
      <c r="A21" s="17"/>
      <c r="B21" s="170"/>
      <c r="C21" s="170"/>
      <c r="D21" s="170"/>
      <c r="E21" s="170"/>
      <c r="F21" s="170"/>
      <c r="G21" s="170"/>
      <c r="H21" s="9"/>
      <c r="I21" s="175"/>
      <c r="J21" s="176"/>
      <c r="K21" s="203"/>
      <c r="L21" s="204"/>
      <c r="M21" s="206"/>
      <c r="N21" s="208"/>
      <c r="O21" s="208"/>
      <c r="P21" s="208"/>
      <c r="Q21" s="208"/>
      <c r="R21" s="209"/>
      <c r="S21" s="200"/>
    </row>
    <row r="22" spans="1:27" ht="21" customHeight="1" thickBot="1" x14ac:dyDescent="0.3">
      <c r="A22" s="17"/>
      <c r="B22" s="170" t="s">
        <v>15672</v>
      </c>
      <c r="C22" s="170"/>
      <c r="D22" s="170"/>
      <c r="E22" s="170" t="s">
        <v>15669</v>
      </c>
      <c r="F22" s="170"/>
      <c r="G22" s="170"/>
      <c r="H22" s="9"/>
      <c r="I22" s="213" t="s">
        <v>15727</v>
      </c>
      <c r="J22" s="214"/>
      <c r="K22" s="214"/>
      <c r="L22" s="215"/>
      <c r="M22" s="94" t="s">
        <v>15709</v>
      </c>
      <c r="N22" s="94" t="s">
        <v>15720</v>
      </c>
      <c r="O22" s="94" t="s">
        <v>15709</v>
      </c>
      <c r="P22" s="94" t="s">
        <v>15728</v>
      </c>
      <c r="Q22" s="94">
        <v>568</v>
      </c>
      <c r="R22" s="95">
        <v>66</v>
      </c>
      <c r="S22" s="200"/>
    </row>
    <row r="23" spans="1:27" ht="21" customHeight="1" thickBot="1" x14ac:dyDescent="0.3">
      <c r="A23" s="17"/>
      <c r="B23" s="170"/>
      <c r="C23" s="170"/>
      <c r="D23" s="170"/>
      <c r="E23" s="170"/>
      <c r="F23" s="170"/>
      <c r="G23" s="170"/>
      <c r="H23" s="9"/>
      <c r="I23" s="216" t="s">
        <v>15729</v>
      </c>
      <c r="J23" s="217"/>
      <c r="K23" s="217"/>
      <c r="L23" s="218"/>
      <c r="M23" s="219" t="s">
        <v>15730</v>
      </c>
      <c r="N23" s="220"/>
      <c r="O23" s="221"/>
      <c r="P23" s="96" t="s">
        <v>15709</v>
      </c>
      <c r="Q23" s="96">
        <v>29</v>
      </c>
      <c r="R23" s="97" t="s">
        <v>15709</v>
      </c>
      <c r="S23" s="200"/>
    </row>
    <row r="24" spans="1:27" ht="21" customHeight="1" thickTop="1" x14ac:dyDescent="0.25">
      <c r="A24" s="17"/>
      <c r="B24" s="170"/>
      <c r="C24" s="170"/>
      <c r="D24" s="170"/>
      <c r="E24" s="170"/>
      <c r="F24" s="170"/>
      <c r="G24" s="170"/>
      <c r="H24" s="9"/>
      <c r="I24" s="80"/>
      <c r="J24" s="80"/>
      <c r="K24" s="80"/>
      <c r="L24" s="80"/>
      <c r="M24" s="80"/>
      <c r="N24" s="80"/>
      <c r="O24" s="64"/>
      <c r="P24" s="64"/>
      <c r="Q24" s="64"/>
      <c r="R24" s="64"/>
      <c r="S24" s="81"/>
      <c r="T24" s="81"/>
      <c r="U24" s="66"/>
      <c r="V24" s="66"/>
      <c r="W24" s="66"/>
      <c r="X24" s="66"/>
      <c r="Y24" s="66"/>
      <c r="Z24" s="66"/>
      <c r="AA24" s="66"/>
    </row>
    <row r="25" spans="1:27" ht="18.95" customHeight="1" x14ac:dyDescent="0.25">
      <c r="A25" s="17"/>
      <c r="B25" s="17"/>
      <c r="C25" s="17"/>
      <c r="D25" s="17"/>
      <c r="E25" s="17"/>
      <c r="F25" s="17"/>
      <c r="G25" s="17"/>
      <c r="H25" s="17"/>
      <c r="I25" s="80"/>
      <c r="J25" s="80"/>
      <c r="K25" s="80"/>
      <c r="L25" s="80"/>
      <c r="M25" s="80"/>
      <c r="N25" s="80"/>
      <c r="O25" s="64"/>
      <c r="P25" s="64"/>
      <c r="Q25" s="64"/>
      <c r="R25" s="64"/>
      <c r="S25" s="81"/>
      <c r="T25" s="81"/>
      <c r="U25" s="66"/>
      <c r="V25" s="66"/>
      <c r="W25" s="66"/>
      <c r="X25" s="66"/>
      <c r="Y25" s="66"/>
      <c r="Z25" s="66"/>
      <c r="AA25" s="66"/>
    </row>
    <row r="26" spans="1:27" ht="18" customHeight="1" x14ac:dyDescent="0.25">
      <c r="A26" s="17"/>
      <c r="B26" s="108" t="s">
        <v>15736</v>
      </c>
      <c r="C26" s="109"/>
      <c r="D26" s="109"/>
      <c r="E26" s="109"/>
      <c r="F26" s="109"/>
      <c r="G26" s="109"/>
      <c r="H26" s="109"/>
      <c r="I26" s="109"/>
      <c r="J26" s="109"/>
      <c r="K26" s="109"/>
      <c r="L26" s="109"/>
      <c r="M26" s="109"/>
      <c r="N26" s="110"/>
      <c r="O26" s="64"/>
      <c r="P26" s="65"/>
      <c r="Q26" s="65"/>
      <c r="R26" s="65"/>
      <c r="S26" s="65"/>
      <c r="T26" s="65"/>
      <c r="U26" s="65"/>
      <c r="V26" s="65"/>
      <c r="W26" s="66"/>
      <c r="X26" s="66"/>
      <c r="Y26" s="66"/>
      <c r="Z26" s="66"/>
      <c r="AA26" s="66"/>
    </row>
    <row r="27" spans="1:27" ht="15" customHeight="1" x14ac:dyDescent="0.25">
      <c r="A27" s="17"/>
      <c r="B27" s="111"/>
      <c r="C27" s="112"/>
      <c r="D27" s="112"/>
      <c r="E27" s="112"/>
      <c r="F27" s="112"/>
      <c r="G27" s="112"/>
      <c r="H27" s="112"/>
      <c r="I27" s="112"/>
      <c r="J27" s="112"/>
      <c r="K27" s="112"/>
      <c r="L27" s="112"/>
      <c r="M27" s="112"/>
      <c r="N27" s="113"/>
      <c r="O27" s="69"/>
      <c r="P27" s="65"/>
      <c r="Q27" s="65"/>
      <c r="R27" s="65"/>
      <c r="S27" s="65"/>
      <c r="T27" s="65"/>
      <c r="U27" s="65"/>
      <c r="V27" s="65"/>
    </row>
    <row r="28" spans="1:27" ht="18.95" customHeight="1" x14ac:dyDescent="0.25">
      <c r="A28" s="17"/>
      <c r="B28" s="111"/>
      <c r="C28" s="112"/>
      <c r="D28" s="112"/>
      <c r="E28" s="112"/>
      <c r="F28" s="112"/>
      <c r="G28" s="112"/>
      <c r="H28" s="112"/>
      <c r="I28" s="112"/>
      <c r="J28" s="112"/>
      <c r="K28" s="112"/>
      <c r="L28" s="112"/>
      <c r="M28" s="112"/>
      <c r="N28" s="113"/>
      <c r="O28" s="69"/>
      <c r="P28" s="65"/>
      <c r="Q28" s="65"/>
      <c r="R28" s="65"/>
      <c r="S28" s="65"/>
      <c r="T28" s="65"/>
      <c r="U28" s="65"/>
      <c r="V28" s="65"/>
    </row>
    <row r="29" spans="1:27" ht="18" customHeight="1" x14ac:dyDescent="0.25">
      <c r="A29" s="17"/>
      <c r="B29" s="111"/>
      <c r="C29" s="112"/>
      <c r="D29" s="112"/>
      <c r="E29" s="112"/>
      <c r="F29" s="112"/>
      <c r="G29" s="112"/>
      <c r="H29" s="112"/>
      <c r="I29" s="112"/>
      <c r="J29" s="112"/>
      <c r="K29" s="112"/>
      <c r="L29" s="112"/>
      <c r="M29" s="112"/>
      <c r="N29" s="113"/>
      <c r="O29" s="67"/>
      <c r="P29" s="65"/>
      <c r="Q29" s="65"/>
      <c r="R29" s="65"/>
      <c r="S29" s="65"/>
      <c r="T29" s="65"/>
      <c r="U29" s="65"/>
      <c r="V29" s="65"/>
    </row>
    <row r="30" spans="1:27" ht="15" customHeight="1" x14ac:dyDescent="0.25">
      <c r="A30" s="17"/>
      <c r="B30" s="111"/>
      <c r="C30" s="112"/>
      <c r="D30" s="112"/>
      <c r="E30" s="112"/>
      <c r="F30" s="112"/>
      <c r="G30" s="112"/>
      <c r="H30" s="112"/>
      <c r="I30" s="112"/>
      <c r="J30" s="112"/>
      <c r="K30" s="112"/>
      <c r="L30" s="112"/>
      <c r="M30" s="112"/>
      <c r="N30" s="113"/>
      <c r="O30" s="67"/>
      <c r="P30" s="65"/>
      <c r="Q30" s="65"/>
      <c r="R30" s="65"/>
      <c r="S30" s="65"/>
      <c r="T30" s="65"/>
      <c r="U30" s="65"/>
      <c r="V30" s="65"/>
    </row>
    <row r="31" spans="1:27" ht="15" customHeight="1" x14ac:dyDescent="0.25">
      <c r="A31" s="17"/>
      <c r="B31" s="111"/>
      <c r="C31" s="112"/>
      <c r="D31" s="112"/>
      <c r="E31" s="112"/>
      <c r="F31" s="112"/>
      <c r="G31" s="112"/>
      <c r="H31" s="112"/>
      <c r="I31" s="112"/>
      <c r="J31" s="112"/>
      <c r="K31" s="112"/>
      <c r="L31" s="112"/>
      <c r="M31" s="112"/>
      <c r="N31" s="113"/>
      <c r="O31" s="67"/>
      <c r="P31" s="65"/>
      <c r="Q31" s="65"/>
      <c r="R31" s="65"/>
      <c r="S31" s="65"/>
      <c r="T31" s="65"/>
      <c r="U31" s="65"/>
      <c r="V31" s="65"/>
    </row>
    <row r="32" spans="1:27" ht="18.95" customHeight="1" x14ac:dyDescent="0.25">
      <c r="A32" s="17"/>
      <c r="B32" s="111"/>
      <c r="C32" s="112"/>
      <c r="D32" s="112"/>
      <c r="E32" s="112"/>
      <c r="F32" s="112"/>
      <c r="G32" s="112"/>
      <c r="H32" s="112"/>
      <c r="I32" s="112"/>
      <c r="J32" s="112"/>
      <c r="K32" s="112"/>
      <c r="L32" s="112"/>
      <c r="M32" s="112"/>
      <c r="N32" s="113"/>
      <c r="O32" s="67"/>
      <c r="P32" s="65"/>
      <c r="Q32" s="65"/>
      <c r="R32" s="65"/>
      <c r="S32" s="65"/>
      <c r="T32" s="65"/>
      <c r="U32" s="65"/>
      <c r="V32" s="65"/>
    </row>
    <row r="33" spans="1:22" ht="15" customHeight="1" x14ac:dyDescent="0.25">
      <c r="A33" s="17"/>
      <c r="B33" s="111"/>
      <c r="C33" s="112"/>
      <c r="D33" s="112"/>
      <c r="E33" s="112"/>
      <c r="F33" s="112"/>
      <c r="G33" s="112"/>
      <c r="H33" s="112"/>
      <c r="I33" s="112"/>
      <c r="J33" s="112"/>
      <c r="K33" s="112"/>
      <c r="L33" s="112"/>
      <c r="M33" s="112"/>
      <c r="N33" s="113"/>
      <c r="O33" s="67"/>
      <c r="P33" s="65"/>
      <c r="Q33" s="65"/>
      <c r="R33" s="65"/>
      <c r="S33" s="65"/>
      <c r="T33" s="65"/>
      <c r="U33" s="65"/>
      <c r="V33" s="65"/>
    </row>
    <row r="34" spans="1:22" ht="15" customHeight="1" x14ac:dyDescent="0.25">
      <c r="A34" s="17"/>
      <c r="B34" s="111"/>
      <c r="C34" s="112"/>
      <c r="D34" s="112"/>
      <c r="E34" s="112"/>
      <c r="F34" s="112"/>
      <c r="G34" s="112"/>
      <c r="H34" s="112"/>
      <c r="I34" s="112"/>
      <c r="J34" s="112"/>
      <c r="K34" s="112"/>
      <c r="L34" s="112"/>
      <c r="M34" s="112"/>
      <c r="N34" s="113"/>
      <c r="O34" s="67"/>
      <c r="P34" s="65"/>
      <c r="Q34" s="65"/>
      <c r="R34" s="65"/>
      <c r="S34" s="65"/>
      <c r="T34" s="65"/>
      <c r="U34" s="65"/>
      <c r="V34" s="65"/>
    </row>
    <row r="35" spans="1:22" ht="15" customHeight="1" x14ac:dyDescent="0.25">
      <c r="A35" s="17"/>
      <c r="B35" s="111"/>
      <c r="C35" s="112"/>
      <c r="D35" s="112"/>
      <c r="E35" s="112"/>
      <c r="F35" s="112"/>
      <c r="G35" s="112"/>
      <c r="H35" s="112"/>
      <c r="I35" s="112"/>
      <c r="J35" s="112"/>
      <c r="K35" s="112"/>
      <c r="L35" s="112"/>
      <c r="M35" s="112"/>
      <c r="N35" s="113"/>
      <c r="O35" s="67"/>
      <c r="P35" s="65"/>
      <c r="Q35" s="65"/>
      <c r="R35" s="65"/>
      <c r="S35" s="65"/>
      <c r="T35" s="65"/>
      <c r="U35" s="65"/>
      <c r="V35" s="65"/>
    </row>
    <row r="36" spans="1:22" ht="15" customHeight="1" x14ac:dyDescent="0.25">
      <c r="A36" s="17"/>
      <c r="B36" s="111"/>
      <c r="C36" s="112"/>
      <c r="D36" s="112"/>
      <c r="E36" s="112"/>
      <c r="F36" s="112"/>
      <c r="G36" s="112"/>
      <c r="H36" s="112"/>
      <c r="I36" s="112"/>
      <c r="J36" s="112"/>
      <c r="K36" s="112"/>
      <c r="L36" s="112"/>
      <c r="M36" s="112"/>
      <c r="N36" s="113"/>
      <c r="O36" s="67"/>
      <c r="P36" s="65"/>
      <c r="Q36" s="65"/>
      <c r="R36" s="65"/>
      <c r="S36" s="65"/>
      <c r="T36" s="65"/>
      <c r="U36" s="65"/>
      <c r="V36" s="65"/>
    </row>
    <row r="37" spans="1:22" ht="15" customHeight="1" x14ac:dyDescent="0.25">
      <c r="A37" s="17"/>
      <c r="B37" s="111"/>
      <c r="C37" s="112"/>
      <c r="D37" s="112"/>
      <c r="E37" s="112"/>
      <c r="F37" s="112"/>
      <c r="G37" s="112"/>
      <c r="H37" s="112"/>
      <c r="I37" s="112"/>
      <c r="J37" s="112"/>
      <c r="K37" s="112"/>
      <c r="L37" s="112"/>
      <c r="M37" s="112"/>
      <c r="N37" s="113"/>
      <c r="O37" s="67"/>
      <c r="P37" s="65"/>
      <c r="Q37" s="65"/>
      <c r="R37" s="65"/>
      <c r="S37" s="65"/>
      <c r="T37" s="65"/>
      <c r="U37" s="65"/>
      <c r="V37" s="65"/>
    </row>
    <row r="38" spans="1:22" ht="15" customHeight="1" x14ac:dyDescent="0.25">
      <c r="A38" s="17"/>
      <c r="B38" s="111"/>
      <c r="C38" s="112"/>
      <c r="D38" s="112"/>
      <c r="E38" s="112"/>
      <c r="F38" s="112"/>
      <c r="G38" s="112"/>
      <c r="H38" s="112"/>
      <c r="I38" s="112"/>
      <c r="J38" s="112"/>
      <c r="K38" s="112"/>
      <c r="L38" s="112"/>
      <c r="M38" s="112"/>
      <c r="N38" s="113"/>
      <c r="O38" s="67"/>
      <c r="P38" s="65"/>
      <c r="Q38" s="65"/>
      <c r="R38" s="65"/>
      <c r="S38" s="65"/>
      <c r="T38" s="65"/>
      <c r="U38" s="65"/>
      <c r="V38" s="65"/>
    </row>
    <row r="39" spans="1:22" ht="15" customHeight="1" x14ac:dyDescent="0.25">
      <c r="A39" s="17"/>
      <c r="B39" s="111"/>
      <c r="C39" s="112"/>
      <c r="D39" s="112"/>
      <c r="E39" s="112"/>
      <c r="F39" s="112"/>
      <c r="G39" s="112"/>
      <c r="H39" s="112"/>
      <c r="I39" s="112"/>
      <c r="J39" s="112"/>
      <c r="K39" s="112"/>
      <c r="L39" s="112"/>
      <c r="M39" s="112"/>
      <c r="N39" s="113"/>
      <c r="O39" s="67"/>
      <c r="P39" s="65"/>
      <c r="Q39" s="65"/>
      <c r="R39" s="65"/>
      <c r="S39" s="65"/>
      <c r="T39" s="65"/>
      <c r="U39" s="65"/>
      <c r="V39" s="65"/>
    </row>
    <row r="40" spans="1:22" ht="15" customHeight="1" x14ac:dyDescent="0.25">
      <c r="A40" s="9"/>
      <c r="B40" s="111"/>
      <c r="C40" s="112"/>
      <c r="D40" s="112"/>
      <c r="E40" s="112"/>
      <c r="F40" s="112"/>
      <c r="G40" s="112"/>
      <c r="H40" s="112"/>
      <c r="I40" s="112"/>
      <c r="J40" s="112"/>
      <c r="K40" s="112"/>
      <c r="L40" s="112"/>
      <c r="M40" s="112"/>
      <c r="N40" s="113"/>
      <c r="O40" s="67"/>
      <c r="P40" s="65"/>
      <c r="Q40" s="65"/>
      <c r="R40" s="65"/>
      <c r="S40" s="65"/>
      <c r="T40" s="65"/>
      <c r="U40" s="65"/>
      <c r="V40" s="65"/>
    </row>
    <row r="41" spans="1:22" ht="15" customHeight="1" x14ac:dyDescent="0.25">
      <c r="A41" s="9"/>
      <c r="B41" s="111"/>
      <c r="C41" s="112"/>
      <c r="D41" s="112"/>
      <c r="E41" s="112"/>
      <c r="F41" s="112"/>
      <c r="G41" s="112"/>
      <c r="H41" s="112"/>
      <c r="I41" s="112"/>
      <c r="J41" s="112"/>
      <c r="K41" s="112"/>
      <c r="L41" s="112"/>
      <c r="M41" s="112"/>
      <c r="N41" s="113"/>
      <c r="O41" s="67"/>
      <c r="P41" s="65"/>
      <c r="Q41" s="65"/>
      <c r="R41" s="65"/>
      <c r="S41" s="65"/>
      <c r="T41" s="65"/>
      <c r="U41" s="65"/>
      <c r="V41" s="65"/>
    </row>
    <row r="42" spans="1:22" ht="15" customHeight="1" x14ac:dyDescent="0.25">
      <c r="A42" s="9"/>
      <c r="B42" s="111"/>
      <c r="C42" s="112"/>
      <c r="D42" s="112"/>
      <c r="E42" s="112"/>
      <c r="F42" s="112"/>
      <c r="G42" s="112"/>
      <c r="H42" s="112"/>
      <c r="I42" s="112"/>
      <c r="J42" s="112"/>
      <c r="K42" s="112"/>
      <c r="L42" s="112"/>
      <c r="M42" s="112"/>
      <c r="N42" s="113"/>
      <c r="O42" s="67"/>
      <c r="P42" s="65"/>
      <c r="Q42" s="65"/>
      <c r="R42" s="65"/>
      <c r="S42" s="65"/>
      <c r="T42" s="65"/>
      <c r="U42" s="65"/>
      <c r="V42" s="65"/>
    </row>
    <row r="43" spans="1:22" ht="15" customHeight="1" x14ac:dyDescent="0.25">
      <c r="A43" s="9"/>
      <c r="B43" s="111"/>
      <c r="C43" s="112"/>
      <c r="D43" s="112"/>
      <c r="E43" s="112"/>
      <c r="F43" s="112"/>
      <c r="G43" s="112"/>
      <c r="H43" s="112"/>
      <c r="I43" s="112"/>
      <c r="J43" s="112"/>
      <c r="K43" s="112"/>
      <c r="L43" s="112"/>
      <c r="M43" s="112"/>
      <c r="N43" s="113"/>
      <c r="O43" s="67"/>
      <c r="P43" s="65"/>
      <c r="Q43" s="65"/>
      <c r="R43" s="65"/>
      <c r="S43" s="65"/>
      <c r="T43" s="65"/>
      <c r="U43" s="65"/>
      <c r="V43" s="65"/>
    </row>
    <row r="44" spans="1:22" ht="15" customHeight="1" x14ac:dyDescent="0.25">
      <c r="A44" s="9"/>
      <c r="B44" s="111"/>
      <c r="C44" s="112"/>
      <c r="D44" s="112"/>
      <c r="E44" s="112"/>
      <c r="F44" s="112"/>
      <c r="G44" s="112"/>
      <c r="H44" s="112"/>
      <c r="I44" s="112"/>
      <c r="J44" s="112"/>
      <c r="K44" s="112"/>
      <c r="L44" s="112"/>
      <c r="M44" s="112"/>
      <c r="N44" s="113"/>
      <c r="O44" s="67"/>
      <c r="P44" s="65"/>
      <c r="Q44" s="65"/>
      <c r="R44" s="65"/>
      <c r="S44" s="65"/>
      <c r="T44" s="65"/>
      <c r="U44" s="65"/>
      <c r="V44" s="65"/>
    </row>
    <row r="45" spans="1:22" ht="15" customHeight="1" x14ac:dyDescent="0.25">
      <c r="A45" s="9"/>
      <c r="B45" s="111"/>
      <c r="C45" s="112"/>
      <c r="D45" s="112"/>
      <c r="E45" s="112"/>
      <c r="F45" s="112"/>
      <c r="G45" s="112"/>
      <c r="H45" s="112"/>
      <c r="I45" s="112"/>
      <c r="J45" s="112"/>
      <c r="K45" s="112"/>
      <c r="L45" s="112"/>
      <c r="M45" s="112"/>
      <c r="N45" s="113"/>
      <c r="O45" s="67"/>
      <c r="P45" s="65"/>
      <c r="Q45" s="65"/>
      <c r="R45" s="65"/>
      <c r="S45" s="65"/>
      <c r="T45" s="65"/>
      <c r="U45" s="65"/>
      <c r="V45" s="65"/>
    </row>
    <row r="46" spans="1:22" ht="15" customHeight="1" x14ac:dyDescent="0.25">
      <c r="A46" s="9"/>
      <c r="B46" s="111"/>
      <c r="C46" s="112"/>
      <c r="D46" s="112"/>
      <c r="E46" s="112"/>
      <c r="F46" s="112"/>
      <c r="G46" s="112"/>
      <c r="H46" s="112"/>
      <c r="I46" s="112"/>
      <c r="J46" s="112"/>
      <c r="K46" s="112"/>
      <c r="L46" s="112"/>
      <c r="M46" s="112"/>
      <c r="N46" s="113"/>
      <c r="O46" s="67"/>
      <c r="P46" s="65"/>
      <c r="Q46" s="65"/>
      <c r="R46" s="65"/>
      <c r="S46" s="65"/>
      <c r="T46" s="65"/>
      <c r="U46" s="65"/>
      <c r="V46" s="65"/>
    </row>
    <row r="47" spans="1:22" ht="15" customHeight="1" x14ac:dyDescent="0.25">
      <c r="A47" s="9"/>
      <c r="B47" s="111"/>
      <c r="C47" s="112"/>
      <c r="D47" s="112"/>
      <c r="E47" s="112"/>
      <c r="F47" s="112"/>
      <c r="G47" s="112"/>
      <c r="H47" s="112"/>
      <c r="I47" s="112"/>
      <c r="J47" s="112"/>
      <c r="K47" s="112"/>
      <c r="L47" s="112"/>
      <c r="M47" s="112"/>
      <c r="N47" s="113"/>
      <c r="O47" s="67"/>
      <c r="P47" s="65"/>
      <c r="Q47" s="65"/>
      <c r="R47" s="65"/>
      <c r="S47" s="65"/>
      <c r="T47" s="65"/>
      <c r="U47" s="65"/>
      <c r="V47" s="65"/>
    </row>
    <row r="48" spans="1:22" ht="15" customHeight="1" x14ac:dyDescent="0.25">
      <c r="A48" s="9"/>
      <c r="B48" s="111"/>
      <c r="C48" s="112"/>
      <c r="D48" s="112"/>
      <c r="E48" s="112"/>
      <c r="F48" s="112"/>
      <c r="G48" s="112"/>
      <c r="H48" s="112"/>
      <c r="I48" s="112"/>
      <c r="J48" s="112"/>
      <c r="K48" s="112"/>
      <c r="L48" s="112"/>
      <c r="M48" s="112"/>
      <c r="N48" s="113"/>
      <c r="O48" s="67"/>
      <c r="P48" s="65"/>
      <c r="Q48" s="65"/>
      <c r="R48" s="65"/>
      <c r="S48" s="65"/>
      <c r="T48" s="65"/>
      <c r="U48" s="65"/>
      <c r="V48" s="65"/>
    </row>
    <row r="49" spans="1:22" ht="15" customHeight="1" x14ac:dyDescent="0.25">
      <c r="A49" s="9"/>
      <c r="B49" s="111"/>
      <c r="C49" s="112"/>
      <c r="D49" s="112"/>
      <c r="E49" s="112"/>
      <c r="F49" s="112"/>
      <c r="G49" s="112"/>
      <c r="H49" s="112"/>
      <c r="I49" s="112"/>
      <c r="J49" s="112"/>
      <c r="K49" s="112"/>
      <c r="L49" s="112"/>
      <c r="M49" s="112"/>
      <c r="N49" s="113"/>
      <c r="O49" s="67"/>
      <c r="P49" s="65"/>
      <c r="Q49" s="65"/>
      <c r="R49" s="65"/>
      <c r="S49" s="65"/>
      <c r="T49" s="65"/>
      <c r="U49" s="65"/>
      <c r="V49" s="65"/>
    </row>
    <row r="50" spans="1:22" ht="15" customHeight="1" x14ac:dyDescent="0.25">
      <c r="A50" s="9"/>
      <c r="B50" s="111"/>
      <c r="C50" s="112"/>
      <c r="D50" s="112"/>
      <c r="E50" s="112"/>
      <c r="F50" s="112"/>
      <c r="G50" s="112"/>
      <c r="H50" s="112"/>
      <c r="I50" s="112"/>
      <c r="J50" s="112"/>
      <c r="K50" s="112"/>
      <c r="L50" s="112"/>
      <c r="M50" s="112"/>
      <c r="N50" s="113"/>
      <c r="O50" s="67"/>
      <c r="P50" s="65"/>
      <c r="Q50" s="65"/>
      <c r="R50" s="65"/>
      <c r="S50" s="65"/>
      <c r="T50" s="65"/>
      <c r="U50" s="65"/>
      <c r="V50" s="65"/>
    </row>
    <row r="51" spans="1:22" ht="15" customHeight="1" x14ac:dyDescent="0.25">
      <c r="A51" s="9"/>
      <c r="B51" s="111"/>
      <c r="C51" s="112"/>
      <c r="D51" s="112"/>
      <c r="E51" s="112"/>
      <c r="F51" s="112"/>
      <c r="G51" s="112"/>
      <c r="H51" s="112"/>
      <c r="I51" s="112"/>
      <c r="J51" s="112"/>
      <c r="K51" s="112"/>
      <c r="L51" s="112"/>
      <c r="M51" s="112"/>
      <c r="N51" s="113"/>
      <c r="O51" s="67"/>
      <c r="P51" s="65"/>
      <c r="Q51" s="65"/>
      <c r="R51" s="65"/>
      <c r="S51" s="65"/>
      <c r="T51" s="65"/>
      <c r="U51" s="65"/>
      <c r="V51" s="65"/>
    </row>
    <row r="52" spans="1:22" ht="15" customHeight="1" x14ac:dyDescent="0.25">
      <c r="A52" s="9"/>
      <c r="B52" s="114"/>
      <c r="C52" s="115"/>
      <c r="D52" s="115"/>
      <c r="E52" s="115"/>
      <c r="F52" s="115"/>
      <c r="G52" s="115"/>
      <c r="H52" s="115"/>
      <c r="I52" s="115"/>
      <c r="J52" s="115"/>
      <c r="K52" s="115"/>
      <c r="L52" s="115"/>
      <c r="M52" s="115"/>
      <c r="N52" s="116"/>
      <c r="O52" s="67"/>
      <c r="P52" s="65"/>
      <c r="Q52" s="65"/>
      <c r="R52" s="65"/>
      <c r="S52" s="65"/>
      <c r="T52" s="65"/>
      <c r="U52" s="65"/>
      <c r="V52" s="65"/>
    </row>
    <row r="53" spans="1:22" ht="15" customHeight="1" x14ac:dyDescent="0.25">
      <c r="A53" s="9"/>
      <c r="B53" s="68"/>
      <c r="C53" s="68"/>
      <c r="D53" s="68"/>
      <c r="E53" s="68"/>
      <c r="F53" s="68"/>
      <c r="G53" s="68"/>
      <c r="H53" s="68"/>
      <c r="I53" s="68"/>
      <c r="J53" s="68"/>
      <c r="K53" s="68"/>
      <c r="L53" s="68"/>
      <c r="M53" s="68"/>
      <c r="N53" s="68"/>
      <c r="O53" s="67"/>
      <c r="P53" s="65"/>
      <c r="Q53" s="65"/>
      <c r="R53" s="65"/>
      <c r="S53" s="65"/>
      <c r="T53" s="65"/>
      <c r="U53" s="65"/>
      <c r="V53" s="65"/>
    </row>
    <row r="54" spans="1:22" ht="15" customHeight="1" x14ac:dyDescent="0.25">
      <c r="A54" s="11"/>
      <c r="B54" s="72"/>
      <c r="C54" s="72"/>
      <c r="D54" s="72"/>
      <c r="E54" s="72"/>
      <c r="F54" s="72"/>
      <c r="G54" s="72"/>
      <c r="H54" s="72"/>
      <c r="I54" s="72"/>
      <c r="J54" s="72"/>
      <c r="K54" s="72"/>
      <c r="L54" s="72"/>
      <c r="M54" s="72"/>
      <c r="N54" s="72"/>
      <c r="O54" s="73"/>
      <c r="P54" s="65"/>
      <c r="Q54" s="65"/>
      <c r="R54" s="65"/>
      <c r="S54" s="65"/>
      <c r="T54" s="65"/>
      <c r="U54" s="65"/>
      <c r="V54" s="65"/>
    </row>
    <row r="55" spans="1:22" ht="15" customHeight="1" x14ac:dyDescent="0.25">
      <c r="A55" s="74"/>
      <c r="B55" s="73"/>
      <c r="C55" s="73"/>
      <c r="D55" s="73"/>
      <c r="E55" s="73"/>
      <c r="F55" s="73"/>
      <c r="G55" s="73"/>
      <c r="H55" s="73"/>
      <c r="I55" s="73"/>
      <c r="J55" s="73"/>
      <c r="K55" s="73"/>
      <c r="L55" s="73"/>
      <c r="M55" s="73"/>
      <c r="N55" s="73"/>
      <c r="O55" s="73"/>
      <c r="P55" s="70"/>
      <c r="Q55" s="65"/>
      <c r="R55" s="65"/>
      <c r="S55" s="65"/>
      <c r="T55" s="65"/>
      <c r="U55" s="65"/>
      <c r="V55" s="65"/>
    </row>
    <row r="56" spans="1:22" ht="15" customHeight="1" x14ac:dyDescent="0.25">
      <c r="A56" s="74"/>
      <c r="B56" s="73"/>
      <c r="C56" s="73"/>
      <c r="D56" s="73"/>
      <c r="E56" s="73"/>
      <c r="F56" s="73"/>
      <c r="G56" s="73"/>
      <c r="H56" s="73"/>
      <c r="I56" s="73"/>
      <c r="J56" s="73"/>
      <c r="K56" s="73"/>
      <c r="L56" s="73"/>
      <c r="M56" s="73"/>
      <c r="N56" s="73"/>
      <c r="O56" s="73"/>
      <c r="P56" s="70"/>
      <c r="Q56" s="65"/>
      <c r="R56" s="65"/>
      <c r="S56" s="65"/>
      <c r="T56" s="65"/>
      <c r="U56" s="65"/>
      <c r="V56" s="65"/>
    </row>
    <row r="57" spans="1:22" ht="15" customHeight="1" x14ac:dyDescent="0.25">
      <c r="A57" s="74"/>
      <c r="B57" s="73"/>
      <c r="C57" s="73"/>
      <c r="D57" s="73"/>
      <c r="E57" s="73"/>
      <c r="F57" s="73"/>
      <c r="G57" s="73"/>
      <c r="H57" s="73"/>
      <c r="I57" s="73"/>
      <c r="J57" s="73"/>
      <c r="K57" s="73"/>
      <c r="L57" s="73"/>
      <c r="M57" s="73"/>
      <c r="N57" s="73"/>
      <c r="O57" s="73"/>
      <c r="P57" s="70"/>
      <c r="Q57" s="65"/>
      <c r="R57" s="65"/>
      <c r="S57" s="65"/>
      <c r="T57" s="65"/>
      <c r="U57" s="65"/>
      <c r="V57" s="65"/>
    </row>
    <row r="58" spans="1:22" ht="15" customHeight="1" x14ac:dyDescent="0.25">
      <c r="A58" s="74"/>
      <c r="B58" s="73"/>
      <c r="C58" s="73"/>
      <c r="D58" s="73"/>
      <c r="E58" s="73"/>
      <c r="F58" s="73"/>
      <c r="G58" s="73"/>
      <c r="H58" s="73"/>
      <c r="I58" s="73"/>
      <c r="J58" s="73"/>
      <c r="K58" s="73"/>
      <c r="L58" s="73"/>
      <c r="M58" s="73"/>
      <c r="N58" s="73"/>
      <c r="O58" s="73"/>
      <c r="P58" s="70"/>
      <c r="Q58" s="65"/>
      <c r="R58" s="65"/>
      <c r="S58" s="65"/>
      <c r="T58" s="65"/>
      <c r="U58" s="65"/>
      <c r="V58" s="65"/>
    </row>
    <row r="59" spans="1:22" ht="15.95" customHeight="1" x14ac:dyDescent="0.25">
      <c r="A59" s="74"/>
      <c r="B59" s="73"/>
      <c r="C59" s="73"/>
      <c r="D59" s="73"/>
      <c r="E59" s="73"/>
      <c r="F59" s="73"/>
      <c r="G59" s="73"/>
      <c r="H59" s="73"/>
      <c r="I59" s="73"/>
      <c r="J59" s="73"/>
      <c r="K59" s="73"/>
      <c r="L59" s="73"/>
      <c r="M59" s="73"/>
      <c r="N59" s="73"/>
      <c r="O59" s="73"/>
      <c r="P59" s="70"/>
      <c r="Q59" s="65"/>
      <c r="R59" s="65"/>
      <c r="S59" s="65"/>
      <c r="T59" s="65"/>
      <c r="U59" s="65"/>
      <c r="V59" s="65"/>
    </row>
    <row r="60" spans="1:22" ht="15" customHeight="1" x14ac:dyDescent="0.25">
      <c r="A60" s="74"/>
      <c r="B60" s="73"/>
      <c r="C60" s="73"/>
      <c r="D60" s="73"/>
      <c r="E60" s="73"/>
      <c r="F60" s="73"/>
      <c r="G60" s="73"/>
      <c r="H60" s="73"/>
      <c r="I60" s="73"/>
      <c r="J60" s="73"/>
      <c r="K60" s="73"/>
      <c r="L60" s="73"/>
      <c r="M60" s="73"/>
      <c r="N60" s="73"/>
      <c r="O60" s="73"/>
      <c r="P60" s="70"/>
      <c r="Q60" s="65"/>
      <c r="R60" s="65"/>
      <c r="S60" s="65"/>
      <c r="T60" s="65"/>
      <c r="U60" s="65"/>
      <c r="V60" s="65"/>
    </row>
    <row r="61" spans="1:22" ht="15" customHeight="1" x14ac:dyDescent="0.25">
      <c r="A61" s="74"/>
      <c r="B61" s="73"/>
      <c r="C61" s="73"/>
      <c r="D61" s="73"/>
      <c r="E61" s="73"/>
      <c r="F61" s="73"/>
      <c r="G61" s="73"/>
      <c r="H61" s="73"/>
      <c r="I61" s="73"/>
      <c r="J61" s="73"/>
      <c r="K61" s="73"/>
      <c r="L61" s="73"/>
      <c r="M61" s="73"/>
      <c r="N61" s="73"/>
      <c r="O61" s="73"/>
      <c r="P61" s="70"/>
      <c r="Q61" s="65"/>
      <c r="R61" s="65"/>
      <c r="S61" s="65"/>
      <c r="T61" s="65"/>
      <c r="U61" s="65"/>
      <c r="V61" s="65"/>
    </row>
    <row r="62" spans="1:22" ht="15" customHeight="1" x14ac:dyDescent="0.25">
      <c r="A62" s="74"/>
      <c r="B62" s="73"/>
      <c r="C62" s="73"/>
      <c r="D62" s="73"/>
      <c r="E62" s="73"/>
      <c r="F62" s="73"/>
      <c r="G62" s="73"/>
      <c r="H62" s="73"/>
      <c r="I62" s="73"/>
      <c r="J62" s="73"/>
      <c r="K62" s="73"/>
      <c r="L62" s="73"/>
      <c r="M62" s="73"/>
      <c r="N62" s="73"/>
      <c r="O62" s="73"/>
      <c r="P62" s="70"/>
      <c r="Q62" s="65"/>
      <c r="R62" s="65"/>
      <c r="S62" s="65"/>
      <c r="T62" s="65"/>
      <c r="U62" s="65"/>
      <c r="V62" s="65"/>
    </row>
    <row r="63" spans="1:22" ht="15" customHeight="1" x14ac:dyDescent="0.25">
      <c r="A63" s="74"/>
      <c r="B63" s="74"/>
      <c r="C63" s="74"/>
      <c r="D63" s="74"/>
      <c r="E63" s="74"/>
      <c r="F63" s="74"/>
      <c r="G63" s="74"/>
      <c r="H63" s="74"/>
      <c r="I63" s="74"/>
      <c r="J63" s="74"/>
      <c r="K63" s="74"/>
      <c r="L63" s="74"/>
      <c r="M63" s="74"/>
      <c r="N63" s="74"/>
      <c r="O63" s="74"/>
      <c r="P63" s="70"/>
      <c r="Q63" s="65"/>
      <c r="R63" s="65"/>
      <c r="S63" s="65"/>
      <c r="T63" s="65"/>
      <c r="U63" s="65"/>
      <c r="V63" s="65"/>
    </row>
    <row r="64" spans="1:22" ht="15" customHeight="1" x14ac:dyDescent="0.25">
      <c r="A64" s="74"/>
      <c r="B64" s="74"/>
      <c r="C64" s="74"/>
      <c r="D64" s="74"/>
      <c r="E64" s="74"/>
      <c r="F64" s="74"/>
      <c r="G64" s="74"/>
      <c r="H64" s="74"/>
      <c r="I64" s="74"/>
      <c r="J64" s="74"/>
      <c r="K64" s="74"/>
      <c r="L64" s="74"/>
      <c r="M64" s="74"/>
      <c r="N64" s="74"/>
      <c r="O64" s="74"/>
      <c r="P64" s="70"/>
      <c r="Q64" s="65"/>
      <c r="R64" s="65"/>
      <c r="S64" s="65"/>
      <c r="T64" s="65"/>
      <c r="U64" s="65"/>
      <c r="V64" s="65"/>
    </row>
    <row r="65" spans="1:22" ht="15" customHeight="1" x14ac:dyDescent="0.25">
      <c r="A65" s="74"/>
      <c r="B65" s="74"/>
      <c r="C65" s="74"/>
      <c r="D65" s="74"/>
      <c r="E65" s="74"/>
      <c r="F65" s="74"/>
      <c r="G65" s="74"/>
      <c r="H65" s="74"/>
      <c r="I65" s="74"/>
      <c r="J65" s="74"/>
      <c r="K65" s="74"/>
      <c r="L65" s="74"/>
      <c r="M65" s="74"/>
      <c r="N65" s="74"/>
      <c r="O65" s="74"/>
      <c r="P65" s="70"/>
      <c r="Q65" s="65"/>
      <c r="R65" s="65"/>
      <c r="S65" s="65"/>
      <c r="T65" s="65"/>
      <c r="U65" s="65"/>
      <c r="V65" s="65"/>
    </row>
    <row r="66" spans="1:22" ht="15" customHeight="1" x14ac:dyDescent="0.25">
      <c r="A66" s="71"/>
      <c r="B66" s="71"/>
      <c r="C66" s="71"/>
      <c r="D66" s="71"/>
      <c r="E66" s="71"/>
      <c r="F66" s="71"/>
      <c r="G66" s="71"/>
      <c r="H66" s="71"/>
      <c r="I66" s="71"/>
      <c r="J66" s="71"/>
      <c r="K66" s="71"/>
      <c r="L66" s="71"/>
      <c r="M66" s="71"/>
      <c r="N66" s="71"/>
      <c r="O66" s="71"/>
      <c r="P66" s="70"/>
      <c r="Q66" s="65"/>
      <c r="R66" s="65"/>
      <c r="S66" s="65"/>
      <c r="T66" s="65"/>
      <c r="U66" s="65"/>
      <c r="V66" s="65"/>
    </row>
    <row r="67" spans="1:22" ht="15" customHeight="1" x14ac:dyDescent="0.25">
      <c r="P67" s="65"/>
      <c r="Q67" s="65"/>
      <c r="R67" s="65"/>
      <c r="S67" s="65"/>
      <c r="T67" s="65"/>
      <c r="U67" s="65"/>
      <c r="V67" s="65"/>
    </row>
    <row r="68" spans="1:22" ht="15" customHeight="1" x14ac:dyDescent="0.25">
      <c r="P68" s="65"/>
      <c r="Q68" s="65"/>
      <c r="R68" s="65"/>
      <c r="S68" s="65"/>
      <c r="T68" s="65"/>
      <c r="U68" s="65"/>
      <c r="V68" s="65"/>
    </row>
    <row r="69" spans="1:22" ht="15" customHeight="1" x14ac:dyDescent="0.25">
      <c r="P69" s="65"/>
      <c r="Q69" s="65"/>
      <c r="R69" s="65"/>
      <c r="S69" s="65"/>
      <c r="T69" s="65"/>
      <c r="U69" s="65"/>
      <c r="V69" s="65"/>
    </row>
    <row r="70" spans="1:22" ht="15" customHeight="1" x14ac:dyDescent="0.25">
      <c r="P70" s="65"/>
      <c r="Q70" s="65"/>
      <c r="R70" s="65"/>
      <c r="S70" s="65"/>
      <c r="T70" s="65"/>
      <c r="U70" s="65"/>
      <c r="V70" s="65"/>
    </row>
    <row r="71" spans="1:22" ht="15" customHeight="1" x14ac:dyDescent="0.25">
      <c r="P71" s="65"/>
      <c r="Q71" s="65"/>
      <c r="R71" s="65"/>
      <c r="S71" s="65"/>
      <c r="T71" s="65"/>
      <c r="U71" s="65"/>
      <c r="V71" s="65"/>
    </row>
    <row r="72" spans="1:22" ht="15" customHeight="1" x14ac:dyDescent="0.25">
      <c r="P72" s="65"/>
      <c r="Q72" s="65"/>
      <c r="R72" s="65"/>
      <c r="S72" s="65"/>
      <c r="T72" s="65"/>
      <c r="U72" s="65"/>
      <c r="V72" s="65"/>
    </row>
    <row r="73" spans="1:22" ht="15" customHeight="1" x14ac:dyDescent="0.25">
      <c r="P73" s="65"/>
      <c r="Q73" s="65"/>
      <c r="R73" s="65"/>
      <c r="S73" s="65"/>
      <c r="T73" s="65"/>
      <c r="U73" s="65"/>
      <c r="V73" s="65"/>
    </row>
    <row r="74" spans="1:22" ht="15" customHeight="1" x14ac:dyDescent="0.25">
      <c r="P74" s="65"/>
      <c r="Q74" s="65"/>
      <c r="R74" s="65"/>
      <c r="S74" s="65"/>
      <c r="T74" s="65"/>
      <c r="U74" s="65"/>
      <c r="V74" s="65"/>
    </row>
    <row r="75" spans="1:22" ht="15" customHeight="1" x14ac:dyDescent="0.25">
      <c r="P75" s="65"/>
      <c r="Q75" s="65"/>
      <c r="R75" s="65"/>
      <c r="S75" s="65"/>
      <c r="T75" s="65"/>
      <c r="U75" s="65"/>
      <c r="V75" s="65"/>
    </row>
    <row r="76" spans="1:22" ht="15" customHeight="1" x14ac:dyDescent="0.25">
      <c r="P76" s="65"/>
      <c r="Q76" s="65"/>
      <c r="R76" s="65"/>
      <c r="S76" s="65"/>
      <c r="T76" s="65"/>
      <c r="U76" s="65"/>
      <c r="V76" s="65"/>
    </row>
    <row r="77" spans="1:22" ht="15" customHeight="1" x14ac:dyDescent="0.25">
      <c r="P77" s="65"/>
      <c r="Q77" s="65"/>
      <c r="R77" s="65"/>
      <c r="S77" s="65"/>
      <c r="T77" s="65"/>
      <c r="U77" s="65"/>
      <c r="V77" s="65"/>
    </row>
    <row r="78" spans="1:22" ht="15" customHeight="1" x14ac:dyDescent="0.25">
      <c r="P78" s="65"/>
      <c r="Q78" s="65"/>
      <c r="R78" s="65"/>
      <c r="S78" s="65"/>
      <c r="T78" s="65"/>
      <c r="U78" s="65"/>
      <c r="V78" s="65"/>
    </row>
    <row r="79" spans="1:22" ht="15" customHeight="1" x14ac:dyDescent="0.25">
      <c r="P79" s="65"/>
      <c r="Q79" s="65"/>
      <c r="R79" s="65"/>
      <c r="S79" s="65"/>
      <c r="T79" s="65"/>
      <c r="U79" s="65"/>
      <c r="V79" s="65"/>
    </row>
    <row r="80" spans="1:22" ht="15" customHeight="1" x14ac:dyDescent="0.25">
      <c r="P80" s="65"/>
      <c r="Q80" s="65"/>
      <c r="R80" s="65"/>
      <c r="S80" s="65"/>
      <c r="T80" s="65"/>
      <c r="U80" s="65"/>
      <c r="V80" s="65"/>
    </row>
    <row r="81" spans="16:22" ht="15" customHeight="1" x14ac:dyDescent="0.25">
      <c r="P81" s="65"/>
      <c r="Q81" s="65"/>
      <c r="R81" s="65"/>
      <c r="S81" s="65"/>
      <c r="T81" s="65"/>
      <c r="U81" s="65"/>
      <c r="V81" s="65"/>
    </row>
    <row r="82" spans="16:22" ht="15" customHeight="1" x14ac:dyDescent="0.25">
      <c r="P82" s="65"/>
      <c r="Q82" s="65"/>
      <c r="R82" s="65"/>
      <c r="S82" s="65"/>
      <c r="T82" s="65"/>
      <c r="U82" s="65"/>
      <c r="V82" s="65"/>
    </row>
    <row r="83" spans="16:22" ht="15" customHeight="1" x14ac:dyDescent="0.25">
      <c r="P83" s="65"/>
      <c r="Q83" s="65"/>
      <c r="R83" s="65"/>
      <c r="S83" s="65"/>
      <c r="T83" s="65"/>
      <c r="U83" s="65"/>
      <c r="V83" s="65"/>
    </row>
  </sheetData>
  <mergeCells count="57">
    <mergeCell ref="S18:S23"/>
    <mergeCell ref="K20:L21"/>
    <mergeCell ref="M20:M21"/>
    <mergeCell ref="N20:N21"/>
    <mergeCell ref="O20:O21"/>
    <mergeCell ref="P20:P21"/>
    <mergeCell ref="Q20:Q21"/>
    <mergeCell ref="R20:R21"/>
    <mergeCell ref="M19:O19"/>
    <mergeCell ref="I22:L22"/>
    <mergeCell ref="I23:L23"/>
    <mergeCell ref="M23:O23"/>
    <mergeCell ref="B5:G6"/>
    <mergeCell ref="B7:D9"/>
    <mergeCell ref="E7:G9"/>
    <mergeCell ref="B10:D12"/>
    <mergeCell ref="E10:G12"/>
    <mergeCell ref="B22:D24"/>
    <mergeCell ref="E22:G24"/>
    <mergeCell ref="B19:D21"/>
    <mergeCell ref="I18:J21"/>
    <mergeCell ref="K18:L18"/>
    <mergeCell ref="K19:L19"/>
    <mergeCell ref="B13:D15"/>
    <mergeCell ref="E13:G15"/>
    <mergeCell ref="B16:D18"/>
    <mergeCell ref="E16:G18"/>
    <mergeCell ref="E19:G21"/>
    <mergeCell ref="S5:S8"/>
    <mergeCell ref="I7:L7"/>
    <mergeCell ref="I8:L8"/>
    <mergeCell ref="I5:L5"/>
    <mergeCell ref="M5:M8"/>
    <mergeCell ref="N5:N8"/>
    <mergeCell ref="I6:L6"/>
    <mergeCell ref="O5:O8"/>
    <mergeCell ref="I9:I10"/>
    <mergeCell ref="J9:L9"/>
    <mergeCell ref="P5:P8"/>
    <mergeCell ref="Q5:Q8"/>
    <mergeCell ref="R5:R8"/>
    <mergeCell ref="B26:N52"/>
    <mergeCell ref="I4:S4"/>
    <mergeCell ref="I3:S3"/>
    <mergeCell ref="S9:S17"/>
    <mergeCell ref="J10:L10"/>
    <mergeCell ref="I11:I15"/>
    <mergeCell ref="J11:K13"/>
    <mergeCell ref="J14:K15"/>
    <mergeCell ref="I16:L16"/>
    <mergeCell ref="M16:M17"/>
    <mergeCell ref="N16:N17"/>
    <mergeCell ref="O16:O17"/>
    <mergeCell ref="P16:P17"/>
    <mergeCell ref="Q16:Q17"/>
    <mergeCell ref="R16:R17"/>
    <mergeCell ref="I17:L17"/>
  </mergeCells>
  <hyperlinks>
    <hyperlink ref="B7" location="'Main table'!A1" display="Main Table"/>
    <hyperlink ref="C7" location="'Main table'!A1" display="'Main table'!A1"/>
    <hyperlink ref="D7" location="'Main table'!A1" display="'Main table'!A1"/>
    <hyperlink ref="B8" location="'Main table'!A1" display="'Main table'!A1"/>
    <hyperlink ref="C8" location="'Main table'!A1" display="'Main table'!A1"/>
    <hyperlink ref="D8" location="'Main table'!A1" display="'Main table'!A1"/>
    <hyperlink ref="B9" location="'Main table'!A1" display="'Main table'!A1"/>
    <hyperlink ref="C9" location="'Main table'!A1" display="'Main table'!A1"/>
    <hyperlink ref="D9" location="'Main table'!A1" display="'Main table'!A1"/>
    <hyperlink ref="B10" location="'Extended Table'!A1" display="Extended Table"/>
    <hyperlink ref="C10" location="'Extended Table'!A1" display="'Extended Table'!A1"/>
    <hyperlink ref="D10" location="'Extended Table'!A1" display="'Extended Table'!A1"/>
    <hyperlink ref="B11" location="'Extended Table'!A1" display="'Extended Table'!A1"/>
    <hyperlink ref="C11" location="'Extended Table'!A1" display="'Extended Table'!A1"/>
    <hyperlink ref="D11" location="'Extended Table'!A1" display="'Extended Table'!A1"/>
    <hyperlink ref="B12" location="'Extended Table'!A1" display="'Extended Table'!A1"/>
    <hyperlink ref="C12" location="'Extended Table'!A1" display="'Extended Table'!A1"/>
    <hyperlink ref="D12" location="'Extended Table'!A1" display="'Extended Table'!A1"/>
    <hyperlink ref="B13" location="'Translation Factors'!A1" display="Translation Factors"/>
    <hyperlink ref="C13" location="'Translation Factors'!A1" display="'Translation Factors'!A1"/>
    <hyperlink ref="D13" location="'Translation Factors'!A1" display="'Translation Factors'!A1"/>
    <hyperlink ref="B14" location="'Translation Factors'!A1" display="'Translation Factors'!A1"/>
    <hyperlink ref="C14" location="'Translation Factors'!A1" display="'Translation Factors'!A1"/>
    <hyperlink ref="D14" location="'Translation Factors'!A1" display="'Translation Factors'!A1"/>
    <hyperlink ref="B15" location="'Translation Factors'!A1" display="'Translation Factors'!A1"/>
    <hyperlink ref="C15" location="'Translation Factors'!A1" display="'Translation Factors'!A1"/>
    <hyperlink ref="D15" location="'Translation Factors'!A1" display="'Translation Factors'!A1"/>
    <hyperlink ref="B16" location="'Ribosome Biogenesis'!A1" display="Ribosome Biogenesis"/>
    <hyperlink ref="C16" location="'Ribosome Biogenesis'!A1" display="'Ribosome Biogenesis'!A1"/>
    <hyperlink ref="D16" location="'Ribosome Biogenesis'!A1" display="'Ribosome Biogenesis'!A1"/>
    <hyperlink ref="B17" location="'Ribosome Biogenesis'!A1" display="'Ribosome Biogenesis'!A1"/>
    <hyperlink ref="C17" location="'Ribosome Biogenesis'!A1" display="'Ribosome Biogenesis'!A1"/>
    <hyperlink ref="D17" location="'Ribosome Biogenesis'!A1" display="'Ribosome Biogenesis'!A1"/>
    <hyperlink ref="B18" location="'Ribosome Biogenesis'!A1" display="'Ribosome Biogenesis'!A1"/>
    <hyperlink ref="C18" location="'Ribosome Biogenesis'!A1" display="'Ribosome Biogenesis'!A1"/>
    <hyperlink ref="D18" location="'Ribosome Biogenesis'!A1" display="'Ribosome Biogenesis'!A1"/>
    <hyperlink ref="B19" location="Autophagy!A1" display="Autophagy Proteins"/>
    <hyperlink ref="C19" location="Autophagy!A1" display="Autophagy!A1"/>
    <hyperlink ref="D19" location="Autophagy!A1" display="Autophagy!A1"/>
    <hyperlink ref="B20" location="Autophagy!A1" display="Autophagy!A1"/>
    <hyperlink ref="C20" location="Autophagy!A1" display="Autophagy!A1"/>
    <hyperlink ref="D20" location="Autophagy!A1" display="Autophagy!A1"/>
    <hyperlink ref="B21" location="Autophagy!A1" display="Autophagy!A1"/>
    <hyperlink ref="C21" location="Autophagy!A1" display="Autophagy!A1"/>
    <hyperlink ref="D21" location="Autophagy!A1" display="Autophagy!A1"/>
    <hyperlink ref="B22" location="'Aminoacyl tRNA ligases'!A1" display="Aminoacyl tRNA ligases"/>
    <hyperlink ref="C22" location="'Aminoacyl tRNA ligases'!A1" display="'Aminoacyl tRNA ligases'!A1"/>
    <hyperlink ref="D22" location="'Aminoacyl tRNA ligases'!A1" display="'Aminoacyl tRNA ligases'!A1"/>
    <hyperlink ref="B23" location="'Aminoacyl tRNA ligases'!A1" display="'Aminoacyl tRNA ligases'!A1"/>
    <hyperlink ref="C23" location="'Aminoacyl tRNA ligases'!A1" display="'Aminoacyl tRNA ligases'!A1"/>
    <hyperlink ref="D23" location="'Aminoacyl tRNA ligases'!A1" display="'Aminoacyl tRNA ligases'!A1"/>
    <hyperlink ref="B24" location="'Aminoacyl tRNA ligases'!A1" display="'Aminoacyl tRNA ligases'!A1"/>
    <hyperlink ref="C24" location="'Aminoacyl tRNA ligases'!A1" display="'Aminoacyl tRNA ligases'!A1"/>
    <hyperlink ref="D24" location="'Aminoacyl tRNA ligases'!A1" display="'Aminoacyl tRNA ligases'!A1"/>
    <hyperlink ref="E13" location="'Cytoplasmic mRNA biogenesis'!A1" display="Cytoplasmic mRNA Biogenesis "/>
    <hyperlink ref="F13" location="'Cytoplasmic mRNA biogenesis'!A1" display="'Cytoplasmic mRNA biogenesis'!A1"/>
    <hyperlink ref="G13" location="'Cytoplasmic mRNA biogenesis'!A1" display="'Cytoplasmic mRNA biogenesis'!A1"/>
    <hyperlink ref="E14" location="'Cytoplasmic mRNA biogenesis'!A1" display="'Cytoplasmic mRNA biogenesis'!A1"/>
    <hyperlink ref="F14" location="'Cytoplasmic mRNA biogenesis'!A1" display="'Cytoplasmic mRNA biogenesis'!A1"/>
    <hyperlink ref="G14" location="'Cytoplasmic mRNA biogenesis'!A1" display="'Cytoplasmic mRNA biogenesis'!A1"/>
    <hyperlink ref="E15" location="'Cytoplasmic mRNA biogenesis'!A1" display="'Cytoplasmic mRNA biogenesis'!A1"/>
    <hyperlink ref="F15" location="'Cytoplasmic mRNA biogenesis'!A1" display="'Cytoplasmic mRNA biogenesis'!A1"/>
    <hyperlink ref="G15" location="'Cytoplasmic mRNA biogenesis'!A1" display="'Cytoplasmic mRNA biogenesis'!A1"/>
    <hyperlink ref="E16" location="'Protein Kinases'!A1" display="Protein Kinases"/>
    <hyperlink ref="F16" location="'Protein Kinases'!A1" display="'Protein Kinases'!A1"/>
    <hyperlink ref="G16" location="'Protein Kinases'!A1" display="'Protein Kinases'!A1"/>
    <hyperlink ref="E17" location="'Protein Kinases'!A1" display="'Protein Kinases'!A1"/>
    <hyperlink ref="F17" location="'Protein Kinases'!A1" display="'Protein Kinases'!A1"/>
    <hyperlink ref="G17" location="'Protein Kinases'!A1" display="'Protein Kinases'!A1"/>
    <hyperlink ref="E18" location="'Protein Kinases'!A1" display="'Protein Kinases'!A1"/>
    <hyperlink ref="F18" location="'Protein Kinases'!A1" display="'Protein Kinases'!A1"/>
    <hyperlink ref="G18" location="'Protein Kinases'!A1" display="'Protein Kinases'!A1"/>
    <hyperlink ref="E19" location="'Protein phosphatases'!A1" display="Protein Phosphatases"/>
    <hyperlink ref="F19" location="'Protein phosphatases'!A1" display="'Protein phosphatases'!A1"/>
    <hyperlink ref="G19" location="'Protein phosphatases'!A1" display="'Protein phosphatases'!A1"/>
    <hyperlink ref="E20" location="'Protein phosphatases'!A1" display="'Protein phosphatases'!A1"/>
    <hyperlink ref="F20" location="'Protein phosphatases'!A1" display="'Protein phosphatases'!A1"/>
    <hyperlink ref="G20" location="'Protein phosphatases'!A1" display="'Protein phosphatases'!A1"/>
    <hyperlink ref="E21" location="'Protein phosphatases'!A1" display="'Protein phosphatases'!A1"/>
    <hyperlink ref="F21" location="'Protein phosphatases'!A1" display="'Protein phosphatases'!A1"/>
    <hyperlink ref="G21" location="'Protein phosphatases'!A1" display="'Protein phosphatases'!A1"/>
    <hyperlink ref="E22" location="Ubiquitin!A1" display="Ubiquitin System"/>
    <hyperlink ref="F22" location="Ubiquitin!A1" display="Ubiquitin!A1"/>
    <hyperlink ref="G22" location="Ubiquitin!A1" display="Ubiquitin!A1"/>
    <hyperlink ref="E23" location="Ubiquitin!A1" display="Ubiquitin!A1"/>
    <hyperlink ref="F23" location="Ubiquitin!A1" display="Ubiquitin!A1"/>
    <hyperlink ref="G23" location="Ubiquitin!A1" display="Ubiquitin!A1"/>
    <hyperlink ref="E24" location="Ubiquitin!A1" display="Ubiquitin!A1"/>
    <hyperlink ref="F24" location="Ubiquitin!A1" display="Ubiquitin!A1"/>
    <hyperlink ref="G24" location="Ubiquitin!A1" display="Ubiquitin!A1"/>
  </hyperlinks>
  <pageMargins left="0.75" right="0.75" top="1" bottom="1" header="0.5" footer="0.5"/>
  <pageSetup paperSize="9" orientation="portrait" horizontalDpi="4294967292" verticalDpi="429496729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846"/>
  <sheetViews>
    <sheetView workbookViewId="0">
      <pane ySplit="2" topLeftCell="A3" activePane="bottomLeft" state="frozen"/>
      <selection pane="bottomLeft" activeCell="C1" sqref="C1:G1"/>
    </sheetView>
  </sheetViews>
  <sheetFormatPr defaultColWidth="11" defaultRowHeight="15.75" x14ac:dyDescent="0.25"/>
  <cols>
    <col min="1" max="1" width="14.625" style="11" customWidth="1"/>
    <col min="2" max="2" width="48.625" customWidth="1"/>
    <col min="3" max="4" width="10.875" style="56"/>
    <col min="5" max="5" width="14.125" style="3" customWidth="1"/>
    <col min="6" max="6" width="10.875" style="3" customWidth="1"/>
    <col min="7" max="7" width="17.875" style="14" customWidth="1"/>
    <col min="9" max="9" width="11" customWidth="1"/>
    <col min="10" max="10" width="7.875" style="3" customWidth="1"/>
    <col min="11" max="11" width="9.125" customWidth="1"/>
    <col min="12" max="12" width="17.875" style="3" customWidth="1"/>
    <col min="13" max="13" width="5.875" customWidth="1"/>
  </cols>
  <sheetData>
    <row r="1" spans="1:13" ht="20.100000000000001" customHeight="1" x14ac:dyDescent="0.25">
      <c r="C1" s="222" t="s">
        <v>15683</v>
      </c>
      <c r="D1" s="222"/>
      <c r="E1" s="222"/>
      <c r="F1" s="222"/>
      <c r="G1" s="222"/>
    </row>
    <row r="2" spans="1:13" s="4" customFormat="1" ht="63" x14ac:dyDescent="0.25">
      <c r="A2" s="7" t="s">
        <v>15691</v>
      </c>
      <c r="B2" s="5" t="s">
        <v>14547</v>
      </c>
      <c r="C2" s="52" t="s">
        <v>15671</v>
      </c>
      <c r="D2" s="53" t="s">
        <v>15678</v>
      </c>
      <c r="E2" s="15" t="s">
        <v>15679</v>
      </c>
      <c r="F2" s="15" t="s">
        <v>15686</v>
      </c>
      <c r="G2" s="61" t="s">
        <v>14552</v>
      </c>
      <c r="H2" s="6" t="s">
        <v>8230</v>
      </c>
      <c r="I2" s="7" t="s">
        <v>15692</v>
      </c>
      <c r="J2" s="8" t="s">
        <v>14546</v>
      </c>
      <c r="K2" s="5" t="s">
        <v>14545</v>
      </c>
      <c r="L2" s="13" t="s">
        <v>15684</v>
      </c>
      <c r="M2" s="7" t="s">
        <v>1</v>
      </c>
    </row>
    <row r="3" spans="1:13" x14ac:dyDescent="0.25">
      <c r="A3" s="11" t="str">
        <f>HYPERLINK("http://www.UniProt.org/UniProt/P11745","RNA1_YEAST")</f>
        <v>RNA1_YEAST</v>
      </c>
      <c r="B3" t="s">
        <v>4111</v>
      </c>
      <c r="C3" s="55">
        <v>250</v>
      </c>
      <c r="D3" s="55">
        <v>140</v>
      </c>
      <c r="E3" s="3">
        <v>58000</v>
      </c>
      <c r="F3" s="3">
        <v>418.91496064258558</v>
      </c>
      <c r="G3" s="89" t="s">
        <v>14566</v>
      </c>
      <c r="H3" t="s">
        <v>8227</v>
      </c>
      <c r="I3" t="s">
        <v>15680</v>
      </c>
      <c r="J3" s="3">
        <v>45.816000000000003</v>
      </c>
      <c r="K3" t="s">
        <v>8223</v>
      </c>
      <c r="L3" s="79" t="s">
        <v>14564</v>
      </c>
      <c r="M3">
        <v>333</v>
      </c>
    </row>
    <row r="4" spans="1:13" x14ac:dyDescent="0.25">
      <c r="A4" s="11" t="str">
        <f>HYPERLINK("http://www.UniProt.org/UniProt/P32481","IF2G_YEAST")</f>
        <v>IF2G_YEAST</v>
      </c>
      <c r="B4" t="s">
        <v>4523</v>
      </c>
      <c r="C4" s="55">
        <v>550</v>
      </c>
      <c r="D4" s="55">
        <v>48</v>
      </c>
      <c r="E4" s="3">
        <v>31000</v>
      </c>
      <c r="F4" s="3">
        <v>642.99065286508505</v>
      </c>
      <c r="G4" s="89" t="s">
        <v>14566</v>
      </c>
      <c r="H4" t="s">
        <v>8217</v>
      </c>
      <c r="I4" t="s">
        <v>8217</v>
      </c>
      <c r="J4" s="3">
        <v>57.866</v>
      </c>
      <c r="K4" t="s">
        <v>8223</v>
      </c>
      <c r="L4" s="79" t="s">
        <v>14564</v>
      </c>
      <c r="M4">
        <v>833</v>
      </c>
    </row>
    <row r="5" spans="1:13" x14ac:dyDescent="0.25">
      <c r="A5" s="11" t="str">
        <f>HYPERLINK("http://www.UniProt.org/UniProt/P09064","IF2B_YEAST")</f>
        <v>IF2B_YEAST</v>
      </c>
      <c r="B5" t="s">
        <v>4050</v>
      </c>
      <c r="C5" s="55">
        <v>640</v>
      </c>
      <c r="D5" s="55">
        <v>120</v>
      </c>
      <c r="E5" s="3">
        <v>27000</v>
      </c>
      <c r="F5" s="3">
        <v>228.51538401421899</v>
      </c>
      <c r="G5" s="89" t="s">
        <v>14566</v>
      </c>
      <c r="H5" t="s">
        <v>8217</v>
      </c>
      <c r="I5" t="s">
        <v>8217</v>
      </c>
      <c r="J5" s="3">
        <v>31.574000000000002</v>
      </c>
      <c r="K5" t="s">
        <v>8223</v>
      </c>
      <c r="L5" s="79" t="s">
        <v>14564</v>
      </c>
      <c r="M5">
        <v>253</v>
      </c>
    </row>
    <row r="6" spans="1:13" x14ac:dyDescent="0.25">
      <c r="A6" s="11" t="str">
        <f>HYPERLINK("http://www.UniProt.org/UniProt/P20459","IF2A_YEAST")</f>
        <v>IF2A_YEAST</v>
      </c>
      <c r="B6" t="s">
        <v>4256</v>
      </c>
      <c r="C6" s="55">
        <v>580</v>
      </c>
      <c r="D6" s="55">
        <v>130</v>
      </c>
      <c r="E6" s="3">
        <v>26000</v>
      </c>
      <c r="F6" s="3">
        <v>197.61700177307762</v>
      </c>
      <c r="G6" s="88" t="s">
        <v>14566</v>
      </c>
      <c r="H6" t="s">
        <v>8217</v>
      </c>
      <c r="I6" t="s">
        <v>8217</v>
      </c>
      <c r="J6" s="3">
        <v>34.718000000000004</v>
      </c>
      <c r="K6" t="s">
        <v>8223</v>
      </c>
      <c r="L6" s="79" t="s">
        <v>14564</v>
      </c>
      <c r="M6">
        <v>503</v>
      </c>
    </row>
    <row r="7" spans="1:13" x14ac:dyDescent="0.25">
      <c r="A7" s="11" t="str">
        <f>HYPERLINK("http://www.UniProt.org/UniProt/P04147","PABP_YEAST")</f>
        <v>PABP_YEAST</v>
      </c>
      <c r="B7" t="s">
        <v>3936</v>
      </c>
      <c r="C7" s="55">
        <v>120</v>
      </c>
      <c r="D7" s="55">
        <v>23</v>
      </c>
      <c r="E7" s="3">
        <v>22000</v>
      </c>
      <c r="F7" s="3">
        <v>955.11893185305928</v>
      </c>
      <c r="G7" s="89" t="s">
        <v>14566</v>
      </c>
      <c r="H7" t="s">
        <v>8228</v>
      </c>
      <c r="I7" t="s">
        <v>15680</v>
      </c>
      <c r="J7" s="3">
        <v>64.343999999999994</v>
      </c>
      <c r="K7" t="s">
        <v>8223</v>
      </c>
      <c r="L7" s="79" t="s">
        <v>14564</v>
      </c>
      <c r="M7">
        <v>123</v>
      </c>
    </row>
    <row r="8" spans="1:13" x14ac:dyDescent="0.25">
      <c r="A8" s="11" t="str">
        <f>HYPERLINK("http://www.UniProt.org/UniProt/P41911","GPD2_YEAST")</f>
        <v>GPD2_YEAST</v>
      </c>
      <c r="B8" t="s">
        <v>5136</v>
      </c>
      <c r="C8" s="55">
        <v>27000</v>
      </c>
      <c r="D8" s="55">
        <v>150</v>
      </c>
      <c r="E8" s="3">
        <v>17000</v>
      </c>
      <c r="F8" s="3">
        <v>117.51528659945205</v>
      </c>
      <c r="G8" s="89" t="s">
        <v>14566</v>
      </c>
      <c r="H8" t="s">
        <v>8227</v>
      </c>
      <c r="I8" t="s">
        <v>8217</v>
      </c>
      <c r="J8" s="3">
        <v>49.421999999999997</v>
      </c>
      <c r="K8" t="s">
        <v>8222</v>
      </c>
      <c r="L8" s="79" t="s">
        <v>14564</v>
      </c>
      <c r="M8">
        <v>1685</v>
      </c>
    </row>
    <row r="9" spans="1:13" x14ac:dyDescent="0.25">
      <c r="A9" s="11" t="str">
        <f>HYPERLINK("http://www.UniProt.org/UniProt/P10080","SSBP1_YEAST")</f>
        <v>SSBP1_YEAST</v>
      </c>
      <c r="B9" t="s">
        <v>792</v>
      </c>
      <c r="C9" s="55">
        <v>170</v>
      </c>
      <c r="D9" s="55">
        <v>39</v>
      </c>
      <c r="E9" s="3">
        <v>11000</v>
      </c>
      <c r="F9" s="3">
        <v>287.4875994128418</v>
      </c>
      <c r="G9" s="88" t="s">
        <v>14566</v>
      </c>
      <c r="H9" t="s">
        <v>8228</v>
      </c>
      <c r="I9" t="s">
        <v>15680</v>
      </c>
      <c r="J9" s="3">
        <v>32.99</v>
      </c>
      <c r="K9" t="s">
        <v>8223</v>
      </c>
      <c r="L9" s="79" t="s">
        <v>14564</v>
      </c>
      <c r="M9">
        <v>305</v>
      </c>
    </row>
    <row r="10" spans="1:13" x14ac:dyDescent="0.25">
      <c r="A10" s="11" t="str">
        <f>HYPERLINK("http://www.UniProt.org/UniProt/P05750","RS3_YEAST")</f>
        <v>RS3_YEAST</v>
      </c>
      <c r="B10" t="s">
        <v>3965</v>
      </c>
      <c r="C10" s="55">
        <v>200</v>
      </c>
      <c r="D10" s="55">
        <v>7</v>
      </c>
      <c r="E10" s="3">
        <v>10000</v>
      </c>
      <c r="F10" s="3">
        <v>1471.0282838187832</v>
      </c>
      <c r="G10" s="89" t="s">
        <v>14566</v>
      </c>
      <c r="H10" t="s">
        <v>8227</v>
      </c>
      <c r="I10" t="s">
        <v>8217</v>
      </c>
      <c r="J10" s="3">
        <v>26.503</v>
      </c>
      <c r="K10" t="s">
        <v>8223</v>
      </c>
      <c r="L10" s="79" t="s">
        <v>14564</v>
      </c>
      <c r="M10">
        <v>154</v>
      </c>
    </row>
    <row r="11" spans="1:13" x14ac:dyDescent="0.25">
      <c r="A11" s="11" t="str">
        <f>HYPERLINK("http://www.UniProt.org/UniProt/Q05775","EIF3J_YEAST")</f>
        <v>EIF3J_YEAST</v>
      </c>
      <c r="B11" t="s">
        <v>5705</v>
      </c>
      <c r="C11" s="55">
        <v>450</v>
      </c>
      <c r="D11" s="55">
        <v>50</v>
      </c>
      <c r="E11" s="3">
        <v>6100</v>
      </c>
      <c r="F11" s="3">
        <v>121.25274243114566</v>
      </c>
      <c r="G11" s="14" t="s">
        <v>14566</v>
      </c>
      <c r="H11" t="s">
        <v>8227</v>
      </c>
      <c r="I11" t="s">
        <v>8217</v>
      </c>
      <c r="J11" s="3">
        <v>29.564</v>
      </c>
      <c r="K11" t="s">
        <v>8223</v>
      </c>
      <c r="L11" s="79" t="s">
        <v>14564</v>
      </c>
      <c r="M11">
        <v>2499</v>
      </c>
    </row>
    <row r="12" spans="1:13" x14ac:dyDescent="0.25">
      <c r="A12" s="11" t="str">
        <f>HYPERLINK("http://www.UniProt.org/UniProt/P26786","RS7A_YEAST")</f>
        <v>RS7A_YEAST</v>
      </c>
      <c r="B12" t="s">
        <v>4410</v>
      </c>
      <c r="C12" s="55">
        <v>300</v>
      </c>
      <c r="D12" s="55">
        <v>5.5</v>
      </c>
      <c r="E12" s="3">
        <v>5900</v>
      </c>
      <c r="F12" s="3">
        <v>1060.8444569458536</v>
      </c>
      <c r="G12" s="89" t="s">
        <v>14566</v>
      </c>
      <c r="H12" t="s">
        <v>8228</v>
      </c>
      <c r="I12" t="s">
        <v>8217</v>
      </c>
      <c r="J12" s="3">
        <v>21.622</v>
      </c>
      <c r="K12" t="s">
        <v>8223</v>
      </c>
      <c r="L12" s="79" t="s">
        <v>14564</v>
      </c>
      <c r="M12">
        <v>700</v>
      </c>
    </row>
    <row r="13" spans="1:13" x14ac:dyDescent="0.25">
      <c r="A13" s="11" t="str">
        <f>HYPERLINK("http://www.UniProt.org/UniProt/P32608","RTG2_YEAST")</f>
        <v>RTG2_YEAST</v>
      </c>
      <c r="B13" t="s">
        <v>19</v>
      </c>
      <c r="C13" s="55">
        <v>8300</v>
      </c>
      <c r="D13" s="55">
        <v>71</v>
      </c>
      <c r="E13" s="3">
        <v>5800</v>
      </c>
      <c r="F13" s="3">
        <v>81.974344400361417</v>
      </c>
      <c r="G13" s="90" t="s">
        <v>14566</v>
      </c>
      <c r="H13" t="s">
        <v>8217</v>
      </c>
      <c r="I13" t="s">
        <v>8217</v>
      </c>
      <c r="J13" s="3">
        <v>65.572000000000003</v>
      </c>
      <c r="K13" t="s">
        <v>8223</v>
      </c>
      <c r="L13" s="79" t="s">
        <v>14564</v>
      </c>
      <c r="M13">
        <v>879</v>
      </c>
    </row>
    <row r="14" spans="1:13" x14ac:dyDescent="0.25">
      <c r="A14" s="11" t="str">
        <f>HYPERLINK("http://www.UniProt.org/UniProt/P26783","RS5_YEAST")</f>
        <v>RS5_YEAST</v>
      </c>
      <c r="B14" t="s">
        <v>4407</v>
      </c>
      <c r="C14" s="55">
        <v>150</v>
      </c>
      <c r="D14" s="55">
        <v>3.7</v>
      </c>
      <c r="E14" s="3">
        <v>5600.0000000000009</v>
      </c>
      <c r="F14" s="3">
        <v>1505.1257409889315</v>
      </c>
      <c r="G14" s="88" t="s">
        <v>14566</v>
      </c>
      <c r="H14" t="s">
        <v>8227</v>
      </c>
      <c r="I14" t="s">
        <v>8217</v>
      </c>
      <c r="J14" s="3">
        <v>25.039000000000001</v>
      </c>
      <c r="K14" t="s">
        <v>8223</v>
      </c>
      <c r="L14" s="79" t="s">
        <v>14564</v>
      </c>
      <c r="M14">
        <v>697</v>
      </c>
    </row>
    <row r="15" spans="1:13" x14ac:dyDescent="0.25">
      <c r="A15" s="11" t="str">
        <f>HYPERLINK("http://www.UniProt.org/UniProt/P14741","EI2BA_YEAST")</f>
        <v>EI2BA_YEAST</v>
      </c>
      <c r="B15" t="s">
        <v>4151</v>
      </c>
      <c r="C15" s="55">
        <v>2000</v>
      </c>
      <c r="D15" s="55">
        <v>58</v>
      </c>
      <c r="E15" s="3">
        <v>5200</v>
      </c>
      <c r="F15" s="3">
        <v>90.159294645552649</v>
      </c>
      <c r="G15" s="89" t="s">
        <v>14566</v>
      </c>
      <c r="H15" t="s">
        <v>8217</v>
      </c>
      <c r="I15" t="s">
        <v>8217</v>
      </c>
      <c r="J15" s="3">
        <v>34.024999999999999</v>
      </c>
      <c r="K15" t="s">
        <v>8223</v>
      </c>
      <c r="L15" s="79" t="s">
        <v>14564</v>
      </c>
      <c r="M15">
        <v>379</v>
      </c>
    </row>
    <row r="16" spans="1:13" x14ac:dyDescent="0.25">
      <c r="A16" s="11" t="str">
        <f>HYPERLINK("http://www.UniProt.org/UniProt/P38817","GGA2_YEAST")</f>
        <v>GGA2_YEAST</v>
      </c>
      <c r="B16" t="s">
        <v>4898</v>
      </c>
      <c r="C16" s="55">
        <v>160</v>
      </c>
      <c r="D16" s="55">
        <v>12</v>
      </c>
      <c r="E16" s="3">
        <v>5000</v>
      </c>
      <c r="F16" s="3">
        <v>406.05623995233276</v>
      </c>
      <c r="G16" s="89" t="s">
        <v>14566</v>
      </c>
      <c r="H16" t="s">
        <v>8227</v>
      </c>
      <c r="I16" t="s">
        <v>15680</v>
      </c>
      <c r="J16" s="3">
        <v>64.346999999999994</v>
      </c>
      <c r="K16" t="s">
        <v>8223</v>
      </c>
      <c r="L16" s="79" t="s">
        <v>14564</v>
      </c>
      <c r="M16">
        <v>1352</v>
      </c>
    </row>
    <row r="17" spans="1:13" x14ac:dyDescent="0.25">
      <c r="A17" s="11" t="str">
        <f>HYPERLINK("http://www.UniProt.org/UniProt/Q12517","DCP1_YEAST")</f>
        <v>DCP1_YEAST</v>
      </c>
      <c r="B17" t="s">
        <v>2</v>
      </c>
      <c r="C17" s="54">
        <v>35000</v>
      </c>
      <c r="D17" s="55">
        <v>130</v>
      </c>
      <c r="E17" s="3">
        <v>4800</v>
      </c>
      <c r="F17" s="3">
        <v>36.381284564588348</v>
      </c>
      <c r="G17" s="88" t="s">
        <v>14566</v>
      </c>
      <c r="H17" t="s">
        <v>8227</v>
      </c>
      <c r="I17" t="s">
        <v>15680</v>
      </c>
      <c r="J17" s="3">
        <v>26.265999999999998</v>
      </c>
      <c r="K17" t="s">
        <v>8223</v>
      </c>
      <c r="L17" s="79" t="s">
        <v>14564</v>
      </c>
      <c r="M17">
        <v>2942</v>
      </c>
    </row>
    <row r="18" spans="1:13" x14ac:dyDescent="0.25">
      <c r="A18" s="11" t="str">
        <f>HYPERLINK("http://www.UniProt.org/UniProt/P17536","TPM1_YEAST")</f>
        <v>TPM1_YEAST</v>
      </c>
      <c r="B18" t="s">
        <v>302</v>
      </c>
      <c r="C18" s="55">
        <v>830</v>
      </c>
      <c r="D18" s="55">
        <v>20</v>
      </c>
      <c r="E18" s="3">
        <v>4800</v>
      </c>
      <c r="F18" s="3">
        <v>245.60312570818351</v>
      </c>
      <c r="G18" s="88" t="s">
        <v>14566</v>
      </c>
      <c r="H18" t="s">
        <v>8227</v>
      </c>
      <c r="I18" t="s">
        <v>8217</v>
      </c>
      <c r="J18" s="3">
        <v>23.541</v>
      </c>
      <c r="K18" t="s">
        <v>8223</v>
      </c>
      <c r="L18" s="79" t="s">
        <v>14564</v>
      </c>
      <c r="M18">
        <v>442</v>
      </c>
    </row>
    <row r="19" spans="1:13" x14ac:dyDescent="0.25">
      <c r="A19" s="11" t="str">
        <f>HYPERLINK("http://www.UniProt.org/UniProt/P0CX48","RS11B_YEAST")</f>
        <v>RS11B_YEAST</v>
      </c>
      <c r="B19" t="s">
        <v>4085</v>
      </c>
      <c r="C19" s="55">
        <v>310</v>
      </c>
      <c r="D19" s="55">
        <v>7.5</v>
      </c>
      <c r="E19" s="3">
        <v>4800</v>
      </c>
      <c r="F19" s="3">
        <v>645.50309707762221</v>
      </c>
      <c r="G19" s="88" t="s">
        <v>14566</v>
      </c>
      <c r="H19" t="s">
        <v>8227</v>
      </c>
      <c r="I19" t="s">
        <v>8217</v>
      </c>
      <c r="J19" s="3">
        <v>17.748999999999999</v>
      </c>
      <c r="K19" t="s">
        <v>8223</v>
      </c>
      <c r="L19" s="79" t="s">
        <v>14564</v>
      </c>
      <c r="M19">
        <v>296</v>
      </c>
    </row>
    <row r="20" spans="1:13" x14ac:dyDescent="0.25">
      <c r="A20" s="11" t="str">
        <f>HYPERLINK("http://www.UniProt.org/UniProt/P40217","EIF3I_YEAST")</f>
        <v>EIF3I_YEAST</v>
      </c>
      <c r="B20" t="s">
        <v>5042</v>
      </c>
      <c r="C20" s="55">
        <v>170</v>
      </c>
      <c r="D20" s="55">
        <v>16</v>
      </c>
      <c r="E20" s="3">
        <v>4600</v>
      </c>
      <c r="F20" s="3">
        <v>296.34357513094676</v>
      </c>
      <c r="G20" s="14" t="s">
        <v>14566</v>
      </c>
      <c r="H20" t="s">
        <v>8227</v>
      </c>
      <c r="I20" t="s">
        <v>8217</v>
      </c>
      <c r="J20" s="3">
        <v>38.755000000000003</v>
      </c>
      <c r="K20" t="s">
        <v>8223</v>
      </c>
      <c r="L20" s="79" t="s">
        <v>14564</v>
      </c>
      <c r="M20">
        <v>1558</v>
      </c>
    </row>
    <row r="21" spans="1:13" x14ac:dyDescent="0.25">
      <c r="A21" s="11" t="str">
        <f>HYPERLINK("http://www.UniProt.org/UniProt/P32502","EI2BB_YEAST")</f>
        <v>EI2BB_YEAST</v>
      </c>
      <c r="B21" t="s">
        <v>4534</v>
      </c>
      <c r="C21" s="55">
        <v>980</v>
      </c>
      <c r="D21" s="55">
        <v>100</v>
      </c>
      <c r="E21" s="3">
        <v>4500</v>
      </c>
      <c r="F21" s="3">
        <v>43.263977235020363</v>
      </c>
      <c r="G21" s="89" t="s">
        <v>14566</v>
      </c>
      <c r="H21" t="s">
        <v>8217</v>
      </c>
      <c r="I21" t="s">
        <v>8217</v>
      </c>
      <c r="J21" s="3">
        <v>42.57</v>
      </c>
      <c r="K21" t="s">
        <v>8223</v>
      </c>
      <c r="L21" s="79" t="s">
        <v>14564</v>
      </c>
      <c r="M21">
        <v>845</v>
      </c>
    </row>
    <row r="22" spans="1:13" x14ac:dyDescent="0.25">
      <c r="A22" s="11" t="str">
        <f>HYPERLINK("http://www.UniProt.org/UniProt/P32598","PP12_YEAST")</f>
        <v>PP12_YEAST</v>
      </c>
      <c r="B22" t="s">
        <v>4557</v>
      </c>
      <c r="C22" s="55">
        <v>220</v>
      </c>
      <c r="D22" s="55">
        <v>12</v>
      </c>
      <c r="E22" s="3">
        <v>4100</v>
      </c>
      <c r="F22" s="3">
        <v>344.3375016878307</v>
      </c>
      <c r="G22" s="88" t="s">
        <v>14566</v>
      </c>
      <c r="H22" t="s">
        <v>8228</v>
      </c>
      <c r="I22" t="s">
        <v>8217</v>
      </c>
      <c r="J22" s="3">
        <v>35.906999999999996</v>
      </c>
      <c r="K22" t="s">
        <v>8223</v>
      </c>
      <c r="L22" s="79" t="s">
        <v>14564</v>
      </c>
      <c r="M22">
        <v>872</v>
      </c>
    </row>
    <row r="23" spans="1:13" x14ac:dyDescent="0.25">
      <c r="A23" s="11" t="str">
        <f>HYPERLINK("http://www.UniProt.org/UniProt/P12754","EI2BD_YEAST")</f>
        <v>EI2BD_YEAST</v>
      </c>
      <c r="B23" t="s">
        <v>4125</v>
      </c>
      <c r="C23" s="55">
        <v>1600</v>
      </c>
      <c r="D23" s="55">
        <v>38</v>
      </c>
      <c r="E23" s="3">
        <v>4000</v>
      </c>
      <c r="F23" s="3">
        <v>105.75673557990658</v>
      </c>
      <c r="G23" s="89" t="s">
        <v>14566</v>
      </c>
      <c r="H23" t="s">
        <v>8217</v>
      </c>
      <c r="I23" t="s">
        <v>8217</v>
      </c>
      <c r="J23" s="3">
        <v>70.852000000000004</v>
      </c>
      <c r="K23" t="s">
        <v>8223</v>
      </c>
      <c r="L23" s="79" t="s">
        <v>14564</v>
      </c>
      <c r="M23">
        <v>349</v>
      </c>
    </row>
    <row r="24" spans="1:13" x14ac:dyDescent="0.25">
      <c r="A24" s="11" t="str">
        <f>HYPERLINK("http://www.UniProt.org/UniProt/P05755","RS9B_YEAST")</f>
        <v>RS9B_YEAST</v>
      </c>
      <c r="B24" t="s">
        <v>3966</v>
      </c>
      <c r="C24" s="55">
        <v>390</v>
      </c>
      <c r="D24" s="55">
        <v>8.6999999999999993</v>
      </c>
      <c r="E24" s="3">
        <v>4000</v>
      </c>
      <c r="F24" s="3">
        <v>464.71635047983295</v>
      </c>
      <c r="G24" s="14" t="s">
        <v>14566</v>
      </c>
      <c r="H24" t="s">
        <v>8228</v>
      </c>
      <c r="I24" t="s">
        <v>8217</v>
      </c>
      <c r="J24" s="3">
        <v>22.298999999999999</v>
      </c>
      <c r="K24" t="s">
        <v>8223</v>
      </c>
      <c r="L24" s="79" t="s">
        <v>14564</v>
      </c>
      <c r="M24">
        <v>155</v>
      </c>
    </row>
    <row r="25" spans="1:13" x14ac:dyDescent="0.25">
      <c r="A25" s="11" t="str">
        <f>HYPERLINK("http://www.UniProt.org/UniProt/P38333","ENP1_YEAST")</f>
        <v>ENP1_YEAST</v>
      </c>
      <c r="B25" t="s">
        <v>89</v>
      </c>
      <c r="C25" s="55">
        <v>3400</v>
      </c>
      <c r="D25" s="55">
        <v>79</v>
      </c>
      <c r="E25" s="3">
        <v>3800</v>
      </c>
      <c r="F25" s="3">
        <v>47.792618915009875</v>
      </c>
      <c r="G25" s="88" t="s">
        <v>14566</v>
      </c>
      <c r="H25" t="s">
        <v>8228</v>
      </c>
      <c r="I25" t="s">
        <v>8217</v>
      </c>
      <c r="J25" s="3">
        <v>55.137</v>
      </c>
      <c r="K25" t="s">
        <v>8223</v>
      </c>
      <c r="L25" s="79" t="s">
        <v>14564</v>
      </c>
      <c r="M25">
        <v>1244</v>
      </c>
    </row>
    <row r="26" spans="1:13" x14ac:dyDescent="0.25">
      <c r="A26" s="11" t="str">
        <f>HYPERLINK("http://www.UniProt.org/UniProt/Q99369","FSH3_YEAST")</f>
        <v>FSH3_YEAST</v>
      </c>
      <c r="B26" t="s">
        <v>6040</v>
      </c>
      <c r="C26" s="55">
        <v>440</v>
      </c>
      <c r="D26" s="55">
        <v>27</v>
      </c>
      <c r="E26" s="3">
        <v>3700</v>
      </c>
      <c r="F26" s="3">
        <v>134.40016012718687</v>
      </c>
      <c r="G26" s="14" t="s">
        <v>14566</v>
      </c>
      <c r="H26" t="s">
        <v>8217</v>
      </c>
      <c r="I26" t="s">
        <v>8217</v>
      </c>
      <c r="J26" s="3">
        <v>30.417999999999999</v>
      </c>
      <c r="K26" t="s">
        <v>8223</v>
      </c>
      <c r="L26" s="79" t="s">
        <v>14564</v>
      </c>
      <c r="M26">
        <v>2992</v>
      </c>
    </row>
    <row r="27" spans="1:13" x14ac:dyDescent="0.25">
      <c r="A27" s="11" t="str">
        <f>HYPERLINK("http://www.UniProt.org/UniProt/P39998","EDC3_YEAST")</f>
        <v>EDC3_YEAST</v>
      </c>
      <c r="B27" t="s">
        <v>6</v>
      </c>
      <c r="C27" s="54">
        <v>25000</v>
      </c>
      <c r="D27" s="55">
        <v>97</v>
      </c>
      <c r="E27" s="3">
        <v>3500</v>
      </c>
      <c r="F27" s="3">
        <v>35.813253699145136</v>
      </c>
      <c r="G27" s="89" t="s">
        <v>14566</v>
      </c>
      <c r="H27" t="s">
        <v>8227</v>
      </c>
      <c r="I27" t="s">
        <v>8217</v>
      </c>
      <c r="J27" s="3">
        <v>61.34</v>
      </c>
      <c r="K27" t="s">
        <v>8223</v>
      </c>
      <c r="L27" s="79" t="s">
        <v>14564</v>
      </c>
      <c r="M27">
        <v>1495</v>
      </c>
    </row>
    <row r="28" spans="1:13" x14ac:dyDescent="0.25">
      <c r="A28" s="11" t="str">
        <f>HYPERLINK("http://www.UniProt.org/UniProt/Q04067","EIF3G_YEAST")</f>
        <v>EIF3G_YEAST</v>
      </c>
      <c r="B28" t="s">
        <v>5633</v>
      </c>
      <c r="C28" s="55">
        <v>230</v>
      </c>
      <c r="D28" s="55">
        <v>9</v>
      </c>
      <c r="E28" s="3">
        <v>3400.0000000000005</v>
      </c>
      <c r="F28" s="3">
        <v>380.7445349042867</v>
      </c>
      <c r="G28" s="88" t="s">
        <v>14566</v>
      </c>
      <c r="H28" t="s">
        <v>8227</v>
      </c>
      <c r="I28" t="s">
        <v>8217</v>
      </c>
      <c r="J28" s="3">
        <v>30.501000000000001</v>
      </c>
      <c r="K28" t="s">
        <v>8223</v>
      </c>
      <c r="L28" s="79" t="s">
        <v>14564</v>
      </c>
      <c r="M28">
        <v>2389</v>
      </c>
    </row>
    <row r="29" spans="1:13" x14ac:dyDescent="0.25">
      <c r="A29" s="11" t="str">
        <f>HYPERLINK("http://www.UniProt.org/UniProt/P32566","SMI1_YEAST")</f>
        <v>SMI1_YEAST</v>
      </c>
      <c r="B29" t="s">
        <v>4544</v>
      </c>
      <c r="C29" s="55">
        <v>2500</v>
      </c>
      <c r="D29" s="55">
        <v>130</v>
      </c>
      <c r="E29" s="3">
        <v>3300</v>
      </c>
      <c r="F29" s="3">
        <v>25.160334185551626</v>
      </c>
      <c r="G29" s="89" t="s">
        <v>14566</v>
      </c>
      <c r="H29" t="s">
        <v>8229</v>
      </c>
      <c r="I29" t="s">
        <v>8217</v>
      </c>
      <c r="J29" s="3">
        <v>57.079000000000001</v>
      </c>
      <c r="K29" t="s">
        <v>8223</v>
      </c>
      <c r="L29" s="79" t="s">
        <v>14564</v>
      </c>
      <c r="M29">
        <v>858</v>
      </c>
    </row>
    <row r="30" spans="1:13" x14ac:dyDescent="0.25">
      <c r="A30" s="11" t="str">
        <f>HYPERLINK("http://www.UniProt.org/UniProt/P34078","LTV1_YEAST")</f>
        <v>LTV1_YEAST</v>
      </c>
      <c r="B30" t="s">
        <v>4628</v>
      </c>
      <c r="C30" s="55">
        <v>880</v>
      </c>
      <c r="D30" s="55">
        <v>160</v>
      </c>
      <c r="E30" s="3">
        <v>3200</v>
      </c>
      <c r="F30" s="3">
        <v>20.393712541331109</v>
      </c>
      <c r="G30" s="14" t="s">
        <v>14566</v>
      </c>
      <c r="H30" t="s">
        <v>8228</v>
      </c>
      <c r="I30" t="s">
        <v>15681</v>
      </c>
      <c r="J30" s="3">
        <v>53.39</v>
      </c>
      <c r="K30" t="s">
        <v>8223</v>
      </c>
      <c r="L30" s="79" t="s">
        <v>14564</v>
      </c>
      <c r="M30">
        <v>981</v>
      </c>
    </row>
    <row r="31" spans="1:13" x14ac:dyDescent="0.25">
      <c r="A31" s="11" t="str">
        <f>HYPERLINK("http://www.UniProt.org/UniProt/P32793","YSC84_YEAST")</f>
        <v>YSC84_YEAST</v>
      </c>
      <c r="B31" t="s">
        <v>4578</v>
      </c>
      <c r="C31" s="55">
        <v>290</v>
      </c>
      <c r="D31" s="55">
        <v>380</v>
      </c>
      <c r="E31" s="3">
        <v>3100</v>
      </c>
      <c r="F31" s="3">
        <v>8.3753342165760465</v>
      </c>
      <c r="G31" s="14" t="s">
        <v>14566</v>
      </c>
      <c r="H31" t="s">
        <v>8227</v>
      </c>
      <c r="I31" t="s">
        <v>15680</v>
      </c>
      <c r="J31" s="3">
        <v>50.902000000000001</v>
      </c>
      <c r="K31" t="s">
        <v>8223</v>
      </c>
      <c r="L31" s="79" t="s">
        <v>14564</v>
      </c>
      <c r="M31">
        <v>904</v>
      </c>
    </row>
    <row r="32" spans="1:13" x14ac:dyDescent="0.25">
      <c r="A32" s="11" t="str">
        <f>HYPERLINK("http://www.UniProt.org/UniProt/P53550","DCP2_YEAST")</f>
        <v>DCP2_YEAST</v>
      </c>
      <c r="B32" t="s">
        <v>5398</v>
      </c>
      <c r="C32" s="55">
        <v>7900</v>
      </c>
      <c r="D32" s="55">
        <v>69</v>
      </c>
      <c r="E32" s="3">
        <v>3000</v>
      </c>
      <c r="F32" s="3">
        <v>44.215116829766608</v>
      </c>
      <c r="G32" s="90" t="s">
        <v>14566</v>
      </c>
      <c r="H32" t="s">
        <v>8227</v>
      </c>
      <c r="I32" t="s">
        <v>15680</v>
      </c>
      <c r="J32" s="3">
        <v>108.667</v>
      </c>
      <c r="K32" t="s">
        <v>8223</v>
      </c>
      <c r="L32" s="79" t="s">
        <v>14564</v>
      </c>
      <c r="M32">
        <v>2060</v>
      </c>
    </row>
    <row r="33" spans="1:13" x14ac:dyDescent="0.25">
      <c r="A33" s="11" t="str">
        <f>HYPERLINK("http://www.UniProt.org/UniProt/P32501","EI2BE_YEAST")</f>
        <v>EI2BE_YEAST</v>
      </c>
      <c r="B33" t="s">
        <v>4533</v>
      </c>
      <c r="C33" s="55">
        <v>490</v>
      </c>
      <c r="D33" s="55">
        <v>33</v>
      </c>
      <c r="E33" s="3">
        <v>3000</v>
      </c>
      <c r="F33" s="3">
        <v>91.719819001165845</v>
      </c>
      <c r="G33" s="89" t="s">
        <v>14566</v>
      </c>
      <c r="H33" t="s">
        <v>8217</v>
      </c>
      <c r="I33" t="s">
        <v>8217</v>
      </c>
      <c r="J33" s="3">
        <v>81.161000000000001</v>
      </c>
      <c r="K33" t="s">
        <v>8223</v>
      </c>
      <c r="L33" s="79" t="s">
        <v>14564</v>
      </c>
      <c r="M33">
        <v>844</v>
      </c>
    </row>
    <row r="34" spans="1:13" x14ac:dyDescent="0.25">
      <c r="A34" s="11" t="str">
        <f>HYPERLINK("http://www.UniProt.org/UniProt/P50946","OCA1_YEAST")</f>
        <v>OCA1_YEAST</v>
      </c>
      <c r="B34" t="s">
        <v>5300</v>
      </c>
      <c r="C34" s="55">
        <v>1100</v>
      </c>
      <c r="D34" s="55">
        <v>26</v>
      </c>
      <c r="E34" s="3">
        <v>3000</v>
      </c>
      <c r="F34" s="3">
        <v>113.60617308864097</v>
      </c>
      <c r="G34" s="14" t="s">
        <v>14566</v>
      </c>
      <c r="H34" t="s">
        <v>8227</v>
      </c>
      <c r="I34" t="s">
        <v>8217</v>
      </c>
      <c r="J34" s="3">
        <v>27.204999999999998</v>
      </c>
      <c r="K34" t="s">
        <v>8223</v>
      </c>
      <c r="L34" s="79" t="s">
        <v>14564</v>
      </c>
      <c r="M34">
        <v>1918</v>
      </c>
    </row>
    <row r="35" spans="1:13" x14ac:dyDescent="0.25">
      <c r="A35" s="11" t="str">
        <f>HYPERLINK("http://www.UniProt.org/UniProt/P39516","RS14B_YEAST")</f>
        <v>RS14B_YEAST</v>
      </c>
      <c r="B35" t="s">
        <v>4963</v>
      </c>
      <c r="C35" s="55">
        <v>340</v>
      </c>
      <c r="D35" s="55">
        <v>3</v>
      </c>
      <c r="E35" s="3">
        <v>3000</v>
      </c>
      <c r="F35" s="3">
        <v>1016.9937225531227</v>
      </c>
      <c r="G35" s="14" t="s">
        <v>14566</v>
      </c>
      <c r="H35" t="s">
        <v>8228</v>
      </c>
      <c r="I35" t="s">
        <v>8217</v>
      </c>
      <c r="J35" s="3">
        <v>14.65</v>
      </c>
      <c r="K35" t="s">
        <v>8223</v>
      </c>
      <c r="L35" s="79" t="s">
        <v>14564</v>
      </c>
      <c r="M35">
        <v>1435</v>
      </c>
    </row>
    <row r="36" spans="1:13" x14ac:dyDescent="0.25">
      <c r="A36" s="11" t="str">
        <f>HYPERLINK("http://www.UniProt.org/UniProt/Q04868","ELP6_YEAST")</f>
        <v>ELP6_YEAST</v>
      </c>
      <c r="B36" t="s">
        <v>5684</v>
      </c>
      <c r="C36" s="55">
        <v>420</v>
      </c>
      <c r="D36" s="55">
        <v>24</v>
      </c>
      <c r="E36" s="3">
        <v>2900</v>
      </c>
      <c r="F36" s="3">
        <v>123.80419975257325</v>
      </c>
      <c r="G36" s="88" t="s">
        <v>14566</v>
      </c>
      <c r="H36" t="s">
        <v>8228</v>
      </c>
      <c r="I36" t="s">
        <v>8217</v>
      </c>
      <c r="J36" s="3">
        <v>30.574000000000002</v>
      </c>
      <c r="K36" t="s">
        <v>8223</v>
      </c>
      <c r="L36" s="79" t="s">
        <v>14564</v>
      </c>
      <c r="M36">
        <v>2466</v>
      </c>
    </row>
    <row r="37" spans="1:13" x14ac:dyDescent="0.25">
      <c r="A37" s="11" t="str">
        <f>HYPERLINK("http://www.UniProt.org/UniProt/P05756","RS13_YEAST")</f>
        <v>RS13_YEAST</v>
      </c>
      <c r="B37" t="s">
        <v>3967</v>
      </c>
      <c r="C37" s="54">
        <v>21000</v>
      </c>
      <c r="D37" s="55">
        <v>4.9000000000000004</v>
      </c>
      <c r="E37" s="3">
        <v>2900</v>
      </c>
      <c r="F37" s="3">
        <v>600.25569338661751</v>
      </c>
      <c r="G37" s="14" t="s">
        <v>14566</v>
      </c>
      <c r="H37" t="s">
        <v>8227</v>
      </c>
      <c r="I37" t="s">
        <v>8217</v>
      </c>
      <c r="J37" s="3">
        <v>17.029</v>
      </c>
      <c r="K37" t="s">
        <v>8223</v>
      </c>
      <c r="L37" s="79" t="s">
        <v>14564</v>
      </c>
      <c r="M37">
        <v>156</v>
      </c>
    </row>
    <row r="38" spans="1:13" x14ac:dyDescent="0.25">
      <c r="A38" s="11" t="str">
        <f>HYPERLINK("http://www.UniProt.org/UniProt/P09032","EI2BG_YEAST")</f>
        <v>EI2BG_YEAST</v>
      </c>
      <c r="B38" t="s">
        <v>4049</v>
      </c>
      <c r="C38" s="55">
        <v>350</v>
      </c>
      <c r="D38" s="55">
        <v>52</v>
      </c>
      <c r="E38" s="3">
        <v>2600</v>
      </c>
      <c r="F38" s="3">
        <v>49.026213418122104</v>
      </c>
      <c r="G38" s="89" t="s">
        <v>14566</v>
      </c>
      <c r="H38" t="s">
        <v>8217</v>
      </c>
      <c r="I38" t="s">
        <v>8217</v>
      </c>
      <c r="J38" s="3">
        <v>65.7</v>
      </c>
      <c r="K38" t="s">
        <v>8223</v>
      </c>
      <c r="L38" s="79" t="s">
        <v>14564</v>
      </c>
      <c r="M38">
        <v>252</v>
      </c>
    </row>
    <row r="39" spans="1:13" x14ac:dyDescent="0.25">
      <c r="A39" s="11" t="str">
        <f>HYPERLINK("http://www.UniProt.org/UniProt/P0CX38","RS6B_YEAST")</f>
        <v>RS6B_YEAST</v>
      </c>
      <c r="B39" t="s">
        <v>4080</v>
      </c>
      <c r="C39" s="55">
        <v>610</v>
      </c>
      <c r="D39" s="55">
        <v>6.2</v>
      </c>
      <c r="E39" s="3">
        <v>2600</v>
      </c>
      <c r="F39" s="3">
        <v>419.87468312128766</v>
      </c>
      <c r="G39" s="88" t="s">
        <v>14566</v>
      </c>
      <c r="H39" t="s">
        <v>8228</v>
      </c>
      <c r="I39" t="s">
        <v>8217</v>
      </c>
      <c r="J39" s="3">
        <v>26.995999999999999</v>
      </c>
      <c r="K39" t="s">
        <v>8223</v>
      </c>
      <c r="L39" s="79" t="s">
        <v>14564</v>
      </c>
      <c r="M39">
        <v>291</v>
      </c>
    </row>
    <row r="40" spans="1:13" x14ac:dyDescent="0.25">
      <c r="A40" s="11" t="str">
        <f>HYPERLINK("http://www.UniProt.org/UniProt/P12688","YPK1_YEAST")</f>
        <v>YPK1_YEAST</v>
      </c>
      <c r="B40" t="s">
        <v>4121</v>
      </c>
      <c r="C40" s="55">
        <v>1200</v>
      </c>
      <c r="D40" s="55">
        <v>25</v>
      </c>
      <c r="E40" s="3">
        <v>2500</v>
      </c>
      <c r="F40" s="3">
        <v>99.896966624579008</v>
      </c>
      <c r="G40" s="88" t="s">
        <v>14566</v>
      </c>
      <c r="H40" t="s">
        <v>8227</v>
      </c>
      <c r="I40" t="s">
        <v>8217</v>
      </c>
      <c r="J40" s="3">
        <v>76.48</v>
      </c>
      <c r="K40" t="s">
        <v>8223</v>
      </c>
      <c r="L40" s="79" t="s">
        <v>14564</v>
      </c>
      <c r="M40">
        <v>345</v>
      </c>
    </row>
    <row r="41" spans="1:13" x14ac:dyDescent="0.25">
      <c r="A41" s="11" t="str">
        <f>HYPERLINK("http://www.UniProt.org/UniProt/P06103","EIF3B_YEAST")</f>
        <v>EIF3B_YEAST</v>
      </c>
      <c r="B41" t="s">
        <v>3972</v>
      </c>
      <c r="C41" s="55">
        <v>240</v>
      </c>
      <c r="D41" s="55">
        <v>7.2</v>
      </c>
      <c r="E41" s="3">
        <v>2500</v>
      </c>
      <c r="F41" s="3">
        <v>344.95390880829791</v>
      </c>
      <c r="G41" s="89" t="s">
        <v>14566</v>
      </c>
      <c r="H41" t="s">
        <v>8227</v>
      </c>
      <c r="I41" t="s">
        <v>8217</v>
      </c>
      <c r="J41" s="3">
        <v>88.13</v>
      </c>
      <c r="K41" t="s">
        <v>8223</v>
      </c>
      <c r="L41" s="79" t="s">
        <v>14564</v>
      </c>
      <c r="M41">
        <v>162</v>
      </c>
    </row>
    <row r="42" spans="1:13" x14ac:dyDescent="0.25">
      <c r="A42" s="11" t="str">
        <f>HYPERLINK("http://www.UniProt.org/UniProt/P27692","SPT5_YEAST")</f>
        <v>SPT5_YEAST</v>
      </c>
      <c r="B42" t="s">
        <v>4421</v>
      </c>
      <c r="C42" s="55">
        <v>430</v>
      </c>
      <c r="D42" s="55">
        <v>24</v>
      </c>
      <c r="E42" s="3">
        <v>2400</v>
      </c>
      <c r="F42" s="3">
        <v>100.27929509170426</v>
      </c>
      <c r="G42" s="89" t="s">
        <v>14566</v>
      </c>
      <c r="H42" t="s">
        <v>8228</v>
      </c>
      <c r="I42" t="s">
        <v>8217</v>
      </c>
      <c r="J42" s="3">
        <v>115.65</v>
      </c>
      <c r="K42" t="s">
        <v>8223</v>
      </c>
      <c r="L42" s="79" t="s">
        <v>14564</v>
      </c>
      <c r="M42">
        <v>712</v>
      </c>
    </row>
    <row r="43" spans="1:13" x14ac:dyDescent="0.25">
      <c r="A43" s="11" t="str">
        <f>HYPERLINK("http://www.UniProt.org/UniProt/P32497","EIF3C_YEAST")</f>
        <v>EIF3C_YEAST</v>
      </c>
      <c r="B43" t="s">
        <v>4531</v>
      </c>
      <c r="C43" s="55">
        <v>420</v>
      </c>
      <c r="D43" s="55">
        <v>5.7</v>
      </c>
      <c r="E43" s="3">
        <v>2400</v>
      </c>
      <c r="F43" s="3">
        <v>423.66675730542772</v>
      </c>
      <c r="G43" s="88" t="s">
        <v>14566</v>
      </c>
      <c r="H43" t="s">
        <v>8227</v>
      </c>
      <c r="I43" t="s">
        <v>8217</v>
      </c>
      <c r="J43" s="3">
        <v>93.203999999999994</v>
      </c>
      <c r="K43" t="s">
        <v>8223</v>
      </c>
      <c r="L43" s="79" t="s">
        <v>14564</v>
      </c>
      <c r="M43">
        <v>842</v>
      </c>
    </row>
    <row r="44" spans="1:13" x14ac:dyDescent="0.25">
      <c r="A44" s="11" t="str">
        <f>HYPERLINK("http://www.UniProt.org/UniProt/P0CX36","RS4B_YEAST")</f>
        <v>RS4B_YEAST</v>
      </c>
      <c r="B44" t="s">
        <v>4079</v>
      </c>
      <c r="C44" s="55">
        <v>240</v>
      </c>
      <c r="D44" s="55">
        <v>3.4</v>
      </c>
      <c r="E44" s="3">
        <v>2400</v>
      </c>
      <c r="F44" s="3">
        <v>692.35784085490855</v>
      </c>
      <c r="G44" s="88" t="s">
        <v>14566</v>
      </c>
      <c r="H44" t="s">
        <v>8227</v>
      </c>
      <c r="I44" t="s">
        <v>8217</v>
      </c>
      <c r="J44" s="3">
        <v>29.41</v>
      </c>
      <c r="K44" t="s">
        <v>8223</v>
      </c>
      <c r="L44" s="79" t="s">
        <v>14564</v>
      </c>
      <c r="M44">
        <v>290</v>
      </c>
    </row>
    <row r="45" spans="1:13" x14ac:dyDescent="0.25">
      <c r="A45" s="11" t="str">
        <f>HYPERLINK("http://www.UniProt.org/UniProt/P50109","PSP2_YEAST")</f>
        <v>PSP2_YEAST</v>
      </c>
      <c r="B45" t="s">
        <v>5291</v>
      </c>
      <c r="C45" s="55">
        <v>350</v>
      </c>
      <c r="D45" s="55">
        <v>130</v>
      </c>
      <c r="E45" s="3">
        <v>2300</v>
      </c>
      <c r="F45" s="3">
        <v>17.630023907540131</v>
      </c>
      <c r="G45" s="89" t="s">
        <v>14566</v>
      </c>
      <c r="H45" t="s">
        <v>8227</v>
      </c>
      <c r="I45" t="s">
        <v>8217</v>
      </c>
      <c r="J45" s="3">
        <v>65.584000000000003</v>
      </c>
      <c r="K45" t="s">
        <v>8223</v>
      </c>
      <c r="L45" s="79" t="s">
        <v>14564</v>
      </c>
      <c r="M45">
        <v>1908</v>
      </c>
    </row>
    <row r="46" spans="1:13" x14ac:dyDescent="0.25">
      <c r="A46" s="11" t="str">
        <f>HYPERLINK("http://www.UniProt.org/UniProt/P47160","ENT3_YEAST")</f>
        <v>ENT3_YEAST</v>
      </c>
      <c r="B46" t="s">
        <v>657</v>
      </c>
      <c r="C46" s="55">
        <v>250</v>
      </c>
      <c r="D46" s="55">
        <v>19</v>
      </c>
      <c r="E46" s="3">
        <v>2300</v>
      </c>
      <c r="F46" s="3">
        <v>120.74557201557137</v>
      </c>
      <c r="G46" s="89" t="s">
        <v>14566</v>
      </c>
      <c r="H46" t="s">
        <v>8227</v>
      </c>
      <c r="I46" t="s">
        <v>8217</v>
      </c>
      <c r="J46" s="3">
        <v>45.091000000000001</v>
      </c>
      <c r="K46" t="s">
        <v>8223</v>
      </c>
      <c r="L46" s="79" t="s">
        <v>14564</v>
      </c>
      <c r="M46">
        <v>1844</v>
      </c>
    </row>
    <row r="47" spans="1:13" x14ac:dyDescent="0.25">
      <c r="A47" s="11" t="str">
        <f>HYPERLINK("http://www.UniProt.org/UniProt/P23248","RS3A2_YEAST")</f>
        <v>RS3A2_YEAST</v>
      </c>
      <c r="B47" t="s">
        <v>4313</v>
      </c>
      <c r="C47" s="55">
        <v>600</v>
      </c>
      <c r="D47" s="55">
        <v>3.3</v>
      </c>
      <c r="E47" s="3">
        <v>2300</v>
      </c>
      <c r="F47" s="3">
        <v>710.92808068670558</v>
      </c>
      <c r="G47" s="89" t="s">
        <v>14566</v>
      </c>
      <c r="H47" t="s">
        <v>8227</v>
      </c>
      <c r="I47" t="s">
        <v>8217</v>
      </c>
      <c r="J47" s="3">
        <v>28.812000000000001</v>
      </c>
      <c r="K47" t="s">
        <v>8223</v>
      </c>
      <c r="L47" s="79" t="s">
        <v>14564</v>
      </c>
      <c r="M47">
        <v>573</v>
      </c>
    </row>
    <row r="48" spans="1:13" x14ac:dyDescent="0.25">
      <c r="A48" s="11" t="str">
        <f>HYPERLINK("http://www.UniProt.org/UniProt/P25366","OCA4_YEAST")</f>
        <v>OCA4_YEAST</v>
      </c>
      <c r="B48" t="s">
        <v>4363</v>
      </c>
      <c r="C48" s="55">
        <v>1100</v>
      </c>
      <c r="D48" s="54">
        <v>4900</v>
      </c>
      <c r="E48" s="3">
        <v>2200</v>
      </c>
      <c r="F48" s="3">
        <v>5.8519663335495013E-2</v>
      </c>
      <c r="G48" s="89" t="s">
        <v>14566</v>
      </c>
      <c r="H48" t="s">
        <v>8217</v>
      </c>
      <c r="I48" t="s">
        <v>8217</v>
      </c>
      <c r="J48" s="3">
        <v>41.646999999999998</v>
      </c>
      <c r="K48" t="s">
        <v>8223</v>
      </c>
      <c r="L48" s="79" t="s">
        <v>14564</v>
      </c>
      <c r="M48">
        <v>639</v>
      </c>
    </row>
    <row r="49" spans="1:13" x14ac:dyDescent="0.25">
      <c r="A49" s="11" t="str">
        <f>HYPERLINK("http://www.UniProt.org/UniProt/P38431","IF5_YEAST")</f>
        <v>IF5_YEAST</v>
      </c>
      <c r="B49" t="s">
        <v>4831</v>
      </c>
      <c r="C49" s="55">
        <v>290</v>
      </c>
      <c r="D49" s="55">
        <v>10</v>
      </c>
      <c r="E49" s="3">
        <v>2200</v>
      </c>
      <c r="F49" s="3">
        <v>215.71908429819072</v>
      </c>
      <c r="G49" s="89" t="s">
        <v>14566</v>
      </c>
      <c r="H49" t="s">
        <v>8217</v>
      </c>
      <c r="I49" t="s">
        <v>8217</v>
      </c>
      <c r="J49" s="3">
        <v>45.261000000000003</v>
      </c>
      <c r="K49" t="s">
        <v>8223</v>
      </c>
      <c r="L49" s="79" t="s">
        <v>14564</v>
      </c>
      <c r="M49">
        <v>1262</v>
      </c>
    </row>
    <row r="50" spans="1:13" x14ac:dyDescent="0.25">
      <c r="A50" s="11" t="str">
        <f>HYPERLINK("http://www.UniProt.org/UniProt/P38249","EIF3A_YEAST")</f>
        <v>EIF3A_YEAST</v>
      </c>
      <c r="B50" t="s">
        <v>4804</v>
      </c>
      <c r="C50" s="55">
        <v>500</v>
      </c>
      <c r="D50" s="55">
        <v>5.7</v>
      </c>
      <c r="E50" s="3">
        <v>2200</v>
      </c>
      <c r="F50" s="3">
        <v>391.94129715581136</v>
      </c>
      <c r="G50" s="88" t="s">
        <v>14566</v>
      </c>
      <c r="H50" t="s">
        <v>8227</v>
      </c>
      <c r="I50" t="s">
        <v>8217</v>
      </c>
      <c r="J50" s="3">
        <v>110.34399999999999</v>
      </c>
      <c r="K50" t="s">
        <v>8223</v>
      </c>
      <c r="L50" s="79" t="s">
        <v>14564</v>
      </c>
      <c r="M50">
        <v>1217</v>
      </c>
    </row>
    <row r="51" spans="1:13" x14ac:dyDescent="0.25">
      <c r="A51" s="11" t="str">
        <f>HYPERLINK("http://www.UniProt.org/UniProt/P37263","YC16_YEAST")</f>
        <v>YC16_YEAST</v>
      </c>
      <c r="B51" t="s">
        <v>576</v>
      </c>
      <c r="C51" s="55">
        <v>320</v>
      </c>
      <c r="D51" s="55">
        <v>69</v>
      </c>
      <c r="E51" s="3">
        <v>2100</v>
      </c>
      <c r="F51" s="3">
        <v>30.253885682273115</v>
      </c>
      <c r="G51" s="14" t="s">
        <v>14566</v>
      </c>
      <c r="H51" t="s">
        <v>8229</v>
      </c>
      <c r="I51" t="s">
        <v>8217</v>
      </c>
      <c r="J51" s="3">
        <v>17.738</v>
      </c>
      <c r="K51" t="s">
        <v>8223</v>
      </c>
      <c r="L51" s="79" t="s">
        <v>14564</v>
      </c>
      <c r="M51">
        <v>1129</v>
      </c>
    </row>
    <row r="52" spans="1:13" x14ac:dyDescent="0.25">
      <c r="A52" s="11" t="str">
        <f>HYPERLINK("http://www.UniProt.org/UniProt/P38874","ELP5_YEAST")</f>
        <v>ELP5_YEAST</v>
      </c>
      <c r="B52" t="s">
        <v>4916</v>
      </c>
      <c r="C52" s="55">
        <v>150</v>
      </c>
      <c r="D52" s="55">
        <v>48</v>
      </c>
      <c r="E52" s="3">
        <v>2100</v>
      </c>
      <c r="F52" s="3">
        <v>43.360729745068376</v>
      </c>
      <c r="G52" s="89" t="s">
        <v>14566</v>
      </c>
      <c r="H52" t="s">
        <v>8228</v>
      </c>
      <c r="I52" t="s">
        <v>8217</v>
      </c>
      <c r="J52" s="3">
        <v>35.22</v>
      </c>
      <c r="K52" t="s">
        <v>8223</v>
      </c>
      <c r="L52" s="79" t="s">
        <v>14564</v>
      </c>
      <c r="M52">
        <v>1379</v>
      </c>
    </row>
    <row r="53" spans="1:13" x14ac:dyDescent="0.25">
      <c r="A53" s="11" t="str">
        <f>HYPERLINK("http://www.UniProt.org/UniProt/P30771","NAM7_YEAST")</f>
        <v>NAM7_YEAST</v>
      </c>
      <c r="B53" t="s">
        <v>4462</v>
      </c>
      <c r="C53" s="54">
        <v>14000</v>
      </c>
      <c r="D53" s="55">
        <v>61</v>
      </c>
      <c r="E53" s="3">
        <v>1900</v>
      </c>
      <c r="F53" s="3">
        <v>31.724679887438555</v>
      </c>
      <c r="G53" s="89" t="s">
        <v>14566</v>
      </c>
      <c r="H53" t="s">
        <v>8228</v>
      </c>
      <c r="I53" t="s">
        <v>8217</v>
      </c>
      <c r="J53" s="3">
        <v>109.43</v>
      </c>
      <c r="K53" t="s">
        <v>8223</v>
      </c>
      <c r="L53" s="79" t="s">
        <v>14564</v>
      </c>
      <c r="M53">
        <v>759</v>
      </c>
    </row>
    <row r="54" spans="1:13" x14ac:dyDescent="0.25">
      <c r="A54" s="11" t="str">
        <f>HYPERLINK("http://www.UniProt.org/UniProt/Q02884","ELP4_YEAST")</f>
        <v>ELP4_YEAST</v>
      </c>
      <c r="B54" t="s">
        <v>5551</v>
      </c>
      <c r="C54" s="55">
        <v>5200</v>
      </c>
      <c r="D54" s="55">
        <v>300</v>
      </c>
      <c r="E54" s="3">
        <v>1800</v>
      </c>
      <c r="F54" s="3">
        <v>5.9168841467430102</v>
      </c>
      <c r="G54" s="88" t="s">
        <v>14566</v>
      </c>
      <c r="H54" t="s">
        <v>8228</v>
      </c>
      <c r="I54" t="s">
        <v>8217</v>
      </c>
      <c r="J54" s="3">
        <v>51.155999999999999</v>
      </c>
      <c r="K54" t="s">
        <v>8223</v>
      </c>
      <c r="L54" s="79" t="s">
        <v>14564</v>
      </c>
      <c r="M54">
        <v>2274</v>
      </c>
    </row>
    <row r="55" spans="1:13" x14ac:dyDescent="0.25">
      <c r="A55" s="11" t="str">
        <f>HYPERLINK("http://www.UniProt.org/UniProt/Q12163","NBP2_YEAST")</f>
        <v>NBP2_YEAST</v>
      </c>
      <c r="B55" t="s">
        <v>155</v>
      </c>
      <c r="C55" s="55">
        <v>1800</v>
      </c>
      <c r="D55" s="55">
        <v>93</v>
      </c>
      <c r="E55" s="3">
        <v>1800</v>
      </c>
      <c r="F55" s="3">
        <v>19.191328525331137</v>
      </c>
      <c r="G55" s="89" t="s">
        <v>14566</v>
      </c>
      <c r="H55" t="s">
        <v>8227</v>
      </c>
      <c r="I55" t="s">
        <v>8217</v>
      </c>
      <c r="J55" s="3">
        <v>26.571000000000002</v>
      </c>
      <c r="K55" t="s">
        <v>8223</v>
      </c>
      <c r="L55" s="79" t="s">
        <v>14564</v>
      </c>
      <c r="M55">
        <v>2814</v>
      </c>
    </row>
    <row r="56" spans="1:13" x14ac:dyDescent="0.25">
      <c r="A56" s="11" t="str">
        <f>HYPERLINK("http://www.UniProt.org/UniProt/Q03497","STE20_YEAST")</f>
        <v>STE20_YEAST</v>
      </c>
      <c r="B56" t="s">
        <v>5595</v>
      </c>
      <c r="C56" s="55">
        <v>1700</v>
      </c>
      <c r="D56" s="55">
        <v>12</v>
      </c>
      <c r="E56" s="3">
        <v>1800</v>
      </c>
      <c r="F56" s="3">
        <v>143.73209577375383</v>
      </c>
      <c r="G56" s="89" t="s">
        <v>14566</v>
      </c>
      <c r="H56" t="s">
        <v>8228</v>
      </c>
      <c r="I56" t="s">
        <v>8217</v>
      </c>
      <c r="J56" s="3">
        <v>102.36199999999999</v>
      </c>
      <c r="K56" t="s">
        <v>8223</v>
      </c>
      <c r="L56" s="79" t="s">
        <v>14564</v>
      </c>
      <c r="M56">
        <v>2330</v>
      </c>
    </row>
    <row r="57" spans="1:13" x14ac:dyDescent="0.25">
      <c r="A57" s="11" t="str">
        <f>HYPERLINK("http://www.UniProt.org/UniProt/P53270","YG32_YEAST")</f>
        <v>YG32_YEAST</v>
      </c>
      <c r="B57" t="s">
        <v>266</v>
      </c>
      <c r="C57" s="55">
        <v>950</v>
      </c>
      <c r="D57" s="55">
        <v>210</v>
      </c>
      <c r="E57" s="3">
        <v>1700.0000000000002</v>
      </c>
      <c r="F57" s="3">
        <v>8.3019895718622259</v>
      </c>
      <c r="G57" s="89" t="s">
        <v>14566</v>
      </c>
      <c r="H57" t="s">
        <v>8217</v>
      </c>
      <c r="I57" t="s">
        <v>8217</v>
      </c>
      <c r="J57" s="3">
        <v>53.438000000000002</v>
      </c>
      <c r="K57" t="s">
        <v>8223</v>
      </c>
      <c r="L57" s="79" t="s">
        <v>14564</v>
      </c>
      <c r="M57">
        <v>2029</v>
      </c>
    </row>
    <row r="58" spans="1:13" x14ac:dyDescent="0.25">
      <c r="A58" s="11" t="str">
        <f>HYPERLINK("http://www.UniProt.org/UniProt/P35182","PP2C1_YEAST")</f>
        <v>PP2C1_YEAST</v>
      </c>
      <c r="B58" t="s">
        <v>4656</v>
      </c>
      <c r="C58" s="55">
        <v>4600</v>
      </c>
      <c r="D58" s="55">
        <v>57</v>
      </c>
      <c r="E58" s="3">
        <v>1700.0000000000002</v>
      </c>
      <c r="F58" s="3">
        <v>29.7911902108338</v>
      </c>
      <c r="G58" s="88" t="s">
        <v>14566</v>
      </c>
      <c r="H58" t="s">
        <v>8217</v>
      </c>
      <c r="I58" t="s">
        <v>8217</v>
      </c>
      <c r="J58" s="3">
        <v>31.55</v>
      </c>
      <c r="K58" t="s">
        <v>8223</v>
      </c>
      <c r="L58" s="79" t="s">
        <v>14564</v>
      </c>
      <c r="M58">
        <v>1016</v>
      </c>
    </row>
    <row r="59" spans="1:13" x14ac:dyDescent="0.25">
      <c r="A59" s="11" t="str">
        <f>HYPERLINK("http://www.UniProt.org/UniProt/P12904","AAKG_YEAST")</f>
        <v>AAKG_YEAST</v>
      </c>
      <c r="B59" t="s">
        <v>4128</v>
      </c>
      <c r="C59" s="55">
        <v>650</v>
      </c>
      <c r="D59" s="55">
        <v>15</v>
      </c>
      <c r="E59" s="3">
        <v>1700.0000000000002</v>
      </c>
      <c r="F59" s="3">
        <v>119.7936521586473</v>
      </c>
      <c r="G59" s="14" t="s">
        <v>14566</v>
      </c>
      <c r="H59" t="s">
        <v>8228</v>
      </c>
      <c r="I59" t="s">
        <v>8217</v>
      </c>
      <c r="J59" s="3">
        <v>36.401000000000003</v>
      </c>
      <c r="K59" t="s">
        <v>8223</v>
      </c>
      <c r="L59" s="79" t="s">
        <v>14564</v>
      </c>
      <c r="M59">
        <v>352</v>
      </c>
    </row>
    <row r="60" spans="1:13" x14ac:dyDescent="0.25">
      <c r="A60" s="11" t="str">
        <f>HYPERLINK("http://www.UniProt.org/UniProt/Q12522","IF6_YEAST")</f>
        <v>IF6_YEAST</v>
      </c>
      <c r="B60" t="s">
        <v>6013</v>
      </c>
      <c r="C60" s="54">
        <v>12000</v>
      </c>
      <c r="D60" s="55">
        <v>9.1</v>
      </c>
      <c r="E60" s="3">
        <v>1700.0000000000002</v>
      </c>
      <c r="F60" s="3">
        <v>182.86224399075482</v>
      </c>
      <c r="G60" s="14" t="s">
        <v>14566</v>
      </c>
      <c r="H60" t="s">
        <v>8228</v>
      </c>
      <c r="I60" t="s">
        <v>8217</v>
      </c>
      <c r="J60" s="3">
        <v>26.457999999999998</v>
      </c>
      <c r="K60" t="s">
        <v>8223</v>
      </c>
      <c r="L60" s="79" t="s">
        <v>14564</v>
      </c>
      <c r="M60">
        <v>2944</v>
      </c>
    </row>
    <row r="61" spans="1:13" x14ac:dyDescent="0.25">
      <c r="A61" s="11" t="str">
        <f>HYPERLINK("http://www.UniProt.org/UniProt/P34243","HCS1_YEAST")</f>
        <v>HCS1_YEAST</v>
      </c>
      <c r="B61" t="s">
        <v>4646</v>
      </c>
      <c r="C61" s="54">
        <v>12000</v>
      </c>
      <c r="D61" s="55">
        <v>250</v>
      </c>
      <c r="E61" s="3">
        <v>1600</v>
      </c>
      <c r="F61" s="3">
        <v>6.4334957346687593</v>
      </c>
      <c r="G61" s="14" t="s">
        <v>14566</v>
      </c>
      <c r="H61" t="s">
        <v>8228</v>
      </c>
      <c r="I61" t="s">
        <v>8217</v>
      </c>
      <c r="J61" s="3">
        <v>78.272999999999996</v>
      </c>
      <c r="K61" t="s">
        <v>8223</v>
      </c>
      <c r="L61" s="79" t="s">
        <v>14564</v>
      </c>
      <c r="M61">
        <v>1001</v>
      </c>
    </row>
    <row r="62" spans="1:13" x14ac:dyDescent="0.25">
      <c r="A62" s="11" t="str">
        <f>HYPERLINK("http://www.UniProt.org/UniProt/P39517","DHH1_YEAST")</f>
        <v>DHH1_YEAST</v>
      </c>
      <c r="B62" t="s">
        <v>4964</v>
      </c>
      <c r="C62" s="55">
        <v>180</v>
      </c>
      <c r="D62" s="55">
        <v>9.3000000000000007</v>
      </c>
      <c r="E62" s="3">
        <v>1600</v>
      </c>
      <c r="F62" s="3">
        <v>172.58619110904189</v>
      </c>
      <c r="G62" s="89" t="s">
        <v>14566</v>
      </c>
      <c r="H62" t="s">
        <v>8227</v>
      </c>
      <c r="I62" t="s">
        <v>8217</v>
      </c>
      <c r="J62" s="3">
        <v>57.543999999999997</v>
      </c>
      <c r="K62" t="s">
        <v>8223</v>
      </c>
      <c r="L62" s="79" t="s">
        <v>14564</v>
      </c>
      <c r="M62">
        <v>1436</v>
      </c>
    </row>
    <row r="63" spans="1:13" x14ac:dyDescent="0.25">
      <c r="A63" s="11" t="str">
        <f>HYPERLINK("http://www.UniProt.org/UniProt/P05738","RL9A_YEAST")</f>
        <v>RL9A_YEAST</v>
      </c>
      <c r="B63" t="s">
        <v>3957</v>
      </c>
      <c r="C63" s="55">
        <v>180</v>
      </c>
      <c r="D63" s="55">
        <v>3</v>
      </c>
      <c r="E63" s="3">
        <v>1500</v>
      </c>
      <c r="F63" s="3">
        <v>496.43400800767125</v>
      </c>
      <c r="G63" s="89" t="s">
        <v>14566</v>
      </c>
      <c r="H63" t="s">
        <v>8227</v>
      </c>
      <c r="I63" t="s">
        <v>8217</v>
      </c>
      <c r="J63" s="3">
        <v>21.568999999999999</v>
      </c>
      <c r="K63" t="s">
        <v>8223</v>
      </c>
      <c r="L63" s="79" t="s">
        <v>14564</v>
      </c>
      <c r="M63">
        <v>147</v>
      </c>
    </row>
    <row r="64" spans="1:13" x14ac:dyDescent="0.25">
      <c r="A64" s="11" t="str">
        <f>HYPERLINK("http://www.UniProt.org/UniProt/P08018","PBS2_YEAST")</f>
        <v>PBS2_YEAST</v>
      </c>
      <c r="B64" t="s">
        <v>4035</v>
      </c>
      <c r="C64" s="55">
        <v>340</v>
      </c>
      <c r="D64" s="55">
        <v>53</v>
      </c>
      <c r="E64" s="3">
        <v>1400.0000000000002</v>
      </c>
      <c r="F64" s="3">
        <v>26.154388200077239</v>
      </c>
      <c r="G64" s="89" t="s">
        <v>14566</v>
      </c>
      <c r="H64" t="s">
        <v>8227</v>
      </c>
      <c r="I64" t="s">
        <v>8217</v>
      </c>
      <c r="J64" s="3">
        <v>72.72</v>
      </c>
      <c r="K64" t="s">
        <v>8223</v>
      </c>
      <c r="L64" s="79" t="s">
        <v>14564</v>
      </c>
      <c r="M64">
        <v>237</v>
      </c>
    </row>
    <row r="65" spans="1:13" x14ac:dyDescent="0.25">
      <c r="A65" s="11" t="str">
        <f>HYPERLINK("http://www.UniProt.org/UniProt/P38682","GLO3_YEAST")</f>
        <v>GLO3_YEAST</v>
      </c>
      <c r="B65" t="s">
        <v>4846</v>
      </c>
      <c r="C65" s="55">
        <v>2800</v>
      </c>
      <c r="D65" s="55">
        <v>25</v>
      </c>
      <c r="E65" s="3">
        <v>1400.0000000000002</v>
      </c>
      <c r="F65" s="3">
        <v>56.569007890978504</v>
      </c>
      <c r="G65" s="14" t="s">
        <v>14566</v>
      </c>
      <c r="H65" t="s">
        <v>8227</v>
      </c>
      <c r="I65" t="s">
        <v>8217</v>
      </c>
      <c r="J65" s="3">
        <v>55.094000000000001</v>
      </c>
      <c r="K65" t="s">
        <v>8223</v>
      </c>
      <c r="L65" s="79" t="s">
        <v>14564</v>
      </c>
      <c r="M65">
        <v>1280</v>
      </c>
    </row>
    <row r="66" spans="1:13" x14ac:dyDescent="0.25">
      <c r="A66" s="11" t="str">
        <f>HYPERLINK("http://www.UniProt.org/UniProt/P32525","ECM25_YEAST")</f>
        <v>ECM25_YEAST</v>
      </c>
      <c r="B66" t="s">
        <v>4538</v>
      </c>
      <c r="C66" s="55">
        <v>760</v>
      </c>
      <c r="D66" s="55">
        <v>150</v>
      </c>
      <c r="E66" s="3">
        <v>1300</v>
      </c>
      <c r="F66" s="3">
        <v>9.0643057195792736</v>
      </c>
      <c r="G66" s="89" t="s">
        <v>14566</v>
      </c>
      <c r="H66" t="s">
        <v>8227</v>
      </c>
      <c r="I66" t="s">
        <v>8217</v>
      </c>
      <c r="J66" s="3">
        <v>68.463999999999999</v>
      </c>
      <c r="K66" t="s">
        <v>8223</v>
      </c>
      <c r="L66" s="79" t="s">
        <v>14564</v>
      </c>
      <c r="M66">
        <v>851</v>
      </c>
    </row>
    <row r="67" spans="1:13" x14ac:dyDescent="0.25">
      <c r="A67" s="11" t="str">
        <f>HYPERLINK("http://www.UniProt.org/UniProt/P38254","TTL_YEAST")</f>
        <v>TTL_YEAST</v>
      </c>
      <c r="B67" t="s">
        <v>4806</v>
      </c>
      <c r="C67" s="54">
        <v>9200</v>
      </c>
      <c r="D67" s="55">
        <v>33</v>
      </c>
      <c r="E67" s="3">
        <v>1300</v>
      </c>
      <c r="F67" s="3">
        <v>38.75406184729821</v>
      </c>
      <c r="G67" s="90" t="s">
        <v>14566</v>
      </c>
      <c r="H67" t="s">
        <v>8227</v>
      </c>
      <c r="I67" t="s">
        <v>8217</v>
      </c>
      <c r="J67" s="3">
        <v>86.352999999999994</v>
      </c>
      <c r="K67" t="s">
        <v>8223</v>
      </c>
      <c r="L67" s="79" t="s">
        <v>14564</v>
      </c>
      <c r="M67">
        <v>1219</v>
      </c>
    </row>
    <row r="68" spans="1:13" x14ac:dyDescent="0.25">
      <c r="A68" s="11" t="str">
        <f>HYPERLINK("http://www.UniProt.org/UniProt/Q3E757","RL11B_YEAST")</f>
        <v>RL11B_YEAST</v>
      </c>
      <c r="B68" t="s">
        <v>6020</v>
      </c>
      <c r="C68" s="55">
        <v>580</v>
      </c>
      <c r="D68" s="55">
        <v>3.3</v>
      </c>
      <c r="E68" s="3">
        <v>1300</v>
      </c>
      <c r="F68" s="3">
        <v>404.31625529582413</v>
      </c>
      <c r="G68" s="88" t="s">
        <v>14566</v>
      </c>
      <c r="H68" t="s">
        <v>8228</v>
      </c>
      <c r="I68" t="s">
        <v>8217</v>
      </c>
      <c r="J68" s="3">
        <v>19.75</v>
      </c>
      <c r="K68" t="s">
        <v>8223</v>
      </c>
      <c r="L68" s="79" t="s">
        <v>14564</v>
      </c>
      <c r="M68">
        <v>271</v>
      </c>
    </row>
    <row r="69" spans="1:13" x14ac:dyDescent="0.25">
      <c r="A69" s="11" t="str">
        <f>HYPERLINK("http://www.UniProt.org/UniProt/P53965","SIW14_YEAST")</f>
        <v>SIW14_YEAST</v>
      </c>
      <c r="B69" t="s">
        <v>5464</v>
      </c>
      <c r="C69" s="54">
        <v>8700</v>
      </c>
      <c r="D69" s="55">
        <v>39</v>
      </c>
      <c r="E69" s="3">
        <v>1200</v>
      </c>
      <c r="F69" s="3">
        <v>30.632312838509314</v>
      </c>
      <c r="G69" s="90" t="s">
        <v>14566</v>
      </c>
      <c r="H69" t="s">
        <v>8227</v>
      </c>
      <c r="I69" t="s">
        <v>8217</v>
      </c>
      <c r="J69" s="3">
        <v>32.755000000000003</v>
      </c>
      <c r="K69" t="s">
        <v>8223</v>
      </c>
      <c r="L69" s="79" t="s">
        <v>14564</v>
      </c>
      <c r="M69">
        <v>2154</v>
      </c>
    </row>
    <row r="70" spans="1:13" x14ac:dyDescent="0.25">
      <c r="A70" s="11" t="str">
        <f>HYPERLINK("http://www.UniProt.org/UniProt/P20604","PP11_YEAST")</f>
        <v>PP11_YEAST</v>
      </c>
      <c r="B70" t="s">
        <v>4260</v>
      </c>
      <c r="C70" s="55">
        <v>1100</v>
      </c>
      <c r="D70" s="55">
        <v>13</v>
      </c>
      <c r="E70" s="3">
        <v>1200</v>
      </c>
      <c r="F70" s="3">
        <v>90.908346336246993</v>
      </c>
      <c r="G70" s="89" t="s">
        <v>14566</v>
      </c>
      <c r="H70" t="s">
        <v>8227</v>
      </c>
      <c r="I70" t="s">
        <v>8217</v>
      </c>
      <c r="J70" s="3">
        <v>35.537999999999997</v>
      </c>
      <c r="K70" t="s">
        <v>8223</v>
      </c>
      <c r="L70" s="79" t="s">
        <v>14564</v>
      </c>
      <c r="M70">
        <v>507</v>
      </c>
    </row>
    <row r="71" spans="1:13" x14ac:dyDescent="0.25">
      <c r="A71" s="11" t="str">
        <f>HYPERLINK("http://www.UniProt.org/UniProt/P40484","MOB1_YEAST")</f>
        <v>MOB1_YEAST</v>
      </c>
      <c r="B71" t="s">
        <v>5076</v>
      </c>
      <c r="C71" s="55">
        <v>250</v>
      </c>
      <c r="D71" s="55">
        <v>79</v>
      </c>
      <c r="E71" s="3">
        <v>1100</v>
      </c>
      <c r="F71" s="3">
        <v>13.810640547176822</v>
      </c>
      <c r="G71" s="14" t="s">
        <v>14566</v>
      </c>
      <c r="H71" t="s">
        <v>8228</v>
      </c>
      <c r="I71" t="s">
        <v>8217</v>
      </c>
      <c r="J71" s="3">
        <v>35.881999999999998</v>
      </c>
      <c r="K71" t="s">
        <v>8223</v>
      </c>
      <c r="L71" s="79" t="s">
        <v>14564</v>
      </c>
      <c r="M71">
        <v>1604</v>
      </c>
    </row>
    <row r="72" spans="1:13" x14ac:dyDescent="0.25">
      <c r="A72" s="11" t="str">
        <f>HYPERLINK("http://www.UniProt.org/UniProt/Q12028","AP1G1_YEAST")</f>
        <v>AP1G1_YEAST</v>
      </c>
      <c r="B72" t="s">
        <v>5885</v>
      </c>
      <c r="C72" s="54">
        <v>7800</v>
      </c>
      <c r="D72" s="55">
        <v>25</v>
      </c>
      <c r="E72" s="3">
        <v>1100</v>
      </c>
      <c r="F72" s="3">
        <v>44.125386679318851</v>
      </c>
      <c r="G72" s="90" t="s">
        <v>14566</v>
      </c>
      <c r="H72" t="s">
        <v>8227</v>
      </c>
      <c r="I72" t="s">
        <v>8217</v>
      </c>
      <c r="J72" s="3">
        <v>93.623999999999995</v>
      </c>
      <c r="K72" t="s">
        <v>8223</v>
      </c>
      <c r="L72" s="79" t="s">
        <v>14564</v>
      </c>
      <c r="M72">
        <v>2766</v>
      </c>
    </row>
    <row r="73" spans="1:13" x14ac:dyDescent="0.25">
      <c r="A73" s="11" t="str">
        <f>HYPERLINK("http://www.UniProt.org/UniProt/P48164","RS7B_YEAST")</f>
        <v>RS7B_YEAST</v>
      </c>
      <c r="B73" t="s">
        <v>22</v>
      </c>
      <c r="C73" s="54">
        <v>8300</v>
      </c>
      <c r="D73" s="55">
        <v>4.8</v>
      </c>
      <c r="E73" s="3">
        <v>1100</v>
      </c>
      <c r="F73" s="3">
        <v>238.17502977546471</v>
      </c>
      <c r="G73" s="90" t="s">
        <v>14566</v>
      </c>
      <c r="H73" t="s">
        <v>8228</v>
      </c>
      <c r="I73" t="s">
        <v>8217</v>
      </c>
      <c r="J73" s="3">
        <v>21.634</v>
      </c>
      <c r="K73" t="s">
        <v>8223</v>
      </c>
      <c r="L73" s="79" t="s">
        <v>14564</v>
      </c>
      <c r="M73">
        <v>1859</v>
      </c>
    </row>
    <row r="74" spans="1:13" x14ac:dyDescent="0.25">
      <c r="A74" s="11" t="str">
        <f>HYPERLINK("http://www.UniProt.org/UniProt/P53163","MNP1_YEAST")</f>
        <v>MNP1_YEAST</v>
      </c>
      <c r="B74" t="s">
        <v>5354</v>
      </c>
      <c r="C74" s="55">
        <v>830</v>
      </c>
      <c r="D74" s="55">
        <v>66</v>
      </c>
      <c r="E74" s="3">
        <v>1000</v>
      </c>
      <c r="F74" s="3">
        <v>15.86273007480818</v>
      </c>
      <c r="G74" s="89" t="s">
        <v>14566</v>
      </c>
      <c r="H74" t="s">
        <v>8227</v>
      </c>
      <c r="I74" t="s">
        <v>8217</v>
      </c>
      <c r="J74" s="3">
        <v>20.65</v>
      </c>
      <c r="K74" t="s">
        <v>8222</v>
      </c>
      <c r="L74" s="79" t="s">
        <v>14564</v>
      </c>
      <c r="M74">
        <v>1989</v>
      </c>
    </row>
    <row r="75" spans="1:13" x14ac:dyDescent="0.25">
      <c r="A75" s="11" t="str">
        <f>HYPERLINK("http://www.UniProt.org/UniProt/P40084","RTR1_YEAST")</f>
        <v>RTR1_YEAST</v>
      </c>
      <c r="B75" t="s">
        <v>5026</v>
      </c>
      <c r="C75" s="55">
        <v>390</v>
      </c>
      <c r="D75" s="55">
        <v>60</v>
      </c>
      <c r="E75" s="3">
        <v>1000</v>
      </c>
      <c r="F75" s="3">
        <v>16.535316072077471</v>
      </c>
      <c r="G75" s="14" t="s">
        <v>14566</v>
      </c>
      <c r="H75" t="s">
        <v>8228</v>
      </c>
      <c r="I75" t="s">
        <v>8217</v>
      </c>
      <c r="J75" s="3">
        <v>26.24</v>
      </c>
      <c r="K75" t="s">
        <v>8223</v>
      </c>
      <c r="L75" s="79" t="s">
        <v>14564</v>
      </c>
      <c r="M75">
        <v>1534</v>
      </c>
    </row>
    <row r="76" spans="1:13" x14ac:dyDescent="0.25">
      <c r="A76" s="11" t="str">
        <f>HYPERLINK("http://www.UniProt.org/UniProt/P34761","WHI3_YEAST")</f>
        <v>WHI3_YEAST</v>
      </c>
      <c r="B76" t="s">
        <v>742</v>
      </c>
      <c r="C76" s="55">
        <v>190</v>
      </c>
      <c r="D76" s="55">
        <v>39</v>
      </c>
      <c r="E76" s="3">
        <v>1000</v>
      </c>
      <c r="F76" s="3">
        <v>26.835557081302401</v>
      </c>
      <c r="G76" s="89" t="s">
        <v>14566</v>
      </c>
      <c r="H76" t="s">
        <v>8217</v>
      </c>
      <c r="I76" t="s">
        <v>8217</v>
      </c>
      <c r="J76" s="3">
        <v>71.253</v>
      </c>
      <c r="K76" t="s">
        <v>8223</v>
      </c>
      <c r="L76" s="79" t="s">
        <v>14564</v>
      </c>
      <c r="M76">
        <v>1008</v>
      </c>
    </row>
    <row r="77" spans="1:13" x14ac:dyDescent="0.25">
      <c r="A77" s="11" t="str">
        <f>HYPERLINK("http://www.UniProt.org/UniProt/P35181","AP1S1_YEAST")</f>
        <v>AP1S1_YEAST</v>
      </c>
      <c r="B77" t="s">
        <v>4655</v>
      </c>
      <c r="C77" s="55">
        <v>820</v>
      </c>
      <c r="D77" s="55">
        <v>22</v>
      </c>
      <c r="E77" s="3">
        <v>1000</v>
      </c>
      <c r="F77" s="3">
        <v>46.59491647207674</v>
      </c>
      <c r="G77" s="14" t="s">
        <v>14566</v>
      </c>
      <c r="H77" t="s">
        <v>8227</v>
      </c>
      <c r="I77" t="s">
        <v>8217</v>
      </c>
      <c r="J77" s="3">
        <v>18.152000000000001</v>
      </c>
      <c r="K77" t="s">
        <v>8223</v>
      </c>
      <c r="L77" s="79" t="s">
        <v>14564</v>
      </c>
      <c r="M77">
        <v>1015</v>
      </c>
    </row>
    <row r="78" spans="1:13" x14ac:dyDescent="0.25">
      <c r="A78" s="11" t="str">
        <f>HYPERLINK("http://www.UniProt.org/UniProt/P27476","NSR1_YEAST")</f>
        <v>NSR1_YEAST</v>
      </c>
      <c r="B78" t="s">
        <v>4416</v>
      </c>
      <c r="C78" s="55">
        <v>2000</v>
      </c>
      <c r="D78" s="55">
        <v>8.3000000000000007</v>
      </c>
      <c r="E78" s="3">
        <v>1000</v>
      </c>
      <c r="F78" s="3">
        <v>125.26329002507158</v>
      </c>
      <c r="G78" s="14" t="s">
        <v>14566</v>
      </c>
      <c r="H78" t="s">
        <v>8229</v>
      </c>
      <c r="I78" t="s">
        <v>8217</v>
      </c>
      <c r="J78" s="3">
        <v>44.534999999999997</v>
      </c>
      <c r="K78" t="s">
        <v>8223</v>
      </c>
      <c r="L78" s="79" t="s">
        <v>14564</v>
      </c>
      <c r="M78">
        <v>706</v>
      </c>
    </row>
    <row r="79" spans="1:13" x14ac:dyDescent="0.25">
      <c r="A79" s="11" t="str">
        <f>HYPERLINK("http://www.UniProt.org/UniProt/P0CX83","RL19B_YEAST")</f>
        <v>RL19B_YEAST</v>
      </c>
      <c r="B79" t="s">
        <v>4091</v>
      </c>
      <c r="C79" s="54">
        <v>7400</v>
      </c>
      <c r="D79" s="55">
        <v>5</v>
      </c>
      <c r="E79" s="3">
        <v>1000</v>
      </c>
      <c r="F79" s="3">
        <v>204.69397972578349</v>
      </c>
      <c r="G79" s="90" t="s">
        <v>14566</v>
      </c>
      <c r="H79" t="s">
        <v>8227</v>
      </c>
      <c r="I79" t="s">
        <v>8217</v>
      </c>
      <c r="J79" s="3">
        <v>21.704000000000001</v>
      </c>
      <c r="K79" t="s">
        <v>8223</v>
      </c>
      <c r="L79" s="79" t="s">
        <v>14564</v>
      </c>
      <c r="M79">
        <v>303</v>
      </c>
    </row>
    <row r="80" spans="1:13" x14ac:dyDescent="0.25">
      <c r="A80" s="11" t="str">
        <f>HYPERLINK("http://www.UniProt.org/UniProt/P36000","AP1B1_YEAST")</f>
        <v>AP1B1_YEAST</v>
      </c>
      <c r="B80" t="s">
        <v>4672</v>
      </c>
      <c r="C80" s="55">
        <v>1800</v>
      </c>
      <c r="D80" s="55">
        <v>19</v>
      </c>
      <c r="E80" s="3">
        <v>970</v>
      </c>
      <c r="F80" s="3">
        <v>50.199727733543234</v>
      </c>
      <c r="G80" s="89" t="s">
        <v>14566</v>
      </c>
      <c r="H80" t="s">
        <v>8227</v>
      </c>
      <c r="I80" t="s">
        <v>8217</v>
      </c>
      <c r="J80" s="3">
        <v>81.869</v>
      </c>
      <c r="K80" t="s">
        <v>8223</v>
      </c>
      <c r="L80" s="79" t="s">
        <v>14564</v>
      </c>
      <c r="M80">
        <v>1041</v>
      </c>
    </row>
    <row r="81" spans="1:13" x14ac:dyDescent="0.25">
      <c r="A81" s="11" t="str">
        <f>HYPERLINK("http://www.UniProt.org/UniProt/P39730","IF2P_YEAST")</f>
        <v>IF2P_YEAST</v>
      </c>
      <c r="B81" t="s">
        <v>4984</v>
      </c>
      <c r="C81" s="55">
        <v>4800</v>
      </c>
      <c r="D81" s="55">
        <v>4.4000000000000004</v>
      </c>
      <c r="E81" s="3">
        <v>960</v>
      </c>
      <c r="F81" s="3">
        <v>218.48121240762609</v>
      </c>
      <c r="G81" s="88" t="s">
        <v>14566</v>
      </c>
      <c r="H81" t="s">
        <v>8217</v>
      </c>
      <c r="I81" t="s">
        <v>8217</v>
      </c>
      <c r="J81" s="3">
        <v>112.268</v>
      </c>
      <c r="K81" t="s">
        <v>8223</v>
      </c>
      <c r="L81" s="79" t="s">
        <v>14564</v>
      </c>
      <c r="M81">
        <v>1463</v>
      </c>
    </row>
    <row r="82" spans="1:13" x14ac:dyDescent="0.25">
      <c r="A82" s="11" t="str">
        <f>HYPERLINK("http://www.UniProt.org/UniProt/Q00816","REG1_YEAST")</f>
        <v>REG1_YEAST</v>
      </c>
      <c r="B82" t="s">
        <v>5503</v>
      </c>
      <c r="C82" s="54">
        <v>6600</v>
      </c>
      <c r="D82" s="55">
        <v>54</v>
      </c>
      <c r="E82" s="3">
        <v>910</v>
      </c>
      <c r="F82" s="3">
        <v>16.904380082179994</v>
      </c>
      <c r="G82" s="90" t="s">
        <v>14566</v>
      </c>
      <c r="H82" t="s">
        <v>8229</v>
      </c>
      <c r="I82" t="s">
        <v>8217</v>
      </c>
      <c r="J82" s="3">
        <v>112.616</v>
      </c>
      <c r="K82" t="s">
        <v>8223</v>
      </c>
      <c r="L82" s="79" t="s">
        <v>14564</v>
      </c>
      <c r="M82">
        <v>2212</v>
      </c>
    </row>
    <row r="83" spans="1:13" x14ac:dyDescent="0.25">
      <c r="A83" s="11" t="str">
        <f>HYPERLINK("http://www.UniProt.org/UniProt/P26785","RL16B_YEAST")</f>
        <v>RL16B_YEAST</v>
      </c>
      <c r="B83" t="s">
        <v>4409</v>
      </c>
      <c r="C83" s="55">
        <v>110</v>
      </c>
      <c r="D83" s="55">
        <v>4.5999999999999996</v>
      </c>
      <c r="E83" s="3">
        <v>910</v>
      </c>
      <c r="F83" s="3">
        <v>196.47781899347999</v>
      </c>
      <c r="G83" s="88" t="s">
        <v>14566</v>
      </c>
      <c r="H83" t="s">
        <v>8227</v>
      </c>
      <c r="I83" t="s">
        <v>8217</v>
      </c>
      <c r="J83" s="3">
        <v>22.248999999999999</v>
      </c>
      <c r="K83" t="s">
        <v>8223</v>
      </c>
      <c r="L83" s="79" t="s">
        <v>14564</v>
      </c>
      <c r="M83">
        <v>699</v>
      </c>
    </row>
    <row r="84" spans="1:13" x14ac:dyDescent="0.25">
      <c r="A84" s="11" t="str">
        <f>HYPERLINK("http://www.UniProt.org/UniProt/P38861","NMD3_YEAST")</f>
        <v>NMD3_YEAST</v>
      </c>
      <c r="B84" t="s">
        <v>4913</v>
      </c>
      <c r="C84" s="55">
        <v>250</v>
      </c>
      <c r="D84" s="55">
        <v>12</v>
      </c>
      <c r="E84" s="3">
        <v>900</v>
      </c>
      <c r="F84" s="3">
        <v>77.953653398124004</v>
      </c>
      <c r="G84" s="89" t="s">
        <v>14566</v>
      </c>
      <c r="H84" t="s">
        <v>8228</v>
      </c>
      <c r="I84" t="s">
        <v>15681</v>
      </c>
      <c r="J84" s="3">
        <v>59.094999999999999</v>
      </c>
      <c r="K84" t="s">
        <v>8223</v>
      </c>
      <c r="L84" s="79" t="s">
        <v>14564</v>
      </c>
      <c r="M84">
        <v>1374</v>
      </c>
    </row>
    <row r="85" spans="1:13" x14ac:dyDescent="0.25">
      <c r="A85" s="11" t="str">
        <f>HYPERLINK("http://www.UniProt.org/UniProt/P47116","PTK2_YEAST")</f>
        <v>PTK2_YEAST</v>
      </c>
      <c r="B85" t="s">
        <v>5228</v>
      </c>
      <c r="C85" s="55">
        <v>740</v>
      </c>
      <c r="D85" s="55">
        <v>38</v>
      </c>
      <c r="E85" s="3">
        <v>890</v>
      </c>
      <c r="F85" s="3">
        <v>23.593567732515972</v>
      </c>
      <c r="G85" s="89" t="s">
        <v>14566</v>
      </c>
      <c r="H85" t="s">
        <v>8228</v>
      </c>
      <c r="I85" t="s">
        <v>8217</v>
      </c>
      <c r="J85" s="3">
        <v>91.4</v>
      </c>
      <c r="K85" t="s">
        <v>8223</v>
      </c>
      <c r="L85" s="79" t="s">
        <v>14564</v>
      </c>
      <c r="M85">
        <v>1822</v>
      </c>
    </row>
    <row r="86" spans="1:13" x14ac:dyDescent="0.25">
      <c r="A86" s="11" t="str">
        <f>HYPERLINK("http://www.UniProt.org/UniProt/Q12454","OCA6_YEAST")</f>
        <v>OCA6_YEAST</v>
      </c>
      <c r="B86" t="s">
        <v>5991</v>
      </c>
      <c r="C86" s="54">
        <v>6300</v>
      </c>
      <c r="D86" s="55">
        <v>120</v>
      </c>
      <c r="E86" s="3">
        <v>869.99999999999989</v>
      </c>
      <c r="F86" s="3">
        <v>7.1637431068779565</v>
      </c>
      <c r="G86" s="90" t="s">
        <v>14566</v>
      </c>
      <c r="H86" t="s">
        <v>8227</v>
      </c>
      <c r="I86" t="s">
        <v>8217</v>
      </c>
      <c r="J86" s="3">
        <v>26.024000000000001</v>
      </c>
      <c r="K86" t="s">
        <v>8223</v>
      </c>
      <c r="L86" s="79" t="s">
        <v>14564</v>
      </c>
      <c r="M86">
        <v>2917</v>
      </c>
    </row>
    <row r="87" spans="1:13" x14ac:dyDescent="0.25">
      <c r="A87" s="11" t="str">
        <f>HYPERLINK("http://www.UniProt.org/UniProt/P19880","YAP1_YEAST")</f>
        <v>YAP1_YEAST</v>
      </c>
      <c r="B87" t="s">
        <v>4236</v>
      </c>
      <c r="C87" s="54">
        <v>6200</v>
      </c>
      <c r="D87" s="55">
        <v>150</v>
      </c>
      <c r="E87" s="3">
        <v>859.99999999999989</v>
      </c>
      <c r="F87" s="3">
        <v>5.841432794149112</v>
      </c>
      <c r="G87" s="89" t="s">
        <v>14566</v>
      </c>
      <c r="H87" t="s">
        <v>8228</v>
      </c>
      <c r="I87" t="s">
        <v>15681</v>
      </c>
      <c r="J87" s="3">
        <v>72.533000000000001</v>
      </c>
      <c r="K87" t="s">
        <v>8223</v>
      </c>
      <c r="L87" s="79" t="s">
        <v>14564</v>
      </c>
      <c r="M87">
        <v>481</v>
      </c>
    </row>
    <row r="88" spans="1:13" x14ac:dyDescent="0.25">
      <c r="A88" s="11" t="str">
        <f>HYPERLINK("http://www.UniProt.org/UniProt/P15274","AMPD_YEAST")</f>
        <v>AMPD_YEAST</v>
      </c>
      <c r="B88" t="s">
        <v>4163</v>
      </c>
      <c r="C88" s="54">
        <v>6200</v>
      </c>
      <c r="D88" s="55">
        <v>9.5</v>
      </c>
      <c r="E88" s="3">
        <v>859.99999999999989</v>
      </c>
      <c r="F88" s="3">
        <v>91.571569187382593</v>
      </c>
      <c r="G88" s="88" t="s">
        <v>14566</v>
      </c>
      <c r="H88" t="s">
        <v>8217</v>
      </c>
      <c r="I88" t="s">
        <v>8217</v>
      </c>
      <c r="J88" s="3">
        <v>93.302000000000007</v>
      </c>
      <c r="K88" t="s">
        <v>8223</v>
      </c>
      <c r="L88" s="79" t="s">
        <v>14564</v>
      </c>
      <c r="M88">
        <v>392</v>
      </c>
    </row>
    <row r="89" spans="1:13" x14ac:dyDescent="0.25">
      <c r="A89" s="11" t="str">
        <f>HYPERLINK("http://www.UniProt.org/UniProt/P04449","RL24A_YEAST")</f>
        <v>RL24A_YEAST</v>
      </c>
      <c r="B89" t="s">
        <v>3939</v>
      </c>
      <c r="C89" s="54">
        <v>6200</v>
      </c>
      <c r="D89" s="55">
        <v>4.5</v>
      </c>
      <c r="E89" s="3">
        <v>859.99999999999989</v>
      </c>
      <c r="F89" s="3">
        <v>191.3827069724029</v>
      </c>
      <c r="G89" s="88" t="s">
        <v>14566</v>
      </c>
      <c r="H89" t="s">
        <v>8227</v>
      </c>
      <c r="I89" t="s">
        <v>8217</v>
      </c>
      <c r="J89" s="3">
        <v>17.614000000000001</v>
      </c>
      <c r="K89" t="s">
        <v>8223</v>
      </c>
      <c r="L89" s="79" t="s">
        <v>14564</v>
      </c>
      <c r="M89">
        <v>126</v>
      </c>
    </row>
    <row r="90" spans="1:13" x14ac:dyDescent="0.25">
      <c r="A90" s="11" t="str">
        <f>HYPERLINK("http://www.UniProt.org/UniProt/P47048","YJE9_YEAST")</f>
        <v>YJE9_YEAST</v>
      </c>
      <c r="B90" t="s">
        <v>797</v>
      </c>
      <c r="C90" s="55">
        <v>170</v>
      </c>
      <c r="D90" s="54">
        <v>4900</v>
      </c>
      <c r="E90" s="3">
        <v>840</v>
      </c>
      <c r="F90" s="3">
        <v>5.8519663335495013E-2</v>
      </c>
      <c r="G90" s="89" t="s">
        <v>14566</v>
      </c>
      <c r="H90" t="s">
        <v>8217</v>
      </c>
      <c r="I90" t="s">
        <v>8217</v>
      </c>
      <c r="J90" s="3">
        <v>52.848999999999997</v>
      </c>
      <c r="K90" t="s">
        <v>8223</v>
      </c>
      <c r="L90" s="79" t="s">
        <v>14564</v>
      </c>
      <c r="M90">
        <v>1795</v>
      </c>
    </row>
    <row r="91" spans="1:13" x14ac:dyDescent="0.25">
      <c r="A91" s="11" t="str">
        <f>HYPERLINK("http://www.UniProt.org/UniProt/P36041","EAP1_YEAST")</f>
        <v>EAP1_YEAST</v>
      </c>
      <c r="B91" t="s">
        <v>4687</v>
      </c>
      <c r="C91" s="55">
        <v>1400</v>
      </c>
      <c r="D91" s="55">
        <v>17</v>
      </c>
      <c r="E91" s="3">
        <v>820</v>
      </c>
      <c r="F91" s="3">
        <v>48.541670605704205</v>
      </c>
      <c r="G91" s="89" t="s">
        <v>14566</v>
      </c>
      <c r="H91" t="s">
        <v>8227</v>
      </c>
      <c r="I91" t="s">
        <v>8217</v>
      </c>
      <c r="J91" s="3">
        <v>69.762</v>
      </c>
      <c r="K91" t="s">
        <v>8223</v>
      </c>
      <c r="L91" s="79" t="s">
        <v>14564</v>
      </c>
      <c r="M91">
        <v>1060</v>
      </c>
    </row>
    <row r="92" spans="1:13" x14ac:dyDescent="0.25">
      <c r="A92" s="11" t="str">
        <f>HYPERLINK("http://www.UniProt.org/UniProt/P32909","SMY2_YEAST")</f>
        <v>SMY2_YEAST</v>
      </c>
      <c r="B92" t="s">
        <v>4593</v>
      </c>
      <c r="C92" s="55">
        <v>370</v>
      </c>
      <c r="D92" s="55">
        <v>16</v>
      </c>
      <c r="E92" s="3">
        <v>820</v>
      </c>
      <c r="F92" s="3">
        <v>51.837498044759293</v>
      </c>
      <c r="G92" s="89" t="s">
        <v>14566</v>
      </c>
      <c r="H92" t="s">
        <v>8227</v>
      </c>
      <c r="I92" t="s">
        <v>8217</v>
      </c>
      <c r="J92" s="3">
        <v>81.397000000000006</v>
      </c>
      <c r="K92" t="s">
        <v>8223</v>
      </c>
      <c r="L92" s="79" t="s">
        <v>14564</v>
      </c>
      <c r="M92">
        <v>932</v>
      </c>
    </row>
    <row r="93" spans="1:13" x14ac:dyDescent="0.25">
      <c r="A93" s="11" t="str">
        <f>HYPERLINK("http://www.UniProt.org/UniProt/P06782","SNF1_YEAST")</f>
        <v>SNF1_YEAST</v>
      </c>
      <c r="B93" t="s">
        <v>3992</v>
      </c>
      <c r="C93" s="54">
        <v>5900</v>
      </c>
      <c r="D93" s="55">
        <v>38</v>
      </c>
      <c r="E93" s="3">
        <v>810</v>
      </c>
      <c r="F93" s="3">
        <v>21.454869103148081</v>
      </c>
      <c r="G93" s="89" t="s">
        <v>14566</v>
      </c>
      <c r="H93" t="s">
        <v>8228</v>
      </c>
      <c r="I93" t="s">
        <v>8217</v>
      </c>
      <c r="J93" s="3">
        <v>72.045000000000002</v>
      </c>
      <c r="K93" t="s">
        <v>8223</v>
      </c>
      <c r="L93" s="79" t="s">
        <v>14564</v>
      </c>
      <c r="M93">
        <v>187</v>
      </c>
    </row>
    <row r="94" spans="1:13" x14ac:dyDescent="0.25">
      <c r="A94" s="11" t="str">
        <f>HYPERLINK("http://www.UniProt.org/UniProt/P46990","RL17B_YEAST")</f>
        <v>RL17B_YEAST</v>
      </c>
      <c r="B94" t="s">
        <v>5199</v>
      </c>
      <c r="C94" s="55">
        <v>480</v>
      </c>
      <c r="D94" s="55">
        <v>4.5999999999999996</v>
      </c>
      <c r="E94" s="3">
        <v>810</v>
      </c>
      <c r="F94" s="3">
        <v>175.18446416113787</v>
      </c>
      <c r="G94" s="89" t="s">
        <v>14566</v>
      </c>
      <c r="H94" t="s">
        <v>8227</v>
      </c>
      <c r="I94" t="s">
        <v>8217</v>
      </c>
      <c r="J94" s="3">
        <v>20.550999999999998</v>
      </c>
      <c r="K94" t="s">
        <v>8223</v>
      </c>
      <c r="L94" s="79" t="s">
        <v>14564</v>
      </c>
      <c r="M94">
        <v>1778</v>
      </c>
    </row>
    <row r="95" spans="1:13" x14ac:dyDescent="0.25">
      <c r="A95" s="11" t="str">
        <f>HYPERLINK("http://www.UniProt.org/UniProt/P47064","AP3S_YEAST")</f>
        <v>AP3S_YEAST</v>
      </c>
      <c r="B95" t="s">
        <v>5213</v>
      </c>
      <c r="C95" s="54">
        <v>5800</v>
      </c>
      <c r="D95" s="55">
        <v>13</v>
      </c>
      <c r="E95" s="3">
        <v>800</v>
      </c>
      <c r="F95" s="3">
        <v>63.798136968356665</v>
      </c>
      <c r="G95" s="14" t="s">
        <v>14566</v>
      </c>
      <c r="H95" t="s">
        <v>8227</v>
      </c>
      <c r="I95" t="s">
        <v>8217</v>
      </c>
      <c r="J95" s="3">
        <v>21.937999999999999</v>
      </c>
      <c r="K95" t="s">
        <v>8223</v>
      </c>
      <c r="L95" s="79" t="s">
        <v>14564</v>
      </c>
      <c r="M95">
        <v>1802</v>
      </c>
    </row>
    <row r="96" spans="1:13" x14ac:dyDescent="0.25">
      <c r="A96" s="11" t="str">
        <f>HYPERLINK("http://www.UniProt.org/UniProt/Q05468","YD333_YEAST")</f>
        <v>YD333_YEAST</v>
      </c>
      <c r="B96" t="s">
        <v>41</v>
      </c>
      <c r="C96" s="54">
        <v>5700</v>
      </c>
      <c r="D96" s="55">
        <v>200</v>
      </c>
      <c r="E96" s="3">
        <v>790</v>
      </c>
      <c r="F96" s="3">
        <v>4.0473759687183959</v>
      </c>
      <c r="G96" s="88" t="s">
        <v>14566</v>
      </c>
      <c r="H96" t="s">
        <v>8227</v>
      </c>
      <c r="I96" t="s">
        <v>8217</v>
      </c>
      <c r="J96" s="3">
        <v>83.426000000000002</v>
      </c>
      <c r="K96" t="s">
        <v>8223</v>
      </c>
      <c r="L96" s="79" t="s">
        <v>14564</v>
      </c>
      <c r="M96">
        <v>2482</v>
      </c>
    </row>
    <row r="97" spans="1:13" x14ac:dyDescent="0.25">
      <c r="A97" s="11" t="str">
        <f>HYPERLINK("http://www.UniProt.org/UniProt/Q04739","GAL83_YEAST")</f>
        <v>GAL83_YEAST</v>
      </c>
      <c r="B97" t="s">
        <v>5678</v>
      </c>
      <c r="C97" s="54">
        <v>5700</v>
      </c>
      <c r="D97" s="55">
        <v>160</v>
      </c>
      <c r="E97" s="3">
        <v>790</v>
      </c>
      <c r="F97" s="3">
        <v>4.8363770829164299</v>
      </c>
      <c r="G97" s="14" t="s">
        <v>14566</v>
      </c>
      <c r="H97" t="s">
        <v>8228</v>
      </c>
      <c r="I97" t="s">
        <v>8217</v>
      </c>
      <c r="J97" s="3">
        <v>46.648000000000003</v>
      </c>
      <c r="K97" t="s">
        <v>8223</v>
      </c>
      <c r="L97" s="79" t="s">
        <v>14564</v>
      </c>
      <c r="M97">
        <v>2457</v>
      </c>
    </row>
    <row r="98" spans="1:13" x14ac:dyDescent="0.25">
      <c r="A98" s="11" t="str">
        <f>HYPERLINK("http://www.UniProt.org/UniProt/P29453","RL8B_YEAST")</f>
        <v>RL8B_YEAST</v>
      </c>
      <c r="B98" t="s">
        <v>4447</v>
      </c>
      <c r="C98" s="55">
        <v>290</v>
      </c>
      <c r="D98" s="55">
        <v>3</v>
      </c>
      <c r="E98" s="3">
        <v>780</v>
      </c>
      <c r="F98" s="3">
        <v>257.87664976508131</v>
      </c>
      <c r="G98" s="89" t="s">
        <v>14566</v>
      </c>
      <c r="H98" t="s">
        <v>8227</v>
      </c>
      <c r="I98" t="s">
        <v>8217</v>
      </c>
      <c r="J98" s="3">
        <v>28.111999999999998</v>
      </c>
      <c r="K98" t="s">
        <v>8223</v>
      </c>
      <c r="L98" s="79" t="s">
        <v>14564</v>
      </c>
      <c r="M98">
        <v>742</v>
      </c>
    </row>
    <row r="99" spans="1:13" x14ac:dyDescent="0.25">
      <c r="A99" s="11" t="str">
        <f>HYPERLINK("http://www.UniProt.org/UniProt/P25344","STE50_YEAST")</f>
        <v>STE50_YEAST</v>
      </c>
      <c r="B99" t="s">
        <v>45</v>
      </c>
      <c r="C99" s="54">
        <v>5600</v>
      </c>
      <c r="D99" s="54">
        <v>4900</v>
      </c>
      <c r="E99" s="3">
        <v>770</v>
      </c>
      <c r="F99" s="3">
        <v>5.8519663335495013E-2</v>
      </c>
      <c r="G99" s="88" t="s">
        <v>14566</v>
      </c>
      <c r="H99" t="s">
        <v>8217</v>
      </c>
      <c r="I99" t="s">
        <v>8217</v>
      </c>
      <c r="J99" s="3">
        <v>38.970999999999997</v>
      </c>
      <c r="K99" t="s">
        <v>8223</v>
      </c>
      <c r="L99" s="79" t="s">
        <v>14564</v>
      </c>
      <c r="M99">
        <v>631</v>
      </c>
    </row>
    <row r="100" spans="1:13" x14ac:dyDescent="0.25">
      <c r="A100" s="11" t="str">
        <f>HYPERLINK("http://www.UniProt.org/UniProt/P54113","PUR91_YEAST")</f>
        <v>PUR91_YEAST</v>
      </c>
      <c r="B100" t="s">
        <v>5471</v>
      </c>
      <c r="C100" s="55">
        <v>1100</v>
      </c>
      <c r="D100" s="55">
        <v>3.7</v>
      </c>
      <c r="E100" s="3">
        <v>760</v>
      </c>
      <c r="F100" s="3">
        <v>207.2844501561014</v>
      </c>
      <c r="G100" s="14" t="s">
        <v>14566</v>
      </c>
      <c r="H100" t="s">
        <v>8217</v>
      </c>
      <c r="I100" t="s">
        <v>8217</v>
      </c>
      <c r="J100" s="3">
        <v>65.281999999999996</v>
      </c>
      <c r="K100" t="s">
        <v>8223</v>
      </c>
      <c r="L100" s="79" t="s">
        <v>14564</v>
      </c>
      <c r="M100">
        <v>2164</v>
      </c>
    </row>
    <row r="101" spans="1:13" x14ac:dyDescent="0.25">
      <c r="A101" s="11" t="str">
        <f>HYPERLINK("http://www.UniProt.org/UniProt/P38153","AP3M_YEAST")</f>
        <v>AP3M_YEAST</v>
      </c>
      <c r="B101" t="s">
        <v>4780</v>
      </c>
      <c r="C101" s="55">
        <v>150</v>
      </c>
      <c r="D101" s="55">
        <v>89</v>
      </c>
      <c r="E101" s="3">
        <v>740</v>
      </c>
      <c r="F101" s="3">
        <v>8.4400959773339945</v>
      </c>
      <c r="G101" s="89" t="s">
        <v>14566</v>
      </c>
      <c r="H101" t="s">
        <v>8227</v>
      </c>
      <c r="I101" t="s">
        <v>8217</v>
      </c>
      <c r="J101" s="3">
        <v>54.837000000000003</v>
      </c>
      <c r="K101" t="s">
        <v>8223</v>
      </c>
      <c r="L101" s="79" t="s">
        <v>14564</v>
      </c>
      <c r="M101">
        <v>1183</v>
      </c>
    </row>
    <row r="102" spans="1:13" x14ac:dyDescent="0.25">
      <c r="A102" s="11" t="str">
        <f>HYPERLINK("http://www.UniProt.org/UniProt/Q07807","PUF3_YEAST")</f>
        <v>PUF3_YEAST</v>
      </c>
      <c r="B102" t="s">
        <v>5811</v>
      </c>
      <c r="C102" s="55">
        <v>180</v>
      </c>
      <c r="D102" s="55">
        <v>76</v>
      </c>
      <c r="E102" s="3">
        <v>730</v>
      </c>
      <c r="F102" s="3">
        <v>9.5823998056428561</v>
      </c>
      <c r="G102" s="88" t="s">
        <v>14566</v>
      </c>
      <c r="H102" t="s">
        <v>8227</v>
      </c>
      <c r="I102" t="s">
        <v>15680</v>
      </c>
      <c r="J102" s="3">
        <v>98.067999999999998</v>
      </c>
      <c r="K102" t="s">
        <v>8223</v>
      </c>
      <c r="L102" s="79" t="s">
        <v>14564</v>
      </c>
      <c r="M102">
        <v>2655</v>
      </c>
    </row>
    <row r="103" spans="1:13" x14ac:dyDescent="0.25">
      <c r="A103" s="11" t="str">
        <f>HYPERLINK("http://www.UniProt.org/UniProt/P20434","RPAB1_YEAST")</f>
        <v>RPAB1_YEAST</v>
      </c>
      <c r="B103" t="s">
        <v>4249</v>
      </c>
      <c r="C103" s="55">
        <v>210</v>
      </c>
      <c r="D103" s="55">
        <v>6.2</v>
      </c>
      <c r="E103" s="3">
        <v>720</v>
      </c>
      <c r="F103" s="3">
        <v>115.77530194294333</v>
      </c>
      <c r="G103" s="88" t="s">
        <v>14566</v>
      </c>
      <c r="H103" t="s">
        <v>8229</v>
      </c>
      <c r="I103" t="s">
        <v>8217</v>
      </c>
      <c r="J103" s="3">
        <v>25.079000000000001</v>
      </c>
      <c r="K103" t="s">
        <v>8223</v>
      </c>
      <c r="L103" s="79" t="s">
        <v>14564</v>
      </c>
      <c r="M103">
        <v>496</v>
      </c>
    </row>
    <row r="104" spans="1:13" x14ac:dyDescent="0.25">
      <c r="A104" s="11" t="str">
        <f>HYPERLINK("http://www.UniProt.org/UniProt/P53949","OCA2_YEAST")</f>
        <v>OCA2_YEAST</v>
      </c>
      <c r="B104" t="s">
        <v>5459</v>
      </c>
      <c r="C104" s="54">
        <v>5100</v>
      </c>
      <c r="D104" s="55">
        <v>31</v>
      </c>
      <c r="E104" s="3">
        <v>709.99999999999989</v>
      </c>
      <c r="F104" s="3">
        <v>22.905376491690554</v>
      </c>
      <c r="G104" s="88" t="s">
        <v>14566</v>
      </c>
      <c r="H104" t="s">
        <v>8227</v>
      </c>
      <c r="I104" t="s">
        <v>8217</v>
      </c>
      <c r="J104" s="3">
        <v>22.472000000000001</v>
      </c>
      <c r="K104" t="s">
        <v>8223</v>
      </c>
      <c r="L104" s="79" t="s">
        <v>14564</v>
      </c>
      <c r="M104">
        <v>2147</v>
      </c>
    </row>
    <row r="105" spans="1:13" x14ac:dyDescent="0.25">
      <c r="A105" s="11" t="str">
        <f>HYPERLINK("http://www.UniProt.org/UniProt/Q01855","RS15_YEAST")</f>
        <v>RS15_YEAST</v>
      </c>
      <c r="B105" t="s">
        <v>5520</v>
      </c>
      <c r="C105" s="54">
        <v>5100</v>
      </c>
      <c r="D105" s="55">
        <v>3.6</v>
      </c>
      <c r="E105" s="3">
        <v>709.99999999999989</v>
      </c>
      <c r="F105" s="3">
        <v>198.7015662002288</v>
      </c>
      <c r="G105" s="89" t="s">
        <v>14566</v>
      </c>
      <c r="H105" t="s">
        <v>8227</v>
      </c>
      <c r="I105" t="s">
        <v>8217</v>
      </c>
      <c r="J105" s="3">
        <v>16.001999999999999</v>
      </c>
      <c r="K105" t="s">
        <v>8223</v>
      </c>
      <c r="L105" s="79" t="s">
        <v>14564</v>
      </c>
      <c r="M105">
        <v>2232</v>
      </c>
    </row>
    <row r="106" spans="1:13" x14ac:dyDescent="0.25">
      <c r="A106" s="11" t="str">
        <f>HYPERLINK("http://www.UniProt.org/UniProt/P40160","RIO2_YEAST")</f>
        <v>RIO2_YEAST</v>
      </c>
      <c r="B106" t="s">
        <v>5033</v>
      </c>
      <c r="C106" s="54">
        <v>5000</v>
      </c>
      <c r="D106" s="55">
        <v>86</v>
      </c>
      <c r="E106" s="3">
        <v>700.00000000000011</v>
      </c>
      <c r="F106" s="3">
        <v>8.081955637720764</v>
      </c>
      <c r="G106" s="89" t="s">
        <v>14566</v>
      </c>
      <c r="H106" t="s">
        <v>8228</v>
      </c>
      <c r="I106" t="s">
        <v>8217</v>
      </c>
      <c r="J106" s="3">
        <v>49.125</v>
      </c>
      <c r="K106" t="s">
        <v>8223</v>
      </c>
      <c r="L106" s="79" t="s">
        <v>14564</v>
      </c>
      <c r="M106">
        <v>1546</v>
      </c>
    </row>
    <row r="107" spans="1:13" x14ac:dyDescent="0.25">
      <c r="A107" s="11" t="str">
        <f>HYPERLINK("http://www.UniProt.org/UniProt/P38738","OCA5_YEAST")</f>
        <v>OCA5_YEAST</v>
      </c>
      <c r="B107" t="s">
        <v>61</v>
      </c>
      <c r="C107" s="54">
        <v>4700</v>
      </c>
      <c r="D107" s="55">
        <v>24</v>
      </c>
      <c r="E107" s="3">
        <v>660</v>
      </c>
      <c r="F107" s="3">
        <v>26.921385920861127</v>
      </c>
      <c r="G107" s="88" t="s">
        <v>14566</v>
      </c>
      <c r="H107" t="s">
        <v>8227</v>
      </c>
      <c r="I107" t="s">
        <v>8217</v>
      </c>
      <c r="J107" s="3">
        <v>77.756</v>
      </c>
      <c r="K107" t="s">
        <v>8223</v>
      </c>
      <c r="L107" s="79" t="s">
        <v>14564</v>
      </c>
      <c r="M107">
        <v>1305</v>
      </c>
    </row>
    <row r="108" spans="1:13" x14ac:dyDescent="0.25">
      <c r="A108" s="11" t="str">
        <f>HYPERLINK("http://www.UniProt.org/UniProt/P32495","NHP2_YEAST")</f>
        <v>NHP2_YEAST</v>
      </c>
      <c r="B108" t="s">
        <v>4529</v>
      </c>
      <c r="C108" s="54">
        <v>4500</v>
      </c>
      <c r="D108" s="55">
        <v>24</v>
      </c>
      <c r="E108" s="3">
        <v>630</v>
      </c>
      <c r="F108" s="3">
        <v>26.203544717279051</v>
      </c>
      <c r="G108" s="88" t="s">
        <v>14566</v>
      </c>
      <c r="H108" t="s">
        <v>8229</v>
      </c>
      <c r="I108" t="s">
        <v>8217</v>
      </c>
      <c r="J108" s="3">
        <v>17.122</v>
      </c>
      <c r="K108" t="s">
        <v>8223</v>
      </c>
      <c r="L108" s="79" t="s">
        <v>14564</v>
      </c>
      <c r="M108">
        <v>840</v>
      </c>
    </row>
    <row r="109" spans="1:13" x14ac:dyDescent="0.25">
      <c r="A109" s="11" t="str">
        <f>HYPERLINK("http://www.UniProt.org/UniProt/Q07532","IWR1_YEAST")</f>
        <v>IWR1_YEAST</v>
      </c>
      <c r="B109" t="s">
        <v>5804</v>
      </c>
      <c r="C109" s="54">
        <v>4400</v>
      </c>
      <c r="D109" s="55">
        <v>94</v>
      </c>
      <c r="E109" s="3">
        <v>620</v>
      </c>
      <c r="F109" s="3">
        <v>6.5996915785415657</v>
      </c>
      <c r="G109" s="89" t="s">
        <v>14566</v>
      </c>
      <c r="H109" t="s">
        <v>8228</v>
      </c>
      <c r="I109" t="s">
        <v>8217</v>
      </c>
      <c r="J109" s="3">
        <v>40.64</v>
      </c>
      <c r="K109" t="s">
        <v>8223</v>
      </c>
      <c r="L109" s="79" t="s">
        <v>14564</v>
      </c>
      <c r="M109">
        <v>2641</v>
      </c>
    </row>
    <row r="110" spans="1:13" x14ac:dyDescent="0.25">
      <c r="A110" s="11" t="str">
        <f>HYPERLINK("http://www.UniProt.org/UniProt/P47017","LSM1_YEAST")</f>
        <v>LSM1_YEAST</v>
      </c>
      <c r="B110" t="s">
        <v>5204</v>
      </c>
      <c r="C110" s="54">
        <v>4500</v>
      </c>
      <c r="D110" s="55">
        <v>6.6</v>
      </c>
      <c r="E110" s="3">
        <v>620</v>
      </c>
      <c r="F110" s="3">
        <v>95.574314159530445</v>
      </c>
      <c r="G110" s="89" t="s">
        <v>14566</v>
      </c>
      <c r="H110" t="s">
        <v>8228</v>
      </c>
      <c r="I110" t="s">
        <v>8217</v>
      </c>
      <c r="J110" s="3">
        <v>20.306999999999999</v>
      </c>
      <c r="K110" t="s">
        <v>8223</v>
      </c>
      <c r="L110" s="79" t="s">
        <v>14564</v>
      </c>
      <c r="M110">
        <v>1785</v>
      </c>
    </row>
    <row r="111" spans="1:13" x14ac:dyDescent="0.25">
      <c r="A111" s="11" t="str">
        <f>HYPERLINK("http://www.UniProt.org/UniProt/P34072","MKS1_YEAST")</f>
        <v>MKS1_YEAST</v>
      </c>
      <c r="B111" t="s">
        <v>73</v>
      </c>
      <c r="C111" s="54">
        <v>4300</v>
      </c>
      <c r="D111" s="55">
        <v>290</v>
      </c>
      <c r="E111" s="3">
        <v>590</v>
      </c>
      <c r="F111" s="3">
        <v>2.0139347071366154</v>
      </c>
      <c r="G111" s="89" t="s">
        <v>14566</v>
      </c>
      <c r="H111" t="s">
        <v>8229</v>
      </c>
      <c r="I111" t="s">
        <v>8217</v>
      </c>
      <c r="J111" s="3">
        <v>65.643000000000001</v>
      </c>
      <c r="K111" t="s">
        <v>8223</v>
      </c>
      <c r="L111" s="79" t="s">
        <v>14564</v>
      </c>
      <c r="M111">
        <v>979</v>
      </c>
    </row>
    <row r="112" spans="1:13" x14ac:dyDescent="0.25">
      <c r="A112" s="11" t="str">
        <f>HYPERLINK("http://www.UniProt.org/UniProt/P38691","KSP1_YEAST")</f>
        <v>KSP1_YEAST</v>
      </c>
      <c r="B112" t="s">
        <v>4850</v>
      </c>
      <c r="C112" s="55">
        <v>100</v>
      </c>
      <c r="D112" s="55">
        <v>120</v>
      </c>
      <c r="E112" s="3">
        <v>590</v>
      </c>
      <c r="F112" s="3">
        <v>5.1590935196572394</v>
      </c>
      <c r="G112" s="89" t="s">
        <v>14566</v>
      </c>
      <c r="H112" t="s">
        <v>8229</v>
      </c>
      <c r="I112" t="s">
        <v>15680</v>
      </c>
      <c r="J112" s="3">
        <v>117.08199999999999</v>
      </c>
      <c r="K112" t="s">
        <v>8223</v>
      </c>
      <c r="L112" s="79" t="s">
        <v>14564</v>
      </c>
      <c r="M112">
        <v>1284</v>
      </c>
    </row>
    <row r="113" spans="1:13" x14ac:dyDescent="0.25">
      <c r="A113" s="11" t="str">
        <f>HYPERLINK("http://www.UniProt.org/UniProt/Q08951","AP3D_YEAST")</f>
        <v>AP3D_YEAST</v>
      </c>
      <c r="B113" t="s">
        <v>5871</v>
      </c>
      <c r="C113" s="55">
        <v>1200</v>
      </c>
      <c r="D113" s="55">
        <v>24</v>
      </c>
      <c r="E113" s="3">
        <v>590</v>
      </c>
      <c r="F113" s="3">
        <v>24.902067404697647</v>
      </c>
      <c r="G113" s="89" t="s">
        <v>14566</v>
      </c>
      <c r="H113" t="s">
        <v>8227</v>
      </c>
      <c r="I113" t="s">
        <v>8217</v>
      </c>
      <c r="J113" s="3">
        <v>106.92400000000001</v>
      </c>
      <c r="K113" t="s">
        <v>8223</v>
      </c>
      <c r="L113" s="79" t="s">
        <v>14564</v>
      </c>
      <c r="M113">
        <v>2740</v>
      </c>
    </row>
    <row r="114" spans="1:13" x14ac:dyDescent="0.25">
      <c r="A114" s="11" t="str">
        <f>HYPERLINK("http://www.UniProt.org/UniProt/P48562","CLA4_YEAST")</f>
        <v>CLA4_YEAST</v>
      </c>
      <c r="B114" t="s">
        <v>5263</v>
      </c>
      <c r="C114" s="55">
        <v>1500</v>
      </c>
      <c r="D114" s="55">
        <v>160</v>
      </c>
      <c r="E114" s="3">
        <v>560</v>
      </c>
      <c r="F114" s="3">
        <v>3.5983350853906981</v>
      </c>
      <c r="G114" s="89" t="s">
        <v>14566</v>
      </c>
      <c r="H114" t="s">
        <v>8217</v>
      </c>
      <c r="I114" t="s">
        <v>8217</v>
      </c>
      <c r="J114" s="3">
        <v>93.909000000000006</v>
      </c>
      <c r="K114" t="s">
        <v>8223</v>
      </c>
      <c r="L114" s="79" t="s">
        <v>14564</v>
      </c>
      <c r="M114">
        <v>1872</v>
      </c>
    </row>
    <row r="115" spans="1:13" x14ac:dyDescent="0.25">
      <c r="A115" s="11" t="str">
        <f>HYPERLINK("http://www.UniProt.org/UniProt/P53953","SFB2_YEAST")</f>
        <v>SFB2_YEAST</v>
      </c>
      <c r="B115" t="s">
        <v>5460</v>
      </c>
      <c r="C115" s="54">
        <v>4000</v>
      </c>
      <c r="D115" s="55">
        <v>770</v>
      </c>
      <c r="E115" s="3">
        <v>550</v>
      </c>
      <c r="F115" s="3">
        <v>0.71768515114651088</v>
      </c>
      <c r="G115" s="89" t="s">
        <v>14566</v>
      </c>
      <c r="H115" t="s">
        <v>8227</v>
      </c>
      <c r="I115" t="s">
        <v>8217</v>
      </c>
      <c r="J115" s="3">
        <v>98.944000000000003</v>
      </c>
      <c r="K115" t="s">
        <v>8223</v>
      </c>
      <c r="L115" s="79" t="s">
        <v>14564</v>
      </c>
      <c r="M115">
        <v>2149</v>
      </c>
    </row>
    <row r="116" spans="1:13" x14ac:dyDescent="0.25">
      <c r="A116" s="11" t="str">
        <f>HYPERLINK("http://www.UniProt.org/UniProt/Q06628","ATG13_YEAST")</f>
        <v>ATG13_YEAST</v>
      </c>
      <c r="B116" t="s">
        <v>936</v>
      </c>
      <c r="C116" s="55">
        <v>130</v>
      </c>
      <c r="D116" s="55">
        <v>990</v>
      </c>
      <c r="E116" s="3">
        <v>540</v>
      </c>
      <c r="F116" s="3">
        <v>0.55240221402173861</v>
      </c>
      <c r="G116" s="89" t="s">
        <v>14566</v>
      </c>
      <c r="H116" t="s">
        <v>8227</v>
      </c>
      <c r="I116" t="s">
        <v>8217</v>
      </c>
      <c r="J116" s="3">
        <v>83.281000000000006</v>
      </c>
      <c r="K116" t="s">
        <v>8223</v>
      </c>
      <c r="L116" s="79" t="s">
        <v>14564</v>
      </c>
      <c r="M116">
        <v>2593</v>
      </c>
    </row>
    <row r="117" spans="1:13" x14ac:dyDescent="0.25">
      <c r="A117" s="11" t="str">
        <f>HYPERLINK("http://www.UniProt.org/UniProt/P46682","AP3B_YEAST")</f>
        <v>AP3B_YEAST</v>
      </c>
      <c r="B117" t="s">
        <v>5189</v>
      </c>
      <c r="C117" s="54">
        <v>3900</v>
      </c>
      <c r="D117" s="55">
        <v>48</v>
      </c>
      <c r="E117" s="3">
        <v>540</v>
      </c>
      <c r="F117" s="3">
        <v>11.348133114019191</v>
      </c>
      <c r="G117" s="89" t="s">
        <v>14566</v>
      </c>
      <c r="H117" t="s">
        <v>8227</v>
      </c>
      <c r="I117" t="s">
        <v>8217</v>
      </c>
      <c r="J117" s="3">
        <v>91.606999999999999</v>
      </c>
      <c r="K117" t="s">
        <v>8223</v>
      </c>
      <c r="L117" s="79" t="s">
        <v>14564</v>
      </c>
      <c r="M117">
        <v>1765</v>
      </c>
    </row>
    <row r="118" spans="1:13" x14ac:dyDescent="0.25">
      <c r="A118" s="11" t="str">
        <f>HYPERLINK("http://www.UniProt.org/UniProt/P20433","RPB4_YEAST")</f>
        <v>RPB4_YEAST</v>
      </c>
      <c r="B118" t="s">
        <v>4248</v>
      </c>
      <c r="C118" s="54">
        <v>3900</v>
      </c>
      <c r="D118" s="55">
        <v>5.7</v>
      </c>
      <c r="E118" s="3">
        <v>540</v>
      </c>
      <c r="F118" s="3">
        <v>94.90328868661679</v>
      </c>
      <c r="G118" s="89" t="s">
        <v>14566</v>
      </c>
      <c r="H118" t="s">
        <v>8228</v>
      </c>
      <c r="I118" t="s">
        <v>8217</v>
      </c>
      <c r="J118" s="3">
        <v>25.414000000000001</v>
      </c>
      <c r="K118" t="s">
        <v>8223</v>
      </c>
      <c r="L118" s="79" t="s">
        <v>14564</v>
      </c>
      <c r="M118">
        <v>495</v>
      </c>
    </row>
    <row r="119" spans="1:13" x14ac:dyDescent="0.25">
      <c r="A119" s="11" t="str">
        <f>HYPERLINK("http://www.UniProt.org/UniProt/P34087","RPB7_YEAST")</f>
        <v>RPB7_YEAST</v>
      </c>
      <c r="B119" t="s">
        <v>4629</v>
      </c>
      <c r="C119" s="54">
        <v>3900</v>
      </c>
      <c r="D119" s="55">
        <v>5.4</v>
      </c>
      <c r="E119" s="3">
        <v>540</v>
      </c>
      <c r="F119" s="3">
        <v>100.80207075083467</v>
      </c>
      <c r="G119" s="88" t="s">
        <v>14566</v>
      </c>
      <c r="H119" t="s">
        <v>8228</v>
      </c>
      <c r="I119" t="s">
        <v>8217</v>
      </c>
      <c r="J119" s="3">
        <v>19.058</v>
      </c>
      <c r="K119" t="s">
        <v>8223</v>
      </c>
      <c r="L119" s="79" t="s">
        <v>14564</v>
      </c>
      <c r="M119">
        <v>982</v>
      </c>
    </row>
    <row r="120" spans="1:13" x14ac:dyDescent="0.25">
      <c r="A120" s="11" t="str">
        <f>HYPERLINK("http://www.UniProt.org/UniProt/P07347","ARD1_YEAST")</f>
        <v>ARD1_YEAST</v>
      </c>
      <c r="B120" t="s">
        <v>4026</v>
      </c>
      <c r="C120" s="55">
        <v>440</v>
      </c>
      <c r="D120" s="55">
        <v>3.5</v>
      </c>
      <c r="E120" s="3">
        <v>540</v>
      </c>
      <c r="F120" s="3">
        <v>153.95353030302027</v>
      </c>
      <c r="G120" s="88" t="s">
        <v>14566</v>
      </c>
      <c r="H120" t="s">
        <v>8227</v>
      </c>
      <c r="I120" t="s">
        <v>8217</v>
      </c>
      <c r="J120" s="3">
        <v>27.603000000000002</v>
      </c>
      <c r="K120" t="s">
        <v>8223</v>
      </c>
      <c r="L120" s="79" t="s">
        <v>14564</v>
      </c>
      <c r="M120">
        <v>228</v>
      </c>
    </row>
    <row r="121" spans="1:13" x14ac:dyDescent="0.25">
      <c r="A121" s="11" t="str">
        <f>HYPERLINK("http://www.UniProt.org/UniProt/P32342","SRP21_YEAST")</f>
        <v>SRP21_YEAST</v>
      </c>
      <c r="B121" t="s">
        <v>4493</v>
      </c>
      <c r="C121" s="55">
        <v>120</v>
      </c>
      <c r="D121" s="55">
        <v>38</v>
      </c>
      <c r="E121" s="3">
        <v>530</v>
      </c>
      <c r="F121" s="3">
        <v>14.015069237762152</v>
      </c>
      <c r="G121" s="89" t="s">
        <v>14566</v>
      </c>
      <c r="H121" t="s">
        <v>8228</v>
      </c>
      <c r="I121" t="s">
        <v>8217</v>
      </c>
      <c r="J121" s="3">
        <v>18.425000000000001</v>
      </c>
      <c r="K121" t="s">
        <v>8223</v>
      </c>
      <c r="L121" s="79" t="s">
        <v>14564</v>
      </c>
      <c r="M121">
        <v>795</v>
      </c>
    </row>
    <row r="122" spans="1:13" x14ac:dyDescent="0.25">
      <c r="A122" s="11" t="str">
        <f>HYPERLINK("http://www.UniProt.org/UniProt/Q08235","BRX1_YEAST")</f>
        <v>BRX1_YEAST</v>
      </c>
      <c r="B122" t="s">
        <v>130</v>
      </c>
      <c r="C122" s="55">
        <v>2300</v>
      </c>
      <c r="D122" s="55">
        <v>200</v>
      </c>
      <c r="E122" s="3">
        <v>520</v>
      </c>
      <c r="F122" s="3">
        <v>2.5610545462146033</v>
      </c>
      <c r="G122" s="14" t="s">
        <v>14566</v>
      </c>
      <c r="H122" t="s">
        <v>8229</v>
      </c>
      <c r="I122" t="s">
        <v>8217</v>
      </c>
      <c r="J122" s="3">
        <v>33.530999999999999</v>
      </c>
      <c r="K122" t="s">
        <v>8223</v>
      </c>
      <c r="L122" s="79" t="s">
        <v>14564</v>
      </c>
      <c r="M122">
        <v>2690</v>
      </c>
    </row>
    <row r="123" spans="1:13" x14ac:dyDescent="0.25">
      <c r="A123" s="11" t="str">
        <f>HYPERLINK("http://www.UniProt.org/UniProt/Q02959","HOS3_YEAST")</f>
        <v>HOS3_YEAST</v>
      </c>
      <c r="B123" t="s">
        <v>5558</v>
      </c>
      <c r="C123" s="55">
        <v>610</v>
      </c>
      <c r="D123" s="55">
        <v>160</v>
      </c>
      <c r="E123" s="3">
        <v>520</v>
      </c>
      <c r="F123" s="3">
        <v>3.2167868804432702</v>
      </c>
      <c r="G123" s="88" t="s">
        <v>14566</v>
      </c>
      <c r="H123" t="s">
        <v>8229</v>
      </c>
      <c r="I123" t="s">
        <v>8217</v>
      </c>
      <c r="J123" s="3">
        <v>79.2</v>
      </c>
      <c r="K123" t="s">
        <v>8223</v>
      </c>
      <c r="L123" s="79" t="s">
        <v>14564</v>
      </c>
      <c r="M123">
        <v>2282</v>
      </c>
    </row>
    <row r="124" spans="1:13" x14ac:dyDescent="0.25">
      <c r="A124" s="11" t="str">
        <f>HYPERLINK("http://www.UniProt.org/UniProt/P25339","PUF4_YEAST")</f>
        <v>PUF4_YEAST</v>
      </c>
      <c r="B124" t="s">
        <v>359</v>
      </c>
      <c r="C124" s="55">
        <v>670</v>
      </c>
      <c r="D124" s="55">
        <v>26</v>
      </c>
      <c r="E124" s="3">
        <v>520</v>
      </c>
      <c r="F124" s="3">
        <v>20.314906061372639</v>
      </c>
      <c r="G124" s="89" t="s">
        <v>14566</v>
      </c>
      <c r="H124" t="s">
        <v>8217</v>
      </c>
      <c r="I124" t="s">
        <v>8217</v>
      </c>
      <c r="J124" s="3">
        <v>97.798000000000002</v>
      </c>
      <c r="K124" t="s">
        <v>8223</v>
      </c>
      <c r="L124" s="79" t="s">
        <v>14564</v>
      </c>
      <c r="M124">
        <v>628</v>
      </c>
    </row>
    <row r="125" spans="1:13" x14ac:dyDescent="0.25">
      <c r="A125" s="11" t="str">
        <f>HYPERLINK("http://www.UniProt.org/UniProt/Q07418","PEX19_YEAST")</f>
        <v>PEX19_YEAST</v>
      </c>
      <c r="B125" t="s">
        <v>5798</v>
      </c>
      <c r="C125" s="55">
        <v>730</v>
      </c>
      <c r="D125" s="55">
        <v>73</v>
      </c>
      <c r="E125" s="3">
        <v>509.99999999999994</v>
      </c>
      <c r="F125" s="3">
        <v>7.0218134167349362</v>
      </c>
      <c r="G125" s="89" t="s">
        <v>14566</v>
      </c>
      <c r="H125" t="s">
        <v>8227</v>
      </c>
      <c r="I125" t="s">
        <v>15680</v>
      </c>
      <c r="J125" s="3">
        <v>38.706000000000003</v>
      </c>
      <c r="K125" t="s">
        <v>8223</v>
      </c>
      <c r="L125" s="79" t="s">
        <v>14564</v>
      </c>
      <c r="M125">
        <v>2632</v>
      </c>
    </row>
    <row r="126" spans="1:13" x14ac:dyDescent="0.25">
      <c r="A126" s="11" t="str">
        <f>HYPERLINK("http://www.UniProt.org/UniProt/P38856","AP18A_YEAST")</f>
        <v>AP18A_YEAST</v>
      </c>
      <c r="B126" t="s">
        <v>298</v>
      </c>
      <c r="C126" s="55">
        <v>850</v>
      </c>
      <c r="D126" s="55">
        <v>42</v>
      </c>
      <c r="E126" s="3">
        <v>509.99999999999994</v>
      </c>
      <c r="F126" s="3">
        <v>12.428796230281334</v>
      </c>
      <c r="G126" s="89" t="s">
        <v>14566</v>
      </c>
      <c r="H126" t="s">
        <v>8227</v>
      </c>
      <c r="I126" t="s">
        <v>8217</v>
      </c>
      <c r="J126" s="3">
        <v>71.66</v>
      </c>
      <c r="K126" t="s">
        <v>8223</v>
      </c>
      <c r="L126" s="79" t="s">
        <v>14564</v>
      </c>
      <c r="M126">
        <v>1370</v>
      </c>
    </row>
    <row r="127" spans="1:13" x14ac:dyDescent="0.25">
      <c r="A127" s="11" t="str">
        <f>HYPERLINK("http://www.UniProt.org/UniProt/Q00776","AP1M1_YEAST")</f>
        <v>AP1M1_YEAST</v>
      </c>
      <c r="B127" t="s">
        <v>5502</v>
      </c>
      <c r="C127" s="54">
        <v>3600</v>
      </c>
      <c r="D127" s="55">
        <v>180</v>
      </c>
      <c r="E127" s="3">
        <v>490</v>
      </c>
      <c r="F127" s="3">
        <v>2.7720374390935083</v>
      </c>
      <c r="G127" s="14" t="s">
        <v>14566</v>
      </c>
      <c r="H127" t="s">
        <v>8227</v>
      </c>
      <c r="I127" t="s">
        <v>8217</v>
      </c>
      <c r="J127" s="3">
        <v>53.874000000000002</v>
      </c>
      <c r="K127" t="s">
        <v>8223</v>
      </c>
      <c r="L127" s="79" t="s">
        <v>14564</v>
      </c>
      <c r="M127">
        <v>2211</v>
      </c>
    </row>
    <row r="128" spans="1:13" x14ac:dyDescent="0.25">
      <c r="A128" s="11" t="str">
        <f>HYPERLINK("http://www.UniProt.org/UniProt/Q06706","ELP1_YEAST")</f>
        <v>ELP1_YEAST</v>
      </c>
      <c r="B128" t="s">
        <v>5787</v>
      </c>
      <c r="C128" s="55">
        <v>150</v>
      </c>
      <c r="D128" s="55">
        <v>5.3</v>
      </c>
      <c r="E128" s="3">
        <v>490</v>
      </c>
      <c r="F128" s="3">
        <v>91.134622367810891</v>
      </c>
      <c r="G128" s="89" t="s">
        <v>14566</v>
      </c>
      <c r="H128" t="s">
        <v>8228</v>
      </c>
      <c r="I128" t="s">
        <v>8217</v>
      </c>
      <c r="J128" s="3">
        <v>152.99</v>
      </c>
      <c r="K128" t="s">
        <v>8223</v>
      </c>
      <c r="L128" s="79" t="s">
        <v>14564</v>
      </c>
      <c r="M128">
        <v>2614</v>
      </c>
    </row>
    <row r="129" spans="1:13" x14ac:dyDescent="0.25">
      <c r="A129" s="11" t="str">
        <f>HYPERLINK("http://www.UniProt.org/UniProt/P36123","SA190_YEAST")</f>
        <v>SA190_YEAST</v>
      </c>
      <c r="B129" t="s">
        <v>86</v>
      </c>
      <c r="C129" s="54">
        <v>3400</v>
      </c>
      <c r="D129" s="55">
        <v>39</v>
      </c>
      <c r="E129" s="3">
        <v>480</v>
      </c>
      <c r="F129" s="3">
        <v>12.342187128544801</v>
      </c>
      <c r="G129" s="14" t="s">
        <v>14566</v>
      </c>
      <c r="H129" t="s">
        <v>8227</v>
      </c>
      <c r="I129" t="s">
        <v>8217</v>
      </c>
      <c r="J129" s="3">
        <v>117.098</v>
      </c>
      <c r="K129" t="s">
        <v>8223</v>
      </c>
      <c r="L129" s="79" t="s">
        <v>14564</v>
      </c>
      <c r="M129">
        <v>1094</v>
      </c>
    </row>
    <row r="130" spans="1:13" x14ac:dyDescent="0.25">
      <c r="A130" s="11" t="str">
        <f>HYPERLINK("http://www.UniProt.org/UniProt/Q02908","ELP3_YEAST")</f>
        <v>ELP3_YEAST</v>
      </c>
      <c r="B130" t="s">
        <v>5553</v>
      </c>
      <c r="C130" s="55">
        <v>370</v>
      </c>
      <c r="D130" s="55">
        <v>16</v>
      </c>
      <c r="E130" s="3">
        <v>480</v>
      </c>
      <c r="F130" s="3">
        <v>30.022928077642359</v>
      </c>
      <c r="G130" s="89" t="s">
        <v>14566</v>
      </c>
      <c r="H130" t="s">
        <v>8228</v>
      </c>
      <c r="I130" t="s">
        <v>8217</v>
      </c>
      <c r="J130" s="3">
        <v>63.656999999999996</v>
      </c>
      <c r="K130" t="s">
        <v>8223</v>
      </c>
      <c r="L130" s="79" t="s">
        <v>14564</v>
      </c>
      <c r="M130">
        <v>2277</v>
      </c>
    </row>
    <row r="131" spans="1:13" x14ac:dyDescent="0.25">
      <c r="A131" s="11" t="str">
        <f>HYPERLINK("http://www.UniProt.org/UniProt/P32790","SLA1_YEAST")</f>
        <v>SLA1_YEAST</v>
      </c>
      <c r="B131" t="s">
        <v>861</v>
      </c>
      <c r="C131" s="55">
        <v>150</v>
      </c>
      <c r="D131" s="55">
        <v>51</v>
      </c>
      <c r="E131" s="3">
        <v>470</v>
      </c>
      <c r="F131" s="3">
        <v>9.3295948600335166</v>
      </c>
      <c r="G131" s="88" t="s">
        <v>14566</v>
      </c>
      <c r="H131" t="s">
        <v>8228</v>
      </c>
      <c r="I131" t="s">
        <v>8217</v>
      </c>
      <c r="J131" s="3">
        <v>135.84800000000001</v>
      </c>
      <c r="K131" t="s">
        <v>8223</v>
      </c>
      <c r="L131" s="79" t="s">
        <v>14564</v>
      </c>
      <c r="M131">
        <v>903</v>
      </c>
    </row>
    <row r="132" spans="1:13" x14ac:dyDescent="0.25">
      <c r="A132" s="11" t="str">
        <f>HYPERLINK("http://www.UniProt.org/UniProt/P40070","LSM4_YEAST")</f>
        <v>LSM4_YEAST</v>
      </c>
      <c r="B132" t="s">
        <v>92</v>
      </c>
      <c r="C132" s="54">
        <v>3400</v>
      </c>
      <c r="D132" s="55">
        <v>6.8</v>
      </c>
      <c r="E132" s="3">
        <v>470</v>
      </c>
      <c r="F132" s="3">
        <v>69.064906668551217</v>
      </c>
      <c r="G132" s="89" t="s">
        <v>14566</v>
      </c>
      <c r="H132" t="s">
        <v>8228</v>
      </c>
      <c r="I132" t="s">
        <v>8217</v>
      </c>
      <c r="J132" s="3">
        <v>21.276</v>
      </c>
      <c r="K132" t="s">
        <v>8223</v>
      </c>
      <c r="L132" s="79" t="s">
        <v>14564</v>
      </c>
      <c r="M132">
        <v>1527</v>
      </c>
    </row>
    <row r="133" spans="1:13" x14ac:dyDescent="0.25">
      <c r="A133" s="11" t="str">
        <f>HYPERLINK("http://www.UniProt.org/UniProt/Q02948","BECN1_YEAST")</f>
        <v>BECN1_YEAST</v>
      </c>
      <c r="B133" t="s">
        <v>5557</v>
      </c>
      <c r="C133" s="54">
        <v>3300</v>
      </c>
      <c r="D133" s="55">
        <v>9.9</v>
      </c>
      <c r="E133" s="3">
        <v>460</v>
      </c>
      <c r="F133" s="3">
        <v>46.848501679863887</v>
      </c>
      <c r="G133" s="88" t="s">
        <v>14566</v>
      </c>
      <c r="H133" t="s">
        <v>8227</v>
      </c>
      <c r="I133" t="s">
        <v>15680</v>
      </c>
      <c r="J133" s="3">
        <v>63.261000000000003</v>
      </c>
      <c r="K133" t="s">
        <v>8223</v>
      </c>
      <c r="L133" s="79" t="s">
        <v>14564</v>
      </c>
      <c r="M133">
        <v>2281</v>
      </c>
    </row>
    <row r="134" spans="1:13" x14ac:dyDescent="0.25">
      <c r="A134" s="11" t="str">
        <f>HYPERLINK("http://www.UniProt.org/UniProt/P25567","SRO9_YEAST")</f>
        <v>SRO9_YEAST</v>
      </c>
      <c r="B134" t="s">
        <v>4384</v>
      </c>
      <c r="C134" s="55">
        <v>280</v>
      </c>
      <c r="D134" s="55">
        <v>7.8</v>
      </c>
      <c r="E134" s="3">
        <v>429.99999999999994</v>
      </c>
      <c r="F134" s="3">
        <v>55.460255336315335</v>
      </c>
      <c r="G134" s="89" t="s">
        <v>14566</v>
      </c>
      <c r="H134" t="s">
        <v>8227</v>
      </c>
      <c r="I134" t="s">
        <v>8217</v>
      </c>
      <c r="J134" s="3">
        <v>48.06</v>
      </c>
      <c r="K134" t="s">
        <v>8223</v>
      </c>
      <c r="L134" s="79" t="s">
        <v>14564</v>
      </c>
      <c r="M134">
        <v>665</v>
      </c>
    </row>
    <row r="135" spans="1:13" x14ac:dyDescent="0.25">
      <c r="A135" s="11" t="str">
        <f>HYPERLINK("http://www.UniProt.org/UniProt/P53215","THG1_YEAST")</f>
        <v>THG1_YEAST</v>
      </c>
      <c r="B135" t="s">
        <v>5368</v>
      </c>
      <c r="C135" s="54">
        <v>2900</v>
      </c>
      <c r="D135" s="55">
        <v>19</v>
      </c>
      <c r="E135" s="3">
        <v>410</v>
      </c>
      <c r="F135" s="3">
        <v>21.729521389736007</v>
      </c>
      <c r="G135" s="89" t="s">
        <v>14566</v>
      </c>
      <c r="H135" t="s">
        <v>8217</v>
      </c>
      <c r="I135" t="s">
        <v>8217</v>
      </c>
      <c r="J135" s="3">
        <v>27.757000000000001</v>
      </c>
      <c r="K135" t="s">
        <v>8223</v>
      </c>
      <c r="L135" s="79" t="s">
        <v>14564</v>
      </c>
      <c r="M135">
        <v>2010</v>
      </c>
    </row>
    <row r="136" spans="1:13" x14ac:dyDescent="0.25">
      <c r="A136" s="11" t="str">
        <f>HYPERLINK("http://www.UniProt.org/UniProt/P47135","JSN1_YEAST")</f>
        <v>JSN1_YEAST</v>
      </c>
      <c r="B136" t="s">
        <v>5235</v>
      </c>
      <c r="C136" s="55">
        <v>180</v>
      </c>
      <c r="D136" s="55">
        <v>13</v>
      </c>
      <c r="E136" s="3">
        <v>410</v>
      </c>
      <c r="F136" s="3">
        <v>30.846104675228318</v>
      </c>
      <c r="G136" s="89" t="s">
        <v>14566</v>
      </c>
      <c r="H136" t="s">
        <v>8217</v>
      </c>
      <c r="I136" t="s">
        <v>8217</v>
      </c>
      <c r="J136" s="3">
        <v>120.374</v>
      </c>
      <c r="K136" t="s">
        <v>8223</v>
      </c>
      <c r="L136" s="79" t="s">
        <v>14564</v>
      </c>
      <c r="M136">
        <v>1832</v>
      </c>
    </row>
    <row r="137" spans="1:13" x14ac:dyDescent="0.25">
      <c r="A137" s="11" t="str">
        <f>HYPERLINK("http://www.UniProt.org/UniProt/P32590","HSP79_YEAST")</f>
        <v>HSP79_YEAST</v>
      </c>
      <c r="B137" t="s">
        <v>1027</v>
      </c>
      <c r="C137" s="55">
        <v>110</v>
      </c>
      <c r="D137" s="55">
        <v>3.8</v>
      </c>
      <c r="E137" s="3">
        <v>410</v>
      </c>
      <c r="F137" s="3">
        <v>109.5410071422686</v>
      </c>
      <c r="G137" s="89" t="s">
        <v>14566</v>
      </c>
      <c r="H137" t="s">
        <v>8217</v>
      </c>
      <c r="I137" t="s">
        <v>8217</v>
      </c>
      <c r="J137" s="3">
        <v>77.620999999999995</v>
      </c>
      <c r="K137" t="s">
        <v>8223</v>
      </c>
      <c r="L137" s="79" t="s">
        <v>14564</v>
      </c>
      <c r="M137">
        <v>869</v>
      </c>
    </row>
    <row r="138" spans="1:13" x14ac:dyDescent="0.25">
      <c r="A138" s="11" t="str">
        <f>HYPERLINK("http://www.UniProt.org/UniProt/P20484","MAK11_YEAST")</f>
        <v>MAK11_YEAST</v>
      </c>
      <c r="B138" t="s">
        <v>4257</v>
      </c>
      <c r="C138" s="54">
        <v>2900</v>
      </c>
      <c r="D138" s="55">
        <v>68</v>
      </c>
      <c r="E138" s="3">
        <v>400</v>
      </c>
      <c r="F138" s="3">
        <v>5.8620317156432069</v>
      </c>
      <c r="G138" s="89" t="s">
        <v>14566</v>
      </c>
      <c r="H138" t="s">
        <v>8228</v>
      </c>
      <c r="I138" t="s">
        <v>8217</v>
      </c>
      <c r="J138" s="3">
        <v>53.671999999999997</v>
      </c>
      <c r="K138" t="s">
        <v>8223</v>
      </c>
      <c r="L138" s="79" t="s">
        <v>14564</v>
      </c>
      <c r="M138">
        <v>504</v>
      </c>
    </row>
    <row r="139" spans="1:13" x14ac:dyDescent="0.25">
      <c r="A139" s="11" t="str">
        <f>HYPERLINK("http://www.UniProt.org/UniProt/Q08438","VHS3_YEAST")</f>
        <v>VHS3_YEAST</v>
      </c>
      <c r="B139" t="s">
        <v>5843</v>
      </c>
      <c r="C139" s="54">
        <v>2900</v>
      </c>
      <c r="D139" s="55">
        <v>11</v>
      </c>
      <c r="E139" s="3">
        <v>400</v>
      </c>
      <c r="F139" s="3">
        <v>35.776581376788229</v>
      </c>
      <c r="G139" s="88" t="s">
        <v>14566</v>
      </c>
      <c r="H139" t="s">
        <v>8217</v>
      </c>
      <c r="I139" t="s">
        <v>8217</v>
      </c>
      <c r="J139" s="3">
        <v>73.649000000000001</v>
      </c>
      <c r="K139" t="s">
        <v>8223</v>
      </c>
      <c r="L139" s="79" t="s">
        <v>14564</v>
      </c>
      <c r="M139">
        <v>2700</v>
      </c>
    </row>
    <row r="140" spans="1:13" x14ac:dyDescent="0.25">
      <c r="A140" s="11" t="str">
        <f>HYPERLINK("http://www.UniProt.org/UniProt/P38315","YBP1_YEAST")</f>
        <v>YBP1_YEAST</v>
      </c>
      <c r="B140" t="s">
        <v>4816</v>
      </c>
      <c r="C140" s="54">
        <v>2800</v>
      </c>
      <c r="D140" s="55">
        <v>200</v>
      </c>
      <c r="E140" s="3">
        <v>390</v>
      </c>
      <c r="F140" s="3">
        <v>1.9458178190140993</v>
      </c>
      <c r="G140" s="14" t="s">
        <v>14566</v>
      </c>
      <c r="H140" t="s">
        <v>8227</v>
      </c>
      <c r="I140" t="s">
        <v>8217</v>
      </c>
      <c r="J140" s="3">
        <v>77.741</v>
      </c>
      <c r="K140" t="s">
        <v>8223</v>
      </c>
      <c r="L140" s="79" t="s">
        <v>14564</v>
      </c>
      <c r="M140">
        <v>1238</v>
      </c>
    </row>
    <row r="141" spans="1:13" x14ac:dyDescent="0.25">
      <c r="A141" s="11" t="str">
        <f>HYPERLINK("http://www.UniProt.org/UniProt/P43615","IRC6_YEAST")</f>
        <v>IRC6_YEAST</v>
      </c>
      <c r="B141" t="s">
        <v>107</v>
      </c>
      <c r="C141" s="54">
        <v>2800</v>
      </c>
      <c r="D141" s="55">
        <v>72</v>
      </c>
      <c r="E141" s="3">
        <v>390</v>
      </c>
      <c r="F141" s="3">
        <v>5.4261772631204392</v>
      </c>
      <c r="G141" s="89" t="s">
        <v>14566</v>
      </c>
      <c r="H141" t="s">
        <v>8217</v>
      </c>
      <c r="I141" t="s">
        <v>8217</v>
      </c>
      <c r="J141" s="3">
        <v>27.879000000000001</v>
      </c>
      <c r="K141" t="s">
        <v>8223</v>
      </c>
      <c r="L141" s="79" t="s">
        <v>14564</v>
      </c>
      <c r="M141">
        <v>1742</v>
      </c>
    </row>
    <row r="142" spans="1:13" x14ac:dyDescent="0.25">
      <c r="A142" s="11" t="str">
        <f>HYPERLINK("http://www.UniProt.org/UniProt/P15790","CSK21_YEAST")</f>
        <v>CSK21_YEAST</v>
      </c>
      <c r="B142" t="s">
        <v>4177</v>
      </c>
      <c r="C142" s="55">
        <v>380</v>
      </c>
      <c r="D142" s="55">
        <v>12</v>
      </c>
      <c r="E142" s="3">
        <v>390</v>
      </c>
      <c r="F142" s="3">
        <v>32.384001427685135</v>
      </c>
      <c r="G142" s="89" t="s">
        <v>14566</v>
      </c>
      <c r="H142" t="s">
        <v>8217</v>
      </c>
      <c r="I142" t="s">
        <v>8217</v>
      </c>
      <c r="J142" s="3">
        <v>44.667999999999999</v>
      </c>
      <c r="K142" t="s">
        <v>8223</v>
      </c>
      <c r="L142" s="79" t="s">
        <v>14564</v>
      </c>
      <c r="M142">
        <v>409</v>
      </c>
    </row>
    <row r="143" spans="1:13" x14ac:dyDescent="0.25">
      <c r="A143" s="11" t="str">
        <f>HYPERLINK("http://www.UniProt.org/UniProt/P29366","BEM1_YEAST")</f>
        <v>BEM1_YEAST</v>
      </c>
      <c r="B143" t="s">
        <v>4446</v>
      </c>
      <c r="C143" s="55">
        <v>180</v>
      </c>
      <c r="D143" s="54">
        <v>4900</v>
      </c>
      <c r="E143" s="3">
        <v>370</v>
      </c>
      <c r="F143" s="3">
        <v>5.8519663335495013E-2</v>
      </c>
      <c r="G143" s="14" t="s">
        <v>14566</v>
      </c>
      <c r="H143" t="s">
        <v>8227</v>
      </c>
      <c r="I143" t="s">
        <v>8217</v>
      </c>
      <c r="J143" s="3">
        <v>61.604999999999997</v>
      </c>
      <c r="K143" t="s">
        <v>8223</v>
      </c>
      <c r="L143" s="79" t="s">
        <v>14564</v>
      </c>
      <c r="M143">
        <v>741</v>
      </c>
    </row>
    <row r="144" spans="1:13" x14ac:dyDescent="0.25">
      <c r="A144" s="11" t="str">
        <f>HYPERLINK("http://www.UniProt.org/UniProt/P40561","SGN1_YEAST")</f>
        <v>SGN1_YEAST</v>
      </c>
      <c r="B144" t="s">
        <v>110</v>
      </c>
      <c r="C144" s="54">
        <v>2700</v>
      </c>
      <c r="D144" s="55">
        <v>50</v>
      </c>
      <c r="E144" s="3">
        <v>370</v>
      </c>
      <c r="F144" s="3">
        <v>7.5303102780114974</v>
      </c>
      <c r="G144" s="89" t="s">
        <v>14566</v>
      </c>
      <c r="H144" t="s">
        <v>8227</v>
      </c>
      <c r="I144" t="s">
        <v>8217</v>
      </c>
      <c r="J144" s="3">
        <v>28.954000000000001</v>
      </c>
      <c r="K144" t="s">
        <v>8223</v>
      </c>
      <c r="L144" s="79" t="s">
        <v>14564</v>
      </c>
      <c r="M144">
        <v>1633</v>
      </c>
    </row>
    <row r="145" spans="1:13" x14ac:dyDescent="0.25">
      <c r="A145" s="11" t="str">
        <f>HYPERLINK("http://www.UniProt.org/UniProt/P19454","CSK22_YEAST")</f>
        <v>CSK22_YEAST</v>
      </c>
      <c r="B145" t="s">
        <v>4231</v>
      </c>
      <c r="C145" s="55">
        <v>950</v>
      </c>
      <c r="D145" s="55">
        <v>8.1999999999999993</v>
      </c>
      <c r="E145" s="3">
        <v>370</v>
      </c>
      <c r="F145" s="3">
        <v>44.708242526140381</v>
      </c>
      <c r="G145" s="89" t="s">
        <v>14566</v>
      </c>
      <c r="H145" t="s">
        <v>8217</v>
      </c>
      <c r="I145" t="s">
        <v>8217</v>
      </c>
      <c r="J145" s="3">
        <v>39.404000000000003</v>
      </c>
      <c r="K145" t="s">
        <v>8223</v>
      </c>
      <c r="L145" s="79" t="s">
        <v>14564</v>
      </c>
      <c r="M145">
        <v>473</v>
      </c>
    </row>
    <row r="146" spans="1:13" x14ac:dyDescent="0.25">
      <c r="A146" s="11" t="str">
        <f>HYPERLINK("http://www.UniProt.org/UniProt/P38281","APD1_YEAST")</f>
        <v>APD1_YEAST</v>
      </c>
      <c r="B146" t="s">
        <v>113</v>
      </c>
      <c r="C146" s="54">
        <v>2600</v>
      </c>
      <c r="D146" s="55">
        <v>7.5</v>
      </c>
      <c r="E146" s="3">
        <v>360</v>
      </c>
      <c r="F146" s="3">
        <v>48.006410751728886</v>
      </c>
      <c r="G146" s="89" t="s">
        <v>14566</v>
      </c>
      <c r="H146" t="s">
        <v>8228</v>
      </c>
      <c r="I146" t="s">
        <v>8217</v>
      </c>
      <c r="J146" s="3">
        <v>35.759</v>
      </c>
      <c r="K146" t="s">
        <v>8223</v>
      </c>
      <c r="L146" s="79" t="s">
        <v>14564</v>
      </c>
      <c r="M146">
        <v>1231</v>
      </c>
    </row>
    <row r="147" spans="1:13" x14ac:dyDescent="0.25">
      <c r="A147" s="11" t="str">
        <f>HYPERLINK("http://www.UniProt.org/UniProt/P33442","RS3A1_YEAST")</f>
        <v>RS3A1_YEAST</v>
      </c>
      <c r="B147" t="s">
        <v>4621</v>
      </c>
      <c r="C147" s="54">
        <v>2600</v>
      </c>
      <c r="D147" s="55">
        <v>5</v>
      </c>
      <c r="E147" s="3">
        <v>360</v>
      </c>
      <c r="F147" s="3">
        <v>71.855124216387622</v>
      </c>
      <c r="G147" s="88" t="s">
        <v>14566</v>
      </c>
      <c r="H147" t="s">
        <v>8227</v>
      </c>
      <c r="I147" t="s">
        <v>8217</v>
      </c>
      <c r="J147" s="3">
        <v>28.742999999999999</v>
      </c>
      <c r="K147" t="s">
        <v>8223</v>
      </c>
      <c r="L147" s="79" t="s">
        <v>14564</v>
      </c>
      <c r="M147">
        <v>970</v>
      </c>
    </row>
    <row r="148" spans="1:13" x14ac:dyDescent="0.25">
      <c r="A148" s="11" t="str">
        <f>HYPERLINK("http://www.UniProt.org/UniProt/Q12196","RIO1_YEAST")</f>
        <v>RIO1_YEAST</v>
      </c>
      <c r="B148" t="s">
        <v>5930</v>
      </c>
      <c r="C148" s="54">
        <v>2500</v>
      </c>
      <c r="D148" s="55">
        <v>37</v>
      </c>
      <c r="E148" s="3">
        <v>350.00000000000006</v>
      </c>
      <c r="F148" s="3">
        <v>9.5230998801295552</v>
      </c>
      <c r="G148" s="90" t="s">
        <v>14566</v>
      </c>
      <c r="H148" t="s">
        <v>8227</v>
      </c>
      <c r="I148" t="s">
        <v>8217</v>
      </c>
      <c r="J148" s="3">
        <v>56.122</v>
      </c>
      <c r="K148" t="s">
        <v>8223</v>
      </c>
      <c r="L148" s="79" t="s">
        <v>14564</v>
      </c>
      <c r="M148">
        <v>2827</v>
      </c>
    </row>
    <row r="149" spans="1:13" x14ac:dyDescent="0.25">
      <c r="A149" s="11" t="str">
        <f>HYPERLINK("http://www.UniProt.org/UniProt/Q99216","PNO1_YEAST")</f>
        <v>PNO1_YEAST</v>
      </c>
      <c r="B149" t="s">
        <v>6035</v>
      </c>
      <c r="C149" s="54">
        <v>2500</v>
      </c>
      <c r="D149" s="55">
        <v>7.9</v>
      </c>
      <c r="E149" s="3">
        <v>350.00000000000006</v>
      </c>
      <c r="F149" s="3">
        <v>44.220578665011253</v>
      </c>
      <c r="G149" s="88" t="s">
        <v>14566</v>
      </c>
      <c r="H149" t="s">
        <v>8228</v>
      </c>
      <c r="I149" t="s">
        <v>8217</v>
      </c>
      <c r="J149" s="3">
        <v>30.332000000000001</v>
      </c>
      <c r="K149" t="s">
        <v>8223</v>
      </c>
      <c r="L149" s="79" t="s">
        <v>14564</v>
      </c>
      <c r="M149">
        <v>2982</v>
      </c>
    </row>
    <row r="150" spans="1:13" x14ac:dyDescent="0.25">
      <c r="A150" s="11" t="str">
        <f>HYPERLINK("http://www.UniProt.org/UniProt/P42935","ELP2_YEAST")</f>
        <v>ELP2_YEAST</v>
      </c>
      <c r="B150" t="s">
        <v>5144</v>
      </c>
      <c r="C150" s="55">
        <v>1400</v>
      </c>
      <c r="D150" s="55">
        <v>3.8</v>
      </c>
      <c r="E150" s="3">
        <v>350.00000000000006</v>
      </c>
      <c r="F150" s="3">
        <v>91.594977052716786</v>
      </c>
      <c r="G150" s="14" t="s">
        <v>14566</v>
      </c>
      <c r="H150" t="s">
        <v>8228</v>
      </c>
      <c r="I150" t="s">
        <v>8217</v>
      </c>
      <c r="J150" s="3">
        <v>89.411000000000001</v>
      </c>
      <c r="K150" t="s">
        <v>8223</v>
      </c>
      <c r="L150" s="79" t="s">
        <v>14564</v>
      </c>
      <c r="M150">
        <v>1698</v>
      </c>
    </row>
    <row r="151" spans="1:13" x14ac:dyDescent="0.25">
      <c r="A151" s="11" t="str">
        <f>HYPERLINK("http://www.UniProt.org/UniProt/P29295","HRR25_YEAST")</f>
        <v>HRR25_YEAST</v>
      </c>
      <c r="B151" t="s">
        <v>4445</v>
      </c>
      <c r="C151" s="55">
        <v>1500</v>
      </c>
      <c r="D151" s="55">
        <v>46</v>
      </c>
      <c r="E151" s="3">
        <v>340</v>
      </c>
      <c r="F151" s="3">
        <v>7.4489289328662691</v>
      </c>
      <c r="G151" s="89" t="s">
        <v>14566</v>
      </c>
      <c r="H151" t="s">
        <v>8228</v>
      </c>
      <c r="I151" t="s">
        <v>8217</v>
      </c>
      <c r="J151" s="3">
        <v>57.34</v>
      </c>
      <c r="K151" t="s">
        <v>8223</v>
      </c>
      <c r="L151" s="79" t="s">
        <v>14564</v>
      </c>
      <c r="M151">
        <v>739</v>
      </c>
    </row>
    <row r="152" spans="1:13" x14ac:dyDescent="0.25">
      <c r="A152" s="11" t="str">
        <f>HYPERLINK("http://www.UniProt.org/UniProt/P38747","OTU2_YEAST")</f>
        <v>OTU2_YEAST</v>
      </c>
      <c r="B152" t="s">
        <v>126</v>
      </c>
      <c r="C152" s="54">
        <v>2400</v>
      </c>
      <c r="D152" s="55">
        <v>57</v>
      </c>
      <c r="E152" s="3">
        <v>330</v>
      </c>
      <c r="F152" s="3">
        <v>5.8416668728024543</v>
      </c>
      <c r="G152" s="89" t="s">
        <v>14566</v>
      </c>
      <c r="H152" t="s">
        <v>8217</v>
      </c>
      <c r="I152" t="s">
        <v>8217</v>
      </c>
      <c r="J152" s="3">
        <v>36.113</v>
      </c>
      <c r="K152" t="s">
        <v>8223</v>
      </c>
      <c r="L152" s="79" t="s">
        <v>14564</v>
      </c>
      <c r="M152">
        <v>1310</v>
      </c>
    </row>
    <row r="153" spans="1:13" x14ac:dyDescent="0.25">
      <c r="A153" s="11" t="str">
        <f>HYPERLINK("http://www.UniProt.org/UniProt/P23561","STE11_YEAST")</f>
        <v>STE11_YEAST</v>
      </c>
      <c r="B153" t="s">
        <v>4325</v>
      </c>
      <c r="C153" s="55">
        <v>190</v>
      </c>
      <c r="D153" s="55">
        <v>57</v>
      </c>
      <c r="E153" s="3">
        <v>330</v>
      </c>
      <c r="F153" s="3">
        <v>5.820209662912772</v>
      </c>
      <c r="G153" s="88" t="s">
        <v>14566</v>
      </c>
      <c r="H153" t="s">
        <v>8217</v>
      </c>
      <c r="I153" t="s">
        <v>8217</v>
      </c>
      <c r="J153" s="3">
        <v>80.721000000000004</v>
      </c>
      <c r="K153" t="s">
        <v>8223</v>
      </c>
      <c r="L153" s="79" t="s">
        <v>14564</v>
      </c>
      <c r="M153">
        <v>586</v>
      </c>
    </row>
    <row r="154" spans="1:13" x14ac:dyDescent="0.25">
      <c r="A154" s="11" t="str">
        <f>HYPERLINK("http://www.UniProt.org/UniProt/Q12453","CEX1_YEAST")</f>
        <v>CEX1_YEAST</v>
      </c>
      <c r="B154" t="s">
        <v>128</v>
      </c>
      <c r="C154" s="54">
        <v>2400</v>
      </c>
      <c r="D154" s="55">
        <v>6.6</v>
      </c>
      <c r="E154" s="3">
        <v>330</v>
      </c>
      <c r="F154" s="3">
        <v>50.409618259373204</v>
      </c>
      <c r="G154" s="89" t="s">
        <v>14566</v>
      </c>
      <c r="H154" t="s">
        <v>8227</v>
      </c>
      <c r="I154" t="s">
        <v>8217</v>
      </c>
      <c r="J154" s="3">
        <v>84.769000000000005</v>
      </c>
      <c r="K154" t="s">
        <v>8223</v>
      </c>
      <c r="L154" s="79" t="s">
        <v>14564</v>
      </c>
      <c r="M154">
        <v>2916</v>
      </c>
    </row>
    <row r="155" spans="1:13" x14ac:dyDescent="0.25">
      <c r="A155" s="11" t="str">
        <f>HYPERLINK("http://www.UniProt.org/UniProt/P09232","PRTB_YEAST")</f>
        <v>PRTB_YEAST</v>
      </c>
      <c r="B155" t="s">
        <v>4051</v>
      </c>
      <c r="C155" s="55">
        <v>1700</v>
      </c>
      <c r="D155" s="55">
        <v>52</v>
      </c>
      <c r="E155" s="3">
        <v>320</v>
      </c>
      <c r="F155" s="3">
        <v>6.0989973390430716</v>
      </c>
      <c r="G155" s="89" t="s">
        <v>14566</v>
      </c>
      <c r="H155" t="s">
        <v>8227</v>
      </c>
      <c r="I155" t="s">
        <v>8217</v>
      </c>
      <c r="J155" s="3">
        <v>69.620999999999995</v>
      </c>
      <c r="K155" t="s">
        <v>8221</v>
      </c>
      <c r="L155" s="79" t="s">
        <v>14564</v>
      </c>
      <c r="M155">
        <v>254</v>
      </c>
    </row>
    <row r="156" spans="1:13" x14ac:dyDescent="0.25">
      <c r="A156" s="11" t="str">
        <f>HYPERLINK("http://www.UniProt.org/UniProt/P33338","SLA2_YEAST")</f>
        <v>SLA2_YEAST</v>
      </c>
      <c r="B156" t="s">
        <v>4614</v>
      </c>
      <c r="C156" s="55">
        <v>170</v>
      </c>
      <c r="D156" s="55">
        <v>5.5</v>
      </c>
      <c r="E156" s="3">
        <v>320</v>
      </c>
      <c r="F156" s="3">
        <v>57.432758121810409</v>
      </c>
      <c r="G156" s="14" t="s">
        <v>14566</v>
      </c>
      <c r="H156" t="s">
        <v>8227</v>
      </c>
      <c r="I156" t="s">
        <v>15680</v>
      </c>
      <c r="J156" s="3">
        <v>108.911</v>
      </c>
      <c r="K156" t="s">
        <v>8220</v>
      </c>
      <c r="L156" s="79" t="s">
        <v>14564</v>
      </c>
      <c r="M156">
        <v>961</v>
      </c>
    </row>
    <row r="157" spans="1:13" x14ac:dyDescent="0.25">
      <c r="A157" s="11" t="str">
        <f>HYPERLINK("http://www.UniProt.org/UniProt/Q05672","RBS1_YEAST")</f>
        <v>RBS1_YEAST</v>
      </c>
      <c r="B157" t="s">
        <v>135</v>
      </c>
      <c r="C157" s="54">
        <v>2200</v>
      </c>
      <c r="D157" s="54">
        <v>4900</v>
      </c>
      <c r="E157" s="3">
        <v>300</v>
      </c>
      <c r="F157" s="3">
        <v>5.8519663335495013E-2</v>
      </c>
      <c r="G157" s="89" t="s">
        <v>14566</v>
      </c>
      <c r="H157" t="s">
        <v>8227</v>
      </c>
      <c r="I157" t="s">
        <v>15680</v>
      </c>
      <c r="J157" s="3">
        <v>51.957000000000001</v>
      </c>
      <c r="K157" t="s">
        <v>8223</v>
      </c>
      <c r="L157" s="79" t="s">
        <v>14564</v>
      </c>
      <c r="M157">
        <v>2498</v>
      </c>
    </row>
    <row r="158" spans="1:13" x14ac:dyDescent="0.25">
      <c r="A158" s="11" t="str">
        <f>HYPERLINK("http://www.UniProt.org/UniProt/P25644","PAT1_YEAST")</f>
        <v>PAT1_YEAST</v>
      </c>
      <c r="B158" t="s">
        <v>4392</v>
      </c>
      <c r="C158" s="55">
        <v>1100</v>
      </c>
      <c r="D158" s="55">
        <v>4.7</v>
      </c>
      <c r="E158" s="3">
        <v>300</v>
      </c>
      <c r="F158" s="3">
        <v>64.508955812338471</v>
      </c>
      <c r="G158" s="89" t="s">
        <v>14566</v>
      </c>
      <c r="H158" t="s">
        <v>8228</v>
      </c>
      <c r="I158" t="s">
        <v>15680</v>
      </c>
      <c r="J158" s="3">
        <v>88.510999999999996</v>
      </c>
      <c r="K158" t="s">
        <v>8223</v>
      </c>
      <c r="L158" s="79" t="s">
        <v>14564</v>
      </c>
      <c r="M158">
        <v>680</v>
      </c>
    </row>
    <row r="159" spans="1:13" x14ac:dyDescent="0.25">
      <c r="A159" s="11" t="str">
        <f>HYPERLINK("http://www.UniProt.org/UniProt/Q07381","TSR1_YEAST")</f>
        <v>TSR1_YEAST</v>
      </c>
      <c r="B159" t="s">
        <v>5796</v>
      </c>
      <c r="C159" s="54">
        <v>2100</v>
      </c>
      <c r="D159" s="55">
        <v>16</v>
      </c>
      <c r="E159" s="3">
        <v>290</v>
      </c>
      <c r="F159" s="3">
        <v>18.026397093865882</v>
      </c>
      <c r="G159" s="14" t="s">
        <v>14566</v>
      </c>
      <c r="H159" t="s">
        <v>8228</v>
      </c>
      <c r="I159" t="s">
        <v>8217</v>
      </c>
      <c r="J159" s="3">
        <v>90.748000000000005</v>
      </c>
      <c r="K159" t="s">
        <v>8223</v>
      </c>
      <c r="L159" s="79" t="s">
        <v>14564</v>
      </c>
      <c r="M159">
        <v>2630</v>
      </c>
    </row>
    <row r="160" spans="1:13" x14ac:dyDescent="0.25">
      <c r="A160" s="11" t="str">
        <f>HYPERLINK("http://www.UniProt.org/UniProt/P38882","UTP9_YEAST")</f>
        <v>UTP9_YEAST</v>
      </c>
      <c r="B160" t="s">
        <v>4918</v>
      </c>
      <c r="C160" s="55">
        <v>320</v>
      </c>
      <c r="D160" s="55">
        <v>5.7</v>
      </c>
      <c r="E160" s="3">
        <v>290</v>
      </c>
      <c r="F160" s="3">
        <v>49.948483312289504</v>
      </c>
      <c r="G160" s="89" t="s">
        <v>14566</v>
      </c>
      <c r="H160" t="s">
        <v>8229</v>
      </c>
      <c r="I160" t="s">
        <v>8217</v>
      </c>
      <c r="J160" s="3">
        <v>65.271000000000001</v>
      </c>
      <c r="K160" t="s">
        <v>8223</v>
      </c>
      <c r="L160" s="79" t="s">
        <v>14564</v>
      </c>
      <c r="M160">
        <v>1382</v>
      </c>
    </row>
    <row r="161" spans="1:13" x14ac:dyDescent="0.25">
      <c r="A161" s="11" t="str">
        <f>HYPERLINK("http://www.UniProt.org/UniProt/P38688","SRP72_YEAST")</f>
        <v>SRP72_YEAST</v>
      </c>
      <c r="B161" t="s">
        <v>4848</v>
      </c>
      <c r="C161" s="55">
        <v>350</v>
      </c>
      <c r="D161" s="55">
        <v>61</v>
      </c>
      <c r="E161" s="3">
        <v>280</v>
      </c>
      <c r="F161" s="3">
        <v>4.5666404480486884</v>
      </c>
      <c r="G161" s="89" t="s">
        <v>14566</v>
      </c>
      <c r="H161" t="s">
        <v>8228</v>
      </c>
      <c r="I161" t="s">
        <v>8217</v>
      </c>
      <c r="J161" s="3">
        <v>73.540999999999997</v>
      </c>
      <c r="K161" t="s">
        <v>8223</v>
      </c>
      <c r="L161" s="79" t="s">
        <v>14564</v>
      </c>
      <c r="M161">
        <v>1282</v>
      </c>
    </row>
    <row r="162" spans="1:13" x14ac:dyDescent="0.25">
      <c r="A162" s="11" t="str">
        <f>HYPERLINK("http://www.UniProt.org/UniProt/P32364","SMY1_YEAST")</f>
        <v>SMY1_YEAST</v>
      </c>
      <c r="B162" t="s">
        <v>4498</v>
      </c>
      <c r="C162" s="54">
        <v>2000</v>
      </c>
      <c r="D162" s="55">
        <v>32</v>
      </c>
      <c r="E162" s="3">
        <v>280</v>
      </c>
      <c r="F162" s="3">
        <v>8.6000497237843483</v>
      </c>
      <c r="G162" s="14" t="s">
        <v>14566</v>
      </c>
      <c r="H162" t="s">
        <v>8227</v>
      </c>
      <c r="I162" t="s">
        <v>8217</v>
      </c>
      <c r="J162" s="3">
        <v>73.799000000000007</v>
      </c>
      <c r="K162" t="s">
        <v>8223</v>
      </c>
      <c r="L162" s="79" t="s">
        <v>14564</v>
      </c>
      <c r="M162">
        <v>802</v>
      </c>
    </row>
    <row r="163" spans="1:13" x14ac:dyDescent="0.25">
      <c r="A163" s="11" t="str">
        <f>HYPERLINK("http://www.UniProt.org/UniProt/P40856","SA185_YEAST")</f>
        <v>SA185_YEAST</v>
      </c>
      <c r="B163" t="s">
        <v>143</v>
      </c>
      <c r="C163" s="54">
        <v>2000</v>
      </c>
      <c r="D163" s="55">
        <v>24</v>
      </c>
      <c r="E163" s="3">
        <v>280</v>
      </c>
      <c r="F163" s="3">
        <v>11.790541768835535</v>
      </c>
      <c r="G163" s="89" t="s">
        <v>14566</v>
      </c>
      <c r="H163" t="s">
        <v>8217</v>
      </c>
      <c r="I163" t="s">
        <v>8217</v>
      </c>
      <c r="J163" s="3">
        <v>121.40300000000001</v>
      </c>
      <c r="K163" t="s">
        <v>8223</v>
      </c>
      <c r="L163" s="79" t="s">
        <v>14564</v>
      </c>
      <c r="M163">
        <v>1645</v>
      </c>
    </row>
    <row r="164" spans="1:13" x14ac:dyDescent="0.25">
      <c r="A164" s="11" t="str">
        <f>HYPERLINK("http://www.UniProt.org/UniProt/Q12224","RLM1_YEAST")</f>
        <v>RLM1_YEAST</v>
      </c>
      <c r="B164" t="s">
        <v>149</v>
      </c>
      <c r="C164" s="54">
        <v>2000</v>
      </c>
      <c r="D164" s="55">
        <v>220</v>
      </c>
      <c r="E164" s="3">
        <v>270</v>
      </c>
      <c r="F164" s="3">
        <v>1.2475611960949728</v>
      </c>
      <c r="G164" s="89" t="s">
        <v>14566</v>
      </c>
      <c r="H164" t="s">
        <v>8229</v>
      </c>
      <c r="I164" t="s">
        <v>8217</v>
      </c>
      <c r="J164" s="3">
        <v>73.483999999999995</v>
      </c>
      <c r="K164" t="s">
        <v>8223</v>
      </c>
      <c r="L164" s="79" t="s">
        <v>14564</v>
      </c>
      <c r="M164">
        <v>2835</v>
      </c>
    </row>
    <row r="165" spans="1:13" x14ac:dyDescent="0.25">
      <c r="A165" s="11" t="str">
        <f>HYPERLINK("http://www.UniProt.org/UniProt/Q06315","SKG3_YEAST")</f>
        <v>SKG3_YEAST</v>
      </c>
      <c r="B165" t="s">
        <v>5740</v>
      </c>
      <c r="C165" s="54">
        <v>1900</v>
      </c>
      <c r="D165" s="55">
        <v>35</v>
      </c>
      <c r="E165" s="3">
        <v>270</v>
      </c>
      <c r="F165" s="3">
        <v>7.5072925437662024</v>
      </c>
      <c r="G165" s="89" t="s">
        <v>14566</v>
      </c>
      <c r="H165" t="s">
        <v>8227</v>
      </c>
      <c r="I165" t="s">
        <v>8217</v>
      </c>
      <c r="J165" s="3">
        <v>114.111</v>
      </c>
      <c r="K165" t="s">
        <v>8223</v>
      </c>
      <c r="L165" s="79" t="s">
        <v>14564</v>
      </c>
      <c r="M165">
        <v>2552</v>
      </c>
    </row>
    <row r="166" spans="1:13" x14ac:dyDescent="0.25">
      <c r="A166" s="11" t="str">
        <f>HYPERLINK("http://www.UniProt.org/UniProt/P28263","UBC8_YEAST")</f>
        <v>UBC8_YEAST</v>
      </c>
      <c r="B166" t="s">
        <v>4432</v>
      </c>
      <c r="C166" s="54">
        <v>1800</v>
      </c>
      <c r="D166" s="55">
        <v>33</v>
      </c>
      <c r="E166" s="3">
        <v>250</v>
      </c>
      <c r="F166" s="3">
        <v>7.6148906980857323</v>
      </c>
      <c r="G166" s="89" t="s">
        <v>14566</v>
      </c>
      <c r="H166" t="s">
        <v>8227</v>
      </c>
      <c r="I166" t="s">
        <v>8217</v>
      </c>
      <c r="J166" s="3">
        <v>24.632999999999999</v>
      </c>
      <c r="K166" t="s">
        <v>8223</v>
      </c>
      <c r="L166" s="79" t="s">
        <v>14564</v>
      </c>
      <c r="M166">
        <v>724</v>
      </c>
    </row>
    <row r="167" spans="1:13" x14ac:dyDescent="0.25">
      <c r="A167" s="11" t="str">
        <f>HYPERLINK("http://www.UniProt.org/UniProt/P38759","VPS29_YEAST")</f>
        <v>VPS29_YEAST</v>
      </c>
      <c r="B167" t="s">
        <v>4872</v>
      </c>
      <c r="C167" s="55">
        <v>690</v>
      </c>
      <c r="D167" s="55">
        <v>4</v>
      </c>
      <c r="E167" s="3">
        <v>250</v>
      </c>
      <c r="F167" s="3">
        <v>62.787697448097113</v>
      </c>
      <c r="G167" s="89" t="s">
        <v>14566</v>
      </c>
      <c r="H167" t="s">
        <v>8217</v>
      </c>
      <c r="I167" t="s">
        <v>8217</v>
      </c>
      <c r="J167" s="3">
        <v>31.013000000000002</v>
      </c>
      <c r="K167" t="s">
        <v>8223</v>
      </c>
      <c r="L167" s="79" t="s">
        <v>14564</v>
      </c>
      <c r="M167">
        <v>1318</v>
      </c>
    </row>
    <row r="168" spans="1:13" x14ac:dyDescent="0.25">
      <c r="A168" s="11" t="str">
        <f>HYPERLINK("http://www.UniProt.org/UniProt/P40335","PEP8_YEAST")</f>
        <v>PEP8_YEAST</v>
      </c>
      <c r="B168" t="s">
        <v>5047</v>
      </c>
      <c r="C168" s="54">
        <v>1700</v>
      </c>
      <c r="D168" s="54">
        <v>4100</v>
      </c>
      <c r="E168" s="3">
        <v>240</v>
      </c>
      <c r="F168" s="3">
        <v>5.8519663335495013E-2</v>
      </c>
      <c r="G168" s="89" t="s">
        <v>14566</v>
      </c>
      <c r="H168" t="s">
        <v>8217</v>
      </c>
      <c r="I168" t="s">
        <v>8217</v>
      </c>
      <c r="J168" s="3">
        <v>42.546999999999997</v>
      </c>
      <c r="K168" t="s">
        <v>8223</v>
      </c>
      <c r="L168" s="79" t="s">
        <v>14564</v>
      </c>
      <c r="M168">
        <v>1564</v>
      </c>
    </row>
    <row r="169" spans="1:13" x14ac:dyDescent="0.25">
      <c r="A169" s="11" t="str">
        <f>HYPERLINK("http://www.UniProt.org/UniProt/P38700","APM2_YEAST")</f>
        <v>APM2_YEAST</v>
      </c>
      <c r="B169" t="s">
        <v>4856</v>
      </c>
      <c r="C169" s="54">
        <v>1700</v>
      </c>
      <c r="D169" s="55">
        <v>130</v>
      </c>
      <c r="E169" s="3">
        <v>240</v>
      </c>
      <c r="F169" s="3">
        <v>1.8888586800342175</v>
      </c>
      <c r="G169" s="89" t="s">
        <v>14566</v>
      </c>
      <c r="H169" t="s">
        <v>8227</v>
      </c>
      <c r="I169" t="s">
        <v>8217</v>
      </c>
      <c r="J169" s="3">
        <v>69.989999999999995</v>
      </c>
      <c r="K169" t="s">
        <v>8223</v>
      </c>
      <c r="L169" s="79" t="s">
        <v>14564</v>
      </c>
      <c r="M169">
        <v>1290</v>
      </c>
    </row>
    <row r="170" spans="1:13" x14ac:dyDescent="0.25">
      <c r="A170" s="11" t="str">
        <f>HYPERLINK("http://www.UniProt.org/UniProt/P40017","YAT2_YEAST")</f>
        <v>YAT2_YEAST</v>
      </c>
      <c r="B170" t="s">
        <v>5010</v>
      </c>
      <c r="C170" s="54">
        <v>1700</v>
      </c>
      <c r="D170" s="55">
        <v>23</v>
      </c>
      <c r="E170" s="3">
        <v>240</v>
      </c>
      <c r="F170" s="3">
        <v>10.72002206088488</v>
      </c>
      <c r="G170" s="89" t="s">
        <v>14566</v>
      </c>
      <c r="H170" t="s">
        <v>8227</v>
      </c>
      <c r="I170" t="s">
        <v>8217</v>
      </c>
      <c r="J170" s="3">
        <v>103.334</v>
      </c>
      <c r="K170" t="s">
        <v>8223</v>
      </c>
      <c r="L170" s="79" t="s">
        <v>14564</v>
      </c>
      <c r="M170">
        <v>1505</v>
      </c>
    </row>
    <row r="171" spans="1:13" x14ac:dyDescent="0.25">
      <c r="A171" s="11" t="str">
        <f>HYPERLINK("http://www.UniProt.org/UniProt/P26570","PPZ1_YEAST")</f>
        <v>PPZ1_YEAST</v>
      </c>
      <c r="B171" t="s">
        <v>4403</v>
      </c>
      <c r="C171" s="54">
        <v>1700</v>
      </c>
      <c r="D171" s="55">
        <v>8.5</v>
      </c>
      <c r="E171" s="3">
        <v>240</v>
      </c>
      <c r="F171" s="3">
        <v>28.640303498569065</v>
      </c>
      <c r="G171" s="88" t="s">
        <v>14566</v>
      </c>
      <c r="H171" t="s">
        <v>8217</v>
      </c>
      <c r="I171" t="s">
        <v>8217</v>
      </c>
      <c r="J171" s="3">
        <v>77.491</v>
      </c>
      <c r="K171" t="s">
        <v>8223</v>
      </c>
      <c r="L171" s="79" t="s">
        <v>14564</v>
      </c>
      <c r="M171">
        <v>693</v>
      </c>
    </row>
    <row r="172" spans="1:13" x14ac:dyDescent="0.25">
      <c r="A172" s="11" t="str">
        <f>HYPERLINK("http://www.UniProt.org/UniProt/P34253","KTI12_YEAST")</f>
        <v>KTI12_YEAST</v>
      </c>
      <c r="B172" t="s">
        <v>4648</v>
      </c>
      <c r="C172" s="55">
        <v>160</v>
      </c>
      <c r="D172" s="55">
        <v>7.4</v>
      </c>
      <c r="E172" s="3">
        <v>240</v>
      </c>
      <c r="F172" s="3">
        <v>32.209222699856454</v>
      </c>
      <c r="G172" s="89" t="s">
        <v>14566</v>
      </c>
      <c r="H172" t="s">
        <v>8228</v>
      </c>
      <c r="I172" t="s">
        <v>8217</v>
      </c>
      <c r="J172" s="3">
        <v>35.322000000000003</v>
      </c>
      <c r="K172" t="s">
        <v>8223</v>
      </c>
      <c r="L172" s="79" t="s">
        <v>14564</v>
      </c>
      <c r="M172">
        <v>1003</v>
      </c>
    </row>
    <row r="173" spans="1:13" x14ac:dyDescent="0.25">
      <c r="A173" s="11" t="str">
        <f>HYPERLINK("http://www.UniProt.org/UniProt/Q04839","GFD1_YEAST")</f>
        <v>GFD1_YEAST</v>
      </c>
      <c r="B173" t="s">
        <v>5682</v>
      </c>
      <c r="C173" s="54">
        <v>1700</v>
      </c>
      <c r="D173" s="54">
        <v>4000</v>
      </c>
      <c r="E173" s="3">
        <v>230</v>
      </c>
      <c r="F173" s="3">
        <v>5.8519663335495013E-2</v>
      </c>
      <c r="G173" s="14" t="s">
        <v>14566</v>
      </c>
      <c r="H173" t="s">
        <v>8228</v>
      </c>
      <c r="I173" t="s">
        <v>8217</v>
      </c>
      <c r="J173" s="3">
        <v>21.571000000000002</v>
      </c>
      <c r="K173" t="s">
        <v>8223</v>
      </c>
      <c r="L173" s="79" t="s">
        <v>14564</v>
      </c>
      <c r="M173">
        <v>2464</v>
      </c>
    </row>
    <row r="174" spans="1:13" x14ac:dyDescent="0.25">
      <c r="A174" s="11" t="str">
        <f>HYPERLINK("http://www.UniProt.org/UniProt/P25586","KRR1_YEAST")</f>
        <v>KRR1_YEAST</v>
      </c>
      <c r="B174" t="s">
        <v>4386</v>
      </c>
      <c r="C174" s="54">
        <v>1600</v>
      </c>
      <c r="D174" s="54">
        <v>3900</v>
      </c>
      <c r="E174" s="3">
        <v>230</v>
      </c>
      <c r="F174" s="3">
        <v>5.8519663335495013E-2</v>
      </c>
      <c r="G174" s="14" t="s">
        <v>14566</v>
      </c>
      <c r="H174" t="s">
        <v>8229</v>
      </c>
      <c r="I174" t="s">
        <v>8217</v>
      </c>
      <c r="J174" s="3">
        <v>37.158999999999999</v>
      </c>
      <c r="K174" t="s">
        <v>8223</v>
      </c>
      <c r="L174" s="79" t="s">
        <v>14564</v>
      </c>
      <c r="M174">
        <v>669</v>
      </c>
    </row>
    <row r="175" spans="1:13" x14ac:dyDescent="0.25">
      <c r="A175" s="11" t="str">
        <f>HYPERLINK("http://www.UniProt.org/UniProt/Q03532","HAS1_YEAST")</f>
        <v>HAS1_YEAST</v>
      </c>
      <c r="B175" t="s">
        <v>5597</v>
      </c>
      <c r="C175" s="54">
        <v>1700</v>
      </c>
      <c r="D175" s="55">
        <v>54</v>
      </c>
      <c r="E175" s="3">
        <v>230</v>
      </c>
      <c r="F175" s="3">
        <v>4.349337431529551</v>
      </c>
      <c r="G175" s="14" t="s">
        <v>14566</v>
      </c>
      <c r="H175" t="s">
        <v>8229</v>
      </c>
      <c r="I175" t="s">
        <v>8217</v>
      </c>
      <c r="J175" s="3">
        <v>56.716999999999999</v>
      </c>
      <c r="K175" t="s">
        <v>8223</v>
      </c>
      <c r="L175" s="79" t="s">
        <v>14564</v>
      </c>
      <c r="M175">
        <v>2334</v>
      </c>
    </row>
    <row r="176" spans="1:13" x14ac:dyDescent="0.25">
      <c r="A176" s="11" t="str">
        <f>HYPERLINK("http://www.UniProt.org/UniProt/P05030","PMA1_YEAST")</f>
        <v>PMA1_YEAST</v>
      </c>
      <c r="B176" t="s">
        <v>3951</v>
      </c>
      <c r="C176" s="54">
        <v>1700</v>
      </c>
      <c r="D176" s="55">
        <v>16</v>
      </c>
      <c r="E176" s="3">
        <v>230</v>
      </c>
      <c r="F176" s="3">
        <v>14.999760106154081</v>
      </c>
      <c r="G176" s="89" t="s">
        <v>14566</v>
      </c>
      <c r="H176" t="s">
        <v>8227</v>
      </c>
      <c r="I176" t="s">
        <v>8217</v>
      </c>
      <c r="J176" s="3">
        <v>99.619</v>
      </c>
      <c r="K176" t="s">
        <v>8220</v>
      </c>
      <c r="L176" s="79" t="s">
        <v>14564</v>
      </c>
      <c r="M176">
        <v>139</v>
      </c>
    </row>
    <row r="177" spans="1:13" x14ac:dyDescent="0.25">
      <c r="A177" s="11" t="str">
        <f>HYPERLINK("http://www.UniProt.org/UniProt/P53145","LSG1_YEAST")</f>
        <v>LSG1_YEAST</v>
      </c>
      <c r="B177" t="s">
        <v>5351</v>
      </c>
      <c r="C177" s="54">
        <v>1700</v>
      </c>
      <c r="D177" s="55">
        <v>14</v>
      </c>
      <c r="E177" s="3">
        <v>230</v>
      </c>
      <c r="F177" s="3">
        <v>16.857564351511595</v>
      </c>
      <c r="G177" s="14" t="s">
        <v>14566</v>
      </c>
      <c r="H177" t="s">
        <v>8227</v>
      </c>
      <c r="I177" t="s">
        <v>8217</v>
      </c>
      <c r="J177" s="3">
        <v>72.727999999999994</v>
      </c>
      <c r="K177" t="s">
        <v>8223</v>
      </c>
      <c r="L177" s="79" t="s">
        <v>14564</v>
      </c>
      <c r="M177">
        <v>1986</v>
      </c>
    </row>
    <row r="178" spans="1:13" x14ac:dyDescent="0.25">
      <c r="A178" s="11" t="str">
        <f>HYPERLINK("http://www.UniProt.org/UniProt/P12945","NAT1_YEAST")</f>
        <v>NAT1_YEAST</v>
      </c>
      <c r="B178" t="s">
        <v>4129</v>
      </c>
      <c r="C178" s="54">
        <v>1700</v>
      </c>
      <c r="D178" s="55">
        <v>5.5</v>
      </c>
      <c r="E178" s="3">
        <v>230</v>
      </c>
      <c r="F178" s="3">
        <v>42.22154696547075</v>
      </c>
      <c r="G178" s="88" t="s">
        <v>14566</v>
      </c>
      <c r="H178" t="s">
        <v>8227</v>
      </c>
      <c r="I178" t="s">
        <v>8217</v>
      </c>
      <c r="J178" s="3">
        <v>98.905000000000001</v>
      </c>
      <c r="K178" t="s">
        <v>8223</v>
      </c>
      <c r="L178" s="79" t="s">
        <v>14564</v>
      </c>
      <c r="M178">
        <v>353</v>
      </c>
    </row>
    <row r="179" spans="1:13" x14ac:dyDescent="0.25">
      <c r="A179" s="11" t="str">
        <f>HYPERLINK("http://www.UniProt.org/UniProt/P54000","SUB1_YEAST")</f>
        <v>SUB1_YEAST</v>
      </c>
      <c r="B179" t="s">
        <v>180</v>
      </c>
      <c r="C179" s="54">
        <v>1600</v>
      </c>
      <c r="D179" s="55">
        <v>21</v>
      </c>
      <c r="E179" s="3">
        <v>210</v>
      </c>
      <c r="F179" s="3">
        <v>10.386069848783656</v>
      </c>
      <c r="G179" s="89" t="s">
        <v>14566</v>
      </c>
      <c r="H179" t="s">
        <v>8229</v>
      </c>
      <c r="I179" t="s">
        <v>8217</v>
      </c>
      <c r="J179" s="3">
        <v>33.101999999999997</v>
      </c>
      <c r="K179" t="s">
        <v>8223</v>
      </c>
      <c r="L179" s="79" t="s">
        <v>14564</v>
      </c>
      <c r="M179">
        <v>2163</v>
      </c>
    </row>
    <row r="180" spans="1:13" x14ac:dyDescent="0.25">
      <c r="A180" s="11" t="str">
        <f>HYPERLINK("http://www.UniProt.org/UniProt/P38805","RPF1_YEAST")</f>
        <v>RPF1_YEAST</v>
      </c>
      <c r="B180" t="s">
        <v>4893</v>
      </c>
      <c r="C180" s="54">
        <v>1400</v>
      </c>
      <c r="D180" s="54">
        <v>3400</v>
      </c>
      <c r="E180" s="3">
        <v>200</v>
      </c>
      <c r="F180" s="3">
        <v>5.8519663335495013E-2</v>
      </c>
      <c r="G180" s="89" t="s">
        <v>14566</v>
      </c>
      <c r="H180" t="s">
        <v>8229</v>
      </c>
      <c r="I180" t="s">
        <v>8217</v>
      </c>
      <c r="J180" s="3">
        <v>35.121000000000002</v>
      </c>
      <c r="K180" t="s">
        <v>8223</v>
      </c>
      <c r="L180" s="79" t="s">
        <v>14564</v>
      </c>
      <c r="M180">
        <v>1343</v>
      </c>
    </row>
    <row r="181" spans="1:13" x14ac:dyDescent="0.25">
      <c r="A181" s="11" t="str">
        <f>HYPERLINK("http://www.UniProt.org/UniProt/P80235","CACM_YEAST")</f>
        <v>CACM_YEAST</v>
      </c>
      <c r="B181" t="s">
        <v>5489</v>
      </c>
      <c r="C181" s="55">
        <v>380</v>
      </c>
      <c r="D181" s="55">
        <v>840</v>
      </c>
      <c r="E181" s="3">
        <v>200</v>
      </c>
      <c r="F181" s="3">
        <v>0.23233086606369327</v>
      </c>
      <c r="G181" s="89" t="s">
        <v>14566</v>
      </c>
      <c r="H181" t="s">
        <v>8227</v>
      </c>
      <c r="I181" t="s">
        <v>8217</v>
      </c>
      <c r="J181" s="3">
        <v>77.766000000000005</v>
      </c>
      <c r="K181" t="s">
        <v>8223</v>
      </c>
      <c r="L181" s="79" t="s">
        <v>14564</v>
      </c>
      <c r="M181">
        <v>2191</v>
      </c>
    </row>
    <row r="182" spans="1:13" x14ac:dyDescent="0.25">
      <c r="A182" s="11" t="str">
        <f>HYPERLINK("http://www.UniProt.org/UniProt/P53104","ATG1_YEAST")</f>
        <v>ATG1_YEAST</v>
      </c>
      <c r="B182" t="s">
        <v>5338</v>
      </c>
      <c r="C182" s="54">
        <v>1500</v>
      </c>
      <c r="D182" s="55">
        <v>180</v>
      </c>
      <c r="E182" s="3">
        <v>200</v>
      </c>
      <c r="F182" s="3">
        <v>1.1469073751579215</v>
      </c>
      <c r="G182" s="14" t="s">
        <v>14566</v>
      </c>
      <c r="H182" t="s">
        <v>8227</v>
      </c>
      <c r="I182" t="s">
        <v>8217</v>
      </c>
      <c r="J182" s="3">
        <v>101.717</v>
      </c>
      <c r="K182" t="s">
        <v>8223</v>
      </c>
      <c r="L182" s="79" t="s">
        <v>14564</v>
      </c>
      <c r="M182">
        <v>1967</v>
      </c>
    </row>
    <row r="183" spans="1:13" x14ac:dyDescent="0.25">
      <c r="A183" s="11" t="str">
        <f>HYPERLINK("http://www.UniProt.org/UniProt/P40007","NOP16_YEAST")</f>
        <v>NOP16_YEAST</v>
      </c>
      <c r="B183" t="s">
        <v>192</v>
      </c>
      <c r="C183" s="54">
        <v>1400</v>
      </c>
      <c r="D183" s="55">
        <v>44</v>
      </c>
      <c r="E183" s="3">
        <v>200</v>
      </c>
      <c r="F183" s="3">
        <v>4.5313725976118304</v>
      </c>
      <c r="G183" s="14" t="s">
        <v>14566</v>
      </c>
      <c r="H183" t="s">
        <v>8229</v>
      </c>
      <c r="I183" t="s">
        <v>8217</v>
      </c>
      <c r="J183" s="3">
        <v>26.901</v>
      </c>
      <c r="K183" t="s">
        <v>8223</v>
      </c>
      <c r="L183" s="79" t="s">
        <v>14564</v>
      </c>
      <c r="M183">
        <v>1498</v>
      </c>
    </row>
    <row r="184" spans="1:13" x14ac:dyDescent="0.25">
      <c r="A184" s="11" t="str">
        <f>HYPERLINK("http://www.UniProt.org/UniProt/P29478","SEC65_YEAST")</f>
        <v>SEC65_YEAST</v>
      </c>
      <c r="B184" t="s">
        <v>1068</v>
      </c>
      <c r="C184" s="55">
        <v>100</v>
      </c>
      <c r="D184" s="55">
        <v>26</v>
      </c>
      <c r="E184" s="3">
        <v>200</v>
      </c>
      <c r="F184" s="3">
        <v>7.7103947886492614</v>
      </c>
      <c r="G184" s="89" t="s">
        <v>14566</v>
      </c>
      <c r="H184" t="s">
        <v>8227</v>
      </c>
      <c r="I184" t="s">
        <v>8217</v>
      </c>
      <c r="J184" s="3">
        <v>31.17</v>
      </c>
      <c r="K184" t="s">
        <v>8223</v>
      </c>
      <c r="L184" s="79" t="s">
        <v>14564</v>
      </c>
      <c r="M184">
        <v>746</v>
      </c>
    </row>
    <row r="185" spans="1:13" x14ac:dyDescent="0.25">
      <c r="A185" s="11" t="str">
        <f>HYPERLINK("http://www.UniProt.org/UniProt/Q07655","WHI4_YEAST")</f>
        <v>WHI4_YEAST</v>
      </c>
      <c r="B185" t="s">
        <v>194</v>
      </c>
      <c r="C185" s="54">
        <v>1400</v>
      </c>
      <c r="D185" s="55">
        <v>24</v>
      </c>
      <c r="E185" s="3">
        <v>200</v>
      </c>
      <c r="F185" s="3">
        <v>8.280922493061448</v>
      </c>
      <c r="G185" s="89" t="s">
        <v>14566</v>
      </c>
      <c r="H185" t="s">
        <v>8227</v>
      </c>
      <c r="I185" t="s">
        <v>8217</v>
      </c>
      <c r="J185" s="3">
        <v>70.69</v>
      </c>
      <c r="K185" t="s">
        <v>8223</v>
      </c>
      <c r="L185" s="79" t="s">
        <v>14564</v>
      </c>
      <c r="M185">
        <v>2649</v>
      </c>
    </row>
    <row r="186" spans="1:13" x14ac:dyDescent="0.25">
      <c r="A186" s="11" t="str">
        <f>HYPERLINK("http://www.UniProt.org/UniProt/P53741","BRE5_YEAST")</f>
        <v>BRE5_YEAST</v>
      </c>
      <c r="B186" t="s">
        <v>5414</v>
      </c>
      <c r="C186" s="54">
        <v>1500</v>
      </c>
      <c r="D186" s="55">
        <v>13</v>
      </c>
      <c r="E186" s="3">
        <v>200</v>
      </c>
      <c r="F186" s="3">
        <v>15.929052359921743</v>
      </c>
      <c r="G186" s="89" t="s">
        <v>14566</v>
      </c>
      <c r="H186" t="s">
        <v>8217</v>
      </c>
      <c r="I186" t="s">
        <v>8217</v>
      </c>
      <c r="J186" s="3">
        <v>57.673999999999999</v>
      </c>
      <c r="K186" t="s">
        <v>8223</v>
      </c>
      <c r="L186" s="79" t="s">
        <v>14564</v>
      </c>
      <c r="M186">
        <v>2084</v>
      </c>
    </row>
    <row r="187" spans="1:13" x14ac:dyDescent="0.25">
      <c r="A187" s="11" t="str">
        <f>HYPERLINK("http://www.UniProt.org/UniProt/P36053","ELF1_YEAST")</f>
        <v>ELF1_YEAST</v>
      </c>
      <c r="B187" t="s">
        <v>190</v>
      </c>
      <c r="C187" s="54">
        <v>1400</v>
      </c>
      <c r="D187" s="55">
        <v>6.9</v>
      </c>
      <c r="E187" s="3">
        <v>200</v>
      </c>
      <c r="F187" s="3">
        <v>29.21535672361253</v>
      </c>
      <c r="G187" s="89" t="s">
        <v>14566</v>
      </c>
      <c r="H187" t="s">
        <v>8229</v>
      </c>
      <c r="I187" t="s">
        <v>8217</v>
      </c>
      <c r="J187" s="3">
        <v>16.157</v>
      </c>
      <c r="K187" t="s">
        <v>8223</v>
      </c>
      <c r="L187" s="79" t="s">
        <v>14564</v>
      </c>
      <c r="M187">
        <v>1065</v>
      </c>
    </row>
    <row r="188" spans="1:13" x14ac:dyDescent="0.25">
      <c r="A188" s="11" t="str">
        <f>HYPERLINK("http://www.UniProt.org/UniProt/P36024","SIS2_YEAST")</f>
        <v>SIS2_YEAST</v>
      </c>
      <c r="B188" t="s">
        <v>4685</v>
      </c>
      <c r="C188" s="54">
        <v>1400</v>
      </c>
      <c r="D188" s="55">
        <v>6.2</v>
      </c>
      <c r="E188" s="3">
        <v>200</v>
      </c>
      <c r="F188" s="3">
        <v>31.930669102379493</v>
      </c>
      <c r="G188" s="89" t="s">
        <v>14566</v>
      </c>
      <c r="H188" t="s">
        <v>8228</v>
      </c>
      <c r="I188" t="s">
        <v>8217</v>
      </c>
      <c r="J188" s="3">
        <v>62.478000000000002</v>
      </c>
      <c r="K188" t="s">
        <v>8223</v>
      </c>
      <c r="L188" s="79" t="s">
        <v>14564</v>
      </c>
      <c r="M188">
        <v>1056</v>
      </c>
    </row>
    <row r="189" spans="1:13" x14ac:dyDescent="0.25">
      <c r="A189" s="11" t="str">
        <f>HYPERLINK("http://www.UniProt.org/UniProt/P43639","CSK2B_YEAST")</f>
        <v>CSK2B_YEAST</v>
      </c>
      <c r="B189" t="s">
        <v>5174</v>
      </c>
      <c r="C189" s="54">
        <v>1500</v>
      </c>
      <c r="D189" s="55">
        <v>3.3</v>
      </c>
      <c r="E189" s="3">
        <v>200</v>
      </c>
      <c r="F189" s="3">
        <v>61.313782194220444</v>
      </c>
      <c r="G189" s="14" t="s">
        <v>14566</v>
      </c>
      <c r="H189" t="s">
        <v>8217</v>
      </c>
      <c r="I189" t="s">
        <v>8217</v>
      </c>
      <c r="J189" s="3">
        <v>32.265000000000001</v>
      </c>
      <c r="K189" t="s">
        <v>8223</v>
      </c>
      <c r="L189" s="79" t="s">
        <v>14564</v>
      </c>
      <c r="M189">
        <v>1747</v>
      </c>
    </row>
    <row r="190" spans="1:13" x14ac:dyDescent="0.25">
      <c r="A190" s="11" t="str">
        <f>HYPERLINK("http://www.UniProt.org/UniProt/Q01802","AATM_YEAST")</f>
        <v>AATM_YEAST</v>
      </c>
      <c r="B190" t="s">
        <v>5518</v>
      </c>
      <c r="C190" s="55">
        <v>140</v>
      </c>
      <c r="D190" s="54">
        <v>3200</v>
      </c>
      <c r="E190" s="3">
        <v>190</v>
      </c>
      <c r="F190" s="3">
        <v>5.8519663335495013E-2</v>
      </c>
      <c r="G190" s="89" t="s">
        <v>14566</v>
      </c>
      <c r="H190" t="s">
        <v>8227</v>
      </c>
      <c r="I190" t="s">
        <v>8217</v>
      </c>
      <c r="J190" s="3">
        <v>51.795000000000002</v>
      </c>
      <c r="K190" t="s">
        <v>8222</v>
      </c>
      <c r="L190" s="79" t="s">
        <v>14564</v>
      </c>
      <c r="M190">
        <v>2230</v>
      </c>
    </row>
    <row r="191" spans="1:13" x14ac:dyDescent="0.25">
      <c r="A191" s="11" t="str">
        <f>HYPERLINK("http://www.UniProt.org/UniProt/P11433","CDC24_YEAST")</f>
        <v>CDC24_YEAST</v>
      </c>
      <c r="B191" t="s">
        <v>4109</v>
      </c>
      <c r="C191" s="54">
        <v>1400</v>
      </c>
      <c r="D191" s="55">
        <v>83</v>
      </c>
      <c r="E191" s="3">
        <v>190</v>
      </c>
      <c r="F191" s="3">
        <v>2.3359489079173992</v>
      </c>
      <c r="G191" s="14" t="s">
        <v>14566</v>
      </c>
      <c r="H191" t="s">
        <v>8217</v>
      </c>
      <c r="I191" t="s">
        <v>8217</v>
      </c>
      <c r="J191" s="3">
        <v>96.94</v>
      </c>
      <c r="K191" t="s">
        <v>8223</v>
      </c>
      <c r="L191" s="79" t="s">
        <v>14564</v>
      </c>
      <c r="M191">
        <v>328</v>
      </c>
    </row>
    <row r="192" spans="1:13" x14ac:dyDescent="0.25">
      <c r="A192" s="11" t="str">
        <f>HYPERLINK("http://www.UniProt.org/UniProt/P40693","RLP7_YEAST")</f>
        <v>RLP7_YEAST</v>
      </c>
      <c r="B192" t="s">
        <v>5108</v>
      </c>
      <c r="C192" s="54">
        <v>1400</v>
      </c>
      <c r="D192" s="55">
        <v>25</v>
      </c>
      <c r="E192" s="3">
        <v>190</v>
      </c>
      <c r="F192" s="3">
        <v>7.4968370305835945</v>
      </c>
      <c r="G192" s="89" t="s">
        <v>14566</v>
      </c>
      <c r="H192" t="s">
        <v>8229</v>
      </c>
      <c r="I192" t="s">
        <v>8217</v>
      </c>
      <c r="J192" s="3">
        <v>36.558999999999997</v>
      </c>
      <c r="K192" t="s">
        <v>8223</v>
      </c>
      <c r="L192" s="79" t="s">
        <v>14564</v>
      </c>
      <c r="M192">
        <v>1642</v>
      </c>
    </row>
    <row r="193" spans="1:13" x14ac:dyDescent="0.25">
      <c r="A193" s="11" t="str">
        <f>HYPERLINK("http://www.UniProt.org/UniProt/P36076","CAB3_YEAST")</f>
        <v>CAB3_YEAST</v>
      </c>
      <c r="B193" t="s">
        <v>200</v>
      </c>
      <c r="C193" s="54">
        <v>1400</v>
      </c>
      <c r="D193" s="55">
        <v>12</v>
      </c>
      <c r="E193" s="3">
        <v>190</v>
      </c>
      <c r="F193" s="3">
        <v>16.701511915950274</v>
      </c>
      <c r="G193" s="14" t="s">
        <v>14566</v>
      </c>
      <c r="H193" t="s">
        <v>8227</v>
      </c>
      <c r="I193" t="s">
        <v>8217</v>
      </c>
      <c r="J193" s="3">
        <v>65.238</v>
      </c>
      <c r="K193" t="s">
        <v>8223</v>
      </c>
      <c r="L193" s="79" t="s">
        <v>14564</v>
      </c>
      <c r="M193">
        <v>1072</v>
      </c>
    </row>
    <row r="194" spans="1:13" x14ac:dyDescent="0.25">
      <c r="A194" s="11" t="str">
        <f>HYPERLINK("http://www.UniProt.org/UniProt/P42843","SKP2_YEAST")</f>
        <v>SKP2_YEAST</v>
      </c>
      <c r="B194" t="s">
        <v>213</v>
      </c>
      <c r="C194" s="54">
        <v>1300</v>
      </c>
      <c r="D194" s="55">
        <v>110</v>
      </c>
      <c r="E194" s="3">
        <v>180</v>
      </c>
      <c r="F194" s="3">
        <v>1.7147821881655652</v>
      </c>
      <c r="G194" s="14" t="s">
        <v>14566</v>
      </c>
      <c r="H194" t="s">
        <v>8227</v>
      </c>
      <c r="I194" t="s">
        <v>8217</v>
      </c>
      <c r="J194" s="3">
        <v>88.941999999999993</v>
      </c>
      <c r="K194" t="s">
        <v>8223</v>
      </c>
      <c r="L194" s="79" t="s">
        <v>14564</v>
      </c>
      <c r="M194">
        <v>1695</v>
      </c>
    </row>
    <row r="195" spans="1:13" x14ac:dyDescent="0.25">
      <c r="A195" s="11" t="str">
        <f>HYPERLINK("http://www.UniProt.org/UniProt/Q12024","YTM1_YEAST")</f>
        <v>YTM1_YEAST</v>
      </c>
      <c r="B195" t="s">
        <v>5884</v>
      </c>
      <c r="C195" s="54">
        <v>1300</v>
      </c>
      <c r="D195" s="55">
        <v>17</v>
      </c>
      <c r="E195" s="3">
        <v>180</v>
      </c>
      <c r="F195" s="3">
        <v>10.681008951994549</v>
      </c>
      <c r="G195" s="88" t="s">
        <v>14566</v>
      </c>
      <c r="H195" t="s">
        <v>8229</v>
      </c>
      <c r="I195" t="s">
        <v>8217</v>
      </c>
      <c r="J195" s="3">
        <v>51.359000000000002</v>
      </c>
      <c r="K195" t="s">
        <v>8223</v>
      </c>
      <c r="L195" s="79" t="s">
        <v>14564</v>
      </c>
      <c r="M195">
        <v>2764</v>
      </c>
    </row>
    <row r="196" spans="1:13" x14ac:dyDescent="0.25">
      <c r="A196" s="11" t="str">
        <f>HYPERLINK("http://www.UniProt.org/UniProt/P32567","PAH1_YEAST")</f>
        <v>PAH1_YEAST</v>
      </c>
      <c r="B196" t="s">
        <v>4545</v>
      </c>
      <c r="C196" s="54">
        <v>1300</v>
      </c>
      <c r="D196" s="55">
        <v>12</v>
      </c>
      <c r="E196" s="3">
        <v>180</v>
      </c>
      <c r="F196" s="3">
        <v>14.430168716355261</v>
      </c>
      <c r="G196" s="89" t="s">
        <v>14566</v>
      </c>
      <c r="H196" t="s">
        <v>8228</v>
      </c>
      <c r="I196" t="s">
        <v>8217</v>
      </c>
      <c r="J196" s="3">
        <v>95.031000000000006</v>
      </c>
      <c r="K196" t="s">
        <v>8223</v>
      </c>
      <c r="L196" s="79" t="s">
        <v>14564</v>
      </c>
      <c r="M196">
        <v>859</v>
      </c>
    </row>
    <row r="197" spans="1:13" x14ac:dyDescent="0.25">
      <c r="A197" s="11" t="str">
        <f>HYPERLINK("http://www.UniProt.org/UniProt/Q12523","YP247_YEAST")</f>
        <v>YP247_YEAST</v>
      </c>
      <c r="B197" t="s">
        <v>614</v>
      </c>
      <c r="C197" s="55">
        <v>290</v>
      </c>
      <c r="D197" s="55">
        <v>230</v>
      </c>
      <c r="E197" s="3">
        <v>170</v>
      </c>
      <c r="F197" s="3">
        <v>0.72057212120439518</v>
      </c>
      <c r="G197" s="89" t="s">
        <v>14566</v>
      </c>
      <c r="H197" t="s">
        <v>8228</v>
      </c>
      <c r="I197" t="s">
        <v>8217</v>
      </c>
      <c r="J197" s="3">
        <v>57.323999999999998</v>
      </c>
      <c r="K197" t="s">
        <v>8223</v>
      </c>
      <c r="L197" s="79" t="s">
        <v>14564</v>
      </c>
      <c r="M197">
        <v>2945</v>
      </c>
    </row>
    <row r="198" spans="1:13" x14ac:dyDescent="0.25">
      <c r="A198" s="11" t="str">
        <f>HYPERLINK("http://www.UniProt.org/UniProt/P53914","KRE33_YEAST")</f>
        <v>KRE33_YEAST</v>
      </c>
      <c r="B198" t="s">
        <v>5449</v>
      </c>
      <c r="C198" s="54">
        <v>1200</v>
      </c>
      <c r="D198" s="55">
        <v>11</v>
      </c>
      <c r="E198" s="3">
        <v>170</v>
      </c>
      <c r="F198" s="3">
        <v>16.104611349928227</v>
      </c>
      <c r="G198" s="89" t="s">
        <v>14566</v>
      </c>
      <c r="H198" t="s">
        <v>8229</v>
      </c>
      <c r="I198" t="s">
        <v>8217</v>
      </c>
      <c r="J198" s="3">
        <v>119.348</v>
      </c>
      <c r="K198" t="s">
        <v>8223</v>
      </c>
      <c r="L198" s="79" t="s">
        <v>14564</v>
      </c>
      <c r="M198">
        <v>2135</v>
      </c>
    </row>
    <row r="199" spans="1:13" x14ac:dyDescent="0.25">
      <c r="A199" s="11" t="str">
        <f>HYPERLINK("http://www.UniProt.org/UniProt/P16370","RPB3_YEAST")</f>
        <v>RPB3_YEAST</v>
      </c>
      <c r="B199" t="s">
        <v>4184</v>
      </c>
      <c r="C199" s="54">
        <v>1200</v>
      </c>
      <c r="D199" s="55">
        <v>10</v>
      </c>
      <c r="E199" s="3">
        <v>170</v>
      </c>
      <c r="F199" s="3">
        <v>16.091346892905516</v>
      </c>
      <c r="G199" s="88" t="s">
        <v>14566</v>
      </c>
      <c r="H199" t="s">
        <v>8229</v>
      </c>
      <c r="I199" t="s">
        <v>8217</v>
      </c>
      <c r="J199" s="3">
        <v>35.298000000000002</v>
      </c>
      <c r="K199" t="s">
        <v>8223</v>
      </c>
      <c r="L199" s="79" t="s">
        <v>14564</v>
      </c>
      <c r="M199">
        <v>418</v>
      </c>
    </row>
    <row r="200" spans="1:13" x14ac:dyDescent="0.25">
      <c r="A200" s="11" t="str">
        <f>HYPERLINK("http://www.UniProt.org/UniProt/Q07825","FRA1_YEAST")</f>
        <v>FRA1_YEAST</v>
      </c>
      <c r="B200" t="s">
        <v>5812</v>
      </c>
      <c r="C200" s="54">
        <v>1200</v>
      </c>
      <c r="D200" s="55">
        <v>5</v>
      </c>
      <c r="E200" s="3">
        <v>170</v>
      </c>
      <c r="F200" s="3">
        <v>34.143492638639017</v>
      </c>
      <c r="G200" s="89" t="s">
        <v>14566</v>
      </c>
      <c r="H200" t="s">
        <v>8227</v>
      </c>
      <c r="I200" t="s">
        <v>8217</v>
      </c>
      <c r="J200" s="3">
        <v>84.924000000000007</v>
      </c>
      <c r="K200" t="s">
        <v>8223</v>
      </c>
      <c r="L200" s="79" t="s">
        <v>14564</v>
      </c>
      <c r="M200">
        <v>2657</v>
      </c>
    </row>
    <row r="201" spans="1:13" x14ac:dyDescent="0.25">
      <c r="A201" s="11" t="str">
        <f>HYPERLINK("http://www.UniProt.org/UniProt/P26784","RL16A_YEAST")</f>
        <v>RL16A_YEAST</v>
      </c>
      <c r="B201" t="s">
        <v>4408</v>
      </c>
      <c r="C201" s="54">
        <v>1300</v>
      </c>
      <c r="D201" s="55">
        <v>4</v>
      </c>
      <c r="E201" s="3">
        <v>170</v>
      </c>
      <c r="F201" s="3">
        <v>44.003665779581027</v>
      </c>
      <c r="G201" s="88" t="s">
        <v>14566</v>
      </c>
      <c r="H201" t="s">
        <v>8227</v>
      </c>
      <c r="I201" t="s">
        <v>8217</v>
      </c>
      <c r="J201" s="3">
        <v>22.201000000000001</v>
      </c>
      <c r="K201" t="s">
        <v>8223</v>
      </c>
      <c r="L201" s="79" t="s">
        <v>14564</v>
      </c>
      <c r="M201">
        <v>698</v>
      </c>
    </row>
    <row r="202" spans="1:13" x14ac:dyDescent="0.25">
      <c r="A202" s="11" t="str">
        <f>HYPERLINK("http://www.UniProt.org/UniProt/P36103","YKC3_YEAST")</f>
        <v>YKC3_YEAST</v>
      </c>
      <c r="B202" t="s">
        <v>230</v>
      </c>
      <c r="C202" s="54">
        <v>1100</v>
      </c>
      <c r="D202" s="54">
        <v>2700</v>
      </c>
      <c r="E202" s="3">
        <v>160</v>
      </c>
      <c r="F202" s="3">
        <v>5.8519663335495013E-2</v>
      </c>
      <c r="G202" s="89" t="s">
        <v>14566</v>
      </c>
      <c r="H202" t="s">
        <v>8227</v>
      </c>
      <c r="I202" t="s">
        <v>8217</v>
      </c>
      <c r="J202" s="3">
        <v>32.292999999999999</v>
      </c>
      <c r="K202" t="s">
        <v>8223</v>
      </c>
      <c r="L202" s="79" t="s">
        <v>14564</v>
      </c>
      <c r="M202">
        <v>1083</v>
      </c>
    </row>
    <row r="203" spans="1:13" x14ac:dyDescent="0.25">
      <c r="A203" s="11" t="str">
        <f>HYPERLINK("http://www.UniProt.org/UniProt/P39717","GPB2_YEAST")</f>
        <v>GPB2_YEAST</v>
      </c>
      <c r="B203" t="s">
        <v>4980</v>
      </c>
      <c r="C203" s="55">
        <v>120</v>
      </c>
      <c r="D203" s="55">
        <v>220</v>
      </c>
      <c r="E203" s="3">
        <v>160</v>
      </c>
      <c r="F203" s="3">
        <v>0.73970414980421306</v>
      </c>
      <c r="G203" s="88" t="s">
        <v>14566</v>
      </c>
      <c r="H203" t="s">
        <v>8227</v>
      </c>
      <c r="I203" t="s">
        <v>8217</v>
      </c>
      <c r="J203" s="3">
        <v>98.656000000000006</v>
      </c>
      <c r="K203" t="s">
        <v>8223</v>
      </c>
      <c r="L203" s="79" t="s">
        <v>14564</v>
      </c>
      <c r="M203">
        <v>1457</v>
      </c>
    </row>
    <row r="204" spans="1:13" x14ac:dyDescent="0.25">
      <c r="A204" s="11" t="str">
        <f>HYPERLINK("http://www.UniProt.org/UniProt/P38089","PP2C4_YEAST")</f>
        <v>PP2C4_YEAST</v>
      </c>
      <c r="B204" t="s">
        <v>4760</v>
      </c>
      <c r="C204" s="54">
        <v>1200</v>
      </c>
      <c r="D204" s="55">
        <v>100</v>
      </c>
      <c r="E204" s="3">
        <v>160</v>
      </c>
      <c r="F204" s="3">
        <v>1.6304358467446716</v>
      </c>
      <c r="G204" s="14" t="s">
        <v>14566</v>
      </c>
      <c r="H204" t="s">
        <v>8217</v>
      </c>
      <c r="I204" t="s">
        <v>8217</v>
      </c>
      <c r="J204" s="3">
        <v>44.176000000000002</v>
      </c>
      <c r="K204" t="s">
        <v>8223</v>
      </c>
      <c r="L204" s="79" t="s">
        <v>14564</v>
      </c>
      <c r="M204">
        <v>1161</v>
      </c>
    </row>
    <row r="205" spans="1:13" x14ac:dyDescent="0.25">
      <c r="A205" s="11" t="str">
        <f>HYPERLINK("http://www.UniProt.org/UniProt/P34110","VPS35_YEAST")</f>
        <v>VPS35_YEAST</v>
      </c>
      <c r="B205" t="s">
        <v>4630</v>
      </c>
      <c r="C205" s="54">
        <v>1200</v>
      </c>
      <c r="D205" s="55">
        <v>17</v>
      </c>
      <c r="E205" s="3">
        <v>160</v>
      </c>
      <c r="F205" s="3">
        <v>9.6292155363112517</v>
      </c>
      <c r="G205" s="89" t="s">
        <v>14566</v>
      </c>
      <c r="H205" t="s">
        <v>8227</v>
      </c>
      <c r="I205" t="s">
        <v>8217</v>
      </c>
      <c r="J205" s="3">
        <v>109.142</v>
      </c>
      <c r="K205" t="s">
        <v>8223</v>
      </c>
      <c r="L205" s="79" t="s">
        <v>14564</v>
      </c>
      <c r="M205">
        <v>983</v>
      </c>
    </row>
    <row r="206" spans="1:13" x14ac:dyDescent="0.25">
      <c r="A206" s="11" t="str">
        <f>HYPERLINK("http://www.UniProt.org/UniProt/P38798","NMD2_YEAST")</f>
        <v>NMD2_YEAST</v>
      </c>
      <c r="B206" t="s">
        <v>4890</v>
      </c>
      <c r="C206" s="54">
        <v>1100</v>
      </c>
      <c r="D206" s="55">
        <v>12</v>
      </c>
      <c r="E206" s="3">
        <v>160</v>
      </c>
      <c r="F206" s="3">
        <v>13.230905749066519</v>
      </c>
      <c r="G206" s="89" t="s">
        <v>14566</v>
      </c>
      <c r="H206" t="s">
        <v>8227</v>
      </c>
      <c r="I206" t="s">
        <v>8217</v>
      </c>
      <c r="J206" s="3">
        <v>126.747</v>
      </c>
      <c r="K206" t="s">
        <v>8223</v>
      </c>
      <c r="L206" s="79" t="s">
        <v>14564</v>
      </c>
      <c r="M206">
        <v>1339</v>
      </c>
    </row>
    <row r="207" spans="1:13" x14ac:dyDescent="0.25">
      <c r="A207" s="11" t="str">
        <f>HYPERLINK("http://www.UniProt.org/UniProt/Q12515","PAR32_YEAST")</f>
        <v>PAR32_YEAST</v>
      </c>
      <c r="B207" t="s">
        <v>6012</v>
      </c>
      <c r="C207" s="54">
        <v>1200</v>
      </c>
      <c r="D207" s="55">
        <v>11</v>
      </c>
      <c r="E207" s="3">
        <v>160</v>
      </c>
      <c r="F207" s="3">
        <v>14.724327557388351</v>
      </c>
      <c r="G207" s="89" t="s">
        <v>14566</v>
      </c>
      <c r="H207" t="s">
        <v>8227</v>
      </c>
      <c r="I207" t="s">
        <v>8217</v>
      </c>
      <c r="J207" s="3">
        <v>31.885999999999999</v>
      </c>
      <c r="K207" t="s">
        <v>8223</v>
      </c>
      <c r="L207" s="79" t="s">
        <v>14564</v>
      </c>
      <c r="M207">
        <v>2941</v>
      </c>
    </row>
    <row r="208" spans="1:13" x14ac:dyDescent="0.25">
      <c r="A208" s="11" t="str">
        <f>HYPERLINK("http://www.UniProt.org/UniProt/P11746","MCM1_YEAST")</f>
        <v>MCM1_YEAST</v>
      </c>
      <c r="B208" t="s">
        <v>4112</v>
      </c>
      <c r="C208" s="54">
        <v>1100</v>
      </c>
      <c r="D208" s="55">
        <v>5.4</v>
      </c>
      <c r="E208" s="3">
        <v>160</v>
      </c>
      <c r="F208" s="3">
        <v>29.310548709304932</v>
      </c>
      <c r="G208" s="88" t="s">
        <v>14566</v>
      </c>
      <c r="H208" t="s">
        <v>8229</v>
      </c>
      <c r="I208" t="s">
        <v>8217</v>
      </c>
      <c r="J208" s="3">
        <v>32.802</v>
      </c>
      <c r="K208" t="s">
        <v>8223</v>
      </c>
      <c r="L208" s="79" t="s">
        <v>14564</v>
      </c>
      <c r="M208">
        <v>334</v>
      </c>
    </row>
    <row r="209" spans="1:13" x14ac:dyDescent="0.25">
      <c r="A209" s="11" t="str">
        <f>HYPERLINK("http://www.UniProt.org/UniProt/P38779","CIC1_YEAST")</f>
        <v>CIC1_YEAST</v>
      </c>
      <c r="B209" t="s">
        <v>4880</v>
      </c>
      <c r="C209" s="55">
        <v>130</v>
      </c>
      <c r="D209" s="55">
        <v>5.0999999999999996</v>
      </c>
      <c r="E209" s="3">
        <v>160</v>
      </c>
      <c r="F209" s="3">
        <v>30.523856395794198</v>
      </c>
      <c r="G209" s="88" t="s">
        <v>14566</v>
      </c>
      <c r="H209" t="s">
        <v>8229</v>
      </c>
      <c r="I209" t="s">
        <v>8217</v>
      </c>
      <c r="J209" s="3">
        <v>42.53</v>
      </c>
      <c r="K209" t="s">
        <v>8223</v>
      </c>
      <c r="L209" s="79" t="s">
        <v>14564</v>
      </c>
      <c r="M209">
        <v>1327</v>
      </c>
    </row>
    <row r="210" spans="1:13" x14ac:dyDescent="0.25">
      <c r="A210" s="11" t="str">
        <f>HYPERLINK("http://www.UniProt.org/UniProt/Q03503","NAA30_YEAST")</f>
        <v>NAA30_YEAST</v>
      </c>
      <c r="B210" t="s">
        <v>5596</v>
      </c>
      <c r="C210" s="54">
        <v>1100</v>
      </c>
      <c r="D210" s="55">
        <v>4.9000000000000004</v>
      </c>
      <c r="E210" s="3">
        <v>160</v>
      </c>
      <c r="F210" s="3">
        <v>32.39882640906346</v>
      </c>
      <c r="G210" s="89" t="s">
        <v>14566</v>
      </c>
      <c r="H210" t="s">
        <v>8228</v>
      </c>
      <c r="I210" t="s">
        <v>8217</v>
      </c>
      <c r="J210" s="3">
        <v>20.457000000000001</v>
      </c>
      <c r="K210" t="s">
        <v>8223</v>
      </c>
      <c r="L210" s="79" t="s">
        <v>14564</v>
      </c>
      <c r="M210">
        <v>2331</v>
      </c>
    </row>
    <row r="211" spans="1:13" x14ac:dyDescent="0.25">
      <c r="A211" s="11" t="str">
        <f>HYPERLINK("http://www.UniProt.org/UniProt/Q03768","GIR2_YEAST")</f>
        <v>GIR2_YEAST</v>
      </c>
      <c r="B211" t="s">
        <v>5614</v>
      </c>
      <c r="C211" s="55">
        <v>240</v>
      </c>
      <c r="D211" s="55">
        <v>3</v>
      </c>
      <c r="E211" s="3">
        <v>160</v>
      </c>
      <c r="F211" s="3">
        <v>53.35900929148216</v>
      </c>
      <c r="G211" s="14" t="s">
        <v>14566</v>
      </c>
      <c r="H211" t="s">
        <v>8217</v>
      </c>
      <c r="I211" t="s">
        <v>8217</v>
      </c>
      <c r="J211" s="3">
        <v>31.030999999999999</v>
      </c>
      <c r="K211" t="s">
        <v>8223</v>
      </c>
      <c r="L211" s="79" t="s">
        <v>14564</v>
      </c>
      <c r="M211">
        <v>2355</v>
      </c>
    </row>
    <row r="212" spans="1:13" x14ac:dyDescent="0.25">
      <c r="A212" s="11" t="str">
        <f>HYPERLINK("http://www.UniProt.org/UniProt/P35178","RRP1_YEAST")</f>
        <v>RRP1_YEAST</v>
      </c>
      <c r="B212" t="s">
        <v>246</v>
      </c>
      <c r="C212" s="54">
        <v>1100</v>
      </c>
      <c r="D212" s="54">
        <v>2600</v>
      </c>
      <c r="E212" s="3">
        <v>150</v>
      </c>
      <c r="F212" s="3">
        <v>5.8519663335495013E-2</v>
      </c>
      <c r="G212" s="14" t="s">
        <v>14566</v>
      </c>
      <c r="H212" t="s">
        <v>8229</v>
      </c>
      <c r="I212" t="s">
        <v>8217</v>
      </c>
      <c r="J212" s="3">
        <v>33.203000000000003</v>
      </c>
      <c r="K212" t="s">
        <v>8223</v>
      </c>
      <c r="L212" s="79" t="s">
        <v>14564</v>
      </c>
      <c r="M212">
        <v>1014</v>
      </c>
    </row>
    <row r="213" spans="1:13" x14ac:dyDescent="0.25">
      <c r="A213" s="11" t="str">
        <f>HYPERLINK("http://www.UniProt.org/UniProt/P14680","YAK1_YEAST")</f>
        <v>YAK1_YEAST</v>
      </c>
      <c r="B213" t="s">
        <v>4149</v>
      </c>
      <c r="C213" s="54">
        <v>1000</v>
      </c>
      <c r="D213" s="55">
        <v>1300</v>
      </c>
      <c r="E213" s="3">
        <v>150</v>
      </c>
      <c r="F213" s="3">
        <v>0.11004817755784288</v>
      </c>
      <c r="G213" s="89" t="s">
        <v>14566</v>
      </c>
      <c r="H213" t="s">
        <v>8228</v>
      </c>
      <c r="I213" t="s">
        <v>8217</v>
      </c>
      <c r="J213" s="3">
        <v>91.245000000000005</v>
      </c>
      <c r="K213" t="s">
        <v>8223</v>
      </c>
      <c r="L213" s="79" t="s">
        <v>14564</v>
      </c>
      <c r="M213">
        <v>375</v>
      </c>
    </row>
    <row r="214" spans="1:13" x14ac:dyDescent="0.25">
      <c r="A214" s="11" t="str">
        <f>HYPERLINK("http://www.UniProt.org/UniProt/P48415","SEC16_YEAST")</f>
        <v>SEC16_YEAST</v>
      </c>
      <c r="B214" t="s">
        <v>5258</v>
      </c>
      <c r="C214" s="55">
        <v>1000</v>
      </c>
      <c r="D214" s="55">
        <v>42</v>
      </c>
      <c r="E214" s="3">
        <v>150</v>
      </c>
      <c r="F214" s="3">
        <v>3.6640331607620134</v>
      </c>
      <c r="G214" s="89" t="s">
        <v>14566</v>
      </c>
      <c r="H214" t="s">
        <v>8227</v>
      </c>
      <c r="I214" t="s">
        <v>8217</v>
      </c>
      <c r="J214" s="3">
        <v>241.696</v>
      </c>
      <c r="K214" t="s">
        <v>8223</v>
      </c>
      <c r="L214" s="79" t="s">
        <v>14564</v>
      </c>
      <c r="M214">
        <v>1867</v>
      </c>
    </row>
    <row r="215" spans="1:13" x14ac:dyDescent="0.25">
      <c r="A215" s="11" t="str">
        <f>HYPERLINK("http://www.UniProt.org/UniProt/P33201","MRT4_YEAST")</f>
        <v>MRT4_YEAST</v>
      </c>
      <c r="B215" t="s">
        <v>4598</v>
      </c>
      <c r="C215" s="54">
        <v>1100</v>
      </c>
      <c r="D215" s="55">
        <v>6</v>
      </c>
      <c r="E215" s="3">
        <v>150</v>
      </c>
      <c r="F215" s="3">
        <v>25.70417692348283</v>
      </c>
      <c r="G215" s="14" t="s">
        <v>14566</v>
      </c>
      <c r="H215" t="s">
        <v>8228</v>
      </c>
      <c r="I215" t="s">
        <v>8217</v>
      </c>
      <c r="J215" s="3">
        <v>27.058</v>
      </c>
      <c r="K215" t="s">
        <v>8223</v>
      </c>
      <c r="L215" s="79" t="s">
        <v>14564</v>
      </c>
      <c r="M215">
        <v>940</v>
      </c>
    </row>
    <row r="216" spans="1:13" x14ac:dyDescent="0.25">
      <c r="A216" s="11" t="str">
        <f>HYPERLINK("http://www.UniProt.org/UniProt/Q03233","ADD37_YEAST")</f>
        <v>ADD37_YEAST</v>
      </c>
      <c r="B216" t="s">
        <v>244</v>
      </c>
      <c r="C216" s="54">
        <v>1100</v>
      </c>
      <c r="D216" s="55">
        <v>5.7</v>
      </c>
      <c r="E216" s="3">
        <v>150</v>
      </c>
      <c r="F216" s="3">
        <v>26.28079067288191</v>
      </c>
      <c r="G216" s="89" t="s">
        <v>14566</v>
      </c>
      <c r="H216" t="s">
        <v>8227</v>
      </c>
      <c r="I216" t="s">
        <v>8217</v>
      </c>
      <c r="J216" s="3">
        <v>22.11</v>
      </c>
      <c r="K216" t="s">
        <v>8223</v>
      </c>
      <c r="L216" s="79" t="s">
        <v>14564</v>
      </c>
      <c r="M216">
        <v>2309</v>
      </c>
    </row>
    <row r="217" spans="1:13" x14ac:dyDescent="0.25">
      <c r="A217" s="11" t="str">
        <f>HYPERLINK("http://www.UniProt.org/UniProt/Q03088","SVL3_YEAST")</f>
        <v>SVL3_YEAST</v>
      </c>
      <c r="B217" t="s">
        <v>64</v>
      </c>
      <c r="C217" s="55">
        <v>4600</v>
      </c>
      <c r="D217" s="55">
        <v>5.7</v>
      </c>
      <c r="E217" s="3">
        <v>150</v>
      </c>
      <c r="F217" s="3">
        <v>26.253481496658672</v>
      </c>
      <c r="G217" s="89" t="s">
        <v>14566</v>
      </c>
      <c r="H217" t="s">
        <v>8227</v>
      </c>
      <c r="I217" t="s">
        <v>8217</v>
      </c>
      <c r="J217" s="3">
        <v>92.144000000000005</v>
      </c>
      <c r="K217" t="s">
        <v>8223</v>
      </c>
      <c r="L217" s="79" t="s">
        <v>14564</v>
      </c>
      <c r="M217">
        <v>2295</v>
      </c>
    </row>
    <row r="218" spans="1:13" x14ac:dyDescent="0.25">
      <c r="A218" s="11" t="str">
        <f>HYPERLINK("http://www.UniProt.org/UniProt/Q12159","YRA1_YEAST")</f>
        <v>YRA1_YEAST</v>
      </c>
      <c r="B218" t="s">
        <v>236</v>
      </c>
      <c r="C218" s="54">
        <v>1100</v>
      </c>
      <c r="D218" s="55">
        <v>5.2</v>
      </c>
      <c r="E218" s="3">
        <v>150</v>
      </c>
      <c r="F218" s="3">
        <v>29.457237998732573</v>
      </c>
      <c r="G218" s="89" t="s">
        <v>14566</v>
      </c>
      <c r="H218" t="s">
        <v>8229</v>
      </c>
      <c r="I218" t="s">
        <v>8217</v>
      </c>
      <c r="J218" s="3">
        <v>24.956</v>
      </c>
      <c r="K218" t="s">
        <v>8223</v>
      </c>
      <c r="L218" s="79" t="s">
        <v>14564</v>
      </c>
      <c r="M218">
        <v>2812</v>
      </c>
    </row>
    <row r="219" spans="1:13" x14ac:dyDescent="0.25">
      <c r="A219" s="11" t="str">
        <f>HYPERLINK("http://www.UniProt.org/UniProt/Q03862","ARX1_YEAST")</f>
        <v>ARX1_YEAST</v>
      </c>
      <c r="B219" t="s">
        <v>5624</v>
      </c>
      <c r="C219" s="55">
        <v>170</v>
      </c>
      <c r="D219" s="55">
        <v>3.9</v>
      </c>
      <c r="E219" s="3">
        <v>150</v>
      </c>
      <c r="F219" s="3">
        <v>37.351930713779758</v>
      </c>
      <c r="G219" s="14" t="s">
        <v>14566</v>
      </c>
      <c r="H219" t="s">
        <v>8228</v>
      </c>
      <c r="I219" t="s">
        <v>15680</v>
      </c>
      <c r="J219" s="3">
        <v>65.212999999999994</v>
      </c>
      <c r="K219" t="s">
        <v>8223</v>
      </c>
      <c r="L219" s="79" t="s">
        <v>14564</v>
      </c>
      <c r="M219">
        <v>2372</v>
      </c>
    </row>
    <row r="220" spans="1:13" x14ac:dyDescent="0.25">
      <c r="A220" s="11" t="str">
        <f>HYPERLINK("http://www.UniProt.org/UniProt/P53941","IMP4_YEAST")</f>
        <v>IMP4_YEAST</v>
      </c>
      <c r="B220" t="s">
        <v>5456</v>
      </c>
      <c r="C220" s="54">
        <v>980</v>
      </c>
      <c r="D220" s="54">
        <v>2300</v>
      </c>
      <c r="E220" s="3">
        <v>140</v>
      </c>
      <c r="F220" s="3">
        <v>5.8519663335495013E-2</v>
      </c>
      <c r="G220" s="89" t="s">
        <v>14566</v>
      </c>
      <c r="H220" t="s">
        <v>8229</v>
      </c>
      <c r="I220" t="s">
        <v>8217</v>
      </c>
      <c r="J220" s="3">
        <v>33.481999999999999</v>
      </c>
      <c r="K220" t="s">
        <v>8223</v>
      </c>
      <c r="L220" s="79" t="s">
        <v>14564</v>
      </c>
      <c r="M220">
        <v>2144</v>
      </c>
    </row>
    <row r="221" spans="1:13" x14ac:dyDescent="0.25">
      <c r="A221" s="11" t="str">
        <f>HYPERLINK("http://www.UniProt.org/UniProt/P37304","PAM1_YEAST")</f>
        <v>PAM1_YEAST</v>
      </c>
      <c r="B221" t="s">
        <v>252</v>
      </c>
      <c r="C221" s="54">
        <v>1000</v>
      </c>
      <c r="D221" s="55">
        <v>65</v>
      </c>
      <c r="E221" s="3">
        <v>140</v>
      </c>
      <c r="F221" s="3">
        <v>2.2334224577536119</v>
      </c>
      <c r="G221" s="89" t="s">
        <v>14566</v>
      </c>
      <c r="H221" t="s">
        <v>8217</v>
      </c>
      <c r="I221" t="s">
        <v>8217</v>
      </c>
      <c r="J221" s="3">
        <v>92.872</v>
      </c>
      <c r="K221" t="s">
        <v>8223</v>
      </c>
      <c r="L221" s="79" t="s">
        <v>14564</v>
      </c>
      <c r="M221">
        <v>1136</v>
      </c>
    </row>
    <row r="222" spans="1:13" x14ac:dyDescent="0.25">
      <c r="A222" s="11" t="str">
        <f>HYPERLINK("http://www.UniProt.org/UniProt/Q12094","TSR3_YEAST")</f>
        <v>TSR3_YEAST</v>
      </c>
      <c r="B222" t="s">
        <v>5901</v>
      </c>
      <c r="C222" s="54">
        <v>1000</v>
      </c>
      <c r="D222" s="55">
        <v>42</v>
      </c>
      <c r="E222" s="3">
        <v>140</v>
      </c>
      <c r="F222" s="3">
        <v>3.4123205822016041</v>
      </c>
      <c r="G222" s="14" t="s">
        <v>14566</v>
      </c>
      <c r="H222" t="s">
        <v>8228</v>
      </c>
      <c r="I222" t="s">
        <v>8217</v>
      </c>
      <c r="J222" s="3">
        <v>35.686</v>
      </c>
      <c r="K222" t="s">
        <v>8223</v>
      </c>
      <c r="L222" s="79" t="s">
        <v>14564</v>
      </c>
      <c r="M222">
        <v>2788</v>
      </c>
    </row>
    <row r="223" spans="1:13" x14ac:dyDescent="0.25">
      <c r="A223" s="11" t="str">
        <f>HYPERLINK("http://www.UniProt.org/UniProt/P39985","DPO5_YEAST")</f>
        <v>DPO5_YEAST</v>
      </c>
      <c r="B223" t="s">
        <v>5001</v>
      </c>
      <c r="C223" s="54">
        <v>980</v>
      </c>
      <c r="D223" s="55">
        <v>7.8</v>
      </c>
      <c r="E223" s="3">
        <v>140</v>
      </c>
      <c r="F223" s="3">
        <v>17.548876641048246</v>
      </c>
      <c r="G223" s="89" t="s">
        <v>14566</v>
      </c>
      <c r="H223" t="s">
        <v>8217</v>
      </c>
      <c r="I223" t="s">
        <v>8217</v>
      </c>
      <c r="J223" s="3">
        <v>115.89400000000001</v>
      </c>
      <c r="K223" t="s">
        <v>8223</v>
      </c>
      <c r="L223" s="79" t="s">
        <v>14564</v>
      </c>
      <c r="M223">
        <v>1489</v>
      </c>
    </row>
    <row r="224" spans="1:13" x14ac:dyDescent="0.25">
      <c r="A224" s="11" t="str">
        <f>HYPERLINK("http://www.UniProt.org/UniProt/Q03466","EBS1_YEAST")</f>
        <v>EBS1_YEAST</v>
      </c>
      <c r="B224" t="s">
        <v>5593</v>
      </c>
      <c r="C224" s="54">
        <v>930</v>
      </c>
      <c r="D224" s="54">
        <v>2200</v>
      </c>
      <c r="E224" s="3">
        <v>130</v>
      </c>
      <c r="F224" s="3">
        <v>5.8519663335495013E-2</v>
      </c>
      <c r="G224" s="89" t="s">
        <v>14566</v>
      </c>
      <c r="H224" t="s">
        <v>8229</v>
      </c>
      <c r="I224" t="s">
        <v>8217</v>
      </c>
      <c r="J224" s="3">
        <v>100</v>
      </c>
      <c r="K224" t="s">
        <v>8223</v>
      </c>
      <c r="L224" s="79" t="s">
        <v>14564</v>
      </c>
      <c r="M224">
        <v>2328</v>
      </c>
    </row>
    <row r="225" spans="1:13" x14ac:dyDescent="0.25">
      <c r="A225" s="11" t="str">
        <f>HYPERLINK("http://www.UniProt.org/UniProt/P38629","RFC3_YEAST")</f>
        <v>RFC3_YEAST</v>
      </c>
      <c r="B225" t="s">
        <v>4842</v>
      </c>
      <c r="C225" s="55">
        <v>400</v>
      </c>
      <c r="D225" s="55">
        <v>60</v>
      </c>
      <c r="E225" s="3">
        <v>130</v>
      </c>
      <c r="F225" s="3">
        <v>2.2141499819617887</v>
      </c>
      <c r="G225" s="88" t="s">
        <v>14566</v>
      </c>
      <c r="H225" t="s">
        <v>8229</v>
      </c>
      <c r="I225" t="s">
        <v>8217</v>
      </c>
      <c r="J225" s="3">
        <v>38.204000000000001</v>
      </c>
      <c r="K225" t="s">
        <v>8223</v>
      </c>
      <c r="L225" s="79" t="s">
        <v>14564</v>
      </c>
      <c r="M225">
        <v>1275</v>
      </c>
    </row>
    <row r="226" spans="1:13" x14ac:dyDescent="0.25">
      <c r="A226" s="11" t="str">
        <f>HYPERLINK("http://www.UniProt.org/UniProt/Q08208","NOP12_YEAST")</f>
        <v>NOP12_YEAST</v>
      </c>
      <c r="B226" t="s">
        <v>274</v>
      </c>
      <c r="C226" s="54">
        <v>920</v>
      </c>
      <c r="D226" s="55">
        <v>31</v>
      </c>
      <c r="E226" s="3">
        <v>130</v>
      </c>
      <c r="F226" s="3">
        <v>4.0613426617011337</v>
      </c>
      <c r="G226" s="89" t="s">
        <v>14566</v>
      </c>
      <c r="H226" t="s">
        <v>8229</v>
      </c>
      <c r="I226" t="s">
        <v>8217</v>
      </c>
      <c r="J226" s="3">
        <v>51.942</v>
      </c>
      <c r="K226" t="s">
        <v>8223</v>
      </c>
      <c r="L226" s="79" t="s">
        <v>14564</v>
      </c>
      <c r="M226">
        <v>2682</v>
      </c>
    </row>
    <row r="227" spans="1:13" x14ac:dyDescent="0.25">
      <c r="A227" s="11" t="str">
        <f>HYPERLINK("http://www.UniProt.org/UniProt/P38985","SRP14_YEAST")</f>
        <v>SRP14_YEAST</v>
      </c>
      <c r="B227" t="s">
        <v>4941</v>
      </c>
      <c r="C227" s="54">
        <v>960</v>
      </c>
      <c r="D227" s="55">
        <v>12</v>
      </c>
      <c r="E227" s="3">
        <v>130</v>
      </c>
      <c r="F227" s="3">
        <v>11.442544837533791</v>
      </c>
      <c r="G227" s="88" t="s">
        <v>14566</v>
      </c>
      <c r="H227" t="s">
        <v>8228</v>
      </c>
      <c r="I227" t="s">
        <v>8217</v>
      </c>
      <c r="J227" s="3">
        <v>16.43</v>
      </c>
      <c r="K227" t="s">
        <v>8223</v>
      </c>
      <c r="L227" s="79" t="s">
        <v>14564</v>
      </c>
      <c r="M227">
        <v>1408</v>
      </c>
    </row>
    <row r="228" spans="1:13" x14ac:dyDescent="0.25">
      <c r="A228" s="11" t="str">
        <f>HYPERLINK("http://www.UniProt.org/UniProt/Q07844","RIX7_YEAST")</f>
        <v>RIX7_YEAST</v>
      </c>
      <c r="B228" t="s">
        <v>271</v>
      </c>
      <c r="C228" s="54">
        <v>920</v>
      </c>
      <c r="D228" s="55">
        <v>6.1</v>
      </c>
      <c r="E228" s="3">
        <v>130</v>
      </c>
      <c r="F228" s="3">
        <v>21.08892614175679</v>
      </c>
      <c r="G228" s="88" t="s">
        <v>14566</v>
      </c>
      <c r="H228" t="s">
        <v>8229</v>
      </c>
      <c r="I228" t="s">
        <v>8217</v>
      </c>
      <c r="J228" s="3">
        <v>93.069000000000003</v>
      </c>
      <c r="K228" t="s">
        <v>8223</v>
      </c>
      <c r="L228" s="79" t="s">
        <v>14564</v>
      </c>
      <c r="M228">
        <v>2659</v>
      </c>
    </row>
    <row r="229" spans="1:13" x14ac:dyDescent="0.25">
      <c r="A229" s="11" t="str">
        <f>HYPERLINK("http://www.UniProt.org/UniProt/P42846","KRI1_YEAST")</f>
        <v>KRI1_YEAST</v>
      </c>
      <c r="B229" t="s">
        <v>5143</v>
      </c>
      <c r="C229" s="54">
        <v>970</v>
      </c>
      <c r="D229" s="55">
        <v>5.7</v>
      </c>
      <c r="E229" s="3">
        <v>130</v>
      </c>
      <c r="F229" s="3">
        <v>23.56001645887029</v>
      </c>
      <c r="G229" s="89" t="s">
        <v>14566</v>
      </c>
      <c r="H229" t="s">
        <v>8229</v>
      </c>
      <c r="I229" t="s">
        <v>8217</v>
      </c>
      <c r="J229" s="3">
        <v>68.653999999999996</v>
      </c>
      <c r="K229" t="s">
        <v>8223</v>
      </c>
      <c r="L229" s="79" t="s">
        <v>14564</v>
      </c>
      <c r="M229">
        <v>1697</v>
      </c>
    </row>
    <row r="230" spans="1:13" x14ac:dyDescent="0.25">
      <c r="A230" s="11" t="str">
        <f>HYPERLINK("http://www.UniProt.org/UniProt/Q08689","NAT5_YEAST")</f>
        <v>NAT5_YEAST</v>
      </c>
      <c r="B230" t="s">
        <v>5856</v>
      </c>
      <c r="C230" s="54">
        <v>930</v>
      </c>
      <c r="D230" s="55">
        <v>4.0999999999999996</v>
      </c>
      <c r="E230" s="3">
        <v>130</v>
      </c>
      <c r="F230" s="3">
        <v>31.759011423262049</v>
      </c>
      <c r="G230" s="89" t="s">
        <v>14566</v>
      </c>
      <c r="H230" t="s">
        <v>8227</v>
      </c>
      <c r="I230" t="s">
        <v>8217</v>
      </c>
      <c r="J230" s="3">
        <v>19.727</v>
      </c>
      <c r="K230" t="s">
        <v>8223</v>
      </c>
      <c r="L230" s="79" t="s">
        <v>14564</v>
      </c>
      <c r="M230">
        <v>2718</v>
      </c>
    </row>
    <row r="231" spans="1:13" x14ac:dyDescent="0.25">
      <c r="A231" s="11" t="str">
        <f>HYPERLINK("http://www.UniProt.org/UniProt/P38344","REI1_YEAST")</f>
        <v>REI1_YEAST</v>
      </c>
      <c r="B231" t="s">
        <v>4823</v>
      </c>
      <c r="C231" s="54">
        <v>890</v>
      </c>
      <c r="D231" s="54">
        <v>2100</v>
      </c>
      <c r="E231" s="3">
        <v>120</v>
      </c>
      <c r="F231" s="3">
        <v>5.8519663335495013E-2</v>
      </c>
      <c r="G231" s="89" t="s">
        <v>14566</v>
      </c>
      <c r="H231" t="s">
        <v>8227</v>
      </c>
      <c r="I231" t="s">
        <v>8217</v>
      </c>
      <c r="J231" s="3">
        <v>45.862000000000002</v>
      </c>
      <c r="K231" t="s">
        <v>8223</v>
      </c>
      <c r="L231" s="79" t="s">
        <v>14564</v>
      </c>
      <c r="M231">
        <v>1250</v>
      </c>
    </row>
    <row r="232" spans="1:13" x14ac:dyDescent="0.25">
      <c r="A232" s="11" t="str">
        <f>HYPERLINK("http://www.UniProt.org/UniProt/P40079","LCP5_YEAST")</f>
        <v>LCP5_YEAST</v>
      </c>
      <c r="B232" t="s">
        <v>294</v>
      </c>
      <c r="C232" s="54">
        <v>860</v>
      </c>
      <c r="D232" s="54">
        <v>2000</v>
      </c>
      <c r="E232" s="3">
        <v>120</v>
      </c>
      <c r="F232" s="3">
        <v>5.8519663335495013E-2</v>
      </c>
      <c r="G232" s="14" t="s">
        <v>14566</v>
      </c>
      <c r="H232" t="s">
        <v>8229</v>
      </c>
      <c r="I232" t="s">
        <v>8217</v>
      </c>
      <c r="J232" s="3">
        <v>40.793999999999997</v>
      </c>
      <c r="K232" t="s">
        <v>8223</v>
      </c>
      <c r="L232" s="79" t="s">
        <v>14564</v>
      </c>
      <c r="M232">
        <v>1530</v>
      </c>
    </row>
    <row r="233" spans="1:13" x14ac:dyDescent="0.25">
      <c r="A233" s="11" t="str">
        <f>HYPERLINK("http://www.UniProt.org/UniProt/P38809","YHP7_YEAST")</f>
        <v>YHP7_YEAST</v>
      </c>
      <c r="B233" t="s">
        <v>286</v>
      </c>
      <c r="C233" s="54">
        <v>870</v>
      </c>
      <c r="D233" s="55">
        <v>640</v>
      </c>
      <c r="E233" s="3">
        <v>120</v>
      </c>
      <c r="F233" s="3">
        <v>0.18805879009494675</v>
      </c>
      <c r="G233" s="89" t="s">
        <v>14566</v>
      </c>
      <c r="H233" t="s">
        <v>8228</v>
      </c>
      <c r="I233" t="s">
        <v>8217</v>
      </c>
      <c r="J233" s="3">
        <v>40.662999999999997</v>
      </c>
      <c r="K233" t="s">
        <v>8223</v>
      </c>
      <c r="L233" s="79" t="s">
        <v>14564</v>
      </c>
      <c r="M233">
        <v>1346</v>
      </c>
    </row>
    <row r="234" spans="1:13" x14ac:dyDescent="0.25">
      <c r="A234" s="11" t="str">
        <f>HYPERLINK("http://www.UniProt.org/UniProt/P38970","HAL5_YEAST")</f>
        <v>HAL5_YEAST</v>
      </c>
      <c r="B234" t="s">
        <v>4939</v>
      </c>
      <c r="C234" s="54">
        <v>890</v>
      </c>
      <c r="D234" s="55">
        <v>22</v>
      </c>
      <c r="E234" s="3">
        <v>120</v>
      </c>
      <c r="F234" s="3">
        <v>5.5194966195861088</v>
      </c>
      <c r="G234" s="89" t="s">
        <v>14566</v>
      </c>
      <c r="H234" t="s">
        <v>8217</v>
      </c>
      <c r="I234" t="s">
        <v>8217</v>
      </c>
      <c r="J234" s="3">
        <v>95.454999999999998</v>
      </c>
      <c r="K234" t="s">
        <v>8223</v>
      </c>
      <c r="L234" s="79" t="s">
        <v>14564</v>
      </c>
      <c r="M234">
        <v>1406</v>
      </c>
    </row>
    <row r="235" spans="1:13" x14ac:dyDescent="0.25">
      <c r="A235" s="11" t="str">
        <f>HYPERLINK("http://www.UniProt.org/UniProt/P40457","MLP2_YEAST")</f>
        <v>MLP2_YEAST</v>
      </c>
      <c r="B235" t="s">
        <v>5064</v>
      </c>
      <c r="C235" s="55">
        <v>320</v>
      </c>
      <c r="D235" s="55">
        <v>22</v>
      </c>
      <c r="E235" s="3">
        <v>120</v>
      </c>
      <c r="F235" s="3">
        <v>5.480171405824656</v>
      </c>
      <c r="G235" s="88" t="s">
        <v>14566</v>
      </c>
      <c r="H235" t="s">
        <v>8228</v>
      </c>
      <c r="I235" t="s">
        <v>8217</v>
      </c>
      <c r="J235" s="3">
        <v>195.14099999999999</v>
      </c>
      <c r="K235" t="s">
        <v>8223</v>
      </c>
      <c r="L235" s="79" t="s">
        <v>14564</v>
      </c>
      <c r="M235">
        <v>1588</v>
      </c>
    </row>
    <row r="236" spans="1:13" x14ac:dyDescent="0.25">
      <c r="A236" s="11" t="str">
        <f>HYPERLINK("http://www.UniProt.org/UniProt/P07266","MRS1_YEAST")</f>
        <v>MRS1_YEAST</v>
      </c>
      <c r="B236" t="s">
        <v>290</v>
      </c>
      <c r="C236" s="54">
        <v>870</v>
      </c>
      <c r="D236" s="55">
        <v>10</v>
      </c>
      <c r="E236" s="3">
        <v>120</v>
      </c>
      <c r="F236" s="3">
        <v>11.607960419228791</v>
      </c>
      <c r="G236" s="88" t="s">
        <v>14566</v>
      </c>
      <c r="H236" t="s">
        <v>8227</v>
      </c>
      <c r="I236" t="s">
        <v>8217</v>
      </c>
      <c r="J236" s="3">
        <v>41.29</v>
      </c>
      <c r="K236" t="s">
        <v>8223</v>
      </c>
      <c r="L236" s="79" t="s">
        <v>14564</v>
      </c>
      <c r="M236">
        <v>213</v>
      </c>
    </row>
    <row r="237" spans="1:13" x14ac:dyDescent="0.25">
      <c r="A237" s="11" t="str">
        <f>HYPERLINK("http://www.UniProt.org/UniProt/P40054","SERA_YEAST")</f>
        <v>SERA_YEAST</v>
      </c>
      <c r="B237" t="s">
        <v>5019</v>
      </c>
      <c r="C237" s="55">
        <v>120</v>
      </c>
      <c r="D237" s="55">
        <v>4</v>
      </c>
      <c r="E237" s="3">
        <v>120</v>
      </c>
      <c r="F237" s="3">
        <v>31.667720748458674</v>
      </c>
      <c r="G237" s="88" t="s">
        <v>14566</v>
      </c>
      <c r="H237" t="s">
        <v>8217</v>
      </c>
      <c r="I237" t="s">
        <v>8217</v>
      </c>
      <c r="J237" s="3">
        <v>51.192999999999998</v>
      </c>
      <c r="K237" t="s">
        <v>8223</v>
      </c>
      <c r="L237" s="79" t="s">
        <v>14564</v>
      </c>
      <c r="M237">
        <v>1523</v>
      </c>
    </row>
    <row r="238" spans="1:13" x14ac:dyDescent="0.25">
      <c r="A238" s="11" t="str">
        <f>HYPERLINK("http://www.UniProt.org/UniProt/P10664","RL4A_YEAST")</f>
        <v>RL4A_YEAST</v>
      </c>
      <c r="B238" t="s">
        <v>4098</v>
      </c>
      <c r="C238" s="54">
        <v>870</v>
      </c>
      <c r="D238" s="55">
        <v>3.7</v>
      </c>
      <c r="E238" s="3">
        <v>120</v>
      </c>
      <c r="F238" s="3">
        <v>32.773352254410625</v>
      </c>
      <c r="G238" s="14" t="s">
        <v>14566</v>
      </c>
      <c r="H238" t="s">
        <v>8227</v>
      </c>
      <c r="I238" t="s">
        <v>8217</v>
      </c>
      <c r="J238" s="3">
        <v>39.091999999999999</v>
      </c>
      <c r="K238" t="s">
        <v>8223</v>
      </c>
      <c r="L238" s="79" t="s">
        <v>14564</v>
      </c>
      <c r="M238">
        <v>315</v>
      </c>
    </row>
    <row r="239" spans="1:13" x14ac:dyDescent="0.25">
      <c r="A239" s="11" t="str">
        <f>HYPERLINK("http://www.UniProt.org/UniProt/P38930","CSK2C_YEAST")</f>
        <v>CSK2C_YEAST</v>
      </c>
      <c r="B239" t="s">
        <v>4933</v>
      </c>
      <c r="C239" s="54">
        <v>850</v>
      </c>
      <c r="D239" s="55">
        <v>3.5</v>
      </c>
      <c r="E239" s="3">
        <v>120</v>
      </c>
      <c r="F239" s="3">
        <v>33.29300686482982</v>
      </c>
      <c r="G239" s="89" t="s">
        <v>14566</v>
      </c>
      <c r="H239" t="s">
        <v>8217</v>
      </c>
      <c r="I239" t="s">
        <v>8217</v>
      </c>
      <c r="J239" s="3">
        <v>29.841999999999999</v>
      </c>
      <c r="K239" t="s">
        <v>8223</v>
      </c>
      <c r="L239" s="79" t="s">
        <v>14564</v>
      </c>
      <c r="M239">
        <v>1400</v>
      </c>
    </row>
    <row r="240" spans="1:13" x14ac:dyDescent="0.25">
      <c r="A240" s="11" t="str">
        <f>HYPERLINK("http://www.UniProt.org/UniProt/Q02805","ROD1_YEAST")</f>
        <v>ROD1_YEAST</v>
      </c>
      <c r="B240" t="s">
        <v>5549</v>
      </c>
      <c r="C240" s="54">
        <v>810</v>
      </c>
      <c r="D240" s="54">
        <v>1900</v>
      </c>
      <c r="E240" s="3">
        <v>110</v>
      </c>
      <c r="F240" s="3">
        <v>5.8519663335495013E-2</v>
      </c>
      <c r="G240" s="89" t="s">
        <v>14566</v>
      </c>
      <c r="H240" t="s">
        <v>8227</v>
      </c>
      <c r="I240" t="s">
        <v>8217</v>
      </c>
      <c r="J240" s="3">
        <v>92.349000000000004</v>
      </c>
      <c r="K240" t="s">
        <v>8223</v>
      </c>
      <c r="L240" s="79" t="s">
        <v>14564</v>
      </c>
      <c r="M240">
        <v>2269</v>
      </c>
    </row>
    <row r="241" spans="1:13" x14ac:dyDescent="0.25">
      <c r="A241" s="11" t="str">
        <f>HYPERLINK("http://www.UniProt.org/UniProt/Q06834","ASR1_YEAST")</f>
        <v>ASR1_YEAST</v>
      </c>
      <c r="B241" t="s">
        <v>324</v>
      </c>
      <c r="C241" s="54">
        <v>760</v>
      </c>
      <c r="D241" s="54">
        <v>1800</v>
      </c>
      <c r="E241" s="3">
        <v>110</v>
      </c>
      <c r="F241" s="3">
        <v>5.8519663335495013E-2</v>
      </c>
      <c r="G241" s="14" t="s">
        <v>14566</v>
      </c>
      <c r="H241" t="s">
        <v>8228</v>
      </c>
      <c r="I241" t="s">
        <v>8217</v>
      </c>
      <c r="J241" s="3">
        <v>33.347000000000001</v>
      </c>
      <c r="K241" t="s">
        <v>8223</v>
      </c>
      <c r="L241" s="79" t="s">
        <v>14564</v>
      </c>
      <c r="M241">
        <v>2621</v>
      </c>
    </row>
    <row r="242" spans="1:13" x14ac:dyDescent="0.25">
      <c r="A242" s="11" t="str">
        <f>HYPERLINK("http://www.UniProt.org/UniProt/P40453","UBP7_YEAST")</f>
        <v>UBP7_YEAST</v>
      </c>
      <c r="B242" t="s">
        <v>5062</v>
      </c>
      <c r="C242" s="54">
        <v>830</v>
      </c>
      <c r="D242" s="55">
        <v>120</v>
      </c>
      <c r="E242" s="3">
        <v>110</v>
      </c>
      <c r="F242" s="3">
        <v>0.98796796953871702</v>
      </c>
      <c r="G242" s="89" t="s">
        <v>14566</v>
      </c>
      <c r="H242" t="s">
        <v>8227</v>
      </c>
      <c r="I242" t="s">
        <v>8217</v>
      </c>
      <c r="J242" s="3">
        <v>123.134</v>
      </c>
      <c r="K242" t="s">
        <v>8223</v>
      </c>
      <c r="L242" s="79" t="s">
        <v>14564</v>
      </c>
      <c r="M242">
        <v>1585</v>
      </c>
    </row>
    <row r="243" spans="1:13" x14ac:dyDescent="0.25">
      <c r="A243" s="11" t="str">
        <f>HYPERLINK("http://www.UniProt.org/UniProt/Q08444","NOB1_YEAST")</f>
        <v>NOB1_YEAST</v>
      </c>
      <c r="B243" t="s">
        <v>5844</v>
      </c>
      <c r="C243" s="54">
        <v>760</v>
      </c>
      <c r="D243" s="55">
        <v>43</v>
      </c>
      <c r="E243" s="3">
        <v>110</v>
      </c>
      <c r="F243" s="3">
        <v>2.4870076655407574</v>
      </c>
      <c r="G243" s="14" t="s">
        <v>14566</v>
      </c>
      <c r="H243" t="s">
        <v>8228</v>
      </c>
      <c r="I243" t="s">
        <v>8217</v>
      </c>
      <c r="J243" s="3">
        <v>51.741999999999997</v>
      </c>
      <c r="K243" t="s">
        <v>8223</v>
      </c>
      <c r="L243" s="79" t="s">
        <v>14564</v>
      </c>
      <c r="M243">
        <v>2701</v>
      </c>
    </row>
    <row r="244" spans="1:13" x14ac:dyDescent="0.25">
      <c r="A244" s="11" t="str">
        <f>HYPERLINK("http://www.UniProt.org/UniProt/Q00723","PRP38_YEAST")</f>
        <v>PRP38_YEAST</v>
      </c>
      <c r="B244" t="s">
        <v>5499</v>
      </c>
      <c r="C244" s="54">
        <v>780</v>
      </c>
      <c r="D244" s="55">
        <v>23</v>
      </c>
      <c r="E244" s="3">
        <v>110</v>
      </c>
      <c r="F244" s="3">
        <v>4.7396245728684123</v>
      </c>
      <c r="G244" s="88" t="s">
        <v>14566</v>
      </c>
      <c r="H244" t="s">
        <v>8229</v>
      </c>
      <c r="I244" t="s">
        <v>8217</v>
      </c>
      <c r="J244" s="3">
        <v>27.966999999999999</v>
      </c>
      <c r="K244" t="s">
        <v>8223</v>
      </c>
      <c r="L244" s="79" t="s">
        <v>14564</v>
      </c>
      <c r="M244">
        <v>2208</v>
      </c>
    </row>
    <row r="245" spans="1:13" x14ac:dyDescent="0.25">
      <c r="A245" s="11" t="str">
        <f>HYPERLINK("http://www.UniProt.org/UniProt/Q12100","RTK1_YEAST")</f>
        <v>RTK1_YEAST</v>
      </c>
      <c r="B245" t="s">
        <v>5903</v>
      </c>
      <c r="C245" s="54">
        <v>830</v>
      </c>
      <c r="D245" s="55">
        <v>11</v>
      </c>
      <c r="E245" s="3">
        <v>110</v>
      </c>
      <c r="F245" s="3">
        <v>10.631072172614926</v>
      </c>
      <c r="G245" s="89" t="s">
        <v>14566</v>
      </c>
      <c r="H245" t="s">
        <v>8217</v>
      </c>
      <c r="I245" t="s">
        <v>8217</v>
      </c>
      <c r="J245" s="3">
        <v>69.614999999999995</v>
      </c>
      <c r="K245" t="s">
        <v>8223</v>
      </c>
      <c r="L245" s="79" t="s">
        <v>14564</v>
      </c>
      <c r="M245">
        <v>2790</v>
      </c>
    </row>
    <row r="246" spans="1:13" x14ac:dyDescent="0.25">
      <c r="A246" s="11" t="str">
        <f>HYPERLINK("http://www.UniProt.org/UniProt/Q92331","VPS5_YEAST")</f>
        <v>VPS5_YEAST</v>
      </c>
      <c r="B246" t="s">
        <v>6029</v>
      </c>
      <c r="C246" s="54">
        <v>780</v>
      </c>
      <c r="D246" s="55">
        <v>11</v>
      </c>
      <c r="E246" s="3">
        <v>110</v>
      </c>
      <c r="F246" s="3">
        <v>9.9779927297908024</v>
      </c>
      <c r="G246" s="89" t="s">
        <v>14566</v>
      </c>
      <c r="H246" t="s">
        <v>8227</v>
      </c>
      <c r="I246" t="s">
        <v>8217</v>
      </c>
      <c r="J246" s="3">
        <v>76.483999999999995</v>
      </c>
      <c r="K246" t="s">
        <v>8223</v>
      </c>
      <c r="L246" s="79" t="s">
        <v>14564</v>
      </c>
      <c r="M246">
        <v>2974</v>
      </c>
    </row>
    <row r="247" spans="1:13" x14ac:dyDescent="0.25">
      <c r="A247" s="11" t="str">
        <f>HYPERLINK("http://www.UniProt.org/UniProt/Q03656","SKY1_YEAST")</f>
        <v>SKY1_YEAST</v>
      </c>
      <c r="B247" t="s">
        <v>5603</v>
      </c>
      <c r="C247" s="54">
        <v>800</v>
      </c>
      <c r="D247" s="55">
        <v>7.8</v>
      </c>
      <c r="E247" s="3">
        <v>110</v>
      </c>
      <c r="F247" s="3">
        <v>14.205453209146963</v>
      </c>
      <c r="G247" s="89" t="s">
        <v>14566</v>
      </c>
      <c r="H247" t="s">
        <v>8217</v>
      </c>
      <c r="I247" t="s">
        <v>8217</v>
      </c>
      <c r="J247" s="3">
        <v>83.238</v>
      </c>
      <c r="K247" t="s">
        <v>8223</v>
      </c>
      <c r="L247" s="79" t="s">
        <v>14564</v>
      </c>
      <c r="M247">
        <v>2343</v>
      </c>
    </row>
    <row r="248" spans="1:13" x14ac:dyDescent="0.25">
      <c r="A248" s="11" t="str">
        <f>HYPERLINK("http://www.UniProt.org/UniProt/Q06511","RRP15_YEAST")</f>
        <v>RRP15_YEAST</v>
      </c>
      <c r="B248" t="s">
        <v>320</v>
      </c>
      <c r="C248" s="54">
        <v>780</v>
      </c>
      <c r="D248" s="55">
        <v>5.3</v>
      </c>
      <c r="E248" s="3">
        <v>110</v>
      </c>
      <c r="F248" s="3">
        <v>20.502949246224031</v>
      </c>
      <c r="G248" s="89" t="s">
        <v>14566</v>
      </c>
      <c r="H248" t="s">
        <v>8229</v>
      </c>
      <c r="I248" t="s">
        <v>8217</v>
      </c>
      <c r="J248" s="3">
        <v>28.212</v>
      </c>
      <c r="K248" t="s">
        <v>8223</v>
      </c>
      <c r="L248" s="79" t="s">
        <v>14564</v>
      </c>
      <c r="M248">
        <v>2579</v>
      </c>
    </row>
    <row r="249" spans="1:13" x14ac:dyDescent="0.25">
      <c r="A249" s="11" t="str">
        <f>HYPERLINK("http://www.UniProt.org/UniProt/P53883","NOP13_YEAST")</f>
        <v>NOP13_YEAST</v>
      </c>
      <c r="B249" t="s">
        <v>307</v>
      </c>
      <c r="C249" s="54">
        <v>810</v>
      </c>
      <c r="D249" s="55">
        <v>5</v>
      </c>
      <c r="E249" s="3">
        <v>110</v>
      </c>
      <c r="F249" s="3">
        <v>22.553478249499776</v>
      </c>
      <c r="G249" s="89" t="s">
        <v>14566</v>
      </c>
      <c r="H249" t="s">
        <v>8229</v>
      </c>
      <c r="I249" t="s">
        <v>8217</v>
      </c>
      <c r="J249" s="3">
        <v>45.609000000000002</v>
      </c>
      <c r="K249" t="s">
        <v>8223</v>
      </c>
      <c r="L249" s="79" t="s">
        <v>14564</v>
      </c>
      <c r="M249">
        <v>2119</v>
      </c>
    </row>
    <row r="250" spans="1:13" x14ac:dyDescent="0.25">
      <c r="A250" s="11" t="str">
        <f>HYPERLINK("http://www.UniProt.org/UniProt/Q08732","HRK1_YEAST")</f>
        <v>HRK1_YEAST</v>
      </c>
      <c r="B250" t="s">
        <v>5859</v>
      </c>
      <c r="C250" s="54">
        <v>800</v>
      </c>
      <c r="D250" s="55">
        <v>4.5999999999999996</v>
      </c>
      <c r="E250" s="3">
        <v>110</v>
      </c>
      <c r="F250" s="3">
        <v>24.206853804271958</v>
      </c>
      <c r="G250" s="88" t="s">
        <v>14566</v>
      </c>
      <c r="H250" t="s">
        <v>8227</v>
      </c>
      <c r="I250" t="s">
        <v>8217</v>
      </c>
      <c r="J250" s="3">
        <v>85.695999999999998</v>
      </c>
      <c r="K250" t="s">
        <v>8223</v>
      </c>
      <c r="L250" s="79" t="s">
        <v>14564</v>
      </c>
      <c r="M250">
        <v>2722</v>
      </c>
    </row>
    <row r="251" spans="1:13" x14ac:dyDescent="0.25">
      <c r="A251" s="11" t="str">
        <f>HYPERLINK("http://www.UniProt.org/UniProt/Q04660","ERB1_YEAST")</f>
        <v>ERB1_YEAST</v>
      </c>
      <c r="B251" t="s">
        <v>5673</v>
      </c>
      <c r="C251" s="54">
        <v>780</v>
      </c>
      <c r="D251" s="55">
        <v>4.2</v>
      </c>
      <c r="E251" s="3">
        <v>110</v>
      </c>
      <c r="F251" s="3">
        <v>25.987412094026627</v>
      </c>
      <c r="G251" s="88" t="s">
        <v>14566</v>
      </c>
      <c r="H251" t="s">
        <v>8229</v>
      </c>
      <c r="I251" t="s">
        <v>8217</v>
      </c>
      <c r="J251" s="3">
        <v>91.704999999999998</v>
      </c>
      <c r="K251" t="s">
        <v>8223</v>
      </c>
      <c r="L251" s="79" t="s">
        <v>14564</v>
      </c>
      <c r="M251">
        <v>2451</v>
      </c>
    </row>
    <row r="252" spans="1:13" x14ac:dyDescent="0.25">
      <c r="A252" s="11" t="str">
        <f>HYPERLINK("http://www.UniProt.org/UniProt/P29468","PAP_YEAST")</f>
        <v>PAP_YEAST</v>
      </c>
      <c r="B252" t="s">
        <v>4449</v>
      </c>
      <c r="C252" s="55">
        <v>200</v>
      </c>
      <c r="D252" s="55">
        <v>3.8</v>
      </c>
      <c r="E252" s="3">
        <v>110</v>
      </c>
      <c r="F252" s="3">
        <v>28.472547130340644</v>
      </c>
      <c r="G252" s="89" t="s">
        <v>14566</v>
      </c>
      <c r="H252" t="s">
        <v>8229</v>
      </c>
      <c r="I252" t="s">
        <v>8217</v>
      </c>
      <c r="J252" s="3">
        <v>64.552000000000007</v>
      </c>
      <c r="K252" t="s">
        <v>8223</v>
      </c>
      <c r="L252" s="79" t="s">
        <v>14564</v>
      </c>
      <c r="M252">
        <v>744</v>
      </c>
    </row>
    <row r="253" spans="1:13" x14ac:dyDescent="0.25">
      <c r="A253" s="11" t="str">
        <f>HYPERLINK("http://www.UniProt.org/UniProt/P21373","UTR1_YEAST")</f>
        <v>UTR1_YEAST</v>
      </c>
      <c r="B253" t="s">
        <v>4272</v>
      </c>
      <c r="C253" s="54">
        <v>800</v>
      </c>
      <c r="D253" s="55">
        <v>3.8</v>
      </c>
      <c r="E253" s="3">
        <v>110</v>
      </c>
      <c r="F253" s="3">
        <v>29.630456202205639</v>
      </c>
      <c r="G253" s="14" t="s">
        <v>14566</v>
      </c>
      <c r="H253" t="s">
        <v>8217</v>
      </c>
      <c r="I253" t="s">
        <v>8217</v>
      </c>
      <c r="J253" s="3">
        <v>59.469000000000001</v>
      </c>
      <c r="K253" t="s">
        <v>8223</v>
      </c>
      <c r="L253" s="79" t="s">
        <v>14564</v>
      </c>
      <c r="M253">
        <v>521</v>
      </c>
    </row>
    <row r="254" spans="1:13" x14ac:dyDescent="0.25">
      <c r="A254" s="11" t="str">
        <f>HYPERLINK("http://www.UniProt.org/UniProt/P40559","INP51_YEAST")</f>
        <v>INP51_YEAST</v>
      </c>
      <c r="B254" t="s">
        <v>5100</v>
      </c>
      <c r="C254" s="54">
        <v>730</v>
      </c>
      <c r="D254" s="55">
        <v>140</v>
      </c>
      <c r="E254" s="3">
        <v>100</v>
      </c>
      <c r="F254" s="3">
        <v>0.71768515114651088</v>
      </c>
      <c r="G254" s="88" t="s">
        <v>14566</v>
      </c>
      <c r="H254" t="s">
        <v>8227</v>
      </c>
      <c r="I254" t="s">
        <v>8217</v>
      </c>
      <c r="J254" s="3">
        <v>108.43</v>
      </c>
      <c r="K254" t="s">
        <v>8223</v>
      </c>
      <c r="L254" s="79" t="s">
        <v>14564</v>
      </c>
      <c r="M254">
        <v>1632</v>
      </c>
    </row>
    <row r="255" spans="1:13" x14ac:dyDescent="0.25">
      <c r="A255" s="11" t="str">
        <f>HYPERLINK("http://www.UniProt.org/UniProt/P38213","DSF2_YEAST")</f>
        <v>DSF2_YEAST</v>
      </c>
      <c r="B255" t="s">
        <v>4795</v>
      </c>
      <c r="C255" s="54">
        <v>740</v>
      </c>
      <c r="D255" s="55">
        <v>43</v>
      </c>
      <c r="E255" s="3">
        <v>100</v>
      </c>
      <c r="F255" s="3">
        <v>2.4066406612266773</v>
      </c>
      <c r="G255" s="89" t="s">
        <v>14566</v>
      </c>
      <c r="H255" t="s">
        <v>8217</v>
      </c>
      <c r="I255" t="s">
        <v>8217</v>
      </c>
      <c r="J255" s="3">
        <v>82.335999999999999</v>
      </c>
      <c r="K255" t="s">
        <v>8223</v>
      </c>
      <c r="L255" s="79" t="s">
        <v>14564</v>
      </c>
      <c r="M255">
        <v>1204</v>
      </c>
    </row>
    <row r="256" spans="1:13" x14ac:dyDescent="0.25">
      <c r="A256" s="11" t="str">
        <f>HYPERLINK("http://www.UniProt.org/UniProt/Q02892","NOG1_YEAST")</f>
        <v>NOG1_YEAST</v>
      </c>
      <c r="B256" t="s">
        <v>332</v>
      </c>
      <c r="C256" s="54">
        <v>750</v>
      </c>
      <c r="D256" s="55">
        <v>8.8000000000000007</v>
      </c>
      <c r="E256" s="3">
        <v>100</v>
      </c>
      <c r="F256" s="3">
        <v>11.858424578304708</v>
      </c>
      <c r="G256" s="89" t="s">
        <v>14566</v>
      </c>
      <c r="H256" t="s">
        <v>8229</v>
      </c>
      <c r="I256" t="s">
        <v>8217</v>
      </c>
      <c r="J256" s="3">
        <v>74.41</v>
      </c>
      <c r="K256" t="s">
        <v>8223</v>
      </c>
      <c r="L256" s="79" t="s">
        <v>14564</v>
      </c>
      <c r="M256">
        <v>2276</v>
      </c>
    </row>
    <row r="257" spans="1:13" x14ac:dyDescent="0.25">
      <c r="A257" s="11" t="str">
        <f>HYPERLINK("http://www.UniProt.org/UniProt/Q02875","SYH1_YEAST")</f>
        <v>SYH1_YEAST</v>
      </c>
      <c r="B257" t="s">
        <v>330</v>
      </c>
      <c r="C257" s="54">
        <v>750</v>
      </c>
      <c r="D257" s="55">
        <v>6.3</v>
      </c>
      <c r="E257" s="3">
        <v>100</v>
      </c>
      <c r="F257" s="3">
        <v>16.720238208217634</v>
      </c>
      <c r="G257" s="14" t="s">
        <v>14566</v>
      </c>
      <c r="H257" t="s">
        <v>8227</v>
      </c>
      <c r="I257" t="s">
        <v>8217</v>
      </c>
      <c r="J257" s="3">
        <v>94.356999999999999</v>
      </c>
      <c r="K257" t="s">
        <v>8223</v>
      </c>
      <c r="L257" s="79" t="s">
        <v>14564</v>
      </c>
      <c r="M257">
        <v>2273</v>
      </c>
    </row>
    <row r="258" spans="1:13" x14ac:dyDescent="0.25">
      <c r="A258" s="11" t="str">
        <f>HYPERLINK("http://www.UniProt.org/UniProt/Q04007","YDR86_YEAST")</f>
        <v>YDR86_YEAST</v>
      </c>
      <c r="B258" t="s">
        <v>342</v>
      </c>
      <c r="C258" s="54">
        <v>710</v>
      </c>
      <c r="D258" s="55">
        <v>90</v>
      </c>
      <c r="E258" s="3">
        <v>99.000000000000014</v>
      </c>
      <c r="F258" s="3">
        <v>1.106177689476417</v>
      </c>
      <c r="G258" s="88" t="s">
        <v>14566</v>
      </c>
      <c r="H258" t="s">
        <v>8227</v>
      </c>
      <c r="I258" t="s">
        <v>8217</v>
      </c>
      <c r="J258" s="3">
        <v>98.331000000000003</v>
      </c>
      <c r="K258" t="s">
        <v>8223</v>
      </c>
      <c r="L258" s="79" t="s">
        <v>14564</v>
      </c>
      <c r="M258">
        <v>2384</v>
      </c>
    </row>
    <row r="259" spans="1:13" x14ac:dyDescent="0.25">
      <c r="A259" s="11" t="str">
        <f>HYPERLINK("http://www.UniProt.org/UniProt/P39936","IF4F2_YEAST")</f>
        <v>IF4F2_YEAST</v>
      </c>
      <c r="B259" t="s">
        <v>4989</v>
      </c>
      <c r="C259" s="54">
        <v>710</v>
      </c>
      <c r="D259" s="55">
        <v>5.5</v>
      </c>
      <c r="E259" s="3">
        <v>99.000000000000014</v>
      </c>
      <c r="F259" s="3">
        <v>18.017033947732202</v>
      </c>
      <c r="G259" s="89" t="s">
        <v>14566</v>
      </c>
      <c r="H259" t="s">
        <v>8227</v>
      </c>
      <c r="I259" t="s">
        <v>8217</v>
      </c>
      <c r="J259" s="3">
        <v>103.899</v>
      </c>
      <c r="K259" t="s">
        <v>8223</v>
      </c>
      <c r="L259" s="79" t="s">
        <v>14564</v>
      </c>
      <c r="M259">
        <v>1474</v>
      </c>
    </row>
    <row r="260" spans="1:13" x14ac:dyDescent="0.25">
      <c r="A260" s="11" t="str">
        <f>HYPERLINK("http://www.UniProt.org/UniProt/P33322","CBF5_YEAST")</f>
        <v>CBF5_YEAST</v>
      </c>
      <c r="B260" t="s">
        <v>4610</v>
      </c>
      <c r="C260" s="54">
        <v>710</v>
      </c>
      <c r="D260" s="55">
        <v>17</v>
      </c>
      <c r="E260" s="3">
        <v>98</v>
      </c>
      <c r="F260" s="3">
        <v>5.889028786995314</v>
      </c>
      <c r="G260" s="89" t="s">
        <v>14566</v>
      </c>
      <c r="H260" t="s">
        <v>8228</v>
      </c>
      <c r="I260" t="s">
        <v>8217</v>
      </c>
      <c r="J260" s="3">
        <v>54.704999999999998</v>
      </c>
      <c r="K260" t="s">
        <v>8223</v>
      </c>
      <c r="L260" s="79" t="s">
        <v>14564</v>
      </c>
      <c r="M260">
        <v>954</v>
      </c>
    </row>
    <row r="261" spans="1:13" x14ac:dyDescent="0.25">
      <c r="A261" s="11" t="str">
        <f>HYPERLINK("http://www.UniProt.org/UniProt/Q06344","ESF1_YEAST")</f>
        <v>ESF1_YEAST</v>
      </c>
      <c r="B261" t="s">
        <v>5745</v>
      </c>
      <c r="C261" s="54">
        <v>700</v>
      </c>
      <c r="D261" s="55">
        <v>7.7</v>
      </c>
      <c r="E261" s="3">
        <v>98</v>
      </c>
      <c r="F261" s="3">
        <v>12.775232637227463</v>
      </c>
      <c r="G261" s="89" t="s">
        <v>14566</v>
      </c>
      <c r="H261" t="s">
        <v>8229</v>
      </c>
      <c r="I261" t="s">
        <v>8217</v>
      </c>
      <c r="J261" s="3">
        <v>72.41</v>
      </c>
      <c r="K261" t="s">
        <v>8223</v>
      </c>
      <c r="L261" s="79" t="s">
        <v>14564</v>
      </c>
      <c r="M261">
        <v>2559</v>
      </c>
    </row>
    <row r="262" spans="1:13" x14ac:dyDescent="0.25">
      <c r="A262" s="11" t="str">
        <f>HYPERLINK("http://www.UniProt.org/UniProt/P39955","SAP1_YEAST")</f>
        <v>SAP1_YEAST</v>
      </c>
      <c r="B262" t="s">
        <v>4993</v>
      </c>
      <c r="C262" s="54">
        <v>700</v>
      </c>
      <c r="D262" s="54">
        <v>1700</v>
      </c>
      <c r="E262" s="3">
        <v>97</v>
      </c>
      <c r="F262" s="3">
        <v>5.8519663335495013E-2</v>
      </c>
      <c r="G262" s="14" t="s">
        <v>14566</v>
      </c>
      <c r="H262" t="s">
        <v>8217</v>
      </c>
      <c r="I262" t="s">
        <v>8217</v>
      </c>
      <c r="J262" s="3">
        <v>100.33199999999999</v>
      </c>
      <c r="K262" t="s">
        <v>8223</v>
      </c>
      <c r="L262" s="79" t="s">
        <v>14564</v>
      </c>
      <c r="M262">
        <v>1478</v>
      </c>
    </row>
    <row r="263" spans="1:13" x14ac:dyDescent="0.25">
      <c r="A263" s="11" t="str">
        <f>HYPERLINK("http://www.UniProt.org/UniProt/P32829","MRE11_YEAST")</f>
        <v>MRE11_YEAST</v>
      </c>
      <c r="B263" t="s">
        <v>352</v>
      </c>
      <c r="C263" s="54">
        <v>700</v>
      </c>
      <c r="D263" s="55">
        <v>26</v>
      </c>
      <c r="E263" s="3">
        <v>97</v>
      </c>
      <c r="F263" s="3">
        <v>3.7771711765439702</v>
      </c>
      <c r="G263" s="88" t="s">
        <v>14566</v>
      </c>
      <c r="H263" t="s">
        <v>8229</v>
      </c>
      <c r="I263" t="s">
        <v>8217</v>
      </c>
      <c r="J263" s="3">
        <v>77.650000000000006</v>
      </c>
      <c r="K263" t="s">
        <v>8223</v>
      </c>
      <c r="L263" s="79" t="s">
        <v>14564</v>
      </c>
      <c r="M263">
        <v>908</v>
      </c>
    </row>
    <row r="264" spans="1:13" x14ac:dyDescent="0.25">
      <c r="A264" s="11" t="str">
        <f>HYPERLINK("http://www.UniProt.org/UniProt/Q06709","REH1_YEAST")</f>
        <v>REH1_YEAST</v>
      </c>
      <c r="B264" t="s">
        <v>5789</v>
      </c>
      <c r="C264" s="54">
        <v>690</v>
      </c>
      <c r="D264" s="55">
        <v>130</v>
      </c>
      <c r="E264" s="3">
        <v>95.999999999999986</v>
      </c>
      <c r="F264" s="3">
        <v>0.73153480480257793</v>
      </c>
      <c r="G264" s="14" t="s">
        <v>14566</v>
      </c>
      <c r="H264" t="s">
        <v>8227</v>
      </c>
      <c r="I264" t="s">
        <v>8217</v>
      </c>
      <c r="J264" s="3">
        <v>49.69</v>
      </c>
      <c r="K264" t="s">
        <v>8223</v>
      </c>
      <c r="L264" s="79" t="s">
        <v>14564</v>
      </c>
      <c r="M264">
        <v>2616</v>
      </c>
    </row>
    <row r="265" spans="1:13" x14ac:dyDescent="0.25">
      <c r="A265" s="11" t="str">
        <f>HYPERLINK("http://www.UniProt.org/UniProt/P53136","NSA1_YEAST")</f>
        <v>NSA1_YEAST</v>
      </c>
      <c r="B265" t="s">
        <v>5347</v>
      </c>
      <c r="C265" s="54">
        <v>690</v>
      </c>
      <c r="D265" s="55">
        <v>180</v>
      </c>
      <c r="E265" s="3">
        <v>95</v>
      </c>
      <c r="F265" s="3">
        <v>0.53077334645293972</v>
      </c>
      <c r="G265" s="89" t="s">
        <v>14566</v>
      </c>
      <c r="H265" t="s">
        <v>8229</v>
      </c>
      <c r="I265" t="s">
        <v>8217</v>
      </c>
      <c r="J265" s="3">
        <v>51.906999999999996</v>
      </c>
      <c r="K265" t="s">
        <v>8223</v>
      </c>
      <c r="L265" s="79" t="s">
        <v>14564</v>
      </c>
      <c r="M265">
        <v>1981</v>
      </c>
    </row>
    <row r="266" spans="1:13" x14ac:dyDescent="0.25">
      <c r="A266" s="11" t="str">
        <f>HYPERLINK("http://www.UniProt.org/UniProt/P22204","DBF2_YEAST")</f>
        <v>DBF2_YEAST</v>
      </c>
      <c r="B266" t="s">
        <v>4294</v>
      </c>
      <c r="C266" s="54">
        <v>690</v>
      </c>
      <c r="D266" s="55">
        <v>17</v>
      </c>
      <c r="E266" s="3">
        <v>95</v>
      </c>
      <c r="F266" s="3">
        <v>5.5407197508224479</v>
      </c>
      <c r="G266" s="88" t="s">
        <v>14566</v>
      </c>
      <c r="H266" t="s">
        <v>8228</v>
      </c>
      <c r="I266" t="s">
        <v>8217</v>
      </c>
      <c r="J266" s="3">
        <v>66.147999999999996</v>
      </c>
      <c r="K266" t="s">
        <v>8223</v>
      </c>
      <c r="L266" s="79" t="s">
        <v>14564</v>
      </c>
      <c r="M266">
        <v>548</v>
      </c>
    </row>
    <row r="267" spans="1:13" x14ac:dyDescent="0.25">
      <c r="A267" s="11" t="str">
        <f>HYPERLINK("http://www.UniProt.org/UniProt/Q06205","FKBP4_YEAST")</f>
        <v>FKBP4_YEAST</v>
      </c>
      <c r="B267" t="s">
        <v>5731</v>
      </c>
      <c r="C267" s="55">
        <v>140</v>
      </c>
      <c r="D267" s="55">
        <v>3.7</v>
      </c>
      <c r="E267" s="3">
        <v>95</v>
      </c>
      <c r="F267" s="3">
        <v>25.80327022006427</v>
      </c>
      <c r="G267" s="89" t="s">
        <v>14566</v>
      </c>
      <c r="H267" t="s">
        <v>8229</v>
      </c>
      <c r="I267" t="s">
        <v>8217</v>
      </c>
      <c r="J267" s="3">
        <v>43.902999999999999</v>
      </c>
      <c r="K267" t="s">
        <v>8223</v>
      </c>
      <c r="L267" s="79" t="s">
        <v>14564</v>
      </c>
      <c r="M267">
        <v>2540</v>
      </c>
    </row>
    <row r="268" spans="1:13" x14ac:dyDescent="0.25">
      <c r="A268" s="11" t="str">
        <f>HYPERLINK("http://www.UniProt.org/UniProt/Q03780","YD239_YEAST")</f>
        <v>YD239_YEAST</v>
      </c>
      <c r="B268" t="s">
        <v>361</v>
      </c>
      <c r="C268" s="54">
        <v>660</v>
      </c>
      <c r="D268" s="55">
        <v>63</v>
      </c>
      <c r="E268" s="3">
        <v>91</v>
      </c>
      <c r="F268" s="3">
        <v>1.4603386919828329</v>
      </c>
      <c r="G268" s="14" t="s">
        <v>14566</v>
      </c>
      <c r="H268" t="s">
        <v>8227</v>
      </c>
      <c r="I268" t="s">
        <v>8217</v>
      </c>
      <c r="J268" s="3">
        <v>86.433000000000007</v>
      </c>
      <c r="K268" t="s">
        <v>8223</v>
      </c>
      <c r="L268" s="79" t="s">
        <v>14564</v>
      </c>
      <c r="M268">
        <v>2362</v>
      </c>
    </row>
    <row r="269" spans="1:13" x14ac:dyDescent="0.25">
      <c r="A269" s="11" t="str">
        <f>HYPERLINK("http://www.UniProt.org/UniProt/P46675","STU2_YEAST")</f>
        <v>STU2_YEAST</v>
      </c>
      <c r="B269" t="s">
        <v>5185</v>
      </c>
      <c r="C269" s="54">
        <v>650</v>
      </c>
      <c r="D269" s="55">
        <v>14</v>
      </c>
      <c r="E269" s="3">
        <v>90</v>
      </c>
      <c r="F269" s="3">
        <v>6.2441261041150984</v>
      </c>
      <c r="G269" s="89" t="s">
        <v>14566</v>
      </c>
      <c r="H269" t="s">
        <v>8227</v>
      </c>
      <c r="I269" t="s">
        <v>8217</v>
      </c>
      <c r="J269" s="3">
        <v>100.91800000000001</v>
      </c>
      <c r="K269" t="s">
        <v>8223</v>
      </c>
      <c r="L269" s="79" t="s">
        <v>14564</v>
      </c>
      <c r="M269">
        <v>1760</v>
      </c>
    </row>
    <row r="270" spans="1:13" x14ac:dyDescent="0.25">
      <c r="A270" s="11" t="str">
        <f>HYPERLINK("http://www.UniProt.org/UniProt/Q08687","TMA16_YEAST")</f>
        <v>TMA16_YEAST</v>
      </c>
      <c r="B270" t="s">
        <v>366</v>
      </c>
      <c r="C270" s="54">
        <v>630</v>
      </c>
      <c r="D270" s="55">
        <v>13</v>
      </c>
      <c r="E270" s="3">
        <v>88</v>
      </c>
      <c r="F270" s="3">
        <v>6.8591287526622606</v>
      </c>
      <c r="G270" s="14" t="s">
        <v>14566</v>
      </c>
      <c r="H270" t="s">
        <v>8229</v>
      </c>
      <c r="I270" t="s">
        <v>8217</v>
      </c>
      <c r="J270" s="3">
        <v>20.838999999999999</v>
      </c>
      <c r="K270" t="s">
        <v>8223</v>
      </c>
      <c r="L270" s="79" t="s">
        <v>14564</v>
      </c>
      <c r="M270">
        <v>2717</v>
      </c>
    </row>
    <row r="271" spans="1:13" x14ac:dyDescent="0.25">
      <c r="A271" s="11" t="str">
        <f>HYPERLINK("http://www.UniProt.org/UniProt/P18888","SNF6_YEAST")</f>
        <v>SNF6_YEAST</v>
      </c>
      <c r="B271" t="s">
        <v>4220</v>
      </c>
      <c r="C271" s="54">
        <v>630</v>
      </c>
      <c r="D271" s="54">
        <v>1500</v>
      </c>
      <c r="E271" s="3">
        <v>87</v>
      </c>
      <c r="F271" s="3">
        <v>5.8519663335495013E-2</v>
      </c>
      <c r="G271" s="14" t="s">
        <v>14566</v>
      </c>
      <c r="H271" t="s">
        <v>8229</v>
      </c>
      <c r="I271" t="s">
        <v>8217</v>
      </c>
      <c r="J271" s="3">
        <v>37.606999999999999</v>
      </c>
      <c r="K271" t="s">
        <v>8223</v>
      </c>
      <c r="L271" s="79" t="s">
        <v>14564</v>
      </c>
      <c r="M271">
        <v>459</v>
      </c>
    </row>
    <row r="272" spans="1:13" x14ac:dyDescent="0.25">
      <c r="A272" s="11" t="str">
        <f>HYPERLINK("http://www.UniProt.org/UniProt/P39744","NOC2_YEAST")</f>
        <v>NOC2_YEAST</v>
      </c>
      <c r="B272" t="s">
        <v>370</v>
      </c>
      <c r="C272" s="54">
        <v>620</v>
      </c>
      <c r="D272" s="55">
        <v>4.5999999999999996</v>
      </c>
      <c r="E272" s="3">
        <v>87</v>
      </c>
      <c r="F272" s="3">
        <v>19.00016429176852</v>
      </c>
      <c r="G272" s="89" t="s">
        <v>14566</v>
      </c>
      <c r="H272" t="s">
        <v>8229</v>
      </c>
      <c r="I272" t="s">
        <v>8217</v>
      </c>
      <c r="J272" s="3">
        <v>81.600999999999999</v>
      </c>
      <c r="K272" t="s">
        <v>8223</v>
      </c>
      <c r="L272" s="79" t="s">
        <v>14564</v>
      </c>
      <c r="M272">
        <v>1467</v>
      </c>
    </row>
    <row r="273" spans="1:13" x14ac:dyDescent="0.25">
      <c r="A273" s="11" t="str">
        <f>HYPERLINK("http://www.UniProt.org/UniProt/P36049","EBP2_YEAST")</f>
        <v>EBP2_YEAST</v>
      </c>
      <c r="B273" t="s">
        <v>4690</v>
      </c>
      <c r="C273" s="54">
        <v>620</v>
      </c>
      <c r="D273" s="55">
        <v>72</v>
      </c>
      <c r="E273" s="3">
        <v>86</v>
      </c>
      <c r="F273" s="3">
        <v>1.1965320496664213</v>
      </c>
      <c r="G273" s="89" t="s">
        <v>14566</v>
      </c>
      <c r="H273" t="s">
        <v>8229</v>
      </c>
      <c r="I273" t="s">
        <v>8217</v>
      </c>
      <c r="J273" s="3">
        <v>49.734000000000002</v>
      </c>
      <c r="K273" t="s">
        <v>8223</v>
      </c>
      <c r="L273" s="79" t="s">
        <v>14564</v>
      </c>
      <c r="M273">
        <v>1064</v>
      </c>
    </row>
    <row r="274" spans="1:13" x14ac:dyDescent="0.25">
      <c r="A274" s="11" t="str">
        <f>HYPERLINK("http://www.UniProt.org/UniProt/Q02256","PVH1_YEAST")</f>
        <v>PVH1_YEAST</v>
      </c>
      <c r="B274" t="s">
        <v>5530</v>
      </c>
      <c r="C274" s="54">
        <v>620</v>
      </c>
      <c r="D274" s="55">
        <v>7.5</v>
      </c>
      <c r="E274" s="3">
        <v>86</v>
      </c>
      <c r="F274" s="3">
        <v>11.597817010917305</v>
      </c>
      <c r="G274" s="88" t="s">
        <v>14566</v>
      </c>
      <c r="H274" t="s">
        <v>8217</v>
      </c>
      <c r="I274" t="s">
        <v>8217</v>
      </c>
      <c r="J274" s="3">
        <v>41.185000000000002</v>
      </c>
      <c r="K274" t="s">
        <v>8223</v>
      </c>
      <c r="L274" s="79" t="s">
        <v>14564</v>
      </c>
      <c r="M274">
        <v>2243</v>
      </c>
    </row>
    <row r="275" spans="1:13" x14ac:dyDescent="0.25">
      <c r="A275" s="11" t="str">
        <f>HYPERLINK("http://www.UniProt.org/UniProt/P38697","IMDH2_YEAST")</f>
        <v>IMDH2_YEAST</v>
      </c>
      <c r="B275" t="s">
        <v>4854</v>
      </c>
      <c r="C275" s="54">
        <v>610</v>
      </c>
      <c r="D275" s="55">
        <v>36</v>
      </c>
      <c r="E275" s="3">
        <v>85</v>
      </c>
      <c r="F275" s="3">
        <v>2.3501496795534798</v>
      </c>
      <c r="G275" s="89" t="s">
        <v>14566</v>
      </c>
      <c r="H275" t="s">
        <v>8227</v>
      </c>
      <c r="I275" t="s">
        <v>8217</v>
      </c>
      <c r="J275" s="3">
        <v>56.53</v>
      </c>
      <c r="K275" t="s">
        <v>8223</v>
      </c>
      <c r="L275" s="79" t="s">
        <v>14564</v>
      </c>
      <c r="M275">
        <v>1288</v>
      </c>
    </row>
    <row r="276" spans="1:13" x14ac:dyDescent="0.25">
      <c r="A276" s="11" t="str">
        <f>HYPERLINK("http://www.UniProt.org/UniProt/Q04511","UFO1_YEAST")</f>
        <v>UFO1_YEAST</v>
      </c>
      <c r="B276" t="s">
        <v>385</v>
      </c>
      <c r="C276" s="54">
        <v>610</v>
      </c>
      <c r="D276" s="55">
        <v>34</v>
      </c>
      <c r="E276" s="3">
        <v>85</v>
      </c>
      <c r="F276" s="3">
        <v>2.4983214671189531</v>
      </c>
      <c r="G276" s="89" t="s">
        <v>14566</v>
      </c>
      <c r="H276" t="s">
        <v>8217</v>
      </c>
      <c r="I276" t="s">
        <v>8217</v>
      </c>
      <c r="J276" s="3">
        <v>76.86</v>
      </c>
      <c r="K276" t="s">
        <v>8223</v>
      </c>
      <c r="L276" s="79" t="s">
        <v>14564</v>
      </c>
      <c r="M276">
        <v>2442</v>
      </c>
    </row>
    <row r="277" spans="1:13" x14ac:dyDescent="0.25">
      <c r="A277" s="11" t="str">
        <f>HYPERLINK("http://www.UniProt.org/UniProt/Q00381","AP2S_YEAST")</f>
        <v>AP2S_YEAST</v>
      </c>
      <c r="B277" t="s">
        <v>5494</v>
      </c>
      <c r="C277" s="54">
        <v>610</v>
      </c>
      <c r="D277" s="55">
        <v>31</v>
      </c>
      <c r="E277" s="3">
        <v>85</v>
      </c>
      <c r="F277" s="3">
        <v>2.7870964991251759</v>
      </c>
      <c r="G277" s="88" t="s">
        <v>14566</v>
      </c>
      <c r="H277" t="s">
        <v>8227</v>
      </c>
      <c r="I277" t="s">
        <v>8217</v>
      </c>
      <c r="J277" s="3">
        <v>17.373000000000001</v>
      </c>
      <c r="K277" t="s">
        <v>8223</v>
      </c>
      <c r="L277" s="79" t="s">
        <v>14564</v>
      </c>
      <c r="M277">
        <v>2201</v>
      </c>
    </row>
    <row r="278" spans="1:13" x14ac:dyDescent="0.25">
      <c r="A278" s="11" t="str">
        <f>HYPERLINK("http://www.UniProt.org/UniProt/Q05543","RT103_YEAST")</f>
        <v>RT103_YEAST</v>
      </c>
      <c r="B278" t="s">
        <v>387</v>
      </c>
      <c r="C278" s="54">
        <v>610</v>
      </c>
      <c r="D278" s="55">
        <v>84</v>
      </c>
      <c r="E278" s="3">
        <v>84</v>
      </c>
      <c r="F278" s="3">
        <v>1.0023247936103585</v>
      </c>
      <c r="G278" s="89" t="s">
        <v>14566</v>
      </c>
      <c r="H278" t="s">
        <v>8229</v>
      </c>
      <c r="I278" t="s">
        <v>15680</v>
      </c>
      <c r="J278" s="3">
        <v>46.488</v>
      </c>
      <c r="K278" t="s">
        <v>8223</v>
      </c>
      <c r="L278" s="79" t="s">
        <v>14564</v>
      </c>
      <c r="M278">
        <v>2491</v>
      </c>
    </row>
    <row r="279" spans="1:13" x14ac:dyDescent="0.25">
      <c r="A279" s="11" t="str">
        <f>HYPERLINK("http://www.UniProt.org/UniProt/P38789","SSF1_YEAST")</f>
        <v>SSF1_YEAST</v>
      </c>
      <c r="B279" t="s">
        <v>390</v>
      </c>
      <c r="C279" s="54">
        <v>610</v>
      </c>
      <c r="D279" s="55">
        <v>8</v>
      </c>
      <c r="E279" s="3">
        <v>84</v>
      </c>
      <c r="F279" s="3">
        <v>10.499988126743418</v>
      </c>
      <c r="G279" s="88" t="s">
        <v>14566</v>
      </c>
      <c r="H279" t="s">
        <v>8229</v>
      </c>
      <c r="I279" t="s">
        <v>8217</v>
      </c>
      <c r="J279" s="3">
        <v>51.764000000000003</v>
      </c>
      <c r="K279" t="s">
        <v>8223</v>
      </c>
      <c r="L279" s="79" t="s">
        <v>14564</v>
      </c>
      <c r="M279">
        <v>1333</v>
      </c>
    </row>
    <row r="280" spans="1:13" x14ac:dyDescent="0.25">
      <c r="A280" s="11" t="str">
        <f>HYPERLINK("http://www.UniProt.org/UniProt/P47075","VTC4_YEAST")</f>
        <v>VTC4_YEAST</v>
      </c>
      <c r="B280" t="s">
        <v>5215</v>
      </c>
      <c r="C280" s="54">
        <v>590</v>
      </c>
      <c r="D280" s="55">
        <v>2000</v>
      </c>
      <c r="E280" s="3">
        <v>82</v>
      </c>
      <c r="F280" s="3">
        <v>4.1222811377878296E-2</v>
      </c>
      <c r="G280" s="14" t="s">
        <v>14566</v>
      </c>
      <c r="H280" t="s">
        <v>8227</v>
      </c>
      <c r="I280" t="s">
        <v>8217</v>
      </c>
      <c r="J280" s="3">
        <v>83.155000000000001</v>
      </c>
      <c r="K280" t="s">
        <v>8220</v>
      </c>
      <c r="L280" s="79" t="s">
        <v>14564</v>
      </c>
      <c r="M280">
        <v>1805</v>
      </c>
    </row>
    <row r="281" spans="1:13" x14ac:dyDescent="0.25">
      <c r="A281" s="11" t="str">
        <f>HYPERLINK("http://www.UniProt.org/UniProt/P32491","MKK2_YEAST")</f>
        <v>MKK2_YEAST</v>
      </c>
      <c r="B281" t="s">
        <v>4526</v>
      </c>
      <c r="C281" s="54">
        <v>590</v>
      </c>
      <c r="D281" s="54">
        <v>1400</v>
      </c>
      <c r="E281" s="3">
        <v>82</v>
      </c>
      <c r="F281" s="3">
        <v>5.8519663335495013E-2</v>
      </c>
      <c r="G281" s="89" t="s">
        <v>14566</v>
      </c>
      <c r="H281" t="s">
        <v>8217</v>
      </c>
      <c r="I281" t="s">
        <v>8217</v>
      </c>
      <c r="J281" s="3">
        <v>56.758000000000003</v>
      </c>
      <c r="K281" t="s">
        <v>8223</v>
      </c>
      <c r="L281" s="79" t="s">
        <v>14564</v>
      </c>
      <c r="M281">
        <v>837</v>
      </c>
    </row>
    <row r="282" spans="1:13" x14ac:dyDescent="0.25">
      <c r="A282" s="11" t="str">
        <f>HYPERLINK("http://www.UniProt.org/UniProt/P20448","DBP4_YEAST")</f>
        <v>DBP4_YEAST</v>
      </c>
      <c r="B282" t="s">
        <v>4253</v>
      </c>
      <c r="C282" s="54">
        <v>590</v>
      </c>
      <c r="D282" s="55">
        <v>22</v>
      </c>
      <c r="E282" s="3">
        <v>82</v>
      </c>
      <c r="F282" s="3">
        <v>3.7538413374275534</v>
      </c>
      <c r="G282" s="88" t="s">
        <v>14566</v>
      </c>
      <c r="H282" t="s">
        <v>8229</v>
      </c>
      <c r="I282" t="s">
        <v>8217</v>
      </c>
      <c r="J282" s="3">
        <v>87.192999999999998</v>
      </c>
      <c r="K282" t="s">
        <v>8223</v>
      </c>
      <c r="L282" s="79" t="s">
        <v>14564</v>
      </c>
      <c r="M282">
        <v>500</v>
      </c>
    </row>
    <row r="283" spans="1:13" x14ac:dyDescent="0.25">
      <c r="A283" s="11" t="str">
        <f>HYPERLINK("http://www.UniProt.org/UniProt/P41819","DIM1_YEAST")</f>
        <v>DIM1_YEAST</v>
      </c>
      <c r="B283" t="s">
        <v>5130</v>
      </c>
      <c r="C283" s="54">
        <v>590</v>
      </c>
      <c r="D283" s="55">
        <v>16</v>
      </c>
      <c r="E283" s="3">
        <v>82</v>
      </c>
      <c r="F283" s="3">
        <v>5.0224696123233041</v>
      </c>
      <c r="G283" s="89" t="s">
        <v>14566</v>
      </c>
      <c r="H283" t="s">
        <v>8228</v>
      </c>
      <c r="I283" t="s">
        <v>8217</v>
      </c>
      <c r="J283" s="3">
        <v>35.951000000000001</v>
      </c>
      <c r="K283" t="s">
        <v>8223</v>
      </c>
      <c r="L283" s="79" t="s">
        <v>14564</v>
      </c>
      <c r="M283">
        <v>1677</v>
      </c>
    </row>
    <row r="284" spans="1:13" x14ac:dyDescent="0.25">
      <c r="A284" s="11" t="str">
        <f>HYPERLINK("http://www.UniProt.org/UniProt/P32913","VPS17_YEAST")</f>
        <v>VPS17_YEAST</v>
      </c>
      <c r="B284" t="s">
        <v>4596</v>
      </c>
      <c r="C284" s="54">
        <v>590</v>
      </c>
      <c r="D284" s="55">
        <v>30</v>
      </c>
      <c r="E284" s="3">
        <v>81</v>
      </c>
      <c r="F284" s="3">
        <v>2.695649771886242</v>
      </c>
      <c r="G284" s="88" t="s">
        <v>14566</v>
      </c>
      <c r="H284" t="s">
        <v>8227</v>
      </c>
      <c r="I284" t="s">
        <v>8217</v>
      </c>
      <c r="J284" s="3">
        <v>63.204000000000001</v>
      </c>
      <c r="K284" t="s">
        <v>8223</v>
      </c>
      <c r="L284" s="79" t="s">
        <v>14564</v>
      </c>
      <c r="M284">
        <v>935</v>
      </c>
    </row>
    <row r="285" spans="1:13" x14ac:dyDescent="0.25">
      <c r="A285" s="11" t="str">
        <f>HYPERLINK("http://www.UniProt.org/UniProt/Q12129","NMD4_YEAST")</f>
        <v>NMD4_YEAST</v>
      </c>
      <c r="B285" t="s">
        <v>405</v>
      </c>
      <c r="C285" s="54">
        <v>570</v>
      </c>
      <c r="D285" s="55">
        <v>50</v>
      </c>
      <c r="E285" s="3">
        <v>79.000000000000014</v>
      </c>
      <c r="F285" s="3">
        <v>1.5879895842719927</v>
      </c>
      <c r="G285" s="88" t="s">
        <v>14566</v>
      </c>
      <c r="H285" t="s">
        <v>8227</v>
      </c>
      <c r="I285" t="s">
        <v>8217</v>
      </c>
      <c r="J285" s="3">
        <v>25.286000000000001</v>
      </c>
      <c r="K285" t="s">
        <v>8223</v>
      </c>
      <c r="L285" s="79" t="s">
        <v>14564</v>
      </c>
      <c r="M285">
        <v>2803</v>
      </c>
    </row>
    <row r="286" spans="1:13" x14ac:dyDescent="0.25">
      <c r="A286" s="11" t="str">
        <f>HYPERLINK("http://www.UniProt.org/UniProt/Q12034","SLF1_YEAST")</f>
        <v>SLF1_YEAST</v>
      </c>
      <c r="B286" t="s">
        <v>407</v>
      </c>
      <c r="C286" s="54">
        <v>570</v>
      </c>
      <c r="D286" s="55">
        <v>47</v>
      </c>
      <c r="E286" s="3">
        <v>79.000000000000014</v>
      </c>
      <c r="F286" s="3">
        <v>1.6760811841463579</v>
      </c>
      <c r="G286" s="89" t="s">
        <v>14566</v>
      </c>
      <c r="H286" t="s">
        <v>8217</v>
      </c>
      <c r="I286" t="s">
        <v>8217</v>
      </c>
      <c r="J286" s="3">
        <v>50.942999999999998</v>
      </c>
      <c r="K286" t="s">
        <v>8223</v>
      </c>
      <c r="L286" s="79" t="s">
        <v>14564</v>
      </c>
      <c r="M286">
        <v>2770</v>
      </c>
    </row>
    <row r="287" spans="1:13" x14ac:dyDescent="0.25">
      <c r="A287" s="11" t="str">
        <f>HYPERLINK("http://www.UniProt.org/UniProt/P48234","NOL10_YEAST")</f>
        <v>NOL10_YEAST</v>
      </c>
      <c r="B287" t="s">
        <v>5251</v>
      </c>
      <c r="C287" s="54">
        <v>570</v>
      </c>
      <c r="D287" s="55">
        <v>21</v>
      </c>
      <c r="E287" s="3">
        <v>79.000000000000014</v>
      </c>
      <c r="F287" s="3">
        <v>3.7541534422986755</v>
      </c>
      <c r="G287" s="88" t="s">
        <v>14566</v>
      </c>
      <c r="H287" t="s">
        <v>8229</v>
      </c>
      <c r="I287" t="s">
        <v>8217</v>
      </c>
      <c r="J287" s="3">
        <v>81.733999999999995</v>
      </c>
      <c r="K287" t="s">
        <v>8223</v>
      </c>
      <c r="L287" s="79" t="s">
        <v>14564</v>
      </c>
      <c r="M287">
        <v>1860</v>
      </c>
    </row>
    <row r="288" spans="1:13" x14ac:dyDescent="0.25">
      <c r="A288" s="11" t="str">
        <f>HYPERLINK("http://www.UniProt.org/UniProt/P38112","MAK5_YEAST")</f>
        <v>MAK5_YEAST</v>
      </c>
      <c r="B288" t="s">
        <v>4763</v>
      </c>
      <c r="C288" s="54">
        <v>570</v>
      </c>
      <c r="D288" s="55">
        <v>43</v>
      </c>
      <c r="E288" s="3">
        <v>78</v>
      </c>
      <c r="F288" s="3">
        <v>1.8400142677035245</v>
      </c>
      <c r="G288" s="88" t="s">
        <v>14566</v>
      </c>
      <c r="H288" t="s">
        <v>8229</v>
      </c>
      <c r="I288" t="s">
        <v>8217</v>
      </c>
      <c r="J288" s="3">
        <v>87.048000000000002</v>
      </c>
      <c r="K288" t="s">
        <v>8223</v>
      </c>
      <c r="L288" s="79" t="s">
        <v>14564</v>
      </c>
      <c r="M288">
        <v>1164</v>
      </c>
    </row>
    <row r="289" spans="1:13" x14ac:dyDescent="0.25">
      <c r="A289" s="11" t="str">
        <f>HYPERLINK("http://www.UniProt.org/UniProt/P47019","ALB1_YEAST")</f>
        <v>ALB1_YEAST</v>
      </c>
      <c r="B289" t="s">
        <v>410</v>
      </c>
      <c r="C289" s="54">
        <v>570</v>
      </c>
      <c r="D289" s="55">
        <v>12</v>
      </c>
      <c r="E289" s="3">
        <v>78</v>
      </c>
      <c r="F289" s="3">
        <v>6.8070852654025602</v>
      </c>
      <c r="G289" s="88" t="s">
        <v>14566</v>
      </c>
      <c r="H289" t="s">
        <v>8228</v>
      </c>
      <c r="I289" t="s">
        <v>8217</v>
      </c>
      <c r="J289" s="3">
        <v>19.286999999999999</v>
      </c>
      <c r="K289" t="s">
        <v>8223</v>
      </c>
      <c r="L289" s="79" t="s">
        <v>14564</v>
      </c>
      <c r="M289">
        <v>1787</v>
      </c>
    </row>
    <row r="290" spans="1:13" x14ac:dyDescent="0.25">
      <c r="A290" s="11" t="str">
        <f>HYPERLINK("http://www.UniProt.org/UniProt/Q99186","AP2M_YEAST")</f>
        <v>AP2M_YEAST</v>
      </c>
      <c r="B290" t="s">
        <v>6033</v>
      </c>
      <c r="C290" s="54">
        <v>560</v>
      </c>
      <c r="D290" s="54">
        <v>1300</v>
      </c>
      <c r="E290" s="3">
        <v>77</v>
      </c>
      <c r="F290" s="3">
        <v>5.8519663335495013E-2</v>
      </c>
      <c r="G290" s="89" t="s">
        <v>14566</v>
      </c>
      <c r="H290" t="s">
        <v>8227</v>
      </c>
      <c r="I290" t="s">
        <v>8217</v>
      </c>
      <c r="J290" s="3">
        <v>55.387</v>
      </c>
      <c r="K290" t="s">
        <v>8223</v>
      </c>
      <c r="L290" s="79" t="s">
        <v>14564</v>
      </c>
      <c r="M290">
        <v>2979</v>
      </c>
    </row>
    <row r="291" spans="1:13" x14ac:dyDescent="0.25">
      <c r="A291" s="11" t="str">
        <f>HYPERLINK("http://www.UniProt.org/UniProt/P15807","MET8_YEAST")</f>
        <v>MET8_YEAST</v>
      </c>
      <c r="B291" t="s">
        <v>4178</v>
      </c>
      <c r="C291" s="54">
        <v>560</v>
      </c>
      <c r="D291" s="55">
        <v>4.2</v>
      </c>
      <c r="E291" s="3">
        <v>77</v>
      </c>
      <c r="F291" s="3">
        <v>18.227704735739987</v>
      </c>
      <c r="G291" s="14" t="s">
        <v>14566</v>
      </c>
      <c r="H291" t="s">
        <v>8217</v>
      </c>
      <c r="I291" t="s">
        <v>8217</v>
      </c>
      <c r="J291" s="3">
        <v>31.917999999999999</v>
      </c>
      <c r="K291" t="s">
        <v>8223</v>
      </c>
      <c r="L291" s="79" t="s">
        <v>14564</v>
      </c>
      <c r="M291">
        <v>410</v>
      </c>
    </row>
    <row r="292" spans="1:13" x14ac:dyDescent="0.25">
      <c r="A292" s="11" t="str">
        <f>HYPERLINK("http://www.UniProt.org/UniProt/P43586","LOC1_YEAST")</f>
        <v>LOC1_YEAST</v>
      </c>
      <c r="B292" t="s">
        <v>5161</v>
      </c>
      <c r="C292" s="54">
        <v>540</v>
      </c>
      <c r="D292" s="55">
        <v>11</v>
      </c>
      <c r="E292" s="3">
        <v>75</v>
      </c>
      <c r="F292" s="3">
        <v>6.9581440230259188</v>
      </c>
      <c r="G292" s="89" t="s">
        <v>14566</v>
      </c>
      <c r="H292" t="s">
        <v>8229</v>
      </c>
      <c r="I292" t="s">
        <v>8217</v>
      </c>
      <c r="J292" s="3">
        <v>23.59</v>
      </c>
      <c r="K292" t="s">
        <v>8223</v>
      </c>
      <c r="L292" s="79" t="s">
        <v>14564</v>
      </c>
      <c r="M292">
        <v>1728</v>
      </c>
    </row>
    <row r="293" spans="1:13" x14ac:dyDescent="0.25">
      <c r="A293" s="11" t="str">
        <f>HYPERLINK("http://www.UniProt.org/UniProt/P40187","PIG2_YEAST")</f>
        <v>PIG2_YEAST</v>
      </c>
      <c r="B293" t="s">
        <v>659</v>
      </c>
      <c r="C293" s="55">
        <v>250</v>
      </c>
      <c r="D293" s="54">
        <v>1300</v>
      </c>
      <c r="E293" s="3">
        <v>73</v>
      </c>
      <c r="F293" s="3">
        <v>5.8519663335495013E-2</v>
      </c>
      <c r="G293" s="14" t="s">
        <v>14566</v>
      </c>
      <c r="H293" t="s">
        <v>8217</v>
      </c>
      <c r="I293" t="s">
        <v>8217</v>
      </c>
      <c r="J293" s="3">
        <v>61.938000000000002</v>
      </c>
      <c r="K293" t="s">
        <v>8223</v>
      </c>
      <c r="L293" s="79" t="s">
        <v>14564</v>
      </c>
      <c r="M293">
        <v>1552</v>
      </c>
    </row>
    <row r="294" spans="1:13" x14ac:dyDescent="0.25">
      <c r="A294" s="11" t="str">
        <f>HYPERLINK("http://www.UniProt.org/UniProt/P25635","PWP2_YEAST")</f>
        <v>PWP2_YEAST</v>
      </c>
      <c r="B294" t="s">
        <v>4391</v>
      </c>
      <c r="C294" s="55">
        <v>180</v>
      </c>
      <c r="D294" s="55">
        <v>5.4</v>
      </c>
      <c r="E294" s="3">
        <v>73</v>
      </c>
      <c r="F294" s="3">
        <v>13.729493280684935</v>
      </c>
      <c r="G294" s="88" t="s">
        <v>14566</v>
      </c>
      <c r="H294" t="s">
        <v>8229</v>
      </c>
      <c r="I294" t="s">
        <v>8217</v>
      </c>
      <c r="J294" s="3">
        <v>103.983</v>
      </c>
      <c r="K294" t="s">
        <v>8223</v>
      </c>
      <c r="L294" s="79" t="s">
        <v>14564</v>
      </c>
      <c r="M294">
        <v>677</v>
      </c>
    </row>
    <row r="295" spans="1:13" x14ac:dyDescent="0.25">
      <c r="A295" s="11" t="str">
        <f>HYPERLINK("http://www.UniProt.org/UniProt/P38065","AP2A_YEAST")</f>
        <v>AP2A_YEAST</v>
      </c>
      <c r="B295" t="s">
        <v>4747</v>
      </c>
      <c r="C295" s="54">
        <v>520</v>
      </c>
      <c r="D295" s="55">
        <v>23</v>
      </c>
      <c r="E295" s="3">
        <v>72</v>
      </c>
      <c r="F295" s="3">
        <v>3.1601398463345109</v>
      </c>
      <c r="G295" s="89" t="s">
        <v>14566</v>
      </c>
      <c r="H295" t="s">
        <v>8227</v>
      </c>
      <c r="I295" t="s">
        <v>8217</v>
      </c>
      <c r="J295" s="3">
        <v>115.012</v>
      </c>
      <c r="K295" t="s">
        <v>8223</v>
      </c>
      <c r="L295" s="79" t="s">
        <v>14564</v>
      </c>
      <c r="M295">
        <v>1147</v>
      </c>
    </row>
    <row r="296" spans="1:13" x14ac:dyDescent="0.25">
      <c r="A296" s="11" t="str">
        <f>HYPERLINK("http://www.UniProt.org/UniProt/Q12428","PRPD_YEAST")</f>
        <v>PRPD_YEAST</v>
      </c>
      <c r="B296" t="s">
        <v>5984</v>
      </c>
      <c r="C296" s="55">
        <v>220</v>
      </c>
      <c r="D296" s="55">
        <v>3.6</v>
      </c>
      <c r="E296" s="3">
        <v>72</v>
      </c>
      <c r="F296" s="3">
        <v>20.029330104295422</v>
      </c>
      <c r="G296" s="89" t="s">
        <v>14566</v>
      </c>
      <c r="H296" t="s">
        <v>8217</v>
      </c>
      <c r="I296" t="s">
        <v>8217</v>
      </c>
      <c r="J296" s="3">
        <v>57.683999999999997</v>
      </c>
      <c r="K296" t="s">
        <v>8223</v>
      </c>
      <c r="L296" s="79" t="s">
        <v>14564</v>
      </c>
      <c r="M296">
        <v>2906</v>
      </c>
    </row>
    <row r="297" spans="1:13" x14ac:dyDescent="0.25">
      <c r="A297" s="11" t="str">
        <f>HYPERLINK("http://www.UniProt.org/UniProt/Q08726","GPN2_YEAST")</f>
        <v>GPN2_YEAST</v>
      </c>
      <c r="B297" t="s">
        <v>5858</v>
      </c>
      <c r="C297" s="54">
        <v>510</v>
      </c>
      <c r="D297" s="55">
        <v>12</v>
      </c>
      <c r="E297" s="3">
        <v>70</v>
      </c>
      <c r="F297" s="3">
        <v>6.0835481479225004</v>
      </c>
      <c r="G297" s="89" t="s">
        <v>14566</v>
      </c>
      <c r="H297" t="s">
        <v>8227</v>
      </c>
      <c r="I297" t="s">
        <v>8217</v>
      </c>
      <c r="J297" s="3">
        <v>39.723999999999997</v>
      </c>
      <c r="K297" t="s">
        <v>8223</v>
      </c>
      <c r="L297" s="79" t="s">
        <v>14564</v>
      </c>
      <c r="M297">
        <v>2721</v>
      </c>
    </row>
    <row r="298" spans="1:13" x14ac:dyDescent="0.25">
      <c r="A298" s="11" t="str">
        <f>HYPERLINK("http://www.UniProt.org/UniProt/Q03208","YML9_YEAST")</f>
        <v>YML9_YEAST</v>
      </c>
      <c r="B298" t="s">
        <v>439</v>
      </c>
      <c r="C298" s="54">
        <v>490</v>
      </c>
      <c r="D298" s="54">
        <v>1200</v>
      </c>
      <c r="E298" s="3">
        <v>68</v>
      </c>
      <c r="F298" s="3">
        <v>5.8519663335495013E-2</v>
      </c>
      <c r="G298" s="14" t="s">
        <v>14566</v>
      </c>
      <c r="H298" t="s">
        <v>8217</v>
      </c>
      <c r="I298" t="s">
        <v>8217</v>
      </c>
      <c r="J298" s="3">
        <v>40.06</v>
      </c>
      <c r="K298" t="s">
        <v>8223</v>
      </c>
      <c r="L298" s="79" t="s">
        <v>14564</v>
      </c>
      <c r="M298">
        <v>2305</v>
      </c>
    </row>
    <row r="299" spans="1:13" x14ac:dyDescent="0.25">
      <c r="A299" s="11" t="str">
        <f>HYPERLINK("http://www.UniProt.org/UniProt/P53855","ATG2_YEAST")</f>
        <v>ATG2_YEAST</v>
      </c>
      <c r="B299" t="s">
        <v>5430</v>
      </c>
      <c r="C299" s="54">
        <v>490</v>
      </c>
      <c r="D299" s="55">
        <v>86</v>
      </c>
      <c r="E299" s="3">
        <v>68</v>
      </c>
      <c r="F299" s="3">
        <v>0.79126387451367308</v>
      </c>
      <c r="G299" s="89" t="s">
        <v>14566</v>
      </c>
      <c r="H299" t="s">
        <v>8227</v>
      </c>
      <c r="I299" t="s">
        <v>8217</v>
      </c>
      <c r="J299" s="3">
        <v>178.41399999999999</v>
      </c>
      <c r="K299" t="s">
        <v>8223</v>
      </c>
      <c r="L299" s="79" t="s">
        <v>14564</v>
      </c>
      <c r="M299">
        <v>2105</v>
      </c>
    </row>
    <row r="300" spans="1:13" x14ac:dyDescent="0.25">
      <c r="A300" s="11" t="str">
        <f>HYPERLINK("http://www.UniProt.org/UniProt/P53836","CA120_YEAST")</f>
        <v>CA120_YEAST</v>
      </c>
      <c r="B300" t="s">
        <v>5424</v>
      </c>
      <c r="C300" s="55">
        <v>930</v>
      </c>
      <c r="D300" s="55">
        <v>35</v>
      </c>
      <c r="E300" s="3">
        <v>68</v>
      </c>
      <c r="F300" s="3">
        <v>1.9456617665785381</v>
      </c>
      <c r="G300" s="89" t="s">
        <v>14566</v>
      </c>
      <c r="H300" t="s">
        <v>8228</v>
      </c>
      <c r="I300" t="s">
        <v>8217</v>
      </c>
      <c r="J300" s="3">
        <v>118.28</v>
      </c>
      <c r="K300" t="s">
        <v>8223</v>
      </c>
      <c r="L300" s="79" t="s">
        <v>14564</v>
      </c>
      <c r="M300">
        <v>2095</v>
      </c>
    </row>
    <row r="301" spans="1:13" x14ac:dyDescent="0.25">
      <c r="A301" s="11" t="str">
        <f>HYPERLINK("http://www.UniProt.org/UniProt/P40157","VID27_YEAST")</f>
        <v>VID27_YEAST</v>
      </c>
      <c r="B301" t="s">
        <v>436</v>
      </c>
      <c r="C301" s="54">
        <v>490</v>
      </c>
      <c r="D301" s="55">
        <v>4.8</v>
      </c>
      <c r="E301" s="3">
        <v>68</v>
      </c>
      <c r="F301" s="3">
        <v>14.356043809463637</v>
      </c>
      <c r="G301" s="14" t="s">
        <v>14566</v>
      </c>
      <c r="H301" t="s">
        <v>8227</v>
      </c>
      <c r="I301" t="s">
        <v>8217</v>
      </c>
      <c r="J301" s="3">
        <v>88.846000000000004</v>
      </c>
      <c r="K301" t="s">
        <v>8223</v>
      </c>
      <c r="L301" s="79" t="s">
        <v>14564</v>
      </c>
      <c r="M301">
        <v>1544</v>
      </c>
    </row>
    <row r="302" spans="1:13" x14ac:dyDescent="0.25">
      <c r="A302" s="11" t="str">
        <f>HYPERLINK("http://www.UniProt.org/UniProt/Q12271","INP53_YEAST")</f>
        <v>INP53_YEAST</v>
      </c>
      <c r="B302" t="s">
        <v>5944</v>
      </c>
      <c r="C302" s="55">
        <v>350</v>
      </c>
      <c r="D302" s="55">
        <v>4.4000000000000004</v>
      </c>
      <c r="E302" s="3">
        <v>68</v>
      </c>
      <c r="F302" s="3">
        <v>15.435926663547969</v>
      </c>
      <c r="G302" s="88" t="s">
        <v>14566</v>
      </c>
      <c r="H302" t="s">
        <v>8227</v>
      </c>
      <c r="I302" t="s">
        <v>8217</v>
      </c>
      <c r="J302" s="3">
        <v>124.577</v>
      </c>
      <c r="K302" t="s">
        <v>8223</v>
      </c>
      <c r="L302" s="79" t="s">
        <v>14564</v>
      </c>
      <c r="M302">
        <v>2849</v>
      </c>
    </row>
    <row r="303" spans="1:13" x14ac:dyDescent="0.25">
      <c r="A303" s="11" t="str">
        <f>HYPERLINK("http://www.UniProt.org/UniProt/P10962","MAK16_YEAST")</f>
        <v>MAK16_YEAST</v>
      </c>
      <c r="B303" t="s">
        <v>4103</v>
      </c>
      <c r="C303" s="54">
        <v>460</v>
      </c>
      <c r="D303" s="54">
        <v>1100</v>
      </c>
      <c r="E303" s="3">
        <v>64</v>
      </c>
      <c r="F303" s="3">
        <v>5.8519663335495013E-2</v>
      </c>
      <c r="G303" s="89" t="s">
        <v>14566</v>
      </c>
      <c r="H303" t="s">
        <v>8229</v>
      </c>
      <c r="I303" t="s">
        <v>8217</v>
      </c>
      <c r="J303" s="3">
        <v>35.695999999999998</v>
      </c>
      <c r="K303" t="s">
        <v>8223</v>
      </c>
      <c r="L303" s="79" t="s">
        <v>14564</v>
      </c>
      <c r="M303">
        <v>320</v>
      </c>
    </row>
    <row r="304" spans="1:13" x14ac:dyDescent="0.25">
      <c r="A304" s="11" t="str">
        <f>HYPERLINK("http://www.UniProt.org/UniProt/P53892","IBD2_YEAST")</f>
        <v>IBD2_YEAST</v>
      </c>
      <c r="B304" t="s">
        <v>5441</v>
      </c>
      <c r="C304" s="54">
        <v>450</v>
      </c>
      <c r="D304" s="54">
        <v>1100</v>
      </c>
      <c r="E304" s="3">
        <v>63</v>
      </c>
      <c r="F304" s="3">
        <v>5.8519663335495013E-2</v>
      </c>
      <c r="G304" s="89" t="s">
        <v>14566</v>
      </c>
      <c r="H304" t="s">
        <v>8227</v>
      </c>
      <c r="I304" t="s">
        <v>8217</v>
      </c>
      <c r="J304" s="3">
        <v>40.015999999999998</v>
      </c>
      <c r="K304" t="s">
        <v>8223</v>
      </c>
      <c r="L304" s="79" t="s">
        <v>14564</v>
      </c>
      <c r="M304">
        <v>2124</v>
      </c>
    </row>
    <row r="305" spans="1:13" x14ac:dyDescent="0.25">
      <c r="A305" s="11" t="str">
        <f>HYPERLINK("http://www.UniProt.org/UniProt/P36160","RPF2_YEAST")</f>
        <v>RPF2_YEAST</v>
      </c>
      <c r="B305" t="s">
        <v>455</v>
      </c>
      <c r="C305" s="54">
        <v>450</v>
      </c>
      <c r="D305" s="55">
        <v>18</v>
      </c>
      <c r="E305" s="3">
        <v>63</v>
      </c>
      <c r="F305" s="3">
        <v>3.4079511140058876</v>
      </c>
      <c r="G305" s="88" t="s">
        <v>14566</v>
      </c>
      <c r="H305" t="s">
        <v>8229</v>
      </c>
      <c r="I305" t="s">
        <v>8217</v>
      </c>
      <c r="J305" s="3">
        <v>39.598999999999997</v>
      </c>
      <c r="K305" t="s">
        <v>8223</v>
      </c>
      <c r="L305" s="79" t="s">
        <v>14564</v>
      </c>
      <c r="M305">
        <v>1111</v>
      </c>
    </row>
    <row r="306" spans="1:13" x14ac:dyDescent="0.25">
      <c r="A306" s="11" t="str">
        <f>HYPERLINK("http://www.UniProt.org/UniProt/P43573","BUD27_YEAST")</f>
        <v>BUD27_YEAST</v>
      </c>
      <c r="B306" t="s">
        <v>451</v>
      </c>
      <c r="C306" s="54">
        <v>460</v>
      </c>
      <c r="D306" s="55">
        <v>3.3</v>
      </c>
      <c r="E306" s="3">
        <v>63</v>
      </c>
      <c r="F306" s="3">
        <v>19.418384819072859</v>
      </c>
      <c r="G306" s="89" t="s">
        <v>14566</v>
      </c>
      <c r="H306" t="s">
        <v>8227</v>
      </c>
      <c r="I306" t="s">
        <v>8217</v>
      </c>
      <c r="J306" s="3">
        <v>91.421999999999997</v>
      </c>
      <c r="K306" t="s">
        <v>8223</v>
      </c>
      <c r="L306" s="79" t="s">
        <v>14564</v>
      </c>
      <c r="M306">
        <v>1722</v>
      </c>
    </row>
    <row r="307" spans="1:13" x14ac:dyDescent="0.25">
      <c r="A307" s="11" t="str">
        <f>HYPERLINK("http://www.UniProt.org/UniProt/Q06410","ATG17_YEAST")</f>
        <v>ATG17_YEAST</v>
      </c>
      <c r="B307" t="s">
        <v>458</v>
      </c>
      <c r="C307" s="54">
        <v>450</v>
      </c>
      <c r="D307" s="55">
        <v>66</v>
      </c>
      <c r="E307" s="3">
        <v>62</v>
      </c>
      <c r="F307" s="3">
        <v>0.94240065835481168</v>
      </c>
      <c r="G307" s="89" t="s">
        <v>14566</v>
      </c>
      <c r="H307" t="s">
        <v>8227</v>
      </c>
      <c r="I307" t="s">
        <v>8217</v>
      </c>
      <c r="J307" s="3">
        <v>48.655999999999999</v>
      </c>
      <c r="K307" t="s">
        <v>8223</v>
      </c>
      <c r="L307" s="79" t="s">
        <v>14564</v>
      </c>
      <c r="M307">
        <v>2566</v>
      </c>
    </row>
    <row r="308" spans="1:13" x14ac:dyDescent="0.25">
      <c r="A308" s="11" t="str">
        <f>HYPERLINK("http://www.UniProt.org/UniProt/P51401","RL9B_YEAST")</f>
        <v>RL9B_YEAST</v>
      </c>
      <c r="B308" t="s">
        <v>5301</v>
      </c>
      <c r="C308" s="54">
        <v>440</v>
      </c>
      <c r="D308" s="55">
        <v>5.0999999999999996</v>
      </c>
      <c r="E308" s="3">
        <v>62</v>
      </c>
      <c r="F308" s="3">
        <v>12.203300460895228</v>
      </c>
      <c r="G308" s="89" t="s">
        <v>14566</v>
      </c>
      <c r="H308" t="s">
        <v>8227</v>
      </c>
      <c r="I308" t="s">
        <v>8217</v>
      </c>
      <c r="J308" s="3">
        <v>21.657</v>
      </c>
      <c r="K308" t="s">
        <v>8223</v>
      </c>
      <c r="L308" s="79" t="s">
        <v>14564</v>
      </c>
      <c r="M308">
        <v>1919</v>
      </c>
    </row>
    <row r="309" spans="1:13" x14ac:dyDescent="0.25">
      <c r="A309" s="11" t="str">
        <f>HYPERLINK("http://www.UniProt.org/UniProt/P47130","CSN12_YEAST")</f>
        <v>CSN12_YEAST</v>
      </c>
      <c r="B309" t="s">
        <v>463</v>
      </c>
      <c r="C309" s="54">
        <v>440</v>
      </c>
      <c r="D309" s="54">
        <v>1100</v>
      </c>
      <c r="E309" s="3">
        <v>61.000000000000007</v>
      </c>
      <c r="F309" s="3">
        <v>5.8519663335495013E-2</v>
      </c>
      <c r="G309" s="14" t="s">
        <v>14566</v>
      </c>
      <c r="H309" t="s">
        <v>8228</v>
      </c>
      <c r="I309" t="s">
        <v>8217</v>
      </c>
      <c r="J309" s="3">
        <v>49.481999999999999</v>
      </c>
      <c r="K309" t="s">
        <v>8223</v>
      </c>
      <c r="L309" s="79" t="s">
        <v>14564</v>
      </c>
      <c r="M309">
        <v>1831</v>
      </c>
    </row>
    <row r="310" spans="1:13" x14ac:dyDescent="0.25">
      <c r="A310" s="11" t="str">
        <f>HYPERLINK("http://www.UniProt.org/UniProt/P39731","MTW1_YEAST")</f>
        <v>MTW1_YEAST</v>
      </c>
      <c r="B310" t="s">
        <v>4985</v>
      </c>
      <c r="C310" s="54">
        <v>440</v>
      </c>
      <c r="D310" s="55">
        <v>43</v>
      </c>
      <c r="E310" s="3">
        <v>61.000000000000007</v>
      </c>
      <c r="F310" s="3">
        <v>1.4430948978533069</v>
      </c>
      <c r="G310" s="89" t="s">
        <v>14566</v>
      </c>
      <c r="H310" t="s">
        <v>8229</v>
      </c>
      <c r="I310" t="s">
        <v>8217</v>
      </c>
      <c r="J310" s="3">
        <v>33.243000000000002</v>
      </c>
      <c r="K310" t="s">
        <v>8223</v>
      </c>
      <c r="L310" s="79" t="s">
        <v>14564</v>
      </c>
      <c r="M310">
        <v>1464</v>
      </c>
    </row>
    <row r="311" spans="1:13" x14ac:dyDescent="0.25">
      <c r="A311" s="11" t="str">
        <f>HYPERLINK("http://www.UniProt.org/UniProt/P53924","DMA2_YEAST")</f>
        <v>DMA2_YEAST</v>
      </c>
      <c r="B311" t="s">
        <v>5453</v>
      </c>
      <c r="C311" s="54">
        <v>430</v>
      </c>
      <c r="D311" s="55">
        <v>7.8</v>
      </c>
      <c r="E311" s="3">
        <v>60</v>
      </c>
      <c r="F311" s="3">
        <v>7.6506267058292758</v>
      </c>
      <c r="G311" s="89" t="s">
        <v>14566</v>
      </c>
      <c r="H311" t="s">
        <v>8227</v>
      </c>
      <c r="I311" t="s">
        <v>8217</v>
      </c>
      <c r="J311" s="3">
        <v>57.584000000000003</v>
      </c>
      <c r="K311" t="s">
        <v>8223</v>
      </c>
      <c r="L311" s="79" t="s">
        <v>14564</v>
      </c>
      <c r="M311">
        <v>2139</v>
      </c>
    </row>
    <row r="312" spans="1:13" x14ac:dyDescent="0.25">
      <c r="A312" s="11" t="str">
        <f>HYPERLINK("http://www.UniProt.org/UniProt/P36119","YK03_YEAST")</f>
        <v>YK03_YEAST</v>
      </c>
      <c r="B312" t="s">
        <v>475</v>
      </c>
      <c r="C312" s="54">
        <v>420</v>
      </c>
      <c r="D312" s="55">
        <v>120</v>
      </c>
      <c r="E312" s="3">
        <v>59</v>
      </c>
      <c r="F312" s="3">
        <v>0.50510272080310259</v>
      </c>
      <c r="G312" s="89" t="s">
        <v>14566</v>
      </c>
      <c r="H312" t="s">
        <v>8217</v>
      </c>
      <c r="I312" t="s">
        <v>8217</v>
      </c>
      <c r="J312" s="3">
        <v>60.798999999999999</v>
      </c>
      <c r="K312" t="s">
        <v>8223</v>
      </c>
      <c r="L312" s="79" t="s">
        <v>14564</v>
      </c>
      <c r="M312">
        <v>1090</v>
      </c>
    </row>
    <row r="313" spans="1:13" x14ac:dyDescent="0.25">
      <c r="A313" s="11" t="str">
        <f>HYPERLINK("http://www.UniProt.org/UniProt/P40013","BIM1_YEAST")</f>
        <v>BIM1_YEAST</v>
      </c>
      <c r="B313" t="s">
        <v>472</v>
      </c>
      <c r="C313" s="54">
        <v>420</v>
      </c>
      <c r="D313" s="55">
        <v>5.7</v>
      </c>
      <c r="E313" s="3">
        <v>59</v>
      </c>
      <c r="F313" s="3">
        <v>10.369684343049716</v>
      </c>
      <c r="G313" s="89" t="s">
        <v>14566</v>
      </c>
      <c r="H313" t="s">
        <v>8227</v>
      </c>
      <c r="I313" t="s">
        <v>8217</v>
      </c>
      <c r="J313" s="3">
        <v>38.362000000000002</v>
      </c>
      <c r="K313" t="s">
        <v>8223</v>
      </c>
      <c r="L313" s="79" t="s">
        <v>14564</v>
      </c>
      <c r="M313">
        <v>1502</v>
      </c>
    </row>
    <row r="314" spans="1:13" x14ac:dyDescent="0.25">
      <c r="A314" s="11" t="str">
        <f>HYPERLINK("http://www.UniProt.org/UniProt/Q05123","ARP9_YEAST")</f>
        <v>ARP9_YEAST</v>
      </c>
      <c r="B314" t="s">
        <v>5693</v>
      </c>
      <c r="C314" s="55">
        <v>180</v>
      </c>
      <c r="D314" s="55">
        <v>3</v>
      </c>
      <c r="E314" s="3">
        <v>59</v>
      </c>
      <c r="F314" s="3">
        <v>20.060540591407687</v>
      </c>
      <c r="G314" s="14" t="s">
        <v>14566</v>
      </c>
      <c r="H314" t="s">
        <v>8229</v>
      </c>
      <c r="I314" t="s">
        <v>8217</v>
      </c>
      <c r="J314" s="3">
        <v>53.073999999999998</v>
      </c>
      <c r="K314" t="s">
        <v>8223</v>
      </c>
      <c r="L314" s="79" t="s">
        <v>14564</v>
      </c>
      <c r="M314">
        <v>2481</v>
      </c>
    </row>
    <row r="315" spans="1:13" x14ac:dyDescent="0.25">
      <c r="A315" s="11" t="str">
        <f>HYPERLINK("http://www.UniProt.org/UniProt/P18494","GLN3_YEAST")</f>
        <v>GLN3_YEAST</v>
      </c>
      <c r="B315" t="s">
        <v>480</v>
      </c>
      <c r="C315" s="54">
        <v>420</v>
      </c>
      <c r="D315" s="54">
        <v>1000</v>
      </c>
      <c r="E315" s="3">
        <v>57.999999999999993</v>
      </c>
      <c r="F315" s="3">
        <v>5.8519663335495013E-2</v>
      </c>
      <c r="G315" s="14" t="s">
        <v>14566</v>
      </c>
      <c r="H315" t="s">
        <v>8229</v>
      </c>
      <c r="I315" t="s">
        <v>15680</v>
      </c>
      <c r="J315" s="3">
        <v>79.382999999999996</v>
      </c>
      <c r="K315" t="s">
        <v>8223</v>
      </c>
      <c r="L315" s="79" t="s">
        <v>14564</v>
      </c>
      <c r="M315">
        <v>454</v>
      </c>
    </row>
    <row r="316" spans="1:13" x14ac:dyDescent="0.25">
      <c r="A316" s="11" t="str">
        <f>HYPERLINK("http://www.UniProt.org/UniProt/Q06631","BFR2_YEAST")</f>
        <v>BFR2_YEAST</v>
      </c>
      <c r="B316" t="s">
        <v>5769</v>
      </c>
      <c r="C316" s="54">
        <v>420</v>
      </c>
      <c r="D316" s="55">
        <v>52</v>
      </c>
      <c r="E316" s="3">
        <v>57.999999999999993</v>
      </c>
      <c r="F316" s="3">
        <v>1.1377002814598036</v>
      </c>
      <c r="G316" s="88" t="s">
        <v>14566</v>
      </c>
      <c r="H316" t="s">
        <v>8229</v>
      </c>
      <c r="I316" t="s">
        <v>15680</v>
      </c>
      <c r="J316" s="3">
        <v>61.203000000000003</v>
      </c>
      <c r="K316" t="s">
        <v>8223</v>
      </c>
      <c r="L316" s="79" t="s">
        <v>14564</v>
      </c>
      <c r="M316">
        <v>2595</v>
      </c>
    </row>
    <row r="317" spans="1:13" x14ac:dyDescent="0.25">
      <c r="A317" s="11" t="str">
        <f>HYPERLINK("http://www.UniProt.org/UniProt/P24276","SSD1_YEAST")</f>
        <v>SSD1_YEAST</v>
      </c>
      <c r="B317" t="s">
        <v>4337</v>
      </c>
      <c r="C317" s="54">
        <v>420</v>
      </c>
      <c r="D317" s="55">
        <v>11</v>
      </c>
      <c r="E317" s="3">
        <v>57.999999999999993</v>
      </c>
      <c r="F317" s="3">
        <v>5.2657553593634026</v>
      </c>
      <c r="G317" s="89" t="s">
        <v>14566</v>
      </c>
      <c r="H317" t="s">
        <v>8217</v>
      </c>
      <c r="I317" t="s">
        <v>8217</v>
      </c>
      <c r="J317" s="3">
        <v>139.95400000000001</v>
      </c>
      <c r="K317" t="s">
        <v>8223</v>
      </c>
      <c r="L317" s="79" t="s">
        <v>14564</v>
      </c>
      <c r="M317">
        <v>598</v>
      </c>
    </row>
    <row r="318" spans="1:13" x14ac:dyDescent="0.25">
      <c r="A318" s="11" t="str">
        <f>HYPERLINK("http://www.UniProt.org/UniProt/P53316","YG5B_YEAST")</f>
        <v>YG5B_YEAST</v>
      </c>
      <c r="B318" t="s">
        <v>482</v>
      </c>
      <c r="C318" s="54">
        <v>420</v>
      </c>
      <c r="D318" s="55">
        <v>7.1</v>
      </c>
      <c r="E318" s="3">
        <v>57.999999999999993</v>
      </c>
      <c r="F318" s="3">
        <v>8.146717398478712</v>
      </c>
      <c r="G318" s="89" t="s">
        <v>14566</v>
      </c>
      <c r="H318" t="s">
        <v>8217</v>
      </c>
      <c r="I318" t="s">
        <v>8217</v>
      </c>
      <c r="J318" s="3">
        <v>89.513000000000005</v>
      </c>
      <c r="K318" t="s">
        <v>8223</v>
      </c>
      <c r="L318" s="79" t="s">
        <v>14564</v>
      </c>
      <c r="M318">
        <v>2048</v>
      </c>
    </row>
    <row r="319" spans="1:13" x14ac:dyDescent="0.25">
      <c r="A319" s="11" t="str">
        <f>HYPERLINK("http://www.UniProt.org/UniProt/P39715","ECM1_YEAST")</f>
        <v>ECM1_YEAST</v>
      </c>
      <c r="B319" t="s">
        <v>4979</v>
      </c>
      <c r="C319" s="54">
        <v>410</v>
      </c>
      <c r="D319" s="55">
        <v>49</v>
      </c>
      <c r="E319" s="3">
        <v>57</v>
      </c>
      <c r="F319" s="3">
        <v>1.1786640457946502</v>
      </c>
      <c r="G319" s="88" t="s">
        <v>14566</v>
      </c>
      <c r="H319" t="s">
        <v>8228</v>
      </c>
      <c r="I319" t="s">
        <v>8217</v>
      </c>
      <c r="J319" s="3">
        <v>23.890999999999998</v>
      </c>
      <c r="K319" t="s">
        <v>8223</v>
      </c>
      <c r="L319" s="79" t="s">
        <v>14564</v>
      </c>
      <c r="M319">
        <v>1456</v>
      </c>
    </row>
    <row r="320" spans="1:13" x14ac:dyDescent="0.25">
      <c r="A320" s="11" t="str">
        <f>HYPERLINK("http://www.UniProt.org/UniProt/P53040","TAF6_YEAST")</f>
        <v>TAF6_YEAST</v>
      </c>
      <c r="B320" t="s">
        <v>5319</v>
      </c>
      <c r="C320" s="55">
        <v>170</v>
      </c>
      <c r="D320" s="55">
        <v>8.3000000000000007</v>
      </c>
      <c r="E320" s="3">
        <v>57</v>
      </c>
      <c r="F320" s="3">
        <v>6.8844872734409757</v>
      </c>
      <c r="G320" s="89" t="s">
        <v>14566</v>
      </c>
      <c r="H320" t="s">
        <v>8229</v>
      </c>
      <c r="I320" t="s">
        <v>8217</v>
      </c>
      <c r="J320" s="3">
        <v>57.902000000000001</v>
      </c>
      <c r="K320" t="s">
        <v>8223</v>
      </c>
      <c r="L320" s="79" t="s">
        <v>14564</v>
      </c>
      <c r="M320">
        <v>1942</v>
      </c>
    </row>
    <row r="321" spans="1:13" x14ac:dyDescent="0.25">
      <c r="A321" s="11" t="str">
        <f>HYPERLINK("http://www.UniProt.org/UniProt/P53742","NOG2_YEAST")</f>
        <v>NOG2_YEAST</v>
      </c>
      <c r="B321" t="s">
        <v>493</v>
      </c>
      <c r="C321" s="54">
        <v>400</v>
      </c>
      <c r="D321" s="55">
        <v>23</v>
      </c>
      <c r="E321" s="3">
        <v>56</v>
      </c>
      <c r="F321" s="3">
        <v>2.4831063546517242</v>
      </c>
      <c r="G321" s="89" t="s">
        <v>14566</v>
      </c>
      <c r="H321" t="s">
        <v>8229</v>
      </c>
      <c r="I321" t="s">
        <v>8217</v>
      </c>
      <c r="J321" s="3">
        <v>55.488999999999997</v>
      </c>
      <c r="K321" t="s">
        <v>8223</v>
      </c>
      <c r="L321" s="79" t="s">
        <v>14564</v>
      </c>
      <c r="M321">
        <v>2085</v>
      </c>
    </row>
    <row r="322" spans="1:13" x14ac:dyDescent="0.25">
      <c r="A322" s="11" t="str">
        <f>HYPERLINK("http://www.UniProt.org/UniProt/Q12191","BUG1_YEAST")</f>
        <v>BUG1_YEAST</v>
      </c>
      <c r="B322" t="s">
        <v>497</v>
      </c>
      <c r="C322" s="54">
        <v>400</v>
      </c>
      <c r="D322" s="55">
        <v>12</v>
      </c>
      <c r="E322" s="3">
        <v>55</v>
      </c>
      <c r="F322" s="3">
        <v>4.5241941855760102</v>
      </c>
      <c r="G322" s="14" t="s">
        <v>14566</v>
      </c>
      <c r="H322" t="s">
        <v>8227</v>
      </c>
      <c r="I322" t="s">
        <v>8217</v>
      </c>
      <c r="J322" s="3">
        <v>38.295000000000002</v>
      </c>
      <c r="K322" t="s">
        <v>8223</v>
      </c>
      <c r="L322" s="79" t="s">
        <v>14564</v>
      </c>
      <c r="M322">
        <v>2825</v>
      </c>
    </row>
    <row r="323" spans="1:13" x14ac:dyDescent="0.25">
      <c r="A323" s="11" t="str">
        <f>HYPERLINK("http://www.UniProt.org/UniProt/P32523","PRP19_YEAST")</f>
        <v>PRP19_YEAST</v>
      </c>
      <c r="B323" t="s">
        <v>4537</v>
      </c>
      <c r="C323" s="54">
        <v>400</v>
      </c>
      <c r="D323" s="55">
        <v>3.5</v>
      </c>
      <c r="E323" s="3">
        <v>55</v>
      </c>
      <c r="F323" s="3">
        <v>15.953240487433748</v>
      </c>
      <c r="G323" s="89" t="s">
        <v>14566</v>
      </c>
      <c r="H323" t="s">
        <v>8229</v>
      </c>
      <c r="I323" t="s">
        <v>8217</v>
      </c>
      <c r="J323" s="3">
        <v>56.57</v>
      </c>
      <c r="K323" t="s">
        <v>8223</v>
      </c>
      <c r="L323" s="79" t="s">
        <v>14564</v>
      </c>
      <c r="M323">
        <v>849</v>
      </c>
    </row>
    <row r="324" spans="1:13" x14ac:dyDescent="0.25">
      <c r="A324" s="11" t="str">
        <f>HYPERLINK("http://www.UniProt.org/UniProt/P39969","BOI2_YEAST")</f>
        <v>BOI2_YEAST</v>
      </c>
      <c r="B324" t="s">
        <v>4998</v>
      </c>
      <c r="C324" s="54">
        <v>390</v>
      </c>
      <c r="D324" s="55">
        <v>69</v>
      </c>
      <c r="E324" s="3">
        <v>54</v>
      </c>
      <c r="F324" s="3">
        <v>0.77682902422425104</v>
      </c>
      <c r="G324" s="14" t="s">
        <v>14566</v>
      </c>
      <c r="H324" t="s">
        <v>8227</v>
      </c>
      <c r="I324" t="s">
        <v>8217</v>
      </c>
      <c r="J324" s="3">
        <v>115.688</v>
      </c>
      <c r="K324" t="s">
        <v>8223</v>
      </c>
      <c r="L324" s="79" t="s">
        <v>14564</v>
      </c>
      <c r="M324">
        <v>1485</v>
      </c>
    </row>
    <row r="325" spans="1:13" x14ac:dyDescent="0.25">
      <c r="A325" s="11" t="str">
        <f>HYPERLINK("http://www.UniProt.org/UniProt/Q07362","PBP4_YEAST")</f>
        <v>PBP4_YEAST</v>
      </c>
      <c r="B325" t="s">
        <v>5795</v>
      </c>
      <c r="C325" s="54">
        <v>380</v>
      </c>
      <c r="D325" s="55">
        <v>150</v>
      </c>
      <c r="E325" s="3">
        <v>53</v>
      </c>
      <c r="F325" s="3">
        <v>0.35272532009925167</v>
      </c>
      <c r="G325" s="14" t="s">
        <v>14566</v>
      </c>
      <c r="H325" t="s">
        <v>8228</v>
      </c>
      <c r="I325" t="s">
        <v>8217</v>
      </c>
      <c r="J325" s="3">
        <v>19.881</v>
      </c>
      <c r="K325" t="s">
        <v>8223</v>
      </c>
      <c r="L325" s="79" t="s">
        <v>14564</v>
      </c>
      <c r="M325">
        <v>2629</v>
      </c>
    </row>
    <row r="326" spans="1:13" x14ac:dyDescent="0.25">
      <c r="A326" s="11" t="str">
        <f>HYPERLINK("http://www.UniProt.org/UniProt/P40535","ACA2_YEAST")</f>
        <v>ACA2_YEAST</v>
      </c>
      <c r="B326" t="s">
        <v>5093</v>
      </c>
      <c r="C326" s="54">
        <v>380</v>
      </c>
      <c r="D326" s="55">
        <v>16</v>
      </c>
      <c r="E326" s="3">
        <v>53</v>
      </c>
      <c r="F326" s="3">
        <v>3.3409265929323002</v>
      </c>
      <c r="G326" s="89" t="s">
        <v>14566</v>
      </c>
      <c r="H326" t="s">
        <v>8229</v>
      </c>
      <c r="I326" t="s">
        <v>8217</v>
      </c>
      <c r="J326" s="3">
        <v>65.263999999999996</v>
      </c>
      <c r="K326" t="s">
        <v>8223</v>
      </c>
      <c r="L326" s="79" t="s">
        <v>14564</v>
      </c>
      <c r="M326">
        <v>1625</v>
      </c>
    </row>
    <row r="327" spans="1:13" x14ac:dyDescent="0.25">
      <c r="A327" s="11" t="str">
        <f>HYPERLINK("http://www.UniProt.org/UniProt/P32591","SWI3_YEAST")</f>
        <v>SWI3_YEAST</v>
      </c>
      <c r="B327" t="s">
        <v>4555</v>
      </c>
      <c r="C327" s="54">
        <v>380</v>
      </c>
      <c r="D327" s="55">
        <v>8.5</v>
      </c>
      <c r="E327" s="3">
        <v>53</v>
      </c>
      <c r="F327" s="3">
        <v>6.2369476920792772</v>
      </c>
      <c r="G327" s="89" t="s">
        <v>14566</v>
      </c>
      <c r="H327" t="s">
        <v>8229</v>
      </c>
      <c r="I327" t="s">
        <v>8217</v>
      </c>
      <c r="J327" s="3">
        <v>92.926000000000002</v>
      </c>
      <c r="K327" t="s">
        <v>8223</v>
      </c>
      <c r="L327" s="79" t="s">
        <v>14564</v>
      </c>
      <c r="M327">
        <v>870</v>
      </c>
    </row>
    <row r="328" spans="1:13" x14ac:dyDescent="0.25">
      <c r="A328" s="11" t="str">
        <f>HYPERLINK("http://www.UniProt.org/UniProt/Q01477","UBP3_YEAST")</f>
        <v>UBP3_YEAST</v>
      </c>
      <c r="B328" t="s">
        <v>5512</v>
      </c>
      <c r="C328" s="54">
        <v>380</v>
      </c>
      <c r="D328" s="55">
        <v>5.0999999999999996</v>
      </c>
      <c r="E328" s="3">
        <v>53</v>
      </c>
      <c r="F328" s="3">
        <v>10.445369774296955</v>
      </c>
      <c r="G328" s="89" t="s">
        <v>14566</v>
      </c>
      <c r="H328" t="s">
        <v>8217</v>
      </c>
      <c r="I328" t="s">
        <v>8217</v>
      </c>
      <c r="J328" s="3">
        <v>101.917</v>
      </c>
      <c r="K328" t="s">
        <v>8223</v>
      </c>
      <c r="L328" s="79" t="s">
        <v>14564</v>
      </c>
      <c r="M328">
        <v>2223</v>
      </c>
    </row>
    <row r="329" spans="1:13" x14ac:dyDescent="0.25">
      <c r="A329" s="11" t="str">
        <f>HYPERLINK("http://www.UniProt.org/UniProt/Q05518","PAL1_YEAST")</f>
        <v>PAL1_YEAST</v>
      </c>
      <c r="B329" t="s">
        <v>5697</v>
      </c>
      <c r="C329" s="54">
        <v>380</v>
      </c>
      <c r="D329" s="55">
        <v>110</v>
      </c>
      <c r="E329" s="3">
        <v>52</v>
      </c>
      <c r="F329" s="3">
        <v>0.45397214029143612</v>
      </c>
      <c r="G329" s="14" t="s">
        <v>14566</v>
      </c>
      <c r="H329" t="s">
        <v>8227</v>
      </c>
      <c r="I329" t="s">
        <v>8217</v>
      </c>
      <c r="J329" s="3">
        <v>54.996000000000002</v>
      </c>
      <c r="K329" t="s">
        <v>8223</v>
      </c>
      <c r="L329" s="79" t="s">
        <v>14564</v>
      </c>
      <c r="M329">
        <v>2487</v>
      </c>
    </row>
    <row r="330" spans="1:13" x14ac:dyDescent="0.25">
      <c r="A330" s="11" t="str">
        <f>HYPERLINK("http://www.UniProt.org/UniProt/Q99207","NOP14_YEAST")</f>
        <v>NOP14_YEAST</v>
      </c>
      <c r="B330" t="s">
        <v>6034</v>
      </c>
      <c r="C330" s="54">
        <v>380</v>
      </c>
      <c r="D330" s="55">
        <v>12</v>
      </c>
      <c r="E330" s="3">
        <v>52</v>
      </c>
      <c r="F330" s="3">
        <v>4.3643964915612186</v>
      </c>
      <c r="G330" s="89" t="s">
        <v>14566</v>
      </c>
      <c r="H330" t="s">
        <v>8229</v>
      </c>
      <c r="I330" t="s">
        <v>8217</v>
      </c>
      <c r="J330" s="3">
        <v>94.302000000000007</v>
      </c>
      <c r="K330" t="s">
        <v>8223</v>
      </c>
      <c r="L330" s="79" t="s">
        <v>14564</v>
      </c>
      <c r="M330">
        <v>2980</v>
      </c>
    </row>
    <row r="331" spans="1:13" x14ac:dyDescent="0.25">
      <c r="A331" s="11" t="str">
        <f>HYPERLINK("http://www.UniProt.org/UniProt/P25333","HAL4_YEAST")</f>
        <v>HAL4_YEAST</v>
      </c>
      <c r="B331" t="s">
        <v>4357</v>
      </c>
      <c r="C331" s="54">
        <v>370</v>
      </c>
      <c r="D331" s="54">
        <v>870</v>
      </c>
      <c r="E331" s="3">
        <v>51.000000000000007</v>
      </c>
      <c r="F331" s="3">
        <v>5.8519663335495013E-2</v>
      </c>
      <c r="G331" s="88" t="s">
        <v>14566</v>
      </c>
      <c r="H331" t="s">
        <v>8217</v>
      </c>
      <c r="I331" t="s">
        <v>8217</v>
      </c>
      <c r="J331" s="3">
        <v>66.665999999999997</v>
      </c>
      <c r="K331" t="s">
        <v>8223</v>
      </c>
      <c r="L331" s="79" t="s">
        <v>14564</v>
      </c>
      <c r="M331">
        <v>625</v>
      </c>
    </row>
    <row r="332" spans="1:13" x14ac:dyDescent="0.25">
      <c r="A332" s="11" t="str">
        <f>HYPERLINK("http://www.UniProt.org/UniProt/P32351","IMPX_YEAST")</f>
        <v>IMPX_YEAST</v>
      </c>
      <c r="B332" t="s">
        <v>525</v>
      </c>
      <c r="C332" s="54">
        <v>370</v>
      </c>
      <c r="D332" s="55">
        <v>17</v>
      </c>
      <c r="E332" s="3">
        <v>51.000000000000007</v>
      </c>
      <c r="F332" s="3">
        <v>3.0107976655023281</v>
      </c>
      <c r="G332" s="89" t="s">
        <v>14566</v>
      </c>
      <c r="H332" t="s">
        <v>8217</v>
      </c>
      <c r="I332" t="s">
        <v>8217</v>
      </c>
      <c r="J332" s="3">
        <v>39.070999999999998</v>
      </c>
      <c r="K332" t="s">
        <v>8223</v>
      </c>
      <c r="L332" s="79" t="s">
        <v>14564</v>
      </c>
      <c r="M332">
        <v>798</v>
      </c>
    </row>
    <row r="333" spans="1:13" x14ac:dyDescent="0.25">
      <c r="A333" s="11" t="str">
        <f>HYPERLINK("http://www.UniProt.org/UniProt/Q12432","EAF3_YEAST")</f>
        <v>EAF3_YEAST</v>
      </c>
      <c r="B333" t="s">
        <v>5986</v>
      </c>
      <c r="C333" s="54">
        <v>360</v>
      </c>
      <c r="D333" s="55">
        <v>58</v>
      </c>
      <c r="E333" s="3">
        <v>50</v>
      </c>
      <c r="F333" s="3">
        <v>0.85789826449835682</v>
      </c>
      <c r="G333" s="14" t="s">
        <v>14566</v>
      </c>
      <c r="H333" t="s">
        <v>8229</v>
      </c>
      <c r="I333" t="s">
        <v>8217</v>
      </c>
      <c r="J333" s="3">
        <v>45.203000000000003</v>
      </c>
      <c r="K333" t="s">
        <v>8223</v>
      </c>
      <c r="L333" s="79" t="s">
        <v>14564</v>
      </c>
      <c r="M333">
        <v>2908</v>
      </c>
    </row>
    <row r="334" spans="1:13" x14ac:dyDescent="0.25">
      <c r="A334" s="11" t="str">
        <f>HYPERLINK("http://www.UniProt.org/UniProt/P36516","RM03_YEAST")</f>
        <v>RM03_YEAST</v>
      </c>
      <c r="B334" t="s">
        <v>4724</v>
      </c>
      <c r="C334" s="54">
        <v>360</v>
      </c>
      <c r="D334" s="55">
        <v>21</v>
      </c>
      <c r="E334" s="3">
        <v>50</v>
      </c>
      <c r="F334" s="3">
        <v>2.3922838371550359</v>
      </c>
      <c r="G334" s="89" t="s">
        <v>14566</v>
      </c>
      <c r="H334" t="s">
        <v>8227</v>
      </c>
      <c r="I334" t="s">
        <v>8217</v>
      </c>
      <c r="J334" s="3">
        <v>44</v>
      </c>
      <c r="K334" t="s">
        <v>8222</v>
      </c>
      <c r="L334" s="79" t="s">
        <v>14564</v>
      </c>
      <c r="M334">
        <v>1119</v>
      </c>
    </row>
    <row r="335" spans="1:13" x14ac:dyDescent="0.25">
      <c r="A335" s="11" t="str">
        <f>HYPERLINK("http://www.UniProt.org/UniProt/P06634","DED1_YEAST")</f>
        <v>DED1_YEAST</v>
      </c>
      <c r="B335" t="s">
        <v>3985</v>
      </c>
      <c r="C335" s="55">
        <v>20</v>
      </c>
      <c r="D335" s="55">
        <v>83</v>
      </c>
      <c r="E335" s="3">
        <v>36000</v>
      </c>
      <c r="F335" s="3">
        <v>431.07144537281232</v>
      </c>
      <c r="G335" s="88" t="s">
        <v>14566</v>
      </c>
      <c r="H335" t="s">
        <v>8227</v>
      </c>
      <c r="I335" t="s">
        <v>8217</v>
      </c>
      <c r="J335" s="3">
        <v>65.552999999999997</v>
      </c>
      <c r="K335" t="s">
        <v>8223</v>
      </c>
      <c r="L335" s="79" t="s">
        <v>14563</v>
      </c>
      <c r="M335">
        <v>176</v>
      </c>
    </row>
    <row r="336" spans="1:13" x14ac:dyDescent="0.25">
      <c r="A336" s="11" t="str">
        <f>HYPERLINK("http://www.UniProt.org/UniProt/P53107","YRB30_YEAST")</f>
        <v>YRB30_YEAST</v>
      </c>
      <c r="B336" t="s">
        <v>5339</v>
      </c>
      <c r="C336" s="55">
        <v>5</v>
      </c>
      <c r="D336" s="55">
        <v>460</v>
      </c>
      <c r="E336" s="3">
        <v>4100</v>
      </c>
      <c r="F336" s="3">
        <v>8.9995439588213273</v>
      </c>
      <c r="G336" s="89" t="s">
        <v>14566</v>
      </c>
      <c r="H336" t="s">
        <v>8228</v>
      </c>
      <c r="I336" t="s">
        <v>8217</v>
      </c>
      <c r="J336" s="3">
        <v>50.295999999999999</v>
      </c>
      <c r="K336" t="s">
        <v>8223</v>
      </c>
      <c r="L336" s="79" t="s">
        <v>14563</v>
      </c>
      <c r="M336">
        <v>1968</v>
      </c>
    </row>
    <row r="337" spans="1:13" x14ac:dyDescent="0.25">
      <c r="A337" s="11" t="str">
        <f>HYPERLINK("http://www.UniProt.org/UniProt/P53893","RIA1_YEAST")</f>
        <v>RIA1_YEAST</v>
      </c>
      <c r="B337" t="s">
        <v>5442</v>
      </c>
      <c r="C337" s="55">
        <v>20</v>
      </c>
      <c r="D337" s="55">
        <v>68</v>
      </c>
      <c r="E337" s="3">
        <v>3600</v>
      </c>
      <c r="F337" s="3">
        <v>53.241969964811169</v>
      </c>
      <c r="G337" s="89" t="s">
        <v>14566</v>
      </c>
      <c r="H337" t="s">
        <v>8227</v>
      </c>
      <c r="I337" t="s">
        <v>8217</v>
      </c>
      <c r="J337" s="3">
        <v>124.464</v>
      </c>
      <c r="K337" t="s">
        <v>8223</v>
      </c>
      <c r="L337" s="79" t="s">
        <v>14563</v>
      </c>
      <c r="M337">
        <v>2125</v>
      </c>
    </row>
    <row r="338" spans="1:13" x14ac:dyDescent="0.25">
      <c r="A338" s="11" t="str">
        <f>HYPERLINK("http://www.UniProt.org/UniProt/P53686","HST2_YEAST")</f>
        <v>HST2_YEAST</v>
      </c>
      <c r="B338" t="s">
        <v>5407</v>
      </c>
      <c r="C338" s="55">
        <v>18</v>
      </c>
      <c r="D338" s="55">
        <v>710</v>
      </c>
      <c r="E338" s="3">
        <v>3200</v>
      </c>
      <c r="F338" s="3">
        <v>4.6043271112367474</v>
      </c>
      <c r="G338" s="88" t="s">
        <v>14566</v>
      </c>
      <c r="H338" t="s">
        <v>8228</v>
      </c>
      <c r="I338" t="s">
        <v>8218</v>
      </c>
      <c r="J338" s="3">
        <v>39.978999999999999</v>
      </c>
      <c r="K338" t="s">
        <v>8223</v>
      </c>
      <c r="L338" s="79" t="s">
        <v>14563</v>
      </c>
      <c r="M338">
        <v>2075</v>
      </c>
    </row>
    <row r="339" spans="1:13" x14ac:dyDescent="0.25">
      <c r="A339" s="11" t="str">
        <f>HYPERLINK("http://www.UniProt.org/UniProt/Q04934","IVY1_YEAST")</f>
        <v>IVY1_YEAST</v>
      </c>
      <c r="B339" t="s">
        <v>5686</v>
      </c>
      <c r="C339" s="55">
        <v>27</v>
      </c>
      <c r="D339" s="55">
        <v>1700</v>
      </c>
      <c r="E339" s="3">
        <v>2600</v>
      </c>
      <c r="F339" s="3">
        <v>1.5057499507311771</v>
      </c>
      <c r="G339" s="14" t="s">
        <v>14566</v>
      </c>
      <c r="H339" t="s">
        <v>8227</v>
      </c>
      <c r="I339" t="s">
        <v>15680</v>
      </c>
      <c r="J339" s="3">
        <v>49.975999999999999</v>
      </c>
      <c r="K339" t="s">
        <v>8223</v>
      </c>
      <c r="L339" s="79" t="s">
        <v>14563</v>
      </c>
      <c r="M339">
        <v>2470</v>
      </c>
    </row>
    <row r="340" spans="1:13" x14ac:dyDescent="0.25">
      <c r="A340" s="11" t="str">
        <f>HYPERLINK("http://www.UniProt.org/UniProt/Q03769","ENT5_YEAST")</f>
        <v>ENT5_YEAST</v>
      </c>
      <c r="B340" t="s">
        <v>1313</v>
      </c>
      <c r="C340" s="55">
        <v>58</v>
      </c>
      <c r="D340" s="55">
        <v>110</v>
      </c>
      <c r="E340" s="3">
        <v>1900</v>
      </c>
      <c r="F340" s="3">
        <v>17.34756899917414</v>
      </c>
      <c r="G340" s="14" t="s">
        <v>14566</v>
      </c>
      <c r="H340" t="s">
        <v>8227</v>
      </c>
      <c r="I340" t="s">
        <v>8217</v>
      </c>
      <c r="J340" s="3">
        <v>47.320999999999998</v>
      </c>
      <c r="K340" t="s">
        <v>8223</v>
      </c>
      <c r="L340" s="79" t="s">
        <v>14563</v>
      </c>
      <c r="M340">
        <v>2356</v>
      </c>
    </row>
    <row r="341" spans="1:13" x14ac:dyDescent="0.25">
      <c r="A341" s="11" t="str">
        <f>HYPERLINK("http://www.UniProt.org/UniProt/P30665","MCM4_YEAST")</f>
        <v>MCM4_YEAST</v>
      </c>
      <c r="B341" t="s">
        <v>4461</v>
      </c>
      <c r="C341" s="55">
        <v>19</v>
      </c>
      <c r="D341" s="55">
        <v>52</v>
      </c>
      <c r="E341" s="3">
        <v>1700.0000000000002</v>
      </c>
      <c r="F341" s="3">
        <v>32.565022252936259</v>
      </c>
      <c r="G341" s="89" t="s">
        <v>14566</v>
      </c>
      <c r="H341" t="s">
        <v>8229</v>
      </c>
      <c r="I341" t="s">
        <v>8217</v>
      </c>
      <c r="J341" s="3">
        <v>105.003</v>
      </c>
      <c r="K341" t="s">
        <v>8223</v>
      </c>
      <c r="L341" s="79" t="s">
        <v>14563</v>
      </c>
      <c r="M341">
        <v>758</v>
      </c>
    </row>
    <row r="342" spans="1:13" x14ac:dyDescent="0.25">
      <c r="A342" s="11" t="str">
        <f>HYPERLINK("http://www.UniProt.org/UniProt/Q12378","RTR2_YEAST")</f>
        <v>RTR2_YEAST</v>
      </c>
      <c r="B342" t="s">
        <v>5971</v>
      </c>
      <c r="C342" s="55">
        <v>14</v>
      </c>
      <c r="D342" s="55">
        <v>140</v>
      </c>
      <c r="E342" s="3">
        <v>1600</v>
      </c>
      <c r="F342" s="3">
        <v>11.501064500869285</v>
      </c>
      <c r="G342" s="89" t="s">
        <v>14566</v>
      </c>
      <c r="H342" t="s">
        <v>8228</v>
      </c>
      <c r="I342" t="s">
        <v>8217</v>
      </c>
      <c r="J342" s="3">
        <v>22.541</v>
      </c>
      <c r="K342" t="s">
        <v>8223</v>
      </c>
      <c r="L342" s="79" t="s">
        <v>14563</v>
      </c>
      <c r="M342">
        <v>2888</v>
      </c>
    </row>
    <row r="343" spans="1:13" x14ac:dyDescent="0.25">
      <c r="A343" s="11" t="str">
        <f>HYPERLINK("http://www.UniProt.org/UniProt/P43603","LSB3_YEAST")</f>
        <v>LSB3_YEAST</v>
      </c>
      <c r="B343" t="s">
        <v>5168</v>
      </c>
      <c r="C343" s="55">
        <v>76</v>
      </c>
      <c r="D343" s="55">
        <v>360</v>
      </c>
      <c r="E343" s="3">
        <v>1400.0000000000002</v>
      </c>
      <c r="F343" s="3">
        <v>4.0238120509486368</v>
      </c>
      <c r="G343" s="89" t="s">
        <v>14566</v>
      </c>
      <c r="H343" t="s">
        <v>8227</v>
      </c>
      <c r="I343" t="s">
        <v>15680</v>
      </c>
      <c r="J343" s="3">
        <v>49.344000000000001</v>
      </c>
      <c r="K343" t="s">
        <v>8223</v>
      </c>
      <c r="L343" s="79" t="s">
        <v>14563</v>
      </c>
      <c r="M343">
        <v>1738</v>
      </c>
    </row>
    <row r="344" spans="1:13" x14ac:dyDescent="0.25">
      <c r="A344" s="11" t="str">
        <f>HYPERLINK("http://www.UniProt.org/UniProt/P32328","DBF20_YEAST")</f>
        <v>DBF20_YEAST</v>
      </c>
      <c r="B344" t="s">
        <v>4488</v>
      </c>
      <c r="C344" s="55">
        <v>59</v>
      </c>
      <c r="D344" s="55">
        <v>90</v>
      </c>
      <c r="E344" s="3">
        <v>940</v>
      </c>
      <c r="F344" s="3">
        <v>10.413379025006886</v>
      </c>
      <c r="G344" s="89" t="s">
        <v>14566</v>
      </c>
      <c r="H344" t="s">
        <v>8217</v>
      </c>
      <c r="I344" t="s">
        <v>8217</v>
      </c>
      <c r="J344" s="3">
        <v>65.88</v>
      </c>
      <c r="K344" t="s">
        <v>8223</v>
      </c>
      <c r="L344" s="79" t="s">
        <v>14563</v>
      </c>
      <c r="M344">
        <v>788</v>
      </c>
    </row>
    <row r="345" spans="1:13" x14ac:dyDescent="0.25">
      <c r="A345" s="11" t="str">
        <f>HYPERLINK("http://www.UniProt.org/UniProt/Q06350","CHI2_YEAST")</f>
        <v>CHI2_YEAST</v>
      </c>
      <c r="B345" t="s">
        <v>5746</v>
      </c>
      <c r="C345" s="55">
        <v>1.6</v>
      </c>
      <c r="D345" s="55">
        <v>4900</v>
      </c>
      <c r="E345" s="3">
        <v>630</v>
      </c>
      <c r="F345" s="3">
        <v>9.4934499173729051E-2</v>
      </c>
      <c r="G345" s="88" t="s">
        <v>14566</v>
      </c>
      <c r="H345" t="s">
        <v>8226</v>
      </c>
      <c r="I345" t="s">
        <v>8217</v>
      </c>
      <c r="J345" s="3">
        <v>59.118000000000002</v>
      </c>
      <c r="K345" t="s">
        <v>8221</v>
      </c>
      <c r="L345" s="79" t="s">
        <v>14563</v>
      </c>
      <c r="M345">
        <v>2560</v>
      </c>
    </row>
    <row r="346" spans="1:13" x14ac:dyDescent="0.25">
      <c r="A346" s="11" t="str">
        <f>HYPERLINK("http://www.UniProt.org/UniProt/Q03735","NAB6_YEAST")</f>
        <v>NAB6_YEAST</v>
      </c>
      <c r="B346" t="s">
        <v>5609</v>
      </c>
      <c r="C346" s="55">
        <v>39</v>
      </c>
      <c r="D346" s="55">
        <v>61</v>
      </c>
      <c r="E346" s="3">
        <v>450</v>
      </c>
      <c r="F346" s="3">
        <v>7.4248188315720451</v>
      </c>
      <c r="G346" s="14" t="s">
        <v>14566</v>
      </c>
      <c r="H346" t="s">
        <v>8227</v>
      </c>
      <c r="I346" t="s">
        <v>15680</v>
      </c>
      <c r="J346" s="3">
        <v>126.139</v>
      </c>
      <c r="K346" t="s">
        <v>8223</v>
      </c>
      <c r="L346" s="79" t="s">
        <v>14563</v>
      </c>
      <c r="M346">
        <v>2349</v>
      </c>
    </row>
    <row r="347" spans="1:13" x14ac:dyDescent="0.25">
      <c r="A347" s="11" t="str">
        <f>HYPERLINK("http://www.UniProt.org/UniProt/P40091","PEA2_YEAST")</f>
        <v>PEA2_YEAST</v>
      </c>
      <c r="B347" t="s">
        <v>5027</v>
      </c>
      <c r="C347" s="55">
        <v>54</v>
      </c>
      <c r="D347" s="55">
        <v>60</v>
      </c>
      <c r="E347" s="3">
        <v>450</v>
      </c>
      <c r="F347" s="3">
        <v>7.6039670275964406</v>
      </c>
      <c r="G347" s="89" t="s">
        <v>14566</v>
      </c>
      <c r="H347" t="s">
        <v>8217</v>
      </c>
      <c r="I347" t="s">
        <v>8217</v>
      </c>
      <c r="J347" s="3">
        <v>48.164999999999999</v>
      </c>
      <c r="K347" t="s">
        <v>8223</v>
      </c>
      <c r="L347" s="79" t="s">
        <v>14563</v>
      </c>
      <c r="M347">
        <v>1536</v>
      </c>
    </row>
    <row r="348" spans="1:13" x14ac:dyDescent="0.25">
      <c r="A348" s="11" t="str">
        <f>HYPERLINK("http://www.UniProt.org/UniProt/P20424","SRP54_YEAST")</f>
        <v>SRP54_YEAST</v>
      </c>
      <c r="B348" t="s">
        <v>4247</v>
      </c>
      <c r="C348" s="55">
        <v>19</v>
      </c>
      <c r="D348" s="54">
        <v>4900</v>
      </c>
      <c r="E348" s="3">
        <v>290</v>
      </c>
      <c r="F348" s="3">
        <v>5.8519663335495013E-2</v>
      </c>
      <c r="G348" s="88" t="s">
        <v>14566</v>
      </c>
      <c r="H348" t="s">
        <v>8227</v>
      </c>
      <c r="I348" t="s">
        <v>8217</v>
      </c>
      <c r="J348" s="3">
        <v>59.624000000000002</v>
      </c>
      <c r="K348" t="s">
        <v>8223</v>
      </c>
      <c r="L348" s="79" t="s">
        <v>14563</v>
      </c>
      <c r="M348">
        <v>494</v>
      </c>
    </row>
    <row r="349" spans="1:13" x14ac:dyDescent="0.25">
      <c r="A349" s="11" t="str">
        <f>HYPERLINK("http://www.UniProt.org/UniProt/P53036","SAP4_YEAST")</f>
        <v>SAP4_YEAST</v>
      </c>
      <c r="B349" t="s">
        <v>1777</v>
      </c>
      <c r="C349" s="55">
        <v>21</v>
      </c>
      <c r="D349" s="55">
        <v>350</v>
      </c>
      <c r="E349" s="3">
        <v>290</v>
      </c>
      <c r="F349" s="3">
        <v>0.83722131678648204</v>
      </c>
      <c r="G349" s="14" t="s">
        <v>14566</v>
      </c>
      <c r="H349" t="s">
        <v>8217</v>
      </c>
      <c r="I349" t="s">
        <v>8217</v>
      </c>
      <c r="J349" s="3">
        <v>94.728999999999999</v>
      </c>
      <c r="K349" t="s">
        <v>8223</v>
      </c>
      <c r="L349" s="79" t="s">
        <v>14563</v>
      </c>
      <c r="M349">
        <v>1940</v>
      </c>
    </row>
    <row r="350" spans="1:13" x14ac:dyDescent="0.25">
      <c r="A350" s="11" t="str">
        <f>HYPERLINK("http://www.UniProt.org/UniProt/P32336","NUD1_YEAST")</f>
        <v>NUD1_YEAST</v>
      </c>
      <c r="B350" t="s">
        <v>2359</v>
      </c>
      <c r="C350" s="55">
        <v>3.9</v>
      </c>
      <c r="D350" s="54">
        <v>4300</v>
      </c>
      <c r="E350" s="3">
        <v>250</v>
      </c>
      <c r="F350" s="3">
        <v>5.8519663335495013E-2</v>
      </c>
      <c r="G350" s="88" t="s">
        <v>14566</v>
      </c>
      <c r="H350" t="s">
        <v>8228</v>
      </c>
      <c r="I350" t="s">
        <v>8217</v>
      </c>
      <c r="J350" s="3">
        <v>94.103999999999999</v>
      </c>
      <c r="K350" t="s">
        <v>8223</v>
      </c>
      <c r="L350" s="79" t="s">
        <v>14563</v>
      </c>
      <c r="M350">
        <v>791</v>
      </c>
    </row>
    <row r="351" spans="1:13" x14ac:dyDescent="0.25">
      <c r="A351" s="11" t="str">
        <f>HYPERLINK("http://www.UniProt.org/UniProt/Q12221","PUF2_YEAST")</f>
        <v>PUF2_YEAST</v>
      </c>
      <c r="B351" t="s">
        <v>5937</v>
      </c>
      <c r="C351" s="55">
        <v>58</v>
      </c>
      <c r="D351" s="55">
        <v>80</v>
      </c>
      <c r="E351" s="3">
        <v>180</v>
      </c>
      <c r="F351" s="3">
        <v>2.2989644806893668</v>
      </c>
      <c r="G351" s="14" t="s">
        <v>14566</v>
      </c>
      <c r="H351" t="s">
        <v>8227</v>
      </c>
      <c r="I351" t="s">
        <v>8217</v>
      </c>
      <c r="J351" s="3">
        <v>119.508</v>
      </c>
      <c r="K351" t="s">
        <v>8223</v>
      </c>
      <c r="L351" s="79" t="s">
        <v>14563</v>
      </c>
      <c r="M351">
        <v>2834</v>
      </c>
    </row>
    <row r="352" spans="1:13" x14ac:dyDescent="0.25">
      <c r="A352" s="11" t="str">
        <f>HYPERLINK("http://www.UniProt.org/UniProt/P53865","CNM67_YEAST")</f>
        <v>CNM67_YEAST</v>
      </c>
      <c r="B352" t="s">
        <v>2419</v>
      </c>
      <c r="C352" s="55">
        <v>3.2</v>
      </c>
      <c r="D352" s="55">
        <v>410</v>
      </c>
      <c r="E352" s="3">
        <v>170</v>
      </c>
      <c r="F352" s="3">
        <v>0.41910222356525917</v>
      </c>
      <c r="G352" s="89" t="s">
        <v>14566</v>
      </c>
      <c r="H352" t="s">
        <v>8227</v>
      </c>
      <c r="I352" t="s">
        <v>8217</v>
      </c>
      <c r="J352" s="3">
        <v>67.400000000000006</v>
      </c>
      <c r="K352" t="s">
        <v>8223</v>
      </c>
      <c r="L352" s="79" t="s">
        <v>14563</v>
      </c>
      <c r="M352">
        <v>2110</v>
      </c>
    </row>
    <row r="353" spans="1:13" x14ac:dyDescent="0.25">
      <c r="A353" s="11" t="str">
        <f>HYPERLINK("http://www.UniProt.org/UniProt/P13186","KIN2_YEAST")</f>
        <v>KIN2_YEAST</v>
      </c>
      <c r="B353" t="s">
        <v>4133</v>
      </c>
      <c r="C353" s="55">
        <v>6.8</v>
      </c>
      <c r="D353" s="55">
        <v>72</v>
      </c>
      <c r="E353" s="3">
        <v>51.000000000000007</v>
      </c>
      <c r="F353" s="3">
        <v>0.70811133422482386</v>
      </c>
      <c r="G353" s="88" t="s">
        <v>14566</v>
      </c>
      <c r="H353" t="s">
        <v>8227</v>
      </c>
      <c r="I353" t="s">
        <v>8217</v>
      </c>
      <c r="J353" s="3">
        <v>128.33799999999999</v>
      </c>
      <c r="K353" t="s">
        <v>8223</v>
      </c>
      <c r="L353" s="79" t="s">
        <v>14563</v>
      </c>
      <c r="M353">
        <v>357</v>
      </c>
    </row>
    <row r="354" spans="1:13" x14ac:dyDescent="0.25">
      <c r="A354" s="11" t="str">
        <f>HYPERLINK("http://www.UniProt.org/UniProt/P11484","HSP75_YEAST")</f>
        <v>HSP75_YEAST</v>
      </c>
      <c r="B354" t="s">
        <v>4110</v>
      </c>
      <c r="C354" s="55">
        <v>12</v>
      </c>
      <c r="D354" s="55">
        <v>20</v>
      </c>
      <c r="E354" s="3">
        <v>140000</v>
      </c>
      <c r="F354" s="3">
        <v>6903.2915919261141</v>
      </c>
      <c r="G354" s="88" t="s">
        <v>14574</v>
      </c>
      <c r="H354" t="s">
        <v>8227</v>
      </c>
      <c r="I354" t="s">
        <v>8218</v>
      </c>
      <c r="J354" s="3">
        <v>66.602000000000004</v>
      </c>
      <c r="K354" t="s">
        <v>8223</v>
      </c>
      <c r="L354" s="79" t="s">
        <v>14573</v>
      </c>
      <c r="M354">
        <v>329</v>
      </c>
    </row>
    <row r="355" spans="1:13" x14ac:dyDescent="0.25">
      <c r="A355" s="11" t="str">
        <f>HYPERLINK("http://www.UniProt.org/UniProt/P40482","SEC24_YEAST")</f>
        <v>SEC24_YEAST</v>
      </c>
      <c r="B355" t="s">
        <v>5074</v>
      </c>
      <c r="C355" s="55">
        <v>11</v>
      </c>
      <c r="D355" s="55">
        <v>39</v>
      </c>
      <c r="E355" s="3">
        <v>11000</v>
      </c>
      <c r="F355" s="3">
        <v>281.22989674683288</v>
      </c>
      <c r="G355" s="89" t="s">
        <v>14574</v>
      </c>
      <c r="H355" t="s">
        <v>8227</v>
      </c>
      <c r="I355" t="s">
        <v>8217</v>
      </c>
      <c r="J355" s="3">
        <v>103.636</v>
      </c>
      <c r="K355" t="s">
        <v>8223</v>
      </c>
      <c r="L355" s="79" t="s">
        <v>14573</v>
      </c>
      <c r="M355">
        <v>1602</v>
      </c>
    </row>
    <row r="356" spans="1:13" x14ac:dyDescent="0.25">
      <c r="A356" s="11" t="str">
        <f>HYPERLINK("http://www.UniProt.org/UniProt/P15303","SEC23_YEAST")</f>
        <v>SEC23_YEAST</v>
      </c>
      <c r="B356" t="s">
        <v>1918</v>
      </c>
      <c r="C356" s="55">
        <v>15</v>
      </c>
      <c r="D356" s="55">
        <v>29</v>
      </c>
      <c r="E356" s="3">
        <v>8500</v>
      </c>
      <c r="F356" s="3">
        <v>296.39039086161512</v>
      </c>
      <c r="G356" s="88" t="s">
        <v>14574</v>
      </c>
      <c r="H356" t="s">
        <v>8227</v>
      </c>
      <c r="I356" t="s">
        <v>8217</v>
      </c>
      <c r="J356" s="3">
        <v>85.385000000000005</v>
      </c>
      <c r="K356" t="s">
        <v>8223</v>
      </c>
      <c r="L356" s="79" t="s">
        <v>14573</v>
      </c>
      <c r="M356">
        <v>393</v>
      </c>
    </row>
    <row r="357" spans="1:13" x14ac:dyDescent="0.25">
      <c r="A357" s="11" t="str">
        <f>HYPERLINK("http://www.UniProt.org/UniProt/P15625","SYFA_YEAST")</f>
        <v>SYFA_YEAST</v>
      </c>
      <c r="B357" t="s">
        <v>4171</v>
      </c>
      <c r="C357" s="55">
        <v>21</v>
      </c>
      <c r="D357" s="55">
        <v>16</v>
      </c>
      <c r="E357" s="3">
        <v>7900</v>
      </c>
      <c r="F357" s="3">
        <v>500.56159492826816</v>
      </c>
      <c r="G357" s="14" t="s">
        <v>14574</v>
      </c>
      <c r="H357" t="s">
        <v>8227</v>
      </c>
      <c r="I357" t="s">
        <v>8217</v>
      </c>
      <c r="J357" s="3">
        <v>57.511000000000003</v>
      </c>
      <c r="K357" t="s">
        <v>8223</v>
      </c>
      <c r="L357" s="79" t="s">
        <v>14573</v>
      </c>
      <c r="M357">
        <v>402</v>
      </c>
    </row>
    <row r="358" spans="1:13" x14ac:dyDescent="0.25">
      <c r="A358" s="11" t="str">
        <f>HYPERLINK("http://www.UniProt.org/UniProt/P34167","IF4B_YEAST")</f>
        <v>IF4B_YEAST</v>
      </c>
      <c r="B358" t="s">
        <v>4636</v>
      </c>
      <c r="C358" s="55">
        <v>41</v>
      </c>
      <c r="D358" s="55">
        <v>17</v>
      </c>
      <c r="E358" s="3">
        <v>7700</v>
      </c>
      <c r="F358" s="3">
        <v>468.55524039464143</v>
      </c>
      <c r="G358" s="89" t="s">
        <v>14574</v>
      </c>
      <c r="H358" t="s">
        <v>8217</v>
      </c>
      <c r="I358" t="s">
        <v>8217</v>
      </c>
      <c r="J358" s="3">
        <v>48.521999999999998</v>
      </c>
      <c r="K358" t="s">
        <v>8223</v>
      </c>
      <c r="L358" s="79" t="s">
        <v>14573</v>
      </c>
      <c r="M358">
        <v>989</v>
      </c>
    </row>
    <row r="359" spans="1:13" x14ac:dyDescent="0.25">
      <c r="A359" s="11" t="str">
        <f>HYPERLINK("http://www.UniProt.org/UniProt/P15624","SYFB_YEAST")</f>
        <v>SYFB_YEAST</v>
      </c>
      <c r="B359" t="s">
        <v>4170</v>
      </c>
      <c r="C359" s="55">
        <v>25</v>
      </c>
      <c r="D359" s="55">
        <v>11</v>
      </c>
      <c r="E359" s="3">
        <v>6000</v>
      </c>
      <c r="F359" s="3">
        <v>569.8410736957162</v>
      </c>
      <c r="G359" s="89" t="s">
        <v>14574</v>
      </c>
      <c r="H359" t="s">
        <v>8227</v>
      </c>
      <c r="I359" t="s">
        <v>8217</v>
      </c>
      <c r="J359" s="3">
        <v>67.364999999999995</v>
      </c>
      <c r="K359" t="s">
        <v>8223</v>
      </c>
      <c r="L359" s="79" t="s">
        <v>14573</v>
      </c>
      <c r="M359">
        <v>401</v>
      </c>
    </row>
    <row r="360" spans="1:13" x14ac:dyDescent="0.25">
      <c r="A360" s="11" t="str">
        <f>HYPERLINK("http://www.UniProt.org/UniProt/P40150","HSP76_YEAST")</f>
        <v>HSP76_YEAST</v>
      </c>
      <c r="B360" t="s">
        <v>2008</v>
      </c>
      <c r="C360" s="55">
        <v>12</v>
      </c>
      <c r="D360" s="55">
        <v>13</v>
      </c>
      <c r="E360" s="3">
        <v>5100</v>
      </c>
      <c r="F360" s="3">
        <v>409.63764334846502</v>
      </c>
      <c r="G360" s="89" t="s">
        <v>14574</v>
      </c>
      <c r="H360" t="s">
        <v>8227</v>
      </c>
      <c r="I360" t="s">
        <v>8217</v>
      </c>
      <c r="J360" s="3">
        <v>66.594999999999999</v>
      </c>
      <c r="K360" t="s">
        <v>8223</v>
      </c>
      <c r="L360" s="79" t="s">
        <v>14573</v>
      </c>
      <c r="M360">
        <v>1543</v>
      </c>
    </row>
    <row r="361" spans="1:13" x14ac:dyDescent="0.25">
      <c r="A361" s="11" t="str">
        <f>HYPERLINK("http://www.UniProt.org/UniProt/P46654","RSSA2_YEAST")</f>
        <v>RSSA2_YEAST</v>
      </c>
      <c r="B361" t="s">
        <v>5178</v>
      </c>
      <c r="C361" s="55">
        <v>94</v>
      </c>
      <c r="D361" s="55">
        <v>3.2</v>
      </c>
      <c r="E361" s="3">
        <v>4300</v>
      </c>
      <c r="F361" s="3">
        <v>1342.4410769162553</v>
      </c>
      <c r="G361" s="14" t="s">
        <v>14574</v>
      </c>
      <c r="H361" t="s">
        <v>8227</v>
      </c>
      <c r="I361" t="s">
        <v>8217</v>
      </c>
      <c r="J361" s="3">
        <v>27.962</v>
      </c>
      <c r="K361" t="s">
        <v>8223</v>
      </c>
      <c r="L361" s="79" t="s">
        <v>14573</v>
      </c>
      <c r="M361">
        <v>1753</v>
      </c>
    </row>
    <row r="362" spans="1:13" x14ac:dyDescent="0.25">
      <c r="A362" s="11" t="str">
        <f>HYPERLINK("http://www.UniProt.org/UniProt/Q08972","NEW1_YEAST")</f>
        <v>NEW1_YEAST</v>
      </c>
      <c r="B362" t="s">
        <v>1513</v>
      </c>
      <c r="C362" s="55">
        <v>37</v>
      </c>
      <c r="D362" s="55">
        <v>9.4</v>
      </c>
      <c r="E362" s="3">
        <v>3400.0000000000005</v>
      </c>
      <c r="F362" s="3">
        <v>361.38623027290492</v>
      </c>
      <c r="G362" s="88" t="s">
        <v>14574</v>
      </c>
      <c r="H362" t="s">
        <v>8228</v>
      </c>
      <c r="I362" t="s">
        <v>8217</v>
      </c>
      <c r="J362" s="3">
        <v>134.33099999999999</v>
      </c>
      <c r="K362" t="s">
        <v>8223</v>
      </c>
      <c r="L362" s="79" t="s">
        <v>14573</v>
      </c>
      <c r="M362">
        <v>2750</v>
      </c>
    </row>
    <row r="363" spans="1:13" x14ac:dyDescent="0.25">
      <c r="A363" s="11" t="str">
        <f>HYPERLINK("http://www.UniProt.org/UniProt/P25293","NAP1_YEAST")</f>
        <v>NAP1_YEAST</v>
      </c>
      <c r="B363" t="s">
        <v>1462</v>
      </c>
      <c r="C363" s="55">
        <v>42</v>
      </c>
      <c r="D363" s="55">
        <v>7.9</v>
      </c>
      <c r="E363" s="3">
        <v>2000</v>
      </c>
      <c r="F363" s="3">
        <v>251.95445983552924</v>
      </c>
      <c r="G363" s="89" t="s">
        <v>14574</v>
      </c>
      <c r="H363" t="s">
        <v>8228</v>
      </c>
      <c r="I363" t="s">
        <v>8217</v>
      </c>
      <c r="J363" s="3">
        <v>47.884999999999998</v>
      </c>
      <c r="K363" t="s">
        <v>8223</v>
      </c>
      <c r="L363" s="79" t="s">
        <v>14573</v>
      </c>
      <c r="M363">
        <v>616</v>
      </c>
    </row>
    <row r="364" spans="1:13" x14ac:dyDescent="0.25">
      <c r="A364" s="11" t="str">
        <f>HYPERLINK("http://www.UniProt.org/UniProt/P37262","SOL2_YEAST")</f>
        <v>SOL2_YEAST</v>
      </c>
      <c r="B364" t="s">
        <v>4733</v>
      </c>
      <c r="C364" s="55">
        <v>97</v>
      </c>
      <c r="D364" s="55">
        <v>6.5</v>
      </c>
      <c r="E364" s="3">
        <v>1500</v>
      </c>
      <c r="F364" s="3">
        <v>229.07717278223973</v>
      </c>
      <c r="G364" s="88" t="s">
        <v>14574</v>
      </c>
      <c r="H364" t="s">
        <v>8227</v>
      </c>
      <c r="I364" t="s">
        <v>8217</v>
      </c>
      <c r="J364" s="3">
        <v>34.500999999999998</v>
      </c>
      <c r="K364" t="s">
        <v>8223</v>
      </c>
      <c r="L364" s="79" t="s">
        <v>14573</v>
      </c>
      <c r="M364">
        <v>1128</v>
      </c>
    </row>
    <row r="365" spans="1:13" x14ac:dyDescent="0.25">
      <c r="A365" s="11" t="str">
        <f>HYPERLINK("http://www.UniProt.org/UniProt/P05453","ERF3_YEAST")</f>
        <v>ERF3_YEAST</v>
      </c>
      <c r="B365" t="s">
        <v>3955</v>
      </c>
      <c r="C365" s="55">
        <v>66</v>
      </c>
      <c r="D365" s="55">
        <v>5</v>
      </c>
      <c r="E365" s="3">
        <v>1300</v>
      </c>
      <c r="F365" s="3">
        <v>270.10335809131078</v>
      </c>
      <c r="G365" s="89" t="s">
        <v>14574</v>
      </c>
      <c r="H365" t="s">
        <v>8227</v>
      </c>
      <c r="I365" t="s">
        <v>8217</v>
      </c>
      <c r="J365" s="3">
        <v>76.551000000000002</v>
      </c>
      <c r="K365" t="s">
        <v>8223</v>
      </c>
      <c r="L365" s="79" t="s">
        <v>14573</v>
      </c>
      <c r="M365">
        <v>144</v>
      </c>
    </row>
    <row r="366" spans="1:13" x14ac:dyDescent="0.25">
      <c r="A366" s="11" t="str">
        <f>HYPERLINK("http://www.UniProt.org/UniProt/P49626","RL4B_YEAST")</f>
        <v>RL4B_YEAST</v>
      </c>
      <c r="B366" t="s">
        <v>5276</v>
      </c>
      <c r="C366" s="55">
        <v>30</v>
      </c>
      <c r="D366" s="55">
        <v>3.8</v>
      </c>
      <c r="E366" s="3">
        <v>1200</v>
      </c>
      <c r="F366" s="3">
        <v>304.76260402947997</v>
      </c>
      <c r="G366" s="89" t="s">
        <v>14574</v>
      </c>
      <c r="H366" t="s">
        <v>8227</v>
      </c>
      <c r="I366" t="s">
        <v>8217</v>
      </c>
      <c r="J366" s="3">
        <v>39.061999999999998</v>
      </c>
      <c r="K366" t="s">
        <v>8223</v>
      </c>
      <c r="L366" s="79" t="s">
        <v>14573</v>
      </c>
      <c r="M366">
        <v>1889</v>
      </c>
    </row>
    <row r="367" spans="1:13" x14ac:dyDescent="0.25">
      <c r="A367" s="11" t="str">
        <f>HYPERLINK("http://www.UniProt.org/UniProt/P21304","PWP1_YEAST")</f>
        <v>PWP1_YEAST</v>
      </c>
      <c r="B367" t="s">
        <v>1868</v>
      </c>
      <c r="C367" s="55">
        <v>17</v>
      </c>
      <c r="D367" s="55">
        <v>19</v>
      </c>
      <c r="E367" s="3">
        <v>1100</v>
      </c>
      <c r="F367" s="3">
        <v>57.16278740828934</v>
      </c>
      <c r="G367" s="89" t="s">
        <v>14574</v>
      </c>
      <c r="H367" t="s">
        <v>8217</v>
      </c>
      <c r="I367" t="s">
        <v>8217</v>
      </c>
      <c r="J367" s="3">
        <v>63.802999999999997</v>
      </c>
      <c r="K367" t="s">
        <v>8223</v>
      </c>
      <c r="L367" s="79" t="s">
        <v>14573</v>
      </c>
      <c r="M367">
        <v>518</v>
      </c>
    </row>
    <row r="368" spans="1:13" x14ac:dyDescent="0.25">
      <c r="A368" s="11" t="str">
        <f>HYPERLINK("http://www.UniProt.org/UniProt/P39015","STM1_YEAST")</f>
        <v>STM1_YEAST</v>
      </c>
      <c r="B368" t="s">
        <v>4952</v>
      </c>
      <c r="C368" s="55">
        <v>33</v>
      </c>
      <c r="D368" s="55">
        <v>3.4</v>
      </c>
      <c r="E368" s="3">
        <v>750</v>
      </c>
      <c r="F368" s="3">
        <v>219.23026409832045</v>
      </c>
      <c r="G368" s="89" t="s">
        <v>14574</v>
      </c>
      <c r="H368" t="s">
        <v>8228</v>
      </c>
      <c r="I368" t="s">
        <v>8217</v>
      </c>
      <c r="J368" s="3">
        <v>29.995000000000001</v>
      </c>
      <c r="K368" t="s">
        <v>8223</v>
      </c>
      <c r="L368" s="79" t="s">
        <v>14573</v>
      </c>
      <c r="M368">
        <v>1422</v>
      </c>
    </row>
    <row r="369" spans="1:13" x14ac:dyDescent="0.25">
      <c r="A369" s="11" t="str">
        <f>HYPERLINK("http://www.UniProt.org/UniProt/P25294","SIS1_YEAST")</f>
        <v>SIS1_YEAST</v>
      </c>
      <c r="B369" t="s">
        <v>2036</v>
      </c>
      <c r="C369" s="55">
        <v>11</v>
      </c>
      <c r="D369" s="55">
        <v>3.1</v>
      </c>
      <c r="E369" s="3">
        <v>730</v>
      </c>
      <c r="F369" s="3">
        <v>237.66785935989043</v>
      </c>
      <c r="G369" s="89" t="s">
        <v>14574</v>
      </c>
      <c r="H369" t="s">
        <v>8228</v>
      </c>
      <c r="I369" t="s">
        <v>8217</v>
      </c>
      <c r="J369" s="3">
        <v>37.590000000000003</v>
      </c>
      <c r="K369" t="s">
        <v>8223</v>
      </c>
      <c r="L369" s="79" t="s">
        <v>14573</v>
      </c>
      <c r="M369">
        <v>617</v>
      </c>
    </row>
    <row r="370" spans="1:13" x14ac:dyDescent="0.25">
      <c r="A370" s="11" t="str">
        <f>HYPERLINK("http://www.UniProt.org/UniProt/P26321","RL5_YEAST")</f>
        <v>RL5_YEAST</v>
      </c>
      <c r="B370" t="s">
        <v>4401</v>
      </c>
      <c r="C370" s="55">
        <v>82</v>
      </c>
      <c r="D370" s="55">
        <v>3.5</v>
      </c>
      <c r="E370" s="3">
        <v>640</v>
      </c>
      <c r="F370" s="3">
        <v>185.19522790239651</v>
      </c>
      <c r="G370" s="14" t="s">
        <v>14574</v>
      </c>
      <c r="H370" t="s">
        <v>8228</v>
      </c>
      <c r="I370" t="s">
        <v>8217</v>
      </c>
      <c r="J370" s="3">
        <v>33.715000000000003</v>
      </c>
      <c r="K370" t="s">
        <v>8223</v>
      </c>
      <c r="L370" s="79" t="s">
        <v>14573</v>
      </c>
      <c r="M370">
        <v>691</v>
      </c>
    </row>
    <row r="371" spans="1:13" x14ac:dyDescent="0.25">
      <c r="A371" s="11" t="str">
        <f>HYPERLINK("http://www.UniProt.org/UniProt/P39743","RV167_YEAST")</f>
        <v>RV167_YEAST</v>
      </c>
      <c r="B371" t="s">
        <v>1301</v>
      </c>
      <c r="C371" s="55">
        <v>61</v>
      </c>
      <c r="D371" s="55">
        <v>4.5</v>
      </c>
      <c r="E371" s="3">
        <v>580</v>
      </c>
      <c r="F371" s="3">
        <v>127.60407655849139</v>
      </c>
      <c r="G371" s="14" t="s">
        <v>14574</v>
      </c>
      <c r="H371" t="s">
        <v>8227</v>
      </c>
      <c r="I371" t="s">
        <v>8217</v>
      </c>
      <c r="J371" s="3">
        <v>52.774000000000001</v>
      </c>
      <c r="K371" t="s">
        <v>8223</v>
      </c>
      <c r="L371" s="79" t="s">
        <v>14573</v>
      </c>
      <c r="M371">
        <v>1466</v>
      </c>
    </row>
    <row r="372" spans="1:13" x14ac:dyDescent="0.25">
      <c r="A372" s="11" t="str">
        <f>HYPERLINK("http://www.UniProt.org/UniProt/P23201","SPA2_YEAST")</f>
        <v>SPA2_YEAST</v>
      </c>
      <c r="B372" t="s">
        <v>1168</v>
      </c>
      <c r="C372" s="55">
        <v>84</v>
      </c>
      <c r="D372" s="55">
        <v>12</v>
      </c>
      <c r="E372" s="3">
        <v>550</v>
      </c>
      <c r="F372" s="3">
        <v>46.745507072393416</v>
      </c>
      <c r="G372" s="14" t="s">
        <v>14574</v>
      </c>
      <c r="H372" t="s">
        <v>8226</v>
      </c>
      <c r="I372" t="s">
        <v>8217</v>
      </c>
      <c r="J372" s="3">
        <v>163.143</v>
      </c>
      <c r="K372" t="s">
        <v>8223</v>
      </c>
      <c r="L372" s="79" t="s">
        <v>14573</v>
      </c>
      <c r="M372">
        <v>571</v>
      </c>
    </row>
    <row r="373" spans="1:13" x14ac:dyDescent="0.25">
      <c r="A373" s="11" t="str">
        <f>HYPERLINK("http://www.UniProt.org/UniProt/P47122","GPN1_YEAST")</f>
        <v>GPN1_YEAST</v>
      </c>
      <c r="B373" t="s">
        <v>5232</v>
      </c>
      <c r="C373" s="55">
        <v>82</v>
      </c>
      <c r="D373" s="55">
        <v>20</v>
      </c>
      <c r="E373" s="3">
        <v>500</v>
      </c>
      <c r="F373" s="3">
        <v>25.126782911905941</v>
      </c>
      <c r="G373" s="14" t="s">
        <v>14574</v>
      </c>
      <c r="H373" t="s">
        <v>8227</v>
      </c>
      <c r="I373" t="s">
        <v>15680</v>
      </c>
      <c r="J373" s="3">
        <v>43.195</v>
      </c>
      <c r="K373" t="s">
        <v>8223</v>
      </c>
      <c r="L373" s="79" t="s">
        <v>14573</v>
      </c>
      <c r="M373">
        <v>1827</v>
      </c>
    </row>
    <row r="374" spans="1:13" x14ac:dyDescent="0.25">
      <c r="A374" s="11" t="str">
        <f>HYPERLINK("http://www.UniProt.org/UniProt/Q03758","BUL2_YEAST")</f>
        <v>BUL2_YEAST</v>
      </c>
      <c r="B374" t="s">
        <v>1414</v>
      </c>
      <c r="C374" s="55">
        <v>47</v>
      </c>
      <c r="D374" s="55">
        <v>19</v>
      </c>
      <c r="E374" s="3">
        <v>490</v>
      </c>
      <c r="F374" s="3">
        <v>26.357256366306956</v>
      </c>
      <c r="G374" s="88" t="s">
        <v>14574</v>
      </c>
      <c r="H374" t="s">
        <v>8227</v>
      </c>
      <c r="I374" t="s">
        <v>8217</v>
      </c>
      <c r="J374" s="3">
        <v>104.786</v>
      </c>
      <c r="K374" t="s">
        <v>8223</v>
      </c>
      <c r="L374" s="79" t="s">
        <v>14573</v>
      </c>
      <c r="M374">
        <v>2351</v>
      </c>
    </row>
    <row r="375" spans="1:13" x14ac:dyDescent="0.25">
      <c r="A375" s="11" t="str">
        <f>HYPERLINK("http://www.UniProt.org/UniProt/P38687","SRP68_YEAST")</f>
        <v>SRP68_YEAST</v>
      </c>
      <c r="B375" t="s">
        <v>4847</v>
      </c>
      <c r="C375" s="55">
        <v>26</v>
      </c>
      <c r="D375" s="55">
        <v>44</v>
      </c>
      <c r="E375" s="3">
        <v>480</v>
      </c>
      <c r="F375" s="3">
        <v>10.908065245736269</v>
      </c>
      <c r="G375" s="14" t="s">
        <v>14574</v>
      </c>
      <c r="H375" t="s">
        <v>8228</v>
      </c>
      <c r="I375" t="s">
        <v>8217</v>
      </c>
      <c r="J375" s="3">
        <v>69.006</v>
      </c>
      <c r="K375" t="s">
        <v>8223</v>
      </c>
      <c r="L375" s="79" t="s">
        <v>14573</v>
      </c>
      <c r="M375">
        <v>1281</v>
      </c>
    </row>
    <row r="376" spans="1:13" x14ac:dyDescent="0.25">
      <c r="A376" s="11" t="str">
        <f>HYPERLINK("http://www.UniProt.org/UniProt/Q04410","GRH1_YEAST")</f>
        <v>GRH1_YEAST</v>
      </c>
      <c r="B376" t="s">
        <v>1138</v>
      </c>
      <c r="C376" s="55">
        <v>88</v>
      </c>
      <c r="D376" s="55">
        <v>5.6</v>
      </c>
      <c r="E376" s="3">
        <v>460</v>
      </c>
      <c r="F376" s="3">
        <v>83.846973627097256</v>
      </c>
      <c r="G376" s="89" t="s">
        <v>14574</v>
      </c>
      <c r="H376" t="s">
        <v>8227</v>
      </c>
      <c r="I376" t="s">
        <v>8217</v>
      </c>
      <c r="J376" s="3">
        <v>41.119</v>
      </c>
      <c r="K376" t="s">
        <v>8223</v>
      </c>
      <c r="L376" s="79" t="s">
        <v>14573</v>
      </c>
      <c r="M376">
        <v>2430</v>
      </c>
    </row>
    <row r="377" spans="1:13" x14ac:dyDescent="0.25">
      <c r="A377" s="11" t="str">
        <f>HYPERLINK("http://www.UniProt.org/UniProt/Q07953","SDO1_YEAST")</f>
        <v>SDO1_YEAST</v>
      </c>
      <c r="B377" t="s">
        <v>1104</v>
      </c>
      <c r="C377" s="55">
        <v>95</v>
      </c>
      <c r="D377" s="55">
        <v>5.7</v>
      </c>
      <c r="E377" s="3">
        <v>450</v>
      </c>
      <c r="F377" s="3">
        <v>79.383873970043496</v>
      </c>
      <c r="G377" s="89" t="s">
        <v>14574</v>
      </c>
      <c r="H377" t="s">
        <v>8228</v>
      </c>
      <c r="I377" t="s">
        <v>8217</v>
      </c>
      <c r="J377" s="3">
        <v>28.283000000000001</v>
      </c>
      <c r="K377" t="s">
        <v>8223</v>
      </c>
      <c r="L377" s="79" t="s">
        <v>14573</v>
      </c>
      <c r="M377">
        <v>2673</v>
      </c>
    </row>
    <row r="378" spans="1:13" x14ac:dyDescent="0.25">
      <c r="A378" s="11" t="str">
        <f>HYPERLINK("http://www.UniProt.org/UniProt/P51534","SHE4_YEAST")</f>
        <v>SHE4_YEAST</v>
      </c>
      <c r="B378" t="s">
        <v>1358</v>
      </c>
      <c r="C378" s="55">
        <v>54</v>
      </c>
      <c r="D378" s="55">
        <v>29</v>
      </c>
      <c r="E378" s="3">
        <v>429.99999999999994</v>
      </c>
      <c r="F378" s="3">
        <v>14.973231192108656</v>
      </c>
      <c r="G378" s="88" t="s">
        <v>14574</v>
      </c>
      <c r="H378" t="s">
        <v>8227</v>
      </c>
      <c r="I378" t="s">
        <v>8217</v>
      </c>
      <c r="J378" s="3">
        <v>89.552999999999997</v>
      </c>
      <c r="K378" t="s">
        <v>8223</v>
      </c>
      <c r="L378" s="79" t="s">
        <v>14573</v>
      </c>
      <c r="M378">
        <v>1920</v>
      </c>
    </row>
    <row r="379" spans="1:13" x14ac:dyDescent="0.25">
      <c r="A379" s="11" t="str">
        <f>HYPERLINK("http://www.UniProt.org/UniProt/P19524","MYO2_YEAST")</f>
        <v>MYO2_YEAST</v>
      </c>
      <c r="B379" t="s">
        <v>4232</v>
      </c>
      <c r="C379" s="55">
        <v>30</v>
      </c>
      <c r="D379" s="55">
        <v>12</v>
      </c>
      <c r="E379" s="3">
        <v>390</v>
      </c>
      <c r="F379" s="3">
        <v>32.116371500697468</v>
      </c>
      <c r="G379" s="89" t="s">
        <v>14574</v>
      </c>
      <c r="H379" t="s">
        <v>8227</v>
      </c>
      <c r="I379" t="s">
        <v>15680</v>
      </c>
      <c r="J379" s="3">
        <v>180.68</v>
      </c>
      <c r="K379" t="s">
        <v>8223</v>
      </c>
      <c r="L379" s="79" t="s">
        <v>14573</v>
      </c>
      <c r="M379">
        <v>474</v>
      </c>
    </row>
    <row r="380" spans="1:13" x14ac:dyDescent="0.25">
      <c r="A380" s="11" t="str">
        <f>HYPERLINK("http://www.UniProt.org/UniProt/P50094","IMDH4_YEAST")</f>
        <v>IMDH4_YEAST</v>
      </c>
      <c r="B380" t="s">
        <v>5286</v>
      </c>
      <c r="C380" s="55">
        <v>67</v>
      </c>
      <c r="D380" s="55">
        <v>3.1</v>
      </c>
      <c r="E380" s="3">
        <v>370</v>
      </c>
      <c r="F380" s="3">
        <v>122.25928064051617</v>
      </c>
      <c r="G380" s="14" t="s">
        <v>14574</v>
      </c>
      <c r="H380" t="s">
        <v>8227</v>
      </c>
      <c r="I380" t="s">
        <v>8217</v>
      </c>
      <c r="J380" s="3">
        <v>56.393999999999998</v>
      </c>
      <c r="K380" t="s">
        <v>8223</v>
      </c>
      <c r="L380" s="79" t="s">
        <v>14573</v>
      </c>
      <c r="M380">
        <v>1903</v>
      </c>
    </row>
    <row r="381" spans="1:13" x14ac:dyDescent="0.25">
      <c r="A381" s="11" t="str">
        <f>HYPERLINK("http://www.UniProt.org/UniProt/P40357","SEC9_YEAST")</f>
        <v>SEC9_YEAST</v>
      </c>
      <c r="B381" t="s">
        <v>1195</v>
      </c>
      <c r="C381" s="55">
        <v>81</v>
      </c>
      <c r="D381" s="55">
        <v>48</v>
      </c>
      <c r="E381" s="3">
        <v>340</v>
      </c>
      <c r="F381" s="3">
        <v>7.1174735597340257</v>
      </c>
      <c r="G381" s="89" t="s">
        <v>14574</v>
      </c>
      <c r="H381" t="s">
        <v>8217</v>
      </c>
      <c r="I381" t="s">
        <v>8217</v>
      </c>
      <c r="J381" s="3">
        <v>73.623999999999995</v>
      </c>
      <c r="K381" t="s">
        <v>8223</v>
      </c>
      <c r="L381" s="79" t="s">
        <v>14573</v>
      </c>
      <c r="M381">
        <v>1572</v>
      </c>
    </row>
    <row r="382" spans="1:13" x14ac:dyDescent="0.25">
      <c r="A382" s="11" t="str">
        <f>HYPERLINK("http://www.UniProt.org/UniProt/P22517","KCC2_YEAST")</f>
        <v>KCC2_YEAST</v>
      </c>
      <c r="B382" t="s">
        <v>4304</v>
      </c>
      <c r="C382" s="55">
        <v>84</v>
      </c>
      <c r="D382" s="55">
        <v>5.9</v>
      </c>
      <c r="E382" s="3">
        <v>320</v>
      </c>
      <c r="F382" s="3">
        <v>55.369744923689765</v>
      </c>
      <c r="G382" s="89" t="s">
        <v>14574</v>
      </c>
      <c r="H382" t="s">
        <v>8217</v>
      </c>
      <c r="I382" t="s">
        <v>8217</v>
      </c>
      <c r="J382" s="3">
        <v>50.447000000000003</v>
      </c>
      <c r="K382" t="s">
        <v>8223</v>
      </c>
      <c r="L382" s="79" t="s">
        <v>14573</v>
      </c>
      <c r="M382">
        <v>561</v>
      </c>
    </row>
    <row r="383" spans="1:13" x14ac:dyDescent="0.25">
      <c r="A383" s="11" t="str">
        <f>HYPERLINK("http://www.UniProt.org/UniProt/P38712","RRP3_YEAST")</f>
        <v>RRP3_YEAST</v>
      </c>
      <c r="B383" t="s">
        <v>4862</v>
      </c>
      <c r="C383" s="55">
        <v>51</v>
      </c>
      <c r="D383" s="55">
        <v>3.2</v>
      </c>
      <c r="E383" s="3">
        <v>290</v>
      </c>
      <c r="F383" s="3">
        <v>90.705478170017273</v>
      </c>
      <c r="G383" s="89" t="s">
        <v>14574</v>
      </c>
      <c r="H383" t="s">
        <v>8229</v>
      </c>
      <c r="I383" t="s">
        <v>8217</v>
      </c>
      <c r="J383" s="3">
        <v>55.969000000000001</v>
      </c>
      <c r="K383" t="s">
        <v>8223</v>
      </c>
      <c r="L383" s="79" t="s">
        <v>14573</v>
      </c>
      <c r="M383">
        <v>1296</v>
      </c>
    </row>
    <row r="384" spans="1:13" x14ac:dyDescent="0.25">
      <c r="A384" s="11" t="str">
        <f>HYPERLINK("http://www.UniProt.org/UniProt/Q12460","NOP56_YEAST")</f>
        <v>NOP56_YEAST</v>
      </c>
      <c r="B384" t="s">
        <v>5994</v>
      </c>
      <c r="C384" s="55">
        <v>44</v>
      </c>
      <c r="D384" s="55">
        <v>17</v>
      </c>
      <c r="E384" s="3">
        <v>250</v>
      </c>
      <c r="F384" s="3">
        <v>15.170637523093724</v>
      </c>
      <c r="G384" s="89" t="s">
        <v>14574</v>
      </c>
      <c r="H384" t="s">
        <v>8229</v>
      </c>
      <c r="I384" t="s">
        <v>8217</v>
      </c>
      <c r="J384" s="3">
        <v>56.863999999999997</v>
      </c>
      <c r="K384" t="s">
        <v>8223</v>
      </c>
      <c r="L384" s="79" t="s">
        <v>14573</v>
      </c>
      <c r="M384">
        <v>2920</v>
      </c>
    </row>
    <row r="385" spans="1:13" x14ac:dyDescent="0.25">
      <c r="A385" s="11" t="str">
        <f>HYPERLINK("http://www.UniProt.org/UniProt/P43597","YFI6_YEAST")</f>
        <v>YFI6_YEAST</v>
      </c>
      <c r="B385" t="s">
        <v>1452</v>
      </c>
      <c r="C385" s="55">
        <v>42</v>
      </c>
      <c r="D385" s="55">
        <v>4.2</v>
      </c>
      <c r="E385" s="3">
        <v>250</v>
      </c>
      <c r="F385" s="3">
        <v>60.47968192614519</v>
      </c>
      <c r="G385" s="14" t="s">
        <v>14574</v>
      </c>
      <c r="H385" t="s">
        <v>8217</v>
      </c>
      <c r="I385" t="s">
        <v>8217</v>
      </c>
      <c r="J385" s="3">
        <v>137.69800000000001</v>
      </c>
      <c r="K385" t="s">
        <v>8223</v>
      </c>
      <c r="L385" s="79" t="s">
        <v>14573</v>
      </c>
      <c r="M385">
        <v>1736</v>
      </c>
    </row>
    <row r="386" spans="1:13" x14ac:dyDescent="0.25">
      <c r="A386" s="11" t="str">
        <f>HYPERLINK("http://www.UniProt.org/UniProt/P40531","GVP36_YEAST")</f>
        <v>GVP36_YEAST</v>
      </c>
      <c r="B386" t="s">
        <v>5092</v>
      </c>
      <c r="C386" s="55">
        <v>17</v>
      </c>
      <c r="D386" s="55">
        <v>5</v>
      </c>
      <c r="E386" s="3">
        <v>230</v>
      </c>
      <c r="F386" s="3">
        <v>46.678404525102039</v>
      </c>
      <c r="G386" s="89" t="s">
        <v>14574</v>
      </c>
      <c r="H386" t="s">
        <v>8227</v>
      </c>
      <c r="I386" t="s">
        <v>8217</v>
      </c>
      <c r="J386" s="3">
        <v>36.67</v>
      </c>
      <c r="K386" t="s">
        <v>8223</v>
      </c>
      <c r="L386" s="79" t="s">
        <v>14573</v>
      </c>
      <c r="M386">
        <v>1624</v>
      </c>
    </row>
    <row r="387" spans="1:13" x14ac:dyDescent="0.25">
      <c r="A387" s="11" t="str">
        <f>HYPERLINK("http://www.UniProt.org/UniProt/P25379","STDH_YEAST")</f>
        <v>STDH_YEAST</v>
      </c>
      <c r="B387" t="s">
        <v>4370</v>
      </c>
      <c r="C387" s="55">
        <v>37</v>
      </c>
      <c r="D387" s="55">
        <v>7.9</v>
      </c>
      <c r="E387" s="3">
        <v>220</v>
      </c>
      <c r="F387" s="3">
        <v>28.676195558748166</v>
      </c>
      <c r="G387" s="14" t="s">
        <v>14574</v>
      </c>
      <c r="H387" t="s">
        <v>8227</v>
      </c>
      <c r="I387" t="s">
        <v>8217</v>
      </c>
      <c r="J387" s="3">
        <v>39.301000000000002</v>
      </c>
      <c r="K387" t="s">
        <v>8223</v>
      </c>
      <c r="L387" s="79" t="s">
        <v>14573</v>
      </c>
      <c r="M387">
        <v>648</v>
      </c>
    </row>
    <row r="388" spans="1:13" x14ac:dyDescent="0.25">
      <c r="A388" s="11" t="str">
        <f>HYPERLINK("http://www.UniProt.org/UniProt/P38719","DBP8_YEAST")</f>
        <v>DBP8_YEAST</v>
      </c>
      <c r="B388" t="s">
        <v>4864</v>
      </c>
      <c r="C388" s="55">
        <v>42</v>
      </c>
      <c r="D388" s="55">
        <v>5.5</v>
      </c>
      <c r="E388" s="3">
        <v>200</v>
      </c>
      <c r="F388" s="3">
        <v>36.460091044546814</v>
      </c>
      <c r="G388" s="89" t="s">
        <v>14574</v>
      </c>
      <c r="H388" t="s">
        <v>8229</v>
      </c>
      <c r="I388" t="s">
        <v>8217</v>
      </c>
      <c r="J388" s="3">
        <v>47.878</v>
      </c>
      <c r="K388" t="s">
        <v>8223</v>
      </c>
      <c r="L388" s="79" t="s">
        <v>14573</v>
      </c>
      <c r="M388">
        <v>1301</v>
      </c>
    </row>
    <row r="389" spans="1:13" x14ac:dyDescent="0.25">
      <c r="A389" s="11" t="str">
        <f>HYPERLINK("http://www.UniProt.org/UniProt/Q01080","RPA49_YEAST")</f>
        <v>RPA49_YEAST</v>
      </c>
      <c r="B389" t="s">
        <v>5506</v>
      </c>
      <c r="C389" s="55">
        <v>13</v>
      </c>
      <c r="D389" s="55">
        <v>10</v>
      </c>
      <c r="E389" s="3">
        <v>190</v>
      </c>
      <c r="F389" s="3">
        <v>19.167920659996941</v>
      </c>
      <c r="G389" s="89" t="s">
        <v>14574</v>
      </c>
      <c r="H389" t="s">
        <v>8229</v>
      </c>
      <c r="I389" t="s">
        <v>8217</v>
      </c>
      <c r="J389" s="3">
        <v>46.651000000000003</v>
      </c>
      <c r="K389" t="s">
        <v>8223</v>
      </c>
      <c r="L389" s="79" t="s">
        <v>14573</v>
      </c>
      <c r="M389">
        <v>2215</v>
      </c>
    </row>
    <row r="390" spans="1:13" x14ac:dyDescent="0.25">
      <c r="A390" s="11" t="str">
        <f>HYPERLINK("http://www.UniProt.org/UniProt/P40348","RFC2_YEAST")</f>
        <v>RFC2_YEAST</v>
      </c>
      <c r="B390" t="s">
        <v>5052</v>
      </c>
      <c r="C390" s="55">
        <v>46</v>
      </c>
      <c r="D390" s="55">
        <v>20</v>
      </c>
      <c r="E390" s="3">
        <v>180</v>
      </c>
      <c r="F390" s="3">
        <v>8.8949888269952417</v>
      </c>
      <c r="G390" s="88" t="s">
        <v>14574</v>
      </c>
      <c r="H390" t="s">
        <v>8229</v>
      </c>
      <c r="I390" t="s">
        <v>8217</v>
      </c>
      <c r="J390" s="3">
        <v>39.741999999999997</v>
      </c>
      <c r="K390" t="s">
        <v>8223</v>
      </c>
      <c r="L390" s="79" t="s">
        <v>14573</v>
      </c>
      <c r="M390">
        <v>1569</v>
      </c>
    </row>
    <row r="391" spans="1:13" x14ac:dyDescent="0.25">
      <c r="A391" s="11" t="str">
        <f>HYPERLINK("http://www.UniProt.org/UniProt/Q08886","GPB1_YEAST")</f>
        <v>GPB1_YEAST</v>
      </c>
      <c r="B391" t="s">
        <v>5865</v>
      </c>
      <c r="C391" s="55">
        <v>57</v>
      </c>
      <c r="D391" s="55">
        <v>29</v>
      </c>
      <c r="E391" s="3">
        <v>170</v>
      </c>
      <c r="F391" s="3">
        <v>5.7192437371045983</v>
      </c>
      <c r="G391" s="89" t="s">
        <v>14574</v>
      </c>
      <c r="H391" t="s">
        <v>8227</v>
      </c>
      <c r="I391" t="s">
        <v>15680</v>
      </c>
      <c r="J391" s="3">
        <v>100.94</v>
      </c>
      <c r="K391" t="s">
        <v>8223</v>
      </c>
      <c r="L391" s="79" t="s">
        <v>14573</v>
      </c>
      <c r="M391">
        <v>2732</v>
      </c>
    </row>
    <row r="392" spans="1:13" x14ac:dyDescent="0.25">
      <c r="A392" s="11" t="str">
        <f>HYPERLINK("http://www.UniProt.org/UniProt/P15646","FBRL_YEAST")</f>
        <v>FBRL_YEAST</v>
      </c>
      <c r="B392" t="s">
        <v>4172</v>
      </c>
      <c r="C392" s="55">
        <v>31</v>
      </c>
      <c r="D392" s="55">
        <v>29</v>
      </c>
      <c r="E392" s="3">
        <v>150</v>
      </c>
      <c r="F392" s="3">
        <v>5.1479357705146063</v>
      </c>
      <c r="G392" s="88" t="s">
        <v>14574</v>
      </c>
      <c r="H392" t="s">
        <v>8229</v>
      </c>
      <c r="I392" t="s">
        <v>8217</v>
      </c>
      <c r="J392" s="3">
        <v>34.465000000000003</v>
      </c>
      <c r="K392" t="s">
        <v>8223</v>
      </c>
      <c r="L392" s="79" t="s">
        <v>14573</v>
      </c>
      <c r="M392">
        <v>403</v>
      </c>
    </row>
    <row r="393" spans="1:13" x14ac:dyDescent="0.25">
      <c r="A393" s="11" t="str">
        <f>HYPERLINK("http://www.UniProt.org/UniProt/Q12199","TIP41_YEAST")</f>
        <v>TIP41_YEAST</v>
      </c>
      <c r="B393" t="s">
        <v>5932</v>
      </c>
      <c r="C393" s="55">
        <v>17</v>
      </c>
      <c r="D393" s="55">
        <v>11</v>
      </c>
      <c r="E393" s="3">
        <v>150</v>
      </c>
      <c r="F393" s="3">
        <v>13.997123207672599</v>
      </c>
      <c r="G393" s="89" t="s">
        <v>14574</v>
      </c>
      <c r="H393" t="s">
        <v>8228</v>
      </c>
      <c r="I393" t="s">
        <v>8217</v>
      </c>
      <c r="J393" s="3">
        <v>41.02</v>
      </c>
      <c r="K393" t="s">
        <v>8223</v>
      </c>
      <c r="L393" s="79" t="s">
        <v>14573</v>
      </c>
      <c r="M393">
        <v>2829</v>
      </c>
    </row>
    <row r="394" spans="1:13" x14ac:dyDescent="0.25">
      <c r="A394" s="11" t="str">
        <f>HYPERLINK("http://www.UniProt.org/UniProt/P53091","MCM6_YEAST")</f>
        <v>MCM6_YEAST</v>
      </c>
      <c r="B394" t="s">
        <v>5332</v>
      </c>
      <c r="C394" s="55">
        <v>97</v>
      </c>
      <c r="D394" s="55">
        <v>6.6</v>
      </c>
      <c r="E394" s="3">
        <v>150</v>
      </c>
      <c r="F394" s="3">
        <v>22.652571546081216</v>
      </c>
      <c r="G394" s="14" t="s">
        <v>14574</v>
      </c>
      <c r="H394" t="s">
        <v>8229</v>
      </c>
      <c r="I394" t="s">
        <v>8217</v>
      </c>
      <c r="J394" s="3">
        <v>112.97799999999999</v>
      </c>
      <c r="K394" t="s">
        <v>8223</v>
      </c>
      <c r="L394" s="79" t="s">
        <v>14573</v>
      </c>
      <c r="M394">
        <v>1961</v>
      </c>
    </row>
    <row r="395" spans="1:13" x14ac:dyDescent="0.25">
      <c r="A395" s="11" t="str">
        <f>HYPERLINK("http://www.UniProt.org/UniProt/P18961","YPK2_YEAST")</f>
        <v>YPK2_YEAST</v>
      </c>
      <c r="B395" t="s">
        <v>4223</v>
      </c>
      <c r="C395" s="55">
        <v>48</v>
      </c>
      <c r="D395" s="55">
        <v>34</v>
      </c>
      <c r="E395" s="3">
        <v>140</v>
      </c>
      <c r="F395" s="3">
        <v>4.3231986485730296</v>
      </c>
      <c r="G395" s="14" t="s">
        <v>14574</v>
      </c>
      <c r="H395" t="s">
        <v>8228</v>
      </c>
      <c r="I395" t="s">
        <v>8217</v>
      </c>
      <c r="J395" s="3">
        <v>76.664000000000001</v>
      </c>
      <c r="K395" t="s">
        <v>8223</v>
      </c>
      <c r="L395" s="79" t="s">
        <v>14573</v>
      </c>
      <c r="M395">
        <v>462</v>
      </c>
    </row>
    <row r="396" spans="1:13" x14ac:dyDescent="0.25">
      <c r="A396" s="11" t="str">
        <f>HYPERLINK("http://www.UniProt.org/UniProt/P40339","RFC4_YEAST")</f>
        <v>RFC4_YEAST</v>
      </c>
      <c r="B396" t="s">
        <v>5048</v>
      </c>
      <c r="C396" s="55">
        <v>58</v>
      </c>
      <c r="D396" s="55">
        <v>13</v>
      </c>
      <c r="E396" s="3">
        <v>130</v>
      </c>
      <c r="F396" s="3">
        <v>10.066942618060756</v>
      </c>
      <c r="G396" s="88" t="s">
        <v>14574</v>
      </c>
      <c r="H396" t="s">
        <v>8229</v>
      </c>
      <c r="I396" t="s">
        <v>8217</v>
      </c>
      <c r="J396" s="3">
        <v>36.149000000000001</v>
      </c>
      <c r="K396" t="s">
        <v>8223</v>
      </c>
      <c r="L396" s="79" t="s">
        <v>14573</v>
      </c>
      <c r="M396">
        <v>1565</v>
      </c>
    </row>
    <row r="397" spans="1:13" x14ac:dyDescent="0.25">
      <c r="A397" s="11" t="str">
        <f>HYPERLINK("http://www.UniProt.org/UniProt/P23202","URE2_YEAST")</f>
        <v>URE2_YEAST</v>
      </c>
      <c r="B397" t="s">
        <v>4312</v>
      </c>
      <c r="C397" s="55">
        <v>88</v>
      </c>
      <c r="D397" s="55">
        <v>10</v>
      </c>
      <c r="E397" s="3">
        <v>130</v>
      </c>
      <c r="F397" s="3">
        <v>12.989804736124279</v>
      </c>
      <c r="G397" s="88" t="s">
        <v>14574</v>
      </c>
      <c r="H397" t="s">
        <v>8227</v>
      </c>
      <c r="I397" t="s">
        <v>8217</v>
      </c>
      <c r="J397" s="3">
        <v>40.271000000000001</v>
      </c>
      <c r="K397" t="s">
        <v>8223</v>
      </c>
      <c r="L397" s="79" t="s">
        <v>14573</v>
      </c>
      <c r="M397">
        <v>572</v>
      </c>
    </row>
    <row r="398" spans="1:13" x14ac:dyDescent="0.25">
      <c r="A398" s="11" t="str">
        <f>HYPERLINK("http://www.UniProt.org/UniProt/P20447","DBP3_YEAST")</f>
        <v>DBP3_YEAST</v>
      </c>
      <c r="B398" t="s">
        <v>4252</v>
      </c>
      <c r="C398" s="55">
        <v>98</v>
      </c>
      <c r="D398" s="55">
        <v>3.5</v>
      </c>
      <c r="E398" s="3">
        <v>130</v>
      </c>
      <c r="F398" s="3">
        <v>37.560260715254117</v>
      </c>
      <c r="G398" s="89" t="s">
        <v>14574</v>
      </c>
      <c r="H398" t="s">
        <v>8229</v>
      </c>
      <c r="I398" t="s">
        <v>8217</v>
      </c>
      <c r="J398" s="3">
        <v>58.826999999999998</v>
      </c>
      <c r="K398" t="s">
        <v>8223</v>
      </c>
      <c r="L398" s="79" t="s">
        <v>14573</v>
      </c>
      <c r="M398">
        <v>499</v>
      </c>
    </row>
    <row r="399" spans="1:13" x14ac:dyDescent="0.25">
      <c r="A399" s="11" t="str">
        <f>HYPERLINK("http://www.UniProt.org/UniProt/P09734","TBA3_YEAST")</f>
        <v>TBA3_YEAST</v>
      </c>
      <c r="B399" t="s">
        <v>2016</v>
      </c>
      <c r="C399" s="55">
        <v>12</v>
      </c>
      <c r="D399" s="55">
        <v>5.4</v>
      </c>
      <c r="E399" s="3">
        <v>120</v>
      </c>
      <c r="F399" s="3">
        <v>22.327202217935863</v>
      </c>
      <c r="G399" s="89" t="s">
        <v>14574</v>
      </c>
      <c r="H399" t="s">
        <v>8227</v>
      </c>
      <c r="I399" t="s">
        <v>8217</v>
      </c>
      <c r="J399" s="3">
        <v>49.694000000000003</v>
      </c>
      <c r="K399" t="s">
        <v>8223</v>
      </c>
      <c r="L399" s="79" t="s">
        <v>14573</v>
      </c>
      <c r="M399">
        <v>262</v>
      </c>
    </row>
    <row r="400" spans="1:13" x14ac:dyDescent="0.25">
      <c r="A400" s="11" t="str">
        <f>HYPERLINK("http://www.UniProt.org/UniProt/P38251","RFC5_YEAST")</f>
        <v>RFC5_YEAST</v>
      </c>
      <c r="B400" t="s">
        <v>4805</v>
      </c>
      <c r="C400" s="55">
        <v>97</v>
      </c>
      <c r="D400" s="55">
        <v>24</v>
      </c>
      <c r="E400" s="3">
        <v>110</v>
      </c>
      <c r="F400" s="3">
        <v>4.5036732902996954</v>
      </c>
      <c r="G400" s="89" t="s">
        <v>14574</v>
      </c>
      <c r="H400" t="s">
        <v>8229</v>
      </c>
      <c r="I400" t="s">
        <v>8217</v>
      </c>
      <c r="J400" s="3">
        <v>39.942</v>
      </c>
      <c r="K400" t="s">
        <v>8223</v>
      </c>
      <c r="L400" s="79" t="s">
        <v>14573</v>
      </c>
      <c r="M400">
        <v>1218</v>
      </c>
    </row>
    <row r="401" spans="1:13" x14ac:dyDescent="0.25">
      <c r="A401" s="11" t="str">
        <f>HYPERLINK("http://www.UniProt.org/UniProt/Q02197","NAA35_YEAST")</f>
        <v>NAA35_YEAST</v>
      </c>
      <c r="B401" t="s">
        <v>5526</v>
      </c>
      <c r="C401" s="55">
        <v>60</v>
      </c>
      <c r="D401" s="55">
        <v>43</v>
      </c>
      <c r="E401" s="3">
        <v>100</v>
      </c>
      <c r="F401" s="3">
        <v>2.3792534587856657</v>
      </c>
      <c r="G401" s="14" t="s">
        <v>14574</v>
      </c>
      <c r="H401" t="s">
        <v>8227</v>
      </c>
      <c r="I401" t="s">
        <v>8217</v>
      </c>
      <c r="J401" s="3">
        <v>84.302000000000007</v>
      </c>
      <c r="K401" t="s">
        <v>8223</v>
      </c>
      <c r="L401" s="79" t="s">
        <v>14573</v>
      </c>
      <c r="M401">
        <v>2238</v>
      </c>
    </row>
    <row r="402" spans="1:13" x14ac:dyDescent="0.25">
      <c r="A402" s="11" t="str">
        <f>HYPERLINK("http://www.UniProt.org/UniProt/P38230","QOR_YEAST")</f>
        <v>QOR_YEAST</v>
      </c>
      <c r="B402" t="s">
        <v>4798</v>
      </c>
      <c r="C402" s="55">
        <v>31</v>
      </c>
      <c r="D402" s="55">
        <v>3.1</v>
      </c>
      <c r="E402" s="3">
        <v>100</v>
      </c>
      <c r="F402" s="3">
        <v>33.515381585504706</v>
      </c>
      <c r="G402" s="88" t="s">
        <v>14574</v>
      </c>
      <c r="H402" t="s">
        <v>8217</v>
      </c>
      <c r="I402" t="s">
        <v>8217</v>
      </c>
      <c r="J402" s="3">
        <v>37.018999999999998</v>
      </c>
      <c r="K402" t="s">
        <v>8223</v>
      </c>
      <c r="L402" s="79" t="s">
        <v>14573</v>
      </c>
      <c r="M402">
        <v>1208</v>
      </c>
    </row>
    <row r="403" spans="1:13" x14ac:dyDescent="0.25">
      <c r="A403" s="11" t="str">
        <f>HYPERLINK("http://www.UniProt.org/UniProt/P53297","PBP1_YEAST")</f>
        <v>PBP1_YEAST</v>
      </c>
      <c r="B403" t="s">
        <v>1156</v>
      </c>
      <c r="C403" s="55">
        <v>86</v>
      </c>
      <c r="D403" s="55">
        <v>33</v>
      </c>
      <c r="E403" s="3">
        <v>86</v>
      </c>
      <c r="F403" s="3">
        <v>2.6109132993764455</v>
      </c>
      <c r="G403" s="89" t="s">
        <v>14574</v>
      </c>
      <c r="H403" t="s">
        <v>8228</v>
      </c>
      <c r="I403" t="s">
        <v>15680</v>
      </c>
      <c r="J403" s="3">
        <v>78.781000000000006</v>
      </c>
      <c r="K403" t="s">
        <v>8223</v>
      </c>
      <c r="L403" s="79" t="s">
        <v>14573</v>
      </c>
      <c r="M403">
        <v>2040</v>
      </c>
    </row>
    <row r="404" spans="1:13" x14ac:dyDescent="0.25">
      <c r="A404" s="11" t="str">
        <f>HYPERLINK("http://www.UniProt.org/UniProt/Q08217","PSK2_YEAST")</f>
        <v>PSK2_YEAST</v>
      </c>
      <c r="B404" t="s">
        <v>5828</v>
      </c>
      <c r="C404" s="55">
        <v>81</v>
      </c>
      <c r="D404" s="55">
        <v>6.1</v>
      </c>
      <c r="E404" s="3">
        <v>78</v>
      </c>
      <c r="F404" s="3">
        <v>12.886029866476003</v>
      </c>
      <c r="G404" s="89" t="s">
        <v>14574</v>
      </c>
      <c r="H404" t="s">
        <v>8227</v>
      </c>
      <c r="I404" t="s">
        <v>8217</v>
      </c>
      <c r="J404" s="3">
        <v>124.373</v>
      </c>
      <c r="K404" t="s">
        <v>8223</v>
      </c>
      <c r="L404" s="79" t="s">
        <v>14573</v>
      </c>
      <c r="M404">
        <v>2683</v>
      </c>
    </row>
    <row r="405" spans="1:13" x14ac:dyDescent="0.25">
      <c r="A405" s="11" t="str">
        <f>HYPERLINK("http://www.UniProt.org/UniProt/Q12176","MAK21_YEAST")</f>
        <v>MAK21_YEAST</v>
      </c>
      <c r="B405" t="s">
        <v>5925</v>
      </c>
      <c r="C405" s="55">
        <v>25</v>
      </c>
      <c r="D405" s="55">
        <v>4.3</v>
      </c>
      <c r="E405" s="3">
        <v>66</v>
      </c>
      <c r="F405" s="3">
        <v>15.474939772438299</v>
      </c>
      <c r="G405" s="14" t="s">
        <v>14574</v>
      </c>
      <c r="H405" t="s">
        <v>8229</v>
      </c>
      <c r="I405" t="s">
        <v>8217</v>
      </c>
      <c r="J405" s="3">
        <v>116.67700000000001</v>
      </c>
      <c r="K405" t="s">
        <v>8223</v>
      </c>
      <c r="L405" s="79" t="s">
        <v>14573</v>
      </c>
      <c r="M405">
        <v>2817</v>
      </c>
    </row>
    <row r="406" spans="1:13" x14ac:dyDescent="0.25">
      <c r="A406" s="11" t="str">
        <f>HYPERLINK("http://www.UniProt.org/UniProt/P47006","RPA34_YEAST")</f>
        <v>RPA34_YEAST</v>
      </c>
      <c r="B406" t="s">
        <v>5202</v>
      </c>
      <c r="C406" s="55">
        <v>35</v>
      </c>
      <c r="D406" s="55">
        <v>3.3</v>
      </c>
      <c r="E406" s="3">
        <v>57.999999999999993</v>
      </c>
      <c r="F406" s="3">
        <v>17.40062682726499</v>
      </c>
      <c r="G406" s="89" t="s">
        <v>14574</v>
      </c>
      <c r="H406" t="s">
        <v>8229</v>
      </c>
      <c r="I406" t="s">
        <v>8217</v>
      </c>
      <c r="J406" s="3">
        <v>26.875</v>
      </c>
      <c r="K406" t="s">
        <v>8223</v>
      </c>
      <c r="L406" s="79" t="s">
        <v>14573</v>
      </c>
      <c r="M406">
        <v>1783</v>
      </c>
    </row>
    <row r="407" spans="1:13" x14ac:dyDescent="0.25">
      <c r="A407" s="11" t="str">
        <f>HYPERLINK("http://www.UniProt.org/UniProt/P53743","ESF2_YEAST")</f>
        <v>ESF2_YEAST</v>
      </c>
      <c r="B407" t="s">
        <v>5415</v>
      </c>
      <c r="C407" s="55">
        <v>82</v>
      </c>
      <c r="D407" s="55">
        <v>9.1999999999999993</v>
      </c>
      <c r="E407" s="3">
        <v>54</v>
      </c>
      <c r="F407" s="3">
        <v>5.9137630980317839</v>
      </c>
      <c r="G407" s="89" t="s">
        <v>14574</v>
      </c>
      <c r="H407" t="s">
        <v>8229</v>
      </c>
      <c r="I407" t="s">
        <v>8217</v>
      </c>
      <c r="J407" s="3">
        <v>36.408000000000001</v>
      </c>
      <c r="K407" t="s">
        <v>8223</v>
      </c>
      <c r="L407" s="79" t="s">
        <v>14573</v>
      </c>
      <c r="M407">
        <v>2086</v>
      </c>
    </row>
    <row r="408" spans="1:13" x14ac:dyDescent="0.25">
      <c r="A408" s="11" t="str">
        <f>HYPERLINK("http://www.UniProt.org/UniProt/P0CX52","RS16B_YEAST")</f>
        <v>RS16B_YEAST</v>
      </c>
      <c r="B408" t="s">
        <v>4087</v>
      </c>
      <c r="C408" s="55">
        <v>740</v>
      </c>
      <c r="D408" s="55">
        <v>2.7</v>
      </c>
      <c r="E408" s="3">
        <v>3100</v>
      </c>
      <c r="F408" s="3">
        <v>1148.3898732957541</v>
      </c>
      <c r="G408" s="89" t="s">
        <v>14574</v>
      </c>
      <c r="H408" t="s">
        <v>8227</v>
      </c>
      <c r="I408" t="s">
        <v>8217</v>
      </c>
      <c r="J408" s="3">
        <v>15.847</v>
      </c>
      <c r="K408" t="s">
        <v>8223</v>
      </c>
      <c r="L408" s="79" t="s">
        <v>14575</v>
      </c>
      <c r="M408">
        <v>298</v>
      </c>
    </row>
    <row r="409" spans="1:13" x14ac:dyDescent="0.25">
      <c r="A409" s="11" t="str">
        <f>HYPERLINK("http://www.UniProt.org/UniProt/P0CX56","RS18B_YEAST")</f>
        <v>RS18B_YEAST</v>
      </c>
      <c r="B409" t="s">
        <v>4089</v>
      </c>
      <c r="C409" s="55">
        <v>1800</v>
      </c>
      <c r="D409" s="55">
        <v>2.9</v>
      </c>
      <c r="E409" s="3">
        <v>2400</v>
      </c>
      <c r="F409" s="3">
        <v>849.54945919582622</v>
      </c>
      <c r="G409" s="89" t="s">
        <v>14574</v>
      </c>
      <c r="H409" t="s">
        <v>8227</v>
      </c>
      <c r="I409" t="s">
        <v>8217</v>
      </c>
      <c r="J409" s="3">
        <v>17.038</v>
      </c>
      <c r="K409" t="s">
        <v>8223</v>
      </c>
      <c r="L409" s="79" t="s">
        <v>14575</v>
      </c>
      <c r="M409">
        <v>300</v>
      </c>
    </row>
    <row r="410" spans="1:13" x14ac:dyDescent="0.25">
      <c r="A410" s="11" t="str">
        <f>HYPERLINK("http://www.UniProt.org/UniProt/P38011","GBLP_YEAST")</f>
        <v>GBLP_YEAST</v>
      </c>
      <c r="B410" t="s">
        <v>4742</v>
      </c>
      <c r="C410" s="55">
        <v>140</v>
      </c>
      <c r="D410" s="55">
        <v>2.2000000000000002</v>
      </c>
      <c r="E410" s="3">
        <v>2300</v>
      </c>
      <c r="F410" s="3">
        <v>1048.8284194076318</v>
      </c>
      <c r="G410" s="88" t="s">
        <v>14574</v>
      </c>
      <c r="H410" t="s">
        <v>8227</v>
      </c>
      <c r="I410" t="s">
        <v>8217</v>
      </c>
      <c r="J410" s="3">
        <v>34.805</v>
      </c>
      <c r="K410" t="s">
        <v>8223</v>
      </c>
      <c r="L410" s="79" t="s">
        <v>14575</v>
      </c>
      <c r="M410">
        <v>1141</v>
      </c>
    </row>
    <row r="411" spans="1:13" x14ac:dyDescent="0.25">
      <c r="A411" s="11" t="str">
        <f>HYPERLINK("http://www.UniProt.org/UniProt/P0CX32","RS24B_YEAST")</f>
        <v>RS24B_YEAST</v>
      </c>
      <c r="B411" t="s">
        <v>4077</v>
      </c>
      <c r="C411" s="55">
        <v>1300</v>
      </c>
      <c r="D411" s="55">
        <v>2.8</v>
      </c>
      <c r="E411" s="3">
        <v>2200</v>
      </c>
      <c r="F411" s="3">
        <v>817.40265747019441</v>
      </c>
      <c r="G411" s="89" t="s">
        <v>14574</v>
      </c>
      <c r="H411" t="s">
        <v>8227</v>
      </c>
      <c r="I411" t="s">
        <v>8217</v>
      </c>
      <c r="J411" s="3">
        <v>15.329000000000001</v>
      </c>
      <c r="K411" t="s">
        <v>8223</v>
      </c>
      <c r="L411" s="79" t="s">
        <v>14575</v>
      </c>
      <c r="M411">
        <v>288</v>
      </c>
    </row>
    <row r="412" spans="1:13" x14ac:dyDescent="0.25">
      <c r="A412" s="11" t="str">
        <f>HYPERLINK("http://www.UniProt.org/UniProt/P38701","RS20_YEAST")</f>
        <v>RS20_YEAST</v>
      </c>
      <c r="B412" t="s">
        <v>1038</v>
      </c>
      <c r="C412" s="55">
        <v>110</v>
      </c>
      <c r="D412" s="55">
        <v>2.8</v>
      </c>
      <c r="E412" s="3">
        <v>2100</v>
      </c>
      <c r="F412" s="3">
        <v>754.62276264387538</v>
      </c>
      <c r="G412" s="89" t="s">
        <v>14574</v>
      </c>
      <c r="H412" t="s">
        <v>8227</v>
      </c>
      <c r="I412" t="s">
        <v>8217</v>
      </c>
      <c r="J412" s="3">
        <v>13.907</v>
      </c>
      <c r="K412" t="s">
        <v>8223</v>
      </c>
      <c r="L412" s="79" t="s">
        <v>14575</v>
      </c>
      <c r="M412">
        <v>1291</v>
      </c>
    </row>
    <row r="413" spans="1:13" x14ac:dyDescent="0.25">
      <c r="A413" s="11" t="str">
        <f>HYPERLINK("http://www.UniProt.org/UniProt/P0CX40","RS8B_YEAST")</f>
        <v>RS8B_YEAST</v>
      </c>
      <c r="B413" t="s">
        <v>4081</v>
      </c>
      <c r="C413" s="55">
        <v>860</v>
      </c>
      <c r="D413" s="55">
        <v>2.7</v>
      </c>
      <c r="E413" s="3">
        <v>1900</v>
      </c>
      <c r="F413" s="3">
        <v>680.64610556603145</v>
      </c>
      <c r="G413" s="89" t="s">
        <v>14574</v>
      </c>
      <c r="H413" t="s">
        <v>8227</v>
      </c>
      <c r="I413" t="s">
        <v>8217</v>
      </c>
      <c r="J413" s="3">
        <v>22.49</v>
      </c>
      <c r="K413" t="s">
        <v>8223</v>
      </c>
      <c r="L413" s="79" t="s">
        <v>14575</v>
      </c>
      <c r="M413">
        <v>292</v>
      </c>
    </row>
    <row r="414" spans="1:13" x14ac:dyDescent="0.25">
      <c r="A414" s="11" t="str">
        <f>HYPERLINK("http://www.UniProt.org/UniProt/P14127","RS17B_YEAST")</f>
        <v>RS17B_YEAST</v>
      </c>
      <c r="B414" t="s">
        <v>4144</v>
      </c>
      <c r="C414" s="55">
        <v>410</v>
      </c>
      <c r="D414" s="55">
        <v>2.1</v>
      </c>
      <c r="E414" s="3">
        <v>1900</v>
      </c>
      <c r="F414" s="3">
        <v>925.23489044306643</v>
      </c>
      <c r="G414" s="88" t="s">
        <v>14574</v>
      </c>
      <c r="H414" t="s">
        <v>8227</v>
      </c>
      <c r="I414" t="s">
        <v>8217</v>
      </c>
      <c r="J414" s="3">
        <v>15.803000000000001</v>
      </c>
      <c r="K414" t="s">
        <v>8223</v>
      </c>
      <c r="L414" s="79" t="s">
        <v>14575</v>
      </c>
      <c r="M414">
        <v>106</v>
      </c>
    </row>
    <row r="415" spans="1:13" x14ac:dyDescent="0.25">
      <c r="A415" s="11" t="str">
        <f>HYPERLINK("http://www.UniProt.org/UniProt/Q12213","RL7B_YEAST")</f>
        <v>RL7B_YEAST</v>
      </c>
      <c r="B415" t="s">
        <v>5934</v>
      </c>
      <c r="C415" s="55">
        <v>120</v>
      </c>
      <c r="D415" s="55">
        <v>2.2999999999999998</v>
      </c>
      <c r="E415" s="3">
        <v>1400.0000000000002</v>
      </c>
      <c r="F415" s="3">
        <v>599.72511510570894</v>
      </c>
      <c r="G415" s="88" t="s">
        <v>14574</v>
      </c>
      <c r="H415" t="s">
        <v>8227</v>
      </c>
      <c r="I415" t="s">
        <v>8217</v>
      </c>
      <c r="J415" s="3">
        <v>27.696000000000002</v>
      </c>
      <c r="K415" t="s">
        <v>8223</v>
      </c>
      <c r="L415" s="79" t="s">
        <v>14575</v>
      </c>
      <c r="M415">
        <v>2831</v>
      </c>
    </row>
    <row r="416" spans="1:13" x14ac:dyDescent="0.25">
      <c r="A416" s="11" t="str">
        <f>HYPERLINK("http://www.UniProt.org/UniProt/Q3E7Y3","RS22B_YEAST")</f>
        <v>RS22B_YEAST</v>
      </c>
      <c r="B416" t="s">
        <v>6023</v>
      </c>
      <c r="C416" s="55">
        <v>400</v>
      </c>
      <c r="D416" s="55">
        <v>2.1</v>
      </c>
      <c r="E416" s="3">
        <v>1200</v>
      </c>
      <c r="F416" s="3">
        <v>549.31237579762455</v>
      </c>
      <c r="G416" s="89" t="s">
        <v>14574</v>
      </c>
      <c r="H416" t="s">
        <v>8227</v>
      </c>
      <c r="I416" t="s">
        <v>8217</v>
      </c>
      <c r="J416" s="3">
        <v>14.625999999999999</v>
      </c>
      <c r="K416" t="s">
        <v>8223</v>
      </c>
      <c r="L416" s="79" t="s">
        <v>14575</v>
      </c>
      <c r="M416">
        <v>2965</v>
      </c>
    </row>
    <row r="417" spans="1:13" x14ac:dyDescent="0.25">
      <c r="A417" s="11" t="str">
        <f>HYPERLINK("http://www.UniProt.org/UniProt/P0CX46","RL2B_YEAST")</f>
        <v>RL2B_YEAST</v>
      </c>
      <c r="B417" t="s">
        <v>4084</v>
      </c>
      <c r="C417" s="55">
        <v>160</v>
      </c>
      <c r="D417" s="55">
        <v>2.6</v>
      </c>
      <c r="E417" s="3">
        <v>980</v>
      </c>
      <c r="F417" s="3">
        <v>381.61842854343001</v>
      </c>
      <c r="G417" s="89" t="s">
        <v>14574</v>
      </c>
      <c r="H417" t="s">
        <v>8227</v>
      </c>
      <c r="I417" t="s">
        <v>8217</v>
      </c>
      <c r="J417" s="3">
        <v>27.408000000000001</v>
      </c>
      <c r="K417" t="s">
        <v>8223</v>
      </c>
      <c r="L417" s="79" t="s">
        <v>14575</v>
      </c>
      <c r="M417">
        <v>295</v>
      </c>
    </row>
    <row r="418" spans="1:13" x14ac:dyDescent="0.25">
      <c r="A418" s="11" t="str">
        <f>HYPERLINK("http://www.UniProt.org/UniProt/P0CX54","RL12B_YEAST")</f>
        <v>RL12B_YEAST</v>
      </c>
      <c r="B418" t="s">
        <v>4088</v>
      </c>
      <c r="C418" s="54">
        <v>5600</v>
      </c>
      <c r="D418" s="55">
        <v>2.6</v>
      </c>
      <c r="E418" s="3">
        <v>780</v>
      </c>
      <c r="F418" s="3">
        <v>306.56500966021321</v>
      </c>
      <c r="G418" s="89" t="s">
        <v>14574</v>
      </c>
      <c r="H418" t="s">
        <v>8227</v>
      </c>
      <c r="I418" t="s">
        <v>8217</v>
      </c>
      <c r="J418" s="3">
        <v>17.823</v>
      </c>
      <c r="K418" t="s">
        <v>8223</v>
      </c>
      <c r="L418" s="79" t="s">
        <v>14575</v>
      </c>
      <c r="M418">
        <v>299</v>
      </c>
    </row>
    <row r="419" spans="1:13" x14ac:dyDescent="0.25">
      <c r="A419" s="11" t="str">
        <f>HYPERLINK("http://www.UniProt.org/UniProt/P39939","RS26B_YEAST")</f>
        <v>RS26B_YEAST</v>
      </c>
      <c r="B419" t="s">
        <v>4990</v>
      </c>
      <c r="C419" s="54">
        <v>5400</v>
      </c>
      <c r="D419" s="55">
        <v>2</v>
      </c>
      <c r="E419" s="3">
        <v>740</v>
      </c>
      <c r="F419" s="3">
        <v>371.2409415786023</v>
      </c>
      <c r="G419" s="89" t="s">
        <v>14574</v>
      </c>
      <c r="H419" t="s">
        <v>8227</v>
      </c>
      <c r="I419" t="s">
        <v>8217</v>
      </c>
      <c r="J419" s="3">
        <v>13.446999999999999</v>
      </c>
      <c r="K419" t="s">
        <v>8223</v>
      </c>
      <c r="L419" s="79" t="s">
        <v>14575</v>
      </c>
      <c r="M419">
        <v>1475</v>
      </c>
    </row>
    <row r="420" spans="1:13" x14ac:dyDescent="0.25">
      <c r="A420" s="11" t="str">
        <f>HYPERLINK("http://www.UniProt.org/UniProt/P47089","DENR_YEAST")</f>
        <v>DENR_YEAST</v>
      </c>
      <c r="B420" t="s">
        <v>5220</v>
      </c>
      <c r="C420" s="55">
        <v>180</v>
      </c>
      <c r="D420" s="55">
        <v>2</v>
      </c>
      <c r="E420" s="3">
        <v>580</v>
      </c>
      <c r="F420" s="3">
        <v>292.48127735080408</v>
      </c>
      <c r="G420" s="89" t="s">
        <v>14574</v>
      </c>
      <c r="H420" t="s">
        <v>8227</v>
      </c>
      <c r="I420" t="s">
        <v>8217</v>
      </c>
      <c r="J420" s="3">
        <v>22.495000000000001</v>
      </c>
      <c r="K420" t="s">
        <v>8223</v>
      </c>
      <c r="L420" s="79" t="s">
        <v>14575</v>
      </c>
      <c r="M420">
        <v>1810</v>
      </c>
    </row>
    <row r="421" spans="1:13" x14ac:dyDescent="0.25">
      <c r="A421" s="11" t="str">
        <f>HYPERLINK("http://www.UniProt.org/UniProt/P05748","RL15A_YEAST")</f>
        <v>RL15A_YEAST</v>
      </c>
      <c r="B421" t="s">
        <v>3963</v>
      </c>
      <c r="C421" s="54">
        <v>3200</v>
      </c>
      <c r="D421" s="55">
        <v>2.2999999999999998</v>
      </c>
      <c r="E421" s="3">
        <v>440</v>
      </c>
      <c r="F421" s="3">
        <v>197.41413360684791</v>
      </c>
      <c r="G421" s="89" t="s">
        <v>14574</v>
      </c>
      <c r="H421" t="s">
        <v>8227</v>
      </c>
      <c r="I421" t="s">
        <v>8217</v>
      </c>
      <c r="J421" s="3">
        <v>24.422000000000001</v>
      </c>
      <c r="K421" t="s">
        <v>8223</v>
      </c>
      <c r="L421" s="79" t="s">
        <v>14575</v>
      </c>
      <c r="M421">
        <v>152</v>
      </c>
    </row>
    <row r="422" spans="1:13" x14ac:dyDescent="0.25">
      <c r="A422" s="11" t="str">
        <f>HYPERLINK("http://www.UniProt.org/UniProt/P14126","RL3_YEAST")</f>
        <v>RL3_YEAST</v>
      </c>
      <c r="B422" t="s">
        <v>4143</v>
      </c>
      <c r="C422" s="55">
        <v>210</v>
      </c>
      <c r="D422" s="55">
        <v>2.2999999999999998</v>
      </c>
      <c r="E422" s="3">
        <v>440</v>
      </c>
      <c r="F422" s="3">
        <v>193.3723755258097</v>
      </c>
      <c r="G422" s="89" t="s">
        <v>14574</v>
      </c>
      <c r="H422" t="s">
        <v>8227</v>
      </c>
      <c r="I422" t="s">
        <v>8217</v>
      </c>
      <c r="J422" s="3">
        <v>43.758000000000003</v>
      </c>
      <c r="K422" t="s">
        <v>8223</v>
      </c>
      <c r="L422" s="79" t="s">
        <v>14575</v>
      </c>
      <c r="M422">
        <v>370</v>
      </c>
    </row>
    <row r="423" spans="1:13" x14ac:dyDescent="0.25">
      <c r="A423" s="11" t="str">
        <f>HYPERLINK("http://www.UniProt.org/UniProt/P08518","RPB2_YEAST")</f>
        <v>RPB2_YEAST</v>
      </c>
      <c r="B423" t="s">
        <v>4041</v>
      </c>
      <c r="C423" s="55">
        <v>100</v>
      </c>
      <c r="D423" s="55">
        <v>2.2999999999999998</v>
      </c>
      <c r="E423" s="3">
        <v>429.99999999999994</v>
      </c>
      <c r="F423" s="3">
        <v>187.3643567566989</v>
      </c>
      <c r="G423" s="89" t="s">
        <v>14574</v>
      </c>
      <c r="H423" t="s">
        <v>8229</v>
      </c>
      <c r="I423" t="s">
        <v>8217</v>
      </c>
      <c r="J423" s="3">
        <v>138.751</v>
      </c>
      <c r="K423" t="s">
        <v>8223</v>
      </c>
      <c r="L423" s="79" t="s">
        <v>14575</v>
      </c>
      <c r="M423">
        <v>244</v>
      </c>
    </row>
    <row r="424" spans="1:13" x14ac:dyDescent="0.25">
      <c r="A424" s="11" t="str">
        <f>HYPERLINK("http://www.UniProt.org/UniProt/P16474","GRP78_YEAST")</f>
        <v>GRP78_YEAST</v>
      </c>
      <c r="B424" t="s">
        <v>4188</v>
      </c>
      <c r="C424" s="55">
        <v>180</v>
      </c>
      <c r="D424" s="55">
        <v>2.2999999999999998</v>
      </c>
      <c r="E424" s="3">
        <v>400</v>
      </c>
      <c r="F424" s="3">
        <v>175.05962221268879</v>
      </c>
      <c r="G424" s="89" t="s">
        <v>14574</v>
      </c>
      <c r="H424" t="s">
        <v>8227</v>
      </c>
      <c r="I424" t="s">
        <v>8217</v>
      </c>
      <c r="J424" s="3">
        <v>74.468000000000004</v>
      </c>
      <c r="K424" t="s">
        <v>8221</v>
      </c>
      <c r="L424" s="79" t="s">
        <v>14575</v>
      </c>
      <c r="M424">
        <v>422</v>
      </c>
    </row>
    <row r="425" spans="1:13" x14ac:dyDescent="0.25">
      <c r="A425" s="11" t="str">
        <f>HYPERLINK("http://www.UniProt.org/UniProt/P22147","XRN1_YEAST")</f>
        <v>XRN1_YEAST</v>
      </c>
      <c r="B425" t="s">
        <v>4291</v>
      </c>
      <c r="C425" s="55">
        <v>160</v>
      </c>
      <c r="D425" s="55">
        <v>2.5</v>
      </c>
      <c r="E425" s="3">
        <v>350.00000000000006</v>
      </c>
      <c r="F425" s="3">
        <v>142.45246580215098</v>
      </c>
      <c r="G425" s="89" t="s">
        <v>14574</v>
      </c>
      <c r="H425" t="s">
        <v>8227</v>
      </c>
      <c r="I425" t="s">
        <v>8217</v>
      </c>
      <c r="J425" s="3">
        <v>175.46</v>
      </c>
      <c r="K425" t="s">
        <v>8223</v>
      </c>
      <c r="L425" s="79" t="s">
        <v>14575</v>
      </c>
      <c r="M425">
        <v>544</v>
      </c>
    </row>
    <row r="426" spans="1:13" x14ac:dyDescent="0.25">
      <c r="A426" s="11" t="str">
        <f>HYPERLINK("http://www.UniProt.org/UniProt/P25343","RV161_YEAST")</f>
        <v>RV161_YEAST</v>
      </c>
      <c r="B426" t="s">
        <v>120</v>
      </c>
      <c r="C426" s="54">
        <v>2400</v>
      </c>
      <c r="D426" s="55">
        <v>2.5</v>
      </c>
      <c r="E426" s="3">
        <v>340</v>
      </c>
      <c r="F426" s="3">
        <v>136.04651332235878</v>
      </c>
      <c r="G426" s="14" t="s">
        <v>14574</v>
      </c>
      <c r="H426" t="s">
        <v>8227</v>
      </c>
      <c r="I426" t="s">
        <v>8217</v>
      </c>
      <c r="J426" s="3">
        <v>30.25</v>
      </c>
      <c r="K426" t="s">
        <v>8223</v>
      </c>
      <c r="L426" s="79" t="s">
        <v>14575</v>
      </c>
      <c r="M426">
        <v>630</v>
      </c>
    </row>
    <row r="427" spans="1:13" x14ac:dyDescent="0.25">
      <c r="A427" s="11" t="str">
        <f>HYPERLINK("http://www.UniProt.org/UniProt/P38061","RL32_YEAST")</f>
        <v>RL32_YEAST</v>
      </c>
      <c r="B427" t="s">
        <v>137</v>
      </c>
      <c r="C427" s="54">
        <v>2100</v>
      </c>
      <c r="D427" s="55">
        <v>2</v>
      </c>
      <c r="E427" s="3">
        <v>290</v>
      </c>
      <c r="F427" s="3">
        <v>146.80632875431181</v>
      </c>
      <c r="G427" s="88" t="s">
        <v>14574</v>
      </c>
      <c r="H427" t="s">
        <v>8227</v>
      </c>
      <c r="I427" t="s">
        <v>8217</v>
      </c>
      <c r="J427" s="3">
        <v>14.771000000000001</v>
      </c>
      <c r="K427" t="s">
        <v>8223</v>
      </c>
      <c r="L427" s="79" t="s">
        <v>14575</v>
      </c>
      <c r="M427">
        <v>1145</v>
      </c>
    </row>
    <row r="428" spans="1:13" x14ac:dyDescent="0.25">
      <c r="A428" s="11" t="str">
        <f>HYPERLINK("http://www.UniProt.org/UniProt/Q02326","RL6A_YEAST")</f>
        <v>RL6A_YEAST</v>
      </c>
      <c r="B428" t="s">
        <v>5532</v>
      </c>
      <c r="C428" s="54">
        <v>2000</v>
      </c>
      <c r="D428" s="55">
        <v>2.7</v>
      </c>
      <c r="E428" s="3">
        <v>280</v>
      </c>
      <c r="F428" s="3">
        <v>105.25736778611036</v>
      </c>
      <c r="G428" s="89" t="s">
        <v>14574</v>
      </c>
      <c r="H428" t="s">
        <v>8227</v>
      </c>
      <c r="I428" t="s">
        <v>8217</v>
      </c>
      <c r="J428" s="3">
        <v>19.962</v>
      </c>
      <c r="K428" t="s">
        <v>8223</v>
      </c>
      <c r="L428" s="79" t="s">
        <v>14575</v>
      </c>
      <c r="M428">
        <v>2245</v>
      </c>
    </row>
    <row r="429" spans="1:13" x14ac:dyDescent="0.25">
      <c r="A429" s="11" t="str">
        <f>HYPERLINK("http://www.UniProt.org/UniProt/P27999","RPB9_YEAST")</f>
        <v>RPB9_YEAST</v>
      </c>
      <c r="B429" t="s">
        <v>4426</v>
      </c>
      <c r="C429" s="54">
        <v>2000</v>
      </c>
      <c r="D429" s="55">
        <v>2.5</v>
      </c>
      <c r="E429" s="3">
        <v>280</v>
      </c>
      <c r="F429" s="3">
        <v>111.95981989346906</v>
      </c>
      <c r="G429" s="88" t="s">
        <v>14574</v>
      </c>
      <c r="H429" t="s">
        <v>8229</v>
      </c>
      <c r="I429" t="s">
        <v>8217</v>
      </c>
      <c r="J429" s="3">
        <v>14.288</v>
      </c>
      <c r="K429" t="s">
        <v>8223</v>
      </c>
      <c r="L429" s="79" t="s">
        <v>14575</v>
      </c>
      <c r="M429">
        <v>717</v>
      </c>
    </row>
    <row r="430" spans="1:13" x14ac:dyDescent="0.25">
      <c r="A430" s="11" t="str">
        <f>HYPERLINK("http://www.UniProt.org/UniProt/P53131","PRP43_YEAST")</f>
        <v>PRP43_YEAST</v>
      </c>
      <c r="B430" t="s">
        <v>5346</v>
      </c>
      <c r="C430" s="54">
        <v>1400</v>
      </c>
      <c r="D430" s="55">
        <v>2.2999999999999998</v>
      </c>
      <c r="E430" s="3">
        <v>190</v>
      </c>
      <c r="F430" s="3">
        <v>84.549209587123187</v>
      </c>
      <c r="G430" s="89" t="s">
        <v>14574</v>
      </c>
      <c r="H430" t="s">
        <v>8229</v>
      </c>
      <c r="I430" t="s">
        <v>8217</v>
      </c>
      <c r="J430" s="3">
        <v>87.561999999999998</v>
      </c>
      <c r="K430" t="s">
        <v>8223</v>
      </c>
      <c r="L430" s="79" t="s">
        <v>14575</v>
      </c>
      <c r="M430">
        <v>1978</v>
      </c>
    </row>
    <row r="431" spans="1:13" x14ac:dyDescent="0.25">
      <c r="A431" s="11" t="str">
        <f>HYPERLINK("http://www.UniProt.org/UniProt/P12962","CAF20_YEAST")</f>
        <v>CAF20_YEAST</v>
      </c>
      <c r="B431" t="s">
        <v>4131</v>
      </c>
      <c r="C431" s="54">
        <v>1000</v>
      </c>
      <c r="D431" s="55">
        <v>2.5</v>
      </c>
      <c r="E431" s="3">
        <v>140</v>
      </c>
      <c r="F431" s="3">
        <v>56.611142048580064</v>
      </c>
      <c r="G431" s="89" t="s">
        <v>14574</v>
      </c>
      <c r="H431" t="s">
        <v>8227</v>
      </c>
      <c r="I431" t="s">
        <v>8217</v>
      </c>
      <c r="J431" s="3">
        <v>18.222999999999999</v>
      </c>
      <c r="K431" t="s">
        <v>8223</v>
      </c>
      <c r="L431" s="79" t="s">
        <v>14575</v>
      </c>
      <c r="M431">
        <v>355</v>
      </c>
    </row>
    <row r="432" spans="1:13" x14ac:dyDescent="0.25">
      <c r="A432" s="11" t="str">
        <f>HYPERLINK("http://www.UniProt.org/UniProt/Q12532","TAE2_YEAST")</f>
        <v>TAE2_YEAST</v>
      </c>
      <c r="B432" t="s">
        <v>282</v>
      </c>
      <c r="C432" s="54">
        <v>880</v>
      </c>
      <c r="D432" s="55">
        <v>2.5</v>
      </c>
      <c r="E432" s="3">
        <v>120</v>
      </c>
      <c r="F432" s="3">
        <v>49.869676832331038</v>
      </c>
      <c r="G432" s="89" t="s">
        <v>14574</v>
      </c>
      <c r="H432" t="s">
        <v>8227</v>
      </c>
      <c r="I432" t="s">
        <v>8217</v>
      </c>
      <c r="J432" s="3">
        <v>119.069</v>
      </c>
      <c r="K432" t="s">
        <v>8223</v>
      </c>
      <c r="L432" s="79" t="s">
        <v>14575</v>
      </c>
      <c r="M432">
        <v>2948</v>
      </c>
    </row>
    <row r="433" spans="1:13" x14ac:dyDescent="0.25">
      <c r="A433" s="11" t="str">
        <f>HYPERLINK("http://www.UniProt.org/UniProt/P50278","SOL1_YEAST")</f>
        <v>SOL1_YEAST</v>
      </c>
      <c r="B433" t="s">
        <v>296</v>
      </c>
      <c r="C433" s="54">
        <v>860</v>
      </c>
      <c r="D433" s="55">
        <v>2.2999999999999998</v>
      </c>
      <c r="E433" s="3">
        <v>120</v>
      </c>
      <c r="F433" s="3">
        <v>52.119172690947465</v>
      </c>
      <c r="G433" s="89" t="s">
        <v>14574</v>
      </c>
      <c r="H433" t="s">
        <v>8228</v>
      </c>
      <c r="I433" t="s">
        <v>8217</v>
      </c>
      <c r="J433" s="3">
        <v>35.652999999999999</v>
      </c>
      <c r="K433" t="s">
        <v>8223</v>
      </c>
      <c r="L433" s="79" t="s">
        <v>14575</v>
      </c>
      <c r="M433">
        <v>1912</v>
      </c>
    </row>
    <row r="434" spans="1:13" x14ac:dyDescent="0.25">
      <c r="A434" s="11" t="str">
        <f>HYPERLINK("http://www.UniProt.org/UniProt/P43612","SA155_YEAST")</f>
        <v>SA155_YEAST</v>
      </c>
      <c r="B434" t="s">
        <v>310</v>
      </c>
      <c r="C434" s="54">
        <v>810</v>
      </c>
      <c r="D434" s="55">
        <v>2.4</v>
      </c>
      <c r="E434" s="3">
        <v>110</v>
      </c>
      <c r="F434" s="3">
        <v>46.136902573704262</v>
      </c>
      <c r="G434" s="89" t="s">
        <v>14574</v>
      </c>
      <c r="H434" t="s">
        <v>8227</v>
      </c>
      <c r="I434" t="s">
        <v>8217</v>
      </c>
      <c r="J434" s="3">
        <v>115.002</v>
      </c>
      <c r="K434" t="s">
        <v>8223</v>
      </c>
      <c r="L434" s="79" t="s">
        <v>14575</v>
      </c>
      <c r="M434">
        <v>1741</v>
      </c>
    </row>
    <row r="435" spans="1:13" x14ac:dyDescent="0.25">
      <c r="A435" s="11" t="str">
        <f>HYPERLINK("http://www.UniProt.org/UniProt/P40991","NOP2_YEAST")</f>
        <v>NOP2_YEAST</v>
      </c>
      <c r="B435" t="s">
        <v>5116</v>
      </c>
      <c r="C435" s="54">
        <v>710</v>
      </c>
      <c r="D435" s="55">
        <v>2</v>
      </c>
      <c r="E435" s="3">
        <v>98</v>
      </c>
      <c r="F435" s="3">
        <v>49.000464766254481</v>
      </c>
      <c r="G435" s="88" t="s">
        <v>14574</v>
      </c>
      <c r="H435" t="s">
        <v>8229</v>
      </c>
      <c r="I435" t="s">
        <v>8217</v>
      </c>
      <c r="J435" s="3">
        <v>69.811999999999998</v>
      </c>
      <c r="K435" t="s">
        <v>8223</v>
      </c>
      <c r="L435" s="79" t="s">
        <v>14575</v>
      </c>
      <c r="M435">
        <v>1656</v>
      </c>
    </row>
    <row r="436" spans="1:13" x14ac:dyDescent="0.25">
      <c r="A436" s="11" t="str">
        <f>HYPERLINK("http://www.UniProt.org/UniProt/P05740","RL17A_YEAST")</f>
        <v>RL17A_YEAST</v>
      </c>
      <c r="B436" t="s">
        <v>3959</v>
      </c>
      <c r="C436" s="54">
        <v>670</v>
      </c>
      <c r="D436" s="55">
        <v>2</v>
      </c>
      <c r="E436" s="3">
        <v>92.999999999999986</v>
      </c>
      <c r="F436" s="3">
        <v>45.874734481961248</v>
      </c>
      <c r="G436" s="88" t="s">
        <v>14574</v>
      </c>
      <c r="H436" t="s">
        <v>8227</v>
      </c>
      <c r="I436" t="s">
        <v>8217</v>
      </c>
      <c r="J436" s="3">
        <v>20.548999999999999</v>
      </c>
      <c r="K436" t="s">
        <v>8223</v>
      </c>
      <c r="L436" s="79" t="s">
        <v>14575</v>
      </c>
      <c r="M436">
        <v>149</v>
      </c>
    </row>
    <row r="437" spans="1:13" x14ac:dyDescent="0.25">
      <c r="A437" s="11" t="str">
        <f>HYPERLINK("http://www.UniProt.org/UniProt/P40099","FTHC_YEAST")</f>
        <v>FTHC_YEAST</v>
      </c>
      <c r="B437" t="s">
        <v>5030</v>
      </c>
      <c r="C437" s="54">
        <v>620</v>
      </c>
      <c r="D437" s="55">
        <v>2</v>
      </c>
      <c r="E437" s="3">
        <v>86</v>
      </c>
      <c r="F437" s="3">
        <v>42.97059865616508</v>
      </c>
      <c r="G437" s="89" t="s">
        <v>14574</v>
      </c>
      <c r="H437" t="s">
        <v>8227</v>
      </c>
      <c r="I437" t="s">
        <v>8217</v>
      </c>
      <c r="J437" s="3">
        <v>24.059000000000001</v>
      </c>
      <c r="K437" t="s">
        <v>8223</v>
      </c>
      <c r="L437" s="79" t="s">
        <v>14575</v>
      </c>
      <c r="M437">
        <v>1540</v>
      </c>
    </row>
    <row r="438" spans="1:13" x14ac:dyDescent="0.25">
      <c r="A438" s="11" t="str">
        <f>HYPERLINK("http://www.UniProt.org/UniProt/P32794","AFG2_YEAST")</f>
        <v>AFG2_YEAST</v>
      </c>
      <c r="B438" t="s">
        <v>441</v>
      </c>
      <c r="C438" s="54">
        <v>490</v>
      </c>
      <c r="D438" s="55">
        <v>2.1</v>
      </c>
      <c r="E438" s="3">
        <v>68</v>
      </c>
      <c r="F438" s="3">
        <v>31.684886516370423</v>
      </c>
      <c r="G438" s="89" t="s">
        <v>14574</v>
      </c>
      <c r="H438" t="s">
        <v>8217</v>
      </c>
      <c r="I438" t="s">
        <v>8217</v>
      </c>
      <c r="J438" s="3">
        <v>84.748000000000005</v>
      </c>
      <c r="K438" t="s">
        <v>8223</v>
      </c>
      <c r="L438" s="79" t="s">
        <v>14575</v>
      </c>
      <c r="M438">
        <v>905</v>
      </c>
    </row>
    <row r="439" spans="1:13" x14ac:dyDescent="0.25">
      <c r="A439" s="11" t="str">
        <f>HYPERLINK("http://www.UniProt.org/UniProt/P47148","YJ81_YEAST")</f>
        <v>YJ81_YEAST</v>
      </c>
      <c r="B439" t="s">
        <v>457</v>
      </c>
      <c r="C439" s="54">
        <v>450</v>
      </c>
      <c r="D439" s="55">
        <v>2.1</v>
      </c>
      <c r="E439" s="3">
        <v>62</v>
      </c>
      <c r="F439" s="3">
        <v>30.350638192321131</v>
      </c>
      <c r="G439" s="89" t="s">
        <v>14574</v>
      </c>
      <c r="H439" t="s">
        <v>8217</v>
      </c>
      <c r="I439" t="s">
        <v>8217</v>
      </c>
      <c r="J439" s="3">
        <v>32.207999999999998</v>
      </c>
      <c r="K439" t="s">
        <v>8223</v>
      </c>
      <c r="L439" s="79" t="s">
        <v>14575</v>
      </c>
      <c r="M439">
        <v>1840</v>
      </c>
    </row>
    <row r="440" spans="1:13" x14ac:dyDescent="0.25">
      <c r="A440" s="11" t="str">
        <f>HYPERLINK("http://www.UniProt.org/UniProt/P25502","PUT3_YEAST")</f>
        <v>PUT3_YEAST</v>
      </c>
      <c r="B440" t="s">
        <v>486</v>
      </c>
      <c r="C440" s="54">
        <v>420</v>
      </c>
      <c r="D440" s="55">
        <v>2.1</v>
      </c>
      <c r="E440" s="3">
        <v>57.999999999999993</v>
      </c>
      <c r="F440" s="3">
        <v>27.735979634491212</v>
      </c>
      <c r="G440" s="88" t="s">
        <v>14574</v>
      </c>
      <c r="H440" t="s">
        <v>8229</v>
      </c>
      <c r="I440" t="s">
        <v>8217</v>
      </c>
      <c r="J440" s="3">
        <v>111.414</v>
      </c>
      <c r="K440" t="s">
        <v>8223</v>
      </c>
      <c r="L440" s="79" t="s">
        <v>14575</v>
      </c>
      <c r="M440">
        <v>658</v>
      </c>
    </row>
    <row r="441" spans="1:13" x14ac:dyDescent="0.25">
      <c r="A441" s="11" t="str">
        <f>HYPERLINK("http://www.UniProt.org/UniProt/P17076","RL8A_YEAST")</f>
        <v>RL8A_YEAST</v>
      </c>
      <c r="B441" t="s">
        <v>4200</v>
      </c>
      <c r="C441" s="54">
        <v>400</v>
      </c>
      <c r="D441" s="55">
        <v>2.9</v>
      </c>
      <c r="E441" s="3">
        <v>56</v>
      </c>
      <c r="F441" s="3">
        <v>19.525280737432361</v>
      </c>
      <c r="G441" s="88" t="s">
        <v>14574</v>
      </c>
      <c r="H441" t="s">
        <v>8227</v>
      </c>
      <c r="I441" t="s">
        <v>8217</v>
      </c>
      <c r="J441" s="3">
        <v>28.125</v>
      </c>
      <c r="K441" t="s">
        <v>8223</v>
      </c>
      <c r="L441" s="79" t="s">
        <v>14575</v>
      </c>
      <c r="M441">
        <v>434</v>
      </c>
    </row>
    <row r="442" spans="1:13" x14ac:dyDescent="0.25">
      <c r="A442" s="11" t="str">
        <f>HYPERLINK("http://www.UniProt.org/UniProt/P30619","SEC1_YEAST")</f>
        <v>SEC1_YEAST</v>
      </c>
      <c r="B442" t="s">
        <v>534</v>
      </c>
      <c r="C442" s="54">
        <v>350</v>
      </c>
      <c r="D442" s="55">
        <v>30</v>
      </c>
      <c r="E442" s="3">
        <v>49</v>
      </c>
      <c r="F442" s="3">
        <v>1.6499424011898365</v>
      </c>
      <c r="G442" s="89" t="s">
        <v>14574</v>
      </c>
      <c r="H442" t="s">
        <v>8217</v>
      </c>
      <c r="I442" t="s">
        <v>8217</v>
      </c>
      <c r="J442" s="3">
        <v>83.48</v>
      </c>
      <c r="K442" t="s">
        <v>8223</v>
      </c>
      <c r="L442" s="79" t="s">
        <v>14576</v>
      </c>
      <c r="M442">
        <v>754</v>
      </c>
    </row>
    <row r="443" spans="1:13" x14ac:dyDescent="0.25">
      <c r="A443" s="11" t="str">
        <f>HYPERLINK("http://www.UniProt.org/UniProt/Q07834","YL032_YEAST")</f>
        <v>YL032_YEAST</v>
      </c>
      <c r="B443" t="s">
        <v>539</v>
      </c>
      <c r="C443" s="54">
        <v>350</v>
      </c>
      <c r="D443" s="55">
        <v>8.8000000000000007</v>
      </c>
      <c r="E443" s="3">
        <v>49</v>
      </c>
      <c r="F443" s="3">
        <v>5.5771579945260168</v>
      </c>
      <c r="G443" s="89" t="s">
        <v>14574</v>
      </c>
      <c r="H443" t="s">
        <v>8227</v>
      </c>
      <c r="I443" t="s">
        <v>8217</v>
      </c>
      <c r="J443" s="3">
        <v>94.596999999999994</v>
      </c>
      <c r="K443" t="s">
        <v>8223</v>
      </c>
      <c r="L443" s="79" t="s">
        <v>14576</v>
      </c>
      <c r="M443">
        <v>2658</v>
      </c>
    </row>
    <row r="444" spans="1:13" x14ac:dyDescent="0.25">
      <c r="A444" s="11" t="str">
        <f>HYPERLINK("http://www.UniProt.org/UniProt/P53930","AF9_YEAST")</f>
        <v>AF9_YEAST</v>
      </c>
      <c r="B444" t="s">
        <v>537</v>
      </c>
      <c r="C444" s="54">
        <v>350</v>
      </c>
      <c r="D444" s="55">
        <v>3.5</v>
      </c>
      <c r="E444" s="3">
        <v>49</v>
      </c>
      <c r="F444" s="3">
        <v>14.233542647547999</v>
      </c>
      <c r="G444" s="89" t="s">
        <v>14574</v>
      </c>
      <c r="H444" t="s">
        <v>8228</v>
      </c>
      <c r="I444" t="s">
        <v>8217</v>
      </c>
      <c r="J444" s="3">
        <v>25.981000000000002</v>
      </c>
      <c r="K444" t="s">
        <v>8223</v>
      </c>
      <c r="L444" s="79" t="s">
        <v>14576</v>
      </c>
      <c r="M444">
        <v>2142</v>
      </c>
    </row>
    <row r="445" spans="1:13" x14ac:dyDescent="0.25">
      <c r="A445" s="11" t="str">
        <f>HYPERLINK("http://www.UniProt.org/UniProt/Q12259","YL108_YEAST")</f>
        <v>YL108_YEAST</v>
      </c>
      <c r="B445" t="s">
        <v>545</v>
      </c>
      <c r="C445" s="54">
        <v>350</v>
      </c>
      <c r="D445" s="54">
        <v>820</v>
      </c>
      <c r="E445" s="3">
        <v>47.999999999999993</v>
      </c>
      <c r="F445" s="3">
        <v>5.8519663335495013E-2</v>
      </c>
      <c r="G445" s="89" t="s">
        <v>14574</v>
      </c>
      <c r="H445" t="s">
        <v>8229</v>
      </c>
      <c r="I445" t="s">
        <v>8217</v>
      </c>
      <c r="J445" s="3">
        <v>55.600999999999999</v>
      </c>
      <c r="K445" t="s">
        <v>8223</v>
      </c>
      <c r="L445" s="79" t="s">
        <v>14576</v>
      </c>
      <c r="M445">
        <v>2844</v>
      </c>
    </row>
    <row r="446" spans="1:13" x14ac:dyDescent="0.25">
      <c r="A446" s="11" t="str">
        <f>HYPERLINK("http://www.UniProt.org/UniProt/P39523","YM11_YEAST")</f>
        <v>YM11_YEAST</v>
      </c>
      <c r="B446" t="s">
        <v>935</v>
      </c>
      <c r="C446" s="55">
        <v>130</v>
      </c>
      <c r="D446" s="55">
        <v>270</v>
      </c>
      <c r="E446" s="3">
        <v>47.999999999999993</v>
      </c>
      <c r="F446" s="3">
        <v>0.17929644583817864</v>
      </c>
      <c r="G446" s="89" t="s">
        <v>14574</v>
      </c>
      <c r="H446" t="s">
        <v>8217</v>
      </c>
      <c r="I446" t="s">
        <v>15680</v>
      </c>
      <c r="J446" s="3">
        <v>105.914</v>
      </c>
      <c r="K446" t="s">
        <v>8223</v>
      </c>
      <c r="L446" s="79" t="s">
        <v>14576</v>
      </c>
      <c r="M446">
        <v>1440</v>
      </c>
    </row>
    <row r="447" spans="1:13" x14ac:dyDescent="0.25">
      <c r="A447" s="11" t="str">
        <f>HYPERLINK("http://www.UniProt.org/UniProt/P50091","PEX21_YEAST")</f>
        <v>PEX21_YEAST</v>
      </c>
      <c r="B447" t="s">
        <v>5285</v>
      </c>
      <c r="C447" s="54">
        <v>350</v>
      </c>
      <c r="D447" s="55">
        <v>96</v>
      </c>
      <c r="E447" s="3">
        <v>47.999999999999993</v>
      </c>
      <c r="F447" s="3">
        <v>0.50062401590249272</v>
      </c>
      <c r="G447" s="89" t="s">
        <v>14574</v>
      </c>
      <c r="H447" t="s">
        <v>8227</v>
      </c>
      <c r="I447" t="s">
        <v>8217</v>
      </c>
      <c r="J447" s="3">
        <v>33.049999999999997</v>
      </c>
      <c r="K447" t="s">
        <v>8223</v>
      </c>
      <c r="L447" s="79" t="s">
        <v>14576</v>
      </c>
      <c r="M447">
        <v>1902</v>
      </c>
    </row>
    <row r="448" spans="1:13" x14ac:dyDescent="0.25">
      <c r="A448" s="11" t="str">
        <f>HYPERLINK("http://www.UniProt.org/UniProt/P47050","CUL8_YEAST")</f>
        <v>CUL8_YEAST</v>
      </c>
      <c r="B448" t="s">
        <v>5210</v>
      </c>
      <c r="C448" s="54">
        <v>350</v>
      </c>
      <c r="D448" s="55">
        <v>31</v>
      </c>
      <c r="E448" s="3">
        <v>47.999999999999993</v>
      </c>
      <c r="F448" s="3">
        <v>1.5467917412838039</v>
      </c>
      <c r="G448" s="89" t="s">
        <v>14574</v>
      </c>
      <c r="H448" t="s">
        <v>8228</v>
      </c>
      <c r="I448" t="s">
        <v>8217</v>
      </c>
      <c r="J448" s="3">
        <v>99.325999999999993</v>
      </c>
      <c r="K448" t="s">
        <v>8223</v>
      </c>
      <c r="L448" s="79" t="s">
        <v>14576</v>
      </c>
      <c r="M448">
        <v>1797</v>
      </c>
    </row>
    <row r="449" spans="1:13" x14ac:dyDescent="0.25">
      <c r="A449" s="11" t="str">
        <f>HYPERLINK("http://www.UniProt.org/UniProt/P38262","SIF2_YEAST")</f>
        <v>SIF2_YEAST</v>
      </c>
      <c r="B449" t="s">
        <v>549</v>
      </c>
      <c r="C449" s="54">
        <v>340</v>
      </c>
      <c r="D449" s="55">
        <v>18</v>
      </c>
      <c r="E449" s="3">
        <v>47</v>
      </c>
      <c r="F449" s="3">
        <v>2.591172666277938</v>
      </c>
      <c r="G449" s="89" t="s">
        <v>14574</v>
      </c>
      <c r="H449" t="s">
        <v>8229</v>
      </c>
      <c r="I449" t="s">
        <v>8217</v>
      </c>
      <c r="J449" s="3">
        <v>59.161000000000001</v>
      </c>
      <c r="K449" t="s">
        <v>8223</v>
      </c>
      <c r="L449" s="79" t="s">
        <v>14576</v>
      </c>
      <c r="M449">
        <v>1224</v>
      </c>
    </row>
    <row r="450" spans="1:13" x14ac:dyDescent="0.25">
      <c r="A450" s="11" t="str">
        <f>HYPERLINK("http://www.UniProt.org/UniProt/Q07084","SSK1_YEAST")</f>
        <v>SSK1_YEAST</v>
      </c>
      <c r="B450" t="s">
        <v>552</v>
      </c>
      <c r="C450" s="54">
        <v>340</v>
      </c>
      <c r="D450" s="55">
        <v>17</v>
      </c>
      <c r="E450" s="3">
        <v>47</v>
      </c>
      <c r="F450" s="3">
        <v>2.8075393681837086</v>
      </c>
      <c r="G450" s="88" t="s">
        <v>14574</v>
      </c>
      <c r="H450" t="s">
        <v>8227</v>
      </c>
      <c r="I450" t="s">
        <v>8217</v>
      </c>
      <c r="J450" s="3">
        <v>78.528999999999996</v>
      </c>
      <c r="K450" t="s">
        <v>8223</v>
      </c>
      <c r="L450" s="79" t="s">
        <v>14576</v>
      </c>
      <c r="M450">
        <v>2627</v>
      </c>
    </row>
    <row r="451" spans="1:13" x14ac:dyDescent="0.25">
      <c r="A451" s="11" t="str">
        <f>HYPERLINK("http://www.UniProt.org/UniProt/P45978","SCD6_YEAST")</f>
        <v>SCD6_YEAST</v>
      </c>
      <c r="B451" t="s">
        <v>557</v>
      </c>
      <c r="C451" s="54">
        <v>340</v>
      </c>
      <c r="D451" s="55">
        <v>6.4</v>
      </c>
      <c r="E451" s="3">
        <v>47</v>
      </c>
      <c r="F451" s="3">
        <v>7.3207318570526452</v>
      </c>
      <c r="G451" s="89" t="s">
        <v>14574</v>
      </c>
      <c r="H451" t="s">
        <v>8217</v>
      </c>
      <c r="I451" t="s">
        <v>8217</v>
      </c>
      <c r="J451" s="3">
        <v>39.19</v>
      </c>
      <c r="K451" t="s">
        <v>8223</v>
      </c>
      <c r="L451" s="79" t="s">
        <v>14576</v>
      </c>
      <c r="M451">
        <v>1750</v>
      </c>
    </row>
    <row r="452" spans="1:13" x14ac:dyDescent="0.25">
      <c r="A452" s="11" t="str">
        <f>HYPERLINK("http://www.UniProt.org/UniProt/Q12368","SNU23_YEAST")</f>
        <v>SNU23_YEAST</v>
      </c>
      <c r="B452" t="s">
        <v>554</v>
      </c>
      <c r="C452" s="54">
        <v>340</v>
      </c>
      <c r="D452" s="55">
        <v>6.2</v>
      </c>
      <c r="E452" s="3">
        <v>47</v>
      </c>
      <c r="F452" s="3">
        <v>7.6243318704371932</v>
      </c>
      <c r="G452" s="88" t="s">
        <v>14574</v>
      </c>
      <c r="H452" t="s">
        <v>8229</v>
      </c>
      <c r="I452" t="s">
        <v>8217</v>
      </c>
      <c r="J452" s="3">
        <v>22.678999999999998</v>
      </c>
      <c r="K452" t="s">
        <v>8223</v>
      </c>
      <c r="L452" s="79" t="s">
        <v>14576</v>
      </c>
      <c r="M452">
        <v>2885</v>
      </c>
    </row>
    <row r="453" spans="1:13" x14ac:dyDescent="0.25">
      <c r="A453" s="11" t="str">
        <f>HYPERLINK("http://www.UniProt.org/UniProt/Q07915","RLP24_YEAST")</f>
        <v>RLP24_YEAST</v>
      </c>
      <c r="B453" t="s">
        <v>5818</v>
      </c>
      <c r="C453" s="54">
        <v>330</v>
      </c>
      <c r="D453" s="54">
        <v>790</v>
      </c>
      <c r="E453" s="3">
        <v>46</v>
      </c>
      <c r="F453" s="3">
        <v>5.8519663335495013E-2</v>
      </c>
      <c r="G453" s="89" t="s">
        <v>14574</v>
      </c>
      <c r="H453" t="s">
        <v>8228</v>
      </c>
      <c r="I453" t="s">
        <v>8217</v>
      </c>
      <c r="J453" s="3">
        <v>23.975000000000001</v>
      </c>
      <c r="K453" t="s">
        <v>8223</v>
      </c>
      <c r="L453" s="79" t="s">
        <v>14576</v>
      </c>
      <c r="M453">
        <v>2667</v>
      </c>
    </row>
    <row r="454" spans="1:13" x14ac:dyDescent="0.25">
      <c r="A454" s="11" t="str">
        <f>HYPERLINK("http://www.UniProt.org/UniProt/P38823","DMA1_YEAST")</f>
        <v>DMA1_YEAST</v>
      </c>
      <c r="B454" t="s">
        <v>4903</v>
      </c>
      <c r="C454" s="54">
        <v>330</v>
      </c>
      <c r="D454" s="55">
        <v>30</v>
      </c>
      <c r="E454" s="3">
        <v>46</v>
      </c>
      <c r="F454" s="3">
        <v>1.5371945164967828</v>
      </c>
      <c r="G454" s="89" t="s">
        <v>14574</v>
      </c>
      <c r="H454" t="s">
        <v>8227</v>
      </c>
      <c r="I454" t="s">
        <v>8217</v>
      </c>
      <c r="J454" s="3">
        <v>46.097999999999999</v>
      </c>
      <c r="K454" t="s">
        <v>8223</v>
      </c>
      <c r="L454" s="79" t="s">
        <v>14576</v>
      </c>
      <c r="M454">
        <v>1357</v>
      </c>
    </row>
    <row r="455" spans="1:13" x14ac:dyDescent="0.25">
      <c r="A455" s="11" t="str">
        <f>HYPERLINK("http://www.UniProt.org/UniProt/Q07350","PRP11_YEAST")</f>
        <v>PRP11_YEAST</v>
      </c>
      <c r="B455" t="s">
        <v>562</v>
      </c>
      <c r="C455" s="54">
        <v>330</v>
      </c>
      <c r="D455" s="55">
        <v>11</v>
      </c>
      <c r="E455" s="3">
        <v>46</v>
      </c>
      <c r="F455" s="3">
        <v>4.3511320345385061</v>
      </c>
      <c r="G455" s="89" t="s">
        <v>14574</v>
      </c>
      <c r="H455" t="s">
        <v>8229</v>
      </c>
      <c r="I455" t="s">
        <v>8217</v>
      </c>
      <c r="J455" s="3">
        <v>29.920999999999999</v>
      </c>
      <c r="K455" t="s">
        <v>8223</v>
      </c>
      <c r="L455" s="79" t="s">
        <v>14576</v>
      </c>
      <c r="M455">
        <v>2628</v>
      </c>
    </row>
    <row r="456" spans="1:13" x14ac:dyDescent="0.25">
      <c r="A456" s="11" t="str">
        <f>HYPERLINK("http://www.UniProt.org/UniProt/Q12504","RKM4_YEAST")</f>
        <v>RKM4_YEAST</v>
      </c>
      <c r="B456" t="s">
        <v>6008</v>
      </c>
      <c r="C456" s="54">
        <v>330</v>
      </c>
      <c r="D456" s="55">
        <v>9.4</v>
      </c>
      <c r="E456" s="3">
        <v>46</v>
      </c>
      <c r="F456" s="3">
        <v>4.9031675253366753</v>
      </c>
      <c r="G456" s="88" t="s">
        <v>14574</v>
      </c>
      <c r="H456" t="s">
        <v>8229</v>
      </c>
      <c r="I456" t="s">
        <v>8217</v>
      </c>
      <c r="J456" s="3">
        <v>57.289000000000001</v>
      </c>
      <c r="K456" t="s">
        <v>8223</v>
      </c>
      <c r="L456" s="79" t="s">
        <v>14576</v>
      </c>
      <c r="M456">
        <v>2935</v>
      </c>
    </row>
    <row r="457" spans="1:13" x14ac:dyDescent="0.25">
      <c r="A457" s="11" t="str">
        <f>HYPERLINK("http://www.UniProt.org/UniProt/Q06543","GPN3_YEAST")</f>
        <v>GPN3_YEAST</v>
      </c>
      <c r="B457" t="s">
        <v>5758</v>
      </c>
      <c r="C457" s="54">
        <v>330</v>
      </c>
      <c r="D457" s="55">
        <v>9</v>
      </c>
      <c r="E457" s="3">
        <v>46</v>
      </c>
      <c r="F457" s="3">
        <v>5.086529137121226</v>
      </c>
      <c r="G457" s="88" t="s">
        <v>14574</v>
      </c>
      <c r="H457" t="s">
        <v>8217</v>
      </c>
      <c r="I457" t="s">
        <v>8217</v>
      </c>
      <c r="J457" s="3">
        <v>30.652999999999999</v>
      </c>
      <c r="K457" t="s">
        <v>8223</v>
      </c>
      <c r="L457" s="79" t="s">
        <v>14576</v>
      </c>
      <c r="M457">
        <v>2583</v>
      </c>
    </row>
    <row r="458" spans="1:13" x14ac:dyDescent="0.25">
      <c r="A458" s="11" t="str">
        <f>HYPERLINK("http://www.UniProt.org/UniProt/P04803","SYWM_YEAST")</f>
        <v>SYWM_YEAST</v>
      </c>
      <c r="B458" t="s">
        <v>3945</v>
      </c>
      <c r="C458" s="54">
        <v>310</v>
      </c>
      <c r="D458" s="54">
        <v>750</v>
      </c>
      <c r="E458" s="3">
        <v>44</v>
      </c>
      <c r="F458" s="3">
        <v>5.8519663335495013E-2</v>
      </c>
      <c r="G458" s="88" t="s">
        <v>14574</v>
      </c>
      <c r="H458" t="s">
        <v>8227</v>
      </c>
      <c r="I458" t="s">
        <v>8217</v>
      </c>
      <c r="J458" s="3">
        <v>43.015000000000001</v>
      </c>
      <c r="K458" t="s">
        <v>8223</v>
      </c>
      <c r="L458" s="79" t="s">
        <v>14576</v>
      </c>
      <c r="M458">
        <v>132</v>
      </c>
    </row>
    <row r="459" spans="1:13" x14ac:dyDescent="0.25">
      <c r="A459" s="11" t="str">
        <f>HYPERLINK("http://www.UniProt.org/UniProt/Q04304","YMY0_YEAST")</f>
        <v>YMY0_YEAST</v>
      </c>
      <c r="B459" t="s">
        <v>581</v>
      </c>
      <c r="C459" s="54">
        <v>320</v>
      </c>
      <c r="D459" s="55">
        <v>25</v>
      </c>
      <c r="E459" s="3">
        <v>44</v>
      </c>
      <c r="F459" s="3">
        <v>1.7885949901860696</v>
      </c>
      <c r="G459" s="88" t="s">
        <v>14574</v>
      </c>
      <c r="H459" t="s">
        <v>8227</v>
      </c>
      <c r="I459" t="s">
        <v>8217</v>
      </c>
      <c r="J459" s="3">
        <v>24.882000000000001</v>
      </c>
      <c r="K459" t="s">
        <v>8223</v>
      </c>
      <c r="L459" s="79" t="s">
        <v>14576</v>
      </c>
      <c r="M459">
        <v>2415</v>
      </c>
    </row>
    <row r="460" spans="1:13" x14ac:dyDescent="0.25">
      <c r="A460" s="11" t="str">
        <f>HYPERLINK("http://www.UniProt.org/UniProt/P38272","SHE3_YEAST")</f>
        <v>SHE3_YEAST</v>
      </c>
      <c r="B460" t="s">
        <v>583</v>
      </c>
      <c r="C460" s="54">
        <v>310</v>
      </c>
      <c r="D460" s="55">
        <v>12</v>
      </c>
      <c r="E460" s="3">
        <v>44</v>
      </c>
      <c r="F460" s="3">
        <v>3.6428100295256742</v>
      </c>
      <c r="G460" s="89" t="s">
        <v>14574</v>
      </c>
      <c r="H460" t="s">
        <v>8227</v>
      </c>
      <c r="I460" t="s">
        <v>8217</v>
      </c>
      <c r="J460" s="3">
        <v>47.417000000000002</v>
      </c>
      <c r="K460" t="s">
        <v>8223</v>
      </c>
      <c r="L460" s="79" t="s">
        <v>14576</v>
      </c>
      <c r="M460">
        <v>1228</v>
      </c>
    </row>
    <row r="461" spans="1:13" x14ac:dyDescent="0.25">
      <c r="A461" s="11" t="str">
        <f>HYPERLINK("http://www.UniProt.org/UniProt/P47129","ACF4_YEAST")</f>
        <v>ACF4_YEAST</v>
      </c>
      <c r="B461" t="s">
        <v>587</v>
      </c>
      <c r="C461" s="54">
        <v>310</v>
      </c>
      <c r="D461" s="54">
        <v>740</v>
      </c>
      <c r="E461" s="3">
        <v>43</v>
      </c>
      <c r="F461" s="3">
        <v>5.8519663335495013E-2</v>
      </c>
      <c r="G461" s="89" t="s">
        <v>14574</v>
      </c>
      <c r="H461" t="s">
        <v>8217</v>
      </c>
      <c r="I461" t="s">
        <v>8217</v>
      </c>
      <c r="J461" s="3">
        <v>35.521000000000001</v>
      </c>
      <c r="K461" t="s">
        <v>8223</v>
      </c>
      <c r="L461" s="79" t="s">
        <v>14576</v>
      </c>
      <c r="M461">
        <v>1830</v>
      </c>
    </row>
    <row r="462" spans="1:13" x14ac:dyDescent="0.25">
      <c r="A462" s="11" t="str">
        <f>HYPERLINK("http://www.UniProt.org/UniProt/P53238","PEF1_YEAST")</f>
        <v>PEF1_YEAST</v>
      </c>
      <c r="B462" t="s">
        <v>5374</v>
      </c>
      <c r="C462" s="54">
        <v>310</v>
      </c>
      <c r="D462" s="54">
        <v>740</v>
      </c>
      <c r="E462" s="3">
        <v>43</v>
      </c>
      <c r="F462" s="3">
        <v>5.8519663335495013E-2</v>
      </c>
      <c r="G462" s="89" t="s">
        <v>14574</v>
      </c>
      <c r="H462" t="s">
        <v>8228</v>
      </c>
      <c r="I462" t="s">
        <v>8217</v>
      </c>
      <c r="J462" s="3">
        <v>38.341999999999999</v>
      </c>
      <c r="K462" t="s">
        <v>8223</v>
      </c>
      <c r="L462" s="79" t="s">
        <v>14576</v>
      </c>
      <c r="M462">
        <v>2017</v>
      </c>
    </row>
    <row r="463" spans="1:13" x14ac:dyDescent="0.25">
      <c r="A463" s="11" t="str">
        <f>HYPERLINK("http://www.UniProt.org/UniProt/Q12099","FAL1_YEAST")</f>
        <v>FAL1_YEAST</v>
      </c>
      <c r="B463" t="s">
        <v>5902</v>
      </c>
      <c r="C463" s="54">
        <v>310</v>
      </c>
      <c r="D463" s="54">
        <v>730</v>
      </c>
      <c r="E463" s="3">
        <v>43</v>
      </c>
      <c r="F463" s="3">
        <v>5.8519663335495013E-2</v>
      </c>
      <c r="G463" s="88" t="s">
        <v>14574</v>
      </c>
      <c r="H463" t="s">
        <v>8229</v>
      </c>
      <c r="I463" t="s">
        <v>8217</v>
      </c>
      <c r="J463" s="3">
        <v>45.213000000000001</v>
      </c>
      <c r="K463" t="s">
        <v>8223</v>
      </c>
      <c r="L463" s="79" t="s">
        <v>14576</v>
      </c>
      <c r="M463">
        <v>2789</v>
      </c>
    </row>
    <row r="464" spans="1:13" x14ac:dyDescent="0.25">
      <c r="A464" s="11" t="str">
        <f>HYPERLINK("http://www.UniProt.org/UniProt/P38070","YPK3_YEAST")</f>
        <v>YPK3_YEAST</v>
      </c>
      <c r="B464" t="s">
        <v>4750</v>
      </c>
      <c r="C464" s="54">
        <v>310</v>
      </c>
      <c r="D464" s="55">
        <v>15</v>
      </c>
      <c r="E464" s="3">
        <v>43</v>
      </c>
      <c r="F464" s="3">
        <v>2.9449435376954507</v>
      </c>
      <c r="G464" s="14" t="s">
        <v>14574</v>
      </c>
      <c r="H464" t="s">
        <v>8227</v>
      </c>
      <c r="I464" t="s">
        <v>8217</v>
      </c>
      <c r="J464" s="3">
        <v>59.591000000000001</v>
      </c>
      <c r="K464" t="s">
        <v>8223</v>
      </c>
      <c r="L464" s="79" t="s">
        <v>14576</v>
      </c>
      <c r="M464">
        <v>1150</v>
      </c>
    </row>
    <row r="465" spans="1:13" x14ac:dyDescent="0.25">
      <c r="A465" s="11" t="str">
        <f>HYPERLINK("http://www.UniProt.org/UniProt/P53309","AP18B_YEAST")</f>
        <v>AP18B_YEAST</v>
      </c>
      <c r="B465" t="s">
        <v>596</v>
      </c>
      <c r="C465" s="54">
        <v>300</v>
      </c>
      <c r="D465" s="54">
        <v>720</v>
      </c>
      <c r="E465" s="3">
        <v>42</v>
      </c>
      <c r="F465" s="3">
        <v>5.8519663335495013E-2</v>
      </c>
      <c r="G465" s="89" t="s">
        <v>14574</v>
      </c>
      <c r="H465" t="s">
        <v>8227</v>
      </c>
      <c r="I465" t="s">
        <v>8217</v>
      </c>
      <c r="J465" s="3">
        <v>64.328000000000003</v>
      </c>
      <c r="K465" t="s">
        <v>8223</v>
      </c>
      <c r="L465" s="79" t="s">
        <v>14576</v>
      </c>
      <c r="M465">
        <v>2043</v>
      </c>
    </row>
    <row r="466" spans="1:13" x14ac:dyDescent="0.25">
      <c r="A466" s="11" t="str">
        <f>HYPERLINK("http://www.UniProt.org/UniProt/P40208","GID8_YEAST")</f>
        <v>GID8_YEAST</v>
      </c>
      <c r="B466" t="s">
        <v>5039</v>
      </c>
      <c r="C466" s="54">
        <v>300</v>
      </c>
      <c r="D466" s="55">
        <v>70</v>
      </c>
      <c r="E466" s="3">
        <v>42</v>
      </c>
      <c r="F466" s="3">
        <v>0.60344696569384637</v>
      </c>
      <c r="G466" s="89" t="s">
        <v>14574</v>
      </c>
      <c r="H466" t="s">
        <v>8228</v>
      </c>
      <c r="I466" t="s">
        <v>8217</v>
      </c>
      <c r="J466" s="3">
        <v>51.728999999999999</v>
      </c>
      <c r="K466" t="s">
        <v>8223</v>
      </c>
      <c r="L466" s="79" t="s">
        <v>14576</v>
      </c>
      <c r="M466">
        <v>1554</v>
      </c>
    </row>
    <row r="467" spans="1:13" x14ac:dyDescent="0.25">
      <c r="A467" s="11" t="str">
        <f>HYPERLINK("http://www.UniProt.org/UniProt/Q05949","BUR2_YEAST")</f>
        <v>BUR2_YEAST</v>
      </c>
      <c r="B467" t="s">
        <v>5715</v>
      </c>
      <c r="C467" s="54">
        <v>300</v>
      </c>
      <c r="D467" s="55">
        <v>52</v>
      </c>
      <c r="E467" s="3">
        <v>42</v>
      </c>
      <c r="F467" s="3">
        <v>0.80796148511873445</v>
      </c>
      <c r="G467" s="89" t="s">
        <v>14574</v>
      </c>
      <c r="H467" t="s">
        <v>8229</v>
      </c>
      <c r="I467" t="s">
        <v>8217</v>
      </c>
      <c r="J467" s="3">
        <v>45.720999999999997</v>
      </c>
      <c r="K467" t="s">
        <v>8223</v>
      </c>
      <c r="L467" s="79" t="s">
        <v>14576</v>
      </c>
      <c r="M467">
        <v>2516</v>
      </c>
    </row>
    <row r="468" spans="1:13" x14ac:dyDescent="0.25">
      <c r="A468" s="11" t="str">
        <f>HYPERLINK("http://www.UniProt.org/UniProt/Q06132","SGD1_YEAST")</f>
        <v>SGD1_YEAST</v>
      </c>
      <c r="B468" t="s">
        <v>593</v>
      </c>
      <c r="C468" s="54">
        <v>310</v>
      </c>
      <c r="D468" s="55">
        <v>30</v>
      </c>
      <c r="E468" s="3">
        <v>42</v>
      </c>
      <c r="F468" s="3">
        <v>1.4178924295101536</v>
      </c>
      <c r="G468" s="88" t="s">
        <v>14574</v>
      </c>
      <c r="H468" t="s">
        <v>8229</v>
      </c>
      <c r="I468" t="s">
        <v>8217</v>
      </c>
      <c r="J468" s="3">
        <v>102.85299999999999</v>
      </c>
      <c r="K468" t="s">
        <v>8223</v>
      </c>
      <c r="L468" s="79" t="s">
        <v>14576</v>
      </c>
      <c r="M468">
        <v>2527</v>
      </c>
    </row>
    <row r="469" spans="1:13" x14ac:dyDescent="0.25">
      <c r="A469" s="11" t="str">
        <f>HYPERLINK("http://www.UniProt.org/UniProt/Q12291","BMT6_YEAST")</f>
        <v>BMT6_YEAST</v>
      </c>
      <c r="B469" t="s">
        <v>5951</v>
      </c>
      <c r="C469" s="54">
        <v>310</v>
      </c>
      <c r="D469" s="55">
        <v>13</v>
      </c>
      <c r="E469" s="3">
        <v>42</v>
      </c>
      <c r="F469" s="3">
        <v>3.2316898880393765</v>
      </c>
      <c r="G469" s="88" t="s">
        <v>14574</v>
      </c>
      <c r="H469" t="s">
        <v>8228</v>
      </c>
      <c r="I469" t="s">
        <v>8217</v>
      </c>
      <c r="J469" s="3">
        <v>42.040999999999997</v>
      </c>
      <c r="K469" t="s">
        <v>8223</v>
      </c>
      <c r="L469" s="79" t="s">
        <v>14576</v>
      </c>
      <c r="M469">
        <v>2859</v>
      </c>
    </row>
    <row r="470" spans="1:13" x14ac:dyDescent="0.25">
      <c r="A470" s="11" t="str">
        <f>HYPERLINK("http://www.UniProt.org/UniProt/P40523","YIF5_YEAST")</f>
        <v>YIF5_YEAST</v>
      </c>
      <c r="B470" t="s">
        <v>611</v>
      </c>
      <c r="C470" s="54">
        <v>290</v>
      </c>
      <c r="D470" s="54">
        <v>700</v>
      </c>
      <c r="E470" s="3">
        <v>41</v>
      </c>
      <c r="F470" s="3">
        <v>5.8519663335495013E-2</v>
      </c>
      <c r="G470" s="14" t="s">
        <v>14574</v>
      </c>
      <c r="H470" t="s">
        <v>8217</v>
      </c>
      <c r="I470" t="s">
        <v>8217</v>
      </c>
      <c r="J470" s="3">
        <v>70.733000000000004</v>
      </c>
      <c r="K470" t="s">
        <v>8223</v>
      </c>
      <c r="L470" s="79" t="s">
        <v>14576</v>
      </c>
      <c r="M470">
        <v>1621</v>
      </c>
    </row>
    <row r="471" spans="1:13" x14ac:dyDescent="0.25">
      <c r="A471" s="11" t="str">
        <f>HYPERLINK("http://www.UniProt.org/UniProt/P38990","SAK1_YEAST")</f>
        <v>SAK1_YEAST</v>
      </c>
      <c r="B471" t="s">
        <v>4944</v>
      </c>
      <c r="C471" s="54">
        <v>300</v>
      </c>
      <c r="D471" s="55">
        <v>25</v>
      </c>
      <c r="E471" s="3">
        <v>41</v>
      </c>
      <c r="F471" s="3">
        <v>1.6753009219685513</v>
      </c>
      <c r="G471" s="88" t="s">
        <v>14574</v>
      </c>
      <c r="H471" t="s">
        <v>8227</v>
      </c>
      <c r="I471" t="s">
        <v>8217</v>
      </c>
      <c r="J471" s="3">
        <v>126.872</v>
      </c>
      <c r="K471" t="s">
        <v>8223</v>
      </c>
      <c r="L471" s="79" t="s">
        <v>14576</v>
      </c>
      <c r="M471">
        <v>1412</v>
      </c>
    </row>
    <row r="472" spans="1:13" x14ac:dyDescent="0.25">
      <c r="A472" s="11" t="str">
        <f>HYPERLINK("http://www.UniProt.org/UniProt/Q02864","YP071_YEAST")</f>
        <v>YP071_YEAST</v>
      </c>
      <c r="B472" t="s">
        <v>608</v>
      </c>
      <c r="C472" s="54">
        <v>290</v>
      </c>
      <c r="D472" s="55">
        <v>14</v>
      </c>
      <c r="E472" s="3">
        <v>41</v>
      </c>
      <c r="F472" s="3">
        <v>2.9696778487319202</v>
      </c>
      <c r="G472" s="89" t="s">
        <v>14574</v>
      </c>
      <c r="H472" t="s">
        <v>8228</v>
      </c>
      <c r="I472" t="s">
        <v>8217</v>
      </c>
      <c r="J472" s="3">
        <v>18.434999999999999</v>
      </c>
      <c r="K472" t="s">
        <v>8223</v>
      </c>
      <c r="L472" s="79" t="s">
        <v>14576</v>
      </c>
      <c r="M472">
        <v>2271</v>
      </c>
    </row>
    <row r="473" spans="1:13" x14ac:dyDescent="0.25">
      <c r="A473" s="11" t="str">
        <f>HYPERLINK("http://www.UniProt.org/UniProt/P23292","KC12_YEAST")</f>
        <v>KC12_YEAST</v>
      </c>
      <c r="B473" t="s">
        <v>4318</v>
      </c>
      <c r="C473" s="54">
        <v>290</v>
      </c>
      <c r="D473" s="55">
        <v>8.6</v>
      </c>
      <c r="E473" s="3">
        <v>41</v>
      </c>
      <c r="F473" s="3">
        <v>4.7251897225789907</v>
      </c>
      <c r="G473" s="89" t="s">
        <v>14574</v>
      </c>
      <c r="H473" t="s">
        <v>8227</v>
      </c>
      <c r="I473" t="s">
        <v>8217</v>
      </c>
      <c r="J473" s="3">
        <v>62.079000000000001</v>
      </c>
      <c r="K473" t="s">
        <v>8223</v>
      </c>
      <c r="L473" s="79" t="s">
        <v>14576</v>
      </c>
      <c r="M473">
        <v>579</v>
      </c>
    </row>
    <row r="474" spans="1:13" x14ac:dyDescent="0.25">
      <c r="A474" s="11" t="str">
        <f>HYPERLINK("http://www.UniProt.org/UniProt/P27351","AP2B_YEAST")</f>
        <v>AP2B_YEAST</v>
      </c>
      <c r="B474" t="s">
        <v>4413</v>
      </c>
      <c r="C474" s="54">
        <v>290</v>
      </c>
      <c r="D474" s="55">
        <v>22</v>
      </c>
      <c r="E474" s="3">
        <v>40</v>
      </c>
      <c r="F474" s="3">
        <v>1.8352546684189039</v>
      </c>
      <c r="G474" s="89" t="s">
        <v>14574</v>
      </c>
      <c r="H474" t="s">
        <v>8227</v>
      </c>
      <c r="I474" t="s">
        <v>8217</v>
      </c>
      <c r="J474" s="3">
        <v>80.453000000000003</v>
      </c>
      <c r="K474" t="s">
        <v>8223</v>
      </c>
      <c r="L474" s="79" t="s">
        <v>14576</v>
      </c>
      <c r="M474">
        <v>703</v>
      </c>
    </row>
    <row r="475" spans="1:13" x14ac:dyDescent="0.25">
      <c r="A475" s="11" t="str">
        <f>HYPERLINK("http://www.UniProt.org/UniProt/P38129","TAF5_YEAST")</f>
        <v>TAF5_YEAST</v>
      </c>
      <c r="B475" t="s">
        <v>4770</v>
      </c>
      <c r="C475" s="54">
        <v>290</v>
      </c>
      <c r="D475" s="55">
        <v>4.7</v>
      </c>
      <c r="E475" s="3">
        <v>40</v>
      </c>
      <c r="F475" s="3">
        <v>8.4447775504008327</v>
      </c>
      <c r="G475" s="88" t="s">
        <v>14574</v>
      </c>
      <c r="H475" t="s">
        <v>8229</v>
      </c>
      <c r="I475" t="s">
        <v>8217</v>
      </c>
      <c r="J475" s="3">
        <v>88.968000000000004</v>
      </c>
      <c r="K475" t="s">
        <v>8223</v>
      </c>
      <c r="L475" s="79" t="s">
        <v>14576</v>
      </c>
      <c r="M475">
        <v>1171</v>
      </c>
    </row>
    <row r="476" spans="1:13" x14ac:dyDescent="0.25">
      <c r="A476" s="11" t="str">
        <f>HYPERLINK("http://www.UniProt.org/UniProt/P32578","SIP1_YEAST")</f>
        <v>SIP1_YEAST</v>
      </c>
      <c r="B476" t="s">
        <v>4549</v>
      </c>
      <c r="C476" s="54">
        <v>280</v>
      </c>
      <c r="D476" s="55">
        <v>87</v>
      </c>
      <c r="E476" s="3">
        <v>39</v>
      </c>
      <c r="F476" s="3">
        <v>0.44400038965906774</v>
      </c>
      <c r="G476" s="88" t="s">
        <v>14574</v>
      </c>
      <c r="H476" t="s">
        <v>8227</v>
      </c>
      <c r="I476" t="s">
        <v>8217</v>
      </c>
      <c r="J476" s="3">
        <v>91.070999999999998</v>
      </c>
      <c r="K476" t="s">
        <v>8223</v>
      </c>
      <c r="L476" s="79" t="s">
        <v>14576</v>
      </c>
      <c r="M476">
        <v>863</v>
      </c>
    </row>
    <row r="477" spans="1:13" x14ac:dyDescent="0.25">
      <c r="A477" s="11" t="str">
        <f>HYPERLINK("http://www.UniProt.org/UniProt/Q06632","CFT1_YEAST")</f>
        <v>CFT1_YEAST</v>
      </c>
      <c r="B477" t="s">
        <v>5770</v>
      </c>
      <c r="C477" s="54">
        <v>270</v>
      </c>
      <c r="D477" s="55">
        <v>5.6</v>
      </c>
      <c r="E477" s="3">
        <v>38</v>
      </c>
      <c r="F477" s="3">
        <v>6.6841159461802402</v>
      </c>
      <c r="G477" s="14" t="s">
        <v>14574</v>
      </c>
      <c r="H477" t="s">
        <v>8229</v>
      </c>
      <c r="I477" t="s">
        <v>8217</v>
      </c>
      <c r="J477" s="3">
        <v>153.405</v>
      </c>
      <c r="K477" t="s">
        <v>8223</v>
      </c>
      <c r="L477" s="79" t="s">
        <v>14576</v>
      </c>
      <c r="M477">
        <v>2596</v>
      </c>
    </row>
    <row r="478" spans="1:13" x14ac:dyDescent="0.25">
      <c r="A478" s="11" t="str">
        <f>HYPERLINK("http://www.UniProt.org/UniProt/P38873","KOG1_YEAST")</f>
        <v>KOG1_YEAST</v>
      </c>
      <c r="B478" t="s">
        <v>4915</v>
      </c>
      <c r="C478" s="55">
        <v>280</v>
      </c>
      <c r="D478" s="55">
        <v>27</v>
      </c>
      <c r="E478" s="3">
        <v>37</v>
      </c>
      <c r="F478" s="3">
        <v>1.3588265826501944</v>
      </c>
      <c r="G478" s="88" t="s">
        <v>14574</v>
      </c>
      <c r="H478" t="s">
        <v>8227</v>
      </c>
      <c r="I478" t="s">
        <v>8217</v>
      </c>
      <c r="J478" s="3">
        <v>177.60900000000001</v>
      </c>
      <c r="K478" t="s">
        <v>8223</v>
      </c>
      <c r="L478" s="79" t="s">
        <v>14576</v>
      </c>
      <c r="M478">
        <v>1378</v>
      </c>
    </row>
    <row r="479" spans="1:13" x14ac:dyDescent="0.25">
      <c r="A479" s="11" t="str">
        <f>HYPERLINK("http://www.UniProt.org/UniProt/P39960","BEM2_YEAST")</f>
        <v>BEM2_YEAST</v>
      </c>
      <c r="B479" t="s">
        <v>4995</v>
      </c>
      <c r="C479" s="54">
        <v>270</v>
      </c>
      <c r="D479" s="55">
        <v>4.3</v>
      </c>
      <c r="E479" s="3">
        <v>37</v>
      </c>
      <c r="F479" s="3">
        <v>8.534507700848593</v>
      </c>
      <c r="G479" s="89" t="s">
        <v>14574</v>
      </c>
      <c r="H479" t="s">
        <v>8217</v>
      </c>
      <c r="I479" t="s">
        <v>8217</v>
      </c>
      <c r="J479" s="3">
        <v>245.43</v>
      </c>
      <c r="K479" t="s">
        <v>8223</v>
      </c>
      <c r="L479" s="79" t="s">
        <v>14576</v>
      </c>
      <c r="M479">
        <v>1481</v>
      </c>
    </row>
    <row r="480" spans="1:13" x14ac:dyDescent="0.25">
      <c r="A480" s="11" t="str">
        <f>HYPERLINK("http://www.UniProt.org/UniProt/P45976","FIP1_YEAST")</f>
        <v>FIP1_YEAST</v>
      </c>
      <c r="B480" t="s">
        <v>648</v>
      </c>
      <c r="C480" s="54">
        <v>260</v>
      </c>
      <c r="D480" s="55">
        <v>43</v>
      </c>
      <c r="E480" s="3">
        <v>36</v>
      </c>
      <c r="F480" s="3">
        <v>0.83971815575546305</v>
      </c>
      <c r="G480" s="89" t="s">
        <v>14574</v>
      </c>
      <c r="H480" t="s">
        <v>8229</v>
      </c>
      <c r="I480" t="s">
        <v>8217</v>
      </c>
      <c r="J480" s="3">
        <v>35.777000000000001</v>
      </c>
      <c r="K480" t="s">
        <v>8223</v>
      </c>
      <c r="L480" s="79" t="s">
        <v>14576</v>
      </c>
      <c r="M480">
        <v>1749</v>
      </c>
    </row>
    <row r="481" spans="1:13" x14ac:dyDescent="0.25">
      <c r="A481" s="11" t="str">
        <f>HYPERLINK("http://www.UniProt.org/UniProt/Q12527","ATG11_YEAST")</f>
        <v>ATG11_YEAST</v>
      </c>
      <c r="B481" t="s">
        <v>6015</v>
      </c>
      <c r="C481" s="54">
        <v>260</v>
      </c>
      <c r="D481" s="55">
        <v>22</v>
      </c>
      <c r="E481" s="3">
        <v>36</v>
      </c>
      <c r="F481" s="3">
        <v>1.6699951391594661</v>
      </c>
      <c r="G481" s="88" t="s">
        <v>14574</v>
      </c>
      <c r="H481" t="s">
        <v>8227</v>
      </c>
      <c r="I481" t="s">
        <v>8217</v>
      </c>
      <c r="J481" s="3">
        <v>135.02500000000001</v>
      </c>
      <c r="K481" t="s">
        <v>8223</v>
      </c>
      <c r="L481" s="79" t="s">
        <v>14576</v>
      </c>
      <c r="M481">
        <v>2947</v>
      </c>
    </row>
    <row r="482" spans="1:13" x14ac:dyDescent="0.25">
      <c r="A482" s="11" t="str">
        <f>HYPERLINK("http://www.UniProt.org/UniProt/Q07533","CYK3_YEAST")</f>
        <v>CYK3_YEAST</v>
      </c>
      <c r="B482" t="s">
        <v>643</v>
      </c>
      <c r="C482" s="54">
        <v>260</v>
      </c>
      <c r="D482" s="55">
        <v>8.8000000000000007</v>
      </c>
      <c r="E482" s="3">
        <v>36</v>
      </c>
      <c r="F482" s="3">
        <v>4.1688627898028834</v>
      </c>
      <c r="G482" s="89" t="s">
        <v>14574</v>
      </c>
      <c r="H482" t="s">
        <v>8227</v>
      </c>
      <c r="I482" t="s">
        <v>8217</v>
      </c>
      <c r="J482" s="3">
        <v>100.621</v>
      </c>
      <c r="K482" t="s">
        <v>8223</v>
      </c>
      <c r="L482" s="79" t="s">
        <v>14576</v>
      </c>
      <c r="M482">
        <v>2642</v>
      </c>
    </row>
    <row r="483" spans="1:13" x14ac:dyDescent="0.25">
      <c r="A483" s="11" t="str">
        <f>HYPERLINK("http://www.UniProt.org/UniProt/Q02793","SKI8_YEAST")</f>
        <v>SKI8_YEAST</v>
      </c>
      <c r="B483" t="s">
        <v>5546</v>
      </c>
      <c r="C483" s="54">
        <v>260</v>
      </c>
      <c r="D483" s="55">
        <v>5.7</v>
      </c>
      <c r="E483" s="3">
        <v>36</v>
      </c>
      <c r="F483" s="3">
        <v>6.3522704419590923</v>
      </c>
      <c r="G483" s="14" t="s">
        <v>14574</v>
      </c>
      <c r="H483" t="s">
        <v>8228</v>
      </c>
      <c r="I483" t="s">
        <v>8217</v>
      </c>
      <c r="J483" s="3">
        <v>44.231999999999999</v>
      </c>
      <c r="K483" t="s">
        <v>8223</v>
      </c>
      <c r="L483" s="79" t="s">
        <v>14576</v>
      </c>
      <c r="M483">
        <v>2266</v>
      </c>
    </row>
    <row r="484" spans="1:13" x14ac:dyDescent="0.25">
      <c r="A484" s="11" t="str">
        <f>HYPERLINK("http://www.UniProt.org/UniProt/P53201","SWC4_YEAST")</f>
        <v>SWC4_YEAST</v>
      </c>
      <c r="B484" t="s">
        <v>5365</v>
      </c>
      <c r="C484" s="54">
        <v>250</v>
      </c>
      <c r="D484" s="54">
        <v>600</v>
      </c>
      <c r="E484" s="3">
        <v>35</v>
      </c>
      <c r="F484" s="3">
        <v>5.8519663335495013E-2</v>
      </c>
      <c r="G484" s="89" t="s">
        <v>14574</v>
      </c>
      <c r="H484" t="s">
        <v>8229</v>
      </c>
      <c r="I484" t="s">
        <v>8217</v>
      </c>
      <c r="J484" s="3">
        <v>55.213000000000001</v>
      </c>
      <c r="K484" t="s">
        <v>8223</v>
      </c>
      <c r="L484" s="79" t="s">
        <v>14576</v>
      </c>
      <c r="M484">
        <v>2005</v>
      </c>
    </row>
    <row r="485" spans="1:13" x14ac:dyDescent="0.25">
      <c r="A485" s="11" t="str">
        <f>HYPERLINK("http://www.UniProt.org/UniProt/Q08226","CRT10_YEAST")</f>
        <v>CRT10_YEAST</v>
      </c>
      <c r="B485" t="s">
        <v>5832</v>
      </c>
      <c r="C485" s="54">
        <v>260</v>
      </c>
      <c r="D485" s="55">
        <v>180</v>
      </c>
      <c r="E485" s="3">
        <v>35</v>
      </c>
      <c r="F485" s="3">
        <v>0.19976272276204576</v>
      </c>
      <c r="G485" s="88" t="s">
        <v>14574</v>
      </c>
      <c r="H485" t="s">
        <v>8217</v>
      </c>
      <c r="I485" t="s">
        <v>8217</v>
      </c>
      <c r="J485" s="3">
        <v>109.715</v>
      </c>
      <c r="K485" t="s">
        <v>8223</v>
      </c>
      <c r="L485" s="79" t="s">
        <v>14576</v>
      </c>
      <c r="M485">
        <v>2687</v>
      </c>
    </row>
    <row r="486" spans="1:13" x14ac:dyDescent="0.25">
      <c r="A486" s="11" t="str">
        <f>HYPERLINK("http://www.UniProt.org/UniProt/P53237","LST7_YEAST")</f>
        <v>LST7_YEAST</v>
      </c>
      <c r="B486" t="s">
        <v>5373</v>
      </c>
      <c r="C486" s="54">
        <v>250</v>
      </c>
      <c r="D486" s="55">
        <v>97</v>
      </c>
      <c r="E486" s="3">
        <v>35</v>
      </c>
      <c r="F486" s="3">
        <v>0.35949799580261294</v>
      </c>
      <c r="G486" s="88" t="s">
        <v>14574</v>
      </c>
      <c r="H486" t="s">
        <v>8217</v>
      </c>
      <c r="I486" t="s">
        <v>8217</v>
      </c>
      <c r="J486" s="3">
        <v>28.135999999999999</v>
      </c>
      <c r="K486" t="s">
        <v>8223</v>
      </c>
      <c r="L486" s="79" t="s">
        <v>14576</v>
      </c>
      <c r="M486">
        <v>2016</v>
      </c>
    </row>
    <row r="487" spans="1:13" x14ac:dyDescent="0.25">
      <c r="A487" s="11" t="str">
        <f>HYPERLINK("http://www.UniProt.org/UniProt/P34163","TGL1_YEAST")</f>
        <v>TGL1_YEAST</v>
      </c>
      <c r="B487" t="s">
        <v>4634</v>
      </c>
      <c r="C487" s="54">
        <v>250</v>
      </c>
      <c r="D487" s="55">
        <v>20</v>
      </c>
      <c r="E487" s="3">
        <v>35</v>
      </c>
      <c r="F487" s="3">
        <v>1.8031858929110531</v>
      </c>
      <c r="G487" s="89" t="s">
        <v>14574</v>
      </c>
      <c r="H487" t="s">
        <v>8227</v>
      </c>
      <c r="I487" t="s">
        <v>8217</v>
      </c>
      <c r="J487" s="3">
        <v>62.978999999999999</v>
      </c>
      <c r="K487" t="s">
        <v>8220</v>
      </c>
      <c r="L487" s="79" t="s">
        <v>14576</v>
      </c>
      <c r="M487">
        <v>987</v>
      </c>
    </row>
    <row r="488" spans="1:13" x14ac:dyDescent="0.25">
      <c r="A488" s="11" t="str">
        <f>HYPERLINK("http://www.UniProt.org/UniProt/P53063","DXO_YEAST")</f>
        <v>DXO_YEAST</v>
      </c>
      <c r="B488" t="s">
        <v>5323</v>
      </c>
      <c r="C488" s="54">
        <v>250</v>
      </c>
      <c r="D488" s="54">
        <v>580</v>
      </c>
      <c r="E488" s="3">
        <v>34</v>
      </c>
      <c r="F488" s="3">
        <v>5.8519663335495013E-2</v>
      </c>
      <c r="G488" s="88" t="s">
        <v>14574</v>
      </c>
      <c r="H488" t="s">
        <v>8229</v>
      </c>
      <c r="I488" t="s">
        <v>8217</v>
      </c>
      <c r="J488" s="3">
        <v>44.51</v>
      </c>
      <c r="K488" t="s">
        <v>8223</v>
      </c>
      <c r="L488" s="79" t="s">
        <v>14576</v>
      </c>
      <c r="M488">
        <v>1948</v>
      </c>
    </row>
    <row r="489" spans="1:13" x14ac:dyDescent="0.25">
      <c r="A489" s="11" t="str">
        <f>HYPERLINK("http://www.UniProt.org/UniProt/Q08909","YO385_YEAST")</f>
        <v>YO385_YEAST</v>
      </c>
      <c r="B489" t="s">
        <v>675</v>
      </c>
      <c r="C489" s="54">
        <v>240</v>
      </c>
      <c r="D489" s="54">
        <v>580</v>
      </c>
      <c r="E489" s="3">
        <v>34</v>
      </c>
      <c r="F489" s="3">
        <v>5.8519663335495013E-2</v>
      </c>
      <c r="G489" s="14" t="s">
        <v>14574</v>
      </c>
      <c r="H489" t="s">
        <v>8227</v>
      </c>
      <c r="I489" t="s">
        <v>8217</v>
      </c>
      <c r="J489" s="3">
        <v>34.064</v>
      </c>
      <c r="K489" t="s">
        <v>8223</v>
      </c>
      <c r="L489" s="79" t="s">
        <v>14576</v>
      </c>
      <c r="M489">
        <v>2734</v>
      </c>
    </row>
    <row r="490" spans="1:13" x14ac:dyDescent="0.25">
      <c r="A490" s="11" t="str">
        <f>HYPERLINK("http://www.UniProt.org/UniProt/P53894","CBK1_YEAST")</f>
        <v>CBK1_YEAST</v>
      </c>
      <c r="B490" t="s">
        <v>5443</v>
      </c>
      <c r="C490" s="54">
        <v>240</v>
      </c>
      <c r="D490" s="55">
        <v>64</v>
      </c>
      <c r="E490" s="3">
        <v>34</v>
      </c>
      <c r="F490" s="3">
        <v>0.5314521745476315</v>
      </c>
      <c r="G490" s="89" t="s">
        <v>14574</v>
      </c>
      <c r="H490" t="s">
        <v>8217</v>
      </c>
      <c r="I490" t="s">
        <v>8217</v>
      </c>
      <c r="J490" s="3">
        <v>86.945999999999998</v>
      </c>
      <c r="K490" t="s">
        <v>8223</v>
      </c>
      <c r="L490" s="79" t="s">
        <v>14576</v>
      </c>
      <c r="M490">
        <v>2126</v>
      </c>
    </row>
    <row r="491" spans="1:13" x14ac:dyDescent="0.25">
      <c r="A491" s="11" t="str">
        <f>HYPERLINK("http://www.UniProt.org/UniProt/P37838","NOP4_YEAST")</f>
        <v>NOP4_YEAST</v>
      </c>
      <c r="B491" t="s">
        <v>4739</v>
      </c>
      <c r="C491" s="54">
        <v>250</v>
      </c>
      <c r="D491" s="55">
        <v>29</v>
      </c>
      <c r="E491" s="3">
        <v>34</v>
      </c>
      <c r="F491" s="3">
        <v>1.183969828603735</v>
      </c>
      <c r="G491" s="88" t="s">
        <v>14574</v>
      </c>
      <c r="H491" t="s">
        <v>8229</v>
      </c>
      <c r="I491" t="s">
        <v>8217</v>
      </c>
      <c r="J491" s="3">
        <v>77.825000000000003</v>
      </c>
      <c r="K491" t="s">
        <v>8223</v>
      </c>
      <c r="L491" s="79" t="s">
        <v>14576</v>
      </c>
      <c r="M491">
        <v>1138</v>
      </c>
    </row>
    <row r="492" spans="1:13" x14ac:dyDescent="0.25">
      <c r="A492" s="11" t="str">
        <f>HYPERLINK("http://www.UniProt.org/UniProt/Q12186","BBP_YEAST")</f>
        <v>BBP_YEAST</v>
      </c>
      <c r="B492" t="s">
        <v>5928</v>
      </c>
      <c r="C492" s="54">
        <v>250</v>
      </c>
      <c r="D492" s="55">
        <v>17</v>
      </c>
      <c r="E492" s="3">
        <v>34</v>
      </c>
      <c r="F492" s="3">
        <v>2.0094872127231183</v>
      </c>
      <c r="G492" s="89" t="s">
        <v>14574</v>
      </c>
      <c r="H492" t="s">
        <v>8229</v>
      </c>
      <c r="I492" t="s">
        <v>8217</v>
      </c>
      <c r="J492" s="3">
        <v>53.033999999999999</v>
      </c>
      <c r="K492" t="s">
        <v>8223</v>
      </c>
      <c r="L492" s="79" t="s">
        <v>14576</v>
      </c>
      <c r="M492">
        <v>2823</v>
      </c>
    </row>
    <row r="493" spans="1:13" x14ac:dyDescent="0.25">
      <c r="A493" s="11" t="str">
        <f>HYPERLINK("http://www.UniProt.org/UniProt/Q07872","ENT4_YEAST")</f>
        <v>ENT4_YEAST</v>
      </c>
      <c r="B493" t="s">
        <v>679</v>
      </c>
      <c r="C493" s="54">
        <v>240</v>
      </c>
      <c r="D493" s="55">
        <v>13</v>
      </c>
      <c r="E493" s="3">
        <v>34</v>
      </c>
      <c r="F493" s="3">
        <v>2.6345552433639852</v>
      </c>
      <c r="G493" s="89" t="s">
        <v>14574</v>
      </c>
      <c r="H493" t="s">
        <v>8217</v>
      </c>
      <c r="I493" t="s">
        <v>8217</v>
      </c>
      <c r="J493" s="3">
        <v>28.271000000000001</v>
      </c>
      <c r="K493" t="s">
        <v>8223</v>
      </c>
      <c r="L493" s="79" t="s">
        <v>14576</v>
      </c>
      <c r="M493">
        <v>2661</v>
      </c>
    </row>
    <row r="494" spans="1:13" x14ac:dyDescent="0.25">
      <c r="A494" s="11" t="str">
        <f>HYPERLINK("http://www.UniProt.org/UniProt/P36104","SWD2_YEAST")</f>
        <v>SWD2_YEAST</v>
      </c>
      <c r="B494" t="s">
        <v>4702</v>
      </c>
      <c r="C494" s="54">
        <v>250</v>
      </c>
      <c r="D494" s="55">
        <v>6.6</v>
      </c>
      <c r="E494" s="3">
        <v>34</v>
      </c>
      <c r="F494" s="3">
        <v>5.1590935196572394</v>
      </c>
      <c r="G494" s="89" t="s">
        <v>14574</v>
      </c>
      <c r="H494" t="s">
        <v>8229</v>
      </c>
      <c r="I494" t="s">
        <v>8217</v>
      </c>
      <c r="J494" s="3">
        <v>37.122</v>
      </c>
      <c r="K494" t="s">
        <v>8223</v>
      </c>
      <c r="L494" s="79" t="s">
        <v>14576</v>
      </c>
      <c r="M494">
        <v>1084</v>
      </c>
    </row>
    <row r="495" spans="1:13" x14ac:dyDescent="0.25">
      <c r="A495" s="11" t="str">
        <f>HYPERLINK("http://www.UniProt.org/UniProt/Q08096","RCL1_YEAST")</f>
        <v>RCL1_YEAST</v>
      </c>
      <c r="B495" t="s">
        <v>5824</v>
      </c>
      <c r="C495" s="54">
        <v>240</v>
      </c>
      <c r="D495" s="54">
        <v>570</v>
      </c>
      <c r="E495" s="3">
        <v>33</v>
      </c>
      <c r="F495" s="3">
        <v>5.8519663335495013E-2</v>
      </c>
      <c r="G495" s="89" t="s">
        <v>14574</v>
      </c>
      <c r="H495" t="s">
        <v>8229</v>
      </c>
      <c r="I495" t="s">
        <v>8217</v>
      </c>
      <c r="J495" s="3">
        <v>40.170999999999999</v>
      </c>
      <c r="K495" t="s">
        <v>8223</v>
      </c>
      <c r="L495" s="79" t="s">
        <v>14576</v>
      </c>
      <c r="M495">
        <v>2678</v>
      </c>
    </row>
    <row r="496" spans="1:13" x14ac:dyDescent="0.25">
      <c r="A496" s="11" t="str">
        <f>HYPERLINK("http://www.UniProt.org/UniProt/P33751","PAD1_YEAST")</f>
        <v>PAD1_YEAST</v>
      </c>
      <c r="B496" t="s">
        <v>4624</v>
      </c>
      <c r="C496" s="54">
        <v>240</v>
      </c>
      <c r="D496" s="55">
        <v>26</v>
      </c>
      <c r="E496" s="3">
        <v>33</v>
      </c>
      <c r="F496" s="3">
        <v>1.299838762008015</v>
      </c>
      <c r="G496" s="89" t="s">
        <v>14574</v>
      </c>
      <c r="H496" t="s">
        <v>8227</v>
      </c>
      <c r="I496" t="s">
        <v>8217</v>
      </c>
      <c r="J496" s="3">
        <v>26.733000000000001</v>
      </c>
      <c r="K496" t="s">
        <v>8222</v>
      </c>
      <c r="L496" s="79" t="s">
        <v>14576</v>
      </c>
      <c r="M496">
        <v>974</v>
      </c>
    </row>
    <row r="497" spans="1:13" x14ac:dyDescent="0.25">
      <c r="A497" s="11" t="str">
        <f>HYPERLINK("http://www.UniProt.org/UniProt/P47077","NOP9_YEAST")</f>
        <v>NOP9_YEAST</v>
      </c>
      <c r="B497" t="s">
        <v>5217</v>
      </c>
      <c r="C497" s="54">
        <v>240</v>
      </c>
      <c r="D497" s="55">
        <v>4.5999999999999996</v>
      </c>
      <c r="E497" s="3">
        <v>33</v>
      </c>
      <c r="F497" s="3">
        <v>7.2460607666365524</v>
      </c>
      <c r="G497" s="89" t="s">
        <v>14574</v>
      </c>
      <c r="H497" t="s">
        <v>8229</v>
      </c>
      <c r="I497" t="s">
        <v>8217</v>
      </c>
      <c r="J497" s="3">
        <v>77.721999999999994</v>
      </c>
      <c r="K497" t="s">
        <v>8223</v>
      </c>
      <c r="L497" s="79" t="s">
        <v>14576</v>
      </c>
      <c r="M497">
        <v>1807</v>
      </c>
    </row>
    <row r="498" spans="1:13" x14ac:dyDescent="0.25">
      <c r="A498" s="11" t="str">
        <f>HYPERLINK("http://www.UniProt.org/UniProt/Q12421","ATG31_YEAST")</f>
        <v>ATG31_YEAST</v>
      </c>
      <c r="B498" t="s">
        <v>5982</v>
      </c>
      <c r="C498" s="54">
        <v>230</v>
      </c>
      <c r="D498" s="55">
        <v>43</v>
      </c>
      <c r="E498" s="3">
        <v>32</v>
      </c>
      <c r="F498" s="3">
        <v>0.74856012552231799</v>
      </c>
      <c r="G498" s="88" t="s">
        <v>14574</v>
      </c>
      <c r="H498" t="s">
        <v>8227</v>
      </c>
      <c r="I498" t="s">
        <v>8217</v>
      </c>
      <c r="J498" s="3">
        <v>22.190999999999999</v>
      </c>
      <c r="K498" t="s">
        <v>8223</v>
      </c>
      <c r="L498" s="79" t="s">
        <v>14576</v>
      </c>
      <c r="M498">
        <v>2903</v>
      </c>
    </row>
    <row r="499" spans="1:13" x14ac:dyDescent="0.25">
      <c r="A499" s="11" t="str">
        <f>HYPERLINK("http://www.UniProt.org/UniProt/P53863","JJJ1_YEAST")</f>
        <v>JJJ1_YEAST</v>
      </c>
      <c r="B499" t="s">
        <v>698</v>
      </c>
      <c r="C499" s="54">
        <v>220</v>
      </c>
      <c r="D499" s="55">
        <v>40</v>
      </c>
      <c r="E499" s="3">
        <v>31</v>
      </c>
      <c r="F499" s="3">
        <v>0.77129696538360237</v>
      </c>
      <c r="G499" s="89" t="s">
        <v>14574</v>
      </c>
      <c r="H499" t="s">
        <v>8229</v>
      </c>
      <c r="I499" t="s">
        <v>8217</v>
      </c>
      <c r="J499" s="3">
        <v>68.783000000000001</v>
      </c>
      <c r="K499" t="s">
        <v>8223</v>
      </c>
      <c r="L499" s="79" t="s">
        <v>14576</v>
      </c>
      <c r="M499">
        <v>2109</v>
      </c>
    </row>
    <row r="500" spans="1:13" x14ac:dyDescent="0.25">
      <c r="A500" s="11" t="str">
        <f>HYPERLINK("http://www.UniProt.org/UniProt/P32899","IMP3_YEAST")</f>
        <v>IMP3_YEAST</v>
      </c>
      <c r="B500" t="s">
        <v>4590</v>
      </c>
      <c r="C500" s="54">
        <v>230</v>
      </c>
      <c r="D500" s="55">
        <v>9.1</v>
      </c>
      <c r="E500" s="3">
        <v>31</v>
      </c>
      <c r="F500" s="3">
        <v>3.4628035451056913</v>
      </c>
      <c r="G500" s="89" t="s">
        <v>14574</v>
      </c>
      <c r="H500" t="s">
        <v>8229</v>
      </c>
      <c r="I500" t="s">
        <v>8217</v>
      </c>
      <c r="J500" s="3">
        <v>21.885000000000002</v>
      </c>
      <c r="K500" t="s">
        <v>8223</v>
      </c>
      <c r="L500" s="79" t="s">
        <v>14576</v>
      </c>
      <c r="M500">
        <v>927</v>
      </c>
    </row>
    <row r="501" spans="1:13" x14ac:dyDescent="0.25">
      <c r="A501" s="11" t="str">
        <f>HYPERLINK("http://www.UniProt.org/UniProt/Q07622","ACK1_YEAST")</f>
        <v>ACK1_YEAST</v>
      </c>
      <c r="B501" t="s">
        <v>705</v>
      </c>
      <c r="C501" s="54">
        <v>220</v>
      </c>
      <c r="D501" s="55">
        <v>130</v>
      </c>
      <c r="E501" s="3">
        <v>30</v>
      </c>
      <c r="F501" s="3">
        <v>0.23056747354185031</v>
      </c>
      <c r="G501" s="89" t="s">
        <v>14574</v>
      </c>
      <c r="H501" t="s">
        <v>8217</v>
      </c>
      <c r="I501" t="s">
        <v>8217</v>
      </c>
      <c r="J501" s="3">
        <v>69.370999999999995</v>
      </c>
      <c r="K501" t="s">
        <v>8223</v>
      </c>
      <c r="L501" s="79" t="s">
        <v>14576</v>
      </c>
      <c r="M501">
        <v>2645</v>
      </c>
    </row>
    <row r="502" spans="1:13" x14ac:dyDescent="0.25">
      <c r="A502" s="11" t="str">
        <f>HYPERLINK("http://www.UniProt.org/UniProt/P36083","YKH5_YEAST")</f>
        <v>YKH5_YEAST</v>
      </c>
      <c r="B502" t="s">
        <v>710</v>
      </c>
      <c r="C502" s="54">
        <v>210</v>
      </c>
      <c r="D502" s="54">
        <v>500</v>
      </c>
      <c r="E502" s="3">
        <v>28.999999999999996</v>
      </c>
      <c r="F502" s="3">
        <v>5.8519663335495013E-2</v>
      </c>
      <c r="G502" s="89" t="s">
        <v>14574</v>
      </c>
      <c r="H502" t="s">
        <v>8217</v>
      </c>
      <c r="I502" t="s">
        <v>8217</v>
      </c>
      <c r="J502" s="3">
        <v>52.088000000000001</v>
      </c>
      <c r="K502" t="s">
        <v>8223</v>
      </c>
      <c r="L502" s="79" t="s">
        <v>14576</v>
      </c>
      <c r="M502">
        <v>1076</v>
      </c>
    </row>
    <row r="503" spans="1:13" x14ac:dyDescent="0.25">
      <c r="A503" s="11" t="str">
        <f>HYPERLINK("http://www.UniProt.org/UniProt/P38806","YNG2_YEAST")</f>
        <v>YNG2_YEAST</v>
      </c>
      <c r="B503" t="s">
        <v>4894</v>
      </c>
      <c r="C503" s="54">
        <v>200</v>
      </c>
      <c r="D503" s="54">
        <v>470</v>
      </c>
      <c r="E503" s="3">
        <v>28</v>
      </c>
      <c r="F503" s="3">
        <v>5.8519663335495013E-2</v>
      </c>
      <c r="G503" s="88" t="s">
        <v>14574</v>
      </c>
      <c r="H503" t="s">
        <v>8229</v>
      </c>
      <c r="I503" t="s">
        <v>8217</v>
      </c>
      <c r="J503" s="3">
        <v>32.085999999999999</v>
      </c>
      <c r="K503" t="s">
        <v>8223</v>
      </c>
      <c r="L503" s="79" t="s">
        <v>14576</v>
      </c>
      <c r="M503">
        <v>1344</v>
      </c>
    </row>
    <row r="504" spans="1:13" x14ac:dyDescent="0.25">
      <c r="A504" s="11" t="str">
        <f>HYPERLINK("http://www.UniProt.org/UniProt/Q12092","ATG29_YEAST")</f>
        <v>ATG29_YEAST</v>
      </c>
      <c r="B504" t="s">
        <v>718</v>
      </c>
      <c r="C504" s="54">
        <v>200</v>
      </c>
      <c r="D504" s="55">
        <v>35</v>
      </c>
      <c r="E504" s="3">
        <v>28</v>
      </c>
      <c r="F504" s="3">
        <v>0.80000281090510705</v>
      </c>
      <c r="G504" s="89" t="s">
        <v>14574</v>
      </c>
      <c r="H504" t="s">
        <v>8226</v>
      </c>
      <c r="I504" t="s">
        <v>8217</v>
      </c>
      <c r="J504" s="3">
        <v>24.707999999999998</v>
      </c>
      <c r="K504" t="s">
        <v>8223</v>
      </c>
      <c r="L504" s="79" t="s">
        <v>14576</v>
      </c>
      <c r="M504">
        <v>2787</v>
      </c>
    </row>
    <row r="505" spans="1:13" x14ac:dyDescent="0.25">
      <c r="A505" s="11" t="str">
        <f>HYPERLINK("http://www.UniProt.org/UniProt/O13516","RS9A_YEAST")</f>
        <v>RS9A_YEAST</v>
      </c>
      <c r="B505" t="s">
        <v>3888</v>
      </c>
      <c r="C505" s="54">
        <v>200</v>
      </c>
      <c r="D505" s="55">
        <v>11</v>
      </c>
      <c r="E505" s="3">
        <v>28</v>
      </c>
      <c r="F505" s="3">
        <v>2.4013348784175927</v>
      </c>
      <c r="G505" s="88" t="s">
        <v>14574</v>
      </c>
      <c r="H505" t="s">
        <v>8228</v>
      </c>
      <c r="I505" t="s">
        <v>8217</v>
      </c>
      <c r="J505" s="3">
        <v>22.443000000000001</v>
      </c>
      <c r="K505" t="s">
        <v>8223</v>
      </c>
      <c r="L505" s="79" t="s">
        <v>14576</v>
      </c>
      <c r="M505">
        <v>52</v>
      </c>
    </row>
    <row r="506" spans="1:13" x14ac:dyDescent="0.25">
      <c r="A506" s="11" t="str">
        <f>HYPERLINK("http://www.UniProt.org/UniProt/P40059","DOT6_YEAST")</f>
        <v>DOT6_YEAST</v>
      </c>
      <c r="B506" t="s">
        <v>5020</v>
      </c>
      <c r="C506" s="54">
        <v>200</v>
      </c>
      <c r="D506" s="55">
        <v>10</v>
      </c>
      <c r="E506" s="3">
        <v>28</v>
      </c>
      <c r="F506" s="3">
        <v>2.6831655770413363</v>
      </c>
      <c r="G506" s="89" t="s">
        <v>14574</v>
      </c>
      <c r="H506" t="s">
        <v>8229</v>
      </c>
      <c r="I506" t="s">
        <v>8217</v>
      </c>
      <c r="J506" s="3">
        <v>73.048000000000002</v>
      </c>
      <c r="K506" t="s">
        <v>8223</v>
      </c>
      <c r="L506" s="79" t="s">
        <v>14576</v>
      </c>
      <c r="M506">
        <v>1524</v>
      </c>
    </row>
    <row r="507" spans="1:13" x14ac:dyDescent="0.25">
      <c r="A507" s="11" t="str">
        <f>HYPERLINK("http://www.UniProt.org/UniProt/P16892","FUS3_YEAST")</f>
        <v>FUS3_YEAST</v>
      </c>
      <c r="B507" t="s">
        <v>4198</v>
      </c>
      <c r="C507" s="54">
        <v>200</v>
      </c>
      <c r="D507" s="55">
        <v>9.8000000000000007</v>
      </c>
      <c r="E507" s="3">
        <v>28</v>
      </c>
      <c r="F507" s="3">
        <v>2.9176343614722198</v>
      </c>
      <c r="G507" s="89" t="s">
        <v>14574</v>
      </c>
      <c r="H507" t="s">
        <v>8228</v>
      </c>
      <c r="I507" t="s">
        <v>8217</v>
      </c>
      <c r="J507" s="3">
        <v>40.771999999999998</v>
      </c>
      <c r="K507" t="s">
        <v>8223</v>
      </c>
      <c r="L507" s="79" t="s">
        <v>14576</v>
      </c>
      <c r="M507">
        <v>432</v>
      </c>
    </row>
    <row r="508" spans="1:13" x14ac:dyDescent="0.25">
      <c r="A508" s="11" t="str">
        <f>HYPERLINK("http://www.UniProt.org/UniProt/P38630","RFC1_YEAST")</f>
        <v>RFC1_YEAST</v>
      </c>
      <c r="B508" t="s">
        <v>4843</v>
      </c>
      <c r="C508" s="54">
        <v>200</v>
      </c>
      <c r="D508" s="55">
        <v>8.1999999999999993</v>
      </c>
      <c r="E508" s="3">
        <v>28</v>
      </c>
      <c r="F508" s="3">
        <v>3.3929700801920006</v>
      </c>
      <c r="G508" s="88" t="s">
        <v>14574</v>
      </c>
      <c r="H508" t="s">
        <v>8229</v>
      </c>
      <c r="I508" t="s">
        <v>8217</v>
      </c>
      <c r="J508" s="3">
        <v>94.903000000000006</v>
      </c>
      <c r="K508" t="s">
        <v>8223</v>
      </c>
      <c r="L508" s="79" t="s">
        <v>14576</v>
      </c>
      <c r="M508">
        <v>1276</v>
      </c>
    </row>
    <row r="509" spans="1:13" x14ac:dyDescent="0.25">
      <c r="A509" s="11" t="str">
        <f>HYPERLINK("http://www.UniProt.org/UniProt/P34241","URB1_YEAST")</f>
        <v>URB1_YEAST</v>
      </c>
      <c r="B509" t="s">
        <v>4645</v>
      </c>
      <c r="C509" s="54">
        <v>200</v>
      </c>
      <c r="D509" s="55">
        <v>5.9</v>
      </c>
      <c r="E509" s="3">
        <v>28</v>
      </c>
      <c r="F509" s="3">
        <v>4.764124805251539</v>
      </c>
      <c r="G509" s="88" t="s">
        <v>14574</v>
      </c>
      <c r="H509" t="s">
        <v>8229</v>
      </c>
      <c r="I509" t="s">
        <v>8217</v>
      </c>
      <c r="J509" s="3">
        <v>203.28700000000001</v>
      </c>
      <c r="K509" t="s">
        <v>8223</v>
      </c>
      <c r="L509" s="79" t="s">
        <v>14576</v>
      </c>
      <c r="M509">
        <v>1000</v>
      </c>
    </row>
    <row r="510" spans="1:13" x14ac:dyDescent="0.25">
      <c r="A510" s="11" t="str">
        <f>HYPERLINK("http://www.UniProt.org/UniProt/Q04600","TMA64_YEAST")</f>
        <v>TMA64_YEAST</v>
      </c>
      <c r="B510" t="s">
        <v>713</v>
      </c>
      <c r="C510" s="54">
        <v>200</v>
      </c>
      <c r="D510" s="55">
        <v>4.4000000000000004</v>
      </c>
      <c r="E510" s="3">
        <v>28</v>
      </c>
      <c r="F510" s="3">
        <v>6.3807500114490336</v>
      </c>
      <c r="G510" s="89" t="s">
        <v>14574</v>
      </c>
      <c r="H510" t="s">
        <v>8217</v>
      </c>
      <c r="I510" t="s">
        <v>8217</v>
      </c>
      <c r="J510" s="3">
        <v>63.991999999999997</v>
      </c>
      <c r="K510" t="s">
        <v>8223</v>
      </c>
      <c r="L510" s="79" t="s">
        <v>14576</v>
      </c>
      <c r="M510">
        <v>2447</v>
      </c>
    </row>
    <row r="511" spans="1:13" x14ac:dyDescent="0.25">
      <c r="A511" s="11" t="str">
        <f>HYPERLINK("http://www.UniProt.org/UniProt/P21192","ACE2_YEAST")</f>
        <v>ACE2_YEAST</v>
      </c>
      <c r="B511" t="s">
        <v>731</v>
      </c>
      <c r="C511" s="55">
        <v>200</v>
      </c>
      <c r="D511" s="54">
        <v>470</v>
      </c>
      <c r="E511" s="3">
        <v>27</v>
      </c>
      <c r="F511" s="3">
        <v>5.8519663335495013E-2</v>
      </c>
      <c r="G511" s="14" t="s">
        <v>14574</v>
      </c>
      <c r="H511" t="s">
        <v>8229</v>
      </c>
      <c r="I511" t="s">
        <v>15680</v>
      </c>
      <c r="J511" s="3">
        <v>86.634</v>
      </c>
      <c r="K511" t="s">
        <v>8223</v>
      </c>
      <c r="L511" s="79" t="s">
        <v>14576</v>
      </c>
      <c r="M511">
        <v>513</v>
      </c>
    </row>
    <row r="512" spans="1:13" x14ac:dyDescent="0.25">
      <c r="A512" s="11" t="str">
        <f>HYPERLINK("http://www.UniProt.org/UniProt/P34164","SIP2_YEAST")</f>
        <v>SIP2_YEAST</v>
      </c>
      <c r="B512" t="s">
        <v>4635</v>
      </c>
      <c r="C512" s="54">
        <v>200</v>
      </c>
      <c r="D512" s="54">
        <v>460</v>
      </c>
      <c r="E512" s="3">
        <v>27</v>
      </c>
      <c r="F512" s="3">
        <v>5.8519663335495013E-2</v>
      </c>
      <c r="G512" s="88" t="s">
        <v>14574</v>
      </c>
      <c r="H512" t="s">
        <v>8228</v>
      </c>
      <c r="I512" t="s">
        <v>8217</v>
      </c>
      <c r="J512" s="3">
        <v>46.405000000000001</v>
      </c>
      <c r="K512" t="s">
        <v>8223</v>
      </c>
      <c r="L512" s="79" t="s">
        <v>14576</v>
      </c>
      <c r="M512">
        <v>988</v>
      </c>
    </row>
    <row r="513" spans="1:13" x14ac:dyDescent="0.25">
      <c r="A513" s="11" t="str">
        <f>HYPERLINK("http://www.UniProt.org/UniProt/P51862","ROM2_YEAST")</f>
        <v>ROM2_YEAST</v>
      </c>
      <c r="B513" t="s">
        <v>728</v>
      </c>
      <c r="C513" s="54">
        <v>200</v>
      </c>
      <c r="D513" s="55">
        <v>59</v>
      </c>
      <c r="E513" s="3">
        <v>27</v>
      </c>
      <c r="F513" s="3">
        <v>0.46978805463557588</v>
      </c>
      <c r="G513" s="88" t="s">
        <v>14574</v>
      </c>
      <c r="H513" t="s">
        <v>8217</v>
      </c>
      <c r="I513" t="s">
        <v>8217</v>
      </c>
      <c r="J513" s="3">
        <v>152.596</v>
      </c>
      <c r="K513" t="s">
        <v>8223</v>
      </c>
      <c r="L513" s="79" t="s">
        <v>14576</v>
      </c>
      <c r="M513">
        <v>1922</v>
      </c>
    </row>
    <row r="514" spans="1:13" x14ac:dyDescent="0.25">
      <c r="A514" s="11" t="str">
        <f>HYPERLINK("http://www.UniProt.org/UniProt/Q07896","NOC3_YEAST")</f>
        <v>NOC3_YEAST</v>
      </c>
      <c r="B514" t="s">
        <v>738</v>
      </c>
      <c r="C514" s="54">
        <v>190</v>
      </c>
      <c r="D514" s="55">
        <v>44</v>
      </c>
      <c r="E514" s="3">
        <v>27</v>
      </c>
      <c r="F514" s="3">
        <v>0.60340014996317803</v>
      </c>
      <c r="G514" s="14" t="s">
        <v>14574</v>
      </c>
      <c r="H514" t="s">
        <v>8229</v>
      </c>
      <c r="I514" t="s">
        <v>8217</v>
      </c>
      <c r="J514" s="3">
        <v>75.581999999999994</v>
      </c>
      <c r="K514" t="s">
        <v>8223</v>
      </c>
      <c r="L514" s="79" t="s">
        <v>14576</v>
      </c>
      <c r="M514">
        <v>2664</v>
      </c>
    </row>
    <row r="515" spans="1:13" x14ac:dyDescent="0.25">
      <c r="A515" s="11" t="str">
        <f>HYPERLINK("http://www.UniProt.org/UniProt/P50111","ZDS1_YEAST")</f>
        <v>ZDS1_YEAST</v>
      </c>
      <c r="B515" t="s">
        <v>5292</v>
      </c>
      <c r="C515" s="54">
        <v>200</v>
      </c>
      <c r="D515" s="55">
        <v>5</v>
      </c>
      <c r="E515" s="3">
        <v>27</v>
      </c>
      <c r="F515" s="3">
        <v>5.4757239114111576</v>
      </c>
      <c r="G515" s="88" t="s">
        <v>14574</v>
      </c>
      <c r="H515" t="s">
        <v>8227</v>
      </c>
      <c r="I515" t="s">
        <v>8217</v>
      </c>
      <c r="J515" s="3">
        <v>103.358</v>
      </c>
      <c r="K515" t="s">
        <v>8223</v>
      </c>
      <c r="L515" s="79" t="s">
        <v>14576</v>
      </c>
      <c r="M515">
        <v>1909</v>
      </c>
    </row>
    <row r="516" spans="1:13" x14ac:dyDescent="0.25">
      <c r="A516" s="11" t="str">
        <f>HYPERLINK("http://www.UniProt.org/UniProt/Q12753","HAA1_YEAST")</f>
        <v>HAA1_YEAST</v>
      </c>
      <c r="B516" t="s">
        <v>744</v>
      </c>
      <c r="C516" s="54">
        <v>190</v>
      </c>
      <c r="D516" s="55">
        <v>79</v>
      </c>
      <c r="E516" s="3">
        <v>26</v>
      </c>
      <c r="F516" s="3">
        <v>0.33058928211487842</v>
      </c>
      <c r="G516" s="89" t="s">
        <v>14574</v>
      </c>
      <c r="H516" t="s">
        <v>8229</v>
      </c>
      <c r="I516" t="s">
        <v>8217</v>
      </c>
      <c r="J516" s="3">
        <v>76.671000000000006</v>
      </c>
      <c r="K516" t="s">
        <v>8223</v>
      </c>
      <c r="L516" s="79" t="s">
        <v>14576</v>
      </c>
      <c r="M516">
        <v>2955</v>
      </c>
    </row>
    <row r="517" spans="1:13" x14ac:dyDescent="0.25">
      <c r="A517" s="11" t="str">
        <f>HYPERLINK("http://www.UniProt.org/UniProt/P40210","SIP5_YEAST")</f>
        <v>SIP5_YEAST</v>
      </c>
      <c r="B517" t="s">
        <v>5040</v>
      </c>
      <c r="C517" s="54">
        <v>190</v>
      </c>
      <c r="D517" s="55">
        <v>27</v>
      </c>
      <c r="E517" s="3">
        <v>26</v>
      </c>
      <c r="F517" s="3">
        <v>0.94926696551950973</v>
      </c>
      <c r="G517" s="89" t="s">
        <v>14574</v>
      </c>
      <c r="H517" t="s">
        <v>8227</v>
      </c>
      <c r="I517" t="s">
        <v>8217</v>
      </c>
      <c r="J517" s="3">
        <v>55.859000000000002</v>
      </c>
      <c r="K517" t="s">
        <v>8223</v>
      </c>
      <c r="L517" s="79" t="s">
        <v>14576</v>
      </c>
      <c r="M517">
        <v>1555</v>
      </c>
    </row>
    <row r="518" spans="1:13" x14ac:dyDescent="0.25">
      <c r="A518" s="11" t="str">
        <f>HYPERLINK("http://www.UniProt.org/UniProt/P38165","RTG3_YEAST")</f>
        <v>RTG3_YEAST</v>
      </c>
      <c r="B518" t="s">
        <v>754</v>
      </c>
      <c r="C518" s="54">
        <v>180</v>
      </c>
      <c r="D518" s="54">
        <v>430</v>
      </c>
      <c r="E518" s="3">
        <v>25</v>
      </c>
      <c r="F518" s="3">
        <v>5.8519663335495013E-2</v>
      </c>
      <c r="G518" s="88" t="s">
        <v>14574</v>
      </c>
      <c r="H518" t="s">
        <v>8229</v>
      </c>
      <c r="I518" t="s">
        <v>8217</v>
      </c>
      <c r="J518" s="3">
        <v>54.14</v>
      </c>
      <c r="K518" t="s">
        <v>8223</v>
      </c>
      <c r="L518" s="79" t="s">
        <v>14576</v>
      </c>
      <c r="M518">
        <v>1187</v>
      </c>
    </row>
    <row r="519" spans="1:13" x14ac:dyDescent="0.25">
      <c r="A519" s="11" t="str">
        <f>HYPERLINK("http://www.UniProt.org/UniProt/P29055","TF2B_YEAST")</f>
        <v>TF2B_YEAST</v>
      </c>
      <c r="B519" t="s">
        <v>4444</v>
      </c>
      <c r="C519" s="54">
        <v>180</v>
      </c>
      <c r="D519" s="54">
        <v>430</v>
      </c>
      <c r="E519" s="3">
        <v>25</v>
      </c>
      <c r="F519" s="3">
        <v>5.8519663335495013E-2</v>
      </c>
      <c r="G519" s="89" t="s">
        <v>14574</v>
      </c>
      <c r="H519" t="s">
        <v>8229</v>
      </c>
      <c r="I519" t="s">
        <v>8217</v>
      </c>
      <c r="J519" s="3">
        <v>38.200000000000003</v>
      </c>
      <c r="K519" t="s">
        <v>8223</v>
      </c>
      <c r="L519" s="79" t="s">
        <v>14576</v>
      </c>
      <c r="M519">
        <v>738</v>
      </c>
    </row>
    <row r="520" spans="1:13" x14ac:dyDescent="0.25">
      <c r="A520" s="11" t="str">
        <f>HYPERLINK("http://www.UniProt.org/UniProt/Q12049","THP3_YEAST")</f>
        <v>THP3_YEAST</v>
      </c>
      <c r="B520" t="s">
        <v>5893</v>
      </c>
      <c r="C520" s="54">
        <v>180</v>
      </c>
      <c r="D520" s="54">
        <v>430</v>
      </c>
      <c r="E520" s="3">
        <v>25</v>
      </c>
      <c r="F520" s="3">
        <v>5.8519663335495013E-2</v>
      </c>
      <c r="G520" s="89" t="s">
        <v>14574</v>
      </c>
      <c r="H520" t="s">
        <v>8229</v>
      </c>
      <c r="I520" t="s">
        <v>8217</v>
      </c>
      <c r="J520" s="3">
        <v>53.719000000000001</v>
      </c>
      <c r="K520" t="s">
        <v>8223</v>
      </c>
      <c r="L520" s="79" t="s">
        <v>14576</v>
      </c>
      <c r="M520">
        <v>2776</v>
      </c>
    </row>
    <row r="521" spans="1:13" x14ac:dyDescent="0.25">
      <c r="A521" s="11" t="str">
        <f>HYPERLINK("http://www.UniProt.org/UniProt/P38177","YBI6_YEAST")</f>
        <v>YBI6_YEAST</v>
      </c>
      <c r="B521" t="s">
        <v>767</v>
      </c>
      <c r="C521" s="54">
        <v>180</v>
      </c>
      <c r="D521" s="55">
        <v>190</v>
      </c>
      <c r="E521" s="3">
        <v>25</v>
      </c>
      <c r="F521" s="3">
        <v>0.12913339042699232</v>
      </c>
      <c r="G521" s="89" t="s">
        <v>14574</v>
      </c>
      <c r="H521" t="s">
        <v>8217</v>
      </c>
      <c r="I521" t="s">
        <v>8217</v>
      </c>
      <c r="J521" s="3">
        <v>51.997</v>
      </c>
      <c r="K521" t="s">
        <v>8223</v>
      </c>
      <c r="L521" s="79" t="s">
        <v>14576</v>
      </c>
      <c r="M521">
        <v>1191</v>
      </c>
    </row>
    <row r="522" spans="1:13" x14ac:dyDescent="0.25">
      <c r="A522" s="11" t="str">
        <f>HYPERLINK("http://www.UniProt.org/UniProt/P38321","YB75_YEAST")</f>
        <v>YB75_YEAST</v>
      </c>
      <c r="B522" t="s">
        <v>774</v>
      </c>
      <c r="C522" s="54">
        <v>180</v>
      </c>
      <c r="D522" s="55">
        <v>44</v>
      </c>
      <c r="E522" s="3">
        <v>25</v>
      </c>
      <c r="F522" s="3">
        <v>0.56373162084349049</v>
      </c>
      <c r="G522" s="89" t="s">
        <v>14574</v>
      </c>
      <c r="H522" t="s">
        <v>8217</v>
      </c>
      <c r="I522" t="s">
        <v>8217</v>
      </c>
      <c r="J522" s="3">
        <v>101.236</v>
      </c>
      <c r="K522" t="s">
        <v>8223</v>
      </c>
      <c r="L522" s="79" t="s">
        <v>14576</v>
      </c>
      <c r="M522">
        <v>1239</v>
      </c>
    </row>
    <row r="523" spans="1:13" x14ac:dyDescent="0.25">
      <c r="A523" s="11" t="str">
        <f>HYPERLINK("http://www.UniProt.org/UniProt/P18899","DDR48_YEAST")</f>
        <v>DDR48_YEAST</v>
      </c>
      <c r="B523" t="s">
        <v>4221</v>
      </c>
      <c r="C523" s="54">
        <v>180</v>
      </c>
      <c r="D523" s="55">
        <v>3.6</v>
      </c>
      <c r="E523" s="3">
        <v>25</v>
      </c>
      <c r="F523" s="3">
        <v>6.9330976071183263</v>
      </c>
      <c r="G523" s="89" t="s">
        <v>14574</v>
      </c>
      <c r="H523" t="s">
        <v>8217</v>
      </c>
      <c r="I523" t="s">
        <v>8217</v>
      </c>
      <c r="J523" s="3">
        <v>46.232999999999997</v>
      </c>
      <c r="K523" t="s">
        <v>8223</v>
      </c>
      <c r="L523" s="79" t="s">
        <v>14576</v>
      </c>
      <c r="M523">
        <v>460</v>
      </c>
    </row>
    <row r="524" spans="1:13" x14ac:dyDescent="0.25">
      <c r="A524" s="11" t="str">
        <f>HYPERLINK("http://www.UniProt.org/UniProt/Q06337","EAF1_YEAST")</f>
        <v>EAF1_YEAST</v>
      </c>
      <c r="B524" t="s">
        <v>5743</v>
      </c>
      <c r="C524" s="54">
        <v>170</v>
      </c>
      <c r="D524" s="55">
        <v>100</v>
      </c>
      <c r="E524" s="3">
        <v>23.999999999999996</v>
      </c>
      <c r="F524" s="3">
        <v>0.2396887384004095</v>
      </c>
      <c r="G524" s="89" t="s">
        <v>14574</v>
      </c>
      <c r="H524" t="s">
        <v>8229</v>
      </c>
      <c r="I524" t="s">
        <v>15680</v>
      </c>
      <c r="J524" s="3">
        <v>112.502</v>
      </c>
      <c r="K524" t="s">
        <v>8223</v>
      </c>
      <c r="L524" s="79" t="s">
        <v>14576</v>
      </c>
      <c r="M524">
        <v>2555</v>
      </c>
    </row>
    <row r="525" spans="1:13" x14ac:dyDescent="0.25">
      <c r="A525" s="11" t="str">
        <f>HYPERLINK("http://www.UniProt.org/UniProt/Q08649","ESA1_YEAST")</f>
        <v>ESA1_YEAST</v>
      </c>
      <c r="B525" t="s">
        <v>5854</v>
      </c>
      <c r="C525" s="54">
        <v>170</v>
      </c>
      <c r="D525" s="55">
        <v>29</v>
      </c>
      <c r="E525" s="3">
        <v>23.999999999999996</v>
      </c>
      <c r="F525" s="3">
        <v>0.8131892417100387</v>
      </c>
      <c r="G525" s="88" t="s">
        <v>14574</v>
      </c>
      <c r="H525" t="s">
        <v>8217</v>
      </c>
      <c r="I525" t="s">
        <v>8217</v>
      </c>
      <c r="J525" s="3">
        <v>52.613</v>
      </c>
      <c r="K525" t="s">
        <v>8223</v>
      </c>
      <c r="L525" s="79" t="s">
        <v>14576</v>
      </c>
      <c r="M525">
        <v>2714</v>
      </c>
    </row>
    <row r="526" spans="1:13" x14ac:dyDescent="0.25">
      <c r="A526" s="11" t="str">
        <f>HYPERLINK("http://www.UniProt.org/UniProt/P25555","GBP2_YEAST")</f>
        <v>GBP2_YEAST</v>
      </c>
      <c r="B526" t="s">
        <v>4381</v>
      </c>
      <c r="C526" s="54">
        <v>170</v>
      </c>
      <c r="D526" s="55">
        <v>5.8</v>
      </c>
      <c r="E526" s="3">
        <v>23.999999999999996</v>
      </c>
      <c r="F526" s="3">
        <v>4.1010580065514901</v>
      </c>
      <c r="G526" s="88" t="s">
        <v>14574</v>
      </c>
      <c r="H526" t="s">
        <v>8229</v>
      </c>
      <c r="I526" t="s">
        <v>8217</v>
      </c>
      <c r="J526" s="3">
        <v>48.728999999999999</v>
      </c>
      <c r="K526" t="s">
        <v>8223</v>
      </c>
      <c r="L526" s="79" t="s">
        <v>14576</v>
      </c>
      <c r="M526">
        <v>661</v>
      </c>
    </row>
    <row r="527" spans="1:13" x14ac:dyDescent="0.25">
      <c r="A527" s="11" t="str">
        <f>HYPERLINK("http://www.UniProt.org/UniProt/P36115","IRS4_YEAST")</f>
        <v>IRS4_YEAST</v>
      </c>
      <c r="B527" t="s">
        <v>800</v>
      </c>
      <c r="C527" s="54">
        <v>170</v>
      </c>
      <c r="D527" s="54">
        <v>400</v>
      </c>
      <c r="E527" s="3">
        <v>23</v>
      </c>
      <c r="F527" s="3">
        <v>5.8519663335495013E-2</v>
      </c>
      <c r="G527" s="89" t="s">
        <v>14574</v>
      </c>
      <c r="H527" t="s">
        <v>8217</v>
      </c>
      <c r="I527" t="s">
        <v>8217</v>
      </c>
      <c r="J527" s="3">
        <v>68.88</v>
      </c>
      <c r="K527" t="s">
        <v>8223</v>
      </c>
      <c r="L527" s="79" t="s">
        <v>14576</v>
      </c>
      <c r="M527">
        <v>1088</v>
      </c>
    </row>
    <row r="528" spans="1:13" x14ac:dyDescent="0.25">
      <c r="A528" s="11" t="str">
        <f>HYPERLINK("http://www.UniProt.org/UniProt/Q04226","TAF11_YEAST")</f>
        <v>TAF11_YEAST</v>
      </c>
      <c r="B528" t="s">
        <v>5647</v>
      </c>
      <c r="C528" s="54">
        <v>170</v>
      </c>
      <c r="D528" s="54">
        <v>400</v>
      </c>
      <c r="E528" s="3">
        <v>23</v>
      </c>
      <c r="F528" s="3">
        <v>5.8519663335495013E-2</v>
      </c>
      <c r="G528" s="89" t="s">
        <v>14574</v>
      </c>
      <c r="H528" t="s">
        <v>8229</v>
      </c>
      <c r="I528" t="s">
        <v>8217</v>
      </c>
      <c r="J528" s="3">
        <v>40.624000000000002</v>
      </c>
      <c r="K528" t="s">
        <v>8223</v>
      </c>
      <c r="L528" s="79" t="s">
        <v>14576</v>
      </c>
      <c r="M528">
        <v>2407</v>
      </c>
    </row>
    <row r="529" spans="1:13" x14ac:dyDescent="0.25">
      <c r="A529" s="11" t="str">
        <f>HYPERLINK("http://www.UniProt.org/UniProt/P03871","REP1_YEAST")</f>
        <v>REP1_YEAST</v>
      </c>
      <c r="B529" t="s">
        <v>3928</v>
      </c>
      <c r="C529" s="54">
        <v>160</v>
      </c>
      <c r="D529" s="54">
        <v>390</v>
      </c>
      <c r="E529" s="3">
        <v>23</v>
      </c>
      <c r="F529" s="3">
        <v>5.8519663335495013E-2</v>
      </c>
      <c r="G529" s="89" t="s">
        <v>14574</v>
      </c>
      <c r="H529" t="s">
        <v>8229</v>
      </c>
      <c r="I529" t="s">
        <v>8217</v>
      </c>
      <c r="J529" s="3">
        <v>43.231000000000002</v>
      </c>
      <c r="K529" t="s">
        <v>8223</v>
      </c>
      <c r="L529" s="79" t="s">
        <v>14576</v>
      </c>
      <c r="M529">
        <v>114</v>
      </c>
    </row>
    <row r="530" spans="1:13" x14ac:dyDescent="0.25">
      <c r="A530" s="11" t="str">
        <f>HYPERLINK("http://www.UniProt.org/UniProt/P53628","SNF12_YEAST")</f>
        <v>SNF12_YEAST</v>
      </c>
      <c r="B530" t="s">
        <v>5405</v>
      </c>
      <c r="C530" s="54">
        <v>160</v>
      </c>
      <c r="D530" s="55">
        <v>160</v>
      </c>
      <c r="E530" s="3">
        <v>23</v>
      </c>
      <c r="F530" s="3">
        <v>0.14361505644708281</v>
      </c>
      <c r="G530" s="89" t="s">
        <v>14574</v>
      </c>
      <c r="H530" t="s">
        <v>8229</v>
      </c>
      <c r="I530" t="s">
        <v>8217</v>
      </c>
      <c r="J530" s="3">
        <v>63.871000000000002</v>
      </c>
      <c r="K530" t="s">
        <v>8223</v>
      </c>
      <c r="L530" s="79" t="s">
        <v>14576</v>
      </c>
      <c r="M530">
        <v>2072</v>
      </c>
    </row>
    <row r="531" spans="1:13" x14ac:dyDescent="0.25">
      <c r="A531" s="11" t="str">
        <f>HYPERLINK("http://www.UniProt.org/UniProt/P53935","NST1_YEAST")</f>
        <v>NST1_YEAST</v>
      </c>
      <c r="B531" t="s">
        <v>5455</v>
      </c>
      <c r="C531" s="54">
        <v>170</v>
      </c>
      <c r="D531" s="55">
        <v>27</v>
      </c>
      <c r="E531" s="3">
        <v>23</v>
      </c>
      <c r="F531" s="3">
        <v>0.86531075518751954</v>
      </c>
      <c r="G531" s="89" t="s">
        <v>14574</v>
      </c>
      <c r="H531" t="s">
        <v>8227</v>
      </c>
      <c r="I531" t="s">
        <v>8217</v>
      </c>
      <c r="J531" s="3">
        <v>141.51400000000001</v>
      </c>
      <c r="K531" t="s">
        <v>8223</v>
      </c>
      <c r="L531" s="79" t="s">
        <v>14576</v>
      </c>
      <c r="M531">
        <v>2143</v>
      </c>
    </row>
    <row r="532" spans="1:13" x14ac:dyDescent="0.25">
      <c r="A532" s="11" t="str">
        <f>HYPERLINK("http://www.UniProt.org/UniProt/P47149","NNF1_YEAST")</f>
        <v>NNF1_YEAST</v>
      </c>
      <c r="B532" t="s">
        <v>819</v>
      </c>
      <c r="C532" s="54">
        <v>160</v>
      </c>
      <c r="D532" s="55">
        <v>18</v>
      </c>
      <c r="E532" s="3">
        <v>23</v>
      </c>
      <c r="F532" s="3">
        <v>1.2919581140121685</v>
      </c>
      <c r="G532" s="88" t="s">
        <v>14574</v>
      </c>
      <c r="H532" t="s">
        <v>8229</v>
      </c>
      <c r="I532" t="s">
        <v>8217</v>
      </c>
      <c r="J532" s="3">
        <v>23.64</v>
      </c>
      <c r="K532" t="s">
        <v>8223</v>
      </c>
      <c r="L532" s="79" t="s">
        <v>14576</v>
      </c>
      <c r="M532">
        <v>1841</v>
      </c>
    </row>
    <row r="533" spans="1:13" x14ac:dyDescent="0.25">
      <c r="A533" s="11" t="str">
        <f>HYPERLINK("http://www.UniProt.org/UniProt/P38282","SP381_YEAST")</f>
        <v>SP381_YEAST</v>
      </c>
      <c r="B533" t="s">
        <v>4813</v>
      </c>
      <c r="C533" s="54">
        <v>160</v>
      </c>
      <c r="D533" s="55">
        <v>13</v>
      </c>
      <c r="E533" s="3">
        <v>23</v>
      </c>
      <c r="F533" s="3">
        <v>1.7999087917642653</v>
      </c>
      <c r="G533" s="89" t="s">
        <v>14574</v>
      </c>
      <c r="H533" t="s">
        <v>8229</v>
      </c>
      <c r="I533" t="s">
        <v>8217</v>
      </c>
      <c r="J533" s="3">
        <v>33.771999999999998</v>
      </c>
      <c r="K533" t="s">
        <v>8223</v>
      </c>
      <c r="L533" s="79" t="s">
        <v>14576</v>
      </c>
      <c r="M533">
        <v>1232</v>
      </c>
    </row>
    <row r="534" spans="1:13" x14ac:dyDescent="0.25">
      <c r="A534" s="11" t="str">
        <f>HYPERLINK("http://www.UniProt.org/UniProt/P53094","MDS3_YEAST")</f>
        <v>MDS3_YEAST</v>
      </c>
      <c r="B534" t="s">
        <v>5334</v>
      </c>
      <c r="C534" s="54">
        <v>170</v>
      </c>
      <c r="D534" s="55">
        <v>7.5</v>
      </c>
      <c r="E534" s="3">
        <v>23</v>
      </c>
      <c r="F534" s="3">
        <v>3.1190200295641035</v>
      </c>
      <c r="G534" s="88" t="s">
        <v>14574</v>
      </c>
      <c r="H534" t="s">
        <v>8227</v>
      </c>
      <c r="I534" t="s">
        <v>8217</v>
      </c>
      <c r="J534" s="3">
        <v>166.971</v>
      </c>
      <c r="K534" t="s">
        <v>8223</v>
      </c>
      <c r="L534" s="79" t="s">
        <v>14576</v>
      </c>
      <c r="M534">
        <v>1963</v>
      </c>
    </row>
    <row r="535" spans="1:13" x14ac:dyDescent="0.25">
      <c r="A535" s="11" t="str">
        <f>HYPERLINK("http://www.UniProt.org/UniProt/Q02931","UTP17_YEAST")</f>
        <v>UTP17_YEAST</v>
      </c>
      <c r="B535" t="s">
        <v>5554</v>
      </c>
      <c r="C535" s="54">
        <v>170</v>
      </c>
      <c r="D535" s="55">
        <v>5.8</v>
      </c>
      <c r="E535" s="3">
        <v>23</v>
      </c>
      <c r="F535" s="3">
        <v>3.9890123578184626</v>
      </c>
      <c r="G535" s="88" t="s">
        <v>14574</v>
      </c>
      <c r="H535" t="s">
        <v>8229</v>
      </c>
      <c r="I535" t="s">
        <v>8217</v>
      </c>
      <c r="J535" s="3">
        <v>101.23699999999999</v>
      </c>
      <c r="K535" t="s">
        <v>8223</v>
      </c>
      <c r="L535" s="79" t="s">
        <v>14576</v>
      </c>
      <c r="M535">
        <v>2278</v>
      </c>
    </row>
    <row r="536" spans="1:13" x14ac:dyDescent="0.25">
      <c r="A536" s="11" t="str">
        <f>HYPERLINK("http://www.UniProt.org/UniProt/P42944","GZF3_YEAST")</f>
        <v>GZF3_YEAST</v>
      </c>
      <c r="B536" t="s">
        <v>842</v>
      </c>
      <c r="C536" s="54">
        <v>160</v>
      </c>
      <c r="D536" s="54">
        <v>370</v>
      </c>
      <c r="E536" s="3">
        <v>22</v>
      </c>
      <c r="F536" s="3">
        <v>5.8519663335495013E-2</v>
      </c>
      <c r="G536" s="89" t="s">
        <v>14574</v>
      </c>
      <c r="H536" t="s">
        <v>8229</v>
      </c>
      <c r="I536" t="s">
        <v>8217</v>
      </c>
      <c r="J536" s="3">
        <v>60.52</v>
      </c>
      <c r="K536" t="s">
        <v>8223</v>
      </c>
      <c r="L536" s="79" t="s">
        <v>14576</v>
      </c>
      <c r="M536">
        <v>1706</v>
      </c>
    </row>
    <row r="537" spans="1:13" x14ac:dyDescent="0.25">
      <c r="A537" s="11" t="str">
        <f>HYPERLINK("http://www.UniProt.org/UniProt/P32607","RTG1_YEAST")</f>
        <v>RTG1_YEAST</v>
      </c>
      <c r="B537" t="s">
        <v>835</v>
      </c>
      <c r="C537" s="54">
        <v>160</v>
      </c>
      <c r="D537" s="54">
        <v>370</v>
      </c>
      <c r="E537" s="3">
        <v>22</v>
      </c>
      <c r="F537" s="3">
        <v>5.8519663335495013E-2</v>
      </c>
      <c r="G537" s="89" t="s">
        <v>14574</v>
      </c>
      <c r="H537" t="s">
        <v>8229</v>
      </c>
      <c r="I537" t="s">
        <v>8217</v>
      </c>
      <c r="J537" s="3">
        <v>19.015999999999998</v>
      </c>
      <c r="K537" t="s">
        <v>8223</v>
      </c>
      <c r="L537" s="79" t="s">
        <v>14576</v>
      </c>
      <c r="M537">
        <v>878</v>
      </c>
    </row>
    <row r="538" spans="1:13" x14ac:dyDescent="0.25">
      <c r="A538" s="11" t="str">
        <f>HYPERLINK("http://www.UniProt.org/UniProt/P38987","TEM1_YEAST")</f>
        <v>TEM1_YEAST</v>
      </c>
      <c r="B538" t="s">
        <v>847</v>
      </c>
      <c r="C538" s="54">
        <v>160</v>
      </c>
      <c r="D538" s="54">
        <v>370</v>
      </c>
      <c r="E538" s="3">
        <v>22</v>
      </c>
      <c r="F538" s="3">
        <v>5.8519663335495013E-2</v>
      </c>
      <c r="G538" s="89" t="s">
        <v>14574</v>
      </c>
      <c r="H538" t="s">
        <v>8217</v>
      </c>
      <c r="I538" t="s">
        <v>8217</v>
      </c>
      <c r="J538" s="3">
        <v>27.295999999999999</v>
      </c>
      <c r="K538" t="s">
        <v>8223</v>
      </c>
      <c r="L538" s="79" t="s">
        <v>14576</v>
      </c>
      <c r="M538">
        <v>1410</v>
      </c>
    </row>
    <row r="539" spans="1:13" x14ac:dyDescent="0.25">
      <c r="A539" s="11" t="str">
        <f>HYPERLINK("http://www.UniProt.org/UniProt/P48412","UPF3_YEAST")</f>
        <v>UPF3_YEAST</v>
      </c>
      <c r="B539" t="s">
        <v>5257</v>
      </c>
      <c r="C539" s="54">
        <v>160</v>
      </c>
      <c r="D539" s="55">
        <v>24</v>
      </c>
      <c r="E539" s="3">
        <v>22</v>
      </c>
      <c r="F539" s="3">
        <v>0.91907081923839429</v>
      </c>
      <c r="G539" s="89" t="s">
        <v>14574</v>
      </c>
      <c r="H539" t="s">
        <v>8229</v>
      </c>
      <c r="I539" t="s">
        <v>8217</v>
      </c>
      <c r="J539" s="3">
        <v>44.923999999999999</v>
      </c>
      <c r="K539" t="s">
        <v>8223</v>
      </c>
      <c r="L539" s="79" t="s">
        <v>14576</v>
      </c>
      <c r="M539">
        <v>1866</v>
      </c>
    </row>
    <row r="540" spans="1:13" x14ac:dyDescent="0.25">
      <c r="A540" s="11" t="str">
        <f>HYPERLINK("http://www.UniProt.org/UniProt/Q08484","GYP1_YEAST")</f>
        <v>GYP1_YEAST</v>
      </c>
      <c r="B540" t="s">
        <v>5846</v>
      </c>
      <c r="C540" s="54">
        <v>160</v>
      </c>
      <c r="D540" s="55">
        <v>20</v>
      </c>
      <c r="E540" s="3">
        <v>22</v>
      </c>
      <c r="F540" s="3">
        <v>1.0727824682662945</v>
      </c>
      <c r="G540" s="89" t="s">
        <v>14574</v>
      </c>
      <c r="H540" t="s">
        <v>8227</v>
      </c>
      <c r="I540" t="s">
        <v>8217</v>
      </c>
      <c r="J540" s="3">
        <v>73.289000000000001</v>
      </c>
      <c r="K540" t="s">
        <v>8223</v>
      </c>
      <c r="L540" s="79" t="s">
        <v>14576</v>
      </c>
      <c r="M540">
        <v>2703</v>
      </c>
    </row>
    <row r="541" spans="1:13" x14ac:dyDescent="0.25">
      <c r="A541" s="11" t="str">
        <f>HYPERLINK("http://www.UniProt.org/UniProt/Q03063","DIG1_YEAST")</f>
        <v>DIG1_YEAST</v>
      </c>
      <c r="B541" t="s">
        <v>5567</v>
      </c>
      <c r="C541" s="54">
        <v>160</v>
      </c>
      <c r="D541" s="55">
        <v>18</v>
      </c>
      <c r="E541" s="3">
        <v>22</v>
      </c>
      <c r="F541" s="3">
        <v>1.2012136227332608</v>
      </c>
      <c r="G541" s="89" t="s">
        <v>14574</v>
      </c>
      <c r="H541" t="s">
        <v>8229</v>
      </c>
      <c r="I541" t="s">
        <v>8217</v>
      </c>
      <c r="J541" s="3">
        <v>49.356000000000002</v>
      </c>
      <c r="K541" t="s">
        <v>8223</v>
      </c>
      <c r="L541" s="79" t="s">
        <v>14576</v>
      </c>
      <c r="M541">
        <v>2293</v>
      </c>
    </row>
    <row r="542" spans="1:13" x14ac:dyDescent="0.25">
      <c r="A542" s="11" t="str">
        <f>HYPERLINK("http://www.UniProt.org/UniProt/P47108","URB2_YEAST")</f>
        <v>URB2_YEAST</v>
      </c>
      <c r="B542" t="s">
        <v>5226</v>
      </c>
      <c r="C542" s="54">
        <v>160</v>
      </c>
      <c r="D542" s="55">
        <v>9.1</v>
      </c>
      <c r="E542" s="3">
        <v>22</v>
      </c>
      <c r="F542" s="3">
        <v>2.4153795976181116</v>
      </c>
      <c r="G542" s="89" t="s">
        <v>14574</v>
      </c>
      <c r="H542" t="s">
        <v>8229</v>
      </c>
      <c r="I542" t="s">
        <v>8217</v>
      </c>
      <c r="J542" s="3">
        <v>135.11799999999999</v>
      </c>
      <c r="K542" t="s">
        <v>8223</v>
      </c>
      <c r="L542" s="79" t="s">
        <v>14576</v>
      </c>
      <c r="M542">
        <v>1818</v>
      </c>
    </row>
    <row r="543" spans="1:13" x14ac:dyDescent="0.25">
      <c r="A543" s="11" t="str">
        <f>HYPERLINK("http://www.UniProt.org/UniProt/Q12406","ARP7_YEAST")</f>
        <v>ARP7_YEAST</v>
      </c>
      <c r="B543" t="s">
        <v>5978</v>
      </c>
      <c r="C543" s="54">
        <v>160</v>
      </c>
      <c r="D543" s="55">
        <v>3.9</v>
      </c>
      <c r="E543" s="3">
        <v>22</v>
      </c>
      <c r="F543" s="3">
        <v>5.5896421893709221</v>
      </c>
      <c r="G543" s="89" t="s">
        <v>14574</v>
      </c>
      <c r="H543" t="s">
        <v>8229</v>
      </c>
      <c r="I543" t="s">
        <v>8217</v>
      </c>
      <c r="J543" s="3">
        <v>53.81</v>
      </c>
      <c r="K543" t="s">
        <v>8223</v>
      </c>
      <c r="L543" s="79" t="s">
        <v>14576</v>
      </c>
      <c r="M543">
        <v>2898</v>
      </c>
    </row>
    <row r="544" spans="1:13" x14ac:dyDescent="0.25">
      <c r="A544" s="11" t="str">
        <f>HYPERLINK("http://www.UniProt.org/UniProt/P53137","CUE3_YEAST")</f>
        <v>CUE3_YEAST</v>
      </c>
      <c r="B544" t="s">
        <v>5348</v>
      </c>
      <c r="C544" s="54">
        <v>150</v>
      </c>
      <c r="D544" s="54">
        <v>360</v>
      </c>
      <c r="E544" s="3">
        <v>21</v>
      </c>
      <c r="F544" s="3">
        <v>5.8519663335495013E-2</v>
      </c>
      <c r="G544" s="14" t="s">
        <v>14574</v>
      </c>
      <c r="H544" t="s">
        <v>8227</v>
      </c>
      <c r="I544" t="s">
        <v>8217</v>
      </c>
      <c r="J544" s="3">
        <v>72.043000000000006</v>
      </c>
      <c r="K544" t="s">
        <v>8223</v>
      </c>
      <c r="L544" s="79" t="s">
        <v>14576</v>
      </c>
      <c r="M544">
        <v>1982</v>
      </c>
    </row>
    <row r="545" spans="1:13" x14ac:dyDescent="0.25">
      <c r="A545" s="11" t="str">
        <f>HYPERLINK("http://www.UniProt.org/UniProt/P33400","PACC_YEAST")</f>
        <v>PACC_YEAST</v>
      </c>
      <c r="B545" t="s">
        <v>4617</v>
      </c>
      <c r="C545" s="54">
        <v>150</v>
      </c>
      <c r="D545" s="54">
        <v>360</v>
      </c>
      <c r="E545" s="3">
        <v>21</v>
      </c>
      <c r="F545" s="3">
        <v>5.8519663335495013E-2</v>
      </c>
      <c r="G545" s="88" t="s">
        <v>14574</v>
      </c>
      <c r="H545" t="s">
        <v>8228</v>
      </c>
      <c r="I545" t="s">
        <v>8217</v>
      </c>
      <c r="J545" s="3">
        <v>68.231999999999999</v>
      </c>
      <c r="K545" t="s">
        <v>8223</v>
      </c>
      <c r="L545" s="79" t="s">
        <v>14576</v>
      </c>
      <c r="M545">
        <v>964</v>
      </c>
    </row>
    <row r="546" spans="1:13" x14ac:dyDescent="0.25">
      <c r="A546" s="11" t="str">
        <f>HYPERLINK("http://www.UniProt.org/UniProt/P32476","ERG1_YEAST")</f>
        <v>ERG1_YEAST</v>
      </c>
      <c r="B546" t="s">
        <v>4520</v>
      </c>
      <c r="C546" s="54">
        <v>150</v>
      </c>
      <c r="D546" s="54">
        <v>350</v>
      </c>
      <c r="E546" s="3">
        <v>21</v>
      </c>
      <c r="F546" s="3">
        <v>5.8519663335495013E-2</v>
      </c>
      <c r="G546" s="89" t="s">
        <v>14574</v>
      </c>
      <c r="H546" t="s">
        <v>8227</v>
      </c>
      <c r="I546" t="s">
        <v>8217</v>
      </c>
      <c r="J546" s="3">
        <v>55.125999999999998</v>
      </c>
      <c r="K546" t="s">
        <v>8220</v>
      </c>
      <c r="L546" s="79" t="s">
        <v>14576</v>
      </c>
      <c r="M546">
        <v>830</v>
      </c>
    </row>
    <row r="547" spans="1:13" x14ac:dyDescent="0.25">
      <c r="A547" s="11" t="str">
        <f>HYPERLINK("http://www.UniProt.org/UniProt/Q06108","RGC1_YEAST")</f>
        <v>RGC1_YEAST</v>
      </c>
      <c r="B547" t="s">
        <v>868</v>
      </c>
      <c r="C547" s="54">
        <v>150</v>
      </c>
      <c r="D547" s="55">
        <v>170</v>
      </c>
      <c r="E547" s="3">
        <v>21</v>
      </c>
      <c r="F547" s="3">
        <v>0.12354671323389706</v>
      </c>
      <c r="G547" s="89" t="s">
        <v>14574</v>
      </c>
      <c r="H547" t="s">
        <v>8227</v>
      </c>
      <c r="I547" t="s">
        <v>8217</v>
      </c>
      <c r="J547" s="3">
        <v>120.395</v>
      </c>
      <c r="K547" t="s">
        <v>8223</v>
      </c>
      <c r="L547" s="79" t="s">
        <v>14576</v>
      </c>
      <c r="M547">
        <v>2526</v>
      </c>
    </row>
    <row r="548" spans="1:13" x14ac:dyDescent="0.25">
      <c r="A548" s="11" t="str">
        <f>HYPERLINK("http://www.UniProt.org/UniProt/Q08921","TCO89_YEAST")</f>
        <v>TCO89_YEAST</v>
      </c>
      <c r="B548" t="s">
        <v>5867</v>
      </c>
      <c r="C548" s="54">
        <v>150</v>
      </c>
      <c r="D548" s="55">
        <v>82</v>
      </c>
      <c r="E548" s="3">
        <v>21</v>
      </c>
      <c r="F548" s="3">
        <v>0.26215248649946155</v>
      </c>
      <c r="G548" s="88" t="s">
        <v>14574</v>
      </c>
      <c r="H548" t="s">
        <v>8227</v>
      </c>
      <c r="I548" t="s">
        <v>8217</v>
      </c>
      <c r="J548" s="3">
        <v>88.844999999999999</v>
      </c>
      <c r="K548" t="s">
        <v>8223</v>
      </c>
      <c r="L548" s="79" t="s">
        <v>14576</v>
      </c>
      <c r="M548">
        <v>2736</v>
      </c>
    </row>
    <row r="549" spans="1:13" x14ac:dyDescent="0.25">
      <c r="A549" s="11" t="str">
        <f>HYPERLINK("http://www.UniProt.org/UniProt/P20053","PRP4_YEAST")</f>
        <v>PRP4_YEAST</v>
      </c>
      <c r="B549" t="s">
        <v>4242</v>
      </c>
      <c r="C549" s="54">
        <v>150</v>
      </c>
      <c r="D549" s="55">
        <v>45</v>
      </c>
      <c r="E549" s="3">
        <v>21</v>
      </c>
      <c r="F549" s="3">
        <v>0.46329627331622492</v>
      </c>
      <c r="G549" s="88" t="s">
        <v>14574</v>
      </c>
      <c r="H549" t="s">
        <v>8229</v>
      </c>
      <c r="I549" t="s">
        <v>8217</v>
      </c>
      <c r="J549" s="3">
        <v>52.442</v>
      </c>
      <c r="K549" t="s">
        <v>8223</v>
      </c>
      <c r="L549" s="79" t="s">
        <v>14576</v>
      </c>
      <c r="M549">
        <v>489</v>
      </c>
    </row>
    <row r="550" spans="1:13" x14ac:dyDescent="0.25">
      <c r="A550" s="11" t="str">
        <f>HYPERLINK("http://www.UniProt.org/UniProt/P09547","SWI1_YEAST")</f>
        <v>SWI1_YEAST</v>
      </c>
      <c r="B550" t="s">
        <v>4055</v>
      </c>
      <c r="C550" s="54">
        <v>150</v>
      </c>
      <c r="D550" s="55">
        <v>22</v>
      </c>
      <c r="E550" s="3">
        <v>21</v>
      </c>
      <c r="F550" s="3">
        <v>0.95059341122178098</v>
      </c>
      <c r="G550" s="88" t="s">
        <v>14574</v>
      </c>
      <c r="H550" t="s">
        <v>8228</v>
      </c>
      <c r="I550" t="s">
        <v>8217</v>
      </c>
      <c r="J550" s="3">
        <v>147.93799999999999</v>
      </c>
      <c r="K550" t="s">
        <v>8223</v>
      </c>
      <c r="L550" s="79" t="s">
        <v>14576</v>
      </c>
      <c r="M550">
        <v>259</v>
      </c>
    </row>
    <row r="551" spans="1:13" x14ac:dyDescent="0.25">
      <c r="A551" s="11" t="str">
        <f>HYPERLINK("http://www.UniProt.org/UniProt/P09959","SWI6_YEAST")</f>
        <v>SWI6_YEAST</v>
      </c>
      <c r="B551" t="s">
        <v>4061</v>
      </c>
      <c r="C551" s="54">
        <v>150</v>
      </c>
      <c r="D551" s="55">
        <v>11</v>
      </c>
      <c r="E551" s="3">
        <v>21</v>
      </c>
      <c r="F551" s="3">
        <v>1.9298224443690639</v>
      </c>
      <c r="G551" s="89" t="s">
        <v>14574</v>
      </c>
      <c r="H551" t="s">
        <v>8228</v>
      </c>
      <c r="I551" t="s">
        <v>8217</v>
      </c>
      <c r="J551" s="3">
        <v>90.56</v>
      </c>
      <c r="K551" t="s">
        <v>8223</v>
      </c>
      <c r="L551" s="79" t="s">
        <v>14576</v>
      </c>
      <c r="M551">
        <v>267</v>
      </c>
    </row>
    <row r="552" spans="1:13" x14ac:dyDescent="0.25">
      <c r="A552" s="11" t="str">
        <f>HYPERLINK("http://www.UniProt.org/UniProt/P51998","RL4P_YEAST")</f>
        <v>RL4P_YEAST</v>
      </c>
      <c r="B552" t="s">
        <v>874</v>
      </c>
      <c r="C552" s="54">
        <v>150</v>
      </c>
      <c r="D552" s="55">
        <v>3.9</v>
      </c>
      <c r="E552" s="3">
        <v>21</v>
      </c>
      <c r="F552" s="3">
        <v>5.2719194305680741</v>
      </c>
      <c r="G552" s="89" t="s">
        <v>14574</v>
      </c>
      <c r="H552" t="s">
        <v>8227</v>
      </c>
      <c r="I552" t="s">
        <v>8217</v>
      </c>
      <c r="J552" s="3">
        <v>31.97</v>
      </c>
      <c r="K552" t="s">
        <v>8222</v>
      </c>
      <c r="L552" s="79" t="s">
        <v>14576</v>
      </c>
      <c r="M552">
        <v>1924</v>
      </c>
    </row>
    <row r="553" spans="1:13" x14ac:dyDescent="0.25">
      <c r="A553" s="11" t="str">
        <f>HYPERLINK("http://www.UniProt.org/UniProt/P32605","RU1A_YEAST")</f>
        <v>RU1A_YEAST</v>
      </c>
      <c r="B553" t="s">
        <v>4561</v>
      </c>
      <c r="C553" s="54">
        <v>140</v>
      </c>
      <c r="D553" s="54">
        <v>340</v>
      </c>
      <c r="E553" s="3">
        <v>20</v>
      </c>
      <c r="F553" s="3">
        <v>5.8519663335495013E-2</v>
      </c>
      <c r="G553" s="89" t="s">
        <v>14574</v>
      </c>
      <c r="H553" t="s">
        <v>8229</v>
      </c>
      <c r="I553" t="s">
        <v>8217</v>
      </c>
      <c r="J553" s="3">
        <v>34.378</v>
      </c>
      <c r="K553" t="s">
        <v>8223</v>
      </c>
      <c r="L553" s="79" t="s">
        <v>14576</v>
      </c>
      <c r="M553">
        <v>877</v>
      </c>
    </row>
    <row r="554" spans="1:13" x14ac:dyDescent="0.25">
      <c r="A554" s="11" t="str">
        <f>HYPERLINK("http://www.UniProt.org/UniProt/P38180","YBI1_YEAST")</f>
        <v>YBI1_YEAST</v>
      </c>
      <c r="B554" t="s">
        <v>899</v>
      </c>
      <c r="C554" s="54">
        <v>140</v>
      </c>
      <c r="D554" s="54">
        <v>340</v>
      </c>
      <c r="E554" s="3">
        <v>20</v>
      </c>
      <c r="F554" s="3">
        <v>5.8519663335495013E-2</v>
      </c>
      <c r="G554" s="14" t="s">
        <v>14574</v>
      </c>
      <c r="H554" t="s">
        <v>8217</v>
      </c>
      <c r="I554" t="s">
        <v>8217</v>
      </c>
      <c r="J554" s="3">
        <v>40.767000000000003</v>
      </c>
      <c r="K554" t="s">
        <v>8223</v>
      </c>
      <c r="L554" s="79" t="s">
        <v>14576</v>
      </c>
      <c r="M554">
        <v>1192</v>
      </c>
    </row>
    <row r="555" spans="1:13" x14ac:dyDescent="0.25">
      <c r="A555" s="11" t="str">
        <f>HYPERLINK("http://www.UniProt.org/UniProt/P43572","EPL1_YEAST")</f>
        <v>EPL1_YEAST</v>
      </c>
      <c r="B555" t="s">
        <v>883</v>
      </c>
      <c r="C555" s="54">
        <v>140</v>
      </c>
      <c r="D555" s="55">
        <v>39</v>
      </c>
      <c r="E555" s="3">
        <v>20</v>
      </c>
      <c r="F555" s="3">
        <v>0.52075478008990295</v>
      </c>
      <c r="G555" s="89" t="s">
        <v>14574</v>
      </c>
      <c r="H555" t="s">
        <v>8229</v>
      </c>
      <c r="I555" t="s">
        <v>8217</v>
      </c>
      <c r="J555" s="3">
        <v>96.738</v>
      </c>
      <c r="K555" t="s">
        <v>8223</v>
      </c>
      <c r="L555" s="79" t="s">
        <v>14576</v>
      </c>
      <c r="M555">
        <v>1721</v>
      </c>
    </row>
    <row r="556" spans="1:13" x14ac:dyDescent="0.25">
      <c r="A556" s="11" t="str">
        <f>HYPERLINK("http://www.UniProt.org/UniProt/P38080","AKL1_YEAST")</f>
        <v>AKL1_YEAST</v>
      </c>
      <c r="B556" t="s">
        <v>4755</v>
      </c>
      <c r="C556" s="54">
        <v>140</v>
      </c>
      <c r="D556" s="55">
        <v>34</v>
      </c>
      <c r="E556" s="3">
        <v>20</v>
      </c>
      <c r="F556" s="3">
        <v>0.58516542286783779</v>
      </c>
      <c r="G556" s="89" t="s">
        <v>14574</v>
      </c>
      <c r="H556" t="s">
        <v>8217</v>
      </c>
      <c r="I556" t="s">
        <v>8217</v>
      </c>
      <c r="J556" s="3">
        <v>123.989</v>
      </c>
      <c r="K556" t="s">
        <v>8223</v>
      </c>
      <c r="L556" s="79" t="s">
        <v>14576</v>
      </c>
      <c r="M556">
        <v>1155</v>
      </c>
    </row>
    <row r="557" spans="1:13" x14ac:dyDescent="0.25">
      <c r="A557" s="11" t="str">
        <f>HYPERLINK("http://www.UniProt.org/UniProt/Q06211","MMS1_YEAST")</f>
        <v>MMS1_YEAST</v>
      </c>
      <c r="B557" t="s">
        <v>5732</v>
      </c>
      <c r="C557" s="54">
        <v>140</v>
      </c>
      <c r="D557" s="55">
        <v>26</v>
      </c>
      <c r="E557" s="3">
        <v>20</v>
      </c>
      <c r="F557" s="3">
        <v>0.75075266224195447</v>
      </c>
      <c r="G557" s="14" t="s">
        <v>14574</v>
      </c>
      <c r="H557" t="s">
        <v>8229</v>
      </c>
      <c r="I557" t="s">
        <v>15680</v>
      </c>
      <c r="J557" s="3">
        <v>161.238</v>
      </c>
      <c r="K557" t="s">
        <v>8223</v>
      </c>
      <c r="L557" s="79" t="s">
        <v>14576</v>
      </c>
      <c r="M557">
        <v>2541</v>
      </c>
    </row>
    <row r="558" spans="1:13" x14ac:dyDescent="0.25">
      <c r="A558" s="11" t="str">
        <f>HYPERLINK("http://www.UniProt.org/UniProt/P50896","PSP1_YEAST")</f>
        <v>PSP1_YEAST</v>
      </c>
      <c r="B558" t="s">
        <v>5298</v>
      </c>
      <c r="C558" s="54">
        <v>140</v>
      </c>
      <c r="D558" s="55">
        <v>3.6</v>
      </c>
      <c r="E558" s="3">
        <v>20</v>
      </c>
      <c r="F558" s="3">
        <v>5.5901103466776059</v>
      </c>
      <c r="G558" s="90" t="s">
        <v>14574</v>
      </c>
      <c r="H558" t="s">
        <v>8227</v>
      </c>
      <c r="I558" t="s">
        <v>8217</v>
      </c>
      <c r="J558" s="3">
        <v>95.347999999999999</v>
      </c>
      <c r="K558" t="s">
        <v>8223</v>
      </c>
      <c r="L558" s="79" t="s">
        <v>14576</v>
      </c>
      <c r="M558">
        <v>1916</v>
      </c>
    </row>
    <row r="559" spans="1:13" x14ac:dyDescent="0.25">
      <c r="A559" s="11" t="str">
        <f>HYPERLINK("http://www.UniProt.org/UniProt/P21339","MSB1_YEAST")</f>
        <v>MSB1_YEAST</v>
      </c>
      <c r="B559" t="s">
        <v>4270</v>
      </c>
      <c r="C559" s="54">
        <v>140</v>
      </c>
      <c r="D559" s="54">
        <v>330</v>
      </c>
      <c r="E559" s="3">
        <v>19</v>
      </c>
      <c r="F559" s="3">
        <v>5.8519663335495013E-2</v>
      </c>
      <c r="G559" s="89" t="s">
        <v>14574</v>
      </c>
      <c r="H559" t="s">
        <v>8217</v>
      </c>
      <c r="I559" t="s">
        <v>8217</v>
      </c>
      <c r="J559" s="3">
        <v>129.971</v>
      </c>
      <c r="K559" t="s">
        <v>8223</v>
      </c>
      <c r="L559" s="79" t="s">
        <v>14576</v>
      </c>
      <c r="M559">
        <v>519</v>
      </c>
    </row>
    <row r="560" spans="1:13" x14ac:dyDescent="0.25">
      <c r="A560" s="11" t="str">
        <f>HYPERLINK("http://www.UniProt.org/UniProt/Q03760","PML39_YEAST")</f>
        <v>PML39_YEAST</v>
      </c>
      <c r="B560" t="s">
        <v>5611</v>
      </c>
      <c r="C560" s="54">
        <v>140</v>
      </c>
      <c r="D560" s="54">
        <v>330</v>
      </c>
      <c r="E560" s="3">
        <v>19</v>
      </c>
      <c r="F560" s="3">
        <v>5.8519663335495013E-2</v>
      </c>
      <c r="G560" s="14" t="s">
        <v>14574</v>
      </c>
      <c r="H560" t="s">
        <v>8228</v>
      </c>
      <c r="I560" t="s">
        <v>8217</v>
      </c>
      <c r="J560" s="3">
        <v>39.207000000000001</v>
      </c>
      <c r="K560" t="s">
        <v>8223</v>
      </c>
      <c r="L560" s="79" t="s">
        <v>14576</v>
      </c>
      <c r="M560">
        <v>2352</v>
      </c>
    </row>
    <row r="561" spans="1:13" x14ac:dyDescent="0.25">
      <c r="A561" s="11" t="str">
        <f>HYPERLINK("http://www.UniProt.org/UniProt/P38961","RRP8_YEAST")</f>
        <v>RRP8_YEAST</v>
      </c>
      <c r="B561" t="s">
        <v>4936</v>
      </c>
      <c r="C561" s="54">
        <v>140</v>
      </c>
      <c r="D561" s="54">
        <v>330</v>
      </c>
      <c r="E561" s="3">
        <v>19</v>
      </c>
      <c r="F561" s="3">
        <v>5.8519663335495013E-2</v>
      </c>
      <c r="G561" s="89" t="s">
        <v>14574</v>
      </c>
      <c r="H561" t="s">
        <v>8229</v>
      </c>
      <c r="I561" t="s">
        <v>8217</v>
      </c>
      <c r="J561" s="3">
        <v>45.984999999999999</v>
      </c>
      <c r="K561" t="s">
        <v>8223</v>
      </c>
      <c r="L561" s="79" t="s">
        <v>14576</v>
      </c>
      <c r="M561">
        <v>1403</v>
      </c>
    </row>
    <row r="562" spans="1:13" x14ac:dyDescent="0.25">
      <c r="A562" s="11" t="str">
        <f>HYPERLINK("http://www.UniProt.org/UniProt/P40449","YIQ1_YEAST")</f>
        <v>YIQ1_YEAST</v>
      </c>
      <c r="B562" t="s">
        <v>912</v>
      </c>
      <c r="C562" s="54">
        <v>140</v>
      </c>
      <c r="D562" s="54">
        <v>330</v>
      </c>
      <c r="E562" s="3">
        <v>19</v>
      </c>
      <c r="F562" s="3">
        <v>5.8519663335495013E-2</v>
      </c>
      <c r="G562" s="89" t="s">
        <v>14574</v>
      </c>
      <c r="H562" t="s">
        <v>8217</v>
      </c>
      <c r="I562" t="s">
        <v>8217</v>
      </c>
      <c r="J562" s="3">
        <v>27.111999999999998</v>
      </c>
      <c r="K562" t="s">
        <v>8223</v>
      </c>
      <c r="L562" s="79" t="s">
        <v>14576</v>
      </c>
      <c r="M562">
        <v>1583</v>
      </c>
    </row>
    <row r="563" spans="1:13" x14ac:dyDescent="0.25">
      <c r="A563" s="11" t="str">
        <f>HYPERLINK("http://www.UniProt.org/UniProt/P40021","ZRG8_YEAST")</f>
        <v>ZRG8_YEAST</v>
      </c>
      <c r="B563" t="s">
        <v>925</v>
      </c>
      <c r="C563" s="54">
        <v>140</v>
      </c>
      <c r="D563" s="55">
        <v>91</v>
      </c>
      <c r="E563" s="3">
        <v>19</v>
      </c>
      <c r="F563" s="3">
        <v>0.20587997823604953</v>
      </c>
      <c r="G563" s="89" t="s">
        <v>14574</v>
      </c>
      <c r="H563" t="s">
        <v>8227</v>
      </c>
      <c r="I563" t="s">
        <v>8217</v>
      </c>
      <c r="J563" s="3">
        <v>119.35</v>
      </c>
      <c r="K563" t="s">
        <v>8223</v>
      </c>
      <c r="L563" s="79" t="s">
        <v>14576</v>
      </c>
      <c r="M563">
        <v>1508</v>
      </c>
    </row>
    <row r="564" spans="1:13" x14ac:dyDescent="0.25">
      <c r="A564" s="11" t="str">
        <f>HYPERLINK("http://www.UniProt.org/UniProt/Q04418","RBA50_YEAST")</f>
        <v>RBA50_YEAST</v>
      </c>
      <c r="B564" t="s">
        <v>5659</v>
      </c>
      <c r="C564" s="54">
        <v>140</v>
      </c>
      <c r="D564" s="55">
        <v>32</v>
      </c>
      <c r="E564" s="3">
        <v>19</v>
      </c>
      <c r="F564" s="3">
        <v>0.59354543865748077</v>
      </c>
      <c r="G564" s="89" t="s">
        <v>14574</v>
      </c>
      <c r="H564" t="s">
        <v>8227</v>
      </c>
      <c r="I564" t="s">
        <v>8217</v>
      </c>
      <c r="J564" s="3">
        <v>50.192</v>
      </c>
      <c r="K564" t="s">
        <v>8223</v>
      </c>
      <c r="L564" s="79" t="s">
        <v>14576</v>
      </c>
      <c r="M564">
        <v>2431</v>
      </c>
    </row>
    <row r="565" spans="1:13" x14ac:dyDescent="0.25">
      <c r="A565" s="11" t="str">
        <f>HYPERLINK("http://www.UniProt.org/UniProt/Q12502","LDB19_YEAST")</f>
        <v>LDB19_YEAST</v>
      </c>
      <c r="B565" t="s">
        <v>6007</v>
      </c>
      <c r="C565" s="54">
        <v>140</v>
      </c>
      <c r="D565" s="55">
        <v>7.6</v>
      </c>
      <c r="E565" s="3">
        <v>19</v>
      </c>
      <c r="F565" s="3">
        <v>2.4984775195545139</v>
      </c>
      <c r="G565" s="89" t="s">
        <v>14574</v>
      </c>
      <c r="H565" t="s">
        <v>8227</v>
      </c>
      <c r="I565" t="s">
        <v>8217</v>
      </c>
      <c r="J565" s="3">
        <v>89.825999999999993</v>
      </c>
      <c r="K565" t="s">
        <v>8223</v>
      </c>
      <c r="L565" s="79" t="s">
        <v>14576</v>
      </c>
      <c r="M565">
        <v>2934</v>
      </c>
    </row>
    <row r="566" spans="1:13" x14ac:dyDescent="0.25">
      <c r="A566" s="11" t="str">
        <f>HYPERLINK("http://www.UniProt.org/UniProt/P47083","MPP10_YEAST")</f>
        <v>MPP10_YEAST</v>
      </c>
      <c r="B566" t="s">
        <v>5219</v>
      </c>
      <c r="C566" s="54">
        <v>140</v>
      </c>
      <c r="D566" s="55">
        <v>6.1</v>
      </c>
      <c r="E566" s="3">
        <v>19</v>
      </c>
      <c r="F566" s="3">
        <v>3.1641191834413247</v>
      </c>
      <c r="G566" s="88" t="s">
        <v>14574</v>
      </c>
      <c r="H566" t="s">
        <v>8229</v>
      </c>
      <c r="I566" t="s">
        <v>8217</v>
      </c>
      <c r="J566" s="3">
        <v>66.953000000000003</v>
      </c>
      <c r="K566" t="s">
        <v>8223</v>
      </c>
      <c r="L566" s="79" t="s">
        <v>14576</v>
      </c>
      <c r="M566">
        <v>1809</v>
      </c>
    </row>
    <row r="567" spans="1:13" x14ac:dyDescent="0.25">
      <c r="A567" s="11" t="str">
        <f>HYPERLINK("http://www.UniProt.org/UniProt/P34758","SCD5_YEAST")</f>
        <v>SCD5_YEAST</v>
      </c>
      <c r="B567" t="s">
        <v>4650</v>
      </c>
      <c r="C567" s="54">
        <v>130</v>
      </c>
      <c r="D567" s="55">
        <v>6</v>
      </c>
      <c r="E567" s="3">
        <v>19</v>
      </c>
      <c r="F567" s="3">
        <v>3.1270567299955117</v>
      </c>
      <c r="G567" s="88" t="s">
        <v>14574</v>
      </c>
      <c r="H567" t="s">
        <v>8227</v>
      </c>
      <c r="I567" t="s">
        <v>8217</v>
      </c>
      <c r="J567" s="3">
        <v>97.305000000000007</v>
      </c>
      <c r="K567" t="s">
        <v>8223</v>
      </c>
      <c r="L567" s="79" t="s">
        <v>14576</v>
      </c>
      <c r="M567">
        <v>1006</v>
      </c>
    </row>
    <row r="568" spans="1:13" x14ac:dyDescent="0.25">
      <c r="A568" s="11" t="str">
        <f>HYPERLINK("http://www.UniProt.org/UniProt/Q3E705","EFG1P_YEAST")</f>
        <v>EFG1P_YEAST</v>
      </c>
      <c r="B568" t="s">
        <v>6018</v>
      </c>
      <c r="C568" s="54">
        <v>130</v>
      </c>
      <c r="D568" s="55">
        <v>4.9000000000000004</v>
      </c>
      <c r="E568" s="3">
        <v>19</v>
      </c>
      <c r="F568" s="3">
        <v>3.8150919183853711</v>
      </c>
      <c r="G568" s="89" t="s">
        <v>14574</v>
      </c>
      <c r="H568" t="s">
        <v>8229</v>
      </c>
      <c r="I568" t="s">
        <v>8217</v>
      </c>
      <c r="J568" s="3">
        <v>27.120999999999999</v>
      </c>
      <c r="K568" t="s">
        <v>8223</v>
      </c>
      <c r="L568" s="79" t="s">
        <v>14576</v>
      </c>
      <c r="M568">
        <v>2958</v>
      </c>
    </row>
    <row r="569" spans="1:13" x14ac:dyDescent="0.25">
      <c r="A569" s="11" t="str">
        <f>HYPERLINK("http://www.UniProt.org/UniProt/Q00539","NAM8_YEAST")</f>
        <v>NAM8_YEAST</v>
      </c>
      <c r="B569" t="s">
        <v>918</v>
      </c>
      <c r="C569" s="54">
        <v>140</v>
      </c>
      <c r="D569" s="55">
        <v>3.7</v>
      </c>
      <c r="E569" s="3">
        <v>19</v>
      </c>
      <c r="F569" s="3">
        <v>5.1461411675056503</v>
      </c>
      <c r="G569" s="88" t="s">
        <v>14574</v>
      </c>
      <c r="H569" t="s">
        <v>8227</v>
      </c>
      <c r="I569" t="s">
        <v>8217</v>
      </c>
      <c r="J569" s="3">
        <v>56.972000000000001</v>
      </c>
      <c r="K569" t="s">
        <v>8223</v>
      </c>
      <c r="L569" s="79" t="s">
        <v>14576</v>
      </c>
      <c r="M569">
        <v>2204</v>
      </c>
    </row>
    <row r="570" spans="1:13" x14ac:dyDescent="0.25">
      <c r="A570" s="11" t="str">
        <f>HYPERLINK("http://www.UniProt.org/UniProt/P53088","CTU1_YEAST")</f>
        <v>CTU1_YEAST</v>
      </c>
      <c r="B570" t="s">
        <v>5330</v>
      </c>
      <c r="C570" s="54">
        <v>130</v>
      </c>
      <c r="D570" s="54">
        <v>320</v>
      </c>
      <c r="E570" s="3">
        <v>18</v>
      </c>
      <c r="F570" s="3">
        <v>5.8519663335495013E-2</v>
      </c>
      <c r="G570" s="14" t="s">
        <v>14574</v>
      </c>
      <c r="H570" t="s">
        <v>8227</v>
      </c>
      <c r="I570" t="s">
        <v>8217</v>
      </c>
      <c r="J570" s="3">
        <v>39.987000000000002</v>
      </c>
      <c r="K570" t="s">
        <v>8223</v>
      </c>
      <c r="L570" s="79" t="s">
        <v>14576</v>
      </c>
      <c r="M570">
        <v>1959</v>
      </c>
    </row>
    <row r="571" spans="1:13" x14ac:dyDescent="0.25">
      <c r="A571" s="11" t="str">
        <f>HYPERLINK("http://www.UniProt.org/UniProt/P07270","PHO4_YEAST")</f>
        <v>PHO4_YEAST</v>
      </c>
      <c r="B571" t="s">
        <v>941</v>
      </c>
      <c r="C571" s="54">
        <v>130</v>
      </c>
      <c r="D571" s="54">
        <v>310</v>
      </c>
      <c r="E571" s="3">
        <v>18</v>
      </c>
      <c r="F571" s="3">
        <v>5.8519663335495013E-2</v>
      </c>
      <c r="G571" s="14" t="s">
        <v>14574</v>
      </c>
      <c r="H571" t="s">
        <v>8228</v>
      </c>
      <c r="I571" t="s">
        <v>8217</v>
      </c>
      <c r="J571" s="3">
        <v>34.088999999999999</v>
      </c>
      <c r="K571" t="s">
        <v>8223</v>
      </c>
      <c r="L571" s="79" t="s">
        <v>14576</v>
      </c>
      <c r="M571">
        <v>215</v>
      </c>
    </row>
    <row r="572" spans="1:13" x14ac:dyDescent="0.25">
      <c r="A572" s="11" t="str">
        <f>HYPERLINK("http://www.UniProt.org/UniProt/Q06436","MAG2_YEAST")</f>
        <v>MAG2_YEAST</v>
      </c>
      <c r="B572" t="s">
        <v>954</v>
      </c>
      <c r="C572" s="54">
        <v>130</v>
      </c>
      <c r="D572" s="54">
        <v>300</v>
      </c>
      <c r="E572" s="3">
        <v>18</v>
      </c>
      <c r="F572" s="3">
        <v>5.8519663335495013E-2</v>
      </c>
      <c r="G572" s="89" t="s">
        <v>14574</v>
      </c>
      <c r="H572" t="s">
        <v>8227</v>
      </c>
      <c r="I572" t="s">
        <v>8217</v>
      </c>
      <c r="J572" s="3">
        <v>76.316999999999993</v>
      </c>
      <c r="K572" t="s">
        <v>8223</v>
      </c>
      <c r="L572" s="79" t="s">
        <v>14576</v>
      </c>
      <c r="M572">
        <v>2569</v>
      </c>
    </row>
    <row r="573" spans="1:13" x14ac:dyDescent="0.25">
      <c r="A573" s="11" t="str">
        <f>HYPERLINK("http://www.UniProt.org/UniProt/P32524","PRP21_YEAST")</f>
        <v>PRP21_YEAST</v>
      </c>
      <c r="B573" t="s">
        <v>951</v>
      </c>
      <c r="C573" s="54">
        <v>130</v>
      </c>
      <c r="D573" s="54">
        <v>300</v>
      </c>
      <c r="E573" s="3">
        <v>18</v>
      </c>
      <c r="F573" s="3">
        <v>5.8519663335495013E-2</v>
      </c>
      <c r="G573" s="14" t="s">
        <v>14574</v>
      </c>
      <c r="H573" t="s">
        <v>8229</v>
      </c>
      <c r="I573" t="s">
        <v>8217</v>
      </c>
      <c r="J573" s="3">
        <v>33.052</v>
      </c>
      <c r="K573" t="s">
        <v>8223</v>
      </c>
      <c r="L573" s="79" t="s">
        <v>14576</v>
      </c>
      <c r="M573">
        <v>850</v>
      </c>
    </row>
    <row r="574" spans="1:13" x14ac:dyDescent="0.25">
      <c r="A574" s="11" t="str">
        <f>HYPERLINK("http://www.UniProt.org/UniProt/Q06078","UTP21_YEAST")</f>
        <v>UTP21_YEAST</v>
      </c>
      <c r="B574" t="s">
        <v>5719</v>
      </c>
      <c r="C574" s="54">
        <v>130</v>
      </c>
      <c r="D574" s="55">
        <v>19</v>
      </c>
      <c r="E574" s="3">
        <v>18</v>
      </c>
      <c r="F574" s="3">
        <v>0.96315563228446721</v>
      </c>
      <c r="G574" s="88" t="s">
        <v>14574</v>
      </c>
      <c r="H574" t="s">
        <v>8229</v>
      </c>
      <c r="I574" t="s">
        <v>8217</v>
      </c>
      <c r="J574" s="3">
        <v>104.791</v>
      </c>
      <c r="K574" t="s">
        <v>8223</v>
      </c>
      <c r="L574" s="79" t="s">
        <v>14576</v>
      </c>
      <c r="M574">
        <v>2521</v>
      </c>
    </row>
    <row r="575" spans="1:13" x14ac:dyDescent="0.25">
      <c r="A575" s="11" t="str">
        <f>HYPERLINK("http://www.UniProt.org/UniProt/P36124","SET3_YEAST")</f>
        <v>SET3_YEAST</v>
      </c>
      <c r="B575" t="s">
        <v>938</v>
      </c>
      <c r="C575" s="54">
        <v>130</v>
      </c>
      <c r="D575" s="55">
        <v>10</v>
      </c>
      <c r="E575" s="3">
        <v>18</v>
      </c>
      <c r="F575" s="3">
        <v>1.7628463383184516</v>
      </c>
      <c r="G575" s="89" t="s">
        <v>14574</v>
      </c>
      <c r="H575" t="s">
        <v>8217</v>
      </c>
      <c r="I575" t="s">
        <v>8217</v>
      </c>
      <c r="J575" s="3">
        <v>85.48</v>
      </c>
      <c r="K575" t="s">
        <v>8223</v>
      </c>
      <c r="L575" s="79" t="s">
        <v>14576</v>
      </c>
      <c r="M575">
        <v>1095</v>
      </c>
    </row>
    <row r="576" spans="1:13" x14ac:dyDescent="0.25">
      <c r="A576" s="11" t="str">
        <f>HYPERLINK("http://www.UniProt.org/UniProt/P40547","VID28_YEAST")</f>
        <v>VID28_YEAST</v>
      </c>
      <c r="B576" t="s">
        <v>5096</v>
      </c>
      <c r="C576" s="54">
        <v>130</v>
      </c>
      <c r="D576" s="55">
        <v>6.3</v>
      </c>
      <c r="E576" s="3">
        <v>18</v>
      </c>
      <c r="F576" s="3">
        <v>2.8078514730548312</v>
      </c>
      <c r="G576" s="14" t="s">
        <v>14574</v>
      </c>
      <c r="H576" t="s">
        <v>8228</v>
      </c>
      <c r="I576" t="s">
        <v>8217</v>
      </c>
      <c r="J576" s="3">
        <v>105.491</v>
      </c>
      <c r="K576" t="s">
        <v>8223</v>
      </c>
      <c r="L576" s="79" t="s">
        <v>14576</v>
      </c>
      <c r="M576">
        <v>1628</v>
      </c>
    </row>
    <row r="577" spans="1:13" x14ac:dyDescent="0.25">
      <c r="A577" s="11" t="str">
        <f>HYPERLINK("http://www.UniProt.org/UniProt/Q12071","VPS54_YEAST")</f>
        <v>VPS54_YEAST</v>
      </c>
      <c r="B577" t="s">
        <v>5897</v>
      </c>
      <c r="C577" s="54">
        <v>130</v>
      </c>
      <c r="D577" s="55">
        <v>6</v>
      </c>
      <c r="E577" s="3">
        <v>18</v>
      </c>
      <c r="F577" s="3">
        <v>2.9959726841240024</v>
      </c>
      <c r="G577" s="89" t="s">
        <v>14574</v>
      </c>
      <c r="H577" t="s">
        <v>8227</v>
      </c>
      <c r="I577" t="s">
        <v>8217</v>
      </c>
      <c r="J577" s="3">
        <v>101.52</v>
      </c>
      <c r="K577" t="s">
        <v>8223</v>
      </c>
      <c r="L577" s="79" t="s">
        <v>14576</v>
      </c>
      <c r="M577">
        <v>2781</v>
      </c>
    </row>
    <row r="578" spans="1:13" x14ac:dyDescent="0.25">
      <c r="A578" s="11" t="str">
        <f>HYPERLINK("http://www.UniProt.org/UniProt/P53251","SLX9_YEAST")</f>
        <v>SLX9_YEAST</v>
      </c>
      <c r="B578" t="s">
        <v>980</v>
      </c>
      <c r="C578" s="54">
        <v>120</v>
      </c>
      <c r="D578" s="55">
        <v>72</v>
      </c>
      <c r="E578" s="3">
        <v>17</v>
      </c>
      <c r="F578" s="3">
        <v>0.23167544583433569</v>
      </c>
      <c r="G578" s="89" t="s">
        <v>14574</v>
      </c>
      <c r="H578" t="s">
        <v>8229</v>
      </c>
      <c r="I578" t="s">
        <v>8217</v>
      </c>
      <c r="J578" s="3">
        <v>24.068999999999999</v>
      </c>
      <c r="K578" t="s">
        <v>8223</v>
      </c>
      <c r="L578" s="79" t="s">
        <v>14576</v>
      </c>
      <c r="M578">
        <v>2021</v>
      </c>
    </row>
    <row r="579" spans="1:13" x14ac:dyDescent="0.25">
      <c r="A579" s="11" t="str">
        <f>HYPERLINK("http://www.UniProt.org/UniProt/P53901","INN1_YEAST")</f>
        <v>INN1_YEAST</v>
      </c>
      <c r="B579" t="s">
        <v>958</v>
      </c>
      <c r="C579" s="54">
        <v>130</v>
      </c>
      <c r="D579" s="55">
        <v>51</v>
      </c>
      <c r="E579" s="3">
        <v>17</v>
      </c>
      <c r="F579" s="3">
        <v>0.34506314551319084</v>
      </c>
      <c r="G579" s="14" t="s">
        <v>14574</v>
      </c>
      <c r="H579" t="s">
        <v>8227</v>
      </c>
      <c r="I579" t="s">
        <v>8217</v>
      </c>
      <c r="J579" s="3">
        <v>46.225999999999999</v>
      </c>
      <c r="K579" t="s">
        <v>8223</v>
      </c>
      <c r="L579" s="79" t="s">
        <v>14576</v>
      </c>
      <c r="M579">
        <v>2130</v>
      </c>
    </row>
    <row r="580" spans="1:13" x14ac:dyDescent="0.25">
      <c r="A580" s="11" t="str">
        <f>HYPERLINK("http://www.UniProt.org/UniProt/P47035","NET1_YEAST")</f>
        <v>NET1_YEAST</v>
      </c>
      <c r="B580" t="s">
        <v>983</v>
      </c>
      <c r="C580" s="54">
        <v>120</v>
      </c>
      <c r="D580" s="55">
        <v>11</v>
      </c>
      <c r="E580" s="3">
        <v>17</v>
      </c>
      <c r="F580" s="3">
        <v>1.4608068492895168</v>
      </c>
      <c r="G580" s="89" t="s">
        <v>14574</v>
      </c>
      <c r="H580" t="s">
        <v>8229</v>
      </c>
      <c r="I580" t="s">
        <v>8217</v>
      </c>
      <c r="J580" s="3">
        <v>128.53100000000001</v>
      </c>
      <c r="K580" t="s">
        <v>8223</v>
      </c>
      <c r="L580" s="79" t="s">
        <v>14576</v>
      </c>
      <c r="M580">
        <v>1790</v>
      </c>
    </row>
    <row r="581" spans="1:13" x14ac:dyDescent="0.25">
      <c r="A581" s="11" t="str">
        <f>HYPERLINK("http://www.UniProt.org/UniProt/P15442","GCN2_YEAST")</f>
        <v>GCN2_YEAST</v>
      </c>
      <c r="B581" t="s">
        <v>4166</v>
      </c>
      <c r="C581" s="54">
        <v>120</v>
      </c>
      <c r="D581" s="55">
        <v>10</v>
      </c>
      <c r="E581" s="3">
        <v>17</v>
      </c>
      <c r="F581" s="3">
        <v>1.6646893563503813</v>
      </c>
      <c r="G581" s="89" t="s">
        <v>14574</v>
      </c>
      <c r="H581" t="s">
        <v>8226</v>
      </c>
      <c r="I581" t="s">
        <v>8217</v>
      </c>
      <c r="J581" s="3">
        <v>190.19300000000001</v>
      </c>
      <c r="K581" t="s">
        <v>8223</v>
      </c>
      <c r="L581" s="79" t="s">
        <v>14576</v>
      </c>
      <c r="M581">
        <v>396</v>
      </c>
    </row>
    <row r="582" spans="1:13" x14ac:dyDescent="0.25">
      <c r="A582" s="11" t="str">
        <f>HYPERLINK("http://www.UniProt.org/UniProt/P53734","DBP6_YEAST")</f>
        <v>DBP6_YEAST</v>
      </c>
      <c r="B582" t="s">
        <v>5411</v>
      </c>
      <c r="C582" s="54">
        <v>120</v>
      </c>
      <c r="D582" s="55">
        <v>5.8</v>
      </c>
      <c r="E582" s="3">
        <v>17</v>
      </c>
      <c r="F582" s="3">
        <v>2.9500932680689744</v>
      </c>
      <c r="G582" s="89" t="s">
        <v>14574</v>
      </c>
      <c r="H582" t="s">
        <v>8229</v>
      </c>
      <c r="I582" t="s">
        <v>8217</v>
      </c>
      <c r="J582" s="3">
        <v>70.361999999999995</v>
      </c>
      <c r="K582" t="s">
        <v>8223</v>
      </c>
      <c r="L582" s="79" t="s">
        <v>14576</v>
      </c>
      <c r="M582">
        <v>2081</v>
      </c>
    </row>
    <row r="583" spans="1:13" x14ac:dyDescent="0.25">
      <c r="A583" s="11" t="str">
        <f>HYPERLINK("http://www.UniProt.org/UniProt/P25617","YCQ6_YEAST")</f>
        <v>YCQ6_YEAST</v>
      </c>
      <c r="B583" t="s">
        <v>966</v>
      </c>
      <c r="C583" s="54">
        <v>120</v>
      </c>
      <c r="D583" s="55">
        <v>4.7</v>
      </c>
      <c r="E583" s="3">
        <v>17</v>
      </c>
      <c r="F583" s="3">
        <v>3.6261904451383935</v>
      </c>
      <c r="G583" s="88" t="s">
        <v>14574</v>
      </c>
      <c r="H583" t="s">
        <v>8217</v>
      </c>
      <c r="I583" t="s">
        <v>8217</v>
      </c>
      <c r="J583" s="3">
        <v>33.593000000000004</v>
      </c>
      <c r="K583" t="s">
        <v>8223</v>
      </c>
      <c r="L583" s="79" t="s">
        <v>14576</v>
      </c>
      <c r="M583">
        <v>672</v>
      </c>
    </row>
    <row r="584" spans="1:13" x14ac:dyDescent="0.25">
      <c r="A584" s="11" t="str">
        <f>HYPERLINK("http://www.UniProt.org/UniProt/Q12102","CFT2_YEAST")</f>
        <v>CFT2_YEAST</v>
      </c>
      <c r="B584" t="s">
        <v>5904</v>
      </c>
      <c r="C584" s="54">
        <v>130</v>
      </c>
      <c r="D584" s="55">
        <v>3.7</v>
      </c>
      <c r="E584" s="3">
        <v>17</v>
      </c>
      <c r="F584" s="3">
        <v>4.7442281197174712</v>
      </c>
      <c r="G584" s="89" t="s">
        <v>14574</v>
      </c>
      <c r="H584" t="s">
        <v>8229</v>
      </c>
      <c r="I584" t="s">
        <v>8217</v>
      </c>
      <c r="J584" s="3">
        <v>96.254000000000005</v>
      </c>
      <c r="K584" t="s">
        <v>8223</v>
      </c>
      <c r="L584" s="79" t="s">
        <v>14576</v>
      </c>
      <c r="M584">
        <v>2791</v>
      </c>
    </row>
    <row r="585" spans="1:13" x14ac:dyDescent="0.25">
      <c r="A585" s="11" t="str">
        <f>HYPERLINK("http://www.UniProt.org/UniProt/P40010","NUG1_YEAST")</f>
        <v>NUG1_YEAST</v>
      </c>
      <c r="B585" t="s">
        <v>5008</v>
      </c>
      <c r="C585" s="54">
        <v>130</v>
      </c>
      <c r="D585" s="55">
        <v>3.5</v>
      </c>
      <c r="E585" s="3">
        <v>17</v>
      </c>
      <c r="F585" s="3">
        <v>5.0287117097457577</v>
      </c>
      <c r="G585" s="14" t="s">
        <v>14574</v>
      </c>
      <c r="H585" t="s">
        <v>8229</v>
      </c>
      <c r="I585" t="s">
        <v>8217</v>
      </c>
      <c r="J585" s="3">
        <v>57.709000000000003</v>
      </c>
      <c r="K585" t="s">
        <v>8223</v>
      </c>
      <c r="L585" s="79" t="s">
        <v>14576</v>
      </c>
      <c r="M585">
        <v>1500</v>
      </c>
    </row>
    <row r="586" spans="1:13" x14ac:dyDescent="0.25">
      <c r="A586" s="11" t="str">
        <f>HYPERLINK("http://www.UniProt.org/UniProt/P38151","PBP2_YEAST")</f>
        <v>PBP2_YEAST</v>
      </c>
      <c r="B586" t="s">
        <v>991</v>
      </c>
      <c r="C586" s="54">
        <v>120</v>
      </c>
      <c r="D586" s="54">
        <v>280</v>
      </c>
      <c r="E586" s="3">
        <v>16</v>
      </c>
      <c r="F586" s="3">
        <v>5.8519663335495013E-2</v>
      </c>
      <c r="G586" s="89" t="s">
        <v>14574</v>
      </c>
      <c r="H586" t="s">
        <v>8229</v>
      </c>
      <c r="I586" t="s">
        <v>8217</v>
      </c>
      <c r="J586" s="3">
        <v>45.781999999999996</v>
      </c>
      <c r="K586" t="s">
        <v>8223</v>
      </c>
      <c r="L586" s="79" t="s">
        <v>14576</v>
      </c>
      <c r="M586">
        <v>1182</v>
      </c>
    </row>
    <row r="587" spans="1:13" x14ac:dyDescent="0.25">
      <c r="A587" s="11" t="str">
        <f>HYPERLINK("http://www.UniProt.org/UniProt/Q06604","BSP1_YEAST")</f>
        <v>BSP1_YEAST</v>
      </c>
      <c r="B587" t="s">
        <v>5763</v>
      </c>
      <c r="C587" s="54">
        <v>110</v>
      </c>
      <c r="D587" s="54">
        <v>270</v>
      </c>
      <c r="E587" s="3">
        <v>16</v>
      </c>
      <c r="F587" s="3">
        <v>5.8519663335495013E-2</v>
      </c>
      <c r="G587" s="14" t="s">
        <v>14574</v>
      </c>
      <c r="H587" t="s">
        <v>8227</v>
      </c>
      <c r="I587" t="s">
        <v>8217</v>
      </c>
      <c r="J587" s="3">
        <v>64.665999999999997</v>
      </c>
      <c r="K587" t="s">
        <v>8223</v>
      </c>
      <c r="L587" s="79" t="s">
        <v>14576</v>
      </c>
      <c r="M587">
        <v>2588</v>
      </c>
    </row>
    <row r="588" spans="1:13" x14ac:dyDescent="0.25">
      <c r="A588" s="11" t="str">
        <f>HYPERLINK("http://www.UniProt.org/UniProt/P53972","RCM1_YEAST")</f>
        <v>RCM1_YEAST</v>
      </c>
      <c r="B588" t="s">
        <v>5465</v>
      </c>
      <c r="C588" s="54">
        <v>110</v>
      </c>
      <c r="D588" s="55">
        <v>43</v>
      </c>
      <c r="E588" s="3">
        <v>16</v>
      </c>
      <c r="F588" s="3">
        <v>0.36914203632030251</v>
      </c>
      <c r="G588" s="14" t="s">
        <v>14574</v>
      </c>
      <c r="H588" t="s">
        <v>8229</v>
      </c>
      <c r="I588" t="s">
        <v>8217</v>
      </c>
      <c r="J588" s="3">
        <v>56.177</v>
      </c>
      <c r="K588" t="s">
        <v>8223</v>
      </c>
      <c r="L588" s="79" t="s">
        <v>14576</v>
      </c>
      <c r="M588">
        <v>2156</v>
      </c>
    </row>
    <row r="589" spans="1:13" x14ac:dyDescent="0.25">
      <c r="A589" s="11" t="str">
        <f>HYPERLINK("http://www.UniProt.org/UniProt/P38835","YHT1_YEAST")</f>
        <v>YHT1_YEAST</v>
      </c>
      <c r="B589" t="s">
        <v>1002</v>
      </c>
      <c r="C589" s="54">
        <v>110</v>
      </c>
      <c r="D589" s="55">
        <v>21</v>
      </c>
      <c r="E589" s="3">
        <v>16</v>
      </c>
      <c r="F589" s="3">
        <v>0.74278618540654917</v>
      </c>
      <c r="G589" s="89" t="s">
        <v>14574</v>
      </c>
      <c r="H589" t="s">
        <v>8227</v>
      </c>
      <c r="I589" t="s">
        <v>8217</v>
      </c>
      <c r="J589" s="3">
        <v>96.099000000000004</v>
      </c>
      <c r="K589" t="s">
        <v>8223</v>
      </c>
      <c r="L589" s="79" t="s">
        <v>14576</v>
      </c>
      <c r="M589">
        <v>1363</v>
      </c>
    </row>
    <row r="590" spans="1:13" x14ac:dyDescent="0.25">
      <c r="A590" s="11" t="str">
        <f>HYPERLINK("http://www.UniProt.org/UniProt/P39108","PEX7_YEAST")</f>
        <v>PEX7_YEAST</v>
      </c>
      <c r="B590" t="s">
        <v>4960</v>
      </c>
      <c r="C590" s="54">
        <v>110</v>
      </c>
      <c r="D590" s="55">
        <v>20</v>
      </c>
      <c r="E590" s="3">
        <v>16</v>
      </c>
      <c r="F590" s="3">
        <v>0.76460231589802163</v>
      </c>
      <c r="G590" s="89" t="s">
        <v>14574</v>
      </c>
      <c r="H590" t="s">
        <v>8227</v>
      </c>
      <c r="I590" t="s">
        <v>8217</v>
      </c>
      <c r="J590" s="3">
        <v>42.323</v>
      </c>
      <c r="K590" t="s">
        <v>8223</v>
      </c>
      <c r="L590" s="79" t="s">
        <v>14576</v>
      </c>
      <c r="M590">
        <v>1432</v>
      </c>
    </row>
    <row r="591" spans="1:13" x14ac:dyDescent="0.25">
      <c r="A591" s="11" t="str">
        <f>HYPERLINK("http://www.UniProt.org/UniProt/P39927","PTI1_YEAST")</f>
        <v>PTI1_YEAST</v>
      </c>
      <c r="B591" t="s">
        <v>998</v>
      </c>
      <c r="C591" s="54">
        <v>120</v>
      </c>
      <c r="D591" s="55">
        <v>7.3</v>
      </c>
      <c r="E591" s="3">
        <v>16</v>
      </c>
      <c r="F591" s="3">
        <v>2.2047088096103296</v>
      </c>
      <c r="G591" s="89" t="s">
        <v>14574</v>
      </c>
      <c r="H591" t="s">
        <v>8229</v>
      </c>
      <c r="I591" t="s">
        <v>8217</v>
      </c>
      <c r="J591" s="3">
        <v>46.982999999999997</v>
      </c>
      <c r="K591" t="s">
        <v>8223</v>
      </c>
      <c r="L591" s="79" t="s">
        <v>14576</v>
      </c>
      <c r="M591">
        <v>1470</v>
      </c>
    </row>
    <row r="592" spans="1:13" x14ac:dyDescent="0.25">
      <c r="A592" s="11" t="str">
        <f>HYPERLINK("http://www.UniProt.org/UniProt/Q06218","DBP9_YEAST")</f>
        <v>DBP9_YEAST</v>
      </c>
      <c r="B592" t="s">
        <v>5735</v>
      </c>
      <c r="C592" s="54">
        <v>110</v>
      </c>
      <c r="D592" s="55">
        <v>7.2</v>
      </c>
      <c r="E592" s="3">
        <v>16</v>
      </c>
      <c r="F592" s="3">
        <v>2.1553182137551716</v>
      </c>
      <c r="G592" s="89" t="s">
        <v>14574</v>
      </c>
      <c r="H592" t="s">
        <v>8229</v>
      </c>
      <c r="I592" t="s">
        <v>8217</v>
      </c>
      <c r="J592" s="3">
        <v>68.06</v>
      </c>
      <c r="K592" t="s">
        <v>8223</v>
      </c>
      <c r="L592" s="79" t="s">
        <v>14576</v>
      </c>
      <c r="M592">
        <v>2544</v>
      </c>
    </row>
    <row r="593" spans="1:13" x14ac:dyDescent="0.25">
      <c r="A593" s="11" t="str">
        <f>HYPERLINK("http://www.UniProt.org/UniProt/P53327","SLH1_YEAST")</f>
        <v>SLH1_YEAST</v>
      </c>
      <c r="B593" t="s">
        <v>5392</v>
      </c>
      <c r="C593" s="54">
        <v>120</v>
      </c>
      <c r="D593" s="55">
        <v>3.9</v>
      </c>
      <c r="E593" s="3">
        <v>16</v>
      </c>
      <c r="F593" s="3">
        <v>4.1983567001239734</v>
      </c>
      <c r="G593" s="88" t="s">
        <v>14574</v>
      </c>
      <c r="H593" t="s">
        <v>8227</v>
      </c>
      <c r="I593" t="s">
        <v>8217</v>
      </c>
      <c r="J593" s="3">
        <v>224.85</v>
      </c>
      <c r="K593" t="s">
        <v>8223</v>
      </c>
      <c r="L593" s="79" t="s">
        <v>14576</v>
      </c>
      <c r="M593">
        <v>2050</v>
      </c>
    </row>
    <row r="594" spans="1:13" x14ac:dyDescent="0.25">
      <c r="A594" s="11" t="str">
        <f>HYPERLINK("http://www.UniProt.org/UniProt/Q03833","GIS1_YEAST")</f>
        <v>GIS1_YEAST</v>
      </c>
      <c r="B594" t="s">
        <v>996</v>
      </c>
      <c r="C594" s="54">
        <v>120</v>
      </c>
      <c r="D594" s="55">
        <v>3.4</v>
      </c>
      <c r="E594" s="3">
        <v>16</v>
      </c>
      <c r="F594" s="3">
        <v>4.7162167075342136</v>
      </c>
      <c r="G594" s="88" t="s">
        <v>14574</v>
      </c>
      <c r="H594" t="s">
        <v>8229</v>
      </c>
      <c r="I594" t="s">
        <v>8217</v>
      </c>
      <c r="J594" s="3">
        <v>99.480999999999995</v>
      </c>
      <c r="K594" t="s">
        <v>8223</v>
      </c>
      <c r="L594" s="79" t="s">
        <v>14576</v>
      </c>
      <c r="M594">
        <v>2369</v>
      </c>
    </row>
    <row r="595" spans="1:13" x14ac:dyDescent="0.25">
      <c r="A595" s="11" t="str">
        <f>HYPERLINK("http://www.UniProt.org/UniProt/P38042","CDC27_YEAST")</f>
        <v>CDC27_YEAST</v>
      </c>
      <c r="B595" t="s">
        <v>4745</v>
      </c>
      <c r="C595" s="54">
        <v>110</v>
      </c>
      <c r="D595" s="54">
        <v>260</v>
      </c>
      <c r="E595" s="3">
        <v>15</v>
      </c>
      <c r="F595" s="3">
        <v>5.8519663335495013E-2</v>
      </c>
      <c r="G595" s="89" t="s">
        <v>14574</v>
      </c>
      <c r="H595" t="s">
        <v>8228</v>
      </c>
      <c r="I595" t="s">
        <v>8217</v>
      </c>
      <c r="J595" s="3">
        <v>85.396000000000001</v>
      </c>
      <c r="K595" t="s">
        <v>8223</v>
      </c>
      <c r="L595" s="79" t="s">
        <v>14576</v>
      </c>
      <c r="M595">
        <v>1144</v>
      </c>
    </row>
    <row r="596" spans="1:13" x14ac:dyDescent="0.25">
      <c r="A596" s="11" t="str">
        <f>HYPERLINK("http://www.UniProt.org/UniProt/Q12481","RRP36_YEAST")</f>
        <v>RRP36_YEAST</v>
      </c>
      <c r="B596" t="s">
        <v>5999</v>
      </c>
      <c r="C596" s="54">
        <v>110</v>
      </c>
      <c r="D596" s="54">
        <v>260</v>
      </c>
      <c r="E596" s="3">
        <v>15</v>
      </c>
      <c r="F596" s="3">
        <v>5.8519663335495013E-2</v>
      </c>
      <c r="G596" s="14" t="s">
        <v>14574</v>
      </c>
      <c r="H596" t="s">
        <v>8229</v>
      </c>
      <c r="I596" t="s">
        <v>8217</v>
      </c>
      <c r="J596" s="3">
        <v>36.125</v>
      </c>
      <c r="K596" t="s">
        <v>8223</v>
      </c>
      <c r="L596" s="79" t="s">
        <v>14576</v>
      </c>
      <c r="M596">
        <v>2925</v>
      </c>
    </row>
    <row r="597" spans="1:13" x14ac:dyDescent="0.25">
      <c r="A597" s="11" t="str">
        <f>HYPERLINK("http://www.UniProt.org/UniProt/P35193","ATG19_YEAST")</f>
        <v>ATG19_YEAST</v>
      </c>
      <c r="B597" t="s">
        <v>4658</v>
      </c>
      <c r="C597" s="54">
        <v>110</v>
      </c>
      <c r="D597" s="54">
        <v>250</v>
      </c>
      <c r="E597" s="3">
        <v>15</v>
      </c>
      <c r="F597" s="3">
        <v>5.8519663335495013E-2</v>
      </c>
      <c r="G597" s="88" t="s">
        <v>14574</v>
      </c>
      <c r="H597" t="s">
        <v>8227</v>
      </c>
      <c r="I597" t="s">
        <v>8217</v>
      </c>
      <c r="J597" s="3">
        <v>47.598999999999997</v>
      </c>
      <c r="K597" t="s">
        <v>8223</v>
      </c>
      <c r="L597" s="79" t="s">
        <v>14576</v>
      </c>
      <c r="M597">
        <v>1021</v>
      </c>
    </row>
    <row r="598" spans="1:13" x14ac:dyDescent="0.25">
      <c r="A598" s="11" t="str">
        <f>HYPERLINK("http://www.UniProt.org/UniProt/Q08237","REXO4_YEAST")</f>
        <v>REXO4_YEAST</v>
      </c>
      <c r="B598" t="s">
        <v>5835</v>
      </c>
      <c r="C598" s="54">
        <v>110</v>
      </c>
      <c r="D598" s="54">
        <v>250</v>
      </c>
      <c r="E598" s="3">
        <v>15</v>
      </c>
      <c r="F598" s="3">
        <v>5.8519663335495013E-2</v>
      </c>
      <c r="G598" s="89" t="s">
        <v>14574</v>
      </c>
      <c r="H598" t="s">
        <v>8229</v>
      </c>
      <c r="I598" t="s">
        <v>8217</v>
      </c>
      <c r="J598" s="3">
        <v>32.895000000000003</v>
      </c>
      <c r="K598" t="s">
        <v>8223</v>
      </c>
      <c r="L598" s="79" t="s">
        <v>14576</v>
      </c>
      <c r="M598">
        <v>2691</v>
      </c>
    </row>
    <row r="599" spans="1:13" x14ac:dyDescent="0.25">
      <c r="A599" s="11" t="str">
        <f>HYPERLINK("http://www.UniProt.org/UniProt/P39016","MPT5_YEAST")</f>
        <v>MPT5_YEAST</v>
      </c>
      <c r="B599" t="s">
        <v>4953</v>
      </c>
      <c r="C599" s="54">
        <v>110</v>
      </c>
      <c r="D599" s="55">
        <v>33</v>
      </c>
      <c r="E599" s="3">
        <v>15</v>
      </c>
      <c r="F599" s="3">
        <v>0.46594916472076736</v>
      </c>
      <c r="G599" s="89" t="s">
        <v>14574</v>
      </c>
      <c r="H599" t="s">
        <v>8227</v>
      </c>
      <c r="I599" t="s">
        <v>8217</v>
      </c>
      <c r="J599" s="3">
        <v>95.421999999999997</v>
      </c>
      <c r="K599" t="s">
        <v>8223</v>
      </c>
      <c r="L599" s="79" t="s">
        <v>14576</v>
      </c>
      <c r="M599">
        <v>1423</v>
      </c>
    </row>
    <row r="600" spans="1:13" x14ac:dyDescent="0.25">
      <c r="A600" s="11" t="str">
        <f>HYPERLINK("http://www.UniProt.org/UniProt/P27636","CDC15_YEAST")</f>
        <v>CDC15_YEAST</v>
      </c>
      <c r="B600" t="s">
        <v>4420</v>
      </c>
      <c r="C600" s="54">
        <v>110</v>
      </c>
      <c r="D600" s="55">
        <v>22</v>
      </c>
      <c r="E600" s="3">
        <v>15</v>
      </c>
      <c r="F600" s="3">
        <v>0.71771636163362307</v>
      </c>
      <c r="G600" s="89" t="s">
        <v>14574</v>
      </c>
      <c r="H600" t="s">
        <v>8227</v>
      </c>
      <c r="I600" t="s">
        <v>8217</v>
      </c>
      <c r="J600" s="3">
        <v>110.242</v>
      </c>
      <c r="K600" t="s">
        <v>8223</v>
      </c>
      <c r="L600" s="79" t="s">
        <v>14576</v>
      </c>
      <c r="M600">
        <v>710</v>
      </c>
    </row>
    <row r="601" spans="1:13" x14ac:dyDescent="0.25">
      <c r="A601" s="11" t="str">
        <f>HYPERLINK("http://www.UniProt.org/UniProt/Q12032","AIM41_YEAST")</f>
        <v>AIM41_YEAST</v>
      </c>
      <c r="B601" t="s">
        <v>1022</v>
      </c>
      <c r="C601" s="54">
        <v>110</v>
      </c>
      <c r="D601" s="55">
        <v>4</v>
      </c>
      <c r="E601" s="3">
        <v>15</v>
      </c>
      <c r="F601" s="3">
        <v>3.8140775775542228</v>
      </c>
      <c r="G601" s="89" t="s">
        <v>14574</v>
      </c>
      <c r="H601" t="s">
        <v>8227</v>
      </c>
      <c r="I601" t="s">
        <v>8217</v>
      </c>
      <c r="J601" s="3">
        <v>21.228999999999999</v>
      </c>
      <c r="K601" t="s">
        <v>8222</v>
      </c>
      <c r="L601" s="79" t="s">
        <v>14576</v>
      </c>
      <c r="M601">
        <v>2768</v>
      </c>
    </row>
    <row r="602" spans="1:13" x14ac:dyDescent="0.25">
      <c r="A602" s="11" t="str">
        <f>HYPERLINK("http://www.UniProt.org/UniProt/Q06412","TUS1_YEAST")</f>
        <v>TUS1_YEAST</v>
      </c>
      <c r="B602" t="s">
        <v>5749</v>
      </c>
      <c r="C602" s="54">
        <v>100</v>
      </c>
      <c r="D602" s="54">
        <v>250</v>
      </c>
      <c r="E602" s="3">
        <v>14</v>
      </c>
      <c r="F602" s="3">
        <v>5.8519663335495013E-2</v>
      </c>
      <c r="G602" s="89" t="s">
        <v>14574</v>
      </c>
      <c r="H602" t="s">
        <v>8217</v>
      </c>
      <c r="I602" t="s">
        <v>8217</v>
      </c>
      <c r="J602" s="3">
        <v>149.113</v>
      </c>
      <c r="K602" t="s">
        <v>8223</v>
      </c>
      <c r="L602" s="79" t="s">
        <v>14576</v>
      </c>
      <c r="M602">
        <v>2568</v>
      </c>
    </row>
    <row r="603" spans="1:13" x14ac:dyDescent="0.25">
      <c r="A603" s="11" t="str">
        <f>HYPERLINK("http://www.UniProt.org/UniProt/P43563","MOB2_YEAST")</f>
        <v>MOB2_YEAST</v>
      </c>
      <c r="B603" t="s">
        <v>5155</v>
      </c>
      <c r="C603" s="54">
        <v>100</v>
      </c>
      <c r="D603" s="54">
        <v>240</v>
      </c>
      <c r="E603" s="3">
        <v>14</v>
      </c>
      <c r="F603" s="3">
        <v>5.8519663335495013E-2</v>
      </c>
      <c r="G603" s="14" t="s">
        <v>14574</v>
      </c>
      <c r="H603" t="s">
        <v>8228</v>
      </c>
      <c r="I603" t="s">
        <v>8217</v>
      </c>
      <c r="J603" s="3">
        <v>33.276000000000003</v>
      </c>
      <c r="K603" t="s">
        <v>8223</v>
      </c>
      <c r="L603" s="79" t="s">
        <v>14576</v>
      </c>
      <c r="M603">
        <v>1717</v>
      </c>
    </row>
    <row r="604" spans="1:13" x14ac:dyDescent="0.25">
      <c r="A604" s="11" t="str">
        <f>HYPERLINK("http://www.UniProt.org/UniProt/P32786","RRN6_YEAST")</f>
        <v>RRN6_YEAST</v>
      </c>
      <c r="B604" t="s">
        <v>1055</v>
      </c>
      <c r="C604" s="54">
        <v>100</v>
      </c>
      <c r="D604" s="54">
        <v>240</v>
      </c>
      <c r="E604" s="3">
        <v>14</v>
      </c>
      <c r="F604" s="3">
        <v>5.8519663335495013E-2</v>
      </c>
      <c r="G604" s="88" t="s">
        <v>14574</v>
      </c>
      <c r="H604" t="s">
        <v>8228</v>
      </c>
      <c r="I604" t="s">
        <v>8217</v>
      </c>
      <c r="J604" s="3">
        <v>102.04900000000001</v>
      </c>
      <c r="K604" t="s">
        <v>8223</v>
      </c>
      <c r="L604" s="79" t="s">
        <v>14576</v>
      </c>
      <c r="M604">
        <v>901</v>
      </c>
    </row>
    <row r="605" spans="1:13" x14ac:dyDescent="0.25">
      <c r="A605" s="11" t="str">
        <f>HYPERLINK("http://www.UniProt.org/UniProt/Q12124","MED2_YEAST")</f>
        <v>MED2_YEAST</v>
      </c>
      <c r="B605" t="s">
        <v>5912</v>
      </c>
      <c r="C605" s="54">
        <v>100</v>
      </c>
      <c r="D605" s="55">
        <v>6.7</v>
      </c>
      <c r="E605" s="3">
        <v>14</v>
      </c>
      <c r="F605" s="3">
        <v>2.155552292408514</v>
      </c>
      <c r="G605" s="90" t="s">
        <v>14574</v>
      </c>
      <c r="H605" t="s">
        <v>8229</v>
      </c>
      <c r="I605" t="s">
        <v>8217</v>
      </c>
      <c r="J605" s="3">
        <v>47.718000000000004</v>
      </c>
      <c r="K605" t="s">
        <v>8223</v>
      </c>
      <c r="L605" s="79" t="s">
        <v>14576</v>
      </c>
      <c r="M605">
        <v>2800</v>
      </c>
    </row>
    <row r="606" spans="1:13" x14ac:dyDescent="0.25">
      <c r="A606" s="11" t="str">
        <f>HYPERLINK("http://www.UniProt.org/UniProt/Q12136","SAS10_YEAST")</f>
        <v>SAS10_YEAST</v>
      </c>
      <c r="B606" t="s">
        <v>5915</v>
      </c>
      <c r="C606" s="54">
        <v>100</v>
      </c>
      <c r="D606" s="55">
        <v>6.3</v>
      </c>
      <c r="E606" s="3">
        <v>14</v>
      </c>
      <c r="F606" s="3">
        <v>2.2465308623407632</v>
      </c>
      <c r="G606" s="89" t="s">
        <v>14574</v>
      </c>
      <c r="H606" t="s">
        <v>8229</v>
      </c>
      <c r="I606" t="s">
        <v>8217</v>
      </c>
      <c r="J606" s="3">
        <v>70.259</v>
      </c>
      <c r="K606" t="s">
        <v>8223</v>
      </c>
      <c r="L606" s="79" t="s">
        <v>14576</v>
      </c>
      <c r="M606">
        <v>2804</v>
      </c>
    </row>
    <row r="607" spans="1:13" x14ac:dyDescent="0.25">
      <c r="A607" s="11" t="str">
        <f>HYPERLINK("http://www.UniProt.org/UniProt/P22209","KIN3_YEAST")</f>
        <v>KIN3_YEAST</v>
      </c>
      <c r="B607" t="s">
        <v>4295</v>
      </c>
      <c r="C607" s="54">
        <v>100</v>
      </c>
      <c r="D607" s="55">
        <v>6.2</v>
      </c>
      <c r="E607" s="3">
        <v>14</v>
      </c>
      <c r="F607" s="3">
        <v>2.2937367240980624</v>
      </c>
      <c r="G607" s="89" t="s">
        <v>14574</v>
      </c>
      <c r="H607" t="s">
        <v>8217</v>
      </c>
      <c r="I607" t="s">
        <v>8217</v>
      </c>
      <c r="J607" s="3">
        <v>51.203000000000003</v>
      </c>
      <c r="K607" t="s">
        <v>8223</v>
      </c>
      <c r="L607" s="79" t="s">
        <v>14576</v>
      </c>
      <c r="M607">
        <v>549</v>
      </c>
    </row>
    <row r="608" spans="1:13" x14ac:dyDescent="0.25">
      <c r="A608" s="11" t="str">
        <f>HYPERLINK("http://www.UniProt.org/UniProt/P04821","CDC25_YEAST")</f>
        <v>CDC25_YEAST</v>
      </c>
      <c r="B608" t="s">
        <v>1053</v>
      </c>
      <c r="C608" s="54">
        <v>100</v>
      </c>
      <c r="D608" s="55">
        <v>4.7</v>
      </c>
      <c r="E608" s="3">
        <v>14</v>
      </c>
      <c r="F608" s="3">
        <v>3.0519955084905162</v>
      </c>
      <c r="G608" s="89" t="s">
        <v>14574</v>
      </c>
      <c r="H608" t="s">
        <v>8227</v>
      </c>
      <c r="I608" t="s">
        <v>8217</v>
      </c>
      <c r="J608" s="3">
        <v>179.09200000000001</v>
      </c>
      <c r="K608" t="s">
        <v>8220</v>
      </c>
      <c r="L608" s="79" t="s">
        <v>14576</v>
      </c>
      <c r="M608">
        <v>136</v>
      </c>
    </row>
    <row r="609" spans="1:13" x14ac:dyDescent="0.25">
      <c r="A609" s="11" t="str">
        <f>HYPERLINK("http://www.UniProt.org/UniProt/P53829","CAF40_YEAST")</f>
        <v>CAF40_YEAST</v>
      </c>
      <c r="B609" t="s">
        <v>5421</v>
      </c>
      <c r="C609" s="54">
        <v>100</v>
      </c>
      <c r="D609" s="55">
        <v>4.3</v>
      </c>
      <c r="E609" s="3">
        <v>14</v>
      </c>
      <c r="F609" s="3">
        <v>3.2330163337416478</v>
      </c>
      <c r="G609" s="89" t="s">
        <v>14574</v>
      </c>
      <c r="H609" t="s">
        <v>8228</v>
      </c>
      <c r="I609" t="s">
        <v>8217</v>
      </c>
      <c r="J609" s="3">
        <v>41.155000000000001</v>
      </c>
      <c r="K609" t="s">
        <v>8223</v>
      </c>
      <c r="L609" s="79" t="s">
        <v>14576</v>
      </c>
      <c r="M609">
        <v>2091</v>
      </c>
    </row>
    <row r="610" spans="1:13" x14ac:dyDescent="0.25">
      <c r="A610" s="11" t="str">
        <f>HYPERLINK("http://www.UniProt.org/UniProt/P49955","SF3B1_YEAST")</f>
        <v>SF3B1_YEAST</v>
      </c>
      <c r="B610" t="s">
        <v>1046</v>
      </c>
      <c r="C610" s="54">
        <v>100</v>
      </c>
      <c r="D610" s="55">
        <v>3.7</v>
      </c>
      <c r="E610" s="3">
        <v>14</v>
      </c>
      <c r="F610" s="3">
        <v>3.9063825931887437</v>
      </c>
      <c r="G610" s="14" t="s">
        <v>14574</v>
      </c>
      <c r="H610" t="s">
        <v>8229</v>
      </c>
      <c r="I610" t="s">
        <v>8217</v>
      </c>
      <c r="J610" s="3">
        <v>110.02800000000001</v>
      </c>
      <c r="K610" t="s">
        <v>8223</v>
      </c>
      <c r="L610" s="79" t="s">
        <v>14576</v>
      </c>
      <c r="M610">
        <v>1896</v>
      </c>
    </row>
    <row r="611" spans="1:13" x14ac:dyDescent="0.25">
      <c r="A611" s="11" t="str">
        <f>HYPERLINK("http://www.UniProt.org/UniProt/P40956","GTS1_YEAST")</f>
        <v>GTS1_YEAST</v>
      </c>
      <c r="B611" t="s">
        <v>5112</v>
      </c>
      <c r="C611" s="55">
        <v>72</v>
      </c>
      <c r="D611" s="54">
        <v>720</v>
      </c>
      <c r="E611" s="3">
        <v>42</v>
      </c>
      <c r="F611" s="3">
        <v>5.8519663335495013E-2</v>
      </c>
      <c r="G611" s="14" t="s">
        <v>14574</v>
      </c>
      <c r="H611" t="s">
        <v>8229</v>
      </c>
      <c r="I611" t="s">
        <v>8217</v>
      </c>
      <c r="J611" s="3">
        <v>44.406999999999996</v>
      </c>
      <c r="K611" t="s">
        <v>8223</v>
      </c>
      <c r="L611" s="79" t="s">
        <v>14553</v>
      </c>
      <c r="M611">
        <v>1649</v>
      </c>
    </row>
    <row r="612" spans="1:13" x14ac:dyDescent="0.25">
      <c r="A612" s="11" t="str">
        <f>HYPERLINK("http://www.UniProt.org/UniProt/P24784","DBP1_YEAST")</f>
        <v>DBP1_YEAST</v>
      </c>
      <c r="B612" t="s">
        <v>4346</v>
      </c>
      <c r="C612" s="55">
        <v>48</v>
      </c>
      <c r="D612" s="55">
        <v>54</v>
      </c>
      <c r="E612" s="3">
        <v>37</v>
      </c>
      <c r="F612" s="3">
        <v>0.68992342286015196</v>
      </c>
      <c r="G612" s="14" t="s">
        <v>14574</v>
      </c>
      <c r="H612" t="s">
        <v>8227</v>
      </c>
      <c r="I612" t="s">
        <v>8217</v>
      </c>
      <c r="J612" s="3">
        <v>67.917000000000002</v>
      </c>
      <c r="K612" t="s">
        <v>8223</v>
      </c>
      <c r="L612" s="79" t="s">
        <v>14553</v>
      </c>
      <c r="M612">
        <v>607</v>
      </c>
    </row>
    <row r="613" spans="1:13" x14ac:dyDescent="0.25">
      <c r="A613" s="11" t="str">
        <f>HYPERLINK("http://www.UniProt.org/UniProt/P32047","MLF3_YEAST")</f>
        <v>MLF3_YEAST</v>
      </c>
      <c r="B613" t="s">
        <v>4474</v>
      </c>
      <c r="C613" s="55">
        <v>14</v>
      </c>
      <c r="D613" s="54">
        <v>620</v>
      </c>
      <c r="E613" s="3">
        <v>36</v>
      </c>
      <c r="F613" s="3">
        <v>5.8519663335495013E-2</v>
      </c>
      <c r="G613" s="89" t="s">
        <v>14574</v>
      </c>
      <c r="H613" t="s">
        <v>8227</v>
      </c>
      <c r="I613" t="s">
        <v>8217</v>
      </c>
      <c r="J613" s="3">
        <v>49.21</v>
      </c>
      <c r="K613" t="s">
        <v>8223</v>
      </c>
      <c r="L613" s="79" t="s">
        <v>14553</v>
      </c>
      <c r="M613">
        <v>774</v>
      </c>
    </row>
    <row r="614" spans="1:13" x14ac:dyDescent="0.25">
      <c r="A614" s="11" t="str">
        <f>HYPERLINK("http://www.UniProt.org/UniProt/P26448","BUB2_YEAST")</f>
        <v>BUB2_YEAST</v>
      </c>
      <c r="B614" t="s">
        <v>4402</v>
      </c>
      <c r="C614" s="55">
        <v>38</v>
      </c>
      <c r="D614" s="54">
        <v>240</v>
      </c>
      <c r="E614" s="3">
        <v>14</v>
      </c>
      <c r="F614" s="3">
        <v>5.8519663335495013E-2</v>
      </c>
      <c r="G614" s="14" t="s">
        <v>14574</v>
      </c>
      <c r="H614" t="s">
        <v>8227</v>
      </c>
      <c r="I614" t="s">
        <v>8217</v>
      </c>
      <c r="J614" s="3">
        <v>35.027999999999999</v>
      </c>
      <c r="K614" t="s">
        <v>8223</v>
      </c>
      <c r="L614" s="79" t="s">
        <v>14553</v>
      </c>
      <c r="M614">
        <v>692</v>
      </c>
    </row>
    <row r="615" spans="1:13" x14ac:dyDescent="0.25">
      <c r="A615" s="11" t="str">
        <f>HYPERLINK("http://www.UniProt.org/UniProt/Q03330","GCN5_YEAST")</f>
        <v>GCN5_YEAST</v>
      </c>
      <c r="B615" t="s">
        <v>5584</v>
      </c>
      <c r="C615" s="54">
        <v>98</v>
      </c>
      <c r="D615" s="54">
        <v>230</v>
      </c>
      <c r="E615" s="3">
        <v>14</v>
      </c>
      <c r="F615" s="3">
        <v>5.8519663335495013E-2</v>
      </c>
      <c r="G615" s="88" t="s">
        <v>14574</v>
      </c>
      <c r="H615" t="s">
        <v>8229</v>
      </c>
      <c r="I615" t="s">
        <v>8217</v>
      </c>
      <c r="J615" s="3">
        <v>51.069000000000003</v>
      </c>
      <c r="K615" t="s">
        <v>8223</v>
      </c>
      <c r="L615" s="79" t="s">
        <v>14553</v>
      </c>
      <c r="M615">
        <v>2319</v>
      </c>
    </row>
    <row r="616" spans="1:13" x14ac:dyDescent="0.25">
      <c r="A616" s="11" t="str">
        <f>HYPERLINK("http://www.UniProt.org/UniProt/P38263","GID4_YEAST")</f>
        <v>GID4_YEAST</v>
      </c>
      <c r="B616" t="s">
        <v>4810</v>
      </c>
      <c r="C616" s="54">
        <v>98</v>
      </c>
      <c r="D616" s="54">
        <v>230</v>
      </c>
      <c r="E616" s="3">
        <v>14</v>
      </c>
      <c r="F616" s="3">
        <v>5.8519663335495013E-2</v>
      </c>
      <c r="G616" s="89" t="s">
        <v>14574</v>
      </c>
      <c r="H616" t="s">
        <v>8227</v>
      </c>
      <c r="I616" t="s">
        <v>8217</v>
      </c>
      <c r="J616" s="3">
        <v>41.244999999999997</v>
      </c>
      <c r="K616" t="s">
        <v>8223</v>
      </c>
      <c r="L616" s="79" t="s">
        <v>14553</v>
      </c>
      <c r="M616">
        <v>1225</v>
      </c>
    </row>
    <row r="617" spans="1:13" x14ac:dyDescent="0.25">
      <c r="A617" s="11" t="str">
        <f>HYPERLINK("http://www.UniProt.org/UniProt/Q04673","SSL1_YEAST")</f>
        <v>SSL1_YEAST</v>
      </c>
      <c r="B617" t="s">
        <v>5674</v>
      </c>
      <c r="C617" s="54">
        <v>96</v>
      </c>
      <c r="D617" s="54">
        <v>230</v>
      </c>
      <c r="E617" s="3">
        <v>13</v>
      </c>
      <c r="F617" s="3">
        <v>5.8519663335495013E-2</v>
      </c>
      <c r="G617" s="88" t="s">
        <v>14574</v>
      </c>
      <c r="H617" t="s">
        <v>8229</v>
      </c>
      <c r="I617" t="s">
        <v>8217</v>
      </c>
      <c r="J617" s="3">
        <v>52.29</v>
      </c>
      <c r="K617" t="s">
        <v>8223</v>
      </c>
      <c r="L617" s="79" t="s">
        <v>14553</v>
      </c>
      <c r="M617">
        <v>2452</v>
      </c>
    </row>
    <row r="618" spans="1:13" x14ac:dyDescent="0.25">
      <c r="A618" s="11" t="str">
        <f>HYPERLINK("http://www.UniProt.org/UniProt/O13329","FOB1_YEAST")</f>
        <v>FOB1_YEAST</v>
      </c>
      <c r="B618" t="s">
        <v>1113</v>
      </c>
      <c r="C618" s="54">
        <v>93</v>
      </c>
      <c r="D618" s="54">
        <v>220</v>
      </c>
      <c r="E618" s="3">
        <v>13</v>
      </c>
      <c r="F618" s="3">
        <v>5.8519663335495013E-2</v>
      </c>
      <c r="G618" s="89" t="s">
        <v>14574</v>
      </c>
      <c r="H618" t="s">
        <v>8217</v>
      </c>
      <c r="I618" t="s">
        <v>8217</v>
      </c>
      <c r="J618" s="3">
        <v>65.317999999999998</v>
      </c>
      <c r="K618" t="s">
        <v>8223</v>
      </c>
      <c r="L618" s="79" t="s">
        <v>14553</v>
      </c>
      <c r="M618">
        <v>51</v>
      </c>
    </row>
    <row r="619" spans="1:13" x14ac:dyDescent="0.25">
      <c r="A619" s="11" t="str">
        <f>HYPERLINK("http://www.UniProt.org/UniProt/P50079","HSV2_YEAST")</f>
        <v>HSV2_YEAST</v>
      </c>
      <c r="B619" t="s">
        <v>1128</v>
      </c>
      <c r="C619" s="54">
        <v>91</v>
      </c>
      <c r="D619" s="54">
        <v>220</v>
      </c>
      <c r="E619" s="3">
        <v>13</v>
      </c>
      <c r="F619" s="3">
        <v>5.8519663335495013E-2</v>
      </c>
      <c r="G619" s="14" t="s">
        <v>14574</v>
      </c>
      <c r="H619" t="s">
        <v>8227</v>
      </c>
      <c r="I619" t="s">
        <v>8217</v>
      </c>
      <c r="J619" s="3">
        <v>51.234999999999999</v>
      </c>
      <c r="K619" t="s">
        <v>8223</v>
      </c>
      <c r="L619" s="79" t="s">
        <v>14553</v>
      </c>
      <c r="M619">
        <v>1900</v>
      </c>
    </row>
    <row r="620" spans="1:13" x14ac:dyDescent="0.25">
      <c r="A620" s="11" t="str">
        <f>HYPERLINK("http://www.UniProt.org/UniProt/P53583","MPA43_YEAST")</f>
        <v>MPA43_YEAST</v>
      </c>
      <c r="B620" t="s">
        <v>3699</v>
      </c>
      <c r="C620" s="55">
        <v>0.9</v>
      </c>
      <c r="D620" s="54">
        <v>220</v>
      </c>
      <c r="E620" s="3">
        <v>13</v>
      </c>
      <c r="F620" s="3">
        <v>5.8519663335495013E-2</v>
      </c>
      <c r="G620" s="14" t="s">
        <v>14574</v>
      </c>
      <c r="H620" t="s">
        <v>8217</v>
      </c>
      <c r="I620" t="s">
        <v>8217</v>
      </c>
      <c r="J620" s="3">
        <v>61.667000000000002</v>
      </c>
      <c r="K620" t="s">
        <v>8223</v>
      </c>
      <c r="L620" s="79" t="s">
        <v>14553</v>
      </c>
      <c r="M620">
        <v>2063</v>
      </c>
    </row>
    <row r="621" spans="1:13" x14ac:dyDescent="0.25">
      <c r="A621" s="11" t="str">
        <f>HYPERLINK("http://www.UniProt.org/UniProt/P41903","PTE1_YEAST")</f>
        <v>PTE1_YEAST</v>
      </c>
      <c r="B621" t="s">
        <v>5135</v>
      </c>
      <c r="C621" s="54">
        <v>93</v>
      </c>
      <c r="D621" s="54">
        <v>220</v>
      </c>
      <c r="E621" s="3">
        <v>13</v>
      </c>
      <c r="F621" s="3">
        <v>5.8519663335495013E-2</v>
      </c>
      <c r="G621" s="89" t="s">
        <v>14574</v>
      </c>
      <c r="H621" t="s">
        <v>8227</v>
      </c>
      <c r="I621" t="s">
        <v>8217</v>
      </c>
      <c r="J621" s="3">
        <v>40.26</v>
      </c>
      <c r="K621" t="s">
        <v>8223</v>
      </c>
      <c r="L621" s="79" t="s">
        <v>14553</v>
      </c>
      <c r="M621">
        <v>1683</v>
      </c>
    </row>
    <row r="622" spans="1:13" x14ac:dyDescent="0.25">
      <c r="A622" s="11" t="str">
        <f>HYPERLINK("http://www.UniProt.org/UniProt/P25367","RNQ1_YEAST")</f>
        <v>RNQ1_YEAST</v>
      </c>
      <c r="B622" t="s">
        <v>4364</v>
      </c>
      <c r="C622" s="54">
        <v>92</v>
      </c>
      <c r="D622" s="54">
        <v>220</v>
      </c>
      <c r="E622" s="3">
        <v>13</v>
      </c>
      <c r="F622" s="3">
        <v>5.8519663335495013E-2</v>
      </c>
      <c r="G622" s="89" t="s">
        <v>14574</v>
      </c>
      <c r="H622" t="s">
        <v>8228</v>
      </c>
      <c r="I622" t="s">
        <v>8217</v>
      </c>
      <c r="J622" s="3">
        <v>42.58</v>
      </c>
      <c r="K622" t="s">
        <v>8223</v>
      </c>
      <c r="L622" s="79" t="s">
        <v>14553</v>
      </c>
      <c r="M622">
        <v>640</v>
      </c>
    </row>
    <row r="623" spans="1:13" x14ac:dyDescent="0.25">
      <c r="A623" s="11" t="str">
        <f>HYPERLINK("http://www.UniProt.org/UniProt/Q12194","YP066_YEAST")</f>
        <v>YP066_YEAST</v>
      </c>
      <c r="B623" t="s">
        <v>1115</v>
      </c>
      <c r="C623" s="54">
        <v>93</v>
      </c>
      <c r="D623" s="54">
        <v>220</v>
      </c>
      <c r="E623" s="3">
        <v>13</v>
      </c>
      <c r="F623" s="3">
        <v>5.8519663335495013E-2</v>
      </c>
      <c r="G623" s="89" t="s">
        <v>14574</v>
      </c>
      <c r="H623" t="s">
        <v>8217</v>
      </c>
      <c r="I623" t="s">
        <v>8217</v>
      </c>
      <c r="J623" s="3">
        <v>54.893000000000001</v>
      </c>
      <c r="K623" t="s">
        <v>8223</v>
      </c>
      <c r="L623" s="79" t="s">
        <v>14553</v>
      </c>
      <c r="M623">
        <v>2826</v>
      </c>
    </row>
    <row r="624" spans="1:13" x14ac:dyDescent="0.25">
      <c r="A624" s="11" t="str">
        <f>HYPERLINK("http://www.UniProt.org/UniProt/Q99314","SAS5_YEAST")</f>
        <v>SAS5_YEAST</v>
      </c>
      <c r="B624" t="s">
        <v>1099</v>
      </c>
      <c r="C624" s="54">
        <v>96</v>
      </c>
      <c r="D624" s="55">
        <v>60</v>
      </c>
      <c r="E624" s="3">
        <v>13</v>
      </c>
      <c r="F624" s="3">
        <v>0.22157885325351831</v>
      </c>
      <c r="G624" s="89" t="s">
        <v>14574</v>
      </c>
      <c r="H624" t="s">
        <v>8229</v>
      </c>
      <c r="I624" t="s">
        <v>8217</v>
      </c>
      <c r="J624" s="3">
        <v>29.018000000000001</v>
      </c>
      <c r="K624" t="s">
        <v>8223</v>
      </c>
      <c r="L624" s="79" t="s">
        <v>14553</v>
      </c>
      <c r="M624">
        <v>2990</v>
      </c>
    </row>
    <row r="625" spans="1:13" x14ac:dyDescent="0.25">
      <c r="A625" s="11" t="str">
        <f>HYPERLINK("http://www.UniProt.org/UniProt/Q12347","HRT3_YEAST")</f>
        <v>HRT3_YEAST</v>
      </c>
      <c r="B625" t="s">
        <v>5966</v>
      </c>
      <c r="C625" s="54">
        <v>86</v>
      </c>
      <c r="D625" s="54">
        <v>210</v>
      </c>
      <c r="E625" s="3">
        <v>11.999999999999998</v>
      </c>
      <c r="F625" s="3">
        <v>5.8519663335495013E-2</v>
      </c>
      <c r="G625" s="89" t="s">
        <v>14574</v>
      </c>
      <c r="H625" t="s">
        <v>8217</v>
      </c>
      <c r="I625" t="s">
        <v>8217</v>
      </c>
      <c r="J625" s="3">
        <v>40.475000000000001</v>
      </c>
      <c r="K625" t="s">
        <v>8223</v>
      </c>
      <c r="L625" s="79" t="s">
        <v>14553</v>
      </c>
      <c r="M625">
        <v>2880</v>
      </c>
    </row>
    <row r="626" spans="1:13" x14ac:dyDescent="0.25">
      <c r="A626" s="11" t="str">
        <f>HYPERLINK("http://www.UniProt.org/UniProt/P32875","LIPA_YEAST")</f>
        <v>LIPA_YEAST</v>
      </c>
      <c r="B626" t="s">
        <v>4586</v>
      </c>
      <c r="C626" s="54">
        <v>87</v>
      </c>
      <c r="D626" s="54">
        <v>210</v>
      </c>
      <c r="E626" s="3">
        <v>11.999999999999998</v>
      </c>
      <c r="F626" s="3">
        <v>5.8519663335495013E-2</v>
      </c>
      <c r="G626" s="89" t="s">
        <v>14574</v>
      </c>
      <c r="H626" t="s">
        <v>8227</v>
      </c>
      <c r="I626" t="s">
        <v>8217</v>
      </c>
      <c r="J626" s="3">
        <v>46.247</v>
      </c>
      <c r="K626" t="s">
        <v>8222</v>
      </c>
      <c r="L626" s="79" t="s">
        <v>14553</v>
      </c>
      <c r="M626">
        <v>922</v>
      </c>
    </row>
    <row r="627" spans="1:13" x14ac:dyDescent="0.25">
      <c r="A627" s="11" t="str">
        <f>HYPERLINK("http://www.UniProt.org/UniProt/P35191","MDJ1_YEAST")</f>
        <v>MDJ1_YEAST</v>
      </c>
      <c r="B627" t="s">
        <v>1921</v>
      </c>
      <c r="C627" s="55">
        <v>15</v>
      </c>
      <c r="D627" s="54">
        <v>210</v>
      </c>
      <c r="E627" s="3">
        <v>11.999999999999998</v>
      </c>
      <c r="F627" s="3">
        <v>5.8519663335495013E-2</v>
      </c>
      <c r="G627" s="89" t="s">
        <v>14574</v>
      </c>
      <c r="H627" t="s">
        <v>8227</v>
      </c>
      <c r="I627" t="s">
        <v>8217</v>
      </c>
      <c r="J627" s="3">
        <v>55.561</v>
      </c>
      <c r="K627" t="s">
        <v>8222</v>
      </c>
      <c r="L627" s="79" t="s">
        <v>14553</v>
      </c>
      <c r="M627">
        <v>1019</v>
      </c>
    </row>
    <row r="628" spans="1:13" x14ac:dyDescent="0.25">
      <c r="A628" s="11" t="str">
        <f>HYPERLINK("http://www.UniProt.org/UniProt/Q12321","MED1_YEAST")</f>
        <v>MED1_YEAST</v>
      </c>
      <c r="B628" t="s">
        <v>5959</v>
      </c>
      <c r="C628" s="54">
        <v>89</v>
      </c>
      <c r="D628" s="54">
        <v>210</v>
      </c>
      <c r="E628" s="3">
        <v>11.999999999999998</v>
      </c>
      <c r="F628" s="3">
        <v>5.8519663335495013E-2</v>
      </c>
      <c r="G628" s="14" t="s">
        <v>14574</v>
      </c>
      <c r="H628" t="s">
        <v>8229</v>
      </c>
      <c r="I628" t="s">
        <v>8217</v>
      </c>
      <c r="J628" s="3">
        <v>64.251000000000005</v>
      </c>
      <c r="K628" t="s">
        <v>8223</v>
      </c>
      <c r="L628" s="79" t="s">
        <v>14553</v>
      </c>
      <c r="M628">
        <v>2869</v>
      </c>
    </row>
    <row r="629" spans="1:13" x14ac:dyDescent="0.25">
      <c r="A629" s="11" t="str">
        <f>HYPERLINK("http://www.UniProt.org/UniProt/Q04305","UTP15_YEAST")</f>
        <v>UTP15_YEAST</v>
      </c>
      <c r="B629" t="s">
        <v>5651</v>
      </c>
      <c r="C629" s="54">
        <v>83</v>
      </c>
      <c r="D629" s="54">
        <v>200</v>
      </c>
      <c r="E629" s="3">
        <v>11.999999999999998</v>
      </c>
      <c r="F629" s="3">
        <v>5.8519663335495013E-2</v>
      </c>
      <c r="G629" s="14" t="s">
        <v>14574</v>
      </c>
      <c r="H629" t="s">
        <v>8229</v>
      </c>
      <c r="I629" t="s">
        <v>8217</v>
      </c>
      <c r="J629" s="3">
        <v>57.686</v>
      </c>
      <c r="K629" t="s">
        <v>8223</v>
      </c>
      <c r="L629" s="79" t="s">
        <v>14553</v>
      </c>
      <c r="M629">
        <v>2416</v>
      </c>
    </row>
    <row r="630" spans="1:13" x14ac:dyDescent="0.25">
      <c r="A630" s="11" t="str">
        <f>HYPERLINK("http://www.UniProt.org/UniProt/Q12275","YO093_YEAST")</f>
        <v>YO093_YEAST</v>
      </c>
      <c r="B630" t="s">
        <v>1175</v>
      </c>
      <c r="C630" s="54">
        <v>83</v>
      </c>
      <c r="D630" s="55">
        <v>110</v>
      </c>
      <c r="E630" s="3">
        <v>11.999999999999998</v>
      </c>
      <c r="F630" s="3">
        <v>0.10214412169666202</v>
      </c>
      <c r="G630" s="89" t="s">
        <v>14574</v>
      </c>
      <c r="H630" t="s">
        <v>8227</v>
      </c>
      <c r="I630" t="s">
        <v>8217</v>
      </c>
      <c r="J630" s="3">
        <v>186.90700000000001</v>
      </c>
      <c r="K630" t="s">
        <v>8220</v>
      </c>
      <c r="L630" s="79" t="s">
        <v>14553</v>
      </c>
      <c r="M630">
        <v>2852</v>
      </c>
    </row>
    <row r="631" spans="1:13" x14ac:dyDescent="0.25">
      <c r="A631" s="11" t="str">
        <f>HYPERLINK("http://www.UniProt.org/UniProt/P40466","FKH1_YEAST")</f>
        <v>FKH1_YEAST</v>
      </c>
      <c r="B631" t="s">
        <v>1180</v>
      </c>
      <c r="C631" s="54">
        <v>82</v>
      </c>
      <c r="D631" s="54">
        <v>200</v>
      </c>
      <c r="E631" s="3">
        <v>11</v>
      </c>
      <c r="F631" s="3">
        <v>5.8519663335495013E-2</v>
      </c>
      <c r="G631" s="89" t="s">
        <v>14574</v>
      </c>
      <c r="H631" t="s">
        <v>8229</v>
      </c>
      <c r="I631" t="s">
        <v>8217</v>
      </c>
      <c r="J631" s="3">
        <v>53.49</v>
      </c>
      <c r="K631" t="s">
        <v>8223</v>
      </c>
      <c r="L631" s="79" t="s">
        <v>14553</v>
      </c>
      <c r="M631">
        <v>1593</v>
      </c>
    </row>
    <row r="632" spans="1:13" x14ac:dyDescent="0.25">
      <c r="A632" s="11" t="str">
        <f>HYPERLINK("http://www.UniProt.org/UniProt/P38041","BOB1_YEAST")</f>
        <v>BOB1_YEAST</v>
      </c>
      <c r="B632" t="s">
        <v>4744</v>
      </c>
      <c r="C632" s="54">
        <v>78</v>
      </c>
      <c r="D632" s="54">
        <v>190</v>
      </c>
      <c r="E632" s="3">
        <v>11</v>
      </c>
      <c r="F632" s="3">
        <v>5.8519663335495013E-2</v>
      </c>
      <c r="G632" s="89" t="s">
        <v>14574</v>
      </c>
      <c r="H632" t="s">
        <v>8217</v>
      </c>
      <c r="I632" t="s">
        <v>8217</v>
      </c>
      <c r="J632" s="3">
        <v>109.295</v>
      </c>
      <c r="K632" t="s">
        <v>8223</v>
      </c>
      <c r="L632" s="79" t="s">
        <v>14553</v>
      </c>
      <c r="M632">
        <v>1143</v>
      </c>
    </row>
    <row r="633" spans="1:13" x14ac:dyDescent="0.25">
      <c r="A633" s="11" t="str">
        <f>HYPERLINK("http://www.UniProt.org/UniProt/P42841","PFS2_YEAST")</f>
        <v>PFS2_YEAST</v>
      </c>
      <c r="B633" t="s">
        <v>1206</v>
      </c>
      <c r="C633" s="54">
        <v>79</v>
      </c>
      <c r="D633" s="54">
        <v>190</v>
      </c>
      <c r="E633" s="3">
        <v>11</v>
      </c>
      <c r="F633" s="3">
        <v>5.8519663335495013E-2</v>
      </c>
      <c r="G633" s="89" t="s">
        <v>14574</v>
      </c>
      <c r="H633" t="s">
        <v>8229</v>
      </c>
      <c r="I633" t="s">
        <v>8217</v>
      </c>
      <c r="J633" s="3">
        <v>53.143000000000001</v>
      </c>
      <c r="K633" t="s">
        <v>8223</v>
      </c>
      <c r="L633" s="79" t="s">
        <v>14553</v>
      </c>
      <c r="M633">
        <v>1693</v>
      </c>
    </row>
    <row r="634" spans="1:13" x14ac:dyDescent="0.25">
      <c r="A634" s="11" t="str">
        <f>HYPERLINK("http://www.UniProt.org/UniProt/P54783","ALO_YEAST")</f>
        <v>ALO_YEAST</v>
      </c>
      <c r="B634" t="s">
        <v>5473</v>
      </c>
      <c r="C634" s="55">
        <v>12</v>
      </c>
      <c r="D634" s="54">
        <v>180</v>
      </c>
      <c r="E634" s="3">
        <v>11</v>
      </c>
      <c r="F634" s="3">
        <v>5.8519663335495013E-2</v>
      </c>
      <c r="G634" s="14" t="s">
        <v>14574</v>
      </c>
      <c r="H634" t="s">
        <v>8227</v>
      </c>
      <c r="I634" t="s">
        <v>8217</v>
      </c>
      <c r="J634" s="3">
        <v>59.494</v>
      </c>
      <c r="K634" t="s">
        <v>8223</v>
      </c>
      <c r="L634" s="79" t="s">
        <v>14553</v>
      </c>
      <c r="M634">
        <v>2167</v>
      </c>
    </row>
    <row r="635" spans="1:13" x14ac:dyDescent="0.25">
      <c r="A635" s="11" t="str">
        <f>HYPERLINK("http://www.UniProt.org/UniProt/Q06512","NOC4_YEAST")</f>
        <v>NOC4_YEAST</v>
      </c>
      <c r="B635" t="s">
        <v>5756</v>
      </c>
      <c r="C635" s="54">
        <v>77</v>
      </c>
      <c r="D635" s="54">
        <v>180</v>
      </c>
      <c r="E635" s="3">
        <v>11</v>
      </c>
      <c r="F635" s="3">
        <v>5.8519663335495013E-2</v>
      </c>
      <c r="G635" s="14" t="s">
        <v>14574</v>
      </c>
      <c r="H635" t="s">
        <v>8229</v>
      </c>
      <c r="I635" t="s">
        <v>8217</v>
      </c>
      <c r="J635" s="3">
        <v>63.637</v>
      </c>
      <c r="K635" t="s">
        <v>8223</v>
      </c>
      <c r="L635" s="79" t="s">
        <v>14553</v>
      </c>
      <c r="M635">
        <v>2580</v>
      </c>
    </row>
    <row r="636" spans="1:13" x14ac:dyDescent="0.25">
      <c r="A636" s="11" t="str">
        <f>HYPERLINK("http://www.UniProt.org/UniProt/P40992","RRN7_YEAST")</f>
        <v>RRN7_YEAST</v>
      </c>
      <c r="B636" t="s">
        <v>1215</v>
      </c>
      <c r="C636" s="54">
        <v>78</v>
      </c>
      <c r="D636" s="54">
        <v>180</v>
      </c>
      <c r="E636" s="3">
        <v>11</v>
      </c>
      <c r="F636" s="3">
        <v>5.8519663335495013E-2</v>
      </c>
      <c r="G636" s="89" t="s">
        <v>14574</v>
      </c>
      <c r="H636" t="s">
        <v>8229</v>
      </c>
      <c r="I636" t="s">
        <v>8217</v>
      </c>
      <c r="J636" s="3">
        <v>60.356999999999999</v>
      </c>
      <c r="K636" t="s">
        <v>8223</v>
      </c>
      <c r="L636" s="79" t="s">
        <v>14553</v>
      </c>
      <c r="M636">
        <v>1657</v>
      </c>
    </row>
    <row r="637" spans="1:13" x14ac:dyDescent="0.25">
      <c r="A637" s="11" t="str">
        <f>HYPERLINK("http://www.UniProt.org/UniProt/Q03776","PRP42_YEAST")</f>
        <v>PRP42_YEAST</v>
      </c>
      <c r="B637" t="s">
        <v>5617</v>
      </c>
      <c r="C637" s="54">
        <v>81</v>
      </c>
      <c r="D637" s="55">
        <v>140</v>
      </c>
      <c r="E637" s="3">
        <v>11</v>
      </c>
      <c r="F637" s="3">
        <v>7.8470967222009774E-2</v>
      </c>
      <c r="G637" s="89" t="s">
        <v>14574</v>
      </c>
      <c r="H637" t="s">
        <v>8229</v>
      </c>
      <c r="I637" t="s">
        <v>8217</v>
      </c>
      <c r="J637" s="3">
        <v>65.144999999999996</v>
      </c>
      <c r="K637" t="s">
        <v>8223</v>
      </c>
      <c r="L637" s="79" t="s">
        <v>14553</v>
      </c>
      <c r="M637">
        <v>2360</v>
      </c>
    </row>
    <row r="638" spans="1:13" x14ac:dyDescent="0.25">
      <c r="A638" s="11" t="str">
        <f>HYPERLINK("http://www.UniProt.org/UniProt/P25390","SSK22_YEAST")</f>
        <v>SSK22_YEAST</v>
      </c>
      <c r="B638" t="s">
        <v>4374</v>
      </c>
      <c r="C638" s="54">
        <v>74</v>
      </c>
      <c r="D638" s="55">
        <v>390</v>
      </c>
      <c r="E638" s="3">
        <v>10</v>
      </c>
      <c r="F638" s="3">
        <v>2.6153607937899427E-2</v>
      </c>
      <c r="G638" s="14" t="s">
        <v>14574</v>
      </c>
      <c r="H638" t="s">
        <v>8217</v>
      </c>
      <c r="I638" t="s">
        <v>8217</v>
      </c>
      <c r="J638" s="3">
        <v>152.71799999999999</v>
      </c>
      <c r="K638" t="s">
        <v>8223</v>
      </c>
      <c r="L638" s="79" t="s">
        <v>14553</v>
      </c>
      <c r="M638">
        <v>652</v>
      </c>
    </row>
    <row r="639" spans="1:13" x14ac:dyDescent="0.25">
      <c r="A639" s="11" t="str">
        <f>HYPERLINK("http://www.UniProt.org/UniProt/Q03338","PRP3_YEAST")</f>
        <v>PRP3_YEAST</v>
      </c>
      <c r="B639" t="s">
        <v>5586</v>
      </c>
      <c r="C639" s="54">
        <v>73</v>
      </c>
      <c r="D639" s="55">
        <v>200</v>
      </c>
      <c r="E639" s="3">
        <v>10</v>
      </c>
      <c r="F639" s="3">
        <v>5.171733766937707E-2</v>
      </c>
      <c r="G639" s="14" t="s">
        <v>14574</v>
      </c>
      <c r="H639" t="s">
        <v>8229</v>
      </c>
      <c r="I639" t="s">
        <v>8217</v>
      </c>
      <c r="J639" s="3">
        <v>55.87</v>
      </c>
      <c r="K639" t="s">
        <v>8223</v>
      </c>
      <c r="L639" s="79" t="s">
        <v>14553</v>
      </c>
      <c r="M639">
        <v>2321</v>
      </c>
    </row>
    <row r="640" spans="1:13" x14ac:dyDescent="0.25">
      <c r="A640" s="11" t="str">
        <f>HYPERLINK("http://www.UniProt.org/UniProt/P25042","ROX1_YEAST")</f>
        <v>ROX1_YEAST</v>
      </c>
      <c r="B640" t="s">
        <v>4349</v>
      </c>
      <c r="C640" s="54">
        <v>71</v>
      </c>
      <c r="D640" s="54">
        <v>170</v>
      </c>
      <c r="E640" s="3">
        <v>9.9</v>
      </c>
      <c r="F640" s="3">
        <v>5.8519663335495013E-2</v>
      </c>
      <c r="G640" s="89" t="s">
        <v>14577</v>
      </c>
      <c r="H640" t="s">
        <v>8229</v>
      </c>
      <c r="I640" t="s">
        <v>8217</v>
      </c>
      <c r="J640" s="3">
        <v>41.838000000000001</v>
      </c>
      <c r="K640" t="s">
        <v>8223</v>
      </c>
      <c r="L640" s="79" t="s">
        <v>14554</v>
      </c>
      <c r="M640">
        <v>612</v>
      </c>
    </row>
    <row r="641" spans="1:13" x14ac:dyDescent="0.25">
      <c r="A641" s="11" t="str">
        <f>HYPERLINK("http://www.UniProt.org/UniProt/P06844","SPT3_YEAST")</f>
        <v>SPT3_YEAST</v>
      </c>
      <c r="B641" t="s">
        <v>3999</v>
      </c>
      <c r="C641" s="54">
        <v>72</v>
      </c>
      <c r="D641" s="54">
        <v>170</v>
      </c>
      <c r="E641" s="3">
        <v>9.9</v>
      </c>
      <c r="F641" s="3">
        <v>5.8519663335495013E-2</v>
      </c>
      <c r="G641" s="89" t="s">
        <v>14577</v>
      </c>
      <c r="H641" t="s">
        <v>8229</v>
      </c>
      <c r="I641" t="s">
        <v>8217</v>
      </c>
      <c r="J641" s="3">
        <v>38.799999999999997</v>
      </c>
      <c r="K641" t="s">
        <v>8223</v>
      </c>
      <c r="L641" s="79" t="s">
        <v>14554</v>
      </c>
      <c r="M641">
        <v>195</v>
      </c>
    </row>
    <row r="642" spans="1:13" x14ac:dyDescent="0.25">
      <c r="A642" s="11" t="str">
        <f>HYPERLINK("http://www.UniProt.org/UniProt/P40356","MED3_YEAST")</f>
        <v>MED3_YEAST</v>
      </c>
      <c r="B642" t="s">
        <v>5054</v>
      </c>
      <c r="C642" s="54">
        <v>70</v>
      </c>
      <c r="D642" s="54">
        <v>170</v>
      </c>
      <c r="E642" s="3">
        <v>9.7000000000000011</v>
      </c>
      <c r="F642" s="3">
        <v>5.8519663335495013E-2</v>
      </c>
      <c r="G642" s="89" t="s">
        <v>14577</v>
      </c>
      <c r="H642" t="s">
        <v>8229</v>
      </c>
      <c r="I642" t="s">
        <v>8217</v>
      </c>
      <c r="J642" s="3">
        <v>43.079000000000001</v>
      </c>
      <c r="K642" t="s">
        <v>8223</v>
      </c>
      <c r="L642" s="79" t="s">
        <v>14554</v>
      </c>
      <c r="M642">
        <v>1571</v>
      </c>
    </row>
    <row r="643" spans="1:13" x14ac:dyDescent="0.25">
      <c r="A643" s="11" t="str">
        <f>HYPERLINK("http://www.UniProt.org/UniProt/Q04003","SAS4_YEAST")</f>
        <v>SAS4_YEAST</v>
      </c>
      <c r="B643" t="s">
        <v>1254</v>
      </c>
      <c r="C643" s="54">
        <v>70</v>
      </c>
      <c r="D643" s="54">
        <v>170</v>
      </c>
      <c r="E643" s="3">
        <v>9.7000000000000011</v>
      </c>
      <c r="F643" s="3">
        <v>5.8519663335495013E-2</v>
      </c>
      <c r="G643" s="89" t="s">
        <v>14577</v>
      </c>
      <c r="H643" t="s">
        <v>8229</v>
      </c>
      <c r="I643" t="s">
        <v>8217</v>
      </c>
      <c r="J643" s="3">
        <v>55.408999999999999</v>
      </c>
      <c r="K643" t="s">
        <v>8223</v>
      </c>
      <c r="L643" s="79" t="s">
        <v>14554</v>
      </c>
      <c r="M643">
        <v>2382</v>
      </c>
    </row>
    <row r="644" spans="1:13" x14ac:dyDescent="0.25">
      <c r="A644" s="11" t="str">
        <f>HYPERLINK("http://www.UniProt.org/UniProt/Q03900","YD132_YEAST")</f>
        <v>YD132_YEAST</v>
      </c>
      <c r="B644" t="s">
        <v>1256</v>
      </c>
      <c r="C644" s="54">
        <v>69</v>
      </c>
      <c r="D644" s="54">
        <v>170</v>
      </c>
      <c r="E644" s="3">
        <v>9.6</v>
      </c>
      <c r="F644" s="3">
        <v>5.8519663335495013E-2</v>
      </c>
      <c r="G644" s="89" t="s">
        <v>14577</v>
      </c>
      <c r="H644" t="s">
        <v>8228</v>
      </c>
      <c r="I644" t="s">
        <v>8217</v>
      </c>
      <c r="J644" s="3">
        <v>57.194000000000003</v>
      </c>
      <c r="K644" t="s">
        <v>8223</v>
      </c>
      <c r="L644" s="79" t="s">
        <v>14554</v>
      </c>
      <c r="M644">
        <v>2373</v>
      </c>
    </row>
    <row r="645" spans="1:13" x14ac:dyDescent="0.25">
      <c r="A645" s="11" t="str">
        <f>HYPERLINK("http://www.UniProt.org/UniProt/Q03785","VHS1_YEAST")</f>
        <v>VHS1_YEAST</v>
      </c>
      <c r="B645" t="s">
        <v>5620</v>
      </c>
      <c r="C645" s="54">
        <v>68</v>
      </c>
      <c r="D645" s="54">
        <v>160</v>
      </c>
      <c r="E645" s="3">
        <v>9.4</v>
      </c>
      <c r="F645" s="3">
        <v>5.8519663335495013E-2</v>
      </c>
      <c r="G645" s="89" t="s">
        <v>14577</v>
      </c>
      <c r="H645" t="s">
        <v>8227</v>
      </c>
      <c r="I645" t="s">
        <v>8217</v>
      </c>
      <c r="J645" s="3">
        <v>52.136000000000003</v>
      </c>
      <c r="K645" t="s">
        <v>8223</v>
      </c>
      <c r="L645" s="79" t="s">
        <v>14554</v>
      </c>
      <c r="M645">
        <v>2365</v>
      </c>
    </row>
    <row r="646" spans="1:13" x14ac:dyDescent="0.25">
      <c r="A646" s="11" t="str">
        <f>HYPERLINK("http://www.UniProt.org/UniProt/P53830","CUS2_YEAST")</f>
        <v>CUS2_YEAST</v>
      </c>
      <c r="B646" t="s">
        <v>1268</v>
      </c>
      <c r="C646" s="54">
        <v>67</v>
      </c>
      <c r="D646" s="54">
        <v>160</v>
      </c>
      <c r="E646" s="3">
        <v>9.3000000000000007</v>
      </c>
      <c r="F646" s="3">
        <v>5.8519663335495013E-2</v>
      </c>
      <c r="G646" s="89" t="s">
        <v>14577</v>
      </c>
      <c r="H646" t="s">
        <v>8217</v>
      </c>
      <c r="I646" t="s">
        <v>8217</v>
      </c>
      <c r="J646" s="3">
        <v>32.283999999999999</v>
      </c>
      <c r="K646" t="s">
        <v>8223</v>
      </c>
      <c r="L646" s="79" t="s">
        <v>14554</v>
      </c>
      <c r="M646">
        <v>2092</v>
      </c>
    </row>
    <row r="647" spans="1:13" x14ac:dyDescent="0.25">
      <c r="A647" s="11" t="str">
        <f>HYPERLINK("http://www.UniProt.org/UniProt/Q00916","RU17_YEAST")</f>
        <v>RU17_YEAST</v>
      </c>
      <c r="B647" t="s">
        <v>5504</v>
      </c>
      <c r="C647" s="54">
        <v>65</v>
      </c>
      <c r="D647" s="54">
        <v>150</v>
      </c>
      <c r="E647" s="3">
        <v>8.9</v>
      </c>
      <c r="F647" s="3">
        <v>5.8519663335495013E-2</v>
      </c>
      <c r="G647" s="89" t="s">
        <v>14577</v>
      </c>
      <c r="H647" t="s">
        <v>8229</v>
      </c>
      <c r="I647" t="s">
        <v>8217</v>
      </c>
      <c r="J647" s="3">
        <v>34.447000000000003</v>
      </c>
      <c r="K647" t="s">
        <v>8223</v>
      </c>
      <c r="L647" s="79" t="s">
        <v>14554</v>
      </c>
      <c r="M647">
        <v>2213</v>
      </c>
    </row>
    <row r="648" spans="1:13" x14ac:dyDescent="0.25">
      <c r="A648" s="11" t="str">
        <f>HYPERLINK("http://www.UniProt.org/UniProt/P25303","SCJ1_YEAST")</f>
        <v>SCJ1_YEAST</v>
      </c>
      <c r="B648" t="s">
        <v>4355</v>
      </c>
      <c r="C648" s="55">
        <v>13</v>
      </c>
      <c r="D648" s="54">
        <v>150</v>
      </c>
      <c r="E648" s="3">
        <v>8.6999999999999993</v>
      </c>
      <c r="F648" s="3">
        <v>5.8519663335495013E-2</v>
      </c>
      <c r="G648" s="89" t="s">
        <v>14577</v>
      </c>
      <c r="H648" t="s">
        <v>8227</v>
      </c>
      <c r="I648" t="s">
        <v>8217</v>
      </c>
      <c r="J648" s="3">
        <v>41.542999999999999</v>
      </c>
      <c r="K648" t="s">
        <v>8221</v>
      </c>
      <c r="L648" s="79" t="s">
        <v>14554</v>
      </c>
      <c r="M648">
        <v>623</v>
      </c>
    </row>
    <row r="649" spans="1:13" x14ac:dyDescent="0.25">
      <c r="A649" s="11" t="str">
        <f>HYPERLINK("http://www.UniProt.org/UniProt/P48361","ASK10_YEAST")</f>
        <v>ASK10_YEAST</v>
      </c>
      <c r="B649" t="s">
        <v>5253</v>
      </c>
      <c r="C649" s="54">
        <v>60</v>
      </c>
      <c r="D649" s="54">
        <v>140</v>
      </c>
      <c r="E649" s="3">
        <v>8.4</v>
      </c>
      <c r="F649" s="3">
        <v>5.8519663335495013E-2</v>
      </c>
      <c r="G649" s="89" t="s">
        <v>14577</v>
      </c>
      <c r="H649" t="s">
        <v>8227</v>
      </c>
      <c r="I649" t="s">
        <v>8217</v>
      </c>
      <c r="J649" s="3">
        <v>126.864</v>
      </c>
      <c r="K649" t="s">
        <v>8223</v>
      </c>
      <c r="L649" s="79" t="s">
        <v>14554</v>
      </c>
      <c r="M649">
        <v>1862</v>
      </c>
    </row>
    <row r="650" spans="1:13" x14ac:dyDescent="0.25">
      <c r="A650" s="11" t="str">
        <f>HYPERLINK("http://www.UniProt.org/UniProt/P53388","DIP5_YEAST")</f>
        <v>DIP5_YEAST</v>
      </c>
      <c r="B650" t="s">
        <v>1321</v>
      </c>
      <c r="C650" s="54">
        <v>58</v>
      </c>
      <c r="D650" s="54">
        <v>140</v>
      </c>
      <c r="E650" s="3">
        <v>8</v>
      </c>
      <c r="F650" s="3">
        <v>5.8519663335495013E-2</v>
      </c>
      <c r="G650" s="89" t="s">
        <v>14577</v>
      </c>
      <c r="H650" t="s">
        <v>8227</v>
      </c>
      <c r="I650" t="s">
        <v>8217</v>
      </c>
      <c r="J650" s="3">
        <v>68.096999999999994</v>
      </c>
      <c r="K650" t="s">
        <v>8220</v>
      </c>
      <c r="L650" s="79" t="s">
        <v>14554</v>
      </c>
      <c r="M650">
        <v>2055</v>
      </c>
    </row>
    <row r="651" spans="1:13" x14ac:dyDescent="0.25">
      <c r="A651" s="11" t="str">
        <f>HYPERLINK("http://www.UniProt.org/UniProt/Q01852","TIM44_YEAST")</f>
        <v>TIM44_YEAST</v>
      </c>
      <c r="B651" t="s">
        <v>5519</v>
      </c>
      <c r="C651" s="54">
        <v>58</v>
      </c>
      <c r="D651" s="54">
        <v>140</v>
      </c>
      <c r="E651" s="3">
        <v>8</v>
      </c>
      <c r="F651" s="3">
        <v>5.8519663335495013E-2</v>
      </c>
      <c r="G651" s="14" t="s">
        <v>14577</v>
      </c>
      <c r="H651" t="s">
        <v>8227</v>
      </c>
      <c r="I651" t="s">
        <v>8217</v>
      </c>
      <c r="J651" s="3">
        <v>48.853999999999999</v>
      </c>
      <c r="K651" t="s">
        <v>8222</v>
      </c>
      <c r="L651" s="79" t="s">
        <v>14554</v>
      </c>
      <c r="M651">
        <v>2231</v>
      </c>
    </row>
    <row r="652" spans="1:13" x14ac:dyDescent="0.25">
      <c r="A652" s="11" t="str">
        <f>HYPERLINK("http://www.UniProt.org/UniProt/P39729","RBG1_YEAST")</f>
        <v>RBG1_YEAST</v>
      </c>
      <c r="B652" t="s">
        <v>4983</v>
      </c>
      <c r="C652" s="54">
        <v>57</v>
      </c>
      <c r="D652" s="54">
        <v>140</v>
      </c>
      <c r="E652" s="3">
        <v>7.9</v>
      </c>
      <c r="F652" s="3">
        <v>5.8519663335495013E-2</v>
      </c>
      <c r="G652" s="89" t="s">
        <v>14577</v>
      </c>
      <c r="H652" t="s">
        <v>8227</v>
      </c>
      <c r="I652" t="s">
        <v>8217</v>
      </c>
      <c r="J652" s="3">
        <v>40.701000000000001</v>
      </c>
      <c r="K652" t="s">
        <v>8223</v>
      </c>
      <c r="L652" s="79" t="s">
        <v>14554</v>
      </c>
      <c r="M652">
        <v>1462</v>
      </c>
    </row>
    <row r="653" spans="1:13" x14ac:dyDescent="0.25">
      <c r="A653" s="11" t="str">
        <f>HYPERLINK("http://www.UniProt.org/UniProt/Q06678","RM35_YEAST")</f>
        <v>RM35_YEAST</v>
      </c>
      <c r="B653" t="s">
        <v>5777</v>
      </c>
      <c r="C653" s="54">
        <v>57</v>
      </c>
      <c r="D653" s="54">
        <v>140</v>
      </c>
      <c r="E653" s="3">
        <v>7.9</v>
      </c>
      <c r="F653" s="3">
        <v>5.8519663335495013E-2</v>
      </c>
      <c r="G653" s="14" t="s">
        <v>14577</v>
      </c>
      <c r="H653" t="s">
        <v>8227</v>
      </c>
      <c r="I653" t="s">
        <v>8217</v>
      </c>
      <c r="J653" s="3">
        <v>42.825000000000003</v>
      </c>
      <c r="K653" t="s">
        <v>8222</v>
      </c>
      <c r="L653" s="79" t="s">
        <v>14554</v>
      </c>
      <c r="M653">
        <v>2603</v>
      </c>
    </row>
    <row r="654" spans="1:13" x14ac:dyDescent="0.25">
      <c r="A654" s="11" t="str">
        <f>HYPERLINK("http://www.UniProt.org/UniProt/P36080","RRP14_YEAST")</f>
        <v>RRP14_YEAST</v>
      </c>
      <c r="B654" t="s">
        <v>4697</v>
      </c>
      <c r="C654" s="54">
        <v>57</v>
      </c>
      <c r="D654" s="54">
        <v>130</v>
      </c>
      <c r="E654" s="3">
        <v>7.8</v>
      </c>
      <c r="F654" s="3">
        <v>5.8519663335495013E-2</v>
      </c>
      <c r="G654" s="89" t="s">
        <v>14577</v>
      </c>
      <c r="H654" t="s">
        <v>8229</v>
      </c>
      <c r="I654" t="s">
        <v>8217</v>
      </c>
      <c r="J654" s="3">
        <v>50.481999999999999</v>
      </c>
      <c r="K654" t="s">
        <v>8223</v>
      </c>
      <c r="L654" s="79" t="s">
        <v>14554</v>
      </c>
      <c r="M654">
        <v>1075</v>
      </c>
    </row>
    <row r="655" spans="1:13" x14ac:dyDescent="0.25">
      <c r="A655" s="11" t="str">
        <f>HYPERLINK("http://www.UniProt.org/UniProt/P25368","RRP7_YEAST")</f>
        <v>RRP7_YEAST</v>
      </c>
      <c r="B655" t="s">
        <v>1331</v>
      </c>
      <c r="C655" s="54">
        <v>56</v>
      </c>
      <c r="D655" s="54">
        <v>130</v>
      </c>
      <c r="E655" s="3">
        <v>7.8</v>
      </c>
      <c r="F655" s="3">
        <v>5.8519663335495013E-2</v>
      </c>
      <c r="G655" s="14" t="s">
        <v>14577</v>
      </c>
      <c r="H655" t="s">
        <v>8229</v>
      </c>
      <c r="I655" t="s">
        <v>8217</v>
      </c>
      <c r="J655" s="3">
        <v>34.47</v>
      </c>
      <c r="K655" t="s">
        <v>8223</v>
      </c>
      <c r="L655" s="79" t="s">
        <v>14554</v>
      </c>
      <c r="M655">
        <v>641</v>
      </c>
    </row>
    <row r="656" spans="1:13" x14ac:dyDescent="0.25">
      <c r="A656" s="11" t="str">
        <f>HYPERLINK("http://www.UniProt.org/UniProt/Q03373","DIG2_YEAST")</f>
        <v>DIG2_YEAST</v>
      </c>
      <c r="B656" t="s">
        <v>5588</v>
      </c>
      <c r="C656" s="54">
        <v>55</v>
      </c>
      <c r="D656" s="54">
        <v>130</v>
      </c>
      <c r="E656" s="3">
        <v>7.6000000000000005</v>
      </c>
      <c r="F656" s="3">
        <v>5.8519663335495013E-2</v>
      </c>
      <c r="G656" s="14" t="s">
        <v>14577</v>
      </c>
      <c r="H656" t="s">
        <v>8229</v>
      </c>
      <c r="I656" t="s">
        <v>8217</v>
      </c>
      <c r="J656" s="3">
        <v>36.878999999999998</v>
      </c>
      <c r="K656" t="s">
        <v>8223</v>
      </c>
      <c r="L656" s="79" t="s">
        <v>14554</v>
      </c>
      <c r="M656">
        <v>2323</v>
      </c>
    </row>
    <row r="657" spans="1:13" x14ac:dyDescent="0.25">
      <c r="A657" s="11" t="str">
        <f>HYPERLINK("http://www.UniProt.org/UniProt/Q02554","CUS1_YEAST")</f>
        <v>CUS1_YEAST</v>
      </c>
      <c r="B657" t="s">
        <v>1353</v>
      </c>
      <c r="C657" s="54">
        <v>54</v>
      </c>
      <c r="D657" s="54">
        <v>130</v>
      </c>
      <c r="E657" s="3">
        <v>7.5</v>
      </c>
      <c r="F657" s="3">
        <v>5.8519663335495013E-2</v>
      </c>
      <c r="G657" s="89" t="s">
        <v>14577</v>
      </c>
      <c r="H657" t="s">
        <v>8229</v>
      </c>
      <c r="I657" t="s">
        <v>8217</v>
      </c>
      <c r="J657" s="3">
        <v>50.253</v>
      </c>
      <c r="K657" t="s">
        <v>8223</v>
      </c>
      <c r="L657" s="79" t="s">
        <v>14554</v>
      </c>
      <c r="M657">
        <v>2251</v>
      </c>
    </row>
    <row r="658" spans="1:13" x14ac:dyDescent="0.25">
      <c r="A658" s="11" t="str">
        <f>HYPERLINK("http://www.UniProt.org/UniProt/Q07821","ISA1_YEAST")</f>
        <v>ISA1_YEAST</v>
      </c>
      <c r="B658" t="s">
        <v>1351</v>
      </c>
      <c r="C658" s="54">
        <v>54</v>
      </c>
      <c r="D658" s="54">
        <v>130</v>
      </c>
      <c r="E658" s="3">
        <v>7.5</v>
      </c>
      <c r="F658" s="3">
        <v>5.8519663335495013E-2</v>
      </c>
      <c r="G658" s="89" t="s">
        <v>14577</v>
      </c>
      <c r="H658" t="s">
        <v>8227</v>
      </c>
      <c r="I658" t="s">
        <v>8217</v>
      </c>
      <c r="J658" s="3">
        <v>27.675000000000001</v>
      </c>
      <c r="K658" t="s">
        <v>8223</v>
      </c>
      <c r="L658" s="79" t="s">
        <v>14554</v>
      </c>
      <c r="M658">
        <v>2656</v>
      </c>
    </row>
    <row r="659" spans="1:13" x14ac:dyDescent="0.25">
      <c r="A659" s="11" t="str">
        <f>HYPERLINK("http://www.UniProt.org/UniProt/P06843","SPT2_YEAST")</f>
        <v>SPT2_YEAST</v>
      </c>
      <c r="B659" t="s">
        <v>3998</v>
      </c>
      <c r="C659" s="54">
        <v>54</v>
      </c>
      <c r="D659" s="54">
        <v>130</v>
      </c>
      <c r="E659" s="3">
        <v>7.5</v>
      </c>
      <c r="F659" s="3">
        <v>5.8519663335495013E-2</v>
      </c>
      <c r="G659" s="89" t="s">
        <v>14577</v>
      </c>
      <c r="H659" t="s">
        <v>8229</v>
      </c>
      <c r="I659" t="s">
        <v>8217</v>
      </c>
      <c r="J659" s="3">
        <v>38.551000000000002</v>
      </c>
      <c r="K659" t="s">
        <v>8223</v>
      </c>
      <c r="L659" s="79" t="s">
        <v>14554</v>
      </c>
      <c r="M659">
        <v>194</v>
      </c>
    </row>
    <row r="660" spans="1:13" x14ac:dyDescent="0.25">
      <c r="A660" s="11" t="str">
        <f>HYPERLINK("http://www.UniProt.org/UniProt/P38243","YBS1_YEAST")</f>
        <v>YBS1_YEAST</v>
      </c>
      <c r="B660" t="s">
        <v>1350</v>
      </c>
      <c r="C660" s="54">
        <v>54</v>
      </c>
      <c r="D660" s="54">
        <v>130</v>
      </c>
      <c r="E660" s="3">
        <v>7.5</v>
      </c>
      <c r="F660" s="3">
        <v>5.8519663335495013E-2</v>
      </c>
      <c r="G660" s="14" t="s">
        <v>14577</v>
      </c>
      <c r="H660" t="s">
        <v>8217</v>
      </c>
      <c r="I660" t="s">
        <v>8217</v>
      </c>
      <c r="J660" s="3">
        <v>23.547999999999998</v>
      </c>
      <c r="K660" t="s">
        <v>8223</v>
      </c>
      <c r="L660" s="79" t="s">
        <v>14554</v>
      </c>
      <c r="M660">
        <v>1215</v>
      </c>
    </row>
    <row r="661" spans="1:13" x14ac:dyDescent="0.25">
      <c r="A661" s="11" t="str">
        <f>HYPERLINK("http://www.UniProt.org/UniProt/Q02939","TFB2_YEAST")</f>
        <v>TFB2_YEAST</v>
      </c>
      <c r="B661" t="s">
        <v>5556</v>
      </c>
      <c r="C661" s="54">
        <v>52</v>
      </c>
      <c r="D661" s="54">
        <v>120</v>
      </c>
      <c r="E661" s="3">
        <v>7.3</v>
      </c>
      <c r="F661" s="3">
        <v>5.8519663335495013E-2</v>
      </c>
      <c r="G661" s="89" t="s">
        <v>14577</v>
      </c>
      <c r="H661" t="s">
        <v>8229</v>
      </c>
      <c r="I661" t="s">
        <v>8217</v>
      </c>
      <c r="J661" s="3">
        <v>58.534999999999997</v>
      </c>
      <c r="K661" t="s">
        <v>8223</v>
      </c>
      <c r="L661" s="79" t="s">
        <v>14554</v>
      </c>
      <c r="M661">
        <v>2280</v>
      </c>
    </row>
    <row r="662" spans="1:13" x14ac:dyDescent="0.25">
      <c r="A662" s="11" t="str">
        <f>HYPERLINK("http://www.UniProt.org/UniProt/P21374","ISY1_YEAST")</f>
        <v>ISY1_YEAST</v>
      </c>
      <c r="B662" t="s">
        <v>4273</v>
      </c>
      <c r="C662" s="54">
        <v>50</v>
      </c>
      <c r="D662" s="54">
        <v>120</v>
      </c>
      <c r="E662" s="3">
        <v>7</v>
      </c>
      <c r="F662" s="3">
        <v>5.8519663335495013E-2</v>
      </c>
      <c r="G662" s="89" t="s">
        <v>14577</v>
      </c>
      <c r="H662" t="s">
        <v>8228</v>
      </c>
      <c r="I662" t="s">
        <v>8217</v>
      </c>
      <c r="J662" s="3">
        <v>28.024000000000001</v>
      </c>
      <c r="K662" t="s">
        <v>8223</v>
      </c>
      <c r="L662" s="79" t="s">
        <v>14554</v>
      </c>
      <c r="M662">
        <v>522</v>
      </c>
    </row>
    <row r="663" spans="1:13" x14ac:dyDescent="0.25">
      <c r="A663" s="11" t="str">
        <f>HYPERLINK("http://www.UniProt.org/UniProt/P53604","MSO1_YEAST")</f>
        <v>MSO1_YEAST</v>
      </c>
      <c r="B663" t="s">
        <v>1384</v>
      </c>
      <c r="C663" s="54">
        <v>51</v>
      </c>
      <c r="D663" s="54">
        <v>120</v>
      </c>
      <c r="E663" s="3">
        <v>7</v>
      </c>
      <c r="F663" s="3">
        <v>5.8519663335495013E-2</v>
      </c>
      <c r="G663" s="89" t="s">
        <v>14577</v>
      </c>
      <c r="H663" t="s">
        <v>8217</v>
      </c>
      <c r="I663" t="s">
        <v>8217</v>
      </c>
      <c r="J663" s="3">
        <v>23.350999999999999</v>
      </c>
      <c r="K663" t="s">
        <v>8223</v>
      </c>
      <c r="L663" s="79" t="s">
        <v>14554</v>
      </c>
      <c r="M663">
        <v>2068</v>
      </c>
    </row>
    <row r="664" spans="1:13" x14ac:dyDescent="0.25">
      <c r="A664" s="11" t="str">
        <f>HYPERLINK("http://www.UniProt.org/UniProt/Q02336","ADA2_YEAST")</f>
        <v>ADA2_YEAST</v>
      </c>
      <c r="B664" t="s">
        <v>1396</v>
      </c>
      <c r="C664" s="54">
        <v>50</v>
      </c>
      <c r="D664" s="54">
        <v>120</v>
      </c>
      <c r="E664" s="3">
        <v>6.8999999999999995</v>
      </c>
      <c r="F664" s="3">
        <v>5.8519663335495013E-2</v>
      </c>
      <c r="G664" s="89" t="s">
        <v>14577</v>
      </c>
      <c r="H664" t="s">
        <v>8229</v>
      </c>
      <c r="I664" t="s">
        <v>8217</v>
      </c>
      <c r="J664" s="3">
        <v>50.569000000000003</v>
      </c>
      <c r="K664" t="s">
        <v>8223</v>
      </c>
      <c r="L664" s="79" t="s">
        <v>14554</v>
      </c>
      <c r="M664">
        <v>2246</v>
      </c>
    </row>
    <row r="665" spans="1:13" x14ac:dyDescent="0.25">
      <c r="A665" s="11" t="str">
        <f>HYPERLINK("http://www.UniProt.org/UniProt/P38236","MUM2_YEAST")</f>
        <v>MUM2_YEAST</v>
      </c>
      <c r="B665" t="s">
        <v>4800</v>
      </c>
      <c r="C665" s="54">
        <v>49</v>
      </c>
      <c r="D665" s="54">
        <v>120</v>
      </c>
      <c r="E665" s="3">
        <v>6.8000000000000007</v>
      </c>
      <c r="F665" s="3">
        <v>5.8519663335495013E-2</v>
      </c>
      <c r="G665" s="89" t="s">
        <v>14577</v>
      </c>
      <c r="H665" t="s">
        <v>8228</v>
      </c>
      <c r="I665" t="s">
        <v>8217</v>
      </c>
      <c r="J665" s="3">
        <v>41.433</v>
      </c>
      <c r="K665" t="s">
        <v>8223</v>
      </c>
      <c r="L665" s="79" t="s">
        <v>14554</v>
      </c>
      <c r="M665">
        <v>1211</v>
      </c>
    </row>
    <row r="666" spans="1:13" x14ac:dyDescent="0.25">
      <c r="A666" s="11" t="str">
        <f>HYPERLINK("http://www.UniProt.org/UniProt/Q12404","MPD1_YEAST")</f>
        <v>MPD1_YEAST</v>
      </c>
      <c r="B666" t="s">
        <v>5977</v>
      </c>
      <c r="C666" s="54">
        <v>48</v>
      </c>
      <c r="D666" s="54">
        <v>110</v>
      </c>
      <c r="E666" s="3">
        <v>6.7</v>
      </c>
      <c r="F666" s="3">
        <v>5.8519663335495013E-2</v>
      </c>
      <c r="G666" s="89" t="s">
        <v>14577</v>
      </c>
      <c r="H666" t="s">
        <v>8227</v>
      </c>
      <c r="I666" t="s">
        <v>8217</v>
      </c>
      <c r="J666" s="3">
        <v>36.408000000000001</v>
      </c>
      <c r="K666" t="s">
        <v>8221</v>
      </c>
      <c r="L666" s="79" t="s">
        <v>14554</v>
      </c>
      <c r="M666">
        <v>2897</v>
      </c>
    </row>
    <row r="667" spans="1:13" x14ac:dyDescent="0.25">
      <c r="A667" s="11" t="str">
        <f>HYPERLINK("http://www.UniProt.org/UniProt/P38361","PHO89_YEAST")</f>
        <v>PHO89_YEAST</v>
      </c>
      <c r="B667" t="s">
        <v>4827</v>
      </c>
      <c r="C667" s="54">
        <v>47</v>
      </c>
      <c r="D667" s="54">
        <v>110</v>
      </c>
      <c r="E667" s="3">
        <v>6.5</v>
      </c>
      <c r="F667" s="3">
        <v>5.8519663335495013E-2</v>
      </c>
      <c r="G667" s="89" t="s">
        <v>14577</v>
      </c>
      <c r="H667" t="s">
        <v>8227</v>
      </c>
      <c r="I667" t="s">
        <v>8217</v>
      </c>
      <c r="J667" s="3">
        <v>62.654000000000003</v>
      </c>
      <c r="K667" t="s">
        <v>8220</v>
      </c>
      <c r="L667" s="79" t="s">
        <v>14554</v>
      </c>
      <c r="M667">
        <v>1257</v>
      </c>
    </row>
    <row r="668" spans="1:13" x14ac:dyDescent="0.25">
      <c r="A668" s="11" t="str">
        <f>HYPERLINK("http://www.UniProt.org/UniProt/P04840","VDAC1_YEAST")</f>
        <v>VDAC1_YEAST</v>
      </c>
      <c r="B668" t="s">
        <v>3949</v>
      </c>
      <c r="C668" s="54">
        <v>46</v>
      </c>
      <c r="D668" s="54">
        <v>110</v>
      </c>
      <c r="E668" s="3">
        <v>6.4</v>
      </c>
      <c r="F668" s="3">
        <v>5.8519663335495013E-2</v>
      </c>
      <c r="G668" s="89" t="s">
        <v>14577</v>
      </c>
      <c r="H668" t="s">
        <v>8227</v>
      </c>
      <c r="I668" t="s">
        <v>8217</v>
      </c>
      <c r="J668" s="3">
        <v>30.428000000000001</v>
      </c>
      <c r="K668" t="s">
        <v>8223</v>
      </c>
      <c r="L668" s="79" t="s">
        <v>14554</v>
      </c>
      <c r="M668">
        <v>137</v>
      </c>
    </row>
    <row r="669" spans="1:13" x14ac:dyDescent="0.25">
      <c r="A669" s="11" t="str">
        <f>HYPERLINK("http://www.UniProt.org/UniProt/Q04461","YM01_YEAST")</f>
        <v>YM01_YEAST</v>
      </c>
      <c r="B669" t="s">
        <v>1440</v>
      </c>
      <c r="C669" s="54">
        <v>44</v>
      </c>
      <c r="D669" s="54">
        <v>100</v>
      </c>
      <c r="E669" s="3">
        <v>6.1</v>
      </c>
      <c r="F669" s="3">
        <v>5.8519663335495013E-2</v>
      </c>
      <c r="G669" s="88" t="s">
        <v>14577</v>
      </c>
      <c r="H669" t="s">
        <v>8217</v>
      </c>
      <c r="I669" t="s">
        <v>8217</v>
      </c>
      <c r="J669" s="3">
        <v>52.37</v>
      </c>
      <c r="K669" t="s">
        <v>8223</v>
      </c>
      <c r="L669" s="79" t="s">
        <v>14554</v>
      </c>
      <c r="M669">
        <v>2437</v>
      </c>
    </row>
    <row r="670" spans="1:13" x14ac:dyDescent="0.25">
      <c r="A670" s="11" t="str">
        <f>HYPERLINK("http://www.UniProt.org/UniProt/P32357","AAR2_YEAST")</f>
        <v>AAR2_YEAST</v>
      </c>
      <c r="B670" t="s">
        <v>1446</v>
      </c>
      <c r="C670" s="54">
        <v>43</v>
      </c>
      <c r="D670" s="54">
        <v>100</v>
      </c>
      <c r="E670" s="3">
        <v>5.9</v>
      </c>
      <c r="F670" s="3">
        <v>5.8519663335495013E-2</v>
      </c>
      <c r="G670" s="14" t="s">
        <v>14577</v>
      </c>
      <c r="H670" t="s">
        <v>8228</v>
      </c>
      <c r="I670" t="s">
        <v>8217</v>
      </c>
      <c r="J670" s="3">
        <v>41.688000000000002</v>
      </c>
      <c r="K670" t="s">
        <v>8223</v>
      </c>
      <c r="L670" s="79" t="s">
        <v>14554</v>
      </c>
      <c r="M670">
        <v>801</v>
      </c>
    </row>
    <row r="671" spans="1:13" x14ac:dyDescent="0.25">
      <c r="A671" s="11" t="str">
        <f>HYPERLINK("http://www.UniProt.org/UniProt/P39525","CEM1_YEAST")</f>
        <v>CEM1_YEAST</v>
      </c>
      <c r="B671" t="s">
        <v>4967</v>
      </c>
      <c r="C671" s="54">
        <v>43</v>
      </c>
      <c r="D671" s="54">
        <v>100</v>
      </c>
      <c r="E671" s="3">
        <v>5.9</v>
      </c>
      <c r="F671" s="3">
        <v>5.8519663335495013E-2</v>
      </c>
      <c r="G671" s="89" t="s">
        <v>14577</v>
      </c>
      <c r="H671" t="s">
        <v>8227</v>
      </c>
      <c r="I671" t="s">
        <v>8217</v>
      </c>
      <c r="J671" s="3">
        <v>47.555</v>
      </c>
      <c r="K671" t="s">
        <v>8223</v>
      </c>
      <c r="L671" s="79" t="s">
        <v>14554</v>
      </c>
      <c r="M671">
        <v>1441</v>
      </c>
    </row>
    <row r="672" spans="1:13" x14ac:dyDescent="0.25">
      <c r="A672" s="11" t="str">
        <f>HYPERLINK("http://www.UniProt.org/UniProt/P40214","YM22_YEAST")</f>
        <v>YM22_YEAST</v>
      </c>
      <c r="B672" t="s">
        <v>1451</v>
      </c>
      <c r="C672" s="54">
        <v>42</v>
      </c>
      <c r="D672" s="54">
        <v>100</v>
      </c>
      <c r="E672" s="3">
        <v>5.9</v>
      </c>
      <c r="F672" s="3">
        <v>5.8519663335495013E-2</v>
      </c>
      <c r="G672" s="14" t="s">
        <v>14577</v>
      </c>
      <c r="H672" t="s">
        <v>8217</v>
      </c>
      <c r="I672" t="s">
        <v>8217</v>
      </c>
      <c r="J672" s="3">
        <v>38.57</v>
      </c>
      <c r="K672" t="s">
        <v>8223</v>
      </c>
      <c r="L672" s="79" t="s">
        <v>14554</v>
      </c>
      <c r="M672">
        <v>1557</v>
      </c>
    </row>
    <row r="673" spans="1:13" x14ac:dyDescent="0.25">
      <c r="A673" s="11" t="str">
        <f>HYPERLINK("http://www.UniProt.org/UniProt/Q08287","NOP8_YEAST")</f>
        <v>NOP8_YEAST</v>
      </c>
      <c r="B673" t="s">
        <v>5840</v>
      </c>
      <c r="C673" s="54">
        <v>42</v>
      </c>
      <c r="D673" s="54">
        <v>99</v>
      </c>
      <c r="E673" s="3">
        <v>5.8</v>
      </c>
      <c r="F673" s="3">
        <v>5.8519663335495013E-2</v>
      </c>
      <c r="G673" s="89" t="s">
        <v>14577</v>
      </c>
      <c r="H673" t="s">
        <v>8229</v>
      </c>
      <c r="I673" t="s">
        <v>8217</v>
      </c>
      <c r="J673" s="3">
        <v>56.966000000000001</v>
      </c>
      <c r="K673" t="s">
        <v>8223</v>
      </c>
      <c r="L673" s="79" t="s">
        <v>14554</v>
      </c>
      <c r="M673">
        <v>2696</v>
      </c>
    </row>
    <row r="674" spans="1:13" x14ac:dyDescent="0.25">
      <c r="A674" s="11" t="str">
        <f>HYPERLINK("http://www.UniProt.org/UniProt/Q06188","YL455_YEAST")</f>
        <v>YL455_YEAST</v>
      </c>
      <c r="B674" t="s">
        <v>1474</v>
      </c>
      <c r="C674" s="54">
        <v>41</v>
      </c>
      <c r="D674" s="54">
        <v>97</v>
      </c>
      <c r="E674" s="3">
        <v>5.7</v>
      </c>
      <c r="F674" s="3">
        <v>5.8519663335495013E-2</v>
      </c>
      <c r="G674" s="89" t="s">
        <v>14577</v>
      </c>
      <c r="H674" t="s">
        <v>8229</v>
      </c>
      <c r="I674" t="s">
        <v>8217</v>
      </c>
      <c r="J674" s="3">
        <v>35.508000000000003</v>
      </c>
      <c r="K674" t="s">
        <v>8223</v>
      </c>
      <c r="L674" s="79" t="s">
        <v>14554</v>
      </c>
      <c r="M674">
        <v>2539</v>
      </c>
    </row>
    <row r="675" spans="1:13" x14ac:dyDescent="0.25">
      <c r="A675" s="11" t="str">
        <f>HYPERLINK("http://www.UniProt.org/UniProt/P53050","MGA1_YEAST")</f>
        <v>MGA1_YEAST</v>
      </c>
      <c r="B675" t="s">
        <v>1495</v>
      </c>
      <c r="C675" s="54">
        <v>38</v>
      </c>
      <c r="D675" s="54">
        <v>91</v>
      </c>
      <c r="E675" s="3">
        <v>5.3</v>
      </c>
      <c r="F675" s="3">
        <v>5.8519663335495013E-2</v>
      </c>
      <c r="G675" s="14" t="s">
        <v>14577</v>
      </c>
      <c r="H675" t="s">
        <v>8229</v>
      </c>
      <c r="I675" t="s">
        <v>8217</v>
      </c>
      <c r="J675" s="3">
        <v>50.734999999999999</v>
      </c>
      <c r="K675" t="s">
        <v>8223</v>
      </c>
      <c r="L675" s="79" t="s">
        <v>14554</v>
      </c>
      <c r="M675">
        <v>1945</v>
      </c>
    </row>
    <row r="676" spans="1:13" x14ac:dyDescent="0.25">
      <c r="A676" s="11" t="str">
        <f>HYPERLINK("http://www.UniProt.org/UniProt/P49704","PRP31_YEAST")</f>
        <v>PRP31_YEAST</v>
      </c>
      <c r="B676" t="s">
        <v>1533</v>
      </c>
      <c r="C676" s="54">
        <v>36</v>
      </c>
      <c r="D676" s="54">
        <v>86</v>
      </c>
      <c r="E676" s="3">
        <v>5</v>
      </c>
      <c r="F676" s="3">
        <v>5.8519663335495013E-2</v>
      </c>
      <c r="G676" s="89" t="s">
        <v>14577</v>
      </c>
      <c r="H676" t="s">
        <v>8229</v>
      </c>
      <c r="I676" t="s">
        <v>8217</v>
      </c>
      <c r="J676" s="3">
        <v>56.302999999999997</v>
      </c>
      <c r="K676" t="s">
        <v>8223</v>
      </c>
      <c r="L676" s="79" t="s">
        <v>14554</v>
      </c>
      <c r="M676">
        <v>1892</v>
      </c>
    </row>
    <row r="677" spans="1:13" x14ac:dyDescent="0.25">
      <c r="A677" s="11" t="str">
        <f>HYPERLINK("http://www.UniProt.org/UniProt/P49960","PRP24_YEAST")</f>
        <v>PRP24_YEAST</v>
      </c>
      <c r="B677" t="s">
        <v>5283</v>
      </c>
      <c r="C677" s="54">
        <v>35</v>
      </c>
      <c r="D677" s="54">
        <v>84</v>
      </c>
      <c r="E677" s="3">
        <v>4.8999999999999995</v>
      </c>
      <c r="F677" s="3">
        <v>5.8519663335495013E-2</v>
      </c>
      <c r="G677" s="89" t="s">
        <v>14577</v>
      </c>
      <c r="H677" t="s">
        <v>8229</v>
      </c>
      <c r="I677" t="s">
        <v>8217</v>
      </c>
      <c r="J677" s="3">
        <v>50.848999999999997</v>
      </c>
      <c r="K677" t="s">
        <v>8223</v>
      </c>
      <c r="L677" s="79" t="s">
        <v>14554</v>
      </c>
      <c r="M677">
        <v>1899</v>
      </c>
    </row>
    <row r="678" spans="1:13" x14ac:dyDescent="0.25">
      <c r="A678" s="11" t="str">
        <f>HYPERLINK("http://www.UniProt.org/UniProt/P52920","NBP35_YEAST")</f>
        <v>NBP35_YEAST</v>
      </c>
      <c r="B678" t="s">
        <v>5314</v>
      </c>
      <c r="C678" s="54">
        <v>35</v>
      </c>
      <c r="D678" s="54">
        <v>83</v>
      </c>
      <c r="E678" s="3">
        <v>4.8</v>
      </c>
      <c r="F678" s="3">
        <v>5.8519663335495013E-2</v>
      </c>
      <c r="G678" s="14" t="s">
        <v>14577</v>
      </c>
      <c r="H678" t="s">
        <v>8228</v>
      </c>
      <c r="I678" t="s">
        <v>8217</v>
      </c>
      <c r="J678" s="3">
        <v>35.253</v>
      </c>
      <c r="K678" t="s">
        <v>8223</v>
      </c>
      <c r="L678" s="79" t="s">
        <v>14554</v>
      </c>
      <c r="M678">
        <v>1935</v>
      </c>
    </row>
    <row r="679" spans="1:13" x14ac:dyDescent="0.25">
      <c r="A679" s="11" t="str">
        <f>HYPERLINK("http://www.UniProt.org/UniProt/Q12417","PRP46_YEAST")</f>
        <v>PRP46_YEAST</v>
      </c>
      <c r="B679" t="s">
        <v>5981</v>
      </c>
      <c r="C679" s="54">
        <v>35</v>
      </c>
      <c r="D679" s="54">
        <v>83</v>
      </c>
      <c r="E679" s="3">
        <v>4.8</v>
      </c>
      <c r="F679" s="3">
        <v>5.8519663335495013E-2</v>
      </c>
      <c r="G679" s="89" t="s">
        <v>14577</v>
      </c>
      <c r="H679" t="s">
        <v>8228</v>
      </c>
      <c r="I679" t="s">
        <v>8217</v>
      </c>
      <c r="J679" s="3">
        <v>50.7</v>
      </c>
      <c r="K679" t="s">
        <v>8223</v>
      </c>
      <c r="L679" s="79" t="s">
        <v>14554</v>
      </c>
      <c r="M679">
        <v>2901</v>
      </c>
    </row>
    <row r="680" spans="1:13" x14ac:dyDescent="0.25">
      <c r="A680" s="11" t="str">
        <f>HYPERLINK("http://www.UniProt.org/UniProt/P0CX73","YP11A_YEAST")</f>
        <v>YP11A_YEAST</v>
      </c>
      <c r="B680" t="s">
        <v>4090</v>
      </c>
      <c r="C680" s="54">
        <v>33</v>
      </c>
      <c r="D680" s="54">
        <v>79</v>
      </c>
      <c r="E680" s="3">
        <v>4.6000000000000005</v>
      </c>
      <c r="F680" s="3">
        <v>5.8519663335495013E-2</v>
      </c>
      <c r="G680" s="89" t="s">
        <v>14577</v>
      </c>
      <c r="H680" t="s">
        <v>8227</v>
      </c>
      <c r="I680" t="s">
        <v>8217</v>
      </c>
      <c r="J680" s="3">
        <v>48.953000000000003</v>
      </c>
      <c r="K680" t="s">
        <v>8223</v>
      </c>
      <c r="L680" s="79" t="s">
        <v>14554</v>
      </c>
      <c r="M680">
        <v>302</v>
      </c>
    </row>
    <row r="681" spans="1:13" x14ac:dyDescent="0.25">
      <c r="A681" s="11" t="str">
        <f>HYPERLINK("http://www.UniProt.org/UniProt/Q02796","LGE1_YEAST")</f>
        <v>LGE1_YEAST</v>
      </c>
      <c r="B681" t="s">
        <v>5547</v>
      </c>
      <c r="C681" s="54">
        <v>33</v>
      </c>
      <c r="D681" s="54">
        <v>78</v>
      </c>
      <c r="E681" s="3">
        <v>4.6000000000000005</v>
      </c>
      <c r="F681" s="3">
        <v>5.8519663335495013E-2</v>
      </c>
      <c r="G681" s="89" t="s">
        <v>14577</v>
      </c>
      <c r="H681" t="s">
        <v>8229</v>
      </c>
      <c r="I681" t="s">
        <v>8217</v>
      </c>
      <c r="J681" s="3">
        <v>37.308999999999997</v>
      </c>
      <c r="K681" t="s">
        <v>8223</v>
      </c>
      <c r="L681" s="79" t="s">
        <v>14554</v>
      </c>
      <c r="M681">
        <v>2267</v>
      </c>
    </row>
    <row r="682" spans="1:13" x14ac:dyDescent="0.25">
      <c r="A682" s="11" t="str">
        <f>HYPERLINK("http://www.UniProt.org/UniProt/Q12117","MRH1_YEAST")</f>
        <v>MRH1_YEAST</v>
      </c>
      <c r="B682" t="s">
        <v>5908</v>
      </c>
      <c r="C682" s="54">
        <v>33</v>
      </c>
      <c r="D682" s="54">
        <v>78</v>
      </c>
      <c r="E682" s="3">
        <v>4.6000000000000005</v>
      </c>
      <c r="F682" s="3">
        <v>5.8519663335495013E-2</v>
      </c>
      <c r="G682" s="14" t="s">
        <v>14577</v>
      </c>
      <c r="H682" t="s">
        <v>8227</v>
      </c>
      <c r="I682" t="s">
        <v>8217</v>
      </c>
      <c r="J682" s="3">
        <v>36.191000000000003</v>
      </c>
      <c r="K682" t="s">
        <v>8220</v>
      </c>
      <c r="L682" s="79" t="s">
        <v>14554</v>
      </c>
      <c r="M682">
        <v>2796</v>
      </c>
    </row>
    <row r="683" spans="1:13" x14ac:dyDescent="0.25">
      <c r="A683" s="11" t="str">
        <f>HYPERLINK("http://www.UniProt.org/UniProt/P06784","STE7_YEAST")</f>
        <v>STE7_YEAST</v>
      </c>
      <c r="B683" t="s">
        <v>3993</v>
      </c>
      <c r="C683" s="54">
        <v>32</v>
      </c>
      <c r="D683" s="54">
        <v>76</v>
      </c>
      <c r="E683" s="3">
        <v>4.4000000000000004</v>
      </c>
      <c r="F683" s="3">
        <v>5.8519663335495013E-2</v>
      </c>
      <c r="G683" s="88" t="s">
        <v>14577</v>
      </c>
      <c r="H683" t="s">
        <v>8217</v>
      </c>
      <c r="I683" t="s">
        <v>8217</v>
      </c>
      <c r="J683" s="3">
        <v>57.709000000000003</v>
      </c>
      <c r="K683" t="s">
        <v>8223</v>
      </c>
      <c r="L683" s="79" t="s">
        <v>14554</v>
      </c>
      <c r="M683">
        <v>188</v>
      </c>
    </row>
    <row r="684" spans="1:13" x14ac:dyDescent="0.25">
      <c r="A684" s="11" t="str">
        <f>HYPERLINK("http://www.UniProt.org/UniProt/P32914","SPT4_YEAST")</f>
        <v>SPT4_YEAST</v>
      </c>
      <c r="B684" t="s">
        <v>4597</v>
      </c>
      <c r="C684" s="54">
        <v>31</v>
      </c>
      <c r="D684" s="54">
        <v>74</v>
      </c>
      <c r="E684" s="3">
        <v>4.3</v>
      </c>
      <c r="F684" s="3">
        <v>5.8519663335495013E-2</v>
      </c>
      <c r="G684" s="14" t="s">
        <v>14577</v>
      </c>
      <c r="H684" t="s">
        <v>8229</v>
      </c>
      <c r="I684" t="s">
        <v>8217</v>
      </c>
      <c r="J684" s="3">
        <v>11.157999999999999</v>
      </c>
      <c r="K684" t="s">
        <v>8223</v>
      </c>
      <c r="L684" s="79" t="s">
        <v>14554</v>
      </c>
      <c r="M684">
        <v>936</v>
      </c>
    </row>
    <row r="685" spans="1:13" x14ac:dyDescent="0.25">
      <c r="A685" s="11" t="str">
        <f>HYPERLINK("http://www.UniProt.org/UniProt/P39008","POP2_YEAST")</f>
        <v>POP2_YEAST</v>
      </c>
      <c r="B685" t="s">
        <v>4949</v>
      </c>
      <c r="C685" s="55">
        <v>2.5</v>
      </c>
      <c r="D685" s="54">
        <v>73</v>
      </c>
      <c r="E685" s="3">
        <v>4.3</v>
      </c>
      <c r="F685" s="3">
        <v>5.8519663335495013E-2</v>
      </c>
      <c r="G685" s="89" t="s">
        <v>14577</v>
      </c>
      <c r="H685" t="s">
        <v>8228</v>
      </c>
      <c r="I685" t="s">
        <v>8217</v>
      </c>
      <c r="J685" s="3">
        <v>49.682000000000002</v>
      </c>
      <c r="K685" t="s">
        <v>8223</v>
      </c>
      <c r="L685" s="79" t="s">
        <v>14554</v>
      </c>
      <c r="M685">
        <v>1418</v>
      </c>
    </row>
    <row r="686" spans="1:13" x14ac:dyDescent="0.25">
      <c r="A686" s="11" t="str">
        <f>HYPERLINK("http://www.UniProt.org/UniProt/P53165","SGF73_YEAST")</f>
        <v>SGF73_YEAST</v>
      </c>
      <c r="B686" t="s">
        <v>5356</v>
      </c>
      <c r="C686" s="54">
        <v>31</v>
      </c>
      <c r="D686" s="54">
        <v>73</v>
      </c>
      <c r="E686" s="3">
        <v>4.3</v>
      </c>
      <c r="F686" s="3">
        <v>5.8519663335495013E-2</v>
      </c>
      <c r="G686" s="89" t="s">
        <v>14577</v>
      </c>
      <c r="H686" t="s">
        <v>8229</v>
      </c>
      <c r="I686" t="s">
        <v>8217</v>
      </c>
      <c r="J686" s="3">
        <v>72.878</v>
      </c>
      <c r="K686" t="s">
        <v>8223</v>
      </c>
      <c r="L686" s="79" t="s">
        <v>14554</v>
      </c>
      <c r="M686">
        <v>1991</v>
      </c>
    </row>
    <row r="687" spans="1:13" x14ac:dyDescent="0.25">
      <c r="A687" s="11" t="str">
        <f>HYPERLINK("http://www.UniProt.org/UniProt/P14904","AMPL_YEAST")</f>
        <v>AMPL_YEAST</v>
      </c>
      <c r="B687" t="s">
        <v>4157</v>
      </c>
      <c r="C687" s="54">
        <v>30</v>
      </c>
      <c r="D687" s="54">
        <v>70</v>
      </c>
      <c r="E687" s="3">
        <v>4.0999999999999996</v>
      </c>
      <c r="F687" s="3">
        <v>5.8519663335495013E-2</v>
      </c>
      <c r="G687" s="89" t="s">
        <v>14577</v>
      </c>
      <c r="H687" t="s">
        <v>8227</v>
      </c>
      <c r="I687" t="s">
        <v>8217</v>
      </c>
      <c r="J687" s="3">
        <v>57.093000000000004</v>
      </c>
      <c r="K687" t="s">
        <v>8223</v>
      </c>
      <c r="L687" s="79" t="s">
        <v>14554</v>
      </c>
      <c r="M687">
        <v>385</v>
      </c>
    </row>
    <row r="688" spans="1:13" x14ac:dyDescent="0.25">
      <c r="A688" s="11" t="str">
        <f>HYPERLINK("http://www.UniProt.org/UniProt/P28004","PRP45_YEAST")</f>
        <v>PRP45_YEAST</v>
      </c>
      <c r="B688" t="s">
        <v>1638</v>
      </c>
      <c r="C688" s="54">
        <v>29</v>
      </c>
      <c r="D688" s="54">
        <v>70</v>
      </c>
      <c r="E688" s="3">
        <v>4.0999999999999996</v>
      </c>
      <c r="F688" s="3">
        <v>5.8519663335495013E-2</v>
      </c>
      <c r="G688" s="89" t="s">
        <v>14577</v>
      </c>
      <c r="H688" t="s">
        <v>8229</v>
      </c>
      <c r="I688" t="s">
        <v>8217</v>
      </c>
      <c r="J688" s="3">
        <v>42.482999999999997</v>
      </c>
      <c r="K688" t="s">
        <v>8223</v>
      </c>
      <c r="L688" s="79" t="s">
        <v>14554</v>
      </c>
      <c r="M688">
        <v>719</v>
      </c>
    </row>
    <row r="689" spans="1:13" x14ac:dyDescent="0.25">
      <c r="A689" s="11" t="str">
        <f>HYPERLINK("http://www.UniProt.org/UniProt/P46946","COM1_YEAST")</f>
        <v>COM1_YEAST</v>
      </c>
      <c r="B689" t="s">
        <v>5190</v>
      </c>
      <c r="C689" s="54">
        <v>29</v>
      </c>
      <c r="D689" s="54">
        <v>68</v>
      </c>
      <c r="E689" s="3">
        <v>4</v>
      </c>
      <c r="F689" s="3">
        <v>5.8519663335495013E-2</v>
      </c>
      <c r="G689" s="89" t="s">
        <v>14577</v>
      </c>
      <c r="H689" t="s">
        <v>8228</v>
      </c>
      <c r="I689" t="s">
        <v>8217</v>
      </c>
      <c r="J689" s="3">
        <v>40.097000000000001</v>
      </c>
      <c r="K689" t="s">
        <v>8223</v>
      </c>
      <c r="L689" s="79" t="s">
        <v>14554</v>
      </c>
      <c r="M689">
        <v>1768</v>
      </c>
    </row>
    <row r="690" spans="1:13" x14ac:dyDescent="0.25">
      <c r="A690" s="11" t="str">
        <f>HYPERLINK("http://www.UniProt.org/UniProt/P38696","ARP1_YEAST")</f>
        <v>ARP1_YEAST</v>
      </c>
      <c r="B690" t="s">
        <v>4853</v>
      </c>
      <c r="C690" s="54">
        <v>28</v>
      </c>
      <c r="D690" s="54">
        <v>67</v>
      </c>
      <c r="E690" s="3">
        <v>3.9</v>
      </c>
      <c r="F690" s="3">
        <v>5.8519663335495013E-2</v>
      </c>
      <c r="G690" s="89" t="s">
        <v>14577</v>
      </c>
      <c r="H690" t="s">
        <v>8227</v>
      </c>
      <c r="I690" t="s">
        <v>8217</v>
      </c>
      <c r="J690" s="3">
        <v>42.994999999999997</v>
      </c>
      <c r="K690" t="s">
        <v>8223</v>
      </c>
      <c r="L690" s="79" t="s">
        <v>14554</v>
      </c>
      <c r="M690">
        <v>1287</v>
      </c>
    </row>
    <row r="691" spans="1:13" x14ac:dyDescent="0.25">
      <c r="A691" s="11" t="str">
        <f>HYPERLINK("http://www.UniProt.org/UniProt/P36519","RM07_YEAST")</f>
        <v>RM07_YEAST</v>
      </c>
      <c r="B691" t="s">
        <v>4725</v>
      </c>
      <c r="C691" s="54">
        <v>28</v>
      </c>
      <c r="D691" s="54">
        <v>67</v>
      </c>
      <c r="E691" s="3">
        <v>3.9</v>
      </c>
      <c r="F691" s="3">
        <v>5.8519663335495013E-2</v>
      </c>
      <c r="G691" s="89" t="s">
        <v>14577</v>
      </c>
      <c r="H691" t="s">
        <v>8227</v>
      </c>
      <c r="I691" t="s">
        <v>8217</v>
      </c>
      <c r="J691" s="3">
        <v>33.098999999999997</v>
      </c>
      <c r="K691" t="s">
        <v>8222</v>
      </c>
      <c r="L691" s="79" t="s">
        <v>14554</v>
      </c>
      <c r="M691">
        <v>1120</v>
      </c>
    </row>
    <row r="692" spans="1:13" x14ac:dyDescent="0.25">
      <c r="A692" s="11" t="str">
        <f>HYPERLINK("http://www.UniProt.org/UniProt/P53952","YNF0_YEAST")</f>
        <v>YNF0_YEAST</v>
      </c>
      <c r="B692" t="s">
        <v>1657</v>
      </c>
      <c r="C692" s="54">
        <v>28</v>
      </c>
      <c r="D692" s="54">
        <v>67</v>
      </c>
      <c r="E692" s="3">
        <v>3.9</v>
      </c>
      <c r="F692" s="3">
        <v>5.8519663335495013E-2</v>
      </c>
      <c r="G692" s="14" t="s">
        <v>14577</v>
      </c>
      <c r="H692" t="s">
        <v>8217</v>
      </c>
      <c r="I692" t="s">
        <v>8217</v>
      </c>
      <c r="J692" s="3">
        <v>31.437000000000001</v>
      </c>
      <c r="K692" t="s">
        <v>8223</v>
      </c>
      <c r="L692" s="79" t="s">
        <v>14554</v>
      </c>
      <c r="M692">
        <v>2148</v>
      </c>
    </row>
    <row r="693" spans="1:13" x14ac:dyDescent="0.25">
      <c r="A693" s="11" t="str">
        <f>HYPERLINK("http://www.UniProt.org/UniProt/P24309","DBR1_YEAST")</f>
        <v>DBR1_YEAST</v>
      </c>
      <c r="B693" t="s">
        <v>4340</v>
      </c>
      <c r="C693" s="54">
        <v>27</v>
      </c>
      <c r="D693" s="54">
        <v>65</v>
      </c>
      <c r="E693" s="3">
        <v>3.8000000000000003</v>
      </c>
      <c r="F693" s="3">
        <v>5.8519663335495013E-2</v>
      </c>
      <c r="G693" s="14" t="s">
        <v>14577</v>
      </c>
      <c r="H693" t="s">
        <v>8228</v>
      </c>
      <c r="I693" t="s">
        <v>8217</v>
      </c>
      <c r="J693" s="3">
        <v>47.741</v>
      </c>
      <c r="K693" t="s">
        <v>8223</v>
      </c>
      <c r="L693" s="79" t="s">
        <v>14554</v>
      </c>
      <c r="M693">
        <v>601</v>
      </c>
    </row>
    <row r="694" spans="1:13" x14ac:dyDescent="0.25">
      <c r="A694" s="11" t="str">
        <f>HYPERLINK("http://www.UniProt.org/UniProt/Q12060","HFI1_YEAST")</f>
        <v>HFI1_YEAST</v>
      </c>
      <c r="B694" t="s">
        <v>1672</v>
      </c>
      <c r="C694" s="54">
        <v>27</v>
      </c>
      <c r="D694" s="54">
        <v>65</v>
      </c>
      <c r="E694" s="3">
        <v>3.8000000000000003</v>
      </c>
      <c r="F694" s="3">
        <v>5.8519663335495013E-2</v>
      </c>
      <c r="G694" s="88" t="s">
        <v>14577</v>
      </c>
      <c r="H694" t="s">
        <v>8229</v>
      </c>
      <c r="I694" t="s">
        <v>8217</v>
      </c>
      <c r="J694" s="3">
        <v>54.466000000000001</v>
      </c>
      <c r="K694" t="s">
        <v>8223</v>
      </c>
      <c r="L694" s="79" t="s">
        <v>14554</v>
      </c>
      <c r="M694">
        <v>2779</v>
      </c>
    </row>
    <row r="695" spans="1:13" x14ac:dyDescent="0.25">
      <c r="A695" s="11" t="str">
        <f>HYPERLINK("http://www.UniProt.org/UniProt/Q04377","LCD1_YEAST")</f>
        <v>LCD1_YEAST</v>
      </c>
      <c r="B695" t="s">
        <v>5656</v>
      </c>
      <c r="C695" s="54">
        <v>26</v>
      </c>
      <c r="D695" s="54">
        <v>63</v>
      </c>
      <c r="E695" s="3">
        <v>3.6999999999999997</v>
      </c>
      <c r="F695" s="3">
        <v>5.8519663335495013E-2</v>
      </c>
      <c r="G695" s="89" t="s">
        <v>14577</v>
      </c>
      <c r="H695" t="s">
        <v>8228</v>
      </c>
      <c r="I695" t="s">
        <v>15681</v>
      </c>
      <c r="J695" s="3">
        <v>86.424999999999997</v>
      </c>
      <c r="K695" t="s">
        <v>8223</v>
      </c>
      <c r="L695" s="79" t="s">
        <v>14554</v>
      </c>
      <c r="M695">
        <v>2426</v>
      </c>
    </row>
    <row r="696" spans="1:13" x14ac:dyDescent="0.25">
      <c r="A696" s="11" t="str">
        <f>HYPERLINK("http://www.UniProt.org/UniProt/Q01919","KIN4_YEAST")</f>
        <v>KIN4_YEAST</v>
      </c>
      <c r="B696" t="s">
        <v>5521</v>
      </c>
      <c r="C696" s="54">
        <v>26</v>
      </c>
      <c r="D696" s="54">
        <v>62</v>
      </c>
      <c r="E696" s="3">
        <v>3.6</v>
      </c>
      <c r="F696" s="3">
        <v>5.8519663335495013E-2</v>
      </c>
      <c r="G696" s="14" t="s">
        <v>14577</v>
      </c>
      <c r="H696" t="s">
        <v>8217</v>
      </c>
      <c r="I696" t="s">
        <v>8217</v>
      </c>
      <c r="J696" s="3">
        <v>90.087999999999994</v>
      </c>
      <c r="K696" t="s">
        <v>8223</v>
      </c>
      <c r="L696" s="79" t="s">
        <v>14554</v>
      </c>
      <c r="M696">
        <v>2233</v>
      </c>
    </row>
    <row r="697" spans="1:13" x14ac:dyDescent="0.25">
      <c r="A697" s="11" t="str">
        <f>HYPERLINK("http://www.UniProt.org/UniProt/Q04740","RNH1_YEAST")</f>
        <v>RNH1_YEAST</v>
      </c>
      <c r="B697" t="s">
        <v>5679</v>
      </c>
      <c r="C697" s="54">
        <v>26</v>
      </c>
      <c r="D697" s="54">
        <v>61</v>
      </c>
      <c r="E697" s="3">
        <v>3.6</v>
      </c>
      <c r="F697" s="3">
        <v>5.8519663335495013E-2</v>
      </c>
      <c r="G697" s="14" t="s">
        <v>14577</v>
      </c>
      <c r="H697" t="s">
        <v>8217</v>
      </c>
      <c r="I697" t="s">
        <v>8217</v>
      </c>
      <c r="J697" s="3">
        <v>39.430999999999997</v>
      </c>
      <c r="K697" t="s">
        <v>8223</v>
      </c>
      <c r="L697" s="79" t="s">
        <v>14554</v>
      </c>
      <c r="M697">
        <v>2458</v>
      </c>
    </row>
    <row r="698" spans="1:13" x14ac:dyDescent="0.25">
      <c r="A698" s="11" t="str">
        <f>HYPERLINK("http://www.UniProt.org/UniProt/P42223","SBE2_YEAST")</f>
        <v>SBE2_YEAST</v>
      </c>
      <c r="B698" t="s">
        <v>5139</v>
      </c>
      <c r="C698" s="54">
        <v>25</v>
      </c>
      <c r="D698" s="54">
        <v>60</v>
      </c>
      <c r="E698" s="3">
        <v>3.5</v>
      </c>
      <c r="F698" s="3">
        <v>5.8519663335495013E-2</v>
      </c>
      <c r="G698" s="89" t="s">
        <v>14577</v>
      </c>
      <c r="H698" t="s">
        <v>8227</v>
      </c>
      <c r="I698" t="s">
        <v>8217</v>
      </c>
      <c r="J698" s="3">
        <v>98.971000000000004</v>
      </c>
      <c r="K698" t="s">
        <v>8223</v>
      </c>
      <c r="L698" s="79" t="s">
        <v>14554</v>
      </c>
      <c r="M698">
        <v>1690</v>
      </c>
    </row>
    <row r="699" spans="1:13" x14ac:dyDescent="0.25">
      <c r="A699" s="11" t="str">
        <f>HYPERLINK("http://www.UniProt.org/UniProt/Q02354","UTP6_YEAST")</f>
        <v>UTP6_YEAST</v>
      </c>
      <c r="B699" t="s">
        <v>5533</v>
      </c>
      <c r="C699" s="54">
        <v>25</v>
      </c>
      <c r="D699" s="54">
        <v>60</v>
      </c>
      <c r="E699" s="3">
        <v>3.5</v>
      </c>
      <c r="F699" s="3">
        <v>5.8519663335495013E-2</v>
      </c>
      <c r="G699" s="14" t="s">
        <v>14577</v>
      </c>
      <c r="H699" t="s">
        <v>8229</v>
      </c>
      <c r="I699" t="s">
        <v>8217</v>
      </c>
      <c r="J699" s="3">
        <v>52.417999999999999</v>
      </c>
      <c r="K699" t="s">
        <v>8223</v>
      </c>
      <c r="L699" s="79" t="s">
        <v>14554</v>
      </c>
      <c r="M699">
        <v>2247</v>
      </c>
    </row>
    <row r="700" spans="1:13" x14ac:dyDescent="0.25">
      <c r="A700" s="11" t="str">
        <f>HYPERLINK("http://www.UniProt.org/UniProt/Q04347","BUD22_YEAST")</f>
        <v>BUD22_YEAST</v>
      </c>
      <c r="B700" t="s">
        <v>1717</v>
      </c>
      <c r="C700" s="54">
        <v>25</v>
      </c>
      <c r="D700" s="54">
        <v>59</v>
      </c>
      <c r="E700" s="3">
        <v>3.5</v>
      </c>
      <c r="F700" s="3">
        <v>5.8519663335495013E-2</v>
      </c>
      <c r="G700" s="89" t="s">
        <v>14577</v>
      </c>
      <c r="H700" t="s">
        <v>8229</v>
      </c>
      <c r="I700" t="s">
        <v>8217</v>
      </c>
      <c r="J700" s="3">
        <v>60.054000000000002</v>
      </c>
      <c r="K700" t="s">
        <v>8223</v>
      </c>
      <c r="L700" s="79" t="s">
        <v>14554</v>
      </c>
      <c r="M700">
        <v>2422</v>
      </c>
    </row>
    <row r="701" spans="1:13" x14ac:dyDescent="0.25">
      <c r="A701" s="11" t="str">
        <f>HYPERLINK("http://www.UniProt.org/UniProt/P38284","ICS2_YEAST")</f>
        <v>ICS2_YEAST</v>
      </c>
      <c r="B701" t="s">
        <v>1721</v>
      </c>
      <c r="C701" s="54">
        <v>25</v>
      </c>
      <c r="D701" s="54">
        <v>59</v>
      </c>
      <c r="E701" s="3">
        <v>3.4000000000000004</v>
      </c>
      <c r="F701" s="3">
        <v>5.8519663335495013E-2</v>
      </c>
      <c r="G701" s="88" t="s">
        <v>14577</v>
      </c>
      <c r="H701" t="s">
        <v>8217</v>
      </c>
      <c r="I701" t="s">
        <v>8217</v>
      </c>
      <c r="J701" s="3">
        <v>28.771999999999998</v>
      </c>
      <c r="K701" t="s">
        <v>8223</v>
      </c>
      <c r="L701" s="79" t="s">
        <v>14554</v>
      </c>
      <c r="M701">
        <v>1233</v>
      </c>
    </row>
    <row r="702" spans="1:13" x14ac:dyDescent="0.25">
      <c r="A702" s="11" t="str">
        <f>HYPERLINK("http://www.UniProt.org/UniProt/Q03508","YM8F_YEAST")</f>
        <v>YM8F_YEAST</v>
      </c>
      <c r="B702" t="s">
        <v>1734</v>
      </c>
      <c r="C702" s="54">
        <v>24</v>
      </c>
      <c r="D702" s="54">
        <v>57</v>
      </c>
      <c r="E702" s="3">
        <v>3.3</v>
      </c>
      <c r="F702" s="3">
        <v>5.8519663335495013E-2</v>
      </c>
      <c r="G702" s="14" t="s">
        <v>14577</v>
      </c>
      <c r="H702" t="s">
        <v>8217</v>
      </c>
      <c r="I702" t="s">
        <v>8217</v>
      </c>
      <c r="J702" s="3">
        <v>54.106000000000002</v>
      </c>
      <c r="K702" t="s">
        <v>8223</v>
      </c>
      <c r="L702" s="79" t="s">
        <v>14554</v>
      </c>
      <c r="M702">
        <v>2332</v>
      </c>
    </row>
    <row r="703" spans="1:13" x14ac:dyDescent="0.25">
      <c r="A703" s="11" t="str">
        <f>HYPERLINK("http://www.UniProt.org/UniProt/P36157","MSA2_YEAST")</f>
        <v>MSA2_YEAST</v>
      </c>
      <c r="B703" t="s">
        <v>4718</v>
      </c>
      <c r="C703" s="54">
        <v>22</v>
      </c>
      <c r="D703" s="54">
        <v>53</v>
      </c>
      <c r="E703" s="3">
        <v>3.1</v>
      </c>
      <c r="F703" s="3">
        <v>5.8519663335495013E-2</v>
      </c>
      <c r="G703" s="14" t="s">
        <v>14577</v>
      </c>
      <c r="H703" t="s">
        <v>8217</v>
      </c>
      <c r="I703" t="s">
        <v>8217</v>
      </c>
      <c r="J703" s="3">
        <v>39.862000000000002</v>
      </c>
      <c r="K703" t="s">
        <v>8223</v>
      </c>
      <c r="L703" s="79" t="s">
        <v>14554</v>
      </c>
      <c r="M703">
        <v>1109</v>
      </c>
    </row>
    <row r="704" spans="1:13" x14ac:dyDescent="0.25">
      <c r="A704" s="11" t="str">
        <f>HYPERLINK("http://www.UniProt.org/UniProt/P47049","UBX6_YEAST")</f>
        <v>UBX6_YEAST</v>
      </c>
      <c r="B704" t="s">
        <v>3744</v>
      </c>
      <c r="C704" s="55">
        <v>0.6</v>
      </c>
      <c r="D704" s="54">
        <v>53</v>
      </c>
      <c r="E704" s="3">
        <v>3.1</v>
      </c>
      <c r="F704" s="3">
        <v>5.8519663335495013E-2</v>
      </c>
      <c r="G704" s="14" t="s">
        <v>14577</v>
      </c>
      <c r="H704" t="s">
        <v>8217</v>
      </c>
      <c r="I704" t="s">
        <v>8217</v>
      </c>
      <c r="J704" s="3">
        <v>45.015999999999998</v>
      </c>
      <c r="K704" t="s">
        <v>8223</v>
      </c>
      <c r="L704" s="79" t="s">
        <v>14554</v>
      </c>
      <c r="M704">
        <v>1796</v>
      </c>
    </row>
    <row r="705" spans="1:13" x14ac:dyDescent="0.25">
      <c r="A705" s="11" t="str">
        <f>HYPERLINK("http://www.UniProt.org/UniProt/P39702","VPS8_YEAST")</f>
        <v>VPS8_YEAST</v>
      </c>
      <c r="B705" t="s">
        <v>4976</v>
      </c>
      <c r="C705" s="54">
        <v>22</v>
      </c>
      <c r="D705" s="54">
        <v>53</v>
      </c>
      <c r="E705" s="3">
        <v>3.1</v>
      </c>
      <c r="F705" s="3">
        <v>5.8519663335495013E-2</v>
      </c>
      <c r="G705" s="90" t="s">
        <v>14577</v>
      </c>
      <c r="H705" t="s">
        <v>8227</v>
      </c>
      <c r="I705" t="s">
        <v>8217</v>
      </c>
      <c r="J705" s="3">
        <v>144.96199999999999</v>
      </c>
      <c r="K705" t="s">
        <v>8223</v>
      </c>
      <c r="L705" s="79" t="s">
        <v>14554</v>
      </c>
      <c r="M705">
        <v>1452</v>
      </c>
    </row>
    <row r="706" spans="1:13" x14ac:dyDescent="0.25">
      <c r="A706" s="11" t="str">
        <f>HYPERLINK("http://www.UniProt.org/UniProt/Q12090","REXO3_YEAST")</f>
        <v>REXO3_YEAST</v>
      </c>
      <c r="B706" t="s">
        <v>5900</v>
      </c>
      <c r="C706" s="54">
        <v>21</v>
      </c>
      <c r="D706" s="54">
        <v>50</v>
      </c>
      <c r="E706" s="3">
        <v>2.9</v>
      </c>
      <c r="F706" s="3">
        <v>5.8519663335495013E-2</v>
      </c>
      <c r="G706" s="90" t="s">
        <v>14577</v>
      </c>
      <c r="H706" t="s">
        <v>8228</v>
      </c>
      <c r="I706" t="s">
        <v>8217</v>
      </c>
      <c r="J706" s="3">
        <v>45.88</v>
      </c>
      <c r="K706" t="s">
        <v>8223</v>
      </c>
      <c r="L706" s="79" t="s">
        <v>14554</v>
      </c>
      <c r="M706">
        <v>2785</v>
      </c>
    </row>
    <row r="707" spans="1:13" x14ac:dyDescent="0.25">
      <c r="A707" s="11" t="str">
        <f>HYPERLINK("http://www.UniProt.org/UniProt/P16522","CDC23_YEAST")</f>
        <v>CDC23_YEAST</v>
      </c>
      <c r="B707" t="s">
        <v>4190</v>
      </c>
      <c r="C707" s="54">
        <v>21</v>
      </c>
      <c r="D707" s="54">
        <v>49</v>
      </c>
      <c r="E707" s="3">
        <v>2.9</v>
      </c>
      <c r="F707" s="3">
        <v>5.8519663335495013E-2</v>
      </c>
      <c r="G707" s="90" t="s">
        <v>14577</v>
      </c>
      <c r="H707" t="s">
        <v>8229</v>
      </c>
      <c r="I707" t="s">
        <v>8217</v>
      </c>
      <c r="J707" s="3">
        <v>73.114000000000004</v>
      </c>
      <c r="K707" t="s">
        <v>8223</v>
      </c>
      <c r="L707" s="79" t="s">
        <v>14554</v>
      </c>
      <c r="M707">
        <v>424</v>
      </c>
    </row>
    <row r="708" spans="1:13" x14ac:dyDescent="0.25">
      <c r="A708" s="11" t="str">
        <f>HYPERLINK("http://www.UniProt.org/UniProt/P53199","ERG26_YEAST")</f>
        <v>ERG26_YEAST</v>
      </c>
      <c r="B708" t="s">
        <v>5363</v>
      </c>
      <c r="C708" s="54">
        <v>21</v>
      </c>
      <c r="D708" s="54">
        <v>49</v>
      </c>
      <c r="E708" s="3">
        <v>2.9</v>
      </c>
      <c r="F708" s="3">
        <v>5.8519663335495013E-2</v>
      </c>
      <c r="G708" s="90" t="s">
        <v>14577</v>
      </c>
      <c r="H708" t="s">
        <v>8227</v>
      </c>
      <c r="I708" t="s">
        <v>8217</v>
      </c>
      <c r="J708" s="3">
        <v>38.706000000000003</v>
      </c>
      <c r="K708" t="s">
        <v>8223</v>
      </c>
      <c r="L708" s="79" t="s">
        <v>14554</v>
      </c>
      <c r="M708">
        <v>2003</v>
      </c>
    </row>
    <row r="709" spans="1:13" x14ac:dyDescent="0.25">
      <c r="A709" s="11" t="str">
        <f>HYPERLINK("http://www.UniProt.org/UniProt/Q04429","HLR1_YEAST")</f>
        <v>HLR1_YEAST</v>
      </c>
      <c r="B709" t="s">
        <v>5660</v>
      </c>
      <c r="C709" s="55">
        <v>5.5</v>
      </c>
      <c r="D709" s="54">
        <v>48</v>
      </c>
      <c r="E709" s="3">
        <v>2.8</v>
      </c>
      <c r="F709" s="3">
        <v>5.8519663335495013E-2</v>
      </c>
      <c r="G709" s="88" t="s">
        <v>14577</v>
      </c>
      <c r="H709" t="s">
        <v>8227</v>
      </c>
      <c r="I709" t="s">
        <v>8217</v>
      </c>
      <c r="J709" s="3">
        <v>47.578000000000003</v>
      </c>
      <c r="K709" t="s">
        <v>8223</v>
      </c>
      <c r="L709" s="79" t="s">
        <v>14554</v>
      </c>
      <c r="M709">
        <v>2432</v>
      </c>
    </row>
    <row r="710" spans="1:13" x14ac:dyDescent="0.25">
      <c r="A710" s="11" t="str">
        <f>HYPERLINK("http://www.UniProt.org/UniProt/P36146","LAS1_YEAST")</f>
        <v>LAS1_YEAST</v>
      </c>
      <c r="B710" t="s">
        <v>1799</v>
      </c>
      <c r="C710" s="54">
        <v>20</v>
      </c>
      <c r="D710" s="54">
        <v>48</v>
      </c>
      <c r="E710" s="3">
        <v>2.8</v>
      </c>
      <c r="F710" s="3">
        <v>5.8519663335495013E-2</v>
      </c>
      <c r="G710" s="90" t="s">
        <v>14577</v>
      </c>
      <c r="H710" t="s">
        <v>8228</v>
      </c>
      <c r="I710" t="s">
        <v>8217</v>
      </c>
      <c r="J710" s="3">
        <v>59.350999999999999</v>
      </c>
      <c r="K710" t="s">
        <v>8223</v>
      </c>
      <c r="L710" s="79" t="s">
        <v>14554</v>
      </c>
      <c r="M710">
        <v>1103</v>
      </c>
    </row>
    <row r="711" spans="1:13" x14ac:dyDescent="0.25">
      <c r="A711" s="11" t="str">
        <f>HYPERLINK("http://www.UniProt.org/UniProt/P53942","RNH2A_YEAST")</f>
        <v>RNH2A_YEAST</v>
      </c>
      <c r="B711" t="s">
        <v>5457</v>
      </c>
      <c r="C711" s="54">
        <v>20</v>
      </c>
      <c r="D711" s="54">
        <v>47</v>
      </c>
      <c r="E711" s="3">
        <v>2.7</v>
      </c>
      <c r="F711" s="3">
        <v>5.8519663335495013E-2</v>
      </c>
      <c r="G711" s="90" t="s">
        <v>14577</v>
      </c>
      <c r="H711" t="s">
        <v>8228</v>
      </c>
      <c r="I711" t="s">
        <v>8217</v>
      </c>
      <c r="J711" s="3">
        <v>34.875</v>
      </c>
      <c r="K711" t="s">
        <v>8223</v>
      </c>
      <c r="L711" s="79" t="s">
        <v>14554</v>
      </c>
      <c r="M711">
        <v>2145</v>
      </c>
    </row>
    <row r="712" spans="1:13" x14ac:dyDescent="0.25">
      <c r="A712" s="11" t="str">
        <f>HYPERLINK("http://www.UniProt.org/UniProt/Q04199","CAC2_YEAST")</f>
        <v>CAC2_YEAST</v>
      </c>
      <c r="B712" t="s">
        <v>5644</v>
      </c>
      <c r="C712" s="54">
        <v>19</v>
      </c>
      <c r="D712" s="54">
        <v>44</v>
      </c>
      <c r="E712" s="3">
        <v>2.5999999999999996</v>
      </c>
      <c r="F712" s="3">
        <v>5.8519663335495013E-2</v>
      </c>
      <c r="G712" s="90" t="s">
        <v>14577</v>
      </c>
      <c r="H712" t="s">
        <v>8229</v>
      </c>
      <c r="I712" t="s">
        <v>8217</v>
      </c>
      <c r="J712" s="3">
        <v>51.252000000000002</v>
      </c>
      <c r="K712" t="s">
        <v>8223</v>
      </c>
      <c r="L712" s="79" t="s">
        <v>14554</v>
      </c>
      <c r="M712">
        <v>2401</v>
      </c>
    </row>
    <row r="713" spans="1:13" x14ac:dyDescent="0.25">
      <c r="A713" s="11" t="str">
        <f>HYPERLINK("http://www.UniProt.org/UniProt/Q04712","RRN11_YEAST")</f>
        <v>RRN11_YEAST</v>
      </c>
      <c r="B713" t="s">
        <v>1835</v>
      </c>
      <c r="C713" s="54">
        <v>18</v>
      </c>
      <c r="D713" s="54">
        <v>43</v>
      </c>
      <c r="E713" s="3">
        <v>2.5</v>
      </c>
      <c r="F713" s="3">
        <v>5.8519663335495013E-2</v>
      </c>
      <c r="G713" s="90" t="s">
        <v>14577</v>
      </c>
      <c r="H713" t="s">
        <v>8229</v>
      </c>
      <c r="I713" t="s">
        <v>8217</v>
      </c>
      <c r="J713" s="3">
        <v>59.253999999999998</v>
      </c>
      <c r="K713" t="s">
        <v>8223</v>
      </c>
      <c r="L713" s="79" t="s">
        <v>14554</v>
      </c>
      <c r="M713">
        <v>2455</v>
      </c>
    </row>
    <row r="714" spans="1:13" x14ac:dyDescent="0.25">
      <c r="A714" s="11" t="str">
        <f>HYPERLINK("http://www.UniProt.org/UniProt/P53873","SWT21_YEAST")</f>
        <v>SWT21_YEAST</v>
      </c>
      <c r="B714" t="s">
        <v>5435</v>
      </c>
      <c r="C714" s="54">
        <v>18</v>
      </c>
      <c r="D714" s="54">
        <v>43</v>
      </c>
      <c r="E714" s="3">
        <v>2.5</v>
      </c>
      <c r="F714" s="3">
        <v>5.8519663335495013E-2</v>
      </c>
      <c r="G714" s="90" t="s">
        <v>14577</v>
      </c>
      <c r="H714" t="s">
        <v>8229</v>
      </c>
      <c r="I714" t="s">
        <v>8217</v>
      </c>
      <c r="J714" s="3">
        <v>40.308</v>
      </c>
      <c r="K714" t="s">
        <v>8223</v>
      </c>
      <c r="L714" s="79" t="s">
        <v>14554</v>
      </c>
      <c r="M714">
        <v>2114</v>
      </c>
    </row>
    <row r="715" spans="1:13" x14ac:dyDescent="0.25">
      <c r="A715" s="11" t="str">
        <f>HYPERLINK("http://www.UniProt.org/UniProt/Q12343","MED4_YEAST")</f>
        <v>MED4_YEAST</v>
      </c>
      <c r="B715" t="s">
        <v>5965</v>
      </c>
      <c r="C715" s="54">
        <v>18</v>
      </c>
      <c r="D715" s="54">
        <v>42</v>
      </c>
      <c r="E715" s="3">
        <v>2.5</v>
      </c>
      <c r="F715" s="3">
        <v>5.8519663335495013E-2</v>
      </c>
      <c r="G715" s="88" t="s">
        <v>14577</v>
      </c>
      <c r="H715" t="s">
        <v>8229</v>
      </c>
      <c r="I715" t="s">
        <v>8217</v>
      </c>
      <c r="J715" s="3">
        <v>32.204999999999998</v>
      </c>
      <c r="K715" t="s">
        <v>8223</v>
      </c>
      <c r="L715" s="79" t="s">
        <v>14554</v>
      </c>
      <c r="M715">
        <v>2877</v>
      </c>
    </row>
    <row r="716" spans="1:13" x14ac:dyDescent="0.25">
      <c r="A716" s="11" t="str">
        <f>HYPERLINK("http://www.UniProt.org/UniProt/P25559","DCC1_YEAST")</f>
        <v>DCC1_YEAST</v>
      </c>
      <c r="B716" t="s">
        <v>4382</v>
      </c>
      <c r="C716" s="54">
        <v>17</v>
      </c>
      <c r="D716" s="54">
        <v>41</v>
      </c>
      <c r="E716" s="3">
        <v>2.4</v>
      </c>
      <c r="F716" s="3">
        <v>5.8519663335495013E-2</v>
      </c>
      <c r="G716" s="89" t="s">
        <v>14577</v>
      </c>
      <c r="H716" t="s">
        <v>8217</v>
      </c>
      <c r="I716" t="s">
        <v>8217</v>
      </c>
      <c r="J716" s="3">
        <v>44.073999999999998</v>
      </c>
      <c r="K716" t="s">
        <v>8223</v>
      </c>
      <c r="L716" s="79" t="s">
        <v>14554</v>
      </c>
      <c r="M716">
        <v>663</v>
      </c>
    </row>
    <row r="717" spans="1:13" x14ac:dyDescent="0.25">
      <c r="A717" s="11" t="str">
        <f>HYPERLINK("http://www.UniProt.org/UniProt/Q07913","NSE1_YEAST")</f>
        <v>NSE1_YEAST</v>
      </c>
      <c r="B717" t="s">
        <v>5817</v>
      </c>
      <c r="C717" s="54">
        <v>17</v>
      </c>
      <c r="D717" s="54">
        <v>41</v>
      </c>
      <c r="E717" s="3">
        <v>2.4</v>
      </c>
      <c r="F717" s="3">
        <v>5.8519663335495013E-2</v>
      </c>
      <c r="G717" s="14" t="s">
        <v>14577</v>
      </c>
      <c r="H717" t="s">
        <v>8229</v>
      </c>
      <c r="I717" t="s">
        <v>8217</v>
      </c>
      <c r="J717" s="3">
        <v>38.335000000000001</v>
      </c>
      <c r="K717" t="s">
        <v>8223</v>
      </c>
      <c r="L717" s="79" t="s">
        <v>14554</v>
      </c>
      <c r="M717">
        <v>2666</v>
      </c>
    </row>
    <row r="718" spans="1:13" x14ac:dyDescent="0.25">
      <c r="A718" s="11" t="str">
        <f>HYPERLINK("http://www.UniProt.org/UniProt/P36528","RM17_YEAST")</f>
        <v>RM17_YEAST</v>
      </c>
      <c r="B718" t="s">
        <v>4728</v>
      </c>
      <c r="C718" s="54">
        <v>17</v>
      </c>
      <c r="D718" s="54">
        <v>41</v>
      </c>
      <c r="E718" s="3">
        <v>2.4</v>
      </c>
      <c r="F718" s="3">
        <v>5.8519663335495013E-2</v>
      </c>
      <c r="G718" s="14" t="s">
        <v>14577</v>
      </c>
      <c r="H718" t="s">
        <v>8227</v>
      </c>
      <c r="I718" t="s">
        <v>8217</v>
      </c>
      <c r="J718" s="3">
        <v>32.213000000000001</v>
      </c>
      <c r="K718" t="s">
        <v>8222</v>
      </c>
      <c r="L718" s="79" t="s">
        <v>14554</v>
      </c>
      <c r="M718">
        <v>1123</v>
      </c>
    </row>
    <row r="719" spans="1:13" x14ac:dyDescent="0.25">
      <c r="A719" s="11" t="str">
        <f>HYPERLINK("http://www.UniProt.org/UniProt/P20134","SFL1_YEAST")</f>
        <v>SFL1_YEAST</v>
      </c>
      <c r="B719" t="s">
        <v>4246</v>
      </c>
      <c r="C719" s="54">
        <v>17</v>
      </c>
      <c r="D719" s="54">
        <v>41</v>
      </c>
      <c r="E719" s="3">
        <v>2.4</v>
      </c>
      <c r="F719" s="3">
        <v>5.8519663335495013E-2</v>
      </c>
      <c r="G719" s="88" t="s">
        <v>14577</v>
      </c>
      <c r="H719" t="s">
        <v>8229</v>
      </c>
      <c r="I719" t="s">
        <v>8217</v>
      </c>
      <c r="J719" s="3">
        <v>83.344999999999999</v>
      </c>
      <c r="K719" t="s">
        <v>8223</v>
      </c>
      <c r="L719" s="79" t="s">
        <v>14554</v>
      </c>
      <c r="M719">
        <v>493</v>
      </c>
    </row>
    <row r="720" spans="1:13" x14ac:dyDescent="0.25">
      <c r="A720" s="11" t="str">
        <f>HYPERLINK("http://www.UniProt.org/UniProt/P32494","NGG1_YEAST")</f>
        <v>NGG1_YEAST</v>
      </c>
      <c r="B720" t="s">
        <v>4528</v>
      </c>
      <c r="C720" s="54">
        <v>16</v>
      </c>
      <c r="D720" s="54">
        <v>39</v>
      </c>
      <c r="E720" s="3">
        <v>2.3000000000000003</v>
      </c>
      <c r="F720" s="3">
        <v>5.8519663335495013E-2</v>
      </c>
      <c r="G720" s="14" t="s">
        <v>14577</v>
      </c>
      <c r="H720" t="s">
        <v>8229</v>
      </c>
      <c r="I720" t="s">
        <v>8217</v>
      </c>
      <c r="J720" s="3">
        <v>79.281999999999996</v>
      </c>
      <c r="K720" t="s">
        <v>8223</v>
      </c>
      <c r="L720" s="79" t="s">
        <v>14554</v>
      </c>
      <c r="M720">
        <v>839</v>
      </c>
    </row>
    <row r="721" spans="1:13" x14ac:dyDescent="0.25">
      <c r="A721" s="11" t="str">
        <f>HYPERLINK("http://www.UniProt.org/UniProt/Q05937","STP3_YEAST")</f>
        <v>STP3_YEAST</v>
      </c>
      <c r="B721" t="s">
        <v>1889</v>
      </c>
      <c r="C721" s="54">
        <v>17</v>
      </c>
      <c r="D721" s="54">
        <v>39</v>
      </c>
      <c r="E721" s="3">
        <v>2.3000000000000003</v>
      </c>
      <c r="F721" s="3">
        <v>5.8519663335495013E-2</v>
      </c>
      <c r="G721" s="89" t="s">
        <v>14577</v>
      </c>
      <c r="H721" t="s">
        <v>8229</v>
      </c>
      <c r="I721" t="s">
        <v>8217</v>
      </c>
      <c r="J721" s="3">
        <v>37.718000000000004</v>
      </c>
      <c r="K721" t="s">
        <v>8223</v>
      </c>
      <c r="L721" s="79" t="s">
        <v>14554</v>
      </c>
      <c r="M721">
        <v>2512</v>
      </c>
    </row>
    <row r="722" spans="1:13" x14ac:dyDescent="0.25">
      <c r="A722" s="11" t="str">
        <f>HYPERLINK("http://www.UniProt.org/UniProt/P47170","IML1_YEAST")</f>
        <v>IML1_YEAST</v>
      </c>
      <c r="B722" t="s">
        <v>5246</v>
      </c>
      <c r="C722" s="54">
        <v>16</v>
      </c>
      <c r="D722" s="54">
        <v>38</v>
      </c>
      <c r="E722" s="3">
        <v>2.2000000000000002</v>
      </c>
      <c r="F722" s="3">
        <v>5.8519663335495013E-2</v>
      </c>
      <c r="G722" s="88" t="s">
        <v>14577</v>
      </c>
      <c r="H722" t="s">
        <v>8227</v>
      </c>
      <c r="I722" t="s">
        <v>8217</v>
      </c>
      <c r="J722" s="3">
        <v>181.94900000000001</v>
      </c>
      <c r="K722" t="s">
        <v>8223</v>
      </c>
      <c r="L722" s="79" t="s">
        <v>14554</v>
      </c>
      <c r="M722">
        <v>1851</v>
      </c>
    </row>
    <row r="723" spans="1:13" x14ac:dyDescent="0.25">
      <c r="A723" s="11" t="str">
        <f>HYPERLINK("http://www.UniProt.org/UniProt/Q06671","ATG23_YEAST")</f>
        <v>ATG23_YEAST</v>
      </c>
      <c r="B723" t="s">
        <v>5773</v>
      </c>
      <c r="C723" s="54">
        <v>14</v>
      </c>
      <c r="D723" s="54">
        <v>34</v>
      </c>
      <c r="E723" s="3">
        <v>2</v>
      </c>
      <c r="F723" s="3">
        <v>5.8519663335495013E-2</v>
      </c>
      <c r="G723" s="88" t="s">
        <v>14577</v>
      </c>
      <c r="H723" t="s">
        <v>8227</v>
      </c>
      <c r="I723" t="s">
        <v>8217</v>
      </c>
      <c r="J723" s="3">
        <v>51.54</v>
      </c>
      <c r="K723" t="s">
        <v>8223</v>
      </c>
      <c r="L723" s="79" t="s">
        <v>14554</v>
      </c>
      <c r="M723">
        <v>2599</v>
      </c>
    </row>
    <row r="724" spans="1:13" x14ac:dyDescent="0.25">
      <c r="A724" s="11" t="str">
        <f>HYPERLINK("http://www.UniProt.org/UniProt/P28737","MSP1_YEAST")</f>
        <v>MSP1_YEAST</v>
      </c>
      <c r="B724" t="s">
        <v>4438</v>
      </c>
      <c r="C724" s="54">
        <v>14</v>
      </c>
      <c r="D724" s="54">
        <v>34</v>
      </c>
      <c r="E724" s="3">
        <v>2</v>
      </c>
      <c r="F724" s="3">
        <v>5.8519663335495013E-2</v>
      </c>
      <c r="G724" s="89" t="s">
        <v>14577</v>
      </c>
      <c r="H724" t="s">
        <v>8227</v>
      </c>
      <c r="I724" t="s">
        <v>8217</v>
      </c>
      <c r="J724" s="3">
        <v>40.343000000000004</v>
      </c>
      <c r="K724" t="s">
        <v>8220</v>
      </c>
      <c r="L724" s="79" t="s">
        <v>14554</v>
      </c>
      <c r="M724">
        <v>732</v>
      </c>
    </row>
    <row r="725" spans="1:13" x14ac:dyDescent="0.25">
      <c r="A725" s="11" t="str">
        <f>HYPERLINK("http://www.UniProt.org/UniProt/P53289","RTS3_YEAST")</f>
        <v>RTS3_YEAST</v>
      </c>
      <c r="B725" t="s">
        <v>1946</v>
      </c>
      <c r="C725" s="54">
        <v>14</v>
      </c>
      <c r="D725" s="54">
        <v>34</v>
      </c>
      <c r="E725" s="3">
        <v>2</v>
      </c>
      <c r="F725" s="3">
        <v>5.8519663335495013E-2</v>
      </c>
      <c r="G725" s="88" t="s">
        <v>14577</v>
      </c>
      <c r="H725" t="s">
        <v>8228</v>
      </c>
      <c r="I725" t="s">
        <v>8217</v>
      </c>
      <c r="J725" s="3">
        <v>29.263000000000002</v>
      </c>
      <c r="K725" t="s">
        <v>8223</v>
      </c>
      <c r="L725" s="79" t="s">
        <v>14554</v>
      </c>
      <c r="M725">
        <v>2038</v>
      </c>
    </row>
    <row r="726" spans="1:13" x14ac:dyDescent="0.25">
      <c r="A726" s="11" t="str">
        <f>HYPERLINK("http://www.UniProt.org/UniProt/P27810","KTR1_YEAST")</f>
        <v>KTR1_YEAST</v>
      </c>
      <c r="B726" t="s">
        <v>4424</v>
      </c>
      <c r="C726" s="54">
        <v>14</v>
      </c>
      <c r="D726" s="54">
        <v>33</v>
      </c>
      <c r="E726" s="3">
        <v>2</v>
      </c>
      <c r="F726" s="3">
        <v>5.8519663335495013E-2</v>
      </c>
      <c r="G726" s="89" t="s">
        <v>14577</v>
      </c>
      <c r="H726" t="s">
        <v>8227</v>
      </c>
      <c r="I726" t="s">
        <v>8217</v>
      </c>
      <c r="J726" s="3">
        <v>46.021999999999998</v>
      </c>
      <c r="K726" t="s">
        <v>8220</v>
      </c>
      <c r="L726" s="79" t="s">
        <v>14554</v>
      </c>
      <c r="M726">
        <v>715</v>
      </c>
    </row>
    <row r="727" spans="1:13" x14ac:dyDescent="0.25">
      <c r="A727" s="11" t="str">
        <f>HYPERLINK("http://www.UniProt.org/UniProt/Q06892","POS5_YEAST")</f>
        <v>POS5_YEAST</v>
      </c>
      <c r="B727" t="s">
        <v>5794</v>
      </c>
      <c r="C727" s="54">
        <v>14</v>
      </c>
      <c r="D727" s="54">
        <v>33</v>
      </c>
      <c r="E727" s="3">
        <v>1.9000000000000001</v>
      </c>
      <c r="F727" s="3">
        <v>5.8519663335495013E-2</v>
      </c>
      <c r="G727" s="89" t="s">
        <v>14577</v>
      </c>
      <c r="H727" t="s">
        <v>8227</v>
      </c>
      <c r="I727" t="s">
        <v>8217</v>
      </c>
      <c r="J727" s="3">
        <v>46.247</v>
      </c>
      <c r="K727" t="s">
        <v>8222</v>
      </c>
      <c r="L727" s="79" t="s">
        <v>14554</v>
      </c>
      <c r="M727">
        <v>2626</v>
      </c>
    </row>
    <row r="728" spans="1:13" x14ac:dyDescent="0.25">
      <c r="A728" s="11" t="str">
        <f>HYPERLINK("http://www.UniProt.org/UniProt/P53272","YG34_YEAST")</f>
        <v>YG34_YEAST</v>
      </c>
      <c r="B728" t="s">
        <v>1961</v>
      </c>
      <c r="C728" s="54">
        <v>14</v>
      </c>
      <c r="D728" s="54">
        <v>33</v>
      </c>
      <c r="E728" s="3">
        <v>1.9000000000000001</v>
      </c>
      <c r="F728" s="3">
        <v>5.8519663335495013E-2</v>
      </c>
      <c r="G728" s="88" t="s">
        <v>14577</v>
      </c>
      <c r="H728" t="s">
        <v>8217</v>
      </c>
      <c r="I728" t="s">
        <v>8217</v>
      </c>
      <c r="J728" s="3">
        <v>45.305</v>
      </c>
      <c r="K728" t="s">
        <v>8223</v>
      </c>
      <c r="L728" s="79" t="s">
        <v>14554</v>
      </c>
      <c r="M728">
        <v>2031</v>
      </c>
    </row>
    <row r="729" spans="1:13" x14ac:dyDescent="0.25">
      <c r="A729" s="11" t="str">
        <f>HYPERLINK("http://www.UniProt.org/UniProt/Q04372","TAP42_YEAST")</f>
        <v>TAP42_YEAST</v>
      </c>
      <c r="B729" t="s">
        <v>1972</v>
      </c>
      <c r="C729" s="54">
        <v>13</v>
      </c>
      <c r="D729" s="54">
        <v>31</v>
      </c>
      <c r="E729" s="3">
        <v>1.8</v>
      </c>
      <c r="F729" s="3">
        <v>5.8519663335495013E-2</v>
      </c>
      <c r="G729" s="89" t="s">
        <v>14577</v>
      </c>
      <c r="H729" t="s">
        <v>8217</v>
      </c>
      <c r="I729" t="s">
        <v>8217</v>
      </c>
      <c r="J729" s="3">
        <v>42.567999999999998</v>
      </c>
      <c r="K729" t="s">
        <v>8223</v>
      </c>
      <c r="L729" s="79" t="s">
        <v>14554</v>
      </c>
      <c r="M729">
        <v>2424</v>
      </c>
    </row>
    <row r="730" spans="1:13" x14ac:dyDescent="0.25">
      <c r="A730" s="11" t="str">
        <f>HYPERLINK("http://www.UniProt.org/UniProt/P34239","LST4_YEAST")</f>
        <v>LST4_YEAST</v>
      </c>
      <c r="B730" t="s">
        <v>4644</v>
      </c>
      <c r="C730" s="54">
        <v>12</v>
      </c>
      <c r="D730" s="54">
        <v>30</v>
      </c>
      <c r="E730" s="3">
        <v>1.7000000000000002</v>
      </c>
      <c r="F730" s="3">
        <v>5.8519663335495013E-2</v>
      </c>
      <c r="G730" s="89" t="s">
        <v>14577</v>
      </c>
      <c r="H730" t="s">
        <v>8217</v>
      </c>
      <c r="I730" t="s">
        <v>8217</v>
      </c>
      <c r="J730" s="3">
        <v>93.358999999999995</v>
      </c>
      <c r="K730" t="s">
        <v>8223</v>
      </c>
      <c r="L730" s="79" t="s">
        <v>14554</v>
      </c>
      <c r="M730">
        <v>999</v>
      </c>
    </row>
    <row r="731" spans="1:13" x14ac:dyDescent="0.25">
      <c r="A731" s="11" t="str">
        <f>HYPERLINK("http://www.UniProt.org/UniProt/P40078","NSA2_YEAST")</f>
        <v>NSA2_YEAST</v>
      </c>
      <c r="B731" t="s">
        <v>5024</v>
      </c>
      <c r="C731" s="54">
        <v>12</v>
      </c>
      <c r="D731" s="54">
        <v>30</v>
      </c>
      <c r="E731" s="3">
        <v>1.7000000000000002</v>
      </c>
      <c r="F731" s="3">
        <v>5.8519663335495013E-2</v>
      </c>
      <c r="G731" s="88" t="s">
        <v>14577</v>
      </c>
      <c r="H731" t="s">
        <v>8229</v>
      </c>
      <c r="I731" t="s">
        <v>8217</v>
      </c>
      <c r="J731" s="3">
        <v>29.722999999999999</v>
      </c>
      <c r="K731" t="s">
        <v>8223</v>
      </c>
      <c r="L731" s="79" t="s">
        <v>14554</v>
      </c>
      <c r="M731">
        <v>1529</v>
      </c>
    </row>
    <row r="732" spans="1:13" x14ac:dyDescent="0.25">
      <c r="A732" s="11" t="str">
        <f>HYPERLINK("http://www.UniProt.org/UniProt/Q12476","AIR2_YEAST")</f>
        <v>AIR2_YEAST</v>
      </c>
      <c r="B732" t="s">
        <v>5997</v>
      </c>
      <c r="C732" s="54">
        <v>12</v>
      </c>
      <c r="D732" s="54">
        <v>29</v>
      </c>
      <c r="E732" s="3">
        <v>1.7000000000000002</v>
      </c>
      <c r="F732" s="3">
        <v>5.8519663335495013E-2</v>
      </c>
      <c r="G732" s="88" t="s">
        <v>14577</v>
      </c>
      <c r="H732" t="s">
        <v>8229</v>
      </c>
      <c r="I732" t="s">
        <v>8217</v>
      </c>
      <c r="J732" s="3">
        <v>39.344000000000001</v>
      </c>
      <c r="K732" t="s">
        <v>8223</v>
      </c>
      <c r="L732" s="79" t="s">
        <v>14554</v>
      </c>
      <c r="M732">
        <v>2923</v>
      </c>
    </row>
    <row r="733" spans="1:13" x14ac:dyDescent="0.25">
      <c r="A733" s="11" t="str">
        <f>HYPERLINK("http://www.UniProt.org/UniProt/Q12380","ATG5_YEAST")</f>
        <v>ATG5_YEAST</v>
      </c>
      <c r="B733" t="s">
        <v>2034</v>
      </c>
      <c r="C733" s="54">
        <v>11</v>
      </c>
      <c r="D733" s="54">
        <v>27</v>
      </c>
      <c r="E733" s="3">
        <v>1.6</v>
      </c>
      <c r="F733" s="3">
        <v>5.8519663335495013E-2</v>
      </c>
      <c r="G733" s="89" t="s">
        <v>14577</v>
      </c>
      <c r="H733" t="s">
        <v>8227</v>
      </c>
      <c r="I733" t="s">
        <v>8217</v>
      </c>
      <c r="J733" s="3">
        <v>33.56</v>
      </c>
      <c r="K733" t="s">
        <v>8223</v>
      </c>
      <c r="L733" s="79" t="s">
        <v>14554</v>
      </c>
      <c r="M733">
        <v>2889</v>
      </c>
    </row>
    <row r="734" spans="1:13" x14ac:dyDescent="0.25">
      <c r="A734" s="11" t="str">
        <f>HYPERLINK("http://www.UniProt.org/UniProt/P47168","TTI2_YEAST")</f>
        <v>TTI2_YEAST</v>
      </c>
      <c r="B734" t="s">
        <v>2031</v>
      </c>
      <c r="C734" s="54">
        <v>11</v>
      </c>
      <c r="D734" s="54">
        <v>27</v>
      </c>
      <c r="E734" s="3">
        <v>1.6</v>
      </c>
      <c r="F734" s="3">
        <v>5.8519663335495013E-2</v>
      </c>
      <c r="G734" s="88" t="s">
        <v>14577</v>
      </c>
      <c r="H734" t="s">
        <v>8228</v>
      </c>
      <c r="I734" t="s">
        <v>8217</v>
      </c>
      <c r="J734" s="3">
        <v>48.649000000000001</v>
      </c>
      <c r="K734" t="s">
        <v>8223</v>
      </c>
      <c r="L734" s="79" t="s">
        <v>14554</v>
      </c>
      <c r="M734">
        <v>1849</v>
      </c>
    </row>
    <row r="735" spans="1:13" x14ac:dyDescent="0.25">
      <c r="A735" s="11" t="str">
        <f>HYPERLINK("http://www.UniProt.org/UniProt/P27515","URK1_YEAST")</f>
        <v>URK1_YEAST</v>
      </c>
      <c r="B735" t="s">
        <v>4417</v>
      </c>
      <c r="C735" s="54">
        <v>11</v>
      </c>
      <c r="D735" s="54">
        <v>27</v>
      </c>
      <c r="E735" s="3">
        <v>1.6</v>
      </c>
      <c r="F735" s="3">
        <v>5.8519663335495013E-2</v>
      </c>
      <c r="G735" s="88" t="s">
        <v>14577</v>
      </c>
      <c r="H735" t="s">
        <v>8228</v>
      </c>
      <c r="I735" t="s">
        <v>8217</v>
      </c>
      <c r="J735" s="3">
        <v>56.295999999999999</v>
      </c>
      <c r="K735" t="s">
        <v>8223</v>
      </c>
      <c r="L735" s="79" t="s">
        <v>14554</v>
      </c>
      <c r="M735">
        <v>707</v>
      </c>
    </row>
    <row r="736" spans="1:13" x14ac:dyDescent="0.25">
      <c r="A736" s="11" t="str">
        <f>HYPERLINK("http://www.UniProt.org/UniProt/P39682","PRP39_YEAST")</f>
        <v>PRP39_YEAST</v>
      </c>
      <c r="B736" t="s">
        <v>2048</v>
      </c>
      <c r="C736" s="54">
        <v>11</v>
      </c>
      <c r="D736" s="54">
        <v>26</v>
      </c>
      <c r="E736" s="3">
        <v>1.4999999999999998</v>
      </c>
      <c r="F736" s="3">
        <v>5.8519663335495013E-2</v>
      </c>
      <c r="G736" s="89" t="s">
        <v>14577</v>
      </c>
      <c r="H736" t="s">
        <v>8229</v>
      </c>
      <c r="I736" t="s">
        <v>8217</v>
      </c>
      <c r="J736" s="3">
        <v>74.748000000000005</v>
      </c>
      <c r="K736" t="s">
        <v>8223</v>
      </c>
      <c r="L736" s="79" t="s">
        <v>14554</v>
      </c>
      <c r="M736">
        <v>1449</v>
      </c>
    </row>
    <row r="737" spans="1:13" x14ac:dyDescent="0.25">
      <c r="A737" s="11" t="str">
        <f>HYPERLINK("http://www.UniProt.org/UniProt/P40963","SAS2_YEAST")</f>
        <v>SAS2_YEAST</v>
      </c>
      <c r="B737" t="s">
        <v>5115</v>
      </c>
      <c r="C737" s="54">
        <v>10</v>
      </c>
      <c r="D737" s="54">
        <v>25</v>
      </c>
      <c r="E737" s="3">
        <v>1.4</v>
      </c>
      <c r="F737" s="3">
        <v>5.8519663335495013E-2</v>
      </c>
      <c r="G737" s="89" t="s">
        <v>14577</v>
      </c>
      <c r="H737" t="s">
        <v>8228</v>
      </c>
      <c r="I737" t="s">
        <v>8217</v>
      </c>
      <c r="J737" s="3">
        <v>39.206000000000003</v>
      </c>
      <c r="K737" t="s">
        <v>8223</v>
      </c>
      <c r="L737" s="79" t="s">
        <v>14554</v>
      </c>
      <c r="M737">
        <v>1654</v>
      </c>
    </row>
    <row r="738" spans="1:13" x14ac:dyDescent="0.25">
      <c r="A738" s="11" t="str">
        <f>HYPERLINK("http://www.UniProt.org/UniProt/P32487","LYP1_YEAST")</f>
        <v>LYP1_YEAST</v>
      </c>
      <c r="B738" t="s">
        <v>2166</v>
      </c>
      <c r="C738" s="54">
        <v>7.7</v>
      </c>
      <c r="D738" s="54">
        <v>18</v>
      </c>
      <c r="E738" s="3">
        <v>1.1000000000000001</v>
      </c>
      <c r="F738" s="3">
        <v>5.8519663335495013E-2</v>
      </c>
      <c r="G738" s="89" t="s">
        <v>14577</v>
      </c>
      <c r="H738" t="s">
        <v>8227</v>
      </c>
      <c r="I738" t="s">
        <v>8217</v>
      </c>
      <c r="J738" s="3">
        <v>68.09</v>
      </c>
      <c r="K738" t="s">
        <v>8220</v>
      </c>
      <c r="L738" s="79" t="s">
        <v>14554</v>
      </c>
      <c r="M738">
        <v>836</v>
      </c>
    </row>
    <row r="739" spans="1:13" x14ac:dyDescent="0.25">
      <c r="A739" s="11" t="str">
        <f>HYPERLINK("http://www.UniProt.org/UniProt/P38200","SHE1_YEAST")</f>
        <v>SHE1_YEAST</v>
      </c>
      <c r="B739" t="s">
        <v>4790</v>
      </c>
      <c r="C739" s="54">
        <v>7.8</v>
      </c>
      <c r="D739" s="54">
        <v>18</v>
      </c>
      <c r="E739" s="3">
        <v>1.1000000000000001</v>
      </c>
      <c r="F739" s="3">
        <v>5.8519663335495013E-2</v>
      </c>
      <c r="G739" s="89" t="s">
        <v>14577</v>
      </c>
      <c r="H739" t="s">
        <v>8227</v>
      </c>
      <c r="I739" t="s">
        <v>15680</v>
      </c>
      <c r="J739" s="3">
        <v>38.015000000000001</v>
      </c>
      <c r="K739" t="s">
        <v>8223</v>
      </c>
      <c r="L739" s="79" t="s">
        <v>14554</v>
      </c>
      <c r="M739">
        <v>1199</v>
      </c>
    </row>
    <row r="740" spans="1:13" x14ac:dyDescent="0.25">
      <c r="A740" s="11" t="str">
        <f>HYPERLINK("http://www.UniProt.org/UniProt/Q12216","SIZ2_YEAST")</f>
        <v>SIZ2_YEAST</v>
      </c>
      <c r="B740" t="s">
        <v>5935</v>
      </c>
      <c r="C740" s="54">
        <v>7.6</v>
      </c>
      <c r="D740" s="54">
        <v>18</v>
      </c>
      <c r="E740" s="3">
        <v>1.1000000000000001</v>
      </c>
      <c r="F740" s="3">
        <v>5.8519663335495013E-2</v>
      </c>
      <c r="G740" s="89" t="s">
        <v>14577</v>
      </c>
      <c r="H740" t="s">
        <v>8229</v>
      </c>
      <c r="I740" t="s">
        <v>15680</v>
      </c>
      <c r="J740" s="3">
        <v>81.177999999999997</v>
      </c>
      <c r="K740" t="s">
        <v>8223</v>
      </c>
      <c r="L740" s="79" t="s">
        <v>14554</v>
      </c>
      <c r="M740">
        <v>2832</v>
      </c>
    </row>
    <row r="741" spans="1:13" x14ac:dyDescent="0.25">
      <c r="A741" s="11" t="str">
        <f>HYPERLINK("http://www.UniProt.org/UniProt/Q04408","YD514_YEAST")</f>
        <v>YD514_YEAST</v>
      </c>
      <c r="B741" t="s">
        <v>2178</v>
      </c>
      <c r="C741" s="54">
        <v>7.4</v>
      </c>
      <c r="D741" s="54">
        <v>18</v>
      </c>
      <c r="E741" s="3">
        <v>1</v>
      </c>
      <c r="F741" s="3">
        <v>5.8519663335495013E-2</v>
      </c>
      <c r="G741" s="89" t="s">
        <v>14577</v>
      </c>
      <c r="H741" t="s">
        <v>8228</v>
      </c>
      <c r="I741" t="s">
        <v>8217</v>
      </c>
      <c r="J741" s="3">
        <v>55.49</v>
      </c>
      <c r="K741" t="s">
        <v>8223</v>
      </c>
      <c r="L741" s="79" t="s">
        <v>14554</v>
      </c>
      <c r="M741">
        <v>2428</v>
      </c>
    </row>
    <row r="742" spans="1:13" x14ac:dyDescent="0.25">
      <c r="A742" s="11" t="str">
        <f>HYPERLINK("http://www.UniProt.org/UniProt/P07260","IF4E_YEAST")</f>
        <v>IF4E_YEAST</v>
      </c>
      <c r="B742" t="s">
        <v>4011</v>
      </c>
      <c r="C742" s="55">
        <v>58</v>
      </c>
      <c r="D742" s="55">
        <v>2.1</v>
      </c>
      <c r="E742" s="3">
        <v>3600</v>
      </c>
      <c r="F742" s="3">
        <v>1743.4958363088479</v>
      </c>
      <c r="G742" s="88" t="s">
        <v>14557</v>
      </c>
      <c r="H742" t="s">
        <v>8217</v>
      </c>
      <c r="I742" t="s">
        <v>8217</v>
      </c>
      <c r="J742" s="3">
        <v>24.254000000000001</v>
      </c>
      <c r="K742" t="s">
        <v>8223</v>
      </c>
      <c r="L742" s="79" t="s">
        <v>14555</v>
      </c>
      <c r="M742">
        <v>209</v>
      </c>
    </row>
    <row r="743" spans="1:13" x14ac:dyDescent="0.25">
      <c r="A743" s="11" t="str">
        <f>HYPERLINK("http://www.UniProt.org/UniProt/P50095","IMDH3_YEAST")</f>
        <v>IMDH3_YEAST</v>
      </c>
      <c r="B743" t="s">
        <v>5287</v>
      </c>
      <c r="C743" s="55">
        <v>17</v>
      </c>
      <c r="D743" s="55">
        <v>2.4</v>
      </c>
      <c r="E743" s="3">
        <v>2600</v>
      </c>
      <c r="F743" s="3">
        <v>1092.3670489292401</v>
      </c>
      <c r="G743" s="88" t="s">
        <v>14557</v>
      </c>
      <c r="H743" t="s">
        <v>8227</v>
      </c>
      <c r="I743" t="s">
        <v>8217</v>
      </c>
      <c r="J743" s="3">
        <v>56.585000000000001</v>
      </c>
      <c r="K743" t="s">
        <v>8223</v>
      </c>
      <c r="L743" s="79" t="s">
        <v>14555</v>
      </c>
      <c r="M743">
        <v>1904</v>
      </c>
    </row>
    <row r="744" spans="1:13" x14ac:dyDescent="0.25">
      <c r="A744" s="11" t="str">
        <f>HYPERLINK("http://www.UniProt.org/UniProt/P05739","RL6B_YEAST")</f>
        <v>RL6B_YEAST</v>
      </c>
      <c r="B744" t="s">
        <v>3958</v>
      </c>
      <c r="C744" s="55">
        <v>79</v>
      </c>
      <c r="D744" s="55">
        <v>2.5</v>
      </c>
      <c r="E744" s="3">
        <v>1700.0000000000002</v>
      </c>
      <c r="F744" s="3">
        <v>668.04487139445496</v>
      </c>
      <c r="G744" s="88" t="s">
        <v>14557</v>
      </c>
      <c r="H744" t="s">
        <v>8227</v>
      </c>
      <c r="I744" t="s">
        <v>8217</v>
      </c>
      <c r="J744" s="3">
        <v>19.986000000000001</v>
      </c>
      <c r="K744" t="s">
        <v>8223</v>
      </c>
      <c r="L744" s="79" t="s">
        <v>14555</v>
      </c>
      <c r="M744">
        <v>148</v>
      </c>
    </row>
    <row r="745" spans="1:13" x14ac:dyDescent="0.25">
      <c r="A745" s="11" t="str">
        <f>HYPERLINK("http://www.UniProt.org/UniProt/Q04491","SEC13_YEAST")</f>
        <v>SEC13_YEAST</v>
      </c>
      <c r="B745" t="s">
        <v>1527</v>
      </c>
      <c r="C745" s="55">
        <v>36</v>
      </c>
      <c r="D745" s="55">
        <v>2.1</v>
      </c>
      <c r="E745" s="3">
        <v>1700.0000000000002</v>
      </c>
      <c r="F745" s="3">
        <v>811.31661248330283</v>
      </c>
      <c r="G745" s="88" t="s">
        <v>14557</v>
      </c>
      <c r="H745" t="s">
        <v>8228</v>
      </c>
      <c r="I745" t="s">
        <v>8217</v>
      </c>
      <c r="J745" s="3">
        <v>33.042999999999999</v>
      </c>
      <c r="K745" t="s">
        <v>8223</v>
      </c>
      <c r="L745" s="79" t="s">
        <v>14555</v>
      </c>
      <c r="M745">
        <v>2439</v>
      </c>
    </row>
    <row r="746" spans="1:13" x14ac:dyDescent="0.25">
      <c r="A746" s="11" t="str">
        <f>HYPERLINK("http://www.UniProt.org/UniProt/P0C2H7","RL27B_YEAST")</f>
        <v>RL27B_YEAST</v>
      </c>
      <c r="B746" t="s">
        <v>4064</v>
      </c>
      <c r="C746" s="55">
        <v>84</v>
      </c>
      <c r="D746" s="55">
        <v>2</v>
      </c>
      <c r="E746" s="3">
        <v>1600</v>
      </c>
      <c r="F746" s="3">
        <v>775.65863095754128</v>
      </c>
      <c r="G746" s="88" t="s">
        <v>14557</v>
      </c>
      <c r="H746" t="s">
        <v>8227</v>
      </c>
      <c r="I746" t="s">
        <v>8217</v>
      </c>
      <c r="J746" s="3">
        <v>15.505000000000001</v>
      </c>
      <c r="K746" t="s">
        <v>8223</v>
      </c>
      <c r="L746" s="79" t="s">
        <v>14555</v>
      </c>
      <c r="M746">
        <v>273</v>
      </c>
    </row>
    <row r="747" spans="1:13" x14ac:dyDescent="0.25">
      <c r="A747" s="11" t="str">
        <f>HYPERLINK("http://www.UniProt.org/UniProt/P0CX24","RL20B_YEAST")</f>
        <v>RL20B_YEAST</v>
      </c>
      <c r="B747" t="s">
        <v>4073</v>
      </c>
      <c r="C747" s="55">
        <v>88</v>
      </c>
      <c r="D747" s="55">
        <v>2.5</v>
      </c>
      <c r="E747" s="3">
        <v>869.99999999999989</v>
      </c>
      <c r="F747" s="3">
        <v>352.8189515605884</v>
      </c>
      <c r="G747" s="88" t="s">
        <v>14557</v>
      </c>
      <c r="H747" t="s">
        <v>8227</v>
      </c>
      <c r="I747" t="s">
        <v>8217</v>
      </c>
      <c r="J747" s="3">
        <v>20.437000000000001</v>
      </c>
      <c r="K747" t="s">
        <v>8223</v>
      </c>
      <c r="L747" s="79" t="s">
        <v>14555</v>
      </c>
      <c r="M747">
        <v>284</v>
      </c>
    </row>
    <row r="748" spans="1:13" x14ac:dyDescent="0.25">
      <c r="A748" s="11" t="str">
        <f>HYPERLINK("http://www.UniProt.org/UniProt/P12385","ERF1_YEAST")</f>
        <v>ERF1_YEAST</v>
      </c>
      <c r="B748" t="s">
        <v>4117</v>
      </c>
      <c r="C748" s="55">
        <v>36</v>
      </c>
      <c r="D748" s="55">
        <v>2.6</v>
      </c>
      <c r="E748" s="3">
        <v>720</v>
      </c>
      <c r="F748" s="3">
        <v>275.93971918130416</v>
      </c>
      <c r="G748" s="88" t="s">
        <v>14557</v>
      </c>
      <c r="H748" t="s">
        <v>8227</v>
      </c>
      <c r="I748" t="s">
        <v>8217</v>
      </c>
      <c r="J748" s="3">
        <v>49.006</v>
      </c>
      <c r="K748" t="s">
        <v>8223</v>
      </c>
      <c r="L748" s="79" t="s">
        <v>14555</v>
      </c>
      <c r="M748">
        <v>340</v>
      </c>
    </row>
    <row r="749" spans="1:13" x14ac:dyDescent="0.25">
      <c r="A749" s="11" t="str">
        <f>HYPERLINK("http://www.UniProt.org/UniProt/P38934","BFR1_YEAST")</f>
        <v>BFR1_YEAST</v>
      </c>
      <c r="B749" t="s">
        <v>4935</v>
      </c>
      <c r="C749" s="55">
        <v>23</v>
      </c>
      <c r="D749" s="55">
        <v>2.1</v>
      </c>
      <c r="E749" s="3">
        <v>580</v>
      </c>
      <c r="F749" s="3">
        <v>272.17885548427631</v>
      </c>
      <c r="G749" s="88" t="s">
        <v>14557</v>
      </c>
      <c r="H749" t="s">
        <v>8217</v>
      </c>
      <c r="I749" t="s">
        <v>8217</v>
      </c>
      <c r="J749" s="3">
        <v>54.639000000000003</v>
      </c>
      <c r="K749" t="s">
        <v>8223</v>
      </c>
      <c r="L749" s="79" t="s">
        <v>14555</v>
      </c>
      <c r="M749">
        <v>1402</v>
      </c>
    </row>
    <row r="750" spans="1:13" x14ac:dyDescent="0.25">
      <c r="A750" s="11" t="str">
        <f>HYPERLINK("http://www.UniProt.org/UniProt/P47079","TCPQ_YEAST")</f>
        <v>TCPQ_YEAST</v>
      </c>
      <c r="B750" t="s">
        <v>5218</v>
      </c>
      <c r="C750" s="55">
        <v>16</v>
      </c>
      <c r="D750" s="55">
        <v>2.1</v>
      </c>
      <c r="E750" s="3">
        <v>570</v>
      </c>
      <c r="F750" s="3">
        <v>271.04747532645678</v>
      </c>
      <c r="G750" s="88" t="s">
        <v>14557</v>
      </c>
      <c r="H750" t="s">
        <v>8227</v>
      </c>
      <c r="I750" t="s">
        <v>8217</v>
      </c>
      <c r="J750" s="3">
        <v>61.661999999999999</v>
      </c>
      <c r="K750" t="s">
        <v>8223</v>
      </c>
      <c r="L750" s="79" t="s">
        <v>14555</v>
      </c>
      <c r="M750">
        <v>1808</v>
      </c>
    </row>
    <row r="751" spans="1:13" x14ac:dyDescent="0.25">
      <c r="A751" s="11" t="str">
        <f>HYPERLINK("http://www.UniProt.org/UniProt/P40509","COPE_YEAST")</f>
        <v>COPE_YEAST</v>
      </c>
      <c r="B751" t="s">
        <v>5085</v>
      </c>
      <c r="C751" s="55">
        <v>28</v>
      </c>
      <c r="D751" s="55">
        <v>2.8</v>
      </c>
      <c r="E751" s="3">
        <v>550</v>
      </c>
      <c r="F751" s="3">
        <v>197.22687068417432</v>
      </c>
      <c r="G751" s="88" t="s">
        <v>14557</v>
      </c>
      <c r="H751" t="s">
        <v>8227</v>
      </c>
      <c r="I751" t="s">
        <v>8217</v>
      </c>
      <c r="J751" s="3">
        <v>33.829000000000001</v>
      </c>
      <c r="K751" t="s">
        <v>8223</v>
      </c>
      <c r="L751" s="79" t="s">
        <v>14555</v>
      </c>
      <c r="M751">
        <v>1615</v>
      </c>
    </row>
    <row r="752" spans="1:13" x14ac:dyDescent="0.25">
      <c r="A752" s="11" t="str">
        <f>HYPERLINK("http://www.UniProt.org/UniProt/P07703","RPAC1_YEAST")</f>
        <v>RPAC1_YEAST</v>
      </c>
      <c r="B752" t="s">
        <v>4029</v>
      </c>
      <c r="C752" s="55">
        <v>24</v>
      </c>
      <c r="D752" s="55">
        <v>2.5</v>
      </c>
      <c r="E752" s="3">
        <v>470</v>
      </c>
      <c r="F752" s="3">
        <v>192.62332383511537</v>
      </c>
      <c r="G752" s="88" t="s">
        <v>14557</v>
      </c>
      <c r="H752" t="s">
        <v>8229</v>
      </c>
      <c r="I752" t="s">
        <v>8217</v>
      </c>
      <c r="J752" s="3">
        <v>37.686999999999998</v>
      </c>
      <c r="K752" t="s">
        <v>8223</v>
      </c>
      <c r="L752" s="79" t="s">
        <v>14555</v>
      </c>
      <c r="M752">
        <v>231</v>
      </c>
    </row>
    <row r="753" spans="1:13" x14ac:dyDescent="0.25">
      <c r="A753" s="11" t="str">
        <f>HYPERLINK("http://www.UniProt.org/UniProt/P38810","SFB3_YEAST")</f>
        <v>SFB3_YEAST</v>
      </c>
      <c r="B753" t="s">
        <v>4895</v>
      </c>
      <c r="C753" s="55">
        <v>30</v>
      </c>
      <c r="D753" s="55">
        <v>2.2999999999999998</v>
      </c>
      <c r="E753" s="3">
        <v>390</v>
      </c>
      <c r="F753" s="3">
        <v>170.77598285653059</v>
      </c>
      <c r="G753" s="88" t="s">
        <v>14557</v>
      </c>
      <c r="H753" t="s">
        <v>8227</v>
      </c>
      <c r="I753" t="s">
        <v>8217</v>
      </c>
      <c r="J753" s="3">
        <v>103.95</v>
      </c>
      <c r="K753" t="s">
        <v>8223</v>
      </c>
      <c r="L753" s="79" t="s">
        <v>14555</v>
      </c>
      <c r="M753">
        <v>1347</v>
      </c>
    </row>
    <row r="754" spans="1:13" x14ac:dyDescent="0.25">
      <c r="A754" s="11" t="str">
        <f>HYPERLINK("http://www.UniProt.org/UniProt/P43621","COPD_YEAST")</f>
        <v>COPD_YEAST</v>
      </c>
      <c r="B754" t="s">
        <v>5173</v>
      </c>
      <c r="C754" s="55">
        <v>28</v>
      </c>
      <c r="D754" s="55">
        <v>2.9</v>
      </c>
      <c r="E754" s="3">
        <v>310</v>
      </c>
      <c r="F754" s="3">
        <v>106.89591835950422</v>
      </c>
      <c r="G754" s="88" t="s">
        <v>14557</v>
      </c>
      <c r="H754" t="s">
        <v>8227</v>
      </c>
      <c r="I754" t="s">
        <v>8217</v>
      </c>
      <c r="J754" s="3">
        <v>60.628</v>
      </c>
      <c r="K754" t="s">
        <v>8223</v>
      </c>
      <c r="L754" s="79" t="s">
        <v>14555</v>
      </c>
      <c r="M754">
        <v>1745</v>
      </c>
    </row>
    <row r="755" spans="1:13" x14ac:dyDescent="0.25">
      <c r="A755" s="11" t="str">
        <f>HYPERLINK("http://www.UniProt.org/UniProt/P38853","KEL1_YEAST")</f>
        <v>KEL1_YEAST</v>
      </c>
      <c r="B755" t="s">
        <v>1525</v>
      </c>
      <c r="C755" s="55">
        <v>36</v>
      </c>
      <c r="D755" s="55">
        <v>2.7</v>
      </c>
      <c r="E755" s="3">
        <v>92.999999999999986</v>
      </c>
      <c r="F755" s="3">
        <v>34.156757095661725</v>
      </c>
      <c r="G755" s="88" t="s">
        <v>14557</v>
      </c>
      <c r="H755" t="s">
        <v>8217</v>
      </c>
      <c r="I755" t="s">
        <v>8217</v>
      </c>
      <c r="J755" s="3">
        <v>131.09399999999999</v>
      </c>
      <c r="K755" t="s">
        <v>8223</v>
      </c>
      <c r="L755" s="79" t="s">
        <v>14555</v>
      </c>
      <c r="M755">
        <v>1369</v>
      </c>
    </row>
    <row r="756" spans="1:13" x14ac:dyDescent="0.25">
      <c r="A756" s="11" t="str">
        <f>HYPERLINK("http://www.UniProt.org/UniProt/Q05050","EIS1_YEAST")</f>
        <v>EIS1_YEAST</v>
      </c>
      <c r="B756" t="s">
        <v>2052</v>
      </c>
      <c r="C756" s="55">
        <v>11</v>
      </c>
      <c r="D756" s="55">
        <v>2.6</v>
      </c>
      <c r="E756" s="3">
        <v>53</v>
      </c>
      <c r="F756" s="3">
        <v>20.474079545645189</v>
      </c>
      <c r="G756" s="88" t="s">
        <v>14557</v>
      </c>
      <c r="H756" t="s">
        <v>8227</v>
      </c>
      <c r="I756" t="s">
        <v>8217</v>
      </c>
      <c r="J756" s="3">
        <v>93.344999999999999</v>
      </c>
      <c r="K756" t="s">
        <v>8223</v>
      </c>
      <c r="L756" s="79" t="s">
        <v>14555</v>
      </c>
      <c r="M756">
        <v>2480</v>
      </c>
    </row>
    <row r="757" spans="1:13" x14ac:dyDescent="0.25">
      <c r="A757" s="11" t="str">
        <f>HYPERLINK("http://www.UniProt.org/UniProt/P22211","NPR1_YEAST")</f>
        <v>NPR1_YEAST</v>
      </c>
      <c r="B757" t="s">
        <v>4296</v>
      </c>
      <c r="C757" s="55">
        <v>34</v>
      </c>
      <c r="D757" s="55">
        <v>6</v>
      </c>
      <c r="E757" s="3">
        <v>46</v>
      </c>
      <c r="F757" s="3">
        <v>7.7821789090074676</v>
      </c>
      <c r="G757" s="88" t="s">
        <v>14557</v>
      </c>
      <c r="H757" t="s">
        <v>8227</v>
      </c>
      <c r="I757" t="s">
        <v>8217</v>
      </c>
      <c r="J757" s="3">
        <v>85.99</v>
      </c>
      <c r="K757" t="s">
        <v>8223</v>
      </c>
      <c r="L757" s="79" t="s">
        <v>14555</v>
      </c>
      <c r="M757">
        <v>550</v>
      </c>
    </row>
    <row r="758" spans="1:13" x14ac:dyDescent="0.25">
      <c r="A758" s="11" t="str">
        <f>HYPERLINK("http://www.UniProt.org/UniProt/P06786","TOP2_YEAST")</f>
        <v>TOP2_YEAST</v>
      </c>
      <c r="B758" t="s">
        <v>3995</v>
      </c>
      <c r="C758" s="54">
        <v>330</v>
      </c>
      <c r="D758" s="55">
        <v>2.2999999999999998</v>
      </c>
      <c r="E758" s="3">
        <v>46</v>
      </c>
      <c r="F758" s="3">
        <v>19.647001637170188</v>
      </c>
      <c r="G758" s="88" t="s">
        <v>14557</v>
      </c>
      <c r="H758" t="s">
        <v>8229</v>
      </c>
      <c r="I758" t="s">
        <v>8217</v>
      </c>
      <c r="J758" s="3">
        <v>164.215</v>
      </c>
      <c r="K758" t="s">
        <v>8223</v>
      </c>
      <c r="L758" s="79" t="s">
        <v>14555</v>
      </c>
      <c r="M758">
        <v>190</v>
      </c>
    </row>
    <row r="759" spans="1:13" x14ac:dyDescent="0.25">
      <c r="A759" s="11" t="str">
        <f>HYPERLINK("http://www.UniProt.org/UniProt/P38768","PIH1_YEAST")</f>
        <v>PIH1_YEAST</v>
      </c>
      <c r="B759" t="s">
        <v>4875</v>
      </c>
      <c r="C759" s="55">
        <v>23</v>
      </c>
      <c r="D759" s="55">
        <v>3.8</v>
      </c>
      <c r="E759" s="3">
        <v>45</v>
      </c>
      <c r="F759" s="3">
        <v>11.837357499503931</v>
      </c>
      <c r="G759" s="88" t="s">
        <v>14557</v>
      </c>
      <c r="H759" t="s">
        <v>8228</v>
      </c>
      <c r="I759" t="s">
        <v>8217</v>
      </c>
      <c r="J759" s="3">
        <v>39.518999999999998</v>
      </c>
      <c r="K759" t="s">
        <v>8223</v>
      </c>
      <c r="L759" s="79" t="s">
        <v>14555</v>
      </c>
      <c r="M759">
        <v>1321</v>
      </c>
    </row>
    <row r="760" spans="1:13" x14ac:dyDescent="0.25">
      <c r="A760" s="11" t="str">
        <f>HYPERLINK("http://www.UniProt.org/UniProt/P80428","ARP4_YEAST")</f>
        <v>ARP4_YEAST</v>
      </c>
      <c r="B760" t="s">
        <v>5490</v>
      </c>
      <c r="C760" s="54">
        <v>320</v>
      </c>
      <c r="D760" s="55">
        <v>2.2999999999999998</v>
      </c>
      <c r="E760" s="3">
        <v>45</v>
      </c>
      <c r="F760" s="3">
        <v>19.790569877886607</v>
      </c>
      <c r="G760" s="88" t="s">
        <v>14557</v>
      </c>
      <c r="H760" t="s">
        <v>8229</v>
      </c>
      <c r="I760" t="s">
        <v>8217</v>
      </c>
      <c r="J760" s="3">
        <v>54.832000000000001</v>
      </c>
      <c r="K760" t="s">
        <v>8223</v>
      </c>
      <c r="L760" s="79" t="s">
        <v>14555</v>
      </c>
      <c r="M760">
        <v>2192</v>
      </c>
    </row>
    <row r="761" spans="1:13" x14ac:dyDescent="0.25">
      <c r="A761" s="11" t="str">
        <f>HYPERLINK("http://www.UniProt.org/UniProt/P38814","SBE22_YEAST")</f>
        <v>SBE22_YEAST</v>
      </c>
      <c r="B761" t="s">
        <v>1162</v>
      </c>
      <c r="C761" s="55">
        <v>85</v>
      </c>
      <c r="D761" s="55">
        <v>12</v>
      </c>
      <c r="E761" s="3">
        <v>41</v>
      </c>
      <c r="F761" s="3">
        <v>3.4777845789195783</v>
      </c>
      <c r="G761" s="88" t="s">
        <v>14557</v>
      </c>
      <c r="H761" t="s">
        <v>8227</v>
      </c>
      <c r="I761" t="s">
        <v>8217</v>
      </c>
      <c r="J761" s="3">
        <v>96.397999999999996</v>
      </c>
      <c r="K761" t="s">
        <v>8223</v>
      </c>
      <c r="L761" s="79" t="s">
        <v>14555</v>
      </c>
      <c r="M761">
        <v>1349</v>
      </c>
    </row>
    <row r="762" spans="1:13" x14ac:dyDescent="0.25">
      <c r="A762" s="11" t="str">
        <f>HYPERLINK("http://www.UniProt.org/UniProt/Q12329","HSP42_YEAST")</f>
        <v>HSP42_YEAST</v>
      </c>
      <c r="B762" t="s">
        <v>5961</v>
      </c>
      <c r="C762" s="55">
        <v>13</v>
      </c>
      <c r="D762" s="55">
        <v>2.8</v>
      </c>
      <c r="E762" s="3">
        <v>40</v>
      </c>
      <c r="F762" s="3">
        <v>14.288941262172267</v>
      </c>
      <c r="G762" s="88" t="s">
        <v>14557</v>
      </c>
      <c r="H762" t="s">
        <v>8217</v>
      </c>
      <c r="I762" t="s">
        <v>8217</v>
      </c>
      <c r="J762" s="3">
        <v>42.817</v>
      </c>
      <c r="K762" t="s">
        <v>8223</v>
      </c>
      <c r="L762" s="79" t="s">
        <v>14555</v>
      </c>
      <c r="M762">
        <v>2871</v>
      </c>
    </row>
    <row r="763" spans="1:13" x14ac:dyDescent="0.25">
      <c r="A763" s="11" t="str">
        <f>HYPERLINK("http://www.UniProt.org/UniProt/P46995","SET2_YEAST")</f>
        <v>SET2_YEAST</v>
      </c>
      <c r="B763" t="s">
        <v>5200</v>
      </c>
      <c r="C763" s="54">
        <v>270</v>
      </c>
      <c r="D763" s="55">
        <v>2.1</v>
      </c>
      <c r="E763" s="3">
        <v>37</v>
      </c>
      <c r="F763" s="3">
        <v>18.232386308806827</v>
      </c>
      <c r="G763" s="88" t="s">
        <v>14557</v>
      </c>
      <c r="H763" t="s">
        <v>8229</v>
      </c>
      <c r="I763" t="s">
        <v>8217</v>
      </c>
      <c r="J763" s="3">
        <v>84.460999999999999</v>
      </c>
      <c r="K763" t="s">
        <v>8223</v>
      </c>
      <c r="L763" s="79" t="s">
        <v>14555</v>
      </c>
      <c r="M763">
        <v>1779</v>
      </c>
    </row>
    <row r="764" spans="1:13" x14ac:dyDescent="0.25">
      <c r="A764" s="11" t="str">
        <f>HYPERLINK("http://www.UniProt.org/UniProt/P25087","ERG6_YEAST")</f>
        <v>ERG6_YEAST</v>
      </c>
      <c r="B764" t="s">
        <v>4352</v>
      </c>
      <c r="C764" s="55">
        <v>13</v>
      </c>
      <c r="D764" s="55">
        <v>8.4</v>
      </c>
      <c r="E764" s="3">
        <v>36</v>
      </c>
      <c r="F764" s="3">
        <v>4.329284693559921</v>
      </c>
      <c r="G764" s="88" t="s">
        <v>14557</v>
      </c>
      <c r="H764" t="s">
        <v>8217</v>
      </c>
      <c r="I764" t="s">
        <v>8217</v>
      </c>
      <c r="J764" s="3">
        <v>43.430999999999997</v>
      </c>
      <c r="K764" t="s">
        <v>8223</v>
      </c>
      <c r="L764" s="79" t="s">
        <v>14555</v>
      </c>
      <c r="M764">
        <v>615</v>
      </c>
    </row>
    <row r="765" spans="1:13" x14ac:dyDescent="0.25">
      <c r="A765" s="11" t="str">
        <f>HYPERLINK("http://www.UniProt.org/UniProt/Q04781","LTN1_YEAST")</f>
        <v>LTN1_YEAST</v>
      </c>
      <c r="B765" t="s">
        <v>5680</v>
      </c>
      <c r="C765" s="54">
        <v>250</v>
      </c>
      <c r="D765" s="55">
        <v>2.2000000000000002</v>
      </c>
      <c r="E765" s="3">
        <v>35</v>
      </c>
      <c r="F765" s="3">
        <v>15.926711573388323</v>
      </c>
      <c r="G765" s="88" t="s">
        <v>14557</v>
      </c>
      <c r="H765" t="s">
        <v>8229</v>
      </c>
      <c r="I765" t="s">
        <v>8217</v>
      </c>
      <c r="J765" s="3">
        <v>180.18600000000001</v>
      </c>
      <c r="K765" t="s">
        <v>8223</v>
      </c>
      <c r="L765" s="79" t="s">
        <v>14555</v>
      </c>
      <c r="M765">
        <v>2462</v>
      </c>
    </row>
    <row r="766" spans="1:13" x14ac:dyDescent="0.25">
      <c r="A766" s="11" t="str">
        <f>HYPERLINK("http://www.UniProt.org/UniProt/P53009","SCY1_YEAST")</f>
        <v>SCY1_YEAST</v>
      </c>
      <c r="B766" t="s">
        <v>2002</v>
      </c>
      <c r="C766" s="55">
        <v>12</v>
      </c>
      <c r="D766" s="55">
        <v>3.4</v>
      </c>
      <c r="E766" s="3">
        <v>33</v>
      </c>
      <c r="F766" s="3">
        <v>9.9967190220581603</v>
      </c>
      <c r="G766" s="88" t="s">
        <v>14557</v>
      </c>
      <c r="H766" t="s">
        <v>8217</v>
      </c>
      <c r="I766" t="s">
        <v>8217</v>
      </c>
      <c r="J766" s="3">
        <v>91.001000000000005</v>
      </c>
      <c r="K766" t="s">
        <v>8223</v>
      </c>
      <c r="L766" s="79" t="s">
        <v>14555</v>
      </c>
      <c r="M766">
        <v>1937</v>
      </c>
    </row>
    <row r="767" spans="1:13" x14ac:dyDescent="0.25">
      <c r="A767" s="11" t="str">
        <f>HYPERLINK("http://www.UniProt.org/UniProt/Q08229","NBA1_YEAST")</f>
        <v>NBA1_YEAST</v>
      </c>
      <c r="B767" t="s">
        <v>5833</v>
      </c>
      <c r="C767" s="54">
        <v>230</v>
      </c>
      <c r="D767" s="55">
        <v>2.5</v>
      </c>
      <c r="E767" s="3">
        <v>31</v>
      </c>
      <c r="F767" s="3">
        <v>12.7440221501152</v>
      </c>
      <c r="G767" s="88" t="s">
        <v>14557</v>
      </c>
      <c r="H767" t="s">
        <v>8227</v>
      </c>
      <c r="I767" t="s">
        <v>8217</v>
      </c>
      <c r="J767" s="3">
        <v>55.923000000000002</v>
      </c>
      <c r="K767" t="s">
        <v>8223</v>
      </c>
      <c r="L767" s="79" t="s">
        <v>14555</v>
      </c>
      <c r="M767">
        <v>2688</v>
      </c>
    </row>
    <row r="768" spans="1:13" x14ac:dyDescent="0.25">
      <c r="A768" s="11" t="str">
        <f>HYPERLINK("http://www.UniProt.org/UniProt/P32783","MCES_YEAST")</f>
        <v>MCES_YEAST</v>
      </c>
      <c r="B768" t="s">
        <v>4577</v>
      </c>
      <c r="C768" s="54">
        <v>220</v>
      </c>
      <c r="D768" s="55">
        <v>2.1</v>
      </c>
      <c r="E768" s="3">
        <v>30</v>
      </c>
      <c r="F768" s="3">
        <v>14.753977520145002</v>
      </c>
      <c r="G768" s="88" t="s">
        <v>14557</v>
      </c>
      <c r="H768" t="s">
        <v>8229</v>
      </c>
      <c r="I768" t="s">
        <v>8217</v>
      </c>
      <c r="J768" s="3">
        <v>50.341000000000001</v>
      </c>
      <c r="K768" t="s">
        <v>8223</v>
      </c>
      <c r="L768" s="79" t="s">
        <v>14555</v>
      </c>
      <c r="M768">
        <v>900</v>
      </c>
    </row>
    <row r="769" spans="1:13" x14ac:dyDescent="0.25">
      <c r="A769" s="11" t="str">
        <f>HYPERLINK("http://www.UniProt.org/UniProt/P18963","IRA1_YEAST")</f>
        <v>IRA1_YEAST</v>
      </c>
      <c r="B769" t="s">
        <v>1786</v>
      </c>
      <c r="C769" s="55">
        <v>21</v>
      </c>
      <c r="D769" s="55">
        <v>47</v>
      </c>
      <c r="E769" s="3">
        <v>26</v>
      </c>
      <c r="F769" s="3">
        <v>0.5572788526330299</v>
      </c>
      <c r="G769" s="88" t="s">
        <v>14557</v>
      </c>
      <c r="H769" t="s">
        <v>8227</v>
      </c>
      <c r="I769" t="s">
        <v>8217</v>
      </c>
      <c r="J769" s="3">
        <v>350.98</v>
      </c>
      <c r="K769" t="s">
        <v>8223</v>
      </c>
      <c r="L769" s="79" t="s">
        <v>14555</v>
      </c>
      <c r="M769">
        <v>463</v>
      </c>
    </row>
    <row r="770" spans="1:13" x14ac:dyDescent="0.25">
      <c r="A770" s="11" t="str">
        <f>HYPERLINK("http://www.UniProt.org/UniProt/P38626","NCB5R_YEAST")</f>
        <v>NCB5R_YEAST</v>
      </c>
      <c r="B770" t="s">
        <v>4839</v>
      </c>
      <c r="C770" s="55">
        <v>86</v>
      </c>
      <c r="D770" s="55">
        <v>36</v>
      </c>
      <c r="E770" s="3">
        <v>26</v>
      </c>
      <c r="F770" s="3">
        <v>0.72056431858261716</v>
      </c>
      <c r="G770" s="88" t="s">
        <v>14557</v>
      </c>
      <c r="H770" t="s">
        <v>8227</v>
      </c>
      <c r="I770" t="s">
        <v>8217</v>
      </c>
      <c r="J770" s="3">
        <v>31.494</v>
      </c>
      <c r="K770" t="s">
        <v>8220</v>
      </c>
      <c r="L770" s="79" t="s">
        <v>14555</v>
      </c>
      <c r="M770">
        <v>1272</v>
      </c>
    </row>
    <row r="771" spans="1:13" x14ac:dyDescent="0.25">
      <c r="A771" s="11" t="str">
        <f>HYPERLINK("http://www.UniProt.org/UniProt/P32844","SEC6_YEAST")</f>
        <v>SEC6_YEAST</v>
      </c>
      <c r="B771" t="s">
        <v>747</v>
      </c>
      <c r="C771" s="54">
        <v>180</v>
      </c>
      <c r="D771" s="55">
        <v>2.5</v>
      </c>
      <c r="E771" s="3">
        <v>26</v>
      </c>
      <c r="F771" s="3">
        <v>10.263568686868018</v>
      </c>
      <c r="G771" s="88" t="s">
        <v>14557</v>
      </c>
      <c r="H771" t="s">
        <v>8227</v>
      </c>
      <c r="I771" t="s">
        <v>8217</v>
      </c>
      <c r="J771" s="3">
        <v>93.427999999999997</v>
      </c>
      <c r="K771" t="s">
        <v>8223</v>
      </c>
      <c r="L771" s="79" t="s">
        <v>14555</v>
      </c>
      <c r="M771">
        <v>913</v>
      </c>
    </row>
    <row r="772" spans="1:13" x14ac:dyDescent="0.25">
      <c r="A772" s="11" t="str">
        <f>HYPERLINK("http://www.UniProt.org/UniProt/P27637","BUD14_YEAST")</f>
        <v>BUD14_YEAST</v>
      </c>
      <c r="B772" t="s">
        <v>770</v>
      </c>
      <c r="C772" s="54">
        <v>180</v>
      </c>
      <c r="D772" s="55">
        <v>2.7</v>
      </c>
      <c r="E772" s="3">
        <v>25</v>
      </c>
      <c r="F772" s="3">
        <v>9.147013510426774</v>
      </c>
      <c r="G772" s="88" t="s">
        <v>14557</v>
      </c>
      <c r="H772" t="s">
        <v>8217</v>
      </c>
      <c r="I772" t="s">
        <v>8217</v>
      </c>
      <c r="J772" s="3">
        <v>78.980999999999995</v>
      </c>
      <c r="K772" t="s">
        <v>8223</v>
      </c>
      <c r="L772" s="79" t="s">
        <v>14555</v>
      </c>
      <c r="M772">
        <v>711</v>
      </c>
    </row>
    <row r="773" spans="1:13" x14ac:dyDescent="0.25">
      <c r="A773" s="11" t="str">
        <f>HYPERLINK("http://www.UniProt.org/UniProt/Q06506","RRP9_YEAST")</f>
        <v>RRP9_YEAST</v>
      </c>
      <c r="B773" t="s">
        <v>1743</v>
      </c>
      <c r="C773" s="55">
        <v>23</v>
      </c>
      <c r="D773" s="55">
        <v>25</v>
      </c>
      <c r="E773" s="3">
        <v>23.999999999999996</v>
      </c>
      <c r="F773" s="3">
        <v>0.97002193944916537</v>
      </c>
      <c r="G773" s="88" t="s">
        <v>14557</v>
      </c>
      <c r="H773" t="s">
        <v>8229</v>
      </c>
      <c r="I773" t="s">
        <v>8217</v>
      </c>
      <c r="J773" s="3">
        <v>65.054000000000002</v>
      </c>
      <c r="K773" t="s">
        <v>8223</v>
      </c>
      <c r="L773" s="79" t="s">
        <v>14555</v>
      </c>
      <c r="M773">
        <v>2578</v>
      </c>
    </row>
    <row r="774" spans="1:13" x14ac:dyDescent="0.25">
      <c r="A774" s="11" t="str">
        <f>HYPERLINK("http://www.UniProt.org/UniProt/P11978","SIR4_YEAST")</f>
        <v>SIR4_YEAST</v>
      </c>
      <c r="B774" t="s">
        <v>4116</v>
      </c>
      <c r="C774" s="55">
        <v>21</v>
      </c>
      <c r="D774" s="55">
        <v>7.9</v>
      </c>
      <c r="E774" s="3">
        <v>23.999999999999996</v>
      </c>
      <c r="F774" s="3">
        <v>2.9882480885637173</v>
      </c>
      <c r="G774" s="88" t="s">
        <v>14557</v>
      </c>
      <c r="H774" t="s">
        <v>8229</v>
      </c>
      <c r="I774" t="s">
        <v>8217</v>
      </c>
      <c r="J774" s="3">
        <v>152.06200000000001</v>
      </c>
      <c r="K774" t="s">
        <v>8223</v>
      </c>
      <c r="L774" s="79" t="s">
        <v>14555</v>
      </c>
      <c r="M774">
        <v>339</v>
      </c>
    </row>
    <row r="775" spans="1:13" x14ac:dyDescent="0.25">
      <c r="A775" s="11" t="str">
        <f>HYPERLINK("http://www.UniProt.org/UniProt/P40850","MKT1_YEAST")</f>
        <v>MKT1_YEAST</v>
      </c>
      <c r="B775" t="s">
        <v>786</v>
      </c>
      <c r="C775" s="54">
        <v>170</v>
      </c>
      <c r="D775" s="55">
        <v>2.5</v>
      </c>
      <c r="E775" s="3">
        <v>23.999999999999996</v>
      </c>
      <c r="F775" s="3">
        <v>9.4981314904397429</v>
      </c>
      <c r="G775" s="88" t="s">
        <v>14557</v>
      </c>
      <c r="H775" t="s">
        <v>8217</v>
      </c>
      <c r="I775" t="s">
        <v>8217</v>
      </c>
      <c r="J775" s="3">
        <v>94.495000000000005</v>
      </c>
      <c r="K775" t="s">
        <v>8223</v>
      </c>
      <c r="L775" s="79" t="s">
        <v>14555</v>
      </c>
      <c r="M775">
        <v>1644</v>
      </c>
    </row>
    <row r="776" spans="1:13" x14ac:dyDescent="0.25">
      <c r="A776" s="11" t="str">
        <f>HYPERLINK("http://www.UniProt.org/UniProt/Q12267","SMC4_YEAST")</f>
        <v>SMC4_YEAST</v>
      </c>
      <c r="B776" t="s">
        <v>775</v>
      </c>
      <c r="C776" s="54">
        <v>180</v>
      </c>
      <c r="D776" s="55">
        <v>2.5</v>
      </c>
      <c r="E776" s="3">
        <v>23.999999999999996</v>
      </c>
      <c r="F776" s="3">
        <v>9.744694338626628</v>
      </c>
      <c r="G776" s="88" t="s">
        <v>14557</v>
      </c>
      <c r="H776" t="s">
        <v>8228</v>
      </c>
      <c r="I776" t="s">
        <v>8217</v>
      </c>
      <c r="J776" s="3">
        <v>162.18899999999999</v>
      </c>
      <c r="K776" t="s">
        <v>8223</v>
      </c>
      <c r="L776" s="79" t="s">
        <v>14555</v>
      </c>
      <c r="M776">
        <v>2848</v>
      </c>
    </row>
    <row r="777" spans="1:13" x14ac:dyDescent="0.25">
      <c r="A777" s="11" t="str">
        <f>HYPERLINK("http://www.UniProt.org/UniProt/Q05946","UTP13_YEAST")</f>
        <v>UTP13_YEAST</v>
      </c>
      <c r="B777" t="s">
        <v>5714</v>
      </c>
      <c r="C777" s="54">
        <v>170</v>
      </c>
      <c r="D777" s="55">
        <v>2.5</v>
      </c>
      <c r="E777" s="3">
        <v>23</v>
      </c>
      <c r="F777" s="3">
        <v>9.091614895802504</v>
      </c>
      <c r="G777" s="88" t="s">
        <v>14557</v>
      </c>
      <c r="H777" t="s">
        <v>8229</v>
      </c>
      <c r="I777" t="s">
        <v>8217</v>
      </c>
      <c r="J777" s="3">
        <v>91.031999999999996</v>
      </c>
      <c r="K777" t="s">
        <v>8223</v>
      </c>
      <c r="L777" s="79" t="s">
        <v>14555</v>
      </c>
      <c r="M777">
        <v>2514</v>
      </c>
    </row>
    <row r="778" spans="1:13" x14ac:dyDescent="0.25">
      <c r="A778" s="11" t="str">
        <f>HYPERLINK("http://www.UniProt.org/UniProt/Q08004","BUD20_YEAST")</f>
        <v>BUD20_YEAST</v>
      </c>
      <c r="B778" t="s">
        <v>838</v>
      </c>
      <c r="C778" s="54">
        <v>160</v>
      </c>
      <c r="D778" s="55">
        <v>2.2999999999999998</v>
      </c>
      <c r="E778" s="3">
        <v>22</v>
      </c>
      <c r="F778" s="3">
        <v>9.3334961709225492</v>
      </c>
      <c r="G778" s="88" t="s">
        <v>14557</v>
      </c>
      <c r="H778" t="s">
        <v>8228</v>
      </c>
      <c r="I778" t="s">
        <v>8217</v>
      </c>
      <c r="J778" s="3">
        <v>18.516999999999999</v>
      </c>
      <c r="K778" t="s">
        <v>8223</v>
      </c>
      <c r="L778" s="79" t="s">
        <v>14555</v>
      </c>
      <c r="M778">
        <v>2677</v>
      </c>
    </row>
    <row r="779" spans="1:13" x14ac:dyDescent="0.25">
      <c r="A779" s="11" t="str">
        <f>HYPERLINK("http://www.UniProt.org/UniProt/Q06178","NMA1_YEAST")</f>
        <v>NMA1_YEAST</v>
      </c>
      <c r="B779" t="s">
        <v>5729</v>
      </c>
      <c r="C779" s="54">
        <v>150</v>
      </c>
      <c r="D779" s="55">
        <v>2.5</v>
      </c>
      <c r="E779" s="3">
        <v>21</v>
      </c>
      <c r="F779" s="3">
        <v>8.4775485618687103</v>
      </c>
      <c r="G779" s="88" t="s">
        <v>14557</v>
      </c>
      <c r="H779" t="s">
        <v>8217</v>
      </c>
      <c r="I779" t="s">
        <v>8217</v>
      </c>
      <c r="J779" s="3">
        <v>45.859000000000002</v>
      </c>
      <c r="K779" t="s">
        <v>8223</v>
      </c>
      <c r="L779" s="79" t="s">
        <v>14555</v>
      </c>
      <c r="M779">
        <v>2537</v>
      </c>
    </row>
    <row r="780" spans="1:13" x14ac:dyDescent="0.25">
      <c r="A780" s="11" t="str">
        <f>HYPERLINK("http://www.UniProt.org/UniProt/P41910","MAF1_YEAST")</f>
        <v>MAF1_YEAST</v>
      </c>
      <c r="B780" t="s">
        <v>879</v>
      </c>
      <c r="C780" s="54">
        <v>150</v>
      </c>
      <c r="D780" s="55">
        <v>2.6</v>
      </c>
      <c r="E780" s="3">
        <v>20</v>
      </c>
      <c r="F780" s="3">
        <v>7.7344268637257052</v>
      </c>
      <c r="G780" s="88" t="s">
        <v>14557</v>
      </c>
      <c r="H780" t="s">
        <v>8228</v>
      </c>
      <c r="I780" t="s">
        <v>8217</v>
      </c>
      <c r="J780" s="3">
        <v>44.732999999999997</v>
      </c>
      <c r="K780" t="s">
        <v>8223</v>
      </c>
      <c r="L780" s="79" t="s">
        <v>14555</v>
      </c>
      <c r="M780">
        <v>1684</v>
      </c>
    </row>
    <row r="781" spans="1:13" x14ac:dyDescent="0.25">
      <c r="A781" s="11" t="str">
        <f>HYPERLINK("http://www.UniProt.org/UniProt/Q04693","RSE1_YEAST")</f>
        <v>RSE1_YEAST</v>
      </c>
      <c r="B781" t="s">
        <v>5676</v>
      </c>
      <c r="C781" s="55">
        <v>60</v>
      </c>
      <c r="D781" s="55">
        <v>3.9</v>
      </c>
      <c r="E781" s="3">
        <v>19</v>
      </c>
      <c r="F781" s="3">
        <v>4.9225180273462783</v>
      </c>
      <c r="G781" s="88" t="s">
        <v>14557</v>
      </c>
      <c r="H781" t="s">
        <v>8229</v>
      </c>
      <c r="I781" t="s">
        <v>8217</v>
      </c>
      <c r="J781" s="3">
        <v>153.78399999999999</v>
      </c>
      <c r="K781" t="s">
        <v>8223</v>
      </c>
      <c r="L781" s="79" t="s">
        <v>14555</v>
      </c>
      <c r="M781">
        <v>2454</v>
      </c>
    </row>
    <row r="782" spans="1:13" x14ac:dyDescent="0.25">
      <c r="A782" s="11" t="str">
        <f>HYPERLINK("http://www.UniProt.org/UniProt/P19158","IRA2_YEAST")</f>
        <v>IRA2_YEAST</v>
      </c>
      <c r="B782" t="s">
        <v>1252</v>
      </c>
      <c r="C782" s="55">
        <v>70</v>
      </c>
      <c r="D782" s="55">
        <v>38</v>
      </c>
      <c r="E782" s="3">
        <v>18</v>
      </c>
      <c r="F782" s="3">
        <v>0.47940088466615327</v>
      </c>
      <c r="G782" s="88" t="s">
        <v>14557</v>
      </c>
      <c r="H782" t="s">
        <v>8227</v>
      </c>
      <c r="I782" t="s">
        <v>8217</v>
      </c>
      <c r="J782" s="3">
        <v>351.66899999999998</v>
      </c>
      <c r="K782" t="s">
        <v>8223</v>
      </c>
      <c r="L782" s="79" t="s">
        <v>14555</v>
      </c>
      <c r="M782">
        <v>467</v>
      </c>
    </row>
    <row r="783" spans="1:13" x14ac:dyDescent="0.25">
      <c r="A783" s="11" t="str">
        <f>HYPERLINK("http://www.UniProt.org/UniProt/Q12220","UTP12_YEAST")</f>
        <v>UTP12_YEAST</v>
      </c>
      <c r="B783" t="s">
        <v>5936</v>
      </c>
      <c r="C783" s="54">
        <v>120</v>
      </c>
      <c r="D783" s="55">
        <v>2.9</v>
      </c>
      <c r="E783" s="3">
        <v>17</v>
      </c>
      <c r="F783" s="3">
        <v>5.7594272392616377</v>
      </c>
      <c r="G783" s="88" t="s">
        <v>14557</v>
      </c>
      <c r="H783" t="s">
        <v>8229</v>
      </c>
      <c r="I783" t="s">
        <v>8217</v>
      </c>
      <c r="J783" s="3">
        <v>106.342</v>
      </c>
      <c r="K783" t="s">
        <v>8223</v>
      </c>
      <c r="L783" s="79" t="s">
        <v>14555</v>
      </c>
      <c r="M783">
        <v>2833</v>
      </c>
    </row>
    <row r="784" spans="1:13" x14ac:dyDescent="0.25">
      <c r="A784" s="11" t="str">
        <f>HYPERLINK("http://www.UniProt.org/UniProt/P41318","LST8_YEAST")</f>
        <v>LST8_YEAST</v>
      </c>
      <c r="B784" t="s">
        <v>5121</v>
      </c>
      <c r="C784" s="55">
        <v>14</v>
      </c>
      <c r="D784" s="55">
        <v>2.5</v>
      </c>
      <c r="E784" s="3">
        <v>17</v>
      </c>
      <c r="F784" s="3">
        <v>6.9198331500956147</v>
      </c>
      <c r="G784" s="88" t="s">
        <v>14557</v>
      </c>
      <c r="H784" t="s">
        <v>8227</v>
      </c>
      <c r="I784" t="s">
        <v>8217</v>
      </c>
      <c r="J784" s="3">
        <v>34.033999999999999</v>
      </c>
      <c r="K784" t="s">
        <v>8223</v>
      </c>
      <c r="L784" s="79" t="s">
        <v>14555</v>
      </c>
      <c r="M784">
        <v>1664</v>
      </c>
    </row>
    <row r="785" spans="1:13" x14ac:dyDescent="0.25">
      <c r="A785" s="11" t="str">
        <f>HYPERLINK("http://www.UniProt.org/UniProt/P36084","MUD2_YEAST")</f>
        <v>MUD2_YEAST</v>
      </c>
      <c r="B785" t="s">
        <v>1784</v>
      </c>
      <c r="C785" s="55">
        <v>21</v>
      </c>
      <c r="D785" s="55">
        <v>25</v>
      </c>
      <c r="E785" s="3">
        <v>16</v>
      </c>
      <c r="F785" s="3">
        <v>0.62404588718794074</v>
      </c>
      <c r="G785" s="88" t="s">
        <v>14557</v>
      </c>
      <c r="H785" t="s">
        <v>8217</v>
      </c>
      <c r="I785" t="s">
        <v>8217</v>
      </c>
      <c r="J785" s="3">
        <v>60.46</v>
      </c>
      <c r="K785" t="s">
        <v>8223</v>
      </c>
      <c r="L785" s="79" t="s">
        <v>14555</v>
      </c>
      <c r="M785">
        <v>1077</v>
      </c>
    </row>
    <row r="786" spans="1:13" x14ac:dyDescent="0.25">
      <c r="A786" s="11" t="str">
        <f>HYPERLINK("http://www.UniProt.org/UniProt/P25454","RAD51_YEAST")</f>
        <v>RAD51_YEAST</v>
      </c>
      <c r="B786" t="s">
        <v>1406</v>
      </c>
      <c r="C786" s="55">
        <v>48</v>
      </c>
      <c r="D786" s="55">
        <v>5.0999999999999996</v>
      </c>
      <c r="E786" s="3">
        <v>15</v>
      </c>
      <c r="F786" s="3">
        <v>3.0156352910047288</v>
      </c>
      <c r="G786" s="88" t="s">
        <v>14557</v>
      </c>
      <c r="H786" t="s">
        <v>8229</v>
      </c>
      <c r="I786" t="s">
        <v>8217</v>
      </c>
      <c r="J786" s="3">
        <v>42.963000000000001</v>
      </c>
      <c r="K786" t="s">
        <v>8223</v>
      </c>
      <c r="L786" s="79" t="s">
        <v>14555</v>
      </c>
      <c r="M786">
        <v>656</v>
      </c>
    </row>
    <row r="787" spans="1:13" x14ac:dyDescent="0.25">
      <c r="A787" s="11" t="str">
        <f>HYPERLINK("http://www.UniProt.org/UniProt/Q12389","DBP10_YEAST")</f>
        <v>DBP10_YEAST</v>
      </c>
      <c r="B787" t="s">
        <v>5974</v>
      </c>
      <c r="C787" s="54">
        <v>100</v>
      </c>
      <c r="D787" s="55">
        <v>2.7</v>
      </c>
      <c r="E787" s="3">
        <v>14</v>
      </c>
      <c r="F787" s="3">
        <v>5.0866071633390071</v>
      </c>
      <c r="G787" s="88" t="s">
        <v>14557</v>
      </c>
      <c r="H787" t="s">
        <v>8229</v>
      </c>
      <c r="I787" t="s">
        <v>8217</v>
      </c>
      <c r="J787" s="3">
        <v>112.946</v>
      </c>
      <c r="K787" t="s">
        <v>8223</v>
      </c>
      <c r="L787" s="79" t="s">
        <v>14555</v>
      </c>
      <c r="M787">
        <v>2893</v>
      </c>
    </row>
    <row r="788" spans="1:13" x14ac:dyDescent="0.25">
      <c r="A788" s="11" t="str">
        <f>HYPERLINK("http://www.UniProt.org/UniProt/Q99181","HSH49_YEAST")</f>
        <v>HSH49_YEAST</v>
      </c>
      <c r="B788" t="s">
        <v>1048</v>
      </c>
      <c r="C788" s="54">
        <v>100</v>
      </c>
      <c r="D788" s="55">
        <v>2.7</v>
      </c>
      <c r="E788" s="3">
        <v>14</v>
      </c>
      <c r="F788" s="3">
        <v>5.4282839710005168</v>
      </c>
      <c r="G788" s="88" t="s">
        <v>14557</v>
      </c>
      <c r="H788" t="s">
        <v>8229</v>
      </c>
      <c r="I788" t="s">
        <v>8217</v>
      </c>
      <c r="J788" s="3">
        <v>24.503</v>
      </c>
      <c r="K788" t="s">
        <v>8223</v>
      </c>
      <c r="L788" s="79" t="s">
        <v>14555</v>
      </c>
      <c r="M788">
        <v>2978</v>
      </c>
    </row>
    <row r="789" spans="1:13" x14ac:dyDescent="0.25">
      <c r="A789" s="11" t="str">
        <f>HYPERLINK("http://www.UniProt.org/UniProt/P18480","SNF5_YEAST")</f>
        <v>SNF5_YEAST</v>
      </c>
      <c r="B789" t="s">
        <v>4217</v>
      </c>
      <c r="C789" s="54">
        <v>97</v>
      </c>
      <c r="D789" s="55">
        <v>41</v>
      </c>
      <c r="E789" s="3">
        <v>13</v>
      </c>
      <c r="F789" s="3">
        <v>0.32597013002226338</v>
      </c>
      <c r="G789" s="88" t="s">
        <v>14557</v>
      </c>
      <c r="H789" t="s">
        <v>8229</v>
      </c>
      <c r="I789" t="s">
        <v>8217</v>
      </c>
      <c r="J789" s="3">
        <v>102.54300000000001</v>
      </c>
      <c r="K789" t="s">
        <v>8223</v>
      </c>
      <c r="L789" s="79" t="s">
        <v>14555</v>
      </c>
      <c r="M789">
        <v>453</v>
      </c>
    </row>
    <row r="790" spans="1:13" x14ac:dyDescent="0.25">
      <c r="A790" s="11" t="str">
        <f>HYPERLINK("http://www.UniProt.org/UniProt/P38352","SAF1_YEAST")</f>
        <v>SAF1_YEAST</v>
      </c>
      <c r="B790" t="s">
        <v>1102</v>
      </c>
      <c r="C790" s="54">
        <v>95</v>
      </c>
      <c r="D790" s="55">
        <v>35</v>
      </c>
      <c r="E790" s="3">
        <v>13</v>
      </c>
      <c r="F790" s="3">
        <v>0.37705389480326146</v>
      </c>
      <c r="G790" s="88" t="s">
        <v>14557</v>
      </c>
      <c r="H790" t="s">
        <v>8217</v>
      </c>
      <c r="I790" t="s">
        <v>8217</v>
      </c>
      <c r="J790" s="3">
        <v>70.495000000000005</v>
      </c>
      <c r="K790" t="s">
        <v>8223</v>
      </c>
      <c r="L790" s="79" t="s">
        <v>14555</v>
      </c>
      <c r="M790">
        <v>1255</v>
      </c>
    </row>
    <row r="791" spans="1:13" x14ac:dyDescent="0.25">
      <c r="A791" s="11" t="str">
        <f>HYPERLINK("http://www.UniProt.org/UniProt/Q03220","CTL1_YEAST")</f>
        <v>CTL1_YEAST</v>
      </c>
      <c r="B791" t="s">
        <v>5574</v>
      </c>
      <c r="C791" s="54">
        <v>94</v>
      </c>
      <c r="D791" s="55">
        <v>20</v>
      </c>
      <c r="E791" s="3">
        <v>13</v>
      </c>
      <c r="F791" s="3">
        <v>0.65547484770999065</v>
      </c>
      <c r="G791" s="88" t="s">
        <v>14557</v>
      </c>
      <c r="H791" t="s">
        <v>8228</v>
      </c>
      <c r="I791" t="s">
        <v>15680</v>
      </c>
      <c r="J791" s="3">
        <v>36.973999999999997</v>
      </c>
      <c r="K791" t="s">
        <v>8223</v>
      </c>
      <c r="L791" s="79" t="s">
        <v>14555</v>
      </c>
      <c r="M791">
        <v>2308</v>
      </c>
    </row>
    <row r="792" spans="1:13" x14ac:dyDescent="0.25">
      <c r="A792" s="11" t="str">
        <f>HYPERLINK("http://www.UniProt.org/UniProt/P27801","PEP3_YEAST")</f>
        <v>PEP3_YEAST</v>
      </c>
      <c r="B792" t="s">
        <v>4423</v>
      </c>
      <c r="C792" s="54">
        <v>91</v>
      </c>
      <c r="D792" s="55">
        <v>17</v>
      </c>
      <c r="E792" s="3">
        <v>13</v>
      </c>
      <c r="F792" s="3">
        <v>0.76043571586853453</v>
      </c>
      <c r="G792" s="88" t="s">
        <v>14557</v>
      </c>
      <c r="H792" t="s">
        <v>8227</v>
      </c>
      <c r="I792" t="s">
        <v>8217</v>
      </c>
      <c r="J792" s="3">
        <v>107.398</v>
      </c>
      <c r="K792" t="s">
        <v>8223</v>
      </c>
      <c r="L792" s="79" t="s">
        <v>14555</v>
      </c>
      <c r="M792">
        <v>714</v>
      </c>
    </row>
    <row r="793" spans="1:13" x14ac:dyDescent="0.25">
      <c r="A793" s="11" t="str">
        <f>HYPERLINK("http://www.UniProt.org/UniProt/P38164","SEA4_YEAST")</f>
        <v>SEA4_YEAST</v>
      </c>
      <c r="B793" t="s">
        <v>1110</v>
      </c>
      <c r="C793" s="54">
        <v>94</v>
      </c>
      <c r="D793" s="55">
        <v>8.1999999999999993</v>
      </c>
      <c r="E793" s="3">
        <v>13</v>
      </c>
      <c r="F793" s="3">
        <v>1.5884577415786765</v>
      </c>
      <c r="G793" s="88" t="s">
        <v>14557</v>
      </c>
      <c r="H793" t="s">
        <v>8227</v>
      </c>
      <c r="I793" t="s">
        <v>8217</v>
      </c>
      <c r="J793" s="3">
        <v>117.636</v>
      </c>
      <c r="K793" t="s">
        <v>8223</v>
      </c>
      <c r="L793" s="79" t="s">
        <v>14555</v>
      </c>
      <c r="M793">
        <v>1186</v>
      </c>
    </row>
    <row r="794" spans="1:13" x14ac:dyDescent="0.25">
      <c r="A794" s="11" t="str">
        <f>HYPERLINK("http://www.UniProt.org/UniProt/P33314","BUD2_YEAST")</f>
        <v>BUD2_YEAST</v>
      </c>
      <c r="B794" t="s">
        <v>4607</v>
      </c>
      <c r="C794" s="54">
        <v>91</v>
      </c>
      <c r="D794" s="55">
        <v>6.8</v>
      </c>
      <c r="E794" s="3">
        <v>13</v>
      </c>
      <c r="F794" s="3">
        <v>1.8670113390556327</v>
      </c>
      <c r="G794" s="88" t="s">
        <v>14557</v>
      </c>
      <c r="H794" t="s">
        <v>8217</v>
      </c>
      <c r="I794" t="s">
        <v>8217</v>
      </c>
      <c r="J794" s="3">
        <v>126.663</v>
      </c>
      <c r="K794" t="s">
        <v>8223</v>
      </c>
      <c r="L794" s="79" t="s">
        <v>14555</v>
      </c>
      <c r="M794">
        <v>951</v>
      </c>
    </row>
    <row r="795" spans="1:13" x14ac:dyDescent="0.25">
      <c r="A795" s="11" t="str">
        <f>HYPERLINK("http://www.UniProt.org/UniProt/P50105","TAF4_YEAST")</f>
        <v>TAF4_YEAST</v>
      </c>
      <c r="B795" t="s">
        <v>5289</v>
      </c>
      <c r="C795" s="54">
        <v>96</v>
      </c>
      <c r="D795" s="55">
        <v>6.6</v>
      </c>
      <c r="E795" s="3">
        <v>13</v>
      </c>
      <c r="F795" s="3">
        <v>2.0222054862213654</v>
      </c>
      <c r="G795" s="88" t="s">
        <v>14557</v>
      </c>
      <c r="H795" t="s">
        <v>8229</v>
      </c>
      <c r="I795" t="s">
        <v>8217</v>
      </c>
      <c r="J795" s="3">
        <v>42.335999999999999</v>
      </c>
      <c r="K795" t="s">
        <v>8223</v>
      </c>
      <c r="L795" s="79" t="s">
        <v>14555</v>
      </c>
      <c r="M795">
        <v>1906</v>
      </c>
    </row>
    <row r="796" spans="1:13" x14ac:dyDescent="0.25">
      <c r="A796" s="11" t="str">
        <f>HYPERLINK("http://www.UniProt.org/UniProt/P36036","YRA2_YEAST")</f>
        <v>YRA2_YEAST</v>
      </c>
      <c r="B796" t="s">
        <v>1117</v>
      </c>
      <c r="C796" s="54">
        <v>92</v>
      </c>
      <c r="D796" s="55">
        <v>4</v>
      </c>
      <c r="E796" s="3">
        <v>13</v>
      </c>
      <c r="F796" s="3">
        <v>3.2333284386127703</v>
      </c>
      <c r="G796" s="88" t="s">
        <v>14557</v>
      </c>
      <c r="H796" t="s">
        <v>8229</v>
      </c>
      <c r="I796" t="s">
        <v>8217</v>
      </c>
      <c r="J796" s="3">
        <v>23.777999999999999</v>
      </c>
      <c r="K796" t="s">
        <v>8223</v>
      </c>
      <c r="L796" s="79" t="s">
        <v>14555</v>
      </c>
      <c r="M796">
        <v>1057</v>
      </c>
    </row>
    <row r="797" spans="1:13" x14ac:dyDescent="0.25">
      <c r="A797" s="11" t="str">
        <f>HYPERLINK("http://www.UniProt.org/UniProt/P12868","PEP5_YEAST")</f>
        <v>PEP5_YEAST</v>
      </c>
      <c r="B797" t="s">
        <v>4126</v>
      </c>
      <c r="C797" s="54">
        <v>97</v>
      </c>
      <c r="D797" s="55">
        <v>3.6</v>
      </c>
      <c r="E797" s="3">
        <v>13</v>
      </c>
      <c r="F797" s="3">
        <v>3.7344128092001685</v>
      </c>
      <c r="G797" s="88" t="s">
        <v>14557</v>
      </c>
      <c r="H797" t="s">
        <v>8227</v>
      </c>
      <c r="I797" t="s">
        <v>8217</v>
      </c>
      <c r="J797" s="3">
        <v>117.47799999999999</v>
      </c>
      <c r="K797" t="s">
        <v>8223</v>
      </c>
      <c r="L797" s="79" t="s">
        <v>14555</v>
      </c>
      <c r="M797">
        <v>350</v>
      </c>
    </row>
    <row r="798" spans="1:13" x14ac:dyDescent="0.25">
      <c r="A798" s="11" t="str">
        <f>HYPERLINK("http://www.UniProt.org/UniProt/P53114","MED5_YEAST")</f>
        <v>MED5_YEAST</v>
      </c>
      <c r="B798" t="s">
        <v>5342</v>
      </c>
      <c r="C798" s="54">
        <v>96</v>
      </c>
      <c r="D798" s="55">
        <v>2.7</v>
      </c>
      <c r="E798" s="3">
        <v>13</v>
      </c>
      <c r="F798" s="3">
        <v>4.871254802264386</v>
      </c>
      <c r="G798" s="88" t="s">
        <v>14557</v>
      </c>
      <c r="H798" t="s">
        <v>8229</v>
      </c>
      <c r="I798" t="s">
        <v>8217</v>
      </c>
      <c r="J798" s="3">
        <v>128.79400000000001</v>
      </c>
      <c r="K798" t="s">
        <v>8223</v>
      </c>
      <c r="L798" s="79" t="s">
        <v>14555</v>
      </c>
      <c r="M798">
        <v>1972</v>
      </c>
    </row>
    <row r="799" spans="1:13" x14ac:dyDescent="0.25">
      <c r="A799" s="11" t="str">
        <f>HYPERLINK("http://www.UniProt.org/UniProt/P40433","6P21_YEAST")</f>
        <v>6P21_YEAST</v>
      </c>
      <c r="B799" t="s">
        <v>5061</v>
      </c>
      <c r="C799" s="54">
        <v>96</v>
      </c>
      <c r="D799" s="55">
        <v>2.5</v>
      </c>
      <c r="E799" s="3">
        <v>13</v>
      </c>
      <c r="F799" s="3">
        <v>5.2697346964702163</v>
      </c>
      <c r="G799" s="88" t="s">
        <v>14557</v>
      </c>
      <c r="H799" t="s">
        <v>8217</v>
      </c>
      <c r="I799" t="s">
        <v>8217</v>
      </c>
      <c r="J799" s="3">
        <v>93.417000000000002</v>
      </c>
      <c r="K799" t="s">
        <v>8223</v>
      </c>
      <c r="L799" s="79" t="s">
        <v>14555</v>
      </c>
      <c r="M799">
        <v>1582</v>
      </c>
    </row>
    <row r="800" spans="1:13" x14ac:dyDescent="0.25">
      <c r="A800" s="11" t="str">
        <f>HYPERLINK("http://www.UniProt.org/UniProt/P53739","FPK1_YEAST")</f>
        <v>FPK1_YEAST</v>
      </c>
      <c r="B800" t="s">
        <v>5413</v>
      </c>
      <c r="C800" s="54">
        <v>83</v>
      </c>
      <c r="D800" s="55">
        <v>47</v>
      </c>
      <c r="E800" s="3">
        <v>11.999999999999998</v>
      </c>
      <c r="F800" s="3">
        <v>0.24729629463402386</v>
      </c>
      <c r="G800" s="88" t="s">
        <v>14557</v>
      </c>
      <c r="H800" t="s">
        <v>8227</v>
      </c>
      <c r="I800" t="s">
        <v>8217</v>
      </c>
      <c r="J800" s="3">
        <v>100.54600000000001</v>
      </c>
      <c r="K800" t="s">
        <v>8223</v>
      </c>
      <c r="L800" s="79" t="s">
        <v>14555</v>
      </c>
      <c r="M800">
        <v>2083</v>
      </c>
    </row>
    <row r="801" spans="1:13" x14ac:dyDescent="0.25">
      <c r="A801" s="11" t="str">
        <f>HYPERLINK("http://www.UniProt.org/UniProt/P40492","FYV10_YEAST")</f>
        <v>FYV10_YEAST</v>
      </c>
      <c r="B801" t="s">
        <v>5080</v>
      </c>
      <c r="C801" s="54">
        <v>88</v>
      </c>
      <c r="D801" s="55">
        <v>16</v>
      </c>
      <c r="E801" s="3">
        <v>11.999999999999998</v>
      </c>
      <c r="F801" s="3">
        <v>0.76075562336143521</v>
      </c>
      <c r="G801" s="88" t="s">
        <v>14557</v>
      </c>
      <c r="H801" t="s">
        <v>8228</v>
      </c>
      <c r="I801" t="s">
        <v>8217</v>
      </c>
      <c r="J801" s="3">
        <v>59.893999999999998</v>
      </c>
      <c r="K801" t="s">
        <v>8223</v>
      </c>
      <c r="L801" s="79" t="s">
        <v>14555</v>
      </c>
      <c r="M801">
        <v>1609</v>
      </c>
    </row>
    <row r="802" spans="1:13" x14ac:dyDescent="0.25">
      <c r="A802" s="11" t="str">
        <f>HYPERLINK("http://www.UniProt.org/UniProt/P19736","PRP9_YEAST")</f>
        <v>PRP9_YEAST</v>
      </c>
      <c r="B802" t="s">
        <v>1151</v>
      </c>
      <c r="C802" s="54">
        <v>86</v>
      </c>
      <c r="D802" s="55">
        <v>16</v>
      </c>
      <c r="E802" s="3">
        <v>11.999999999999998</v>
      </c>
      <c r="F802" s="3">
        <v>0.74849770454809339</v>
      </c>
      <c r="G802" s="88" t="s">
        <v>14557</v>
      </c>
      <c r="H802" t="s">
        <v>8229</v>
      </c>
      <c r="I802" t="s">
        <v>8217</v>
      </c>
      <c r="J802" s="3">
        <v>63.029000000000003</v>
      </c>
      <c r="K802" t="s">
        <v>8223</v>
      </c>
      <c r="L802" s="79" t="s">
        <v>14555</v>
      </c>
      <c r="M802">
        <v>479</v>
      </c>
    </row>
    <row r="803" spans="1:13" x14ac:dyDescent="0.25">
      <c r="A803" s="11" t="str">
        <f>HYPERLINK("http://www.UniProt.org/UniProt/Q04093","YD444_YEAST")</f>
        <v>YD444_YEAST</v>
      </c>
      <c r="B803" t="s">
        <v>5636</v>
      </c>
      <c r="C803" s="54">
        <v>89</v>
      </c>
      <c r="D803" s="55">
        <v>12</v>
      </c>
      <c r="E803" s="3">
        <v>11.999999999999998</v>
      </c>
      <c r="F803" s="3">
        <v>1.0540561759989362</v>
      </c>
      <c r="G803" s="88" t="s">
        <v>14557</v>
      </c>
      <c r="H803" t="s">
        <v>8227</v>
      </c>
      <c r="I803" t="s">
        <v>8217</v>
      </c>
      <c r="J803" s="3">
        <v>78.108000000000004</v>
      </c>
      <c r="K803" t="s">
        <v>8223</v>
      </c>
      <c r="L803" s="79" t="s">
        <v>14555</v>
      </c>
      <c r="M803">
        <v>2392</v>
      </c>
    </row>
    <row r="804" spans="1:13" x14ac:dyDescent="0.25">
      <c r="A804" s="11" t="str">
        <f>HYPERLINK("http://www.UniProt.org/UniProt/P19659","MED15_YEAST")</f>
        <v>MED15_YEAST</v>
      </c>
      <c r="B804" t="s">
        <v>4234</v>
      </c>
      <c r="C804" s="54">
        <v>86</v>
      </c>
      <c r="D804" s="55">
        <v>10</v>
      </c>
      <c r="E804" s="3">
        <v>11.999999999999998</v>
      </c>
      <c r="F804" s="3">
        <v>1.1927867912129497</v>
      </c>
      <c r="G804" s="88" t="s">
        <v>14557</v>
      </c>
      <c r="H804" t="s">
        <v>8229</v>
      </c>
      <c r="I804" t="s">
        <v>8217</v>
      </c>
      <c r="J804" s="3">
        <v>120.309</v>
      </c>
      <c r="K804" t="s">
        <v>8223</v>
      </c>
      <c r="L804" s="79" t="s">
        <v>14555</v>
      </c>
      <c r="M804">
        <v>477</v>
      </c>
    </row>
    <row r="805" spans="1:13" x14ac:dyDescent="0.25">
      <c r="A805" s="11" t="str">
        <f>HYPERLINK("http://www.UniProt.org/UniProt/Q03308","VPS16_YEAST")</f>
        <v>VPS16_YEAST</v>
      </c>
      <c r="B805" t="s">
        <v>5582</v>
      </c>
      <c r="C805" s="54">
        <v>83</v>
      </c>
      <c r="D805" s="55">
        <v>8.9</v>
      </c>
      <c r="E805" s="3">
        <v>11.999999999999998</v>
      </c>
      <c r="F805" s="3">
        <v>1.2895393012609679</v>
      </c>
      <c r="G805" s="88" t="s">
        <v>14557</v>
      </c>
      <c r="H805" t="s">
        <v>8227</v>
      </c>
      <c r="I805" t="s">
        <v>8217</v>
      </c>
      <c r="J805" s="3">
        <v>92.741</v>
      </c>
      <c r="K805" t="s">
        <v>8223</v>
      </c>
      <c r="L805" s="79" t="s">
        <v>14555</v>
      </c>
      <c r="M805">
        <v>2317</v>
      </c>
    </row>
    <row r="806" spans="1:13" x14ac:dyDescent="0.25">
      <c r="A806" s="11" t="str">
        <f>HYPERLINK("http://www.UniProt.org/UniProt/P05626","ATPF_YEAST")</f>
        <v>ATPF_YEAST</v>
      </c>
      <c r="B806" t="s">
        <v>1517</v>
      </c>
      <c r="C806" s="55">
        <v>37</v>
      </c>
      <c r="D806" s="55">
        <v>7.7</v>
      </c>
      <c r="E806" s="3">
        <v>11.999999999999998</v>
      </c>
      <c r="F806" s="3">
        <v>1.5467917412838039</v>
      </c>
      <c r="G806" s="88" t="s">
        <v>14557</v>
      </c>
      <c r="H806" t="s">
        <v>8227</v>
      </c>
      <c r="I806" t="s">
        <v>8217</v>
      </c>
      <c r="J806" s="3">
        <v>26.925000000000001</v>
      </c>
      <c r="K806" t="s">
        <v>8222</v>
      </c>
      <c r="L806" s="79" t="s">
        <v>14555</v>
      </c>
      <c r="M806">
        <v>145</v>
      </c>
    </row>
    <row r="807" spans="1:13" x14ac:dyDescent="0.25">
      <c r="A807" s="11" t="str">
        <f>HYPERLINK("http://www.UniProt.org/UniProt/P25302","SWI4_YEAST")</f>
        <v>SWI4_YEAST</v>
      </c>
      <c r="B807" t="s">
        <v>4354</v>
      </c>
      <c r="C807" s="54">
        <v>89</v>
      </c>
      <c r="D807" s="55">
        <v>6.7</v>
      </c>
      <c r="E807" s="3">
        <v>11.999999999999998</v>
      </c>
      <c r="F807" s="3">
        <v>1.8564777996552437</v>
      </c>
      <c r="G807" s="88" t="s">
        <v>14557</v>
      </c>
      <c r="H807" t="s">
        <v>8217</v>
      </c>
      <c r="I807" t="s">
        <v>8217</v>
      </c>
      <c r="J807" s="3">
        <v>123.806</v>
      </c>
      <c r="K807" t="s">
        <v>8223</v>
      </c>
      <c r="L807" s="79" t="s">
        <v>14555</v>
      </c>
      <c r="M807">
        <v>622</v>
      </c>
    </row>
    <row r="808" spans="1:13" x14ac:dyDescent="0.25">
      <c r="A808" s="11" t="str">
        <f>HYPERLINK("http://www.UniProt.org/UniProt/Q12446","LAS17_YEAST")</f>
        <v>LAS17_YEAST</v>
      </c>
      <c r="B808" t="s">
        <v>1144</v>
      </c>
      <c r="C808" s="54">
        <v>88</v>
      </c>
      <c r="D808" s="55">
        <v>4</v>
      </c>
      <c r="E808" s="3">
        <v>11.999999999999998</v>
      </c>
      <c r="F808" s="3">
        <v>3.0516834036193936</v>
      </c>
      <c r="G808" s="88" t="s">
        <v>14557</v>
      </c>
      <c r="H808" t="s">
        <v>8217</v>
      </c>
      <c r="I808" t="s">
        <v>8217</v>
      </c>
      <c r="J808" s="3">
        <v>67.572000000000003</v>
      </c>
      <c r="K808" t="s">
        <v>8223</v>
      </c>
      <c r="L808" s="79" t="s">
        <v>14555</v>
      </c>
      <c r="M808">
        <v>2911</v>
      </c>
    </row>
    <row r="809" spans="1:13" x14ac:dyDescent="0.25">
      <c r="A809" s="11" t="str">
        <f>HYPERLINK("http://www.UniProt.org/UniProt/P38167","ECM21_YEAST")</f>
        <v>ECM21_YEAST</v>
      </c>
      <c r="B809" t="s">
        <v>4782</v>
      </c>
      <c r="C809" s="54">
        <v>85</v>
      </c>
      <c r="D809" s="55">
        <v>3.8</v>
      </c>
      <c r="E809" s="3">
        <v>11.999999999999998</v>
      </c>
      <c r="F809" s="3">
        <v>3.1418817113738369</v>
      </c>
      <c r="G809" s="88" t="s">
        <v>14557</v>
      </c>
      <c r="H809" t="s">
        <v>8227</v>
      </c>
      <c r="I809" t="s">
        <v>8217</v>
      </c>
      <c r="J809" s="3">
        <v>123.61</v>
      </c>
      <c r="K809" t="s">
        <v>8223</v>
      </c>
      <c r="L809" s="79" t="s">
        <v>14555</v>
      </c>
      <c r="M809">
        <v>1188</v>
      </c>
    </row>
    <row r="810" spans="1:13" x14ac:dyDescent="0.25">
      <c r="A810" s="11" t="str">
        <f>HYPERLINK("http://www.UniProt.org/UniProt/P53923","CTU2_YEAST")</f>
        <v>CTU2_YEAST</v>
      </c>
      <c r="B810" t="s">
        <v>5452</v>
      </c>
      <c r="C810" s="54">
        <v>82</v>
      </c>
      <c r="D810" s="55">
        <v>18</v>
      </c>
      <c r="E810" s="3">
        <v>11</v>
      </c>
      <c r="F810" s="3">
        <v>0.6186230650521849</v>
      </c>
      <c r="G810" s="88" t="s">
        <v>14557</v>
      </c>
      <c r="H810" t="s">
        <v>8227</v>
      </c>
      <c r="I810" t="s">
        <v>8217</v>
      </c>
      <c r="J810" s="3">
        <v>56.472999999999999</v>
      </c>
      <c r="K810" t="s">
        <v>8223</v>
      </c>
      <c r="L810" s="79" t="s">
        <v>14555</v>
      </c>
      <c r="M810">
        <v>2138</v>
      </c>
    </row>
    <row r="811" spans="1:13" x14ac:dyDescent="0.25">
      <c r="A811" s="11" t="str">
        <f>HYPERLINK("http://www.UniProt.org/UniProt/P39995","EAF5_YEAST")</f>
        <v>EAF5_YEAST</v>
      </c>
      <c r="B811" t="s">
        <v>5005</v>
      </c>
      <c r="C811" s="54">
        <v>77</v>
      </c>
      <c r="D811" s="55">
        <v>16</v>
      </c>
      <c r="E811" s="3">
        <v>11</v>
      </c>
      <c r="F811" s="3">
        <v>0.69145273672865293</v>
      </c>
      <c r="G811" s="88" t="s">
        <v>14557</v>
      </c>
      <c r="H811" t="s">
        <v>8229</v>
      </c>
      <c r="I811" t="s">
        <v>8217</v>
      </c>
      <c r="J811" s="3">
        <v>31.643999999999998</v>
      </c>
      <c r="K811" t="s">
        <v>8223</v>
      </c>
      <c r="L811" s="79" t="s">
        <v>14555</v>
      </c>
      <c r="M811">
        <v>1494</v>
      </c>
    </row>
    <row r="812" spans="1:13" x14ac:dyDescent="0.25">
      <c r="A812" s="11" t="str">
        <f>HYPERLINK("http://www.UniProt.org/UniProt/Q01574","ACS1_YEAST")</f>
        <v>ACS1_YEAST</v>
      </c>
      <c r="B812" t="s">
        <v>5516</v>
      </c>
      <c r="C812" s="54">
        <v>79</v>
      </c>
      <c r="D812" s="55">
        <v>9.6999999999999993</v>
      </c>
      <c r="E812" s="3">
        <v>11</v>
      </c>
      <c r="F812" s="3">
        <v>1.1367639668464358</v>
      </c>
      <c r="G812" s="88" t="s">
        <v>14557</v>
      </c>
      <c r="H812" t="s">
        <v>8228</v>
      </c>
      <c r="I812" t="s">
        <v>8217</v>
      </c>
      <c r="J812" s="3">
        <v>79.141000000000005</v>
      </c>
      <c r="K812" t="s">
        <v>8223</v>
      </c>
      <c r="L812" s="79" t="s">
        <v>14555</v>
      </c>
      <c r="M812">
        <v>2227</v>
      </c>
    </row>
    <row r="813" spans="1:13" x14ac:dyDescent="0.25">
      <c r="A813" s="11" t="str">
        <f>HYPERLINK("http://www.UniProt.org/UniProt/P40962","RTS2_YEAST")</f>
        <v>RTS2_YEAST</v>
      </c>
      <c r="B813" t="s">
        <v>1210</v>
      </c>
      <c r="C813" s="54">
        <v>79</v>
      </c>
      <c r="D813" s="55">
        <v>5.3</v>
      </c>
      <c r="E813" s="3">
        <v>11</v>
      </c>
      <c r="F813" s="3">
        <v>2.0849385653170165</v>
      </c>
      <c r="G813" s="88" t="s">
        <v>14557</v>
      </c>
      <c r="H813" t="s">
        <v>8229</v>
      </c>
      <c r="I813" t="s">
        <v>8217</v>
      </c>
      <c r="J813" s="3">
        <v>27.053999999999998</v>
      </c>
      <c r="K813" t="s">
        <v>8223</v>
      </c>
      <c r="L813" s="79" t="s">
        <v>14555</v>
      </c>
      <c r="M813">
        <v>1653</v>
      </c>
    </row>
    <row r="814" spans="1:13" x14ac:dyDescent="0.25">
      <c r="A814" s="11" t="str">
        <f>HYPERLINK("http://www.UniProt.org/UniProt/P23293","BUR1_YEAST")</f>
        <v>BUR1_YEAST</v>
      </c>
      <c r="B814" t="s">
        <v>4319</v>
      </c>
      <c r="C814" s="54">
        <v>79</v>
      </c>
      <c r="D814" s="55">
        <v>3.1</v>
      </c>
      <c r="E814" s="3">
        <v>11</v>
      </c>
      <c r="F814" s="3">
        <v>3.4997879723337237</v>
      </c>
      <c r="G814" s="88" t="s">
        <v>14557</v>
      </c>
      <c r="H814" t="s">
        <v>8229</v>
      </c>
      <c r="I814" t="s">
        <v>8217</v>
      </c>
      <c r="J814" s="3">
        <v>74.239000000000004</v>
      </c>
      <c r="K814" t="s">
        <v>8223</v>
      </c>
      <c r="L814" s="79" t="s">
        <v>14555</v>
      </c>
      <c r="M814">
        <v>580</v>
      </c>
    </row>
    <row r="815" spans="1:13" x14ac:dyDescent="0.25">
      <c r="A815" s="11" t="str">
        <f>HYPERLINK("http://www.UniProt.org/UniProt/P38749","YAP3_YEAST")</f>
        <v>YAP3_YEAST</v>
      </c>
      <c r="B815" t="s">
        <v>1203</v>
      </c>
      <c r="C815" s="54">
        <v>80</v>
      </c>
      <c r="D815" s="55">
        <v>2</v>
      </c>
      <c r="E815" s="3">
        <v>11</v>
      </c>
      <c r="F815" s="3">
        <v>5.5497707920850043</v>
      </c>
      <c r="G815" s="88" t="s">
        <v>14557</v>
      </c>
      <c r="H815" t="s">
        <v>8228</v>
      </c>
      <c r="I815" t="s">
        <v>8217</v>
      </c>
      <c r="J815" s="3">
        <v>37.954999999999998</v>
      </c>
      <c r="K815" t="s">
        <v>8223</v>
      </c>
      <c r="L815" s="79" t="s">
        <v>14555</v>
      </c>
      <c r="M815">
        <v>1312</v>
      </c>
    </row>
    <row r="816" spans="1:13" x14ac:dyDescent="0.25">
      <c r="A816" s="11" t="str">
        <f>HYPERLINK("http://www.UniProt.org/UniProt/P0C2J6","YL22A_YEAST")</f>
        <v>YL22A_YEAST</v>
      </c>
      <c r="B816" t="s">
        <v>4069</v>
      </c>
      <c r="C816" s="54">
        <v>72</v>
      </c>
      <c r="D816" s="55">
        <v>16</v>
      </c>
      <c r="E816" s="3">
        <v>10</v>
      </c>
      <c r="F816" s="3">
        <v>0.63045183966773299</v>
      </c>
      <c r="G816" s="88" t="s">
        <v>14557</v>
      </c>
      <c r="H816" t="s">
        <v>8227</v>
      </c>
      <c r="I816" t="s">
        <v>8217</v>
      </c>
      <c r="J816" s="3">
        <v>49.847000000000001</v>
      </c>
      <c r="K816" t="s">
        <v>8223</v>
      </c>
      <c r="L816" s="79" t="s">
        <v>14555</v>
      </c>
      <c r="M816">
        <v>278</v>
      </c>
    </row>
    <row r="817" spans="1:13" x14ac:dyDescent="0.25">
      <c r="A817" s="11" t="str">
        <f>HYPERLINK("http://www.UniProt.org/UniProt/P53866","SQS1_YEAST")</f>
        <v>SQS1_YEAST</v>
      </c>
      <c r="B817" t="s">
        <v>5433</v>
      </c>
      <c r="C817" s="54">
        <v>74</v>
      </c>
      <c r="D817" s="55">
        <v>6.9</v>
      </c>
      <c r="E817" s="3">
        <v>10</v>
      </c>
      <c r="F817" s="3">
        <v>1.494202070499639</v>
      </c>
      <c r="G817" s="88" t="s">
        <v>14557</v>
      </c>
      <c r="H817" t="s">
        <v>8228</v>
      </c>
      <c r="I817" t="s">
        <v>8217</v>
      </c>
      <c r="J817" s="3">
        <v>86.95</v>
      </c>
      <c r="K817" t="s">
        <v>8223</v>
      </c>
      <c r="L817" s="79" t="s">
        <v>14555</v>
      </c>
      <c r="M817">
        <v>2111</v>
      </c>
    </row>
    <row r="818" spans="1:13" x14ac:dyDescent="0.25">
      <c r="A818" s="11" t="str">
        <f>HYPERLINK("http://www.UniProt.org/UniProt/P38742","NPR3_YEAST")</f>
        <v>NPR3_YEAST</v>
      </c>
      <c r="B818" t="s">
        <v>4869</v>
      </c>
      <c r="C818" s="54">
        <v>75</v>
      </c>
      <c r="D818" s="55">
        <v>6.6</v>
      </c>
      <c r="E818" s="3">
        <v>10</v>
      </c>
      <c r="F818" s="3">
        <v>1.5898622134987286</v>
      </c>
      <c r="G818" s="88" t="s">
        <v>14557</v>
      </c>
      <c r="H818" t="s">
        <v>8227</v>
      </c>
      <c r="I818" t="s">
        <v>8217</v>
      </c>
      <c r="J818" s="3">
        <v>129.97300000000001</v>
      </c>
      <c r="K818" t="s">
        <v>8221</v>
      </c>
      <c r="L818" s="79" t="s">
        <v>14555</v>
      </c>
      <c r="M818">
        <v>1307</v>
      </c>
    </row>
    <row r="819" spans="1:13" x14ac:dyDescent="0.25">
      <c r="A819" s="11" t="str">
        <f>HYPERLINK("http://www.UniProt.org/UniProt/P06100","NOT2_YEAST")</f>
        <v>NOT2_YEAST</v>
      </c>
      <c r="B819" t="s">
        <v>3970</v>
      </c>
      <c r="C819" s="54">
        <v>75</v>
      </c>
      <c r="D819" s="55">
        <v>4.5999999999999996</v>
      </c>
      <c r="E819" s="3">
        <v>10</v>
      </c>
      <c r="F819" s="3">
        <v>2.2850758139244092</v>
      </c>
      <c r="G819" s="88" t="s">
        <v>14557</v>
      </c>
      <c r="H819" t="s">
        <v>8228</v>
      </c>
      <c r="I819" t="s">
        <v>8217</v>
      </c>
      <c r="J819" s="3">
        <v>22.363</v>
      </c>
      <c r="K819" t="s">
        <v>8223</v>
      </c>
      <c r="L819" s="79" t="s">
        <v>14555</v>
      </c>
      <c r="M819">
        <v>159</v>
      </c>
    </row>
    <row r="820" spans="1:13" x14ac:dyDescent="0.25">
      <c r="A820" s="11" t="str">
        <f>HYPERLINK("http://www.UniProt.org/UniProt/Q03784","TRS23_YEAST")</f>
        <v>TRS23_YEAST</v>
      </c>
      <c r="B820" t="s">
        <v>5619</v>
      </c>
      <c r="C820" s="54">
        <v>74</v>
      </c>
      <c r="D820" s="55">
        <v>2.8</v>
      </c>
      <c r="E820" s="3">
        <v>10</v>
      </c>
      <c r="F820" s="3">
        <v>3.6974283819721361</v>
      </c>
      <c r="G820" s="88" t="s">
        <v>14557</v>
      </c>
      <c r="H820" t="s">
        <v>8227</v>
      </c>
      <c r="I820" t="s">
        <v>8217</v>
      </c>
      <c r="J820" s="3">
        <v>24.863</v>
      </c>
      <c r="K820" t="s">
        <v>8223</v>
      </c>
      <c r="L820" s="79" t="s">
        <v>14555</v>
      </c>
      <c r="M820">
        <v>2364</v>
      </c>
    </row>
    <row r="821" spans="1:13" x14ac:dyDescent="0.25">
      <c r="A821" s="11" t="str">
        <f>HYPERLINK("http://www.UniProt.org/UniProt/Q06214","JIP5_YEAST")</f>
        <v>JIP5_YEAST</v>
      </c>
      <c r="B821" t="s">
        <v>5733</v>
      </c>
      <c r="C821" s="54">
        <v>72</v>
      </c>
      <c r="D821" s="55">
        <v>2.2000000000000002</v>
      </c>
      <c r="E821" s="3">
        <v>10</v>
      </c>
      <c r="F821" s="3">
        <v>4.6413115384647803</v>
      </c>
      <c r="G821" s="88" t="s">
        <v>14557</v>
      </c>
      <c r="H821" t="s">
        <v>8229</v>
      </c>
      <c r="I821" t="s">
        <v>8217</v>
      </c>
      <c r="J821" s="3">
        <v>55.264000000000003</v>
      </c>
      <c r="K821" t="s">
        <v>8223</v>
      </c>
      <c r="L821" s="79" t="s">
        <v>14555</v>
      </c>
      <c r="M821">
        <v>2542</v>
      </c>
    </row>
    <row r="822" spans="1:13" x14ac:dyDescent="0.25">
      <c r="A822" s="11" t="str">
        <f>HYPERLINK("http://www.UniProt.org/UniProt/P35728","MPE1_YEAST")</f>
        <v>MPE1_YEAST</v>
      </c>
      <c r="B822" t="s">
        <v>1234</v>
      </c>
      <c r="C822" s="54">
        <v>73</v>
      </c>
      <c r="D822" s="55">
        <v>2.2000000000000002</v>
      </c>
      <c r="E822" s="3">
        <v>10</v>
      </c>
      <c r="F822" s="3">
        <v>4.5664843956131271</v>
      </c>
      <c r="G822" s="88" t="s">
        <v>14557</v>
      </c>
      <c r="H822" t="s">
        <v>8229</v>
      </c>
      <c r="I822" t="s">
        <v>8217</v>
      </c>
      <c r="J822" s="3">
        <v>49.646999999999998</v>
      </c>
      <c r="K822" t="s">
        <v>8223</v>
      </c>
      <c r="L822" s="79" t="s">
        <v>14555</v>
      </c>
      <c r="M822">
        <v>1032</v>
      </c>
    </row>
    <row r="823" spans="1:13" x14ac:dyDescent="0.25">
      <c r="A823" s="11" t="str">
        <f>HYPERLINK("http://www.UniProt.org/UniProt/P34244","HSL1_YEAST")</f>
        <v>HSL1_YEAST</v>
      </c>
      <c r="B823" t="s">
        <v>4647</v>
      </c>
      <c r="C823" s="54">
        <v>68</v>
      </c>
      <c r="D823" s="55">
        <v>4.8</v>
      </c>
      <c r="E823" s="3">
        <v>9.5</v>
      </c>
      <c r="F823" s="3">
        <v>1.9773404109974857</v>
      </c>
      <c r="G823" s="88" t="s">
        <v>14557</v>
      </c>
      <c r="H823" t="s">
        <v>8227</v>
      </c>
      <c r="I823" t="s">
        <v>8217</v>
      </c>
      <c r="J823" s="3">
        <v>169.607</v>
      </c>
      <c r="K823" t="s">
        <v>8223</v>
      </c>
      <c r="L823" s="79" t="s">
        <v>14555</v>
      </c>
      <c r="M823">
        <v>1002</v>
      </c>
    </row>
    <row r="824" spans="1:13" x14ac:dyDescent="0.25">
      <c r="A824" s="11" t="str">
        <f>HYPERLINK("http://www.UniProt.org/UniProt/P23643","VPS3_YEAST")</f>
        <v>VPS3_YEAST</v>
      </c>
      <c r="B824" t="s">
        <v>4331</v>
      </c>
      <c r="C824" s="54">
        <v>68</v>
      </c>
      <c r="D824" s="55">
        <v>6.1</v>
      </c>
      <c r="E824" s="3">
        <v>9.4</v>
      </c>
      <c r="F824" s="3">
        <v>1.5364922805367569</v>
      </c>
      <c r="G824" s="88" t="s">
        <v>14557</v>
      </c>
      <c r="H824" t="s">
        <v>8227</v>
      </c>
      <c r="I824" t="s">
        <v>8217</v>
      </c>
      <c r="J824" s="3">
        <v>116.922</v>
      </c>
      <c r="K824" t="s">
        <v>8223</v>
      </c>
      <c r="L824" s="79" t="s">
        <v>14555</v>
      </c>
      <c r="M824">
        <v>592</v>
      </c>
    </row>
    <row r="825" spans="1:13" x14ac:dyDescent="0.25">
      <c r="A825" s="11" t="str">
        <f>HYPERLINK("http://www.UniProt.org/UniProt/P36003","NNK1_YEAST")</f>
        <v>NNK1_YEAST</v>
      </c>
      <c r="B825" t="s">
        <v>4674</v>
      </c>
      <c r="C825" s="54">
        <v>67</v>
      </c>
      <c r="D825" s="55">
        <v>110</v>
      </c>
      <c r="E825" s="3">
        <v>9.2000000000000011</v>
      </c>
      <c r="F825" s="3">
        <v>8.6429641435637111E-2</v>
      </c>
      <c r="G825" s="88" t="s">
        <v>14557</v>
      </c>
      <c r="H825" t="s">
        <v>8227</v>
      </c>
      <c r="I825" t="s">
        <v>8217</v>
      </c>
      <c r="J825" s="3">
        <v>103.956</v>
      </c>
      <c r="K825" t="s">
        <v>8223</v>
      </c>
      <c r="L825" s="79" t="s">
        <v>14555</v>
      </c>
      <c r="M825">
        <v>1043</v>
      </c>
    </row>
    <row r="826" spans="1:13" x14ac:dyDescent="0.25">
      <c r="A826" s="11" t="str">
        <f>HYPERLINK("http://www.UniProt.org/UniProt/P45818","ROK1_YEAST")</f>
        <v>ROK1_YEAST</v>
      </c>
      <c r="B826" t="s">
        <v>5175</v>
      </c>
      <c r="C826" s="54">
        <v>65</v>
      </c>
      <c r="D826" s="55">
        <v>2.2999999999999998</v>
      </c>
      <c r="E826" s="3">
        <v>9</v>
      </c>
      <c r="F826" s="3">
        <v>3.8363930758394917</v>
      </c>
      <c r="G826" s="88" t="s">
        <v>14557</v>
      </c>
      <c r="H826" t="s">
        <v>8229</v>
      </c>
      <c r="I826" t="s">
        <v>8217</v>
      </c>
      <c r="J826" s="3">
        <v>63.652999999999999</v>
      </c>
      <c r="K826" t="s">
        <v>8223</v>
      </c>
      <c r="L826" s="79" t="s">
        <v>14555</v>
      </c>
      <c r="M826">
        <v>1748</v>
      </c>
    </row>
    <row r="827" spans="1:13" x14ac:dyDescent="0.25">
      <c r="A827" s="11" t="str">
        <f>HYPERLINK("http://www.UniProt.org/UniProt/P40487","DPH1_YEAST")</f>
        <v>DPH1_YEAST</v>
      </c>
      <c r="B827" t="s">
        <v>1279</v>
      </c>
      <c r="C827" s="54">
        <v>64</v>
      </c>
      <c r="D827" s="55">
        <v>22</v>
      </c>
      <c r="E827" s="3">
        <v>8.9</v>
      </c>
      <c r="F827" s="3">
        <v>0.40842823697286484</v>
      </c>
      <c r="G827" s="88" t="s">
        <v>14557</v>
      </c>
      <c r="H827" t="s">
        <v>8227</v>
      </c>
      <c r="I827" t="s">
        <v>8217</v>
      </c>
      <c r="J827" s="3">
        <v>48.311</v>
      </c>
      <c r="K827" t="s">
        <v>8223</v>
      </c>
      <c r="L827" s="79" t="s">
        <v>14555</v>
      </c>
      <c r="M827">
        <v>1607</v>
      </c>
    </row>
    <row r="828" spans="1:13" x14ac:dyDescent="0.25">
      <c r="A828" s="11" t="str">
        <f>HYPERLINK("http://www.UniProt.org/UniProt/Q12508","RMD5_YEAST")</f>
        <v>RMD5_YEAST</v>
      </c>
      <c r="B828" t="s">
        <v>6009</v>
      </c>
      <c r="C828" s="54">
        <v>64</v>
      </c>
      <c r="D828" s="55">
        <v>21</v>
      </c>
      <c r="E828" s="3">
        <v>8.9</v>
      </c>
      <c r="F828" s="3">
        <v>0.4190319999692565</v>
      </c>
      <c r="G828" s="88" t="s">
        <v>14557</v>
      </c>
      <c r="H828" t="s">
        <v>8227</v>
      </c>
      <c r="I828" t="s">
        <v>8217</v>
      </c>
      <c r="J828" s="3">
        <v>49.168999999999997</v>
      </c>
      <c r="K828" t="s">
        <v>8223</v>
      </c>
      <c r="L828" s="79" t="s">
        <v>14555</v>
      </c>
      <c r="M828">
        <v>2936</v>
      </c>
    </row>
    <row r="829" spans="1:13" x14ac:dyDescent="0.25">
      <c r="A829" s="11" t="str">
        <f>HYPERLINK("http://www.UniProt.org/UniProt/P53599","SSK2_YEAST")</f>
        <v>SSK2_YEAST</v>
      </c>
      <c r="B829" t="s">
        <v>5401</v>
      </c>
      <c r="C829" s="54">
        <v>62</v>
      </c>
      <c r="D829" s="55">
        <v>2.5</v>
      </c>
      <c r="E829" s="3">
        <v>8.6</v>
      </c>
      <c r="F829" s="3">
        <v>3.4298764812022529</v>
      </c>
      <c r="G829" s="88" t="s">
        <v>14557</v>
      </c>
      <c r="H829" t="s">
        <v>8217</v>
      </c>
      <c r="I829" t="s">
        <v>8217</v>
      </c>
      <c r="J829" s="3">
        <v>180.52799999999999</v>
      </c>
      <c r="K829" t="s">
        <v>8223</v>
      </c>
      <c r="L829" s="79" t="s">
        <v>14555</v>
      </c>
      <c r="M829">
        <v>2066</v>
      </c>
    </row>
    <row r="830" spans="1:13" x14ac:dyDescent="0.25">
      <c r="A830" s="11" t="str">
        <f>HYPERLINK("http://www.UniProt.org/UniProt/P32569","MED17_YEAST")</f>
        <v>MED17_YEAST</v>
      </c>
      <c r="B830" t="s">
        <v>4546</v>
      </c>
      <c r="C830" s="54">
        <v>62</v>
      </c>
      <c r="D830" s="55">
        <v>2.1</v>
      </c>
      <c r="E830" s="3">
        <v>8.6</v>
      </c>
      <c r="F830" s="3">
        <v>4.1042570814804975</v>
      </c>
      <c r="G830" s="88" t="s">
        <v>14557</v>
      </c>
      <c r="H830" t="s">
        <v>8229</v>
      </c>
      <c r="I830" t="s">
        <v>8217</v>
      </c>
      <c r="J830" s="3">
        <v>78.475999999999999</v>
      </c>
      <c r="K830" t="s">
        <v>8223</v>
      </c>
      <c r="L830" s="79" t="s">
        <v>14555</v>
      </c>
      <c r="M830">
        <v>860</v>
      </c>
    </row>
    <row r="831" spans="1:13" x14ac:dyDescent="0.25">
      <c r="A831" s="11" t="str">
        <f>HYPERLINK("http://www.UniProt.org/UniProt/P50874","ORC5_YEAST")</f>
        <v>ORC5_YEAST</v>
      </c>
      <c r="B831" t="s">
        <v>5297</v>
      </c>
      <c r="C831" s="54">
        <v>61</v>
      </c>
      <c r="D831" s="55">
        <v>12</v>
      </c>
      <c r="E831" s="3">
        <v>8.5</v>
      </c>
      <c r="F831" s="3">
        <v>0.70310205104330548</v>
      </c>
      <c r="G831" s="88" t="s">
        <v>14557</v>
      </c>
      <c r="H831" t="s">
        <v>8229</v>
      </c>
      <c r="I831" t="s">
        <v>8217</v>
      </c>
      <c r="J831" s="3">
        <v>55.289000000000001</v>
      </c>
      <c r="K831" t="s">
        <v>8223</v>
      </c>
      <c r="L831" s="79" t="s">
        <v>14555</v>
      </c>
      <c r="M831">
        <v>1915</v>
      </c>
    </row>
    <row r="832" spans="1:13" x14ac:dyDescent="0.25">
      <c r="A832" s="11" t="str">
        <f>HYPERLINK("http://www.UniProt.org/UniProt/P19263","MED14_YEAST")</f>
        <v>MED14_YEAST</v>
      </c>
      <c r="B832" t="s">
        <v>4228</v>
      </c>
      <c r="C832" s="54">
        <v>61</v>
      </c>
      <c r="D832" s="55">
        <v>4.5</v>
      </c>
      <c r="E832" s="3">
        <v>8.5</v>
      </c>
      <c r="F832" s="3">
        <v>1.8727072529536208</v>
      </c>
      <c r="G832" s="88" t="s">
        <v>14557</v>
      </c>
      <c r="H832" t="s">
        <v>8229</v>
      </c>
      <c r="I832" t="s">
        <v>8217</v>
      </c>
      <c r="J832" s="3">
        <v>123.358</v>
      </c>
      <c r="K832" t="s">
        <v>8223</v>
      </c>
      <c r="L832" s="79" t="s">
        <v>14555</v>
      </c>
      <c r="M832">
        <v>470</v>
      </c>
    </row>
    <row r="833" spans="1:13" x14ac:dyDescent="0.25">
      <c r="A833" s="11" t="str">
        <f>HYPERLINK("http://www.UniProt.org/UniProt/P0C2J0","YP13B_YEAST")</f>
        <v>YP13B_YEAST</v>
      </c>
      <c r="B833" t="s">
        <v>4068</v>
      </c>
      <c r="C833" s="55">
        <v>110</v>
      </c>
      <c r="D833" s="55">
        <v>2.2999999999999998</v>
      </c>
      <c r="E833" s="3">
        <v>8.4</v>
      </c>
      <c r="F833" s="3">
        <v>3.57851642607441</v>
      </c>
      <c r="G833" s="88" t="s">
        <v>14557</v>
      </c>
      <c r="H833" t="s">
        <v>8228</v>
      </c>
      <c r="I833" t="s">
        <v>8217</v>
      </c>
      <c r="J833" s="3">
        <v>198.63900000000001</v>
      </c>
      <c r="K833" t="s">
        <v>8223</v>
      </c>
      <c r="L833" s="79" t="s">
        <v>14555</v>
      </c>
      <c r="M833">
        <v>277</v>
      </c>
    </row>
    <row r="834" spans="1:13" x14ac:dyDescent="0.25">
      <c r="A834" s="11" t="str">
        <f>HYPERLINK("http://www.UniProt.org/UniProt/P38255","RXT2_YEAST")</f>
        <v>RXT2_YEAST</v>
      </c>
      <c r="B834" t="s">
        <v>1305</v>
      </c>
      <c r="C834" s="54">
        <v>60</v>
      </c>
      <c r="D834" s="55">
        <v>3.4</v>
      </c>
      <c r="E834" s="3">
        <v>8.3000000000000007</v>
      </c>
      <c r="F834" s="3">
        <v>2.4325453655298563</v>
      </c>
      <c r="G834" s="88" t="s">
        <v>14557</v>
      </c>
      <c r="H834" t="s">
        <v>8229</v>
      </c>
      <c r="I834" t="s">
        <v>8217</v>
      </c>
      <c r="J834" s="3">
        <v>48.628999999999998</v>
      </c>
      <c r="K834" t="s">
        <v>8223</v>
      </c>
      <c r="L834" s="79" t="s">
        <v>14555</v>
      </c>
      <c r="M834">
        <v>1220</v>
      </c>
    </row>
    <row r="835" spans="1:13" x14ac:dyDescent="0.25">
      <c r="A835" s="11" t="str">
        <f>HYPERLINK("http://www.UniProt.org/UniProt/Q03290","TFB3_YEAST")</f>
        <v>TFB3_YEAST</v>
      </c>
      <c r="B835" t="s">
        <v>5579</v>
      </c>
      <c r="C835" s="54">
        <v>58</v>
      </c>
      <c r="D835" s="55">
        <v>15</v>
      </c>
      <c r="E835" s="3">
        <v>8</v>
      </c>
      <c r="F835" s="3">
        <v>0.53604011615313429</v>
      </c>
      <c r="G835" s="88" t="s">
        <v>14557</v>
      </c>
      <c r="H835" t="s">
        <v>8229</v>
      </c>
      <c r="I835" t="s">
        <v>8217</v>
      </c>
      <c r="J835" s="3">
        <v>38.128</v>
      </c>
      <c r="K835" t="s">
        <v>8223</v>
      </c>
      <c r="L835" s="79" t="s">
        <v>14555</v>
      </c>
      <c r="M835">
        <v>2314</v>
      </c>
    </row>
    <row r="836" spans="1:13" x14ac:dyDescent="0.25">
      <c r="A836" s="11" t="str">
        <f>HYPERLINK("http://www.UniProt.org/UniProt/P07834","CDC4_YEAST")</f>
        <v>CDC4_YEAST</v>
      </c>
      <c r="B836" t="s">
        <v>4032</v>
      </c>
      <c r="C836" s="54">
        <v>55</v>
      </c>
      <c r="D836" s="55">
        <v>5.6</v>
      </c>
      <c r="E836" s="3">
        <v>7.6000000000000005</v>
      </c>
      <c r="F836" s="3">
        <v>1.3810640547176822</v>
      </c>
      <c r="G836" s="88" t="s">
        <v>14557</v>
      </c>
      <c r="H836" t="s">
        <v>8229</v>
      </c>
      <c r="I836" t="s">
        <v>8217</v>
      </c>
      <c r="J836" s="3">
        <v>86.09</v>
      </c>
      <c r="K836" t="s">
        <v>8223</v>
      </c>
      <c r="L836" s="79" t="s">
        <v>14555</v>
      </c>
      <c r="M836">
        <v>234</v>
      </c>
    </row>
    <row r="837" spans="1:13" x14ac:dyDescent="0.25">
      <c r="A837" s="11" t="str">
        <f>HYPERLINK("http://www.UniProt.org/UniProt/P22082","SNF2_YEAST")</f>
        <v>SNF2_YEAST</v>
      </c>
      <c r="B837" t="s">
        <v>4283</v>
      </c>
      <c r="C837" s="54">
        <v>55</v>
      </c>
      <c r="D837" s="55">
        <v>4.4000000000000004</v>
      </c>
      <c r="E837" s="3">
        <v>7.6000000000000005</v>
      </c>
      <c r="F837" s="3">
        <v>1.7456805704067067</v>
      </c>
      <c r="G837" s="88" t="s">
        <v>14557</v>
      </c>
      <c r="H837" t="s">
        <v>8229</v>
      </c>
      <c r="I837" t="s">
        <v>8217</v>
      </c>
      <c r="J837" s="3">
        <v>194.05099999999999</v>
      </c>
      <c r="K837" t="s">
        <v>8223</v>
      </c>
      <c r="L837" s="79" t="s">
        <v>14555</v>
      </c>
      <c r="M837">
        <v>534</v>
      </c>
    </row>
    <row r="838" spans="1:13" x14ac:dyDescent="0.25">
      <c r="A838" s="11" t="str">
        <f>HYPERLINK("http://www.UniProt.org/UniProt/P39956","RPH1_YEAST")</f>
        <v>RPH1_YEAST</v>
      </c>
      <c r="B838" t="s">
        <v>1355</v>
      </c>
      <c r="C838" s="54">
        <v>54</v>
      </c>
      <c r="D838" s="55">
        <v>27</v>
      </c>
      <c r="E838" s="3">
        <v>7.5</v>
      </c>
      <c r="F838" s="3">
        <v>0.27956793830810484</v>
      </c>
      <c r="G838" s="88" t="s">
        <v>14557</v>
      </c>
      <c r="H838" t="s">
        <v>8229</v>
      </c>
      <c r="I838" t="s">
        <v>8217</v>
      </c>
      <c r="J838" s="3">
        <v>90.210999999999999</v>
      </c>
      <c r="K838" t="s">
        <v>8223</v>
      </c>
      <c r="L838" s="79" t="s">
        <v>14555</v>
      </c>
      <c r="M838">
        <v>1479</v>
      </c>
    </row>
    <row r="839" spans="1:13" x14ac:dyDescent="0.25">
      <c r="A839" s="11" t="str">
        <f>HYPERLINK("http://www.UniProt.org/UniProt/P36169","SKG1_YEAST")</f>
        <v>SKG1_YEAST</v>
      </c>
      <c r="B839" t="s">
        <v>1348</v>
      </c>
      <c r="C839" s="54">
        <v>54</v>
      </c>
      <c r="D839" s="55">
        <v>13</v>
      </c>
      <c r="E839" s="3">
        <v>7.5</v>
      </c>
      <c r="F839" s="3">
        <v>0.57489717260790296</v>
      </c>
      <c r="G839" s="88" t="s">
        <v>14557</v>
      </c>
      <c r="H839" t="s">
        <v>8227</v>
      </c>
      <c r="I839" t="s">
        <v>8217</v>
      </c>
      <c r="J839" s="3">
        <v>39.83</v>
      </c>
      <c r="K839" t="s">
        <v>8220</v>
      </c>
      <c r="L839" s="79" t="s">
        <v>14555</v>
      </c>
      <c r="M839">
        <v>1117</v>
      </c>
    </row>
    <row r="840" spans="1:13" x14ac:dyDescent="0.25">
      <c r="A840" s="11" t="str">
        <f>HYPERLINK("http://www.UniProt.org/UniProt/P40565","IST3_YEAST")</f>
        <v>IST3_YEAST</v>
      </c>
      <c r="B840" t="s">
        <v>5103</v>
      </c>
      <c r="C840" s="54">
        <v>53</v>
      </c>
      <c r="D840" s="55">
        <v>6.3</v>
      </c>
      <c r="E840" s="3">
        <v>7.3999999999999995</v>
      </c>
      <c r="F840" s="3">
        <v>1.1760891806078884</v>
      </c>
      <c r="G840" s="88" t="s">
        <v>14557</v>
      </c>
      <c r="H840" t="s">
        <v>8228</v>
      </c>
      <c r="I840" t="s">
        <v>8217</v>
      </c>
      <c r="J840" s="3">
        <v>17.097999999999999</v>
      </c>
      <c r="K840" t="s">
        <v>8223</v>
      </c>
      <c r="L840" s="79" t="s">
        <v>14555</v>
      </c>
      <c r="M840">
        <v>1637</v>
      </c>
    </row>
    <row r="841" spans="1:13" x14ac:dyDescent="0.25">
      <c r="A841" s="11" t="str">
        <f>HYPERLINK("http://www.UniProt.org/UniProt/Q05580","HEL2_YEAST")</f>
        <v>HEL2_YEAST</v>
      </c>
      <c r="B841" t="s">
        <v>5701</v>
      </c>
      <c r="C841" s="54">
        <v>53</v>
      </c>
      <c r="D841" s="55">
        <v>4.3</v>
      </c>
      <c r="E841" s="3">
        <v>7.3</v>
      </c>
      <c r="F841" s="3">
        <v>1.6984747086494072</v>
      </c>
      <c r="G841" s="88" t="s">
        <v>14557</v>
      </c>
      <c r="H841" t="s">
        <v>8227</v>
      </c>
      <c r="I841" t="s">
        <v>8217</v>
      </c>
      <c r="J841" s="3">
        <v>72.756</v>
      </c>
      <c r="K841" t="s">
        <v>8223</v>
      </c>
      <c r="L841" s="79" t="s">
        <v>14555</v>
      </c>
      <c r="M841">
        <v>2493</v>
      </c>
    </row>
    <row r="842" spans="1:13" x14ac:dyDescent="0.25">
      <c r="A842" s="11" t="str">
        <f>HYPERLINK("http://www.UniProt.org/UniProt/P25582","SPB1_YEAST")</f>
        <v>SPB1_YEAST</v>
      </c>
      <c r="B842" t="s">
        <v>4385</v>
      </c>
      <c r="C842" s="54">
        <v>52</v>
      </c>
      <c r="D842" s="55">
        <v>8.3000000000000007</v>
      </c>
      <c r="E842" s="3">
        <v>7.2</v>
      </c>
      <c r="F842" s="3">
        <v>0.86663720088979079</v>
      </c>
      <c r="G842" s="88" t="s">
        <v>14557</v>
      </c>
      <c r="H842" t="s">
        <v>8229</v>
      </c>
      <c r="I842" t="s">
        <v>8217</v>
      </c>
      <c r="J842" s="3">
        <v>96.484999999999999</v>
      </c>
      <c r="K842" t="s">
        <v>8223</v>
      </c>
      <c r="L842" s="79" t="s">
        <v>14555</v>
      </c>
      <c r="M842">
        <v>668</v>
      </c>
    </row>
    <row r="843" spans="1:13" x14ac:dyDescent="0.25">
      <c r="A843" s="11" t="str">
        <f>HYPERLINK("http://www.UniProt.org/UniProt/P53874","UBP10_YEAST")</f>
        <v>UBP10_YEAST</v>
      </c>
      <c r="B843" t="s">
        <v>5436</v>
      </c>
      <c r="C843" s="54">
        <v>52</v>
      </c>
      <c r="D843" s="55">
        <v>4.7</v>
      </c>
      <c r="E843" s="3">
        <v>7.2</v>
      </c>
      <c r="F843" s="3">
        <v>1.5364922805367569</v>
      </c>
      <c r="G843" s="88" t="s">
        <v>14557</v>
      </c>
      <c r="H843" t="s">
        <v>8226</v>
      </c>
      <c r="I843" t="s">
        <v>8217</v>
      </c>
      <c r="J843" s="3">
        <v>88.531000000000006</v>
      </c>
      <c r="K843" t="s">
        <v>8223</v>
      </c>
      <c r="L843" s="79" t="s">
        <v>14555</v>
      </c>
      <c r="M843">
        <v>2115</v>
      </c>
    </row>
    <row r="844" spans="1:13" x14ac:dyDescent="0.25">
      <c r="A844" s="11" t="str">
        <f>HYPERLINK("http://www.UniProt.org/UniProt/P38811","TRA1_YEAST")</f>
        <v>TRA1_YEAST</v>
      </c>
      <c r="B844" t="s">
        <v>4896</v>
      </c>
      <c r="C844" s="54">
        <v>51</v>
      </c>
      <c r="D844" s="55">
        <v>3.5</v>
      </c>
      <c r="E844" s="3">
        <v>7.1000000000000005</v>
      </c>
      <c r="F844" s="3">
        <v>2.0568491269159783</v>
      </c>
      <c r="G844" s="88" t="s">
        <v>14557</v>
      </c>
      <c r="H844" t="s">
        <v>8229</v>
      </c>
      <c r="I844" t="s">
        <v>8217</v>
      </c>
      <c r="J844" s="3">
        <v>433.18</v>
      </c>
      <c r="K844" t="s">
        <v>8223</v>
      </c>
      <c r="L844" s="79" t="s">
        <v>14555</v>
      </c>
      <c r="M844">
        <v>1348</v>
      </c>
    </row>
    <row r="845" spans="1:13" x14ac:dyDescent="0.25">
      <c r="A845" s="11" t="str">
        <f>HYPERLINK("http://www.UniProt.org/UniProt/P10662","RT01_YEAST")</f>
        <v>RT01_YEAST</v>
      </c>
      <c r="B845" t="s">
        <v>1939</v>
      </c>
      <c r="C845" s="55">
        <v>14</v>
      </c>
      <c r="D845" s="55">
        <v>6.3</v>
      </c>
      <c r="E845" s="3">
        <v>7</v>
      </c>
      <c r="F845" s="3">
        <v>1.1209246446369618</v>
      </c>
      <c r="G845" s="88" t="s">
        <v>14557</v>
      </c>
      <c r="H845" t="s">
        <v>8227</v>
      </c>
      <c r="I845" t="s">
        <v>8217</v>
      </c>
      <c r="J845" s="3">
        <v>36.728999999999999</v>
      </c>
      <c r="K845" t="s">
        <v>8222</v>
      </c>
      <c r="L845" s="79" t="s">
        <v>14555</v>
      </c>
      <c r="M845">
        <v>314</v>
      </c>
    </row>
    <row r="846" spans="1:13" x14ac:dyDescent="0.25">
      <c r="A846" s="11" t="str">
        <f>HYPERLINK("http://www.UniProt.org/UniProt/P53632","PAP2_YEAST")</f>
        <v>PAP2_YEAST</v>
      </c>
      <c r="B846" t="s">
        <v>5406</v>
      </c>
      <c r="C846" s="54">
        <v>50</v>
      </c>
      <c r="D846" s="55">
        <v>3.8</v>
      </c>
      <c r="E846" s="3">
        <v>7</v>
      </c>
      <c r="F846" s="3">
        <v>1.8582724026641988</v>
      </c>
      <c r="G846" s="88" t="s">
        <v>14557</v>
      </c>
      <c r="H846" t="s">
        <v>8229</v>
      </c>
      <c r="I846" t="s">
        <v>15680</v>
      </c>
      <c r="J846" s="3">
        <v>66.031000000000006</v>
      </c>
      <c r="K846" t="s">
        <v>8223</v>
      </c>
      <c r="L846" s="79" t="s">
        <v>14555</v>
      </c>
      <c r="M846">
        <v>2073</v>
      </c>
    </row>
    <row r="847" spans="1:13" x14ac:dyDescent="0.25">
      <c r="A847" s="11" t="str">
        <f>HYPERLINK("http://www.UniProt.org/UniProt/Q12004","TFB4_YEAST")</f>
        <v>TFB4_YEAST</v>
      </c>
      <c r="B847" t="s">
        <v>5877</v>
      </c>
      <c r="C847" s="54">
        <v>49</v>
      </c>
      <c r="D847" s="55">
        <v>9.4</v>
      </c>
      <c r="E847" s="3">
        <v>6.8000000000000007</v>
      </c>
      <c r="F847" s="3">
        <v>0.73021616172208481</v>
      </c>
      <c r="G847" s="88" t="s">
        <v>14557</v>
      </c>
      <c r="H847" t="s">
        <v>8229</v>
      </c>
      <c r="I847" t="s">
        <v>8217</v>
      </c>
      <c r="J847" s="3">
        <v>37.457000000000001</v>
      </c>
      <c r="K847" t="s">
        <v>8223</v>
      </c>
      <c r="L847" s="79" t="s">
        <v>14555</v>
      </c>
      <c r="M847">
        <v>2755</v>
      </c>
    </row>
    <row r="848" spans="1:13" x14ac:dyDescent="0.25">
      <c r="A848" s="11" t="str">
        <f>HYPERLINK("http://www.UniProt.org/UniProt/Q08965","BMS1_YEAST")</f>
        <v>BMS1_YEAST</v>
      </c>
      <c r="B848" t="s">
        <v>1399</v>
      </c>
      <c r="C848" s="54">
        <v>49</v>
      </c>
      <c r="D848" s="55">
        <v>4.8</v>
      </c>
      <c r="E848" s="3">
        <v>6.8000000000000007</v>
      </c>
      <c r="F848" s="3">
        <v>1.4434850289422101</v>
      </c>
      <c r="G848" s="88" t="s">
        <v>14557</v>
      </c>
      <c r="H848" t="s">
        <v>8228</v>
      </c>
      <c r="I848" t="s">
        <v>8217</v>
      </c>
      <c r="J848" s="3">
        <v>135.571</v>
      </c>
      <c r="K848" t="s">
        <v>8223</v>
      </c>
      <c r="L848" s="79" t="s">
        <v>14555</v>
      </c>
      <c r="M848">
        <v>2746</v>
      </c>
    </row>
    <row r="849" spans="1:13" x14ac:dyDescent="0.25">
      <c r="A849" s="11" t="str">
        <f>HYPERLINK("http://www.UniProt.org/UniProt/Q06407","RGA2_YEAST")</f>
        <v>RGA2_YEAST</v>
      </c>
      <c r="B849" t="s">
        <v>1752</v>
      </c>
      <c r="C849" s="55">
        <v>23</v>
      </c>
      <c r="D849" s="55">
        <v>37</v>
      </c>
      <c r="E849" s="3">
        <v>6.6</v>
      </c>
      <c r="F849" s="3">
        <v>0.17685422522164398</v>
      </c>
      <c r="G849" s="88" t="s">
        <v>14557</v>
      </c>
      <c r="H849" t="s">
        <v>8217</v>
      </c>
      <c r="I849" t="s">
        <v>8217</v>
      </c>
      <c r="J849" s="3">
        <v>113.291</v>
      </c>
      <c r="K849" t="s">
        <v>8223</v>
      </c>
      <c r="L849" s="79" t="s">
        <v>14555</v>
      </c>
      <c r="M849">
        <v>2563</v>
      </c>
    </row>
    <row r="850" spans="1:13" x14ac:dyDescent="0.25">
      <c r="A850" s="11" t="str">
        <f>HYPERLINK("http://www.UniProt.org/UniProt/P43554","SWP82_YEAST")</f>
        <v>SWP82_YEAST</v>
      </c>
      <c r="B850" t="s">
        <v>1411</v>
      </c>
      <c r="C850" s="54">
        <v>48</v>
      </c>
      <c r="D850" s="55">
        <v>23</v>
      </c>
      <c r="E850" s="3">
        <v>6.6</v>
      </c>
      <c r="F850" s="3">
        <v>0.2827670132371119</v>
      </c>
      <c r="G850" s="88" t="s">
        <v>14557</v>
      </c>
      <c r="H850" t="s">
        <v>8229</v>
      </c>
      <c r="I850" t="s">
        <v>8217</v>
      </c>
      <c r="J850" s="3">
        <v>70.275999999999996</v>
      </c>
      <c r="K850" t="s">
        <v>8223</v>
      </c>
      <c r="L850" s="79" t="s">
        <v>14555</v>
      </c>
      <c r="M850">
        <v>1714</v>
      </c>
    </row>
    <row r="851" spans="1:13" x14ac:dyDescent="0.25">
      <c r="A851" s="11" t="str">
        <f>HYPERLINK("http://www.UniProt.org/UniProt/P40468","TAO3_YEAST")</f>
        <v>TAO3_YEAST</v>
      </c>
      <c r="B851" t="s">
        <v>5069</v>
      </c>
      <c r="C851" s="54">
        <v>46</v>
      </c>
      <c r="D851" s="55">
        <v>24</v>
      </c>
      <c r="E851" s="3">
        <v>6.3</v>
      </c>
      <c r="F851" s="3">
        <v>0.26559344270358864</v>
      </c>
      <c r="G851" s="88" t="s">
        <v>14557</v>
      </c>
      <c r="H851" t="s">
        <v>8217</v>
      </c>
      <c r="I851" t="s">
        <v>15680</v>
      </c>
      <c r="J851" s="3">
        <v>269.858</v>
      </c>
      <c r="K851" t="s">
        <v>8223</v>
      </c>
      <c r="L851" s="79" t="s">
        <v>14555</v>
      </c>
      <c r="M851">
        <v>1595</v>
      </c>
    </row>
    <row r="852" spans="1:13" x14ac:dyDescent="0.25">
      <c r="A852" s="11" t="str">
        <f>HYPERLINK("http://www.UniProt.org/UniProt/P33203","PRP40_YEAST")</f>
        <v>PRP40_YEAST</v>
      </c>
      <c r="B852" t="s">
        <v>1425</v>
      </c>
      <c r="C852" s="54">
        <v>46</v>
      </c>
      <c r="D852" s="55">
        <v>4.0999999999999996</v>
      </c>
      <c r="E852" s="3">
        <v>6.3</v>
      </c>
      <c r="F852" s="3">
        <v>1.5595880409998322</v>
      </c>
      <c r="G852" s="88" t="s">
        <v>14557</v>
      </c>
      <c r="H852" t="s">
        <v>8229</v>
      </c>
      <c r="I852" t="s">
        <v>15680</v>
      </c>
      <c r="J852" s="3">
        <v>69.064999999999998</v>
      </c>
      <c r="K852" t="s">
        <v>8223</v>
      </c>
      <c r="L852" s="79" t="s">
        <v>14555</v>
      </c>
      <c r="M852">
        <v>942</v>
      </c>
    </row>
    <row r="853" spans="1:13" x14ac:dyDescent="0.25">
      <c r="A853" s="11" t="str">
        <f>HYPERLINK("http://www.UniProt.org/UniProt/P10961","HSF_YEAST")</f>
        <v>HSF_YEAST</v>
      </c>
      <c r="B853" t="s">
        <v>4102</v>
      </c>
      <c r="C853" s="54">
        <v>45</v>
      </c>
      <c r="D853" s="55">
        <v>2.5</v>
      </c>
      <c r="E853" s="3">
        <v>6.3</v>
      </c>
      <c r="F853" s="3">
        <v>2.5574653401966931</v>
      </c>
      <c r="G853" s="88" t="s">
        <v>14557</v>
      </c>
      <c r="H853" t="s">
        <v>8229</v>
      </c>
      <c r="I853" t="s">
        <v>8217</v>
      </c>
      <c r="J853" s="3">
        <v>93.281999999999996</v>
      </c>
      <c r="K853" t="s">
        <v>8223</v>
      </c>
      <c r="L853" s="79" t="s">
        <v>14555</v>
      </c>
      <c r="M853">
        <v>319</v>
      </c>
    </row>
    <row r="854" spans="1:13" x14ac:dyDescent="0.25">
      <c r="A854" s="11" t="str">
        <f>HYPERLINK("http://www.UniProt.org/UniProt/Q06836","SYT1_YEAST")</f>
        <v>SYT1_YEAST</v>
      </c>
      <c r="B854" t="s">
        <v>5792</v>
      </c>
      <c r="C854" s="54">
        <v>44</v>
      </c>
      <c r="D854" s="55">
        <v>2.4</v>
      </c>
      <c r="E854" s="3">
        <v>6.2</v>
      </c>
      <c r="F854" s="3">
        <v>2.5662823028059076</v>
      </c>
      <c r="G854" s="88" t="s">
        <v>14557</v>
      </c>
      <c r="H854" t="s">
        <v>8227</v>
      </c>
      <c r="I854" t="s">
        <v>8217</v>
      </c>
      <c r="J854" s="3">
        <v>137.583</v>
      </c>
      <c r="K854" t="s">
        <v>8223</v>
      </c>
      <c r="L854" s="79" t="s">
        <v>14555</v>
      </c>
      <c r="M854">
        <v>2623</v>
      </c>
    </row>
    <row r="855" spans="1:13" x14ac:dyDescent="0.25">
      <c r="A855" s="11" t="str">
        <f>HYPERLINK("http://www.UniProt.org/UniProt/P48524","BUL1_YEAST")</f>
        <v>BUL1_YEAST</v>
      </c>
      <c r="B855" t="s">
        <v>5260</v>
      </c>
      <c r="C855" s="54">
        <v>43</v>
      </c>
      <c r="D855" s="55">
        <v>4.0999999999999996</v>
      </c>
      <c r="E855" s="3">
        <v>5.9999999999999991</v>
      </c>
      <c r="F855" s="3">
        <v>1.4747735422722548</v>
      </c>
      <c r="G855" s="88" t="s">
        <v>14557</v>
      </c>
      <c r="H855" t="s">
        <v>8227</v>
      </c>
      <c r="I855" t="s">
        <v>8217</v>
      </c>
      <c r="J855" s="3">
        <v>109.17400000000001</v>
      </c>
      <c r="K855" t="s">
        <v>8223</v>
      </c>
      <c r="L855" s="79" t="s">
        <v>14555</v>
      </c>
      <c r="M855">
        <v>1869</v>
      </c>
    </row>
    <row r="856" spans="1:13" x14ac:dyDescent="0.25">
      <c r="A856" s="11" t="str">
        <f>HYPERLINK("http://www.UniProt.org/UniProt/Q03177","YMZ2_YEAST")</f>
        <v>YMZ2_YEAST</v>
      </c>
      <c r="B856" t="s">
        <v>1450</v>
      </c>
      <c r="C856" s="54">
        <v>43</v>
      </c>
      <c r="D856" s="55">
        <v>16</v>
      </c>
      <c r="E856" s="3">
        <v>5.9</v>
      </c>
      <c r="F856" s="3">
        <v>0.37139699401416365</v>
      </c>
      <c r="G856" s="88" t="s">
        <v>14557</v>
      </c>
      <c r="H856" t="s">
        <v>8217</v>
      </c>
      <c r="I856" t="s">
        <v>8217</v>
      </c>
      <c r="J856" s="3">
        <v>94.254000000000005</v>
      </c>
      <c r="K856" t="s">
        <v>8223</v>
      </c>
      <c r="L856" s="79" t="s">
        <v>14555</v>
      </c>
      <c r="M856">
        <v>2302</v>
      </c>
    </row>
    <row r="857" spans="1:13" x14ac:dyDescent="0.25">
      <c r="A857" s="11" t="str">
        <f>HYPERLINK("http://www.UniProt.org/UniProt/Q06102","YTH1_YEAST")</f>
        <v>YTH1_YEAST</v>
      </c>
      <c r="B857" t="s">
        <v>5721</v>
      </c>
      <c r="C857" s="54">
        <v>42</v>
      </c>
      <c r="D857" s="55">
        <v>3.8</v>
      </c>
      <c r="E857" s="3">
        <v>5.9</v>
      </c>
      <c r="F857" s="3">
        <v>1.5616947488799102</v>
      </c>
      <c r="G857" s="88" t="s">
        <v>14557</v>
      </c>
      <c r="H857" t="s">
        <v>8229</v>
      </c>
      <c r="I857" t="s">
        <v>8217</v>
      </c>
      <c r="J857" s="3">
        <v>24.553000000000001</v>
      </c>
      <c r="K857" t="s">
        <v>8223</v>
      </c>
      <c r="L857" s="79" t="s">
        <v>14555</v>
      </c>
      <c r="M857">
        <v>2523</v>
      </c>
    </row>
    <row r="858" spans="1:13" x14ac:dyDescent="0.25">
      <c r="A858" s="11" t="str">
        <f>HYPERLINK("http://www.UniProt.org/UniProt/P25655","NOT1_YEAST")</f>
        <v>NOT1_YEAST</v>
      </c>
      <c r="B858" t="s">
        <v>4395</v>
      </c>
      <c r="C858" s="55">
        <v>18</v>
      </c>
      <c r="D858" s="55">
        <v>3.9</v>
      </c>
      <c r="E858" s="3">
        <v>5.8</v>
      </c>
      <c r="F858" s="3">
        <v>1.4949043064596652</v>
      </c>
      <c r="G858" s="88" t="s">
        <v>14557</v>
      </c>
      <c r="H858" t="s">
        <v>8228</v>
      </c>
      <c r="I858" t="s">
        <v>8217</v>
      </c>
      <c r="J858" s="3">
        <v>240.279</v>
      </c>
      <c r="K858" t="s">
        <v>8223</v>
      </c>
      <c r="L858" s="79" t="s">
        <v>14555</v>
      </c>
      <c r="M858">
        <v>684</v>
      </c>
    </row>
    <row r="859" spans="1:13" x14ac:dyDescent="0.25">
      <c r="A859" s="11" t="str">
        <f>HYPERLINK("http://www.UniProt.org/UniProt/Q04233","GIS4_YEAST")</f>
        <v>GIS4_YEAST</v>
      </c>
      <c r="B859" t="s">
        <v>1480</v>
      </c>
      <c r="C859" s="54">
        <v>39</v>
      </c>
      <c r="D859" s="55">
        <v>42</v>
      </c>
      <c r="E859" s="3">
        <v>5.5</v>
      </c>
      <c r="F859" s="3">
        <v>0.12982782376524021</v>
      </c>
      <c r="G859" s="88" t="s">
        <v>14557</v>
      </c>
      <c r="H859" t="s">
        <v>8227</v>
      </c>
      <c r="I859" t="s">
        <v>8217</v>
      </c>
      <c r="J859" s="3">
        <v>87.14</v>
      </c>
      <c r="K859" t="s">
        <v>8223</v>
      </c>
      <c r="L859" s="79" t="s">
        <v>14555</v>
      </c>
      <c r="M859">
        <v>2410</v>
      </c>
    </row>
    <row r="860" spans="1:13" x14ac:dyDescent="0.25">
      <c r="A860" s="11" t="str">
        <f>HYPERLINK("http://www.UniProt.org/UniProt/P41832","BNI1_YEAST")</f>
        <v>BNI1_YEAST</v>
      </c>
      <c r="B860" t="s">
        <v>5131</v>
      </c>
      <c r="C860" s="54">
        <v>39</v>
      </c>
      <c r="D860" s="55">
        <v>2</v>
      </c>
      <c r="E860" s="3">
        <v>5.4</v>
      </c>
      <c r="F860" s="3">
        <v>2.6705253297608698</v>
      </c>
      <c r="G860" s="88" t="s">
        <v>14557</v>
      </c>
      <c r="H860" t="s">
        <v>8227</v>
      </c>
      <c r="I860" t="s">
        <v>8217</v>
      </c>
      <c r="J860" s="3">
        <v>219.673</v>
      </c>
      <c r="K860" t="s">
        <v>8223</v>
      </c>
      <c r="L860" s="79" t="s">
        <v>14555</v>
      </c>
      <c r="M860">
        <v>1678</v>
      </c>
    </row>
    <row r="861" spans="1:13" x14ac:dyDescent="0.25">
      <c r="A861" s="11" t="str">
        <f>HYPERLINK("http://www.UniProt.org/UniProt/P32902","RT04_YEAST")</f>
        <v>RT04_YEAST</v>
      </c>
      <c r="B861" t="s">
        <v>1503</v>
      </c>
      <c r="C861" s="54">
        <v>38</v>
      </c>
      <c r="D861" s="55">
        <v>4.2</v>
      </c>
      <c r="E861" s="3">
        <v>5.1999999999999993</v>
      </c>
      <c r="F861" s="3">
        <v>1.2442060687304046</v>
      </c>
      <c r="G861" s="88" t="s">
        <v>14557</v>
      </c>
      <c r="H861" t="s">
        <v>8227</v>
      </c>
      <c r="I861" t="s">
        <v>8217</v>
      </c>
      <c r="J861" s="3">
        <v>44.152000000000001</v>
      </c>
      <c r="K861" t="s">
        <v>8222</v>
      </c>
      <c r="L861" s="79" t="s">
        <v>14555</v>
      </c>
      <c r="M861">
        <v>928</v>
      </c>
    </row>
    <row r="862" spans="1:13" x14ac:dyDescent="0.25">
      <c r="A862" s="11" t="str">
        <f>HYPERLINK("http://www.UniProt.org/UniProt/Q12157","APC11_YEAST")</f>
        <v>APC11_YEAST</v>
      </c>
      <c r="B862" t="s">
        <v>5921</v>
      </c>
      <c r="C862" s="54">
        <v>37</v>
      </c>
      <c r="D862" s="55">
        <v>3.9</v>
      </c>
      <c r="E862" s="3">
        <v>5.1999999999999993</v>
      </c>
      <c r="F862" s="3">
        <v>1.3432213390940622</v>
      </c>
      <c r="G862" s="88" t="s">
        <v>14557</v>
      </c>
      <c r="H862" t="s">
        <v>8217</v>
      </c>
      <c r="I862" t="s">
        <v>8217</v>
      </c>
      <c r="J862" s="3">
        <v>18.864999999999998</v>
      </c>
      <c r="K862" t="s">
        <v>8223</v>
      </c>
      <c r="L862" s="79" t="s">
        <v>14555</v>
      </c>
      <c r="M862">
        <v>2810</v>
      </c>
    </row>
    <row r="863" spans="1:13" x14ac:dyDescent="0.25">
      <c r="A863" s="11" t="str">
        <f>HYPERLINK("http://www.UniProt.org/UniProt/Q06554","IRC20_YEAST")</f>
        <v>IRC20_YEAST</v>
      </c>
      <c r="B863" t="s">
        <v>5760</v>
      </c>
      <c r="C863" s="54">
        <v>37</v>
      </c>
      <c r="D863" s="55">
        <v>5.7</v>
      </c>
      <c r="E863" s="3">
        <v>5.1000000000000005</v>
      </c>
      <c r="F863" s="3">
        <v>0.89784768800205483</v>
      </c>
      <c r="G863" s="88" t="s">
        <v>14557</v>
      </c>
      <c r="H863" t="s">
        <v>8229</v>
      </c>
      <c r="I863" t="s">
        <v>8217</v>
      </c>
      <c r="J863" s="3">
        <v>180.34399999999999</v>
      </c>
      <c r="K863" t="s">
        <v>8223</v>
      </c>
      <c r="L863" s="79" t="s">
        <v>14555</v>
      </c>
      <c r="M863">
        <v>2585</v>
      </c>
    </row>
    <row r="864" spans="1:13" x14ac:dyDescent="0.25">
      <c r="A864" s="11" t="str">
        <f>HYPERLINK("http://www.UniProt.org/UniProt/Q06679","UTP4_YEAST")</f>
        <v>UTP4_YEAST</v>
      </c>
      <c r="B864" t="s">
        <v>5778</v>
      </c>
      <c r="C864" s="54">
        <v>37</v>
      </c>
      <c r="D864" s="55">
        <v>3.1</v>
      </c>
      <c r="E864" s="3">
        <v>5.1000000000000005</v>
      </c>
      <c r="F864" s="3">
        <v>1.6600077832835416</v>
      </c>
      <c r="G864" s="88" t="s">
        <v>14557</v>
      </c>
      <c r="H864" t="s">
        <v>8229</v>
      </c>
      <c r="I864" t="s">
        <v>8217</v>
      </c>
      <c r="J864" s="3">
        <v>87.801000000000002</v>
      </c>
      <c r="K864" t="s">
        <v>8223</v>
      </c>
      <c r="L864" s="79" t="s">
        <v>14555</v>
      </c>
      <c r="M864">
        <v>2604</v>
      </c>
    </row>
    <row r="865" spans="1:13" x14ac:dyDescent="0.25">
      <c r="A865" s="11" t="str">
        <f>HYPERLINK("http://www.UniProt.org/UniProt/P30902","ATP7_YEAST")</f>
        <v>ATP7_YEAST</v>
      </c>
      <c r="B865" t="s">
        <v>1537</v>
      </c>
      <c r="C865" s="54">
        <v>36</v>
      </c>
      <c r="D865" s="55">
        <v>3.5</v>
      </c>
      <c r="E865" s="3">
        <v>5</v>
      </c>
      <c r="F865" s="3">
        <v>1.4108700699098944</v>
      </c>
      <c r="G865" s="88" t="s">
        <v>14557</v>
      </c>
      <c r="H865" t="s">
        <v>8227</v>
      </c>
      <c r="I865" t="s">
        <v>8217</v>
      </c>
      <c r="J865" s="3">
        <v>19.809999999999999</v>
      </c>
      <c r="K865" t="s">
        <v>8223</v>
      </c>
      <c r="L865" s="79" t="s">
        <v>14555</v>
      </c>
      <c r="M865">
        <v>761</v>
      </c>
    </row>
    <row r="866" spans="1:13" x14ac:dyDescent="0.25">
      <c r="A866" s="11" t="str">
        <f>HYPERLINK("http://www.UniProt.org/UniProt/P53207","SNU71_YEAST")</f>
        <v>SNU71_YEAST</v>
      </c>
      <c r="B866" t="s">
        <v>1539</v>
      </c>
      <c r="C866" s="54">
        <v>36</v>
      </c>
      <c r="D866" s="55">
        <v>3.5</v>
      </c>
      <c r="E866" s="3">
        <v>5</v>
      </c>
      <c r="F866" s="3">
        <v>1.4213255830925029</v>
      </c>
      <c r="G866" s="88" t="s">
        <v>14557</v>
      </c>
      <c r="H866" t="s">
        <v>8228</v>
      </c>
      <c r="I866" t="s">
        <v>8217</v>
      </c>
      <c r="J866" s="3">
        <v>71.382999999999996</v>
      </c>
      <c r="K866" t="s">
        <v>8223</v>
      </c>
      <c r="L866" s="79" t="s">
        <v>14555</v>
      </c>
      <c r="M866">
        <v>2008</v>
      </c>
    </row>
    <row r="867" spans="1:13" x14ac:dyDescent="0.25">
      <c r="A867" s="11" t="str">
        <f>HYPERLINK("http://www.UniProt.org/UniProt/P39923","NPR2_YEAST")</f>
        <v>NPR2_YEAST</v>
      </c>
      <c r="B867" t="s">
        <v>1551</v>
      </c>
      <c r="C867" s="54">
        <v>35</v>
      </c>
      <c r="D867" s="55">
        <v>20</v>
      </c>
      <c r="E867" s="3">
        <v>4.8999999999999995</v>
      </c>
      <c r="F867" s="3">
        <v>0.23851834513369957</v>
      </c>
      <c r="G867" s="88" t="s">
        <v>14557</v>
      </c>
      <c r="H867" t="s">
        <v>8227</v>
      </c>
      <c r="I867" t="s">
        <v>8217</v>
      </c>
      <c r="J867" s="3">
        <v>69.858999999999995</v>
      </c>
      <c r="K867" t="s">
        <v>8223</v>
      </c>
      <c r="L867" s="79" t="s">
        <v>14555</v>
      </c>
      <c r="M867">
        <v>1469</v>
      </c>
    </row>
    <row r="868" spans="1:13" x14ac:dyDescent="0.25">
      <c r="A868" s="11" t="str">
        <f>HYPERLINK("http://www.UniProt.org/UniProt/P22149","AFT1_YEAST")</f>
        <v>AFT1_YEAST</v>
      </c>
      <c r="B868" t="s">
        <v>4292</v>
      </c>
      <c r="C868" s="54">
        <v>35</v>
      </c>
      <c r="D868" s="55">
        <v>14</v>
      </c>
      <c r="E868" s="3">
        <v>4.8999999999999995</v>
      </c>
      <c r="F868" s="3">
        <v>0.34397077846426161</v>
      </c>
      <c r="G868" s="88" t="s">
        <v>14557</v>
      </c>
      <c r="H868" t="s">
        <v>8229</v>
      </c>
      <c r="I868" t="s">
        <v>8217</v>
      </c>
      <c r="J868" s="3">
        <v>77.683000000000007</v>
      </c>
      <c r="K868" t="s">
        <v>8223</v>
      </c>
      <c r="L868" s="79" t="s">
        <v>14555</v>
      </c>
      <c r="M868">
        <v>545</v>
      </c>
    </row>
    <row r="869" spans="1:13" x14ac:dyDescent="0.25">
      <c r="A869" s="11" t="str">
        <f>HYPERLINK("http://www.UniProt.org/UniProt/P32634","PMD1_YEAST")</f>
        <v>PMD1_YEAST</v>
      </c>
      <c r="B869" t="s">
        <v>1553</v>
      </c>
      <c r="C869" s="54">
        <v>35</v>
      </c>
      <c r="D869" s="55">
        <v>5.4</v>
      </c>
      <c r="E869" s="3">
        <v>4.8999999999999995</v>
      </c>
      <c r="F869" s="3">
        <v>0.89839387152651939</v>
      </c>
      <c r="G869" s="88" t="s">
        <v>14557</v>
      </c>
      <c r="H869" t="s">
        <v>8227</v>
      </c>
      <c r="I869" t="s">
        <v>8217</v>
      </c>
      <c r="J869" s="3">
        <v>195.38300000000001</v>
      </c>
      <c r="K869" t="s">
        <v>8223</v>
      </c>
      <c r="L869" s="79" t="s">
        <v>14555</v>
      </c>
      <c r="M869">
        <v>887</v>
      </c>
    </row>
    <row r="870" spans="1:13" x14ac:dyDescent="0.25">
      <c r="A870" s="11" t="str">
        <f>HYPERLINK("http://www.UniProt.org/UniProt/P41813","FKH2_YEAST")</f>
        <v>FKH2_YEAST</v>
      </c>
      <c r="B870" t="s">
        <v>1557</v>
      </c>
      <c r="C870" s="54">
        <v>35</v>
      </c>
      <c r="D870" s="55">
        <v>5.9</v>
      </c>
      <c r="E870" s="3">
        <v>4.8</v>
      </c>
      <c r="F870" s="3">
        <v>0.81779278855909765</v>
      </c>
      <c r="G870" s="88" t="s">
        <v>14557</v>
      </c>
      <c r="H870" t="s">
        <v>8229</v>
      </c>
      <c r="I870" t="s">
        <v>8217</v>
      </c>
      <c r="J870" s="3">
        <v>94.373999999999995</v>
      </c>
      <c r="K870" t="s">
        <v>8223</v>
      </c>
      <c r="L870" s="79" t="s">
        <v>14555</v>
      </c>
      <c r="M870">
        <v>1674</v>
      </c>
    </row>
    <row r="871" spans="1:13" x14ac:dyDescent="0.25">
      <c r="A871" s="11" t="str">
        <f>HYPERLINK("http://www.UniProt.org/UniProt/Q03653","EFR3_YEAST")</f>
        <v>EFR3_YEAST</v>
      </c>
      <c r="B871" t="s">
        <v>1566</v>
      </c>
      <c r="C871" s="54">
        <v>34</v>
      </c>
      <c r="D871" s="55">
        <v>50</v>
      </c>
      <c r="E871" s="3">
        <v>4.7</v>
      </c>
      <c r="F871" s="3">
        <v>9.3693882311016552E-2</v>
      </c>
      <c r="G871" s="88" t="s">
        <v>14557</v>
      </c>
      <c r="H871" t="s">
        <v>8217</v>
      </c>
      <c r="I871" t="s">
        <v>8217</v>
      </c>
      <c r="J871" s="3">
        <v>89.191000000000003</v>
      </c>
      <c r="K871" t="s">
        <v>8223</v>
      </c>
      <c r="L871" s="79" t="s">
        <v>14555</v>
      </c>
      <c r="M871">
        <v>2340</v>
      </c>
    </row>
    <row r="872" spans="1:13" x14ac:dyDescent="0.25">
      <c r="A872" s="11" t="str">
        <f>HYPERLINK("http://www.UniProt.org/UniProt/P11709","BIK1_YEAST")</f>
        <v>BIK1_YEAST</v>
      </c>
      <c r="B872" t="s">
        <v>1579</v>
      </c>
      <c r="C872" s="54">
        <v>33</v>
      </c>
      <c r="D872" s="55">
        <v>5.4</v>
      </c>
      <c r="E872" s="3">
        <v>4.6000000000000005</v>
      </c>
      <c r="F872" s="3">
        <v>0.85157814085812333</v>
      </c>
      <c r="G872" s="88" t="s">
        <v>14557</v>
      </c>
      <c r="H872" t="s">
        <v>8227</v>
      </c>
      <c r="I872" t="s">
        <v>8217</v>
      </c>
      <c r="J872" s="3">
        <v>51.091999999999999</v>
      </c>
      <c r="K872" t="s">
        <v>8223</v>
      </c>
      <c r="L872" s="79" t="s">
        <v>14555</v>
      </c>
      <c r="M872">
        <v>332</v>
      </c>
    </row>
    <row r="873" spans="1:13" x14ac:dyDescent="0.25">
      <c r="A873" s="11" t="str">
        <f>HYPERLINK("http://www.UniProt.org/UniProt/P10363","PRI1_YEAST")</f>
        <v>PRI1_YEAST</v>
      </c>
      <c r="B873" t="s">
        <v>4094</v>
      </c>
      <c r="C873" s="54">
        <v>33</v>
      </c>
      <c r="D873" s="55">
        <v>3.8</v>
      </c>
      <c r="E873" s="3">
        <v>4.6000000000000005</v>
      </c>
      <c r="F873" s="3">
        <v>1.2000432294665508</v>
      </c>
      <c r="G873" s="88" t="s">
        <v>14557</v>
      </c>
      <c r="H873" t="s">
        <v>8217</v>
      </c>
      <c r="I873" t="s">
        <v>8217</v>
      </c>
      <c r="J873" s="3">
        <v>47.69</v>
      </c>
      <c r="K873" t="s">
        <v>8223</v>
      </c>
      <c r="L873" s="79" t="s">
        <v>14555</v>
      </c>
      <c r="M873">
        <v>309</v>
      </c>
    </row>
    <row r="874" spans="1:13" x14ac:dyDescent="0.25">
      <c r="A874" s="11" t="str">
        <f>HYPERLINK("http://www.UniProt.org/UniProt/P47057","SNX4_YEAST")</f>
        <v>SNX4_YEAST</v>
      </c>
      <c r="B874" t="s">
        <v>5212</v>
      </c>
      <c r="C874" s="54">
        <v>33</v>
      </c>
      <c r="D874" s="55">
        <v>2.7</v>
      </c>
      <c r="E874" s="3">
        <v>4.6000000000000005</v>
      </c>
      <c r="F874" s="3">
        <v>1.733352427997362</v>
      </c>
      <c r="G874" s="88" t="s">
        <v>14557</v>
      </c>
      <c r="H874" t="s">
        <v>8227</v>
      </c>
      <c r="I874" t="s">
        <v>8217</v>
      </c>
      <c r="J874" s="3">
        <v>49.002000000000002</v>
      </c>
      <c r="K874" t="s">
        <v>8223</v>
      </c>
      <c r="L874" s="79" t="s">
        <v>14555</v>
      </c>
      <c r="M874">
        <v>1800</v>
      </c>
    </row>
    <row r="875" spans="1:13" x14ac:dyDescent="0.25">
      <c r="A875" s="11" t="str">
        <f>HYPERLINK("http://www.UniProt.org/UniProt/P24000","RL24B_YEAST")</f>
        <v>RL24B_YEAST</v>
      </c>
      <c r="B875" t="s">
        <v>4334</v>
      </c>
      <c r="C875" s="54">
        <v>33</v>
      </c>
      <c r="D875" s="55">
        <v>2.2999999999999998</v>
      </c>
      <c r="E875" s="3">
        <v>4.6000000000000005</v>
      </c>
      <c r="F875" s="3">
        <v>1.9593943809079344</v>
      </c>
      <c r="G875" s="88" t="s">
        <v>14557</v>
      </c>
      <c r="H875" t="s">
        <v>8227</v>
      </c>
      <c r="I875" t="s">
        <v>8217</v>
      </c>
      <c r="J875" s="3">
        <v>17.547999999999998</v>
      </c>
      <c r="K875" t="s">
        <v>8223</v>
      </c>
      <c r="L875" s="79" t="s">
        <v>14555</v>
      </c>
      <c r="M875">
        <v>595</v>
      </c>
    </row>
    <row r="876" spans="1:13" x14ac:dyDescent="0.25">
      <c r="A876" s="11" t="str">
        <f>HYPERLINK("http://www.UniProt.org/UniProt/P46989","ATG27_YEAST")</f>
        <v>ATG27_YEAST</v>
      </c>
      <c r="B876" t="s">
        <v>5198</v>
      </c>
      <c r="C876" s="54">
        <v>33</v>
      </c>
      <c r="D876" s="55">
        <v>6</v>
      </c>
      <c r="E876" s="3">
        <v>4.5</v>
      </c>
      <c r="F876" s="3">
        <v>0.75203229221355727</v>
      </c>
      <c r="G876" s="88" t="s">
        <v>14557</v>
      </c>
      <c r="H876" t="s">
        <v>8227</v>
      </c>
      <c r="I876" t="s">
        <v>8217</v>
      </c>
      <c r="J876" s="3">
        <v>30.201000000000001</v>
      </c>
      <c r="K876" t="s">
        <v>8224</v>
      </c>
      <c r="L876" s="79" t="s">
        <v>14555</v>
      </c>
      <c r="M876">
        <v>1777</v>
      </c>
    </row>
    <row r="877" spans="1:13" x14ac:dyDescent="0.25">
      <c r="A877" s="11" t="str">
        <f>HYPERLINK("http://www.UniProt.org/UniProt/P25345","SYNM_YEAST")</f>
        <v>SYNM_YEAST</v>
      </c>
      <c r="B877" t="s">
        <v>4360</v>
      </c>
      <c r="C877" s="54">
        <v>31</v>
      </c>
      <c r="D877" s="55">
        <v>3.7</v>
      </c>
      <c r="E877" s="3">
        <v>4.4000000000000004</v>
      </c>
      <c r="F877" s="3">
        <v>1.1941912631330014</v>
      </c>
      <c r="G877" s="88" t="s">
        <v>14557</v>
      </c>
      <c r="H877" t="s">
        <v>8227</v>
      </c>
      <c r="I877" t="s">
        <v>8217</v>
      </c>
      <c r="J877" s="3">
        <v>56.784999999999997</v>
      </c>
      <c r="K877" t="s">
        <v>8222</v>
      </c>
      <c r="L877" s="79" t="s">
        <v>14555</v>
      </c>
      <c r="M877">
        <v>632</v>
      </c>
    </row>
    <row r="878" spans="1:13" x14ac:dyDescent="0.25">
      <c r="A878" s="11" t="str">
        <f>HYPERLINK("http://www.UniProt.org/UniProt/P53330","RT102_YEAST")</f>
        <v>RT102_YEAST</v>
      </c>
      <c r="B878" t="s">
        <v>1596</v>
      </c>
      <c r="C878" s="54">
        <v>32</v>
      </c>
      <c r="D878" s="55">
        <v>2.8</v>
      </c>
      <c r="E878" s="3">
        <v>4.4000000000000004</v>
      </c>
      <c r="F878" s="3">
        <v>1.5951679963078134</v>
      </c>
      <c r="G878" s="88" t="s">
        <v>14557</v>
      </c>
      <c r="H878" t="s">
        <v>8229</v>
      </c>
      <c r="I878" t="s">
        <v>8217</v>
      </c>
      <c r="J878" s="3">
        <v>17.795000000000002</v>
      </c>
      <c r="K878" t="s">
        <v>8223</v>
      </c>
      <c r="L878" s="79" t="s">
        <v>14555</v>
      </c>
      <c r="M878">
        <v>2051</v>
      </c>
    </row>
    <row r="879" spans="1:13" x14ac:dyDescent="0.25">
      <c r="A879" s="11" t="str">
        <f>HYPERLINK("http://www.UniProt.org/UniProt/P32573","SPS19_YEAST")</f>
        <v>SPS19_YEAST</v>
      </c>
      <c r="B879" t="s">
        <v>4548</v>
      </c>
      <c r="C879" s="54">
        <v>32</v>
      </c>
      <c r="D879" s="55">
        <v>2.6</v>
      </c>
      <c r="E879" s="3">
        <v>4.4000000000000004</v>
      </c>
      <c r="F879" s="3">
        <v>1.6994890494805557</v>
      </c>
      <c r="G879" s="88" t="s">
        <v>14557</v>
      </c>
      <c r="H879" t="s">
        <v>8227</v>
      </c>
      <c r="I879" t="s">
        <v>8217</v>
      </c>
      <c r="J879" s="3">
        <v>31.109000000000002</v>
      </c>
      <c r="K879" t="s">
        <v>8223</v>
      </c>
      <c r="L879" s="79" t="s">
        <v>14555</v>
      </c>
      <c r="M879">
        <v>862</v>
      </c>
    </row>
    <row r="880" spans="1:13" x14ac:dyDescent="0.25">
      <c r="A880" s="11" t="str">
        <f>HYPERLINK("http://www.UniProt.org/UniProt/P47100","YJ12B_YEAST")</f>
        <v>YJ12B_YEAST</v>
      </c>
      <c r="B880" t="s">
        <v>5223</v>
      </c>
      <c r="C880" s="54">
        <v>32</v>
      </c>
      <c r="D880" s="55">
        <v>2.2000000000000002</v>
      </c>
      <c r="E880" s="3">
        <v>4.4000000000000004</v>
      </c>
      <c r="F880" s="3">
        <v>2.0504509770579649</v>
      </c>
      <c r="G880" s="88" t="s">
        <v>14557</v>
      </c>
      <c r="H880" t="s">
        <v>8228</v>
      </c>
      <c r="I880" t="s">
        <v>8217</v>
      </c>
      <c r="J880" s="3">
        <v>198.61799999999999</v>
      </c>
      <c r="K880" t="s">
        <v>8223</v>
      </c>
      <c r="L880" s="79" t="s">
        <v>14555</v>
      </c>
      <c r="M880">
        <v>1814</v>
      </c>
    </row>
    <row r="881" spans="1:13" x14ac:dyDescent="0.25">
      <c r="A881" s="11" t="str">
        <f>HYPERLINK("http://www.UniProt.org/UniProt/Q00416","SEN1_YEAST")</f>
        <v>SEN1_YEAST</v>
      </c>
      <c r="B881" t="s">
        <v>5495</v>
      </c>
      <c r="C881" s="54">
        <v>31</v>
      </c>
      <c r="D881" s="55">
        <v>7.5</v>
      </c>
      <c r="E881" s="3">
        <v>4.3</v>
      </c>
      <c r="F881" s="3">
        <v>0.57347709544429493</v>
      </c>
      <c r="G881" s="88" t="s">
        <v>14557</v>
      </c>
      <c r="H881" t="s">
        <v>8229</v>
      </c>
      <c r="I881" t="s">
        <v>8217</v>
      </c>
      <c r="J881" s="3">
        <v>252.49700000000001</v>
      </c>
      <c r="K881" t="s">
        <v>8223</v>
      </c>
      <c r="L881" s="79" t="s">
        <v>14555</v>
      </c>
      <c r="M881">
        <v>2203</v>
      </c>
    </row>
    <row r="882" spans="1:13" x14ac:dyDescent="0.25">
      <c r="A882" s="11" t="str">
        <f>HYPERLINK("http://www.UniProt.org/UniProt/P53086","KIP3_YEAST")</f>
        <v>KIP3_YEAST</v>
      </c>
      <c r="B882" t="s">
        <v>1608</v>
      </c>
      <c r="C882" s="54">
        <v>31</v>
      </c>
      <c r="D882" s="55">
        <v>2.2000000000000002</v>
      </c>
      <c r="E882" s="3">
        <v>4.3</v>
      </c>
      <c r="F882" s="3">
        <v>1.9355183582670523</v>
      </c>
      <c r="G882" s="88" t="s">
        <v>14557</v>
      </c>
      <c r="H882" t="s">
        <v>8227</v>
      </c>
      <c r="I882" t="s">
        <v>8217</v>
      </c>
      <c r="J882" s="3">
        <v>91.09</v>
      </c>
      <c r="K882" t="s">
        <v>8223</v>
      </c>
      <c r="L882" s="79" t="s">
        <v>14555</v>
      </c>
      <c r="M882">
        <v>1958</v>
      </c>
    </row>
    <row r="883" spans="1:13" x14ac:dyDescent="0.25">
      <c r="A883" s="11" t="str">
        <f>HYPERLINK("http://www.UniProt.org/UniProt/P36120","DBP7_YEAST")</f>
        <v>DBP7_YEAST</v>
      </c>
      <c r="B883" t="s">
        <v>4705</v>
      </c>
      <c r="C883" s="54">
        <v>30</v>
      </c>
      <c r="D883" s="55">
        <v>28</v>
      </c>
      <c r="E883" s="3">
        <v>4.2</v>
      </c>
      <c r="F883" s="3">
        <v>0.15095732354024294</v>
      </c>
      <c r="G883" s="88" t="s">
        <v>14557</v>
      </c>
      <c r="H883" t="s">
        <v>8229</v>
      </c>
      <c r="I883" t="s">
        <v>8217</v>
      </c>
      <c r="J883" s="3">
        <v>83.308000000000007</v>
      </c>
      <c r="K883" t="s">
        <v>8223</v>
      </c>
      <c r="L883" s="79" t="s">
        <v>14555</v>
      </c>
      <c r="M883">
        <v>1091</v>
      </c>
    </row>
    <row r="884" spans="1:13" x14ac:dyDescent="0.25">
      <c r="A884" s="11" t="str">
        <f>HYPERLINK("http://www.UniProt.org/UniProt/P40471","AYR1_YEAST")</f>
        <v>AYR1_YEAST</v>
      </c>
      <c r="B884" t="s">
        <v>5071</v>
      </c>
      <c r="C884" s="54">
        <v>30</v>
      </c>
      <c r="D884" s="55">
        <v>8.1</v>
      </c>
      <c r="E884" s="3">
        <v>4.2</v>
      </c>
      <c r="F884" s="3">
        <v>0.5153631684412594</v>
      </c>
      <c r="G884" s="88" t="s">
        <v>14557</v>
      </c>
      <c r="H884" t="s">
        <v>8227</v>
      </c>
      <c r="I884" t="s">
        <v>8217</v>
      </c>
      <c r="J884" s="3">
        <v>32.814</v>
      </c>
      <c r="K884" t="s">
        <v>8223</v>
      </c>
      <c r="L884" s="79" t="s">
        <v>14555</v>
      </c>
      <c r="M884">
        <v>1598</v>
      </c>
    </row>
    <row r="885" spans="1:13" x14ac:dyDescent="0.25">
      <c r="A885" s="11" t="str">
        <f>HYPERLINK("http://www.UniProt.org/UniProt/P39723","SPC72_YEAST")</f>
        <v>SPC72_YEAST</v>
      </c>
      <c r="B885" t="s">
        <v>1622</v>
      </c>
      <c r="C885" s="54">
        <v>30</v>
      </c>
      <c r="D885" s="55">
        <v>6.8</v>
      </c>
      <c r="E885" s="3">
        <v>4.2</v>
      </c>
      <c r="F885" s="3">
        <v>0.61682065942145159</v>
      </c>
      <c r="G885" s="88" t="s">
        <v>14557</v>
      </c>
      <c r="H885" t="s">
        <v>8227</v>
      </c>
      <c r="I885" t="s">
        <v>15681</v>
      </c>
      <c r="J885" s="3">
        <v>72.105999999999995</v>
      </c>
      <c r="K885" t="s">
        <v>8223</v>
      </c>
      <c r="L885" s="79" t="s">
        <v>14555</v>
      </c>
      <c r="M885">
        <v>1460</v>
      </c>
    </row>
    <row r="886" spans="1:13" x14ac:dyDescent="0.25">
      <c r="A886" s="11" t="str">
        <f>HYPERLINK("http://www.UniProt.org/UniProt/P29461","PTP2_YEAST")</f>
        <v>PTP2_YEAST</v>
      </c>
      <c r="B886" t="s">
        <v>4448</v>
      </c>
      <c r="C886" s="54">
        <v>29</v>
      </c>
      <c r="D886" s="55">
        <v>27</v>
      </c>
      <c r="E886" s="3">
        <v>4.0999999999999996</v>
      </c>
      <c r="F886" s="3">
        <v>0.15307183404209884</v>
      </c>
      <c r="G886" s="88" t="s">
        <v>14557</v>
      </c>
      <c r="H886" t="s">
        <v>8228</v>
      </c>
      <c r="I886" t="s">
        <v>8217</v>
      </c>
      <c r="J886" s="3">
        <v>85.867999999999995</v>
      </c>
      <c r="K886" t="s">
        <v>8223</v>
      </c>
      <c r="L886" s="79" t="s">
        <v>14555</v>
      </c>
      <c r="M886">
        <v>743</v>
      </c>
    </row>
    <row r="887" spans="1:13" x14ac:dyDescent="0.25">
      <c r="A887" s="11" t="str">
        <f>HYPERLINK("http://www.UniProt.org/UniProt/Q03012","SPP1_YEAST")</f>
        <v>SPP1_YEAST</v>
      </c>
      <c r="B887" t="s">
        <v>5561</v>
      </c>
      <c r="C887" s="54">
        <v>29</v>
      </c>
      <c r="D887" s="55">
        <v>9.6</v>
      </c>
      <c r="E887" s="3">
        <v>4.0999999999999996</v>
      </c>
      <c r="F887" s="3">
        <v>0.42546916293616099</v>
      </c>
      <c r="G887" s="88" t="s">
        <v>14557</v>
      </c>
      <c r="H887" t="s">
        <v>8229</v>
      </c>
      <c r="I887" t="s">
        <v>8217</v>
      </c>
      <c r="J887" s="3">
        <v>41.468000000000004</v>
      </c>
      <c r="K887" t="s">
        <v>8223</v>
      </c>
      <c r="L887" s="79" t="s">
        <v>14555</v>
      </c>
      <c r="M887">
        <v>2286</v>
      </c>
    </row>
    <row r="888" spans="1:13" x14ac:dyDescent="0.25">
      <c r="A888" s="11" t="str">
        <f>HYPERLINK("http://www.UniProt.org/UniProt/P39013","END3_YEAST")</f>
        <v>END3_YEAST</v>
      </c>
      <c r="B888" t="s">
        <v>4951</v>
      </c>
      <c r="C888" s="54">
        <v>29</v>
      </c>
      <c r="D888" s="55">
        <v>4.3</v>
      </c>
      <c r="E888" s="3">
        <v>4.0999999999999996</v>
      </c>
      <c r="F888" s="3">
        <v>0.94037197669251449</v>
      </c>
      <c r="G888" s="88" t="s">
        <v>14557</v>
      </c>
      <c r="H888" t="s">
        <v>8227</v>
      </c>
      <c r="I888" t="s">
        <v>8217</v>
      </c>
      <c r="J888" s="3">
        <v>40.296999999999997</v>
      </c>
      <c r="K888" t="s">
        <v>8223</v>
      </c>
      <c r="L888" s="79" t="s">
        <v>14555</v>
      </c>
      <c r="M888">
        <v>1421</v>
      </c>
    </row>
    <row r="889" spans="1:13" x14ac:dyDescent="0.25">
      <c r="A889" s="11" t="str">
        <f>HYPERLINK("http://www.UniProt.org/UniProt/P53244","ART5_YEAST")</f>
        <v>ART5_YEAST</v>
      </c>
      <c r="B889" t="s">
        <v>1629</v>
      </c>
      <c r="C889" s="54">
        <v>30</v>
      </c>
      <c r="D889" s="55">
        <v>3.1</v>
      </c>
      <c r="E889" s="3">
        <v>4.0999999999999996</v>
      </c>
      <c r="F889" s="3">
        <v>1.350789882218786</v>
      </c>
      <c r="G889" s="88" t="s">
        <v>14557</v>
      </c>
      <c r="H889" t="s">
        <v>8217</v>
      </c>
      <c r="I889" t="s">
        <v>8217</v>
      </c>
      <c r="J889" s="3">
        <v>65.477000000000004</v>
      </c>
      <c r="K889" t="s">
        <v>8223</v>
      </c>
      <c r="L889" s="79" t="s">
        <v>14555</v>
      </c>
      <c r="M889">
        <v>2018</v>
      </c>
    </row>
    <row r="890" spans="1:13" x14ac:dyDescent="0.25">
      <c r="A890" s="11" t="str">
        <f>HYPERLINK("http://www.UniProt.org/UniProt/Q12337","YG21B_YEAST")</f>
        <v>YG21B_YEAST</v>
      </c>
      <c r="B890" t="s">
        <v>5962</v>
      </c>
      <c r="C890" s="54">
        <v>29</v>
      </c>
      <c r="D890" s="55">
        <v>6.8</v>
      </c>
      <c r="E890" s="3">
        <v>4</v>
      </c>
      <c r="F890" s="3">
        <v>0.5880523929257222</v>
      </c>
      <c r="G890" s="88" t="s">
        <v>14557</v>
      </c>
      <c r="H890" t="s">
        <v>8228</v>
      </c>
      <c r="I890" t="s">
        <v>8217</v>
      </c>
      <c r="J890" s="3">
        <v>202.119</v>
      </c>
      <c r="K890" t="s">
        <v>8223</v>
      </c>
      <c r="L890" s="79" t="s">
        <v>14555</v>
      </c>
      <c r="M890">
        <v>2874</v>
      </c>
    </row>
    <row r="891" spans="1:13" x14ac:dyDescent="0.25">
      <c r="A891" s="11" t="str">
        <f>HYPERLINK("http://www.UniProt.org/UniProt/P25554","SGF29_YEAST")</f>
        <v>SGF29_YEAST</v>
      </c>
      <c r="B891" t="s">
        <v>4380</v>
      </c>
      <c r="C891" s="54">
        <v>27</v>
      </c>
      <c r="D891" s="55">
        <v>4.3</v>
      </c>
      <c r="E891" s="3">
        <v>3.8000000000000003</v>
      </c>
      <c r="F891" s="3">
        <v>0.89222980032184729</v>
      </c>
      <c r="G891" s="88" t="s">
        <v>14557</v>
      </c>
      <c r="H891" t="s">
        <v>8229</v>
      </c>
      <c r="I891" t="s">
        <v>8217</v>
      </c>
      <c r="J891" s="3">
        <v>29.381</v>
      </c>
      <c r="K891" t="s">
        <v>8223</v>
      </c>
      <c r="L891" s="79" t="s">
        <v>14555</v>
      </c>
      <c r="M891">
        <v>660</v>
      </c>
    </row>
    <row r="892" spans="1:13" x14ac:dyDescent="0.25">
      <c r="A892" s="11" t="str">
        <f>HYPERLINK("http://www.UniProt.org/UniProt/P15424","MS116_YEAST")</f>
        <v>MS116_YEAST</v>
      </c>
      <c r="B892" t="s">
        <v>4164</v>
      </c>
      <c r="C892" s="54">
        <v>26</v>
      </c>
      <c r="D892" s="55">
        <v>19</v>
      </c>
      <c r="E892" s="3">
        <v>3.6999999999999997</v>
      </c>
      <c r="F892" s="3">
        <v>0.19011868224435619</v>
      </c>
      <c r="G892" s="88" t="s">
        <v>14557</v>
      </c>
      <c r="H892" t="s">
        <v>8227</v>
      </c>
      <c r="I892" t="s">
        <v>8217</v>
      </c>
      <c r="J892" s="3">
        <v>76.269000000000005</v>
      </c>
      <c r="K892" t="s">
        <v>8222</v>
      </c>
      <c r="L892" s="79" t="s">
        <v>14555</v>
      </c>
      <c r="M892">
        <v>394</v>
      </c>
    </row>
    <row r="893" spans="1:13" x14ac:dyDescent="0.25">
      <c r="A893" s="11" t="str">
        <f>HYPERLINK("http://www.UniProt.org/UniProt/P38772","BCD1_YEAST")</f>
        <v>BCD1_YEAST</v>
      </c>
      <c r="B893" t="s">
        <v>1679</v>
      </c>
      <c r="C893" s="54">
        <v>27</v>
      </c>
      <c r="D893" s="55">
        <v>9.9</v>
      </c>
      <c r="E893" s="3">
        <v>3.6999999999999997</v>
      </c>
      <c r="F893" s="3">
        <v>0.37532171276853077</v>
      </c>
      <c r="G893" s="88" t="s">
        <v>14557</v>
      </c>
      <c r="H893" t="s">
        <v>8228</v>
      </c>
      <c r="I893" t="s">
        <v>8217</v>
      </c>
      <c r="J893" s="3">
        <v>42.334000000000003</v>
      </c>
      <c r="K893" t="s">
        <v>8223</v>
      </c>
      <c r="L893" s="79" t="s">
        <v>14555</v>
      </c>
      <c r="M893">
        <v>1323</v>
      </c>
    </row>
    <row r="894" spans="1:13" x14ac:dyDescent="0.25">
      <c r="A894" s="11" t="str">
        <f>HYPERLINK("http://www.UniProt.org/UniProt/Q06147","LCB5_YEAST")</f>
        <v>LCB5_YEAST</v>
      </c>
      <c r="B894" t="s">
        <v>5724</v>
      </c>
      <c r="C894" s="54">
        <v>25</v>
      </c>
      <c r="D894" s="55">
        <v>12</v>
      </c>
      <c r="E894" s="3">
        <v>3.5</v>
      </c>
      <c r="F894" s="3">
        <v>0.30167276580536584</v>
      </c>
      <c r="G894" s="88" t="s">
        <v>14557</v>
      </c>
      <c r="H894" t="s">
        <v>8227</v>
      </c>
      <c r="I894" t="s">
        <v>8217</v>
      </c>
      <c r="J894" s="3">
        <v>77.566000000000003</v>
      </c>
      <c r="K894" t="s">
        <v>8223</v>
      </c>
      <c r="L894" s="79" t="s">
        <v>14555</v>
      </c>
      <c r="M894">
        <v>2531</v>
      </c>
    </row>
    <row r="895" spans="1:13" x14ac:dyDescent="0.25">
      <c r="A895" s="11" t="str">
        <f>HYPERLINK("http://www.UniProt.org/UniProt/Q06673","ECM30_YEAST")</f>
        <v>ECM30_YEAST</v>
      </c>
      <c r="B895" t="s">
        <v>5775</v>
      </c>
      <c r="C895" s="54">
        <v>25</v>
      </c>
      <c r="D895" s="55">
        <v>10</v>
      </c>
      <c r="E895" s="3">
        <v>3.4000000000000004</v>
      </c>
      <c r="F895" s="3">
        <v>0.3366597218582138</v>
      </c>
      <c r="G895" s="88" t="s">
        <v>14557</v>
      </c>
      <c r="H895" t="s">
        <v>8227</v>
      </c>
      <c r="I895" t="s">
        <v>8217</v>
      </c>
      <c r="J895" s="3">
        <v>145.05199999999999</v>
      </c>
      <c r="K895" t="s">
        <v>8223</v>
      </c>
      <c r="L895" s="79" t="s">
        <v>14555</v>
      </c>
      <c r="M895">
        <v>2601</v>
      </c>
    </row>
    <row r="896" spans="1:13" x14ac:dyDescent="0.25">
      <c r="A896" s="11" t="str">
        <f>HYPERLINK("http://www.UniProt.org/UniProt/Q07508","LUC7_YEAST")</f>
        <v>LUC7_YEAST</v>
      </c>
      <c r="B896" t="s">
        <v>1719</v>
      </c>
      <c r="C896" s="54">
        <v>25</v>
      </c>
      <c r="D896" s="55">
        <v>5.9</v>
      </c>
      <c r="E896" s="3">
        <v>3.4000000000000004</v>
      </c>
      <c r="F896" s="3">
        <v>0.5845100026384803</v>
      </c>
      <c r="G896" s="88" t="s">
        <v>14557</v>
      </c>
      <c r="H896" t="s">
        <v>8229</v>
      </c>
      <c r="I896" t="s">
        <v>8217</v>
      </c>
      <c r="J896" s="3">
        <v>30.195</v>
      </c>
      <c r="K896" t="s">
        <v>8223</v>
      </c>
      <c r="L896" s="79" t="s">
        <v>14555</v>
      </c>
      <c r="M896">
        <v>2638</v>
      </c>
    </row>
    <row r="897" spans="1:13" x14ac:dyDescent="0.25">
      <c r="A897" s="11" t="str">
        <f>HYPERLINK("http://www.UniProt.org/UniProt/Q03799","RT08_YEAST")</f>
        <v>RT08_YEAST</v>
      </c>
      <c r="B897" t="s">
        <v>1763</v>
      </c>
      <c r="C897" s="54">
        <v>22</v>
      </c>
      <c r="D897" s="55">
        <v>7.1</v>
      </c>
      <c r="E897" s="3">
        <v>3.1</v>
      </c>
      <c r="F897" s="3">
        <v>0.43228865437019065</v>
      </c>
      <c r="G897" s="88" t="s">
        <v>14557</v>
      </c>
      <c r="H897" t="s">
        <v>8227</v>
      </c>
      <c r="I897" t="s">
        <v>8217</v>
      </c>
      <c r="J897" s="3">
        <v>17.471</v>
      </c>
      <c r="K897" t="s">
        <v>8223</v>
      </c>
      <c r="L897" s="79" t="s">
        <v>14555</v>
      </c>
      <c r="M897">
        <v>2368</v>
      </c>
    </row>
    <row r="898" spans="1:13" x14ac:dyDescent="0.25">
      <c r="A898" s="11" t="str">
        <f>HYPERLINK("http://www.UniProt.org/UniProt/P48566","GYP3_YEAST")</f>
        <v>GYP3_YEAST</v>
      </c>
      <c r="B898" t="s">
        <v>5264</v>
      </c>
      <c r="C898" s="54">
        <v>22</v>
      </c>
      <c r="D898" s="55">
        <v>6.4</v>
      </c>
      <c r="E898" s="3">
        <v>3.1</v>
      </c>
      <c r="F898" s="3">
        <v>0.48417608919432964</v>
      </c>
      <c r="G898" s="88" t="s">
        <v>14557</v>
      </c>
      <c r="H898" t="s">
        <v>8227</v>
      </c>
      <c r="I898" t="s">
        <v>8217</v>
      </c>
      <c r="J898" s="3">
        <v>72.998999999999995</v>
      </c>
      <c r="K898" t="s">
        <v>8223</v>
      </c>
      <c r="L898" s="79" t="s">
        <v>14555</v>
      </c>
      <c r="M898">
        <v>1874</v>
      </c>
    </row>
    <row r="899" spans="1:13" x14ac:dyDescent="0.25">
      <c r="A899" s="11" t="str">
        <f>HYPERLINK("http://www.UniProt.org/UniProt/P54791","ORC4_YEAST")</f>
        <v>ORC4_YEAST</v>
      </c>
      <c r="B899" t="s">
        <v>5477</v>
      </c>
      <c r="C899" s="54">
        <v>22</v>
      </c>
      <c r="D899" s="55">
        <v>8.5</v>
      </c>
      <c r="E899" s="3">
        <v>2.9999999999999996</v>
      </c>
      <c r="F899" s="3">
        <v>0.3502596916173828</v>
      </c>
      <c r="G899" s="88" t="s">
        <v>14557</v>
      </c>
      <c r="H899" t="s">
        <v>8229</v>
      </c>
      <c r="I899" t="s">
        <v>8217</v>
      </c>
      <c r="J899" s="3">
        <v>60.704999999999998</v>
      </c>
      <c r="K899" t="s">
        <v>8223</v>
      </c>
      <c r="L899" s="79" t="s">
        <v>14555</v>
      </c>
      <c r="M899">
        <v>2172</v>
      </c>
    </row>
    <row r="900" spans="1:13" x14ac:dyDescent="0.25">
      <c r="A900" s="11" t="str">
        <f>HYPERLINK("http://www.UniProt.org/UniProt/P32389","MET4_YEAST")</f>
        <v>MET4_YEAST</v>
      </c>
      <c r="B900" t="s">
        <v>4504</v>
      </c>
      <c r="C900" s="54">
        <v>22</v>
      </c>
      <c r="D900" s="55">
        <v>3</v>
      </c>
      <c r="E900" s="3">
        <v>2.9999999999999996</v>
      </c>
      <c r="F900" s="3">
        <v>1.0191004304332003</v>
      </c>
      <c r="G900" s="88" t="s">
        <v>14557</v>
      </c>
      <c r="H900" t="s">
        <v>8229</v>
      </c>
      <c r="I900" t="s">
        <v>8217</v>
      </c>
      <c r="J900" s="3">
        <v>74.373000000000005</v>
      </c>
      <c r="K900" t="s">
        <v>8223</v>
      </c>
      <c r="L900" s="79" t="s">
        <v>14555</v>
      </c>
      <c r="M900">
        <v>809</v>
      </c>
    </row>
    <row r="901" spans="1:13" x14ac:dyDescent="0.25">
      <c r="A901" s="11" t="str">
        <f>HYPERLINK("http://www.UniProt.org/UniProt/P20457","PRI2_YEAST")</f>
        <v>PRI2_YEAST</v>
      </c>
      <c r="B901" t="s">
        <v>4255</v>
      </c>
      <c r="C901" s="54">
        <v>21</v>
      </c>
      <c r="D901" s="55">
        <v>2.5</v>
      </c>
      <c r="E901" s="3">
        <v>2.9</v>
      </c>
      <c r="F901" s="3">
        <v>1.184672064563761</v>
      </c>
      <c r="G901" s="88" t="s">
        <v>14557</v>
      </c>
      <c r="H901" t="s">
        <v>8217</v>
      </c>
      <c r="I901" t="s">
        <v>15680</v>
      </c>
      <c r="J901" s="3">
        <v>62.262999999999998</v>
      </c>
      <c r="K901" t="s">
        <v>8223</v>
      </c>
      <c r="L901" s="79" t="s">
        <v>14555</v>
      </c>
      <c r="M901">
        <v>502</v>
      </c>
    </row>
    <row r="902" spans="1:13" x14ac:dyDescent="0.25">
      <c r="A902" s="11" t="str">
        <f>HYPERLINK("http://www.UniProt.org/UniProt/P20095","PRP2_YEAST")</f>
        <v>PRP2_YEAST</v>
      </c>
      <c r="B902" t="s">
        <v>4244</v>
      </c>
      <c r="C902" s="54">
        <v>19</v>
      </c>
      <c r="D902" s="55">
        <v>51</v>
      </c>
      <c r="E902" s="3">
        <v>2.5999999999999996</v>
      </c>
      <c r="F902" s="3">
        <v>5.0972187289571765E-2</v>
      </c>
      <c r="G902" s="88" t="s">
        <v>14557</v>
      </c>
      <c r="H902" t="s">
        <v>8229</v>
      </c>
      <c r="I902" t="s">
        <v>8217</v>
      </c>
      <c r="J902" s="3">
        <v>99.813999999999993</v>
      </c>
      <c r="K902" t="s">
        <v>8223</v>
      </c>
      <c r="L902" s="79" t="s">
        <v>14555</v>
      </c>
      <c r="M902">
        <v>491</v>
      </c>
    </row>
    <row r="903" spans="1:13" x14ac:dyDescent="0.25">
      <c r="A903" s="11" t="str">
        <f>HYPERLINK("http://www.UniProt.org/UniProt/Q03782","SNU56_YEAST")</f>
        <v>SNU56_YEAST</v>
      </c>
      <c r="B903" t="s">
        <v>1816</v>
      </c>
      <c r="C903" s="54">
        <v>19</v>
      </c>
      <c r="D903" s="55">
        <v>13</v>
      </c>
      <c r="E903" s="3">
        <v>2.5999999999999996</v>
      </c>
      <c r="F903" s="3">
        <v>0.19585360925123471</v>
      </c>
      <c r="G903" s="88" t="s">
        <v>14557</v>
      </c>
      <c r="H903" t="s">
        <v>8229</v>
      </c>
      <c r="I903" t="s">
        <v>8217</v>
      </c>
      <c r="J903" s="3">
        <v>56.497999999999998</v>
      </c>
      <c r="K903" t="s">
        <v>8223</v>
      </c>
      <c r="L903" s="79" t="s">
        <v>14555</v>
      </c>
      <c r="M903">
        <v>2363</v>
      </c>
    </row>
    <row r="904" spans="1:13" x14ac:dyDescent="0.25">
      <c r="A904" s="11" t="str">
        <f>HYPERLINK("http://www.UniProt.org/UniProt/P35177","SPT7_YEAST")</f>
        <v>SPT7_YEAST</v>
      </c>
      <c r="B904" t="s">
        <v>1828</v>
      </c>
      <c r="C904" s="54">
        <v>18</v>
      </c>
      <c r="D904" s="55">
        <v>2.6</v>
      </c>
      <c r="E904" s="3">
        <v>2.5</v>
      </c>
      <c r="F904" s="3">
        <v>0.95714761351535638</v>
      </c>
      <c r="G904" s="88" t="s">
        <v>14557</v>
      </c>
      <c r="H904" t="s">
        <v>8229</v>
      </c>
      <c r="I904" t="s">
        <v>8217</v>
      </c>
      <c r="J904" s="3">
        <v>152.61699999999999</v>
      </c>
      <c r="K904" t="s">
        <v>8223</v>
      </c>
      <c r="L904" s="79" t="s">
        <v>14555</v>
      </c>
      <c r="M904">
        <v>1013</v>
      </c>
    </row>
    <row r="905" spans="1:13" x14ac:dyDescent="0.25">
      <c r="A905" s="11" t="str">
        <f>HYPERLINK("http://www.UniProt.org/UniProt/P40480","HOS4_YEAST")</f>
        <v>HOS4_YEAST</v>
      </c>
      <c r="B905" t="s">
        <v>1853</v>
      </c>
      <c r="C905" s="54">
        <v>18</v>
      </c>
      <c r="D905" s="55">
        <v>3.3</v>
      </c>
      <c r="E905" s="3">
        <v>2.4</v>
      </c>
      <c r="F905" s="3">
        <v>0.74494751163907347</v>
      </c>
      <c r="G905" s="88" t="s">
        <v>14557</v>
      </c>
      <c r="H905" t="s">
        <v>8217</v>
      </c>
      <c r="I905" t="s">
        <v>8217</v>
      </c>
      <c r="J905" s="3">
        <v>123.556</v>
      </c>
      <c r="K905" t="s">
        <v>8223</v>
      </c>
      <c r="L905" s="79" t="s">
        <v>14555</v>
      </c>
      <c r="M905">
        <v>1600</v>
      </c>
    </row>
    <row r="906" spans="1:13" x14ac:dyDescent="0.25">
      <c r="A906" s="11" t="str">
        <f>HYPERLINK("http://www.UniProt.org/UniProt/Q12179","YP245_YEAST")</f>
        <v>YP245_YEAST</v>
      </c>
      <c r="B906" t="s">
        <v>1873</v>
      </c>
      <c r="C906" s="54">
        <v>17</v>
      </c>
      <c r="D906" s="55">
        <v>4.8</v>
      </c>
      <c r="E906" s="3">
        <v>2.3000000000000003</v>
      </c>
      <c r="F906" s="3">
        <v>0.48592387647261642</v>
      </c>
      <c r="G906" s="88" t="s">
        <v>14557</v>
      </c>
      <c r="H906" t="s">
        <v>8228</v>
      </c>
      <c r="I906" t="s">
        <v>8217</v>
      </c>
      <c r="J906" s="3">
        <v>52.256999999999998</v>
      </c>
      <c r="K906" t="s">
        <v>8223</v>
      </c>
      <c r="L906" s="79" t="s">
        <v>14555</v>
      </c>
      <c r="M906">
        <v>2819</v>
      </c>
    </row>
    <row r="907" spans="1:13" x14ac:dyDescent="0.25">
      <c r="A907" s="11" t="str">
        <f>HYPERLINK("http://www.UniProt.org/UniProt/P32480","HIR2_YEAST")</f>
        <v>HIR2_YEAST</v>
      </c>
      <c r="B907" t="s">
        <v>4522</v>
      </c>
      <c r="C907" s="54">
        <v>16</v>
      </c>
      <c r="D907" s="55">
        <v>2.1</v>
      </c>
      <c r="E907" s="3">
        <v>2.3000000000000003</v>
      </c>
      <c r="F907" s="3">
        <v>1.0903383672669431</v>
      </c>
      <c r="G907" s="88" t="s">
        <v>14557</v>
      </c>
      <c r="H907" t="s">
        <v>8229</v>
      </c>
      <c r="I907" t="s">
        <v>8217</v>
      </c>
      <c r="J907" s="3">
        <v>98.444999999999993</v>
      </c>
      <c r="K907" t="s">
        <v>8223</v>
      </c>
      <c r="L907" s="79" t="s">
        <v>14555</v>
      </c>
      <c r="M907">
        <v>832</v>
      </c>
    </row>
    <row r="908" spans="1:13" x14ac:dyDescent="0.25">
      <c r="A908" s="11" t="str">
        <f>HYPERLINK("http://www.UniProt.org/UniProt/P53881","RM22_YEAST")</f>
        <v>RM22_YEAST</v>
      </c>
      <c r="B908" t="s">
        <v>1875</v>
      </c>
      <c r="C908" s="54">
        <v>17</v>
      </c>
      <c r="D908" s="55">
        <v>2.1</v>
      </c>
      <c r="E908" s="3">
        <v>2.3000000000000003</v>
      </c>
      <c r="F908" s="3">
        <v>1.1216268805969876</v>
      </c>
      <c r="G908" s="88" t="s">
        <v>14557</v>
      </c>
      <c r="H908" t="s">
        <v>8227</v>
      </c>
      <c r="I908" t="s">
        <v>8217</v>
      </c>
      <c r="J908" s="3">
        <v>34.896999999999998</v>
      </c>
      <c r="K908" t="s">
        <v>8222</v>
      </c>
      <c r="L908" s="79" t="s">
        <v>14555</v>
      </c>
      <c r="M908">
        <v>2118</v>
      </c>
    </row>
    <row r="909" spans="1:13" x14ac:dyDescent="0.25">
      <c r="A909" s="11" t="str">
        <f>HYPERLINK("http://www.UniProt.org/UniProt/P13574","STE12_YEAST")</f>
        <v>STE12_YEAST</v>
      </c>
      <c r="B909" t="s">
        <v>1895</v>
      </c>
      <c r="C909" s="54">
        <v>16</v>
      </c>
      <c r="D909" s="55">
        <v>2</v>
      </c>
      <c r="E909" s="3">
        <v>2.3000000000000003</v>
      </c>
      <c r="F909" s="3">
        <v>1.1198322775880325</v>
      </c>
      <c r="G909" s="88" t="s">
        <v>14557</v>
      </c>
      <c r="H909" t="s">
        <v>8229</v>
      </c>
      <c r="I909" t="s">
        <v>8217</v>
      </c>
      <c r="J909" s="3">
        <v>77.867000000000004</v>
      </c>
      <c r="K909" t="s">
        <v>8223</v>
      </c>
      <c r="L909" s="79" t="s">
        <v>14555</v>
      </c>
      <c r="M909">
        <v>364</v>
      </c>
    </row>
    <row r="910" spans="1:13" x14ac:dyDescent="0.25">
      <c r="A910" s="11" t="str">
        <f>HYPERLINK("http://www.UniProt.org/UniProt/P12954","SRS2_YEAST")</f>
        <v>SRS2_YEAST</v>
      </c>
      <c r="B910" t="s">
        <v>4130</v>
      </c>
      <c r="C910" s="54">
        <v>15</v>
      </c>
      <c r="D910" s="55">
        <v>43</v>
      </c>
      <c r="E910" s="3">
        <v>2.1</v>
      </c>
      <c r="F910" s="3">
        <v>4.8678216486820365E-2</v>
      </c>
      <c r="G910" s="88" t="s">
        <v>14557</v>
      </c>
      <c r="H910" t="s">
        <v>8229</v>
      </c>
      <c r="I910" t="s">
        <v>8217</v>
      </c>
      <c r="J910" s="3">
        <v>134.30600000000001</v>
      </c>
      <c r="K910" t="s">
        <v>8223</v>
      </c>
      <c r="L910" s="79" t="s">
        <v>14555</v>
      </c>
      <c r="M910">
        <v>354</v>
      </c>
    </row>
    <row r="911" spans="1:13" x14ac:dyDescent="0.25">
      <c r="A911" s="11" t="str">
        <f>HYPERLINK("http://www.UniProt.org/UniProt/P53227","YG1T_YEAST")</f>
        <v>YG1T_YEAST</v>
      </c>
      <c r="B911" t="s">
        <v>1932</v>
      </c>
      <c r="C911" s="54">
        <v>15</v>
      </c>
      <c r="D911" s="55">
        <v>3.8</v>
      </c>
      <c r="E911" s="3">
        <v>2</v>
      </c>
      <c r="F911" s="3">
        <v>0.52971999251290092</v>
      </c>
      <c r="G911" s="88" t="s">
        <v>14557</v>
      </c>
      <c r="H911" t="s">
        <v>8217</v>
      </c>
      <c r="I911" t="s">
        <v>8217</v>
      </c>
      <c r="J911" s="3">
        <v>31.024999999999999</v>
      </c>
      <c r="K911" t="s">
        <v>8223</v>
      </c>
      <c r="L911" s="79" t="s">
        <v>14555</v>
      </c>
      <c r="M911">
        <v>2013</v>
      </c>
    </row>
    <row r="912" spans="1:13" x14ac:dyDescent="0.25">
      <c r="A912" s="11" t="str">
        <f>HYPERLINK("http://www.UniProt.org/UniProt/P38323","MCX1_YEAST")</f>
        <v>MCX1_YEAST</v>
      </c>
      <c r="B912" t="s">
        <v>2063</v>
      </c>
      <c r="C912" s="55">
        <v>11</v>
      </c>
      <c r="D912" s="55">
        <v>3.3</v>
      </c>
      <c r="E912" s="3">
        <v>2</v>
      </c>
      <c r="F912" s="3">
        <v>0.61108573241457309</v>
      </c>
      <c r="G912" s="88" t="s">
        <v>14557</v>
      </c>
      <c r="H912" t="s">
        <v>8227</v>
      </c>
      <c r="I912" t="s">
        <v>8217</v>
      </c>
      <c r="J912" s="3">
        <v>57.945999999999998</v>
      </c>
      <c r="K912" t="s">
        <v>8223</v>
      </c>
      <c r="L912" s="79" t="s">
        <v>14555</v>
      </c>
      <c r="M912">
        <v>1240</v>
      </c>
    </row>
    <row r="913" spans="1:13" x14ac:dyDescent="0.25">
      <c r="A913" s="11" t="str">
        <f>HYPERLINK("http://www.UniProt.org/UniProt/Q04545","TDA9_YEAST")</f>
        <v>TDA9_YEAST</v>
      </c>
      <c r="B913" t="s">
        <v>5668</v>
      </c>
      <c r="C913" s="54">
        <v>14</v>
      </c>
      <c r="D913" s="55">
        <v>2.8</v>
      </c>
      <c r="E913" s="3">
        <v>2</v>
      </c>
      <c r="F913" s="3">
        <v>0.72266322384091686</v>
      </c>
      <c r="G913" s="88" t="s">
        <v>14557</v>
      </c>
      <c r="H913" t="s">
        <v>8229</v>
      </c>
      <c r="I913" t="s">
        <v>8217</v>
      </c>
      <c r="J913" s="3">
        <v>141.465</v>
      </c>
      <c r="K913" t="s">
        <v>8223</v>
      </c>
      <c r="L913" s="79" t="s">
        <v>14555</v>
      </c>
      <c r="M913">
        <v>2444</v>
      </c>
    </row>
    <row r="914" spans="1:13" x14ac:dyDescent="0.25">
      <c r="A914" s="11" t="str">
        <f>HYPERLINK("http://www.UniProt.org/UniProt/Q08562","ULS1_YEAST")</f>
        <v>ULS1_YEAST</v>
      </c>
      <c r="B914" t="s">
        <v>5848</v>
      </c>
      <c r="C914" s="54">
        <v>14</v>
      </c>
      <c r="D914" s="55">
        <v>4.5</v>
      </c>
      <c r="E914" s="3">
        <v>1.9000000000000001</v>
      </c>
      <c r="F914" s="3">
        <v>0.43170345773683572</v>
      </c>
      <c r="G914" s="88" t="s">
        <v>14557</v>
      </c>
      <c r="H914" t="s">
        <v>8229</v>
      </c>
      <c r="I914" t="s">
        <v>8217</v>
      </c>
      <c r="J914" s="3">
        <v>184.40600000000001</v>
      </c>
      <c r="K914" t="s">
        <v>8223</v>
      </c>
      <c r="L914" s="79" t="s">
        <v>14555</v>
      </c>
      <c r="M914">
        <v>2707</v>
      </c>
    </row>
    <row r="915" spans="1:13" x14ac:dyDescent="0.25">
      <c r="A915" s="11" t="str">
        <f>HYPERLINK("http://www.UniProt.org/UniProt/P40456","ESL1_YEAST")</f>
        <v>ESL1_YEAST</v>
      </c>
      <c r="B915" t="s">
        <v>4722</v>
      </c>
      <c r="C915" s="54">
        <v>13</v>
      </c>
      <c r="D915" s="55">
        <v>4.0999999999999996</v>
      </c>
      <c r="E915" s="3">
        <v>1.8</v>
      </c>
      <c r="F915" s="3">
        <v>0.43895209336865904</v>
      </c>
      <c r="G915" s="88" t="s">
        <v>14557</v>
      </c>
      <c r="H915" t="s">
        <v>8217</v>
      </c>
      <c r="I915" t="s">
        <v>8217</v>
      </c>
      <c r="J915" s="3">
        <v>128.73500000000001</v>
      </c>
      <c r="K915" t="s">
        <v>8223</v>
      </c>
      <c r="L915" s="79" t="s">
        <v>14555</v>
      </c>
      <c r="M915">
        <v>1587</v>
      </c>
    </row>
    <row r="916" spans="1:13" x14ac:dyDescent="0.25">
      <c r="A916" s="11" t="str">
        <f>HYPERLINK("http://www.UniProt.org/UniProt/P38147","CHK1_YEAST")</f>
        <v>CHK1_YEAST</v>
      </c>
      <c r="B916" t="s">
        <v>4777</v>
      </c>
      <c r="C916" s="54">
        <v>13</v>
      </c>
      <c r="D916" s="55">
        <v>3.2</v>
      </c>
      <c r="E916" s="3">
        <v>1.8</v>
      </c>
      <c r="F916" s="3">
        <v>0.54644101098329623</v>
      </c>
      <c r="G916" s="88" t="s">
        <v>14557</v>
      </c>
      <c r="H916" t="s">
        <v>8229</v>
      </c>
      <c r="I916" t="s">
        <v>8217</v>
      </c>
      <c r="J916" s="3">
        <v>60.017000000000003</v>
      </c>
      <c r="K916" t="s">
        <v>8223</v>
      </c>
      <c r="L916" s="79" t="s">
        <v>14555</v>
      </c>
      <c r="M916">
        <v>1179</v>
      </c>
    </row>
    <row r="917" spans="1:13" x14ac:dyDescent="0.25">
      <c r="A917" s="11" t="str">
        <f>HYPERLINK("http://www.UniProt.org/UniProt/P35999","PMIP_YEAST")</f>
        <v>PMIP_YEAST</v>
      </c>
      <c r="B917" t="s">
        <v>4671</v>
      </c>
      <c r="C917" s="54">
        <v>13</v>
      </c>
      <c r="D917" s="55">
        <v>18</v>
      </c>
      <c r="E917" s="3">
        <v>1.7000000000000002</v>
      </c>
      <c r="F917" s="3">
        <v>9.6510628772898371E-2</v>
      </c>
      <c r="G917" s="88" t="s">
        <v>14557</v>
      </c>
      <c r="H917" t="s">
        <v>8227</v>
      </c>
      <c r="I917" t="s">
        <v>8217</v>
      </c>
      <c r="J917" s="3">
        <v>88.183000000000007</v>
      </c>
      <c r="K917" t="s">
        <v>8222</v>
      </c>
      <c r="L917" s="79" t="s">
        <v>14555</v>
      </c>
      <c r="M917">
        <v>1040</v>
      </c>
    </row>
    <row r="918" spans="1:13" x14ac:dyDescent="0.25">
      <c r="A918" s="11" t="str">
        <f>HYPERLINK("http://www.UniProt.org/UniProt/P32892","DRS1_YEAST")</f>
        <v>DRS1_YEAST</v>
      </c>
      <c r="B918" t="s">
        <v>4587</v>
      </c>
      <c r="C918" s="54">
        <v>12</v>
      </c>
      <c r="D918" s="55">
        <v>6</v>
      </c>
      <c r="E918" s="3">
        <v>1.7000000000000002</v>
      </c>
      <c r="F918" s="3">
        <v>0.28679316607459393</v>
      </c>
      <c r="G918" s="88" t="s">
        <v>14557</v>
      </c>
      <c r="H918" t="s">
        <v>8229</v>
      </c>
      <c r="I918" t="s">
        <v>8217</v>
      </c>
      <c r="J918" s="3">
        <v>84.843000000000004</v>
      </c>
      <c r="K918" t="s">
        <v>8223</v>
      </c>
      <c r="L918" s="79" t="s">
        <v>14555</v>
      </c>
      <c r="M918">
        <v>923</v>
      </c>
    </row>
    <row r="919" spans="1:13" x14ac:dyDescent="0.25">
      <c r="A919" s="11" t="str">
        <f>HYPERLINK("http://www.UniProt.org/UniProt/Q03306","PKH3_YEAST")</f>
        <v>PKH3_YEAST</v>
      </c>
      <c r="B919" t="s">
        <v>5581</v>
      </c>
      <c r="C919" s="54">
        <v>11</v>
      </c>
      <c r="D919" s="55">
        <v>11</v>
      </c>
      <c r="E919" s="3">
        <v>1.4999999999999998</v>
      </c>
      <c r="F919" s="3">
        <v>0.13621817100147623</v>
      </c>
      <c r="G919" s="88" t="s">
        <v>14557</v>
      </c>
      <c r="H919" t="s">
        <v>8217</v>
      </c>
      <c r="I919" t="s">
        <v>8217</v>
      </c>
      <c r="J919" s="3">
        <v>100.476</v>
      </c>
      <c r="K919" t="s">
        <v>8223</v>
      </c>
      <c r="L919" s="79" t="s">
        <v>14555</v>
      </c>
      <c r="M919">
        <v>2316</v>
      </c>
    </row>
    <row r="920" spans="1:13" x14ac:dyDescent="0.25">
      <c r="A920" s="11" t="str">
        <f>HYPERLINK("http://www.UniProt.org/UniProt/P41696","AZF1_YEAST")</f>
        <v>AZF1_YEAST</v>
      </c>
      <c r="B920" t="s">
        <v>2045</v>
      </c>
      <c r="C920" s="54">
        <v>11</v>
      </c>
      <c r="D920" s="55">
        <v>5.8</v>
      </c>
      <c r="E920" s="3">
        <v>1.4999999999999998</v>
      </c>
      <c r="F920" s="3">
        <v>0.26103671158519809</v>
      </c>
      <c r="G920" s="88" t="s">
        <v>14557</v>
      </c>
      <c r="H920" t="s">
        <v>8229</v>
      </c>
      <c r="I920" t="s">
        <v>8217</v>
      </c>
      <c r="J920" s="3">
        <v>101.17</v>
      </c>
      <c r="K920" t="s">
        <v>8223</v>
      </c>
      <c r="L920" s="79" t="s">
        <v>14555</v>
      </c>
      <c r="M920">
        <v>1666</v>
      </c>
    </row>
    <row r="921" spans="1:13" x14ac:dyDescent="0.25">
      <c r="A921" s="11" t="str">
        <f>HYPERLINK("http://www.UniProt.org/UniProt/Q04089","DOT1_YEAST")</f>
        <v>DOT1_YEAST</v>
      </c>
      <c r="B921" t="s">
        <v>5635</v>
      </c>
      <c r="C921" s="54">
        <v>11</v>
      </c>
      <c r="D921" s="55">
        <v>5.5</v>
      </c>
      <c r="E921" s="3">
        <v>1.4999999999999998</v>
      </c>
      <c r="F921" s="3">
        <v>0.27988784580100551</v>
      </c>
      <c r="G921" s="88" t="s">
        <v>14557</v>
      </c>
      <c r="H921" t="s">
        <v>8229</v>
      </c>
      <c r="I921" t="s">
        <v>8217</v>
      </c>
      <c r="J921" s="3">
        <v>66.200999999999993</v>
      </c>
      <c r="K921" t="s">
        <v>8223</v>
      </c>
      <c r="L921" s="79" t="s">
        <v>14555</v>
      </c>
      <c r="M921">
        <v>2391</v>
      </c>
    </row>
    <row r="922" spans="1:13" x14ac:dyDescent="0.25">
      <c r="A922" s="11" t="str">
        <f>HYPERLINK("http://www.UniProt.org/UniProt/P40517","YRB2_YEAST")</f>
        <v>YRB2_YEAST</v>
      </c>
      <c r="B922" t="s">
        <v>5088</v>
      </c>
      <c r="C922" s="55">
        <v>1.2</v>
      </c>
      <c r="D922" s="55">
        <v>320</v>
      </c>
      <c r="E922" s="3">
        <v>10000</v>
      </c>
      <c r="F922" s="3">
        <v>31.933009888912917</v>
      </c>
      <c r="G922" s="89" t="s">
        <v>14571</v>
      </c>
      <c r="H922" t="s">
        <v>8229</v>
      </c>
      <c r="I922" t="s">
        <v>15680</v>
      </c>
      <c r="J922" s="3">
        <v>36.054000000000002</v>
      </c>
      <c r="K922" t="s">
        <v>8223</v>
      </c>
      <c r="L922" s="49" t="s">
        <v>14572</v>
      </c>
      <c r="M922">
        <v>1619</v>
      </c>
    </row>
    <row r="923" spans="1:13" x14ac:dyDescent="0.25">
      <c r="A923" s="11" t="str">
        <f>HYPERLINK("http://www.UniProt.org/UniProt/P41920","YRB1_YEAST")</f>
        <v>YRB1_YEAST</v>
      </c>
      <c r="B923" t="s">
        <v>15735</v>
      </c>
      <c r="C923" s="55">
        <v>1.5</v>
      </c>
      <c r="D923" s="55">
        <v>0</v>
      </c>
      <c r="E923" s="3">
        <v>86</v>
      </c>
      <c r="F923" s="3">
        <v>1831.5094099654325</v>
      </c>
      <c r="G923" s="89" t="s">
        <v>14571</v>
      </c>
      <c r="H923" t="s">
        <v>8228</v>
      </c>
      <c r="I923" t="s">
        <v>15680</v>
      </c>
      <c r="J923" s="3">
        <v>22.952999999999999</v>
      </c>
      <c r="K923" t="s">
        <v>8223</v>
      </c>
      <c r="L923" s="49" t="s">
        <v>14572</v>
      </c>
      <c r="M923">
        <v>1686</v>
      </c>
    </row>
    <row r="924" spans="1:13" x14ac:dyDescent="0.25">
      <c r="A924" s="11" t="str">
        <f>HYPERLINK("http://www.UniProt.org/UniProt/Q02821","IMA1_YEAST")</f>
        <v>IMA1_YEAST</v>
      </c>
      <c r="B924" t="s">
        <v>5550</v>
      </c>
      <c r="C924" s="55">
        <v>21</v>
      </c>
      <c r="D924" s="55">
        <v>8.3000000000000007</v>
      </c>
      <c r="E924" s="3">
        <v>1500</v>
      </c>
      <c r="F924" s="3">
        <v>176.51871248518717</v>
      </c>
      <c r="G924" s="91" t="s">
        <v>14569</v>
      </c>
      <c r="H924" t="s">
        <v>8228</v>
      </c>
      <c r="I924" t="s">
        <v>15680</v>
      </c>
      <c r="J924" s="3">
        <v>60.441000000000003</v>
      </c>
      <c r="K924" t="s">
        <v>8223</v>
      </c>
      <c r="L924" s="79" t="s">
        <v>14570</v>
      </c>
      <c r="M924">
        <v>2270</v>
      </c>
    </row>
    <row r="925" spans="1:13" x14ac:dyDescent="0.25">
      <c r="A925" s="11" t="str">
        <f>HYPERLINK("http://www.UniProt.org/UniProt/Q06142","IMB1_YEAST")</f>
        <v>IMB1_YEAST</v>
      </c>
      <c r="B925" t="s">
        <v>5723</v>
      </c>
      <c r="C925" s="54">
        <v>10</v>
      </c>
      <c r="D925" s="55">
        <v>0.4</v>
      </c>
      <c r="E925" s="3">
        <v>1.4</v>
      </c>
      <c r="F925" s="3">
        <v>3.3730733946579323</v>
      </c>
      <c r="G925" s="91" t="s">
        <v>14569</v>
      </c>
      <c r="H925" t="s">
        <v>8228</v>
      </c>
      <c r="I925" t="s">
        <v>8217</v>
      </c>
      <c r="J925" s="3">
        <v>94.775999999999996</v>
      </c>
      <c r="K925" t="s">
        <v>8223</v>
      </c>
      <c r="L925" s="79" t="s">
        <v>14570</v>
      </c>
      <c r="M925">
        <v>2529</v>
      </c>
    </row>
    <row r="926" spans="1:13" x14ac:dyDescent="0.25">
      <c r="A926" s="11" t="str">
        <f>HYPERLINK("http://www.UniProt.org/UniProt/P40069","IMB4_YEAST")</f>
        <v>IMB4_YEAST</v>
      </c>
      <c r="B926" t="s">
        <v>5022</v>
      </c>
      <c r="C926" s="55">
        <v>0.2</v>
      </c>
      <c r="D926" s="55">
        <v>0</v>
      </c>
      <c r="E926" s="3">
        <v>1.2</v>
      </c>
      <c r="F926" s="3">
        <v>31.003717635145261</v>
      </c>
      <c r="G926" s="91" t="s">
        <v>14569</v>
      </c>
      <c r="H926" t="s">
        <v>8228</v>
      </c>
      <c r="I926" t="s">
        <v>8217</v>
      </c>
      <c r="J926" s="3">
        <v>122.601</v>
      </c>
      <c r="K926" t="s">
        <v>8223</v>
      </c>
      <c r="L926" s="79" t="s">
        <v>14570</v>
      </c>
      <c r="M926">
        <v>1526</v>
      </c>
    </row>
    <row r="927" spans="1:13" x14ac:dyDescent="0.25">
      <c r="A927" s="11" t="str">
        <f>HYPERLINK("http://www.UniProt.org/UniProt/P32337","IMB3_YEAST")</f>
        <v>IMB3_YEAST</v>
      </c>
      <c r="B927" t="s">
        <v>4491</v>
      </c>
      <c r="C927" s="55">
        <v>0</v>
      </c>
      <c r="D927" s="55">
        <v>0</v>
      </c>
      <c r="E927" s="3">
        <v>0</v>
      </c>
      <c r="F927" s="3">
        <v>1.2847016757585672</v>
      </c>
      <c r="G927" s="91" t="s">
        <v>14569</v>
      </c>
      <c r="H927" t="s">
        <v>8228</v>
      </c>
      <c r="I927" t="s">
        <v>8217</v>
      </c>
      <c r="J927" s="3">
        <v>121.03100000000001</v>
      </c>
      <c r="K927" t="s">
        <v>8223</v>
      </c>
      <c r="L927" s="79" t="s">
        <v>14570</v>
      </c>
      <c r="M927">
        <v>792</v>
      </c>
    </row>
    <row r="928" spans="1:13" x14ac:dyDescent="0.25">
      <c r="A928" s="11" t="str">
        <f>HYPERLINK("http://www.UniProt.org/UniProt/Q02932","KA120_YEAST")</f>
        <v>KA120_YEAST</v>
      </c>
      <c r="B928" t="s">
        <v>5555</v>
      </c>
      <c r="C928" s="55">
        <v>0</v>
      </c>
      <c r="D928" s="55">
        <v>0</v>
      </c>
      <c r="E928" s="3">
        <v>0</v>
      </c>
      <c r="F928" s="3">
        <v>24.547828375973449</v>
      </c>
      <c r="G928" s="91" t="s">
        <v>14569</v>
      </c>
      <c r="H928" t="s">
        <v>8228</v>
      </c>
      <c r="I928" t="s">
        <v>8217</v>
      </c>
      <c r="J928" s="3">
        <v>119.623</v>
      </c>
      <c r="K928" t="s">
        <v>8223</v>
      </c>
      <c r="L928" s="79" t="s">
        <v>14570</v>
      </c>
      <c r="M928">
        <v>2279</v>
      </c>
    </row>
    <row r="929" spans="1:13" x14ac:dyDescent="0.25">
      <c r="A929" s="11" t="str">
        <f>HYPERLINK("http://www.UniProt.org/UniProt/Q04175","SXM1_YEAST")</f>
        <v>SXM1_YEAST</v>
      </c>
      <c r="B929" t="s">
        <v>5638</v>
      </c>
      <c r="C929" s="55">
        <v>0</v>
      </c>
      <c r="D929" s="55">
        <v>0</v>
      </c>
      <c r="E929" s="3">
        <v>0</v>
      </c>
      <c r="F929" s="3">
        <v>2.784521633938414</v>
      </c>
      <c r="G929" s="90" t="s">
        <v>14569</v>
      </c>
      <c r="H929" t="s">
        <v>8228</v>
      </c>
      <c r="I929" t="s">
        <v>8217</v>
      </c>
      <c r="J929" s="3">
        <v>108.405</v>
      </c>
      <c r="K929" t="s">
        <v>8223</v>
      </c>
      <c r="L929" s="79" t="s">
        <v>14570</v>
      </c>
      <c r="M929">
        <v>2395</v>
      </c>
    </row>
    <row r="930" spans="1:13" x14ac:dyDescent="0.25">
      <c r="A930" s="11" t="str">
        <f>HYPERLINK("http://www.UniProt.org/UniProt/P14907","NSP1_YEAST")</f>
        <v>NSP1_YEAST</v>
      </c>
      <c r="B930" t="s">
        <v>4158</v>
      </c>
      <c r="C930" s="55">
        <v>1.6</v>
      </c>
      <c r="D930" s="55">
        <v>150</v>
      </c>
      <c r="E930" s="3">
        <v>12000</v>
      </c>
      <c r="F930" s="3">
        <v>82.372278111042775</v>
      </c>
      <c r="G930" s="90" t="s">
        <v>14567</v>
      </c>
      <c r="H930" t="s">
        <v>8228</v>
      </c>
      <c r="I930" t="s">
        <v>15680</v>
      </c>
      <c r="J930" s="3">
        <v>86.516000000000005</v>
      </c>
      <c r="K930" t="s">
        <v>8223</v>
      </c>
      <c r="L930" s="79" t="s">
        <v>14568</v>
      </c>
      <c r="M930">
        <v>386</v>
      </c>
    </row>
    <row r="931" spans="1:13" x14ac:dyDescent="0.25">
      <c r="A931" s="11" t="str">
        <f>HYPERLINK("http://www.UniProt.org/UniProt/P40368","NUP82_YEAST")</f>
        <v>NUP82_YEAST</v>
      </c>
      <c r="B931" t="s">
        <v>5057</v>
      </c>
      <c r="C931" s="55">
        <v>1.2</v>
      </c>
      <c r="D931" s="55">
        <v>170</v>
      </c>
      <c r="E931" s="3">
        <v>4100</v>
      </c>
      <c r="F931" s="3">
        <v>24.417524592279744</v>
      </c>
      <c r="G931" s="91" t="s">
        <v>14567</v>
      </c>
      <c r="H931" t="s">
        <v>8228</v>
      </c>
      <c r="I931" t="s">
        <v>15680</v>
      </c>
      <c r="J931" s="3">
        <v>82.084999999999994</v>
      </c>
      <c r="K931" t="s">
        <v>8223</v>
      </c>
      <c r="L931" s="79" t="s">
        <v>14568</v>
      </c>
      <c r="M931">
        <v>1577</v>
      </c>
    </row>
    <row r="932" spans="1:13" x14ac:dyDescent="0.25">
      <c r="A932" s="11" t="str">
        <f>HYPERLINK("http://www.UniProt.org/UniProt/P40477","NU159_YEAST")</f>
        <v>NU159_YEAST</v>
      </c>
      <c r="B932" t="s">
        <v>5072</v>
      </c>
      <c r="C932" s="55">
        <v>2.2999999999999998</v>
      </c>
      <c r="D932" s="55">
        <v>100</v>
      </c>
      <c r="E932" s="3">
        <v>2900</v>
      </c>
      <c r="F932" s="3">
        <v>28.363310425447725</v>
      </c>
      <c r="G932" s="91" t="s">
        <v>14567</v>
      </c>
      <c r="H932" t="s">
        <v>8228</v>
      </c>
      <c r="I932" t="s">
        <v>15680</v>
      </c>
      <c r="J932" s="3">
        <v>158.90799999999999</v>
      </c>
      <c r="K932" t="s">
        <v>8223</v>
      </c>
      <c r="L932" s="79" t="s">
        <v>14568</v>
      </c>
      <c r="M932">
        <v>1599</v>
      </c>
    </row>
    <row r="933" spans="1:13" x14ac:dyDescent="0.25">
      <c r="A933" s="11" t="str">
        <f>HYPERLINK("http://www.UniProt.org/UniProt/Q12315","GLE1_YEAST")</f>
        <v>GLE1_YEAST</v>
      </c>
      <c r="B933" t="s">
        <v>5957</v>
      </c>
      <c r="C933" s="55">
        <v>2.6</v>
      </c>
      <c r="D933" s="55">
        <v>530</v>
      </c>
      <c r="E933" s="3">
        <v>1800</v>
      </c>
      <c r="F933" s="3">
        <v>3.4226200429486515</v>
      </c>
      <c r="G933" s="91" t="s">
        <v>14567</v>
      </c>
      <c r="H933" t="s">
        <v>8228</v>
      </c>
      <c r="I933" t="s">
        <v>8217</v>
      </c>
      <c r="J933" s="3">
        <v>62.073</v>
      </c>
      <c r="K933" t="s">
        <v>8223</v>
      </c>
      <c r="L933" s="79" t="s">
        <v>14568</v>
      </c>
      <c r="M933">
        <v>2867</v>
      </c>
    </row>
    <row r="934" spans="1:13" x14ac:dyDescent="0.25">
      <c r="A934" s="11" t="str">
        <f>HYPERLINK("http://www.UniProt.org/UniProt/Q02629","NU100_YEAST")</f>
        <v>NU100_YEAST</v>
      </c>
      <c r="B934" t="s">
        <v>5537</v>
      </c>
      <c r="C934" s="55">
        <v>2.1</v>
      </c>
      <c r="D934" s="55">
        <v>580</v>
      </c>
      <c r="E934" s="3">
        <v>1200</v>
      </c>
      <c r="F934" s="3">
        <v>2.0705817412453746</v>
      </c>
      <c r="G934" s="91" t="s">
        <v>14567</v>
      </c>
      <c r="H934" t="s">
        <v>8228</v>
      </c>
      <c r="I934" t="s">
        <v>15680</v>
      </c>
      <c r="J934" s="3">
        <v>99.988</v>
      </c>
      <c r="K934" t="s">
        <v>8223</v>
      </c>
      <c r="L934" s="79" t="s">
        <v>14568</v>
      </c>
      <c r="M934">
        <v>2253</v>
      </c>
    </row>
    <row r="935" spans="1:13" x14ac:dyDescent="0.25">
      <c r="A935" s="11" t="str">
        <f>HYPERLINK("http://www.UniProt.org/UniProt/P48837","NUP57_YEAST")</f>
        <v>NUP57_YEAST</v>
      </c>
      <c r="B935" t="s">
        <v>5270</v>
      </c>
      <c r="C935" s="55">
        <v>1.3</v>
      </c>
      <c r="D935" s="55">
        <v>1400</v>
      </c>
      <c r="E935" s="3">
        <v>1100</v>
      </c>
      <c r="F935" s="3">
        <v>0.80694714428758585</v>
      </c>
      <c r="G935" s="91" t="s">
        <v>14567</v>
      </c>
      <c r="H935" t="s">
        <v>8228</v>
      </c>
      <c r="I935" t="s">
        <v>15680</v>
      </c>
      <c r="J935" s="3">
        <v>57.499000000000002</v>
      </c>
      <c r="K935" t="s">
        <v>8223</v>
      </c>
      <c r="L935" s="79" t="s">
        <v>14568</v>
      </c>
      <c r="M935">
        <v>1882</v>
      </c>
    </row>
    <row r="936" spans="1:13" x14ac:dyDescent="0.25">
      <c r="A936" s="11" t="str">
        <f>HYPERLINK("http://www.UniProt.org/UniProt/P32499","NUP2_YEAST")</f>
        <v>NUP2_YEAST</v>
      </c>
      <c r="B936" t="s">
        <v>4532</v>
      </c>
      <c r="C936" s="55">
        <v>13</v>
      </c>
      <c r="D936" s="55">
        <v>61</v>
      </c>
      <c r="E936" s="3">
        <v>1100</v>
      </c>
      <c r="F936" s="3">
        <v>17.193077087968433</v>
      </c>
      <c r="G936" s="91" t="s">
        <v>14567</v>
      </c>
      <c r="H936" t="s">
        <v>8228</v>
      </c>
      <c r="I936" t="s">
        <v>8217</v>
      </c>
      <c r="J936" s="3">
        <v>77.881</v>
      </c>
      <c r="K936" t="s">
        <v>8223</v>
      </c>
      <c r="L936" s="79" t="s">
        <v>14568</v>
      </c>
      <c r="M936">
        <v>843</v>
      </c>
    </row>
    <row r="937" spans="1:13" x14ac:dyDescent="0.25">
      <c r="A937" s="11" t="str">
        <f>HYPERLINK("http://www.UniProt.org/UniProt/Q02630","NU116_YEAST")</f>
        <v>NU116_YEAST</v>
      </c>
      <c r="B937" t="s">
        <v>5538</v>
      </c>
      <c r="C937" s="55">
        <v>2.5</v>
      </c>
      <c r="D937" s="55">
        <v>500</v>
      </c>
      <c r="E937" s="3">
        <v>940</v>
      </c>
      <c r="F937" s="3">
        <v>1.8805098747316871</v>
      </c>
      <c r="G937" s="91" t="s">
        <v>14567</v>
      </c>
      <c r="H937" t="s">
        <v>8228</v>
      </c>
      <c r="I937" t="s">
        <v>15680</v>
      </c>
      <c r="J937" s="3">
        <v>116.23399999999999</v>
      </c>
      <c r="K937" t="s">
        <v>8223</v>
      </c>
      <c r="L937" s="79" t="s">
        <v>14568</v>
      </c>
      <c r="M937">
        <v>2254</v>
      </c>
    </row>
    <row r="938" spans="1:13" x14ac:dyDescent="0.25">
      <c r="A938" s="11" t="str">
        <f>HYPERLINK("http://www.UniProt.org/UniProt/P34077","NIC96_YEAST")</f>
        <v>NIC96_YEAST</v>
      </c>
      <c r="B938" t="s">
        <v>4627</v>
      </c>
      <c r="C938" s="55">
        <v>1.8</v>
      </c>
      <c r="D938" s="55">
        <v>410</v>
      </c>
      <c r="E938" s="3">
        <v>869.99999999999989</v>
      </c>
      <c r="F938" s="3">
        <v>2.1166172097359643</v>
      </c>
      <c r="G938" s="91" t="s">
        <v>14567</v>
      </c>
      <c r="H938" t="s">
        <v>8228</v>
      </c>
      <c r="I938" t="s">
        <v>8217</v>
      </c>
      <c r="J938" s="3">
        <v>96.174000000000007</v>
      </c>
      <c r="K938" t="s">
        <v>8223</v>
      </c>
      <c r="L938" s="79" t="s">
        <v>14568</v>
      </c>
      <c r="M938">
        <v>980</v>
      </c>
    </row>
    <row r="939" spans="1:13" x14ac:dyDescent="0.25">
      <c r="A939" s="11" t="str">
        <f>HYPERLINK("http://www.UniProt.org/UniProt/P49686","NUP42_YEAST")</f>
        <v>NUP42_YEAST</v>
      </c>
      <c r="B939" t="s">
        <v>5277</v>
      </c>
      <c r="C939" s="55">
        <v>2.6</v>
      </c>
      <c r="D939" s="54">
        <v>4900</v>
      </c>
      <c r="E939" s="3">
        <v>610</v>
      </c>
      <c r="F939" s="3">
        <v>5.8519663335495013E-2</v>
      </c>
      <c r="G939" s="91" t="s">
        <v>14567</v>
      </c>
      <c r="H939" t="s">
        <v>8228</v>
      </c>
      <c r="I939" t="s">
        <v>15680</v>
      </c>
      <c r="J939" s="3">
        <v>42.777999999999999</v>
      </c>
      <c r="K939" t="s">
        <v>8223</v>
      </c>
      <c r="L939" s="79" t="s">
        <v>14568</v>
      </c>
      <c r="M939">
        <v>1890</v>
      </c>
    </row>
    <row r="940" spans="1:13" x14ac:dyDescent="0.25">
      <c r="A940" s="11" t="str">
        <f>HYPERLINK("http://www.UniProt.org/UniProt/P40066","GLE2_YEAST")</f>
        <v>GLE2_YEAST</v>
      </c>
      <c r="B940" t="s">
        <v>5021</v>
      </c>
      <c r="C940" s="55">
        <v>2.5</v>
      </c>
      <c r="D940" s="54">
        <v>4900</v>
      </c>
      <c r="E940" s="3">
        <v>500</v>
      </c>
      <c r="F940" s="3">
        <v>5.8519663335495013E-2</v>
      </c>
      <c r="G940" s="90" t="s">
        <v>14567</v>
      </c>
      <c r="H940" t="s">
        <v>8228</v>
      </c>
      <c r="I940" t="s">
        <v>8217</v>
      </c>
      <c r="J940" s="3">
        <v>40.523000000000003</v>
      </c>
      <c r="K940" t="s">
        <v>8223</v>
      </c>
      <c r="L940" s="79" t="s">
        <v>14568</v>
      </c>
      <c r="M940">
        <v>1525</v>
      </c>
    </row>
    <row r="941" spans="1:13" x14ac:dyDescent="0.25">
      <c r="A941" s="11" t="str">
        <f>HYPERLINK("http://www.UniProt.org/UniProt/Q02199","NUP49_YEAST")</f>
        <v>NUP49_YEAST</v>
      </c>
      <c r="B941" t="s">
        <v>5527</v>
      </c>
      <c r="C941" s="55">
        <v>2</v>
      </c>
      <c r="D941" s="54">
        <v>4900</v>
      </c>
      <c r="E941" s="3">
        <v>480</v>
      </c>
      <c r="F941" s="3">
        <v>5.8519663335495013E-2</v>
      </c>
      <c r="G941" s="90" t="s">
        <v>14567</v>
      </c>
      <c r="H941" t="s">
        <v>8228</v>
      </c>
      <c r="I941" t="s">
        <v>15680</v>
      </c>
      <c r="J941" s="3">
        <v>49.142000000000003</v>
      </c>
      <c r="K941" t="s">
        <v>8223</v>
      </c>
      <c r="L941" s="79" t="s">
        <v>14568</v>
      </c>
      <c r="M941">
        <v>2239</v>
      </c>
    </row>
    <row r="942" spans="1:13" x14ac:dyDescent="0.25">
      <c r="A942" s="11" t="str">
        <f>HYPERLINK("http://www.UniProt.org/UniProt/P49687","NU145_YEAST")</f>
        <v>NU145_YEAST</v>
      </c>
      <c r="B942" t="s">
        <v>5278</v>
      </c>
      <c r="C942" s="55">
        <v>33</v>
      </c>
      <c r="D942" s="55">
        <v>72</v>
      </c>
      <c r="E942" s="3">
        <v>110</v>
      </c>
      <c r="F942" s="3">
        <v>1.6043750900059313</v>
      </c>
      <c r="G942" s="91" t="s">
        <v>14567</v>
      </c>
      <c r="H942" t="s">
        <v>8228</v>
      </c>
      <c r="I942" t="s">
        <v>15680</v>
      </c>
      <c r="J942" s="3">
        <v>145.661</v>
      </c>
      <c r="K942" t="s">
        <v>8223</v>
      </c>
      <c r="L942" s="79" t="s">
        <v>14568</v>
      </c>
      <c r="M942">
        <v>1891</v>
      </c>
    </row>
    <row r="943" spans="1:13" x14ac:dyDescent="0.25">
      <c r="A943" s="11" t="str">
        <f>HYPERLINK("http://www.UniProt.org/UniProt/P39705","NUP60_YEAST")</f>
        <v>NUP60_YEAST</v>
      </c>
      <c r="B943" t="s">
        <v>4977</v>
      </c>
      <c r="C943" s="54">
        <v>530</v>
      </c>
      <c r="D943" s="55">
        <v>130</v>
      </c>
      <c r="E943" s="3">
        <v>74</v>
      </c>
      <c r="F943" s="3">
        <v>0.5502955061416609</v>
      </c>
      <c r="G943" s="91" t="s">
        <v>14567</v>
      </c>
      <c r="H943" t="s">
        <v>8228</v>
      </c>
      <c r="I943" t="s">
        <v>8217</v>
      </c>
      <c r="J943" s="3">
        <v>59.039000000000001</v>
      </c>
      <c r="K943" t="s">
        <v>8223</v>
      </c>
      <c r="L943" s="79" t="s">
        <v>14568</v>
      </c>
      <c r="M943">
        <v>1454</v>
      </c>
    </row>
    <row r="944" spans="1:13" x14ac:dyDescent="0.25">
      <c r="A944" s="11" t="str">
        <f>HYPERLINK("http://www.UniProt.org/UniProt/P53011","SEH1_YEAST")</f>
        <v>SEH1_YEAST</v>
      </c>
      <c r="B944" t="s">
        <v>5317</v>
      </c>
      <c r="C944" s="54">
        <v>330</v>
      </c>
      <c r="D944" s="54">
        <v>770</v>
      </c>
      <c r="E944" s="3">
        <v>45</v>
      </c>
      <c r="F944" s="3">
        <v>5.8519663335495013E-2</v>
      </c>
      <c r="G944" s="90" t="s">
        <v>14567</v>
      </c>
      <c r="H944" t="s">
        <v>8228</v>
      </c>
      <c r="I944" t="s">
        <v>8217</v>
      </c>
      <c r="J944" s="3">
        <v>39.122999999999998</v>
      </c>
      <c r="K944" t="s">
        <v>8223</v>
      </c>
      <c r="L944" s="79" t="s">
        <v>14568</v>
      </c>
      <c r="M944">
        <v>1939</v>
      </c>
    </row>
    <row r="945" spans="1:13" x14ac:dyDescent="0.25">
      <c r="A945" s="11" t="str">
        <f>HYPERLINK("http://www.UniProt.org/UniProt/P20676","NUP1_YEAST")</f>
        <v>NUP1_YEAST</v>
      </c>
      <c r="B945" t="s">
        <v>4262</v>
      </c>
      <c r="C945" s="54">
        <v>150</v>
      </c>
      <c r="D945" s="55">
        <v>100</v>
      </c>
      <c r="E945" s="3">
        <v>21</v>
      </c>
      <c r="F945" s="3">
        <v>0.20740148948277237</v>
      </c>
      <c r="G945" s="91" t="s">
        <v>14567</v>
      </c>
      <c r="H945" t="s">
        <v>8228</v>
      </c>
      <c r="I945" t="s">
        <v>15680</v>
      </c>
      <c r="J945" s="3">
        <v>113.581</v>
      </c>
      <c r="K945" t="s">
        <v>8223</v>
      </c>
      <c r="L945" s="79" t="s">
        <v>14568</v>
      </c>
      <c r="M945">
        <v>509</v>
      </c>
    </row>
    <row r="946" spans="1:13" x14ac:dyDescent="0.25">
      <c r="A946" s="11" t="str">
        <f>HYPERLINK("http://www.UniProt.org/UniProt/P47054","NU192_YEAST")</f>
        <v>NU192_YEAST</v>
      </c>
      <c r="B946" t="s">
        <v>5211</v>
      </c>
      <c r="C946" s="55">
        <v>53</v>
      </c>
      <c r="D946" s="55">
        <v>2.4</v>
      </c>
      <c r="E946" s="3">
        <v>2.9999999999999996</v>
      </c>
      <c r="F946" s="3">
        <v>1.2180672857738835</v>
      </c>
      <c r="G946" s="91" t="s">
        <v>14567</v>
      </c>
      <c r="H946" t="s">
        <v>8228</v>
      </c>
      <c r="I946" t="s">
        <v>8217</v>
      </c>
      <c r="J946" s="3">
        <v>191.535</v>
      </c>
      <c r="K946" t="s">
        <v>8220</v>
      </c>
      <c r="L946" s="79" t="s">
        <v>14568</v>
      </c>
      <c r="M946">
        <v>1799</v>
      </c>
    </row>
    <row r="947" spans="1:13" x14ac:dyDescent="0.25">
      <c r="A947" s="11" t="str">
        <f>HYPERLINK("http://www.UniProt.org/UniProt/P35729","NU120_YEAST")</f>
        <v>NU120_YEAST</v>
      </c>
      <c r="B947" t="s">
        <v>4667</v>
      </c>
      <c r="C947" s="55">
        <v>0</v>
      </c>
      <c r="D947" s="55">
        <v>0</v>
      </c>
      <c r="E947" s="3">
        <v>0</v>
      </c>
      <c r="F947" s="3">
        <v>2.9660886427140101</v>
      </c>
      <c r="G947" s="90" t="s">
        <v>14567</v>
      </c>
      <c r="H947" t="s">
        <v>8228</v>
      </c>
      <c r="I947" t="s">
        <v>8217</v>
      </c>
      <c r="J947" s="3">
        <v>120.44799999999999</v>
      </c>
      <c r="K947" t="s">
        <v>8223</v>
      </c>
      <c r="L947" s="79" t="s">
        <v>14568</v>
      </c>
      <c r="M947">
        <v>1033</v>
      </c>
    </row>
    <row r="948" spans="1:13" x14ac:dyDescent="0.25">
      <c r="A948" s="11" t="str">
        <f>HYPERLINK("http://www.UniProt.org/UniProt/P36161","NU133_YEAST")</f>
        <v>NU133_YEAST</v>
      </c>
      <c r="B948" t="s">
        <v>4720</v>
      </c>
      <c r="C948" s="55">
        <v>0</v>
      </c>
      <c r="D948" s="55">
        <v>0</v>
      </c>
      <c r="E948" s="3">
        <v>0</v>
      </c>
      <c r="F948" s="3">
        <v>19.046980022436912</v>
      </c>
      <c r="G948" s="91" t="s">
        <v>14567</v>
      </c>
      <c r="H948" t="s">
        <v>8228</v>
      </c>
      <c r="I948" t="s">
        <v>15680</v>
      </c>
      <c r="J948" s="3">
        <v>133.321</v>
      </c>
      <c r="K948" t="s">
        <v>8223</v>
      </c>
      <c r="L948" s="79" t="s">
        <v>14568</v>
      </c>
      <c r="M948">
        <v>1112</v>
      </c>
    </row>
    <row r="949" spans="1:13" x14ac:dyDescent="0.25">
      <c r="A949" s="11" t="str">
        <f>HYPERLINK("http://www.UniProt.org/UniProt/P52891","NUP84_YEAST")</f>
        <v>NUP84_YEAST</v>
      </c>
      <c r="B949" t="s">
        <v>5310</v>
      </c>
      <c r="C949" s="55">
        <v>0</v>
      </c>
      <c r="D949" s="55">
        <v>0</v>
      </c>
      <c r="E949" s="3">
        <v>0</v>
      </c>
      <c r="F949" s="3">
        <v>5.4636298476551568</v>
      </c>
      <c r="G949" s="91" t="s">
        <v>14567</v>
      </c>
      <c r="H949" t="s">
        <v>8228</v>
      </c>
      <c r="I949" t="s">
        <v>8217</v>
      </c>
      <c r="J949" s="3">
        <v>83.635000000000005</v>
      </c>
      <c r="K949" t="s">
        <v>8223</v>
      </c>
      <c r="L949" s="79" t="s">
        <v>14568</v>
      </c>
      <c r="M949">
        <v>1931</v>
      </c>
    </row>
    <row r="950" spans="1:13" x14ac:dyDescent="0.25">
      <c r="A950" s="11" t="str">
        <f>HYPERLINK("http://www.UniProt.org/UniProt/P46673","NUP85_YEAST")</f>
        <v>NUP85_YEAST</v>
      </c>
      <c r="B950" t="s">
        <v>5183</v>
      </c>
      <c r="C950" s="55">
        <v>0</v>
      </c>
      <c r="D950" s="55">
        <v>0</v>
      </c>
      <c r="E950" s="3">
        <v>0</v>
      </c>
      <c r="F950" s="3">
        <v>7.2936567594827562</v>
      </c>
      <c r="G950" s="91" t="s">
        <v>14567</v>
      </c>
      <c r="H950" t="s">
        <v>8228</v>
      </c>
      <c r="I950" t="s">
        <v>8217</v>
      </c>
      <c r="J950" s="3">
        <v>84.897999999999996</v>
      </c>
      <c r="K950" t="s">
        <v>8223</v>
      </c>
      <c r="L950" s="79" t="s">
        <v>14568</v>
      </c>
      <c r="M950">
        <v>1758</v>
      </c>
    </row>
    <row r="951" spans="1:13" x14ac:dyDescent="0.25">
      <c r="A951" s="11" t="str">
        <f>HYPERLINK("http://www.UniProt.org/UniProt/P02994","EF1A_YEAST")</f>
        <v>EF1A_YEAST</v>
      </c>
      <c r="B951" t="s">
        <v>3927</v>
      </c>
      <c r="C951" s="55">
        <v>4.5999999999999996</v>
      </c>
      <c r="D951" s="55">
        <v>1.9</v>
      </c>
      <c r="E951" s="3">
        <v>44000</v>
      </c>
      <c r="F951" s="3">
        <v>23202.65638143487</v>
      </c>
      <c r="G951" s="14" t="s">
        <v>14557</v>
      </c>
      <c r="H951" t="s">
        <v>8227</v>
      </c>
      <c r="I951" t="s">
        <v>8217</v>
      </c>
      <c r="J951" s="3">
        <v>50.033000000000001</v>
      </c>
      <c r="K951" t="s">
        <v>8223</v>
      </c>
      <c r="L951" s="79" t="s">
        <v>14556</v>
      </c>
      <c r="M951">
        <v>113</v>
      </c>
    </row>
    <row r="952" spans="1:13" x14ac:dyDescent="0.25">
      <c r="A952" s="11" t="str">
        <f>HYPERLINK("http://www.UniProt.org/UniProt/P32589","HSP7F_YEAST")</f>
        <v>HSP7F_YEAST</v>
      </c>
      <c r="B952" t="s">
        <v>4554</v>
      </c>
      <c r="C952" s="55">
        <v>9.8000000000000007</v>
      </c>
      <c r="D952" s="55">
        <v>4.7</v>
      </c>
      <c r="E952" s="3">
        <v>21000</v>
      </c>
      <c r="F952" s="3">
        <v>4429.5483834080696</v>
      </c>
      <c r="G952" s="89" t="s">
        <v>14557</v>
      </c>
      <c r="H952" t="s">
        <v>8227</v>
      </c>
      <c r="I952" t="s">
        <v>8217</v>
      </c>
      <c r="J952" s="3">
        <v>77.366</v>
      </c>
      <c r="K952" t="s">
        <v>8223</v>
      </c>
      <c r="L952" s="79" t="s">
        <v>14556</v>
      </c>
      <c r="M952">
        <v>868</v>
      </c>
    </row>
    <row r="953" spans="1:13" x14ac:dyDescent="0.25">
      <c r="A953" s="11" t="str">
        <f>HYPERLINK("http://www.UniProt.org/UniProt/P00950","PMG1_YEAST")</f>
        <v>PMG1_YEAST</v>
      </c>
      <c r="B953" t="s">
        <v>3919</v>
      </c>
      <c r="C953" s="55">
        <v>16</v>
      </c>
      <c r="D953" s="55">
        <v>0.7</v>
      </c>
      <c r="E953" s="3">
        <v>19000</v>
      </c>
      <c r="F953" s="3">
        <v>29323.813166327647</v>
      </c>
      <c r="G953" s="89" t="s">
        <v>14557</v>
      </c>
      <c r="H953" t="s">
        <v>8227</v>
      </c>
      <c r="I953" t="s">
        <v>8217</v>
      </c>
      <c r="J953" s="3">
        <v>27.609000000000002</v>
      </c>
      <c r="K953" t="s">
        <v>8223</v>
      </c>
      <c r="L953" s="79" t="s">
        <v>14556</v>
      </c>
      <c r="M953">
        <v>93</v>
      </c>
    </row>
    <row r="954" spans="1:13" x14ac:dyDescent="0.25">
      <c r="A954" s="11" t="str">
        <f>HYPERLINK("http://www.UniProt.org/UniProt/P10592","HSP72_YEAST")</f>
        <v>HSP72_YEAST</v>
      </c>
      <c r="B954" t="s">
        <v>2335</v>
      </c>
      <c r="C954" s="55">
        <v>4.2</v>
      </c>
      <c r="D954" s="55">
        <v>0.9</v>
      </c>
      <c r="E954" s="3">
        <v>8000</v>
      </c>
      <c r="F954" s="3">
        <v>9022.1715619777169</v>
      </c>
      <c r="G954" s="89" t="s">
        <v>14557</v>
      </c>
      <c r="H954" t="s">
        <v>8227</v>
      </c>
      <c r="I954" t="s">
        <v>8217</v>
      </c>
      <c r="J954" s="3">
        <v>69.47</v>
      </c>
      <c r="K954" t="s">
        <v>8223</v>
      </c>
      <c r="L954" s="79" t="s">
        <v>14556</v>
      </c>
      <c r="M954">
        <v>312</v>
      </c>
    </row>
    <row r="955" spans="1:13" x14ac:dyDescent="0.25">
      <c r="A955" s="11" t="str">
        <f>HYPERLINK("http://www.UniProt.org/UniProt/P29311","BMH1_YEAST")</f>
        <v>BMH1_YEAST</v>
      </c>
      <c r="B955" t="s">
        <v>1177</v>
      </c>
      <c r="C955" s="55">
        <v>83</v>
      </c>
      <c r="D955" s="55">
        <v>1.5</v>
      </c>
      <c r="E955" s="3">
        <v>7800</v>
      </c>
      <c r="F955" s="3">
        <v>5116.6472571845616</v>
      </c>
      <c r="G955" s="89" t="s">
        <v>14557</v>
      </c>
      <c r="H955" t="s">
        <v>8217</v>
      </c>
      <c r="I955" t="s">
        <v>8217</v>
      </c>
      <c r="J955" s="3">
        <v>30.091000000000001</v>
      </c>
      <c r="K955" t="s">
        <v>8223</v>
      </c>
      <c r="L955" s="79" t="s">
        <v>14556</v>
      </c>
      <c r="M955">
        <v>740</v>
      </c>
    </row>
    <row r="956" spans="1:13" x14ac:dyDescent="0.25">
      <c r="A956" s="11" t="str">
        <f>HYPERLINK("http://www.UniProt.org/UniProt/P04173","LEU3_YEAST")</f>
        <v>LEU3_YEAST</v>
      </c>
      <c r="B956" t="s">
        <v>3938</v>
      </c>
      <c r="C956" s="55">
        <v>6.2</v>
      </c>
      <c r="D956" s="55">
        <v>2.2000000000000002</v>
      </c>
      <c r="E956" s="3">
        <v>5000</v>
      </c>
      <c r="F956" s="3">
        <v>2241.2250795316781</v>
      </c>
      <c r="G956" s="88" t="s">
        <v>14557</v>
      </c>
      <c r="H956" t="s">
        <v>8227</v>
      </c>
      <c r="I956" t="s">
        <v>8217</v>
      </c>
      <c r="J956" s="3">
        <v>38.953000000000003</v>
      </c>
      <c r="K956" t="s">
        <v>8223</v>
      </c>
      <c r="L956" s="79" t="s">
        <v>14556</v>
      </c>
      <c r="M956">
        <v>125</v>
      </c>
    </row>
    <row r="957" spans="1:13" x14ac:dyDescent="0.25">
      <c r="A957" s="11" t="str">
        <f>HYPERLINK("http://www.UniProt.org/UniProt/P00359","G3P3_YEAST")</f>
        <v>G3P3_YEAST</v>
      </c>
      <c r="B957" t="s">
        <v>3894</v>
      </c>
      <c r="C957" s="55">
        <v>2</v>
      </c>
      <c r="D957" s="55">
        <v>0.1</v>
      </c>
      <c r="E957" s="3">
        <v>3100</v>
      </c>
      <c r="F957" s="3">
        <v>58117.048051746802</v>
      </c>
      <c r="G957" s="89" t="s">
        <v>14557</v>
      </c>
      <c r="H957" t="s">
        <v>8227</v>
      </c>
      <c r="I957" t="s">
        <v>8217</v>
      </c>
      <c r="J957" s="3">
        <v>35.747</v>
      </c>
      <c r="K957" t="s">
        <v>8223</v>
      </c>
      <c r="L957" s="79" t="s">
        <v>14556</v>
      </c>
      <c r="M957">
        <v>65</v>
      </c>
    </row>
    <row r="958" spans="1:13" x14ac:dyDescent="0.25">
      <c r="A958" s="11" t="str">
        <f>HYPERLINK("http://www.UniProt.org/UniProt/P20449","DBP5_YEAST")</f>
        <v>DBP5_YEAST</v>
      </c>
      <c r="B958" t="s">
        <v>4254</v>
      </c>
      <c r="C958" s="55">
        <v>2.2999999999999998</v>
      </c>
      <c r="D958" s="55">
        <v>12</v>
      </c>
      <c r="E958" s="3">
        <v>2900</v>
      </c>
      <c r="F958" s="3">
        <v>246.82813732733985</v>
      </c>
      <c r="G958" s="88" t="s">
        <v>14557</v>
      </c>
      <c r="H958" t="s">
        <v>8228</v>
      </c>
      <c r="I958" t="s">
        <v>15680</v>
      </c>
      <c r="J958" s="3">
        <v>53.874000000000002</v>
      </c>
      <c r="K958" t="s">
        <v>8223</v>
      </c>
      <c r="L958" s="79" t="s">
        <v>14556</v>
      </c>
      <c r="M958">
        <v>501</v>
      </c>
    </row>
    <row r="959" spans="1:13" x14ac:dyDescent="0.25">
      <c r="A959" s="11" t="str">
        <f>HYPERLINK("http://www.UniProt.org/UniProt/P38009","PUR92_YEAST")</f>
        <v>PUR92_YEAST</v>
      </c>
      <c r="B959" t="s">
        <v>4741</v>
      </c>
      <c r="C959" s="55">
        <v>18</v>
      </c>
      <c r="D959" s="55">
        <v>0.8</v>
      </c>
      <c r="E959" s="3">
        <v>2400</v>
      </c>
      <c r="F959" s="3">
        <v>3010.9537179378895</v>
      </c>
      <c r="G959" s="89" t="s">
        <v>14557</v>
      </c>
      <c r="H959" t="s">
        <v>8217</v>
      </c>
      <c r="I959" t="s">
        <v>8217</v>
      </c>
      <c r="J959" s="3">
        <v>65.263000000000005</v>
      </c>
      <c r="K959" t="s">
        <v>8223</v>
      </c>
      <c r="L959" s="79" t="s">
        <v>14556</v>
      </c>
      <c r="M959">
        <v>1140</v>
      </c>
    </row>
    <row r="960" spans="1:13" x14ac:dyDescent="0.25">
      <c r="A960" s="11" t="str">
        <f>HYPERLINK("http://www.UniProt.org/UniProt/P00925","ENO2_YEAST")</f>
        <v>ENO2_YEAST</v>
      </c>
      <c r="B960" t="s">
        <v>3914</v>
      </c>
      <c r="C960" s="55">
        <v>0.9</v>
      </c>
      <c r="D960" s="55">
        <v>0</v>
      </c>
      <c r="E960" s="3">
        <v>2400</v>
      </c>
      <c r="F960" s="3">
        <v>89730.150447759021</v>
      </c>
      <c r="G960" s="14" t="s">
        <v>14557</v>
      </c>
      <c r="H960" t="s">
        <v>8227</v>
      </c>
      <c r="I960" t="s">
        <v>8217</v>
      </c>
      <c r="J960" s="3">
        <v>46.914000000000001</v>
      </c>
      <c r="K960" t="s">
        <v>8223</v>
      </c>
      <c r="L960" s="79" t="s">
        <v>14556</v>
      </c>
      <c r="M960">
        <v>88</v>
      </c>
    </row>
    <row r="961" spans="1:13" x14ac:dyDescent="0.25">
      <c r="A961" s="11" t="str">
        <f>HYPERLINK("http://www.UniProt.org/UniProt/P06169","PDC1_YEAST")</f>
        <v>PDC1_YEAST</v>
      </c>
      <c r="B961" t="s">
        <v>3977</v>
      </c>
      <c r="C961" s="55">
        <v>0.9</v>
      </c>
      <c r="D961" s="55">
        <v>0.1</v>
      </c>
      <c r="E961" s="3">
        <v>2200</v>
      </c>
      <c r="F961" s="3">
        <v>26294.05512990462</v>
      </c>
      <c r="G961" s="89" t="s">
        <v>14557</v>
      </c>
      <c r="H961" t="s">
        <v>8228</v>
      </c>
      <c r="I961" t="s">
        <v>8217</v>
      </c>
      <c r="J961" s="3">
        <v>61.494999999999997</v>
      </c>
      <c r="K961" t="s">
        <v>8223</v>
      </c>
      <c r="L961" s="79" t="s">
        <v>14556</v>
      </c>
      <c r="M961">
        <v>167</v>
      </c>
    </row>
    <row r="962" spans="1:13" x14ac:dyDescent="0.25">
      <c r="A962" s="11" t="str">
        <f>HYPERLINK("http://www.UniProt.org/UniProt/P48589","RS12_YEAST")</f>
        <v>RS12_YEAST</v>
      </c>
      <c r="B962" t="s">
        <v>921</v>
      </c>
      <c r="C962" s="55">
        <v>140</v>
      </c>
      <c r="D962" s="55">
        <v>1.6</v>
      </c>
      <c r="E962" s="3">
        <v>1600</v>
      </c>
      <c r="F962" s="3">
        <v>1051.7934156832969</v>
      </c>
      <c r="G962" s="88" t="s">
        <v>14557</v>
      </c>
      <c r="H962" t="s">
        <v>8227</v>
      </c>
      <c r="I962" t="s">
        <v>8217</v>
      </c>
      <c r="J962" s="3">
        <v>15.472</v>
      </c>
      <c r="K962" t="s">
        <v>8223</v>
      </c>
      <c r="L962" s="79" t="s">
        <v>14556</v>
      </c>
      <c r="M962">
        <v>1878</v>
      </c>
    </row>
    <row r="963" spans="1:13" x14ac:dyDescent="0.25">
      <c r="A963" s="11" t="str">
        <f>HYPERLINK("http://www.UniProt.org/UniProt/P00549","KPYK1_YEAST")</f>
        <v>KPYK1_YEAST</v>
      </c>
      <c r="B963" t="s">
        <v>3902</v>
      </c>
      <c r="C963" s="55">
        <v>1</v>
      </c>
      <c r="D963" s="55">
        <v>0.1</v>
      </c>
      <c r="E963" s="3">
        <v>1600</v>
      </c>
      <c r="F963" s="3">
        <v>31204.245014841556</v>
      </c>
      <c r="G963" s="14" t="s">
        <v>14557</v>
      </c>
      <c r="H963" t="s">
        <v>8217</v>
      </c>
      <c r="I963" t="s">
        <v>8217</v>
      </c>
      <c r="J963" s="3">
        <v>54.545000000000002</v>
      </c>
      <c r="K963" t="s">
        <v>8223</v>
      </c>
      <c r="L963" s="79" t="s">
        <v>14556</v>
      </c>
      <c r="M963">
        <v>73</v>
      </c>
    </row>
    <row r="964" spans="1:13" x14ac:dyDescent="0.25">
      <c r="A964" s="11" t="str">
        <f>HYPERLINK("http://www.UniProt.org/UniProt/P25491","MAS5_YEAST")</f>
        <v>MAS5_YEAST</v>
      </c>
      <c r="B964" t="s">
        <v>4378</v>
      </c>
      <c r="C964" s="55">
        <v>3.1</v>
      </c>
      <c r="D964" s="55">
        <v>4.8</v>
      </c>
      <c r="E964" s="3">
        <v>1500</v>
      </c>
      <c r="F964" s="3">
        <v>313.29086963290604</v>
      </c>
      <c r="G964" s="14" t="s">
        <v>14557</v>
      </c>
      <c r="H964" t="s">
        <v>8227</v>
      </c>
      <c r="I964" t="s">
        <v>8217</v>
      </c>
      <c r="J964" s="3">
        <v>44.670999999999999</v>
      </c>
      <c r="K964" t="s">
        <v>8223</v>
      </c>
      <c r="L964" s="79" t="s">
        <v>14556</v>
      </c>
      <c r="M964">
        <v>657</v>
      </c>
    </row>
    <row r="965" spans="1:13" x14ac:dyDescent="0.25">
      <c r="A965" s="11" t="str">
        <f>HYPERLINK("http://www.UniProt.org/UniProt/P00330","ADH1_YEAST")</f>
        <v>ADH1_YEAST</v>
      </c>
      <c r="B965" t="s">
        <v>3891</v>
      </c>
      <c r="C965" s="55">
        <v>1.1000000000000001</v>
      </c>
      <c r="D965" s="55">
        <v>0</v>
      </c>
      <c r="E965" s="3">
        <v>1500</v>
      </c>
      <c r="F965" s="3">
        <v>32823.289033790243</v>
      </c>
      <c r="G965" s="89" t="s">
        <v>14557</v>
      </c>
      <c r="H965" t="s">
        <v>8227</v>
      </c>
      <c r="I965" t="s">
        <v>8217</v>
      </c>
      <c r="J965" s="3">
        <v>36.848999999999997</v>
      </c>
      <c r="K965" t="s">
        <v>8223</v>
      </c>
      <c r="L965" s="79" t="s">
        <v>14556</v>
      </c>
      <c r="M965">
        <v>62</v>
      </c>
    </row>
    <row r="966" spans="1:13" x14ac:dyDescent="0.25">
      <c r="A966" s="11" t="str">
        <f>HYPERLINK("http://www.UniProt.org/UniProt/P00560","PGK_YEAST")</f>
        <v>PGK_YEAST</v>
      </c>
      <c r="B966" t="s">
        <v>3903</v>
      </c>
      <c r="C966" s="55">
        <v>1</v>
      </c>
      <c r="D966" s="55">
        <v>0</v>
      </c>
      <c r="E966" s="3">
        <v>1500</v>
      </c>
      <c r="F966" s="3">
        <v>36550.601457172379</v>
      </c>
      <c r="G966" s="14" t="s">
        <v>14557</v>
      </c>
      <c r="H966" t="s">
        <v>8227</v>
      </c>
      <c r="I966" t="s">
        <v>8217</v>
      </c>
      <c r="J966" s="3">
        <v>44.738</v>
      </c>
      <c r="K966" t="s">
        <v>8223</v>
      </c>
      <c r="L966" s="79" t="s">
        <v>14556</v>
      </c>
      <c r="M966">
        <v>74</v>
      </c>
    </row>
    <row r="967" spans="1:13" x14ac:dyDescent="0.25">
      <c r="A967" s="11" t="str">
        <f>HYPERLINK("http://www.UniProt.org/UniProt/P37291","GLYC_YEAST")</f>
        <v>GLYC_YEAST</v>
      </c>
      <c r="B967" t="s">
        <v>4734</v>
      </c>
      <c r="C967" s="55">
        <v>6</v>
      </c>
      <c r="D967" s="55">
        <v>0.3</v>
      </c>
      <c r="E967" s="3">
        <v>1400.0000000000002</v>
      </c>
      <c r="F967" s="3">
        <v>5445.527765130043</v>
      </c>
      <c r="G967" s="89" t="s">
        <v>14557</v>
      </c>
      <c r="H967" t="s">
        <v>8227</v>
      </c>
      <c r="I967" t="s">
        <v>8217</v>
      </c>
      <c r="J967" s="3">
        <v>52.218000000000004</v>
      </c>
      <c r="K967" t="s">
        <v>8223</v>
      </c>
      <c r="L967" s="79" t="s">
        <v>14556</v>
      </c>
      <c r="M967">
        <v>1130</v>
      </c>
    </row>
    <row r="968" spans="1:13" x14ac:dyDescent="0.25">
      <c r="A968" s="11" t="str">
        <f>HYPERLINK("http://www.UniProt.org/UniProt/P10081","IF4A_YEAST")</f>
        <v>IF4A_YEAST</v>
      </c>
      <c r="B968" t="s">
        <v>4093</v>
      </c>
      <c r="C968" s="55">
        <v>2.7</v>
      </c>
      <c r="D968" s="55">
        <v>0.3</v>
      </c>
      <c r="E968" s="3">
        <v>1300</v>
      </c>
      <c r="F968" s="3">
        <v>4684.1479320263634</v>
      </c>
      <c r="G968" s="89" t="s">
        <v>14557</v>
      </c>
      <c r="H968" t="s">
        <v>8227</v>
      </c>
      <c r="I968" t="s">
        <v>15680</v>
      </c>
      <c r="J968" s="3">
        <v>44.697000000000003</v>
      </c>
      <c r="K968" t="s">
        <v>8223</v>
      </c>
      <c r="L968" s="79" t="s">
        <v>14556</v>
      </c>
      <c r="M968">
        <v>306</v>
      </c>
    </row>
    <row r="969" spans="1:13" x14ac:dyDescent="0.25">
      <c r="A969" s="11" t="str">
        <f>HYPERLINK("http://www.UniProt.org/UniProt/P14540","ALF_YEAST")</f>
        <v>ALF_YEAST</v>
      </c>
      <c r="B969" t="s">
        <v>4148</v>
      </c>
      <c r="C969" s="55">
        <v>1</v>
      </c>
      <c r="D969" s="55">
        <v>0.1</v>
      </c>
      <c r="E969" s="3">
        <v>1300</v>
      </c>
      <c r="F969" s="3">
        <v>23040.361848451099</v>
      </c>
      <c r="G969" s="88" t="s">
        <v>14557</v>
      </c>
      <c r="H969" t="s">
        <v>8217</v>
      </c>
      <c r="I969" t="s">
        <v>8217</v>
      </c>
      <c r="J969" s="3">
        <v>39.621000000000002</v>
      </c>
      <c r="K969" t="s">
        <v>8223</v>
      </c>
      <c r="L969" s="79" t="s">
        <v>14556</v>
      </c>
      <c r="M969">
        <v>374</v>
      </c>
    </row>
    <row r="970" spans="1:13" x14ac:dyDescent="0.25">
      <c r="A970" s="11" t="str">
        <f>HYPERLINK("http://www.UniProt.org/UniProt/P53221","RL26B_YEAST")</f>
        <v>RL26B_YEAST</v>
      </c>
      <c r="B970" t="s">
        <v>5370</v>
      </c>
      <c r="C970" s="54">
        <v>8900</v>
      </c>
      <c r="D970" s="55">
        <v>1.7</v>
      </c>
      <c r="E970" s="3">
        <v>1200</v>
      </c>
      <c r="F970" s="3">
        <v>723.01434182092987</v>
      </c>
      <c r="G970" s="89" t="s">
        <v>14557</v>
      </c>
      <c r="H970" t="s">
        <v>8227</v>
      </c>
      <c r="I970" t="s">
        <v>8217</v>
      </c>
      <c r="J970" s="3">
        <v>14.234999999999999</v>
      </c>
      <c r="K970" t="s">
        <v>8223</v>
      </c>
      <c r="L970" s="79" t="s">
        <v>14556</v>
      </c>
      <c r="M970">
        <v>2012</v>
      </c>
    </row>
    <row r="971" spans="1:13" x14ac:dyDescent="0.25">
      <c r="A971" s="11" t="str">
        <f>HYPERLINK("http://www.UniProt.org/UniProt/P0CS90","HSP77_YEAST")</f>
        <v>HSP77_YEAST</v>
      </c>
      <c r="B971" t="s">
        <v>4071</v>
      </c>
      <c r="C971" s="55">
        <v>3.6</v>
      </c>
      <c r="D971" s="55">
        <v>0.5</v>
      </c>
      <c r="E971" s="3">
        <v>1100</v>
      </c>
      <c r="F971" s="3">
        <v>2381.7502977546469</v>
      </c>
      <c r="G971" s="88" t="s">
        <v>14557</v>
      </c>
      <c r="H971" t="s">
        <v>8228</v>
      </c>
      <c r="I971" t="s">
        <v>8217</v>
      </c>
      <c r="J971" s="3">
        <v>70.628</v>
      </c>
      <c r="K971" t="s">
        <v>8222</v>
      </c>
      <c r="L971" s="79" t="s">
        <v>14556</v>
      </c>
      <c r="M971">
        <v>282</v>
      </c>
    </row>
    <row r="972" spans="1:13" x14ac:dyDescent="0.25">
      <c r="A972" s="11" t="str">
        <f>HYPERLINK("http://www.UniProt.org/UniProt/P10591","HSP71_YEAST")</f>
        <v>HSP71_YEAST</v>
      </c>
      <c r="B972" t="s">
        <v>4096</v>
      </c>
      <c r="C972" s="55">
        <v>4.9000000000000004</v>
      </c>
      <c r="D972" s="55">
        <v>0.8</v>
      </c>
      <c r="E972" s="3">
        <v>1000</v>
      </c>
      <c r="F972" s="3">
        <v>1290.709694527678</v>
      </c>
      <c r="G972" s="89" t="s">
        <v>14557</v>
      </c>
      <c r="H972" t="s">
        <v>8227</v>
      </c>
      <c r="I972" t="s">
        <v>8217</v>
      </c>
      <c r="J972" s="3">
        <v>69.656999999999996</v>
      </c>
      <c r="K972" t="s">
        <v>8223</v>
      </c>
      <c r="L972" s="79" t="s">
        <v>14556</v>
      </c>
      <c r="M972">
        <v>311</v>
      </c>
    </row>
    <row r="973" spans="1:13" x14ac:dyDescent="0.25">
      <c r="A973" s="11" t="str">
        <f>HYPERLINK("http://www.UniProt.org/UniProt/P89886","TMA20_YEAST")</f>
        <v>TMA20_YEAST</v>
      </c>
      <c r="B973" t="s">
        <v>29</v>
      </c>
      <c r="C973" s="54">
        <v>6600</v>
      </c>
      <c r="D973" s="55">
        <v>1.8</v>
      </c>
      <c r="E973" s="3">
        <v>910</v>
      </c>
      <c r="F973" s="3">
        <v>518.44520404359548</v>
      </c>
      <c r="G973" s="89" t="s">
        <v>14557</v>
      </c>
      <c r="H973" t="s">
        <v>8227</v>
      </c>
      <c r="I973" t="s">
        <v>8217</v>
      </c>
      <c r="J973" s="3">
        <v>20.277999999999999</v>
      </c>
      <c r="K973" t="s">
        <v>8223</v>
      </c>
      <c r="L973" s="79" t="s">
        <v>14556</v>
      </c>
      <c r="M973">
        <v>2196</v>
      </c>
    </row>
    <row r="974" spans="1:13" x14ac:dyDescent="0.25">
      <c r="A974" s="11" t="str">
        <f>HYPERLINK("http://www.UniProt.org/UniProt/P60010","ACT_YEAST")</f>
        <v>ACT_YEAST</v>
      </c>
      <c r="B974" t="s">
        <v>2484</v>
      </c>
      <c r="C974" s="55">
        <v>2.4</v>
      </c>
      <c r="D974" s="55">
        <v>0.2</v>
      </c>
      <c r="E974" s="3">
        <v>859.99999999999989</v>
      </c>
      <c r="F974" s="3">
        <v>4306.1889330968452</v>
      </c>
      <c r="G974" s="89" t="s">
        <v>14557</v>
      </c>
      <c r="H974" t="s">
        <v>8227</v>
      </c>
      <c r="I974" t="s">
        <v>8219</v>
      </c>
      <c r="J974" s="3">
        <v>41.69</v>
      </c>
      <c r="K974" t="s">
        <v>8223</v>
      </c>
      <c r="L974" s="79" t="s">
        <v>14556</v>
      </c>
      <c r="M974">
        <v>2183</v>
      </c>
    </row>
    <row r="975" spans="1:13" x14ac:dyDescent="0.25">
      <c r="A975" s="11" t="str">
        <f>HYPERLINK("http://www.UniProt.org/UniProt/P16521","EF3A_YEAST")</f>
        <v>EF3A_YEAST</v>
      </c>
      <c r="B975" t="s">
        <v>4189</v>
      </c>
      <c r="C975" s="55">
        <v>3.2</v>
      </c>
      <c r="D975" s="55">
        <v>0.1</v>
      </c>
      <c r="E975" s="3">
        <v>830</v>
      </c>
      <c r="F975" s="3">
        <v>6402.3632737742773</v>
      </c>
      <c r="G975" s="89" t="s">
        <v>14557</v>
      </c>
      <c r="H975" t="s">
        <v>8227</v>
      </c>
      <c r="I975" t="s">
        <v>8217</v>
      </c>
      <c r="J975" s="3">
        <v>115.94499999999999</v>
      </c>
      <c r="K975" t="s">
        <v>8223</v>
      </c>
      <c r="L975" s="79" t="s">
        <v>14556</v>
      </c>
      <c r="M975">
        <v>423</v>
      </c>
    </row>
    <row r="976" spans="1:13" x14ac:dyDescent="0.25">
      <c r="A976" s="11" t="str">
        <f>HYPERLINK("http://www.UniProt.org/UniProt/P04456","RL25_YEAST")</f>
        <v>RL25_YEAST</v>
      </c>
      <c r="B976" t="s">
        <v>3940</v>
      </c>
      <c r="C976" s="55">
        <v>280</v>
      </c>
      <c r="D976" s="55">
        <v>1.9</v>
      </c>
      <c r="E976" s="3">
        <v>820</v>
      </c>
      <c r="F976" s="3">
        <v>438.40590984419441</v>
      </c>
      <c r="G976" s="88" t="s">
        <v>14557</v>
      </c>
      <c r="H976" t="s">
        <v>8227</v>
      </c>
      <c r="I976" t="s">
        <v>8217</v>
      </c>
      <c r="J976" s="3">
        <v>15.757999999999999</v>
      </c>
      <c r="K976" t="s">
        <v>8223</v>
      </c>
      <c r="L976" s="79" t="s">
        <v>14556</v>
      </c>
      <c r="M976">
        <v>127</v>
      </c>
    </row>
    <row r="977" spans="1:13" x14ac:dyDescent="0.25">
      <c r="A977" s="11" t="str">
        <f>HYPERLINK("http://www.UniProt.org/UniProt/P80210","PURA_YEAST")</f>
        <v>PURA_YEAST</v>
      </c>
      <c r="B977" t="s">
        <v>5488</v>
      </c>
      <c r="C977" s="55">
        <v>17</v>
      </c>
      <c r="D977" s="55">
        <v>0.9</v>
      </c>
      <c r="E977" s="3">
        <v>810</v>
      </c>
      <c r="F977" s="3">
        <v>942.47868457259233</v>
      </c>
      <c r="G977" s="89" t="s">
        <v>14557</v>
      </c>
      <c r="H977" t="s">
        <v>8227</v>
      </c>
      <c r="I977" t="s">
        <v>8217</v>
      </c>
      <c r="J977" s="3">
        <v>48.279000000000003</v>
      </c>
      <c r="K977" t="s">
        <v>8223</v>
      </c>
      <c r="L977" s="79" t="s">
        <v>14556</v>
      </c>
      <c r="M977">
        <v>2190</v>
      </c>
    </row>
    <row r="978" spans="1:13" x14ac:dyDescent="0.25">
      <c r="A978" s="11" t="str">
        <f>HYPERLINK("http://www.UniProt.org/UniProt/P23301","IF5A1_YEAST")</f>
        <v>IF5A1_YEAST</v>
      </c>
      <c r="B978" t="s">
        <v>4320</v>
      </c>
      <c r="C978" s="55">
        <v>62</v>
      </c>
      <c r="D978" s="55">
        <v>0.1</v>
      </c>
      <c r="E978" s="3">
        <v>750</v>
      </c>
      <c r="F978" s="3">
        <v>5646.2111972619005</v>
      </c>
      <c r="G978" s="89" t="s">
        <v>14557</v>
      </c>
      <c r="H978" t="s">
        <v>8227</v>
      </c>
      <c r="I978" t="s">
        <v>8217</v>
      </c>
      <c r="J978" s="3">
        <v>17.114000000000001</v>
      </c>
      <c r="K978" t="s">
        <v>8223</v>
      </c>
      <c r="L978" s="79" t="s">
        <v>14556</v>
      </c>
      <c r="M978">
        <v>581</v>
      </c>
    </row>
    <row r="979" spans="1:13" x14ac:dyDescent="0.25">
      <c r="A979" s="11" t="str">
        <f>HYPERLINK("http://www.UniProt.org/UniProt/P0CX44","RL1B_YEAST")</f>
        <v>RL1B_YEAST</v>
      </c>
      <c r="B979" t="s">
        <v>4083</v>
      </c>
      <c r="C979" s="55">
        <v>110</v>
      </c>
      <c r="D979" s="55">
        <v>1.4</v>
      </c>
      <c r="E979" s="3">
        <v>740</v>
      </c>
      <c r="F979" s="3">
        <v>514.48147218033796</v>
      </c>
      <c r="G979" s="14" t="s">
        <v>14557</v>
      </c>
      <c r="H979" t="s">
        <v>8227</v>
      </c>
      <c r="I979" t="s">
        <v>8217</v>
      </c>
      <c r="J979" s="3">
        <v>24.486000000000001</v>
      </c>
      <c r="K979" t="s">
        <v>8223</v>
      </c>
      <c r="L979" s="79" t="s">
        <v>14556</v>
      </c>
      <c r="M979">
        <v>294</v>
      </c>
    </row>
    <row r="980" spans="1:13" x14ac:dyDescent="0.25">
      <c r="A980" s="11" t="str">
        <f>HYPERLINK("http://www.UniProt.org/UniProt/P14120","RL30_YEAST")</f>
        <v>RL30_YEAST</v>
      </c>
      <c r="B980" t="s">
        <v>4142</v>
      </c>
      <c r="C980" s="55">
        <v>300</v>
      </c>
      <c r="D980" s="55">
        <v>1.2</v>
      </c>
      <c r="E980" s="3">
        <v>730</v>
      </c>
      <c r="F980" s="3">
        <v>595.23860758332103</v>
      </c>
      <c r="G980" s="88" t="s">
        <v>14557</v>
      </c>
      <c r="H980" t="s">
        <v>8227</v>
      </c>
      <c r="I980" t="s">
        <v>8217</v>
      </c>
      <c r="J980" s="3">
        <v>11.414999999999999</v>
      </c>
      <c r="K980" t="s">
        <v>8223</v>
      </c>
      <c r="L980" s="79" t="s">
        <v>14556</v>
      </c>
      <c r="M980">
        <v>369</v>
      </c>
    </row>
    <row r="981" spans="1:13" x14ac:dyDescent="0.25">
      <c r="A981" s="11" t="str">
        <f>HYPERLINK("http://www.UniProt.org/UniProt/P40212","RL13B_YEAST")</f>
        <v>RL13B_YEAST</v>
      </c>
      <c r="B981" t="s">
        <v>5041</v>
      </c>
      <c r="C981" s="54">
        <v>5200</v>
      </c>
      <c r="D981" s="55">
        <v>1.9</v>
      </c>
      <c r="E981" s="3">
        <v>720</v>
      </c>
      <c r="F981" s="3">
        <v>374.02647755337188</v>
      </c>
      <c r="G981" s="88" t="s">
        <v>14557</v>
      </c>
      <c r="H981" t="s">
        <v>8227</v>
      </c>
      <c r="I981" t="s">
        <v>8217</v>
      </c>
      <c r="J981" s="3">
        <v>22.524999999999999</v>
      </c>
      <c r="K981" t="s">
        <v>8223</v>
      </c>
      <c r="L981" s="79" t="s">
        <v>14556</v>
      </c>
      <c r="M981">
        <v>1556</v>
      </c>
    </row>
    <row r="982" spans="1:13" x14ac:dyDescent="0.25">
      <c r="A982" s="11" t="str">
        <f>HYPERLINK("http://www.UniProt.org/UniProt/P34730","BMH2_YEAST")</f>
        <v>BMH2_YEAST</v>
      </c>
      <c r="B982" t="s">
        <v>1065</v>
      </c>
      <c r="C982" s="55">
        <v>100</v>
      </c>
      <c r="D982" s="55">
        <v>1.2</v>
      </c>
      <c r="E982" s="3">
        <v>720</v>
      </c>
      <c r="F982" s="3">
        <v>584.05745057535239</v>
      </c>
      <c r="G982" s="88" t="s">
        <v>14557</v>
      </c>
      <c r="H982" t="s">
        <v>8228</v>
      </c>
      <c r="I982" t="s">
        <v>8217</v>
      </c>
      <c r="J982" s="3">
        <v>31.061</v>
      </c>
      <c r="K982" t="s">
        <v>8223</v>
      </c>
      <c r="L982" s="79" t="s">
        <v>14556</v>
      </c>
      <c r="M982">
        <v>1004</v>
      </c>
    </row>
    <row r="983" spans="1:13" x14ac:dyDescent="0.25">
      <c r="A983" s="11" t="str">
        <f>HYPERLINK("http://www.UniProt.org/UniProt/P0CX85","RL35B_YEAST")</f>
        <v>RL35B_YEAST</v>
      </c>
      <c r="B983" t="s">
        <v>4092</v>
      </c>
      <c r="C983" s="54">
        <v>5200</v>
      </c>
      <c r="D983" s="55">
        <v>1.2</v>
      </c>
      <c r="E983" s="3">
        <v>720</v>
      </c>
      <c r="F983" s="3">
        <v>600.54439039240594</v>
      </c>
      <c r="G983" s="88" t="s">
        <v>14557</v>
      </c>
      <c r="H983" t="s">
        <v>8227</v>
      </c>
      <c r="I983" t="s">
        <v>8217</v>
      </c>
      <c r="J983" s="3">
        <v>13.91</v>
      </c>
      <c r="K983" t="s">
        <v>8223</v>
      </c>
      <c r="L983" s="79" t="s">
        <v>14556</v>
      </c>
      <c r="M983">
        <v>304</v>
      </c>
    </row>
    <row r="984" spans="1:13" x14ac:dyDescent="0.25">
      <c r="A984" s="11" t="str">
        <f>HYPERLINK("http://www.UniProt.org/UniProt/P02557","TBB_YEAST")</f>
        <v>TBB_YEAST</v>
      </c>
      <c r="B984" t="s">
        <v>3924</v>
      </c>
      <c r="C984" s="55">
        <v>8</v>
      </c>
      <c r="D984" s="55">
        <v>1.7</v>
      </c>
      <c r="E984" s="3">
        <v>700.00000000000011</v>
      </c>
      <c r="F984" s="3">
        <v>422.82407415339662</v>
      </c>
      <c r="G984" s="89" t="s">
        <v>14557</v>
      </c>
      <c r="H984" t="s">
        <v>8227</v>
      </c>
      <c r="I984" t="s">
        <v>15680</v>
      </c>
      <c r="J984" s="3">
        <v>50.923000000000002</v>
      </c>
      <c r="K984" t="s">
        <v>8223</v>
      </c>
      <c r="L984" s="79" t="s">
        <v>14556</v>
      </c>
      <c r="M984">
        <v>107</v>
      </c>
    </row>
    <row r="985" spans="1:13" x14ac:dyDescent="0.25">
      <c r="A985" s="11" t="str">
        <f>HYPERLINK("http://www.UniProt.org/UniProt/P19358","METK2_YEAST")</f>
        <v>METK2_YEAST</v>
      </c>
      <c r="B985" t="s">
        <v>4229</v>
      </c>
      <c r="C985" s="55">
        <v>3.8</v>
      </c>
      <c r="D985" s="55">
        <v>0.5</v>
      </c>
      <c r="E985" s="3">
        <v>700.00000000000011</v>
      </c>
      <c r="F985" s="3">
        <v>1362.8059197570078</v>
      </c>
      <c r="G985" s="89" t="s">
        <v>14557</v>
      </c>
      <c r="H985" t="s">
        <v>8217</v>
      </c>
      <c r="I985" t="s">
        <v>8217</v>
      </c>
      <c r="J985" s="3">
        <v>42.256</v>
      </c>
      <c r="K985" t="s">
        <v>8223</v>
      </c>
      <c r="L985" s="79" t="s">
        <v>14556</v>
      </c>
      <c r="M985">
        <v>471</v>
      </c>
    </row>
    <row r="986" spans="1:13" x14ac:dyDescent="0.25">
      <c r="A986" s="11" t="str">
        <f>HYPERLINK("http://www.UniProt.org/UniProt/P40024","ARB1_YEAST")</f>
        <v>ARB1_YEAST</v>
      </c>
      <c r="B986" t="s">
        <v>5012</v>
      </c>
      <c r="C986" s="55">
        <v>9.5</v>
      </c>
      <c r="D986" s="55">
        <v>0.9</v>
      </c>
      <c r="E986" s="3">
        <v>680</v>
      </c>
      <c r="F986" s="3">
        <v>763.447527874868</v>
      </c>
      <c r="G986" s="14" t="s">
        <v>14557</v>
      </c>
      <c r="H986" t="s">
        <v>8228</v>
      </c>
      <c r="I986" t="s">
        <v>8217</v>
      </c>
      <c r="J986" s="3">
        <v>68.376999999999995</v>
      </c>
      <c r="K986" t="s">
        <v>8223</v>
      </c>
      <c r="L986" s="79" t="s">
        <v>14556</v>
      </c>
      <c r="M986">
        <v>1510</v>
      </c>
    </row>
    <row r="987" spans="1:13" x14ac:dyDescent="0.25">
      <c r="A987" s="11" t="str">
        <f>HYPERLINK("http://www.UniProt.org/UniProt/P53622","COPA_YEAST")</f>
        <v>COPA_YEAST</v>
      </c>
      <c r="B987" t="s">
        <v>5404</v>
      </c>
      <c r="C987" s="55">
        <v>47</v>
      </c>
      <c r="D987" s="55">
        <v>1.7</v>
      </c>
      <c r="E987" s="3">
        <v>630</v>
      </c>
      <c r="F987" s="3">
        <v>376.78860566280719</v>
      </c>
      <c r="G987" s="88" t="s">
        <v>14557</v>
      </c>
      <c r="H987" t="s">
        <v>8227</v>
      </c>
      <c r="I987" t="s">
        <v>8217</v>
      </c>
      <c r="J987" s="3">
        <v>135.607</v>
      </c>
      <c r="K987" t="s">
        <v>8223</v>
      </c>
      <c r="L987" s="79" t="s">
        <v>14556</v>
      </c>
      <c r="M987">
        <v>2071</v>
      </c>
    </row>
    <row r="988" spans="1:13" x14ac:dyDescent="0.25">
      <c r="A988" s="11" t="str">
        <f>HYPERLINK("http://www.UniProt.org/UniProt/Q3E792","RS25A_YEAST")</f>
        <v>RS25A_YEAST</v>
      </c>
      <c r="B988" t="s">
        <v>6021</v>
      </c>
      <c r="C988" s="54">
        <v>4500</v>
      </c>
      <c r="D988" s="55">
        <v>1.7</v>
      </c>
      <c r="E988" s="3">
        <v>630</v>
      </c>
      <c r="F988" s="3">
        <v>371.43600712305397</v>
      </c>
      <c r="G988" s="88" t="s">
        <v>14557</v>
      </c>
      <c r="H988" t="s">
        <v>8227</v>
      </c>
      <c r="I988" t="s">
        <v>8217</v>
      </c>
      <c r="J988" s="3">
        <v>12.039</v>
      </c>
      <c r="K988" t="s">
        <v>8223</v>
      </c>
      <c r="L988" s="79" t="s">
        <v>14556</v>
      </c>
      <c r="M988">
        <v>269</v>
      </c>
    </row>
    <row r="989" spans="1:13" x14ac:dyDescent="0.25">
      <c r="A989" s="11" t="str">
        <f>HYPERLINK("http://www.UniProt.org/UniProt/P38788","SSZ1_YEAST")</f>
        <v>SSZ1_YEAST</v>
      </c>
      <c r="B989" t="s">
        <v>4884</v>
      </c>
      <c r="C989" s="55">
        <v>3.5</v>
      </c>
      <c r="D989" s="55">
        <v>0.3</v>
      </c>
      <c r="E989" s="3">
        <v>620</v>
      </c>
      <c r="F989" s="3">
        <v>2522.2755159776157</v>
      </c>
      <c r="G989" s="88" t="s">
        <v>14557</v>
      </c>
      <c r="H989" t="s">
        <v>8227</v>
      </c>
      <c r="I989" t="s">
        <v>8217</v>
      </c>
      <c r="J989" s="3">
        <v>58.238</v>
      </c>
      <c r="K989" t="s">
        <v>8223</v>
      </c>
      <c r="L989" s="79" t="s">
        <v>14556</v>
      </c>
      <c r="M989">
        <v>1332</v>
      </c>
    </row>
    <row r="990" spans="1:13" x14ac:dyDescent="0.25">
      <c r="A990" s="11" t="str">
        <f>HYPERLINK("http://www.UniProt.org/UniProt/P41811","COPB2_YEAST")</f>
        <v>COPB2_YEAST</v>
      </c>
      <c r="B990" t="s">
        <v>5128</v>
      </c>
      <c r="C990" s="55">
        <v>39</v>
      </c>
      <c r="D990" s="55">
        <v>1.7</v>
      </c>
      <c r="E990" s="3">
        <v>600</v>
      </c>
      <c r="F990" s="3">
        <v>353.10764856637684</v>
      </c>
      <c r="G990" s="14" t="s">
        <v>14557</v>
      </c>
      <c r="H990" t="s">
        <v>8227</v>
      </c>
      <c r="I990" t="s">
        <v>8217</v>
      </c>
      <c r="J990" s="3">
        <v>99.444999999999993</v>
      </c>
      <c r="K990" t="s">
        <v>8223</v>
      </c>
      <c r="L990" s="79" t="s">
        <v>14556</v>
      </c>
      <c r="M990">
        <v>1672</v>
      </c>
    </row>
    <row r="991" spans="1:13" x14ac:dyDescent="0.25">
      <c r="A991" s="11" t="str">
        <f>HYPERLINK("http://www.UniProt.org/UniProt/P05317","RLA0_YEAST")</f>
        <v>RLA0_YEAST</v>
      </c>
      <c r="B991" t="s">
        <v>3953</v>
      </c>
      <c r="C991" s="55">
        <v>42</v>
      </c>
      <c r="D991" s="55">
        <v>1.5</v>
      </c>
      <c r="E991" s="3">
        <v>600</v>
      </c>
      <c r="F991" s="3">
        <v>395.1325694630404</v>
      </c>
      <c r="G991" s="89" t="s">
        <v>14557</v>
      </c>
      <c r="H991" t="s">
        <v>8227</v>
      </c>
      <c r="I991" t="s">
        <v>8217</v>
      </c>
      <c r="J991" s="3">
        <v>33.716999999999999</v>
      </c>
      <c r="K991" t="s">
        <v>8223</v>
      </c>
      <c r="L991" s="79" t="s">
        <v>14556</v>
      </c>
      <c r="M991">
        <v>141</v>
      </c>
    </row>
    <row r="992" spans="1:13" x14ac:dyDescent="0.25">
      <c r="A992" s="11" t="str">
        <f>HYPERLINK("http://www.UniProt.org/UniProt/P07245","C1TC_YEAST")</f>
        <v>C1TC_YEAST</v>
      </c>
      <c r="B992" t="s">
        <v>4005</v>
      </c>
      <c r="C992" s="55">
        <v>8.1</v>
      </c>
      <c r="D992" s="55">
        <v>0.3</v>
      </c>
      <c r="E992" s="3">
        <v>570</v>
      </c>
      <c r="F992" s="3">
        <v>2091.5707938283726</v>
      </c>
      <c r="G992" s="14" t="s">
        <v>14557</v>
      </c>
      <c r="H992" t="s">
        <v>8228</v>
      </c>
      <c r="I992" t="s">
        <v>8217</v>
      </c>
      <c r="J992" s="3">
        <v>102.205</v>
      </c>
      <c r="K992" t="s">
        <v>8223</v>
      </c>
      <c r="L992" s="79" t="s">
        <v>14556</v>
      </c>
      <c r="M992">
        <v>201</v>
      </c>
    </row>
    <row r="993" spans="1:13" x14ac:dyDescent="0.25">
      <c r="A993" s="11" t="str">
        <f>HYPERLINK("http://www.UniProt.org/UniProt/P25443","RS2_YEAST")</f>
        <v>RS2_YEAST</v>
      </c>
      <c r="B993" t="s">
        <v>4376</v>
      </c>
      <c r="C993" s="54">
        <v>3900</v>
      </c>
      <c r="D993" s="55">
        <v>1.3</v>
      </c>
      <c r="E993" s="3">
        <v>540</v>
      </c>
      <c r="F993" s="3">
        <v>412.24371902233918</v>
      </c>
      <c r="G993" s="89" t="s">
        <v>14557</v>
      </c>
      <c r="H993" t="s">
        <v>8228</v>
      </c>
      <c r="I993" t="s">
        <v>8217</v>
      </c>
      <c r="J993" s="3">
        <v>27.45</v>
      </c>
      <c r="K993" t="s">
        <v>8223</v>
      </c>
      <c r="L993" s="79" t="s">
        <v>14556</v>
      </c>
      <c r="M993">
        <v>654</v>
      </c>
    </row>
    <row r="994" spans="1:13" x14ac:dyDescent="0.25">
      <c r="A994" s="11" t="str">
        <f>HYPERLINK("http://www.UniProt.org/UniProt/P16140","VATB_YEAST")</f>
        <v>VATB_YEAST</v>
      </c>
      <c r="B994" t="s">
        <v>4183</v>
      </c>
      <c r="C994" s="55">
        <v>2.8</v>
      </c>
      <c r="D994" s="55">
        <v>0.3</v>
      </c>
      <c r="E994" s="3">
        <v>520</v>
      </c>
      <c r="F994" s="3">
        <v>1545.1531907104102</v>
      </c>
      <c r="G994" s="89" t="s">
        <v>14557</v>
      </c>
      <c r="H994" t="s">
        <v>8217</v>
      </c>
      <c r="I994" t="s">
        <v>8217</v>
      </c>
      <c r="J994" s="3">
        <v>57.749000000000002</v>
      </c>
      <c r="K994" t="s">
        <v>8223</v>
      </c>
      <c r="L994" s="79" t="s">
        <v>14556</v>
      </c>
      <c r="M994">
        <v>417</v>
      </c>
    </row>
    <row r="995" spans="1:13" x14ac:dyDescent="0.25">
      <c r="A995" s="11" t="str">
        <f>HYPERLINK("http://www.UniProt.org/UniProt/Q02753","RL21A_YEAST")</f>
        <v>RL21A_YEAST</v>
      </c>
      <c r="B995" t="s">
        <v>83</v>
      </c>
      <c r="C995" s="54">
        <v>3600</v>
      </c>
      <c r="D995" s="55">
        <v>1.9</v>
      </c>
      <c r="E995" s="3">
        <v>500</v>
      </c>
      <c r="F995" s="3">
        <v>261.87939473722918</v>
      </c>
      <c r="G995" s="88" t="s">
        <v>14557</v>
      </c>
      <c r="H995" t="s">
        <v>8227</v>
      </c>
      <c r="I995" t="s">
        <v>8217</v>
      </c>
      <c r="J995" s="3">
        <v>18.242000000000001</v>
      </c>
      <c r="K995" t="s">
        <v>8223</v>
      </c>
      <c r="L995" s="79" t="s">
        <v>14556</v>
      </c>
      <c r="M995">
        <v>2259</v>
      </c>
    </row>
    <row r="996" spans="1:13" x14ac:dyDescent="0.25">
      <c r="A996" s="11" t="str">
        <f>HYPERLINK("http://www.UniProt.org/UniProt/P38911","FKBP3_YEAST")</f>
        <v>FKBP3_YEAST</v>
      </c>
      <c r="B996" t="s">
        <v>4929</v>
      </c>
      <c r="C996" s="55">
        <v>100</v>
      </c>
      <c r="D996" s="55">
        <v>1.3</v>
      </c>
      <c r="E996" s="3">
        <v>500</v>
      </c>
      <c r="F996" s="3">
        <v>397.6840267844679</v>
      </c>
      <c r="G996" s="89" t="s">
        <v>14557</v>
      </c>
      <c r="H996" t="s">
        <v>8229</v>
      </c>
      <c r="I996" t="s">
        <v>8217</v>
      </c>
      <c r="J996" s="3">
        <v>46.552999999999997</v>
      </c>
      <c r="K996" t="s">
        <v>8223</v>
      </c>
      <c r="L996" s="79" t="s">
        <v>14556</v>
      </c>
      <c r="M996">
        <v>1395</v>
      </c>
    </row>
    <row r="997" spans="1:13" x14ac:dyDescent="0.25">
      <c r="A997" s="11" t="str">
        <f>HYPERLINK("http://www.UniProt.org/UniProt/P25694","CDC48_YEAST")</f>
        <v>CDC48_YEAST</v>
      </c>
      <c r="B997" t="s">
        <v>1650</v>
      </c>
      <c r="C997" s="55">
        <v>29</v>
      </c>
      <c r="D997" s="55">
        <v>0.5</v>
      </c>
      <c r="E997" s="3">
        <v>500</v>
      </c>
      <c r="F997" s="3">
        <v>1079.0245656887475</v>
      </c>
      <c r="G997" s="88" t="s">
        <v>14557</v>
      </c>
      <c r="H997" t="s">
        <v>8227</v>
      </c>
      <c r="I997" t="s">
        <v>8217</v>
      </c>
      <c r="J997" s="3">
        <v>91.995999999999995</v>
      </c>
      <c r="K997" t="s">
        <v>8223</v>
      </c>
      <c r="L997" s="79" t="s">
        <v>14556</v>
      </c>
      <c r="M997">
        <v>686</v>
      </c>
    </row>
    <row r="998" spans="1:13" x14ac:dyDescent="0.25">
      <c r="A998" s="11" t="str">
        <f>HYPERLINK("http://www.UniProt.org/UniProt/P10869","AK_YEAST")</f>
        <v>AK_YEAST</v>
      </c>
      <c r="B998" t="s">
        <v>4101</v>
      </c>
      <c r="C998" s="55">
        <v>20</v>
      </c>
      <c r="D998" s="55">
        <v>0.9</v>
      </c>
      <c r="E998" s="3">
        <v>490</v>
      </c>
      <c r="F998" s="3">
        <v>534.1908947917326</v>
      </c>
      <c r="G998" s="89" t="s">
        <v>14557</v>
      </c>
      <c r="H998" t="s">
        <v>8217</v>
      </c>
      <c r="I998" t="s">
        <v>8217</v>
      </c>
      <c r="J998" s="3">
        <v>58.11</v>
      </c>
      <c r="K998" t="s">
        <v>8223</v>
      </c>
      <c r="L998" s="79" t="s">
        <v>14556</v>
      </c>
      <c r="M998">
        <v>318</v>
      </c>
    </row>
    <row r="999" spans="1:13" x14ac:dyDescent="0.25">
      <c r="A999" s="11" t="str">
        <f>HYPERLINK("http://www.UniProt.org/UniProt/P15108","HSC82_YEAST")</f>
        <v>HSC82_YEAST</v>
      </c>
      <c r="B999" t="s">
        <v>4161</v>
      </c>
      <c r="C999" s="55">
        <v>0.9</v>
      </c>
      <c r="D999" s="55">
        <v>0.1</v>
      </c>
      <c r="E999" s="3">
        <v>460</v>
      </c>
      <c r="F999" s="3">
        <v>8838.0296880153583</v>
      </c>
      <c r="G999" s="88" t="s">
        <v>14557</v>
      </c>
      <c r="H999" t="s">
        <v>8227</v>
      </c>
      <c r="I999" t="s">
        <v>15680</v>
      </c>
      <c r="J999" s="3">
        <v>80.900000000000006</v>
      </c>
      <c r="K999" t="s">
        <v>8223</v>
      </c>
      <c r="L999" s="79" t="s">
        <v>14556</v>
      </c>
      <c r="M999">
        <v>390</v>
      </c>
    </row>
    <row r="1000" spans="1:13" x14ac:dyDescent="0.25">
      <c r="A1000" s="11" t="str">
        <f>HYPERLINK("http://www.UniProt.org/UniProt/P32074","COPG_YEAST")</f>
        <v>COPG_YEAST</v>
      </c>
      <c r="B1000" t="s">
        <v>4475</v>
      </c>
      <c r="C1000" s="55">
        <v>110</v>
      </c>
      <c r="D1000" s="55">
        <v>1.4</v>
      </c>
      <c r="E1000" s="3">
        <v>450</v>
      </c>
      <c r="F1000" s="3">
        <v>336.60510350576732</v>
      </c>
      <c r="G1000" s="14" t="s">
        <v>14557</v>
      </c>
      <c r="H1000" t="s">
        <v>8227</v>
      </c>
      <c r="I1000" t="s">
        <v>8217</v>
      </c>
      <c r="J1000" s="3">
        <v>104.831</v>
      </c>
      <c r="K1000" t="s">
        <v>8223</v>
      </c>
      <c r="L1000" s="79" t="s">
        <v>14556</v>
      </c>
      <c r="M1000">
        <v>775</v>
      </c>
    </row>
    <row r="1001" spans="1:13" x14ac:dyDescent="0.25">
      <c r="A1001" s="11" t="str">
        <f>HYPERLINK("http://www.UniProt.org/UniProt/P48570","HOSC_YEAST")</f>
        <v>HOSC_YEAST</v>
      </c>
      <c r="B1001" t="s">
        <v>5266</v>
      </c>
      <c r="C1001" s="55">
        <v>1.2</v>
      </c>
      <c r="D1001" s="55">
        <v>0.1</v>
      </c>
      <c r="E1001" s="3">
        <v>450</v>
      </c>
      <c r="F1001" s="3">
        <v>3637.2701680632467</v>
      </c>
      <c r="G1001" s="88" t="s">
        <v>14557</v>
      </c>
      <c r="H1001" t="s">
        <v>8227</v>
      </c>
      <c r="I1001" t="s">
        <v>8217</v>
      </c>
      <c r="J1001" s="3">
        <v>47.098999999999997</v>
      </c>
      <c r="K1001" t="s">
        <v>8223</v>
      </c>
      <c r="L1001" s="79" t="s">
        <v>14556</v>
      </c>
      <c r="M1001">
        <v>1876</v>
      </c>
    </row>
    <row r="1002" spans="1:13" x14ac:dyDescent="0.25">
      <c r="A1002" s="11" t="str">
        <f>HYPERLINK("http://www.UniProt.org/UniProt/Q01560","NOP3_YEAST")</f>
        <v>NOP3_YEAST</v>
      </c>
      <c r="B1002" t="s">
        <v>5515</v>
      </c>
      <c r="C1002" s="55">
        <v>4.5</v>
      </c>
      <c r="D1002" s="55">
        <v>4.2</v>
      </c>
      <c r="E1002" s="3">
        <v>440</v>
      </c>
      <c r="F1002" s="3">
        <v>107.106589147512</v>
      </c>
      <c r="G1002" s="89" t="s">
        <v>14557</v>
      </c>
      <c r="H1002" t="s">
        <v>8229</v>
      </c>
      <c r="I1002" t="s">
        <v>15680</v>
      </c>
      <c r="J1002" s="3">
        <v>45.406999999999996</v>
      </c>
      <c r="K1002" t="s">
        <v>8223</v>
      </c>
      <c r="L1002" s="79" t="s">
        <v>14556</v>
      </c>
      <c r="M1002">
        <v>2226</v>
      </c>
    </row>
    <row r="1003" spans="1:13" x14ac:dyDescent="0.25">
      <c r="A1003" s="11" t="str">
        <f>HYPERLINK("http://www.UniProt.org/UniProt/P07281","RS19B_YEAST")</f>
        <v>RS19B_YEAST</v>
      </c>
      <c r="B1003" t="s">
        <v>4021</v>
      </c>
      <c r="C1003" s="54">
        <v>3200</v>
      </c>
      <c r="D1003" s="55">
        <v>1.7</v>
      </c>
      <c r="E1003" s="3">
        <v>440</v>
      </c>
      <c r="F1003" s="3">
        <v>264.23578651420513</v>
      </c>
      <c r="G1003" s="89" t="s">
        <v>14557</v>
      </c>
      <c r="H1003" t="s">
        <v>8227</v>
      </c>
      <c r="I1003" t="s">
        <v>8217</v>
      </c>
      <c r="J1003" s="3">
        <v>15.891</v>
      </c>
      <c r="K1003" t="s">
        <v>8223</v>
      </c>
      <c r="L1003" s="79" t="s">
        <v>14556</v>
      </c>
      <c r="M1003">
        <v>222</v>
      </c>
    </row>
    <row r="1004" spans="1:13" x14ac:dyDescent="0.25">
      <c r="A1004" s="11" t="str">
        <f>HYPERLINK("http://www.UniProt.org/UniProt/P39935","IF4F1_YEAST")</f>
        <v>IF4F1_YEAST</v>
      </c>
      <c r="B1004" t="s">
        <v>4988</v>
      </c>
      <c r="C1004" s="55">
        <v>52</v>
      </c>
      <c r="D1004" s="55">
        <v>1.5</v>
      </c>
      <c r="E1004" s="3">
        <v>440</v>
      </c>
      <c r="F1004" s="3">
        <v>295.83640471537245</v>
      </c>
      <c r="G1004" s="88" t="s">
        <v>14557</v>
      </c>
      <c r="H1004" t="s">
        <v>8227</v>
      </c>
      <c r="I1004" t="s">
        <v>8217</v>
      </c>
      <c r="J1004" s="3">
        <v>107.101</v>
      </c>
      <c r="K1004" t="s">
        <v>8223</v>
      </c>
      <c r="L1004" s="79" t="s">
        <v>14556</v>
      </c>
      <c r="M1004">
        <v>1473</v>
      </c>
    </row>
    <row r="1005" spans="1:13" x14ac:dyDescent="0.25">
      <c r="A1005" s="11" t="str">
        <f>HYPERLINK("http://www.UniProt.org/UniProt/P32324","EF2_YEAST")</f>
        <v>EF2_YEAST</v>
      </c>
      <c r="B1005" t="s">
        <v>4486</v>
      </c>
      <c r="C1005" s="55">
        <v>1.7</v>
      </c>
      <c r="D1005" s="55">
        <v>0.1</v>
      </c>
      <c r="E1005" s="3">
        <v>440</v>
      </c>
      <c r="F1005" s="3">
        <v>8595.3681507175079</v>
      </c>
      <c r="G1005" s="89" t="s">
        <v>14557</v>
      </c>
      <c r="H1005" t="s">
        <v>8227</v>
      </c>
      <c r="I1005" t="s">
        <v>8217</v>
      </c>
      <c r="J1005" s="3">
        <v>93.289000000000001</v>
      </c>
      <c r="K1005" t="s">
        <v>8223</v>
      </c>
      <c r="L1005" s="79" t="s">
        <v>14556</v>
      </c>
      <c r="M1005">
        <v>786</v>
      </c>
    </row>
    <row r="1006" spans="1:13" x14ac:dyDescent="0.25">
      <c r="A1006" s="11" t="str">
        <f>HYPERLINK("http://www.UniProt.org/UniProt/P32599","FIMB_YEAST")</f>
        <v>FIMB_YEAST</v>
      </c>
      <c r="B1006" t="s">
        <v>4558</v>
      </c>
      <c r="C1006" s="55">
        <v>7.7</v>
      </c>
      <c r="D1006" s="55">
        <v>0.7</v>
      </c>
      <c r="E1006" s="3">
        <v>429.99999999999994</v>
      </c>
      <c r="F1006" s="3">
        <v>637.46639664621421</v>
      </c>
      <c r="G1006" s="89" t="s">
        <v>14557</v>
      </c>
      <c r="H1006" t="s">
        <v>8217</v>
      </c>
      <c r="I1006" t="s">
        <v>8217</v>
      </c>
      <c r="J1006" s="3">
        <v>71.772999999999996</v>
      </c>
      <c r="K1006" t="s">
        <v>8223</v>
      </c>
      <c r="L1006" s="79" t="s">
        <v>14556</v>
      </c>
      <c r="M1006">
        <v>873</v>
      </c>
    </row>
    <row r="1007" spans="1:13" x14ac:dyDescent="0.25">
      <c r="A1007" s="11" t="str">
        <f>HYPERLINK("http://www.UniProt.org/UniProt/P14742","GFA1_YEAST")</f>
        <v>GFA1_YEAST</v>
      </c>
      <c r="B1007" t="s">
        <v>4152</v>
      </c>
      <c r="C1007" s="55">
        <v>7.4</v>
      </c>
      <c r="D1007" s="55">
        <v>0.7</v>
      </c>
      <c r="E1007" s="3">
        <v>429.99999999999994</v>
      </c>
      <c r="F1007" s="3">
        <v>659.0250406190105</v>
      </c>
      <c r="G1007" s="89" t="s">
        <v>14557</v>
      </c>
      <c r="H1007" t="s">
        <v>8217</v>
      </c>
      <c r="I1007" t="s">
        <v>8217</v>
      </c>
      <c r="J1007" s="3">
        <v>80.046999999999997</v>
      </c>
      <c r="K1007" t="s">
        <v>8223</v>
      </c>
      <c r="L1007" s="79" t="s">
        <v>14556</v>
      </c>
      <c r="M1007">
        <v>380</v>
      </c>
    </row>
    <row r="1008" spans="1:13" x14ac:dyDescent="0.25">
      <c r="A1008" s="11" t="str">
        <f>HYPERLINK("http://www.UniProt.org/UniProt/P00942","TPIS_YEAST")</f>
        <v>TPIS_YEAST</v>
      </c>
      <c r="B1008" t="s">
        <v>3918</v>
      </c>
      <c r="C1008" s="55">
        <v>0.9</v>
      </c>
      <c r="D1008" s="55">
        <v>0</v>
      </c>
      <c r="E1008" s="3">
        <v>420</v>
      </c>
      <c r="F1008" s="3">
        <v>32217.805583812325</v>
      </c>
      <c r="G1008" s="88" t="s">
        <v>14557</v>
      </c>
      <c r="H1008" t="s">
        <v>8217</v>
      </c>
      <c r="I1008" t="s">
        <v>8217</v>
      </c>
      <c r="J1008" s="3">
        <v>26.795000000000002</v>
      </c>
      <c r="K1008" t="s">
        <v>8223</v>
      </c>
      <c r="L1008" s="79" t="s">
        <v>14556</v>
      </c>
      <c r="M1008">
        <v>92</v>
      </c>
    </row>
    <row r="1009" spans="1:13" x14ac:dyDescent="0.25">
      <c r="A1009" s="11" t="str">
        <f>HYPERLINK("http://www.UniProt.org/UniProt/P36105","RL14A_YEAST")</f>
        <v>RL14A_YEAST</v>
      </c>
      <c r="B1009" t="s">
        <v>101</v>
      </c>
      <c r="C1009" s="54">
        <v>2900</v>
      </c>
      <c r="D1009" s="55">
        <v>1</v>
      </c>
      <c r="E1009" s="3">
        <v>400</v>
      </c>
      <c r="F1009" s="3">
        <v>389.17136642459798</v>
      </c>
      <c r="G1009" s="14" t="s">
        <v>14557</v>
      </c>
      <c r="H1009" t="s">
        <v>8227</v>
      </c>
      <c r="I1009" t="s">
        <v>8217</v>
      </c>
      <c r="J1009" s="3">
        <v>15.167</v>
      </c>
      <c r="K1009" t="s">
        <v>8223</v>
      </c>
      <c r="L1009" s="79" t="s">
        <v>14556</v>
      </c>
      <c r="M1009">
        <v>1085</v>
      </c>
    </row>
    <row r="1010" spans="1:13" x14ac:dyDescent="0.25">
      <c r="A1010" s="11" t="str">
        <f>HYPERLINK("http://www.UniProt.org/UniProt/P40495","LYS12_YEAST")</f>
        <v>LYS12_YEAST</v>
      </c>
      <c r="B1010" t="s">
        <v>5082</v>
      </c>
      <c r="C1010" s="55">
        <v>1.1000000000000001</v>
      </c>
      <c r="D1010" s="55">
        <v>0.2</v>
      </c>
      <c r="E1010" s="3">
        <v>400</v>
      </c>
      <c r="F1010" s="3">
        <v>2120.3624681894357</v>
      </c>
      <c r="G1010" s="14" t="s">
        <v>14557</v>
      </c>
      <c r="H1010" t="s">
        <v>8227</v>
      </c>
      <c r="I1010" t="s">
        <v>15680</v>
      </c>
      <c r="J1010" s="3">
        <v>40.069000000000003</v>
      </c>
      <c r="K1010" t="s">
        <v>8222</v>
      </c>
      <c r="L1010" s="79" t="s">
        <v>14556</v>
      </c>
      <c r="M1010">
        <v>1611</v>
      </c>
    </row>
    <row r="1011" spans="1:13" x14ac:dyDescent="0.25">
      <c r="A1011" s="11" t="str">
        <f>HYPERLINK("http://www.UniProt.org/UniProt/P38912","IF1A_YEAST")</f>
        <v>IF1A_YEAST</v>
      </c>
      <c r="B1011" t="s">
        <v>4930</v>
      </c>
      <c r="C1011" s="55">
        <v>180</v>
      </c>
      <c r="D1011" s="55">
        <v>0.5</v>
      </c>
      <c r="E1011" s="3">
        <v>390</v>
      </c>
      <c r="F1011" s="3">
        <v>824.34699085267312</v>
      </c>
      <c r="G1011" s="89" t="s">
        <v>14557</v>
      </c>
      <c r="H1011" t="s">
        <v>8217</v>
      </c>
      <c r="I1011" t="s">
        <v>8217</v>
      </c>
      <c r="J1011" s="3">
        <v>17.434999999999999</v>
      </c>
      <c r="K1011" t="s">
        <v>8223</v>
      </c>
      <c r="L1011" s="79" t="s">
        <v>14556</v>
      </c>
      <c r="M1011">
        <v>1396</v>
      </c>
    </row>
    <row r="1012" spans="1:13" x14ac:dyDescent="0.25">
      <c r="A1012" s="11" t="str">
        <f>HYPERLINK("http://www.UniProt.org/UniProt/Q12447","PAA1_YEAST")</f>
        <v>PAA1_YEAST</v>
      </c>
      <c r="B1012" t="s">
        <v>5988</v>
      </c>
      <c r="C1012" s="55">
        <v>7.4</v>
      </c>
      <c r="D1012" s="55">
        <v>0.2</v>
      </c>
      <c r="E1012" s="3">
        <v>390</v>
      </c>
      <c r="F1012" s="3">
        <v>1613.8942885751717</v>
      </c>
      <c r="G1012" s="89" t="s">
        <v>14557</v>
      </c>
      <c r="H1012" t="s">
        <v>8227</v>
      </c>
      <c r="I1012" t="s">
        <v>8217</v>
      </c>
      <c r="J1012" s="3">
        <v>21.946999999999999</v>
      </c>
      <c r="K1012" t="s">
        <v>8223</v>
      </c>
      <c r="L1012" s="79" t="s">
        <v>14556</v>
      </c>
      <c r="M1012">
        <v>2912</v>
      </c>
    </row>
    <row r="1013" spans="1:13" x14ac:dyDescent="0.25">
      <c r="A1013" s="11" t="str">
        <f>HYPERLINK("http://www.UniProt.org/UniProt/P02294","H2B2_YEAST")</f>
        <v>H2B2_YEAST</v>
      </c>
      <c r="B1013" t="s">
        <v>3922</v>
      </c>
      <c r="C1013" s="55">
        <v>3.8</v>
      </c>
      <c r="D1013" s="55">
        <v>2.8</v>
      </c>
      <c r="E1013" s="3">
        <v>380</v>
      </c>
      <c r="F1013" s="3">
        <v>134.91513316453921</v>
      </c>
      <c r="G1013" s="14" t="s">
        <v>14557</v>
      </c>
      <c r="H1013" t="s">
        <v>8229</v>
      </c>
      <c r="I1013" t="s">
        <v>8217</v>
      </c>
      <c r="J1013" s="3">
        <v>14.237</v>
      </c>
      <c r="K1013" t="s">
        <v>8223</v>
      </c>
      <c r="L1013" s="79" t="s">
        <v>14556</v>
      </c>
      <c r="M1013">
        <v>103</v>
      </c>
    </row>
    <row r="1014" spans="1:13" x14ac:dyDescent="0.25">
      <c r="A1014" s="11" t="str">
        <f>HYPERLINK("http://www.UniProt.org/UniProt/P38828","LSM12_YEAST")</f>
        <v>LSM12_YEAST</v>
      </c>
      <c r="B1014" t="s">
        <v>4905</v>
      </c>
      <c r="C1014" s="55">
        <v>4.0999999999999996</v>
      </c>
      <c r="D1014" s="55">
        <v>1.1000000000000001</v>
      </c>
      <c r="E1014" s="3">
        <v>380</v>
      </c>
      <c r="F1014" s="3">
        <v>353.232490514826</v>
      </c>
      <c r="G1014" s="88" t="s">
        <v>14557</v>
      </c>
      <c r="H1014" t="s">
        <v>8228</v>
      </c>
      <c r="I1014" t="s">
        <v>8217</v>
      </c>
      <c r="J1014" s="3">
        <v>21.314</v>
      </c>
      <c r="K1014" t="s">
        <v>8223</v>
      </c>
      <c r="L1014" s="79" t="s">
        <v>14556</v>
      </c>
      <c r="M1014">
        <v>1360</v>
      </c>
    </row>
    <row r="1015" spans="1:13" x14ac:dyDescent="0.25">
      <c r="A1015" s="11" t="str">
        <f>HYPERLINK("http://www.UniProt.org/UniProt/P05759","RS27A_YEAST")</f>
        <v>RS27A_YEAST</v>
      </c>
      <c r="B1015" t="s">
        <v>3968</v>
      </c>
      <c r="C1015" s="55">
        <v>270</v>
      </c>
      <c r="D1015" s="55">
        <v>0.3</v>
      </c>
      <c r="E1015" s="3">
        <v>380</v>
      </c>
      <c r="F1015" s="3">
        <v>1307.4073051327393</v>
      </c>
      <c r="G1015" s="89" t="s">
        <v>14557</v>
      </c>
      <c r="H1015" t="s">
        <v>8228</v>
      </c>
      <c r="I1015" t="s">
        <v>8217</v>
      </c>
      <c r="J1015" s="3">
        <v>17.216000000000001</v>
      </c>
      <c r="K1015" t="s">
        <v>8223</v>
      </c>
      <c r="L1015" s="79" t="s">
        <v>14556</v>
      </c>
      <c r="M1015">
        <v>157</v>
      </c>
    </row>
    <row r="1016" spans="1:13" x14ac:dyDescent="0.25">
      <c r="A1016" s="11" t="str">
        <f>HYPERLINK("http://www.UniProt.org/UniProt/P32558","SPT16_YEAST")</f>
        <v>SPT16_YEAST</v>
      </c>
      <c r="B1016" t="s">
        <v>4542</v>
      </c>
      <c r="C1016" s="55">
        <v>1900</v>
      </c>
      <c r="D1016" s="55">
        <v>1.2</v>
      </c>
      <c r="E1016" s="3">
        <v>370</v>
      </c>
      <c r="F1016" s="3">
        <v>301.13438490267924</v>
      </c>
      <c r="G1016" s="89" t="s">
        <v>14557</v>
      </c>
      <c r="H1016" t="s">
        <v>8229</v>
      </c>
      <c r="I1016" t="s">
        <v>8217</v>
      </c>
      <c r="J1016" s="3">
        <v>118.63</v>
      </c>
      <c r="K1016" t="s">
        <v>8223</v>
      </c>
      <c r="L1016" s="79" t="s">
        <v>14556</v>
      </c>
      <c r="M1016">
        <v>855</v>
      </c>
    </row>
    <row r="1017" spans="1:13" x14ac:dyDescent="0.25">
      <c r="A1017" s="11" t="str">
        <f>HYPERLINK("http://www.UniProt.org/UniProt/P09733","TBA1_YEAST")</f>
        <v>TBA1_YEAST</v>
      </c>
      <c r="B1017" t="s">
        <v>2281</v>
      </c>
      <c r="C1017" s="55">
        <v>5</v>
      </c>
      <c r="D1017" s="55">
        <v>1.6</v>
      </c>
      <c r="E1017" s="3">
        <v>350.00000000000006</v>
      </c>
      <c r="F1017" s="3">
        <v>213.44852136077355</v>
      </c>
      <c r="G1017" s="88" t="s">
        <v>14557</v>
      </c>
      <c r="H1017" t="s">
        <v>8227</v>
      </c>
      <c r="I1017" t="s">
        <v>15680</v>
      </c>
      <c r="J1017" s="3">
        <v>49.8</v>
      </c>
      <c r="K1017" t="s">
        <v>8223</v>
      </c>
      <c r="L1017" s="79" t="s">
        <v>14556</v>
      </c>
      <c r="M1017">
        <v>261</v>
      </c>
    </row>
    <row r="1018" spans="1:13" x14ac:dyDescent="0.25">
      <c r="A1018" s="11" t="str">
        <f>HYPERLINK("http://www.UniProt.org/UniProt/P39077","TCPG_YEAST")</f>
        <v>TCPG_YEAST</v>
      </c>
      <c r="B1018" t="s">
        <v>4955</v>
      </c>
      <c r="C1018" s="55">
        <v>23</v>
      </c>
      <c r="D1018" s="55">
        <v>1.5</v>
      </c>
      <c r="E1018" s="3">
        <v>340</v>
      </c>
      <c r="F1018" s="3">
        <v>226.98607014571806</v>
      </c>
      <c r="G1018" s="89" t="s">
        <v>14557</v>
      </c>
      <c r="H1018" t="s">
        <v>8227</v>
      </c>
      <c r="I1018" t="s">
        <v>8217</v>
      </c>
      <c r="J1018" s="3">
        <v>58.814</v>
      </c>
      <c r="K1018" t="s">
        <v>8223</v>
      </c>
      <c r="L1018" s="79" t="s">
        <v>14556</v>
      </c>
      <c r="M1018">
        <v>1425</v>
      </c>
    </row>
    <row r="1019" spans="1:13" x14ac:dyDescent="0.25">
      <c r="A1019" s="11" t="str">
        <f>HYPERLINK("http://www.UniProt.org/UniProt/Q02647","DYL1_YEAST")</f>
        <v>DYL1_YEAST</v>
      </c>
      <c r="B1019" t="s">
        <v>2567</v>
      </c>
      <c r="C1019" s="55">
        <v>1.8</v>
      </c>
      <c r="D1019" s="55">
        <v>7.9</v>
      </c>
      <c r="E1019" s="3">
        <v>330</v>
      </c>
      <c r="F1019" s="3">
        <v>42.261340336538893</v>
      </c>
      <c r="G1019" s="89" t="s">
        <v>14557</v>
      </c>
      <c r="H1019" t="s">
        <v>8227</v>
      </c>
      <c r="I1019" t="s">
        <v>8217</v>
      </c>
      <c r="J1019" s="3">
        <v>10.441000000000001</v>
      </c>
      <c r="K1019" t="s">
        <v>8223</v>
      </c>
      <c r="L1019" s="79" t="s">
        <v>14556</v>
      </c>
      <c r="M1019">
        <v>2256</v>
      </c>
    </row>
    <row r="1020" spans="1:13" x14ac:dyDescent="0.25">
      <c r="A1020" s="11" t="str">
        <f>HYPERLINK("http://www.UniProt.org/UniProt/P21576","VPS1_YEAST")</f>
        <v>VPS1_YEAST</v>
      </c>
      <c r="B1020" t="s">
        <v>123</v>
      </c>
      <c r="C1020" s="54">
        <v>2400</v>
      </c>
      <c r="D1020" s="55">
        <v>1.6</v>
      </c>
      <c r="E1020" s="3">
        <v>330</v>
      </c>
      <c r="F1020" s="3">
        <v>211.70073408248675</v>
      </c>
      <c r="G1020" s="14" t="s">
        <v>14557</v>
      </c>
      <c r="H1020" t="s">
        <v>8227</v>
      </c>
      <c r="I1020" t="s">
        <v>8217</v>
      </c>
      <c r="J1020" s="3">
        <v>78.736999999999995</v>
      </c>
      <c r="K1020" t="s">
        <v>8223</v>
      </c>
      <c r="L1020" s="79" t="s">
        <v>14556</v>
      </c>
      <c r="M1020">
        <v>526</v>
      </c>
    </row>
    <row r="1021" spans="1:13" x14ac:dyDescent="0.25">
      <c r="A1021" s="11" t="str">
        <f>HYPERLINK("http://www.UniProt.org/UniProt/P0CX50","RL18B_YEAST")</f>
        <v>RL18B_YEAST</v>
      </c>
      <c r="B1021" t="s">
        <v>4086</v>
      </c>
      <c r="C1021" s="54">
        <v>2300</v>
      </c>
      <c r="D1021" s="55">
        <v>1.6</v>
      </c>
      <c r="E1021" s="3">
        <v>320</v>
      </c>
      <c r="F1021" s="3">
        <v>206.11405688939149</v>
      </c>
      <c r="G1021" s="14" t="s">
        <v>14557</v>
      </c>
      <c r="H1021" t="s">
        <v>8227</v>
      </c>
      <c r="I1021" t="s">
        <v>8217</v>
      </c>
      <c r="J1021" s="3">
        <v>20.562999999999999</v>
      </c>
      <c r="K1021" t="s">
        <v>8223</v>
      </c>
      <c r="L1021" s="79" t="s">
        <v>14556</v>
      </c>
      <c r="M1021">
        <v>297</v>
      </c>
    </row>
    <row r="1022" spans="1:13" x14ac:dyDescent="0.25">
      <c r="A1022" s="11" t="str">
        <f>HYPERLINK("http://www.UniProt.org/UniProt/P41810","COPB_YEAST")</f>
        <v>COPB_YEAST</v>
      </c>
      <c r="B1022" t="s">
        <v>5127</v>
      </c>
      <c r="C1022" s="55">
        <v>50</v>
      </c>
      <c r="D1022" s="55">
        <v>1.3</v>
      </c>
      <c r="E1022" s="3">
        <v>320</v>
      </c>
      <c r="F1022" s="3">
        <v>256.51899357569783</v>
      </c>
      <c r="G1022" s="89" t="s">
        <v>14557</v>
      </c>
      <c r="H1022" t="s">
        <v>8227</v>
      </c>
      <c r="I1022" t="s">
        <v>8217</v>
      </c>
      <c r="J1022" s="3">
        <v>109.01900000000001</v>
      </c>
      <c r="K1022" t="s">
        <v>8223</v>
      </c>
      <c r="L1022" s="79" t="s">
        <v>14556</v>
      </c>
      <c r="M1022">
        <v>1671</v>
      </c>
    </row>
    <row r="1023" spans="1:13" x14ac:dyDescent="0.25">
      <c r="A1023" s="11" t="str">
        <f>HYPERLINK("http://www.UniProt.org/UniProt/P39076","TCPB_YEAST")</f>
        <v>TCPB_YEAST</v>
      </c>
      <c r="B1023" t="s">
        <v>4954</v>
      </c>
      <c r="C1023" s="55">
        <v>11</v>
      </c>
      <c r="D1023" s="55">
        <v>0.9</v>
      </c>
      <c r="E1023" s="3">
        <v>320</v>
      </c>
      <c r="F1023" s="3">
        <v>352.52245193302196</v>
      </c>
      <c r="G1023" s="90" t="s">
        <v>14557</v>
      </c>
      <c r="H1023" t="s">
        <v>8227</v>
      </c>
      <c r="I1023" t="s">
        <v>8217</v>
      </c>
      <c r="J1023" s="3">
        <v>57.203000000000003</v>
      </c>
      <c r="K1023" t="s">
        <v>8223</v>
      </c>
      <c r="L1023" s="79" t="s">
        <v>14556</v>
      </c>
      <c r="M1023">
        <v>1424</v>
      </c>
    </row>
    <row r="1024" spans="1:13" x14ac:dyDescent="0.25">
      <c r="A1024" s="11" t="str">
        <f>HYPERLINK("http://www.UniProt.org/UniProt/P10659","METK1_YEAST")</f>
        <v>METK1_YEAST</v>
      </c>
      <c r="B1024" t="s">
        <v>4097</v>
      </c>
      <c r="C1024" s="55">
        <v>4.5999999999999996</v>
      </c>
      <c r="D1024" s="55">
        <v>0.7</v>
      </c>
      <c r="E1024" s="3">
        <v>320</v>
      </c>
      <c r="F1024" s="3">
        <v>447.40233275430455</v>
      </c>
      <c r="G1024" s="89" t="s">
        <v>14557</v>
      </c>
      <c r="H1024" t="s">
        <v>8217</v>
      </c>
      <c r="I1024" t="s">
        <v>15680</v>
      </c>
      <c r="J1024" s="3">
        <v>41.817999999999998</v>
      </c>
      <c r="K1024" t="s">
        <v>8223</v>
      </c>
      <c r="L1024" s="79" t="s">
        <v>14556</v>
      </c>
      <c r="M1024">
        <v>313</v>
      </c>
    </row>
    <row r="1025" spans="1:13" x14ac:dyDescent="0.25">
      <c r="A1025" s="11" t="str">
        <f>HYPERLINK("http://www.UniProt.org/UniProt/Q00955","ACAC_YEAST")</f>
        <v>ACAC_YEAST</v>
      </c>
      <c r="B1025" t="s">
        <v>5505</v>
      </c>
      <c r="C1025" s="55">
        <v>33</v>
      </c>
      <c r="D1025" s="55">
        <v>1.2</v>
      </c>
      <c r="E1025" s="3">
        <v>310</v>
      </c>
      <c r="F1025" s="3">
        <v>249.0987002647571</v>
      </c>
      <c r="G1025" s="88" t="s">
        <v>14557</v>
      </c>
      <c r="H1025" t="s">
        <v>8227</v>
      </c>
      <c r="I1025" t="s">
        <v>8217</v>
      </c>
      <c r="J1025" s="3">
        <v>250.35300000000001</v>
      </c>
      <c r="K1025" t="s">
        <v>8223</v>
      </c>
      <c r="L1025" s="79" t="s">
        <v>14556</v>
      </c>
      <c r="M1025">
        <v>2214</v>
      </c>
    </row>
    <row r="1026" spans="1:13" x14ac:dyDescent="0.25">
      <c r="A1026" s="11" t="str">
        <f>HYPERLINK("http://www.UniProt.org/UniProt/P28241","IDH2_YEAST")</f>
        <v>IDH2_YEAST</v>
      </c>
      <c r="B1026" t="s">
        <v>4431</v>
      </c>
      <c r="C1026" s="55">
        <v>3.6</v>
      </c>
      <c r="D1026" s="55">
        <v>0.2</v>
      </c>
      <c r="E1026" s="3">
        <v>310</v>
      </c>
      <c r="F1026" s="3">
        <v>1629.4995321313036</v>
      </c>
      <c r="G1026" s="88" t="s">
        <v>14557</v>
      </c>
      <c r="H1026" t="s">
        <v>8227</v>
      </c>
      <c r="I1026" t="s">
        <v>8217</v>
      </c>
      <c r="J1026" s="3">
        <v>39.738999999999997</v>
      </c>
      <c r="K1026" t="s">
        <v>8222</v>
      </c>
      <c r="L1026" s="79" t="s">
        <v>14556</v>
      </c>
      <c r="M1026">
        <v>723</v>
      </c>
    </row>
    <row r="1027" spans="1:13" x14ac:dyDescent="0.25">
      <c r="A1027" s="11" t="str">
        <f>HYPERLINK("http://www.UniProt.org/UniProt/P00817","IPYR_YEAST")</f>
        <v>IPYR_YEAST</v>
      </c>
      <c r="B1027" t="s">
        <v>3909</v>
      </c>
      <c r="C1027" s="55">
        <v>10</v>
      </c>
      <c r="D1027" s="55">
        <v>0.1</v>
      </c>
      <c r="E1027" s="3">
        <v>300</v>
      </c>
      <c r="F1027" s="3">
        <v>4178.1479097187821</v>
      </c>
      <c r="G1027" s="88" t="s">
        <v>14557</v>
      </c>
      <c r="H1027" t="s">
        <v>8227</v>
      </c>
      <c r="I1027" t="s">
        <v>8217</v>
      </c>
      <c r="J1027" s="3">
        <v>32.299999999999997</v>
      </c>
      <c r="K1027" t="s">
        <v>8223</v>
      </c>
      <c r="L1027" s="79" t="s">
        <v>14556</v>
      </c>
      <c r="M1027">
        <v>81</v>
      </c>
    </row>
    <row r="1028" spans="1:13" x14ac:dyDescent="0.25">
      <c r="A1028" s="11" t="str">
        <f>HYPERLINK("http://www.UniProt.org/UniProt/P39078","TCPD_YEAST")</f>
        <v>TCPD_YEAST</v>
      </c>
      <c r="B1028" t="s">
        <v>4956</v>
      </c>
      <c r="C1028" s="55">
        <v>26</v>
      </c>
      <c r="D1028" s="55">
        <v>1</v>
      </c>
      <c r="E1028" s="3">
        <v>290</v>
      </c>
      <c r="F1028" s="3">
        <v>296.54644329717644</v>
      </c>
      <c r="G1028" s="88" t="s">
        <v>14557</v>
      </c>
      <c r="H1028" t="s">
        <v>8227</v>
      </c>
      <c r="I1028" t="s">
        <v>8217</v>
      </c>
      <c r="J1028" s="3">
        <v>57.603999999999999</v>
      </c>
      <c r="K1028" t="s">
        <v>8223</v>
      </c>
      <c r="L1028" s="79" t="s">
        <v>14556</v>
      </c>
      <c r="M1028">
        <v>1426</v>
      </c>
    </row>
    <row r="1029" spans="1:13" x14ac:dyDescent="0.25">
      <c r="A1029" s="11" t="str">
        <f>HYPERLINK("http://www.UniProt.org/UniProt/P0CX26","RL43B_YEAST")</f>
        <v>RL43B_YEAST</v>
      </c>
      <c r="B1029" t="s">
        <v>4074</v>
      </c>
      <c r="C1029" s="54">
        <v>1900</v>
      </c>
      <c r="D1029" s="55">
        <v>1.1000000000000001</v>
      </c>
      <c r="E1029" s="3">
        <v>270</v>
      </c>
      <c r="F1029" s="3">
        <v>249.95698866034436</v>
      </c>
      <c r="G1029" s="14" t="s">
        <v>14557</v>
      </c>
      <c r="H1029" t="s">
        <v>8227</v>
      </c>
      <c r="I1029" t="s">
        <v>8217</v>
      </c>
      <c r="J1029" s="3">
        <v>10.090999999999999</v>
      </c>
      <c r="K1029" t="s">
        <v>8223</v>
      </c>
      <c r="L1029" s="79" t="s">
        <v>14556</v>
      </c>
      <c r="M1029">
        <v>285</v>
      </c>
    </row>
    <row r="1030" spans="1:13" x14ac:dyDescent="0.25">
      <c r="A1030" s="11" t="str">
        <f>HYPERLINK("http://www.UniProt.org/UniProt/P05744","RL33A_YEAST")</f>
        <v>RL33A_YEAST</v>
      </c>
      <c r="B1030" t="s">
        <v>3961</v>
      </c>
      <c r="C1030" s="54">
        <v>1800</v>
      </c>
      <c r="D1030" s="55">
        <v>0.9</v>
      </c>
      <c r="E1030" s="3">
        <v>250</v>
      </c>
      <c r="F1030" s="3">
        <v>293.8155256748534</v>
      </c>
      <c r="G1030" s="89" t="s">
        <v>14557</v>
      </c>
      <c r="H1030" t="s">
        <v>8227</v>
      </c>
      <c r="I1030" t="s">
        <v>8217</v>
      </c>
      <c r="J1030" s="3">
        <v>12.154</v>
      </c>
      <c r="K1030" t="s">
        <v>8223</v>
      </c>
      <c r="L1030" s="79" t="s">
        <v>14556</v>
      </c>
      <c r="M1030">
        <v>151</v>
      </c>
    </row>
    <row r="1031" spans="1:13" x14ac:dyDescent="0.25">
      <c r="A1031" s="11" t="str">
        <f>HYPERLINK("http://www.UniProt.org/UniProt/P11076","ARF1_YEAST")</f>
        <v>ARF1_YEAST</v>
      </c>
      <c r="B1031" t="s">
        <v>2505</v>
      </c>
      <c r="C1031" s="55">
        <v>2.2999999999999998</v>
      </c>
      <c r="D1031" s="55">
        <v>0.1</v>
      </c>
      <c r="E1031" s="3">
        <v>250</v>
      </c>
      <c r="F1031" s="3">
        <v>4848.9393039791166</v>
      </c>
      <c r="G1031" s="89" t="s">
        <v>14557</v>
      </c>
      <c r="H1031" t="s">
        <v>8227</v>
      </c>
      <c r="I1031" t="s">
        <v>8217</v>
      </c>
      <c r="J1031" s="3">
        <v>20.529</v>
      </c>
      <c r="K1031" t="s">
        <v>8223</v>
      </c>
      <c r="L1031" s="79" t="s">
        <v>14556</v>
      </c>
      <c r="M1031">
        <v>323</v>
      </c>
    </row>
    <row r="1032" spans="1:13" x14ac:dyDescent="0.25">
      <c r="A1032" s="11" t="str">
        <f>HYPERLINK("http://www.UniProt.org/UniProt/P53133","YGL7_YEAST")</f>
        <v>YGL7_YEAST</v>
      </c>
      <c r="B1032" t="s">
        <v>3651</v>
      </c>
      <c r="C1032" s="55">
        <v>1.1000000000000001</v>
      </c>
      <c r="D1032" s="55">
        <v>8.1999999999999993</v>
      </c>
      <c r="E1032" s="3">
        <v>240</v>
      </c>
      <c r="F1032" s="3">
        <v>29.131868670587224</v>
      </c>
      <c r="G1032" s="14" t="s">
        <v>14557</v>
      </c>
      <c r="H1032" t="s">
        <v>8217</v>
      </c>
      <c r="I1032" t="s">
        <v>8217</v>
      </c>
      <c r="J1032" s="3">
        <v>30.754999999999999</v>
      </c>
      <c r="K1032" t="s">
        <v>8223</v>
      </c>
      <c r="L1032" s="79" t="s">
        <v>14556</v>
      </c>
      <c r="M1032">
        <v>1979</v>
      </c>
    </row>
    <row r="1033" spans="1:13" x14ac:dyDescent="0.25">
      <c r="A1033" s="11" t="str">
        <f>HYPERLINK("http://www.UniProt.org/UniProt/Q03940","RUVB1_YEAST")</f>
        <v>RUVB1_YEAST</v>
      </c>
      <c r="B1033" t="s">
        <v>5627</v>
      </c>
      <c r="C1033" s="55">
        <v>6.5</v>
      </c>
      <c r="D1033" s="55">
        <v>0.9</v>
      </c>
      <c r="E1033" s="3">
        <v>240</v>
      </c>
      <c r="F1033" s="3">
        <v>269.83806895085655</v>
      </c>
      <c r="G1033" s="14" t="s">
        <v>14557</v>
      </c>
      <c r="H1033" t="s">
        <v>8229</v>
      </c>
      <c r="I1033" t="s">
        <v>8217</v>
      </c>
      <c r="J1033" s="3">
        <v>50.453000000000003</v>
      </c>
      <c r="K1033" t="s">
        <v>8223</v>
      </c>
      <c r="L1033" s="79" t="s">
        <v>14556</v>
      </c>
      <c r="M1033">
        <v>2377</v>
      </c>
    </row>
    <row r="1034" spans="1:13" x14ac:dyDescent="0.25">
      <c r="A1034" s="11" t="str">
        <f>HYPERLINK("http://www.UniProt.org/UniProt/P0CX30","RS23B_YEAST")</f>
        <v>RS23B_YEAST</v>
      </c>
      <c r="B1034" t="s">
        <v>4076</v>
      </c>
      <c r="C1034" s="54">
        <v>1700</v>
      </c>
      <c r="D1034" s="55">
        <v>1.8</v>
      </c>
      <c r="E1034" s="3">
        <v>230</v>
      </c>
      <c r="F1034" s="3">
        <v>130.3115863154803</v>
      </c>
      <c r="G1034" s="89" t="s">
        <v>14557</v>
      </c>
      <c r="H1034" t="s">
        <v>8227</v>
      </c>
      <c r="I1034" t="s">
        <v>8217</v>
      </c>
      <c r="J1034" s="3">
        <v>16.038</v>
      </c>
      <c r="K1034" t="s">
        <v>8223</v>
      </c>
      <c r="L1034" s="79" t="s">
        <v>14556</v>
      </c>
      <c r="M1034">
        <v>287</v>
      </c>
    </row>
    <row r="1035" spans="1:13" x14ac:dyDescent="0.25">
      <c r="A1035" s="11" t="str">
        <f>HYPERLINK("http://www.UniProt.org/UniProt/P41805","RL10_YEAST")</f>
        <v>RL10_YEAST</v>
      </c>
      <c r="B1035" t="s">
        <v>5125</v>
      </c>
      <c r="C1035" s="55">
        <v>120</v>
      </c>
      <c r="D1035" s="55">
        <v>1.6</v>
      </c>
      <c r="E1035" s="3">
        <v>230</v>
      </c>
      <c r="F1035" s="3">
        <v>143.88034558753705</v>
      </c>
      <c r="G1035" s="14" t="s">
        <v>14557</v>
      </c>
      <c r="H1035" t="s">
        <v>8227</v>
      </c>
      <c r="I1035" t="s">
        <v>8217</v>
      </c>
      <c r="J1035" s="3">
        <v>25.361000000000001</v>
      </c>
      <c r="K1035" t="s">
        <v>8223</v>
      </c>
      <c r="L1035" s="79" t="s">
        <v>14556</v>
      </c>
      <c r="M1035">
        <v>1669</v>
      </c>
    </row>
    <row r="1036" spans="1:13" x14ac:dyDescent="0.25">
      <c r="A1036" s="11" t="str">
        <f>HYPERLINK("http://www.UniProt.org/UniProt/P00899","TRPE_YEAST")</f>
        <v>TRPE_YEAST</v>
      </c>
      <c r="B1036" t="s">
        <v>3912</v>
      </c>
      <c r="C1036" s="55">
        <v>22</v>
      </c>
      <c r="D1036" s="55">
        <v>0.5</v>
      </c>
      <c r="E1036" s="3">
        <v>230</v>
      </c>
      <c r="F1036" s="3">
        <v>466.35490105322685</v>
      </c>
      <c r="G1036" s="89" t="s">
        <v>14557</v>
      </c>
      <c r="H1036" t="s">
        <v>8217</v>
      </c>
      <c r="I1036" t="s">
        <v>8217</v>
      </c>
      <c r="J1036" s="3">
        <v>56.768000000000001</v>
      </c>
      <c r="K1036" t="s">
        <v>8223</v>
      </c>
      <c r="L1036" s="79" t="s">
        <v>14556</v>
      </c>
      <c r="M1036">
        <v>84</v>
      </c>
    </row>
    <row r="1037" spans="1:13" x14ac:dyDescent="0.25">
      <c r="A1037" s="11" t="str">
        <f>HYPERLINK("http://www.UniProt.org/UniProt/P36421","SYYC_YEAST")</f>
        <v>SYYC_YEAST</v>
      </c>
      <c r="B1037" t="s">
        <v>4723</v>
      </c>
      <c r="C1037" s="55">
        <v>140</v>
      </c>
      <c r="D1037" s="55">
        <v>0.4</v>
      </c>
      <c r="E1037" s="3">
        <v>230</v>
      </c>
      <c r="F1037" s="3">
        <v>661.22537996042524</v>
      </c>
      <c r="G1037" s="89" t="s">
        <v>14557</v>
      </c>
      <c r="H1037" t="s">
        <v>8228</v>
      </c>
      <c r="I1037" t="s">
        <v>8217</v>
      </c>
      <c r="J1037" s="3">
        <v>44.02</v>
      </c>
      <c r="K1037" t="s">
        <v>8223</v>
      </c>
      <c r="L1037" s="79" t="s">
        <v>14556</v>
      </c>
      <c r="M1037">
        <v>1118</v>
      </c>
    </row>
    <row r="1038" spans="1:13" x14ac:dyDescent="0.25">
      <c r="A1038" s="11" t="str">
        <f>HYPERLINK("http://www.UniProt.org/UniProt/P38707","SYNC_YEAST")</f>
        <v>SYNC_YEAST</v>
      </c>
      <c r="B1038" t="s">
        <v>4858</v>
      </c>
      <c r="C1038" s="55">
        <v>2.6</v>
      </c>
      <c r="D1038" s="55">
        <v>0.1</v>
      </c>
      <c r="E1038" s="3">
        <v>230</v>
      </c>
      <c r="F1038" s="3">
        <v>2481.3117516427692</v>
      </c>
      <c r="G1038" s="89" t="s">
        <v>14557</v>
      </c>
      <c r="H1038" t="s">
        <v>8227</v>
      </c>
      <c r="I1038" t="s">
        <v>15680</v>
      </c>
      <c r="J1038" s="3">
        <v>62.207000000000001</v>
      </c>
      <c r="K1038" t="s">
        <v>8223</v>
      </c>
      <c r="L1038" s="79" t="s">
        <v>14556</v>
      </c>
      <c r="M1038">
        <v>1293</v>
      </c>
    </row>
    <row r="1039" spans="1:13" x14ac:dyDescent="0.25">
      <c r="A1039" s="11" t="str">
        <f>HYPERLINK("http://www.UniProt.org/UniProt/P35691","TCTP_YEAST")</f>
        <v>TCTP_YEAST</v>
      </c>
      <c r="B1039" t="s">
        <v>4665</v>
      </c>
      <c r="C1039" s="55">
        <v>8</v>
      </c>
      <c r="D1039" s="55">
        <v>0.1</v>
      </c>
      <c r="E1039" s="3">
        <v>230</v>
      </c>
      <c r="F1039" s="3">
        <v>2916.6980468588522</v>
      </c>
      <c r="G1039" s="89" t="s">
        <v>14557</v>
      </c>
      <c r="H1039" t="s">
        <v>8227</v>
      </c>
      <c r="I1039" t="s">
        <v>8217</v>
      </c>
      <c r="J1039" s="3">
        <v>18.741</v>
      </c>
      <c r="K1039" t="s">
        <v>8223</v>
      </c>
      <c r="L1039" s="79" t="s">
        <v>14556</v>
      </c>
      <c r="M1039">
        <v>1029</v>
      </c>
    </row>
    <row r="1040" spans="1:13" x14ac:dyDescent="0.25">
      <c r="A1040" s="11" t="str">
        <f>HYPERLINK("http://www.UniProt.org/UniProt/P34760","TSA1_YEAST")</f>
        <v>TSA1_YEAST</v>
      </c>
      <c r="B1040" t="s">
        <v>4651</v>
      </c>
      <c r="C1040" s="55">
        <v>1.9</v>
      </c>
      <c r="D1040" s="55">
        <v>0</v>
      </c>
      <c r="E1040" s="3">
        <v>230</v>
      </c>
      <c r="F1040" s="3">
        <v>13285.52410151298</v>
      </c>
      <c r="G1040" s="14" t="s">
        <v>14557</v>
      </c>
      <c r="H1040" t="s">
        <v>8227</v>
      </c>
      <c r="I1040" t="s">
        <v>8217</v>
      </c>
      <c r="J1040" s="3">
        <v>21.59</v>
      </c>
      <c r="K1040" t="s">
        <v>8223</v>
      </c>
      <c r="L1040" s="79" t="s">
        <v>14556</v>
      </c>
      <c r="M1040">
        <v>1007</v>
      </c>
    </row>
    <row r="1041" spans="1:13" x14ac:dyDescent="0.25">
      <c r="A1041" s="11" t="str">
        <f>HYPERLINK("http://www.UniProt.org/UniProt/P42943","TCPH_YEAST")</f>
        <v>TCPH_YEAST</v>
      </c>
      <c r="B1041" t="s">
        <v>5149</v>
      </c>
      <c r="C1041" s="55">
        <v>58</v>
      </c>
      <c r="D1041" s="55">
        <v>1.2</v>
      </c>
      <c r="E1041" s="3">
        <v>220</v>
      </c>
      <c r="F1041" s="3">
        <v>185.6633852090805</v>
      </c>
      <c r="G1041" s="89" t="s">
        <v>14557</v>
      </c>
      <c r="H1041" t="s">
        <v>8227</v>
      </c>
      <c r="I1041" t="s">
        <v>8217</v>
      </c>
      <c r="J1041" s="3">
        <v>59.735999999999997</v>
      </c>
      <c r="K1041" t="s">
        <v>8223</v>
      </c>
      <c r="L1041" s="79" t="s">
        <v>14556</v>
      </c>
      <c r="M1041">
        <v>1705</v>
      </c>
    </row>
    <row r="1042" spans="1:13" x14ac:dyDescent="0.25">
      <c r="A1042" s="11" t="str">
        <f>HYPERLINK("http://www.UniProt.org/UniProt/P07251","ATPA_YEAST")</f>
        <v>ATPA_YEAST</v>
      </c>
      <c r="B1042" t="s">
        <v>2473</v>
      </c>
      <c r="C1042" s="55">
        <v>2.6</v>
      </c>
      <c r="D1042" s="55">
        <v>1.1000000000000001</v>
      </c>
      <c r="E1042" s="3">
        <v>220</v>
      </c>
      <c r="F1042" s="3">
        <v>211.73194456959902</v>
      </c>
      <c r="G1042" s="89" t="s">
        <v>14557</v>
      </c>
      <c r="H1042" t="s">
        <v>8227</v>
      </c>
      <c r="I1042" t="s">
        <v>8217</v>
      </c>
      <c r="J1042" s="3">
        <v>58.607999999999997</v>
      </c>
      <c r="K1042" t="s">
        <v>8222</v>
      </c>
      <c r="L1042" s="79" t="s">
        <v>14556</v>
      </c>
      <c r="M1042">
        <v>204</v>
      </c>
    </row>
    <row r="1043" spans="1:13" x14ac:dyDescent="0.25">
      <c r="A1043" s="11" t="str">
        <f>HYPERLINK("http://www.UniProt.org/UniProt/P06168","ILV5_YEAST")</f>
        <v>ILV5_YEAST</v>
      </c>
      <c r="B1043" t="s">
        <v>3976</v>
      </c>
      <c r="C1043" s="55">
        <v>1.4</v>
      </c>
      <c r="D1043" s="55">
        <v>0</v>
      </c>
      <c r="E1043" s="3">
        <v>220</v>
      </c>
      <c r="F1043" s="3">
        <v>6466.2667461366373</v>
      </c>
      <c r="G1043" s="89" t="s">
        <v>14557</v>
      </c>
      <c r="H1043" t="s">
        <v>8227</v>
      </c>
      <c r="I1043" t="s">
        <v>8217</v>
      </c>
      <c r="J1043" s="3">
        <v>44.368000000000002</v>
      </c>
      <c r="K1043" t="s">
        <v>8222</v>
      </c>
      <c r="L1043" s="79" t="s">
        <v>14556</v>
      </c>
      <c r="M1043">
        <v>166</v>
      </c>
    </row>
    <row r="1044" spans="1:13" x14ac:dyDescent="0.25">
      <c r="A1044" s="11" t="str">
        <f>HYPERLINK("http://www.UniProt.org/UniProt/Q04636","POB3_YEAST")</f>
        <v>POB3_YEAST</v>
      </c>
      <c r="B1044" t="s">
        <v>5672</v>
      </c>
      <c r="C1044" s="55">
        <v>810</v>
      </c>
      <c r="D1044" s="55">
        <v>1.2</v>
      </c>
      <c r="E1044" s="3">
        <v>210</v>
      </c>
      <c r="F1044" s="3">
        <v>174.04528138154021</v>
      </c>
      <c r="G1044" s="89" t="s">
        <v>14557</v>
      </c>
      <c r="H1044" t="s">
        <v>8229</v>
      </c>
      <c r="I1044" t="s">
        <v>8217</v>
      </c>
      <c r="J1044" s="3">
        <v>62.994</v>
      </c>
      <c r="K1044" t="s">
        <v>8223</v>
      </c>
      <c r="L1044" s="79" t="s">
        <v>14556</v>
      </c>
      <c r="M1044">
        <v>2450</v>
      </c>
    </row>
    <row r="1045" spans="1:13" x14ac:dyDescent="0.25">
      <c r="A1045" s="11" t="str">
        <f>HYPERLINK("http://www.UniProt.org/UniProt/P12612","TCPA_YEAST")</f>
        <v>TCPA_YEAST</v>
      </c>
      <c r="B1045" t="s">
        <v>4118</v>
      </c>
      <c r="C1045" s="55">
        <v>42</v>
      </c>
      <c r="D1045" s="55">
        <v>0.8</v>
      </c>
      <c r="E1045" s="3">
        <v>210</v>
      </c>
      <c r="F1045" s="3">
        <v>280.82416041437347</v>
      </c>
      <c r="G1045" s="89" t="s">
        <v>14557</v>
      </c>
      <c r="H1045" t="s">
        <v>8227</v>
      </c>
      <c r="I1045" t="s">
        <v>8217</v>
      </c>
      <c r="J1045" s="3">
        <v>60.481000000000002</v>
      </c>
      <c r="K1045" t="s">
        <v>8223</v>
      </c>
      <c r="L1045" s="79" t="s">
        <v>14556</v>
      </c>
      <c r="M1045">
        <v>342</v>
      </c>
    </row>
    <row r="1046" spans="1:13" x14ac:dyDescent="0.25">
      <c r="A1046" s="11" t="str">
        <f>HYPERLINK("http://www.UniProt.org/UniProt/P16861","PFKA1_YEAST")</f>
        <v>PFKA1_YEAST</v>
      </c>
      <c r="B1046" t="s">
        <v>4196</v>
      </c>
      <c r="C1046" s="55">
        <v>2.1</v>
      </c>
      <c r="D1046" s="55">
        <v>0.1</v>
      </c>
      <c r="E1046" s="3">
        <v>210</v>
      </c>
      <c r="F1046" s="3">
        <v>2881.8983537286781</v>
      </c>
      <c r="G1046" s="88" t="s">
        <v>14557</v>
      </c>
      <c r="H1046" t="s">
        <v>8227</v>
      </c>
      <c r="I1046" t="s">
        <v>8217</v>
      </c>
      <c r="J1046" s="3">
        <v>107.97</v>
      </c>
      <c r="K1046" t="s">
        <v>8223</v>
      </c>
      <c r="L1046" s="79" t="s">
        <v>14556</v>
      </c>
      <c r="M1046">
        <v>430</v>
      </c>
    </row>
    <row r="1047" spans="1:13" x14ac:dyDescent="0.25">
      <c r="A1047" s="11" t="str">
        <f>HYPERLINK("http://www.UniProt.org/UniProt/Q08962","NIP7_YEAST")</f>
        <v>NIP7_YEAST</v>
      </c>
      <c r="B1047" t="s">
        <v>5873</v>
      </c>
      <c r="C1047" s="54">
        <v>1500</v>
      </c>
      <c r="D1047" s="55">
        <v>1.7</v>
      </c>
      <c r="E1047" s="3">
        <v>200</v>
      </c>
      <c r="F1047" s="3">
        <v>121.45561059737537</v>
      </c>
      <c r="G1047" s="89" t="s">
        <v>14557</v>
      </c>
      <c r="H1047" t="s">
        <v>8228</v>
      </c>
      <c r="I1047" t="s">
        <v>8217</v>
      </c>
      <c r="J1047" s="3">
        <v>20.381</v>
      </c>
      <c r="K1047" t="s">
        <v>8223</v>
      </c>
      <c r="L1047" s="79" t="s">
        <v>14556</v>
      </c>
      <c r="M1047">
        <v>2744</v>
      </c>
    </row>
    <row r="1048" spans="1:13" x14ac:dyDescent="0.25">
      <c r="A1048" s="11" t="str">
        <f>HYPERLINK("http://www.UniProt.org/UniProt/P51601","GCH1_YEAST")</f>
        <v>GCH1_YEAST</v>
      </c>
      <c r="B1048" t="s">
        <v>5302</v>
      </c>
      <c r="C1048" s="55">
        <v>96</v>
      </c>
      <c r="D1048" s="55">
        <v>1.1000000000000001</v>
      </c>
      <c r="E1048" s="3">
        <v>200</v>
      </c>
      <c r="F1048" s="3">
        <v>186.9976335331298</v>
      </c>
      <c r="G1048" s="89" t="s">
        <v>14557</v>
      </c>
      <c r="H1048" t="s">
        <v>8217</v>
      </c>
      <c r="I1048" t="s">
        <v>8217</v>
      </c>
      <c r="J1048" s="3">
        <v>27.768999999999998</v>
      </c>
      <c r="K1048" t="s">
        <v>8223</v>
      </c>
      <c r="L1048" s="79" t="s">
        <v>14556</v>
      </c>
      <c r="M1048">
        <v>1921</v>
      </c>
    </row>
    <row r="1049" spans="1:13" x14ac:dyDescent="0.25">
      <c r="A1049" s="11" t="str">
        <f>HYPERLINK("http://www.UniProt.org/UniProt/Q05022","RRP5_YEAST")</f>
        <v>RRP5_YEAST</v>
      </c>
      <c r="B1049" t="s">
        <v>5691</v>
      </c>
      <c r="C1049" s="55">
        <v>400</v>
      </c>
      <c r="D1049" s="55">
        <v>1</v>
      </c>
      <c r="E1049" s="3">
        <v>200</v>
      </c>
      <c r="F1049" s="3">
        <v>194.69882122808093</v>
      </c>
      <c r="G1049" s="89" t="s">
        <v>14557</v>
      </c>
      <c r="H1049" t="s">
        <v>8229</v>
      </c>
      <c r="I1049" t="s">
        <v>8217</v>
      </c>
      <c r="J1049" s="3">
        <v>193.13399999999999</v>
      </c>
      <c r="K1049" t="s">
        <v>8223</v>
      </c>
      <c r="L1049" s="79" t="s">
        <v>14556</v>
      </c>
      <c r="M1049">
        <v>2476</v>
      </c>
    </row>
    <row r="1050" spans="1:13" x14ac:dyDescent="0.25">
      <c r="A1050" s="11" t="str">
        <f>HYPERLINK("http://www.UniProt.org/UniProt/P39079","TCPZ_YEAST")</f>
        <v>TCPZ_YEAST</v>
      </c>
      <c r="B1050" t="s">
        <v>4957</v>
      </c>
      <c r="C1050" s="55">
        <v>30</v>
      </c>
      <c r="D1050" s="55">
        <v>0.7</v>
      </c>
      <c r="E1050" s="3">
        <v>200</v>
      </c>
      <c r="F1050" s="3">
        <v>279.06857051430859</v>
      </c>
      <c r="G1050" s="89" t="s">
        <v>14557</v>
      </c>
      <c r="H1050" t="s">
        <v>8227</v>
      </c>
      <c r="I1050" t="s">
        <v>8217</v>
      </c>
      <c r="J1050" s="3">
        <v>59.923999999999999</v>
      </c>
      <c r="K1050" t="s">
        <v>8223</v>
      </c>
      <c r="L1050" s="79" t="s">
        <v>14556</v>
      </c>
      <c r="M1050">
        <v>1427</v>
      </c>
    </row>
    <row r="1051" spans="1:13" x14ac:dyDescent="0.25">
      <c r="A1051" s="11" t="str">
        <f>HYPERLINK("http://www.UniProt.org/UniProt/P36013","MAOM_YEAST")</f>
        <v>MAOM_YEAST</v>
      </c>
      <c r="B1051" t="s">
        <v>4680</v>
      </c>
      <c r="C1051" s="55">
        <v>17</v>
      </c>
      <c r="D1051" s="55">
        <v>0.4</v>
      </c>
      <c r="E1051" s="3">
        <v>200</v>
      </c>
      <c r="F1051" s="3">
        <v>550.83388704434742</v>
      </c>
      <c r="G1051" s="89" t="s">
        <v>14557</v>
      </c>
      <c r="H1051" t="s">
        <v>8227</v>
      </c>
      <c r="I1051" t="s">
        <v>15680</v>
      </c>
      <c r="J1051" s="3">
        <v>74.376000000000005</v>
      </c>
      <c r="K1051" t="s">
        <v>8222</v>
      </c>
      <c r="L1051" s="79" t="s">
        <v>14556</v>
      </c>
      <c r="M1051">
        <v>1049</v>
      </c>
    </row>
    <row r="1052" spans="1:13" x14ac:dyDescent="0.25">
      <c r="A1052" s="11" t="str">
        <f>HYPERLINK("http://www.UniProt.org/UniProt/P32527","ZUO1_YEAST")</f>
        <v>ZUO1_YEAST</v>
      </c>
      <c r="B1052" t="s">
        <v>4539</v>
      </c>
      <c r="C1052" s="55">
        <v>11</v>
      </c>
      <c r="D1052" s="55">
        <v>0.2</v>
      </c>
      <c r="E1052" s="3">
        <v>200</v>
      </c>
      <c r="F1052" s="3">
        <v>905.18215247343687</v>
      </c>
      <c r="G1052" s="14" t="s">
        <v>14557</v>
      </c>
      <c r="H1052" t="s">
        <v>8227</v>
      </c>
      <c r="I1052" t="s">
        <v>8217</v>
      </c>
      <c r="J1052" s="3">
        <v>49.02</v>
      </c>
      <c r="K1052" t="s">
        <v>8223</v>
      </c>
      <c r="L1052" s="79" t="s">
        <v>14556</v>
      </c>
      <c r="M1052">
        <v>852</v>
      </c>
    </row>
    <row r="1053" spans="1:13" x14ac:dyDescent="0.25">
      <c r="A1053" s="11" t="str">
        <f>HYPERLINK("http://www.UniProt.org/UniProt/P15180","SYKC_YEAST")</f>
        <v>SYKC_YEAST</v>
      </c>
      <c r="B1053" t="s">
        <v>4162</v>
      </c>
      <c r="C1053" s="55">
        <v>4.7</v>
      </c>
      <c r="D1053" s="55">
        <v>0.1</v>
      </c>
      <c r="E1053" s="3">
        <v>200</v>
      </c>
      <c r="F1053" s="3">
        <v>1999.7339355005356</v>
      </c>
      <c r="G1053" s="88" t="s">
        <v>14557</v>
      </c>
      <c r="H1053" t="s">
        <v>8227</v>
      </c>
      <c r="I1053" t="s">
        <v>8217</v>
      </c>
      <c r="J1053" s="3">
        <v>67.959000000000003</v>
      </c>
      <c r="K1053" t="s">
        <v>8223</v>
      </c>
      <c r="L1053" s="79" t="s">
        <v>14556</v>
      </c>
      <c r="M1053">
        <v>391</v>
      </c>
    </row>
    <row r="1054" spans="1:13" x14ac:dyDescent="0.25">
      <c r="A1054" s="11" t="str">
        <f>HYPERLINK("http://www.UniProt.org/UniProt/P07264","LEUC_YEAST")</f>
        <v>LEUC_YEAST</v>
      </c>
      <c r="B1054" t="s">
        <v>4014</v>
      </c>
      <c r="C1054" s="55">
        <v>1.1000000000000001</v>
      </c>
      <c r="D1054" s="55">
        <v>0</v>
      </c>
      <c r="E1054" s="3">
        <v>200</v>
      </c>
      <c r="F1054" s="3">
        <v>4149.2001829221581</v>
      </c>
      <c r="G1054" s="88" t="s">
        <v>14557</v>
      </c>
      <c r="H1054" t="s">
        <v>8217</v>
      </c>
      <c r="I1054" t="s">
        <v>8217</v>
      </c>
      <c r="J1054" s="3">
        <v>85.793999999999997</v>
      </c>
      <c r="K1054" t="s">
        <v>8223</v>
      </c>
      <c r="L1054" s="79" t="s">
        <v>14556</v>
      </c>
      <c r="M1054">
        <v>212</v>
      </c>
    </row>
    <row r="1055" spans="1:13" x14ac:dyDescent="0.25">
      <c r="A1055" s="11" t="str">
        <f>HYPERLINK("http://www.UniProt.org/UniProt/P04050","RPB1_YEAST")</f>
        <v>RPB1_YEAST</v>
      </c>
      <c r="B1055" t="s">
        <v>3933</v>
      </c>
      <c r="C1055" s="55">
        <v>110</v>
      </c>
      <c r="D1055" s="55">
        <v>1.3</v>
      </c>
      <c r="E1055" s="3">
        <v>190</v>
      </c>
      <c r="F1055" s="3">
        <v>140.10387664695313</v>
      </c>
      <c r="G1055" s="14" t="s">
        <v>14557</v>
      </c>
      <c r="H1055" t="s">
        <v>8229</v>
      </c>
      <c r="I1055" t="s">
        <v>8217</v>
      </c>
      <c r="J1055" s="3">
        <v>191.61199999999999</v>
      </c>
      <c r="K1055" t="s">
        <v>8223</v>
      </c>
      <c r="L1055" s="79" t="s">
        <v>14556</v>
      </c>
      <c r="M1055">
        <v>120</v>
      </c>
    </row>
    <row r="1056" spans="1:13" x14ac:dyDescent="0.25">
      <c r="A1056" s="11" t="str">
        <f>HYPERLINK("http://www.UniProt.org/UniProt/P53731","ARPC2_YEAST")</f>
        <v>ARPC2_YEAST</v>
      </c>
      <c r="B1056" t="s">
        <v>5410</v>
      </c>
      <c r="C1056" s="55">
        <v>13</v>
      </c>
      <c r="D1056" s="55">
        <v>0.7</v>
      </c>
      <c r="E1056" s="3">
        <v>190</v>
      </c>
      <c r="F1056" s="3">
        <v>292.13796199256916</v>
      </c>
      <c r="G1056" s="14" t="s">
        <v>14557</v>
      </c>
      <c r="H1056" t="s">
        <v>8227</v>
      </c>
      <c r="I1056" t="s">
        <v>8217</v>
      </c>
      <c r="J1056" s="3">
        <v>39.566000000000003</v>
      </c>
      <c r="K1056" t="s">
        <v>8223</v>
      </c>
      <c r="L1056" s="79" t="s">
        <v>14556</v>
      </c>
      <c r="M1056">
        <v>2080</v>
      </c>
    </row>
    <row r="1057" spans="1:13" x14ac:dyDescent="0.25">
      <c r="A1057" s="11" t="str">
        <f>HYPERLINK("http://www.UniProt.org/UniProt/P38711","RS27B_YEAST")</f>
        <v>RS27B_YEAST</v>
      </c>
      <c r="B1057" t="s">
        <v>4861</v>
      </c>
      <c r="C1057" s="54">
        <v>1400</v>
      </c>
      <c r="D1057" s="55">
        <v>0.6</v>
      </c>
      <c r="E1057" s="3">
        <v>190</v>
      </c>
      <c r="F1057" s="3">
        <v>335.70780200128968</v>
      </c>
      <c r="G1057" s="89" t="s">
        <v>14557</v>
      </c>
      <c r="H1057" t="s">
        <v>8227</v>
      </c>
      <c r="I1057" t="s">
        <v>8217</v>
      </c>
      <c r="J1057" s="3">
        <v>8.8650000000000002</v>
      </c>
      <c r="K1057" t="s">
        <v>8223</v>
      </c>
      <c r="L1057" s="79" t="s">
        <v>14556</v>
      </c>
      <c r="M1057">
        <v>1039</v>
      </c>
    </row>
    <row r="1058" spans="1:13" x14ac:dyDescent="0.25">
      <c r="A1058" s="11" t="str">
        <f>HYPERLINK("http://www.UniProt.org/UniProt/P38689","KPR3_YEAST")</f>
        <v>KPR3_YEAST</v>
      </c>
      <c r="B1058" t="s">
        <v>4849</v>
      </c>
      <c r="C1058" s="55">
        <v>3.5</v>
      </c>
      <c r="D1058" s="55">
        <v>0.4</v>
      </c>
      <c r="E1058" s="3">
        <v>190</v>
      </c>
      <c r="F1058" s="3">
        <v>496.9567836668017</v>
      </c>
      <c r="G1058" s="89" t="s">
        <v>14557</v>
      </c>
      <c r="H1058" t="s">
        <v>8227</v>
      </c>
      <c r="I1058" t="s">
        <v>8217</v>
      </c>
      <c r="J1058" s="3">
        <v>35.124000000000002</v>
      </c>
      <c r="K1058" t="s">
        <v>8223</v>
      </c>
      <c r="L1058" s="79" t="s">
        <v>14556</v>
      </c>
      <c r="M1058">
        <v>1283</v>
      </c>
    </row>
    <row r="1059" spans="1:13" x14ac:dyDescent="0.25">
      <c r="A1059" s="11" t="str">
        <f>HYPERLINK("http://www.UniProt.org/UniProt/P0C2I9","YP12B_YEAST")</f>
        <v>YP12B_YEAST</v>
      </c>
      <c r="B1059" t="s">
        <v>4067</v>
      </c>
      <c r="C1059" s="55">
        <v>80</v>
      </c>
      <c r="D1059" s="55">
        <v>1.6</v>
      </c>
      <c r="E1059" s="3">
        <v>180</v>
      </c>
      <c r="F1059" s="3">
        <v>116.01718321806337</v>
      </c>
      <c r="G1059" s="14" t="s">
        <v>14557</v>
      </c>
      <c r="H1059" t="s">
        <v>8228</v>
      </c>
      <c r="I1059" t="s">
        <v>8217</v>
      </c>
      <c r="J1059" s="3">
        <v>198.56800000000001</v>
      </c>
      <c r="K1059" t="s">
        <v>8223</v>
      </c>
      <c r="L1059" s="79" t="s">
        <v>14556</v>
      </c>
      <c r="M1059">
        <v>276</v>
      </c>
    </row>
    <row r="1060" spans="1:13" x14ac:dyDescent="0.25">
      <c r="A1060" s="11" t="str">
        <f>HYPERLINK("http://www.UniProt.org/UniProt/P41940","MPG1_YEAST")</f>
        <v>MPG1_YEAST</v>
      </c>
      <c r="B1060" t="s">
        <v>5138</v>
      </c>
      <c r="C1060" s="55">
        <v>2.1</v>
      </c>
      <c r="D1060" s="55">
        <v>0.1</v>
      </c>
      <c r="E1060" s="3">
        <v>180</v>
      </c>
      <c r="F1060" s="3">
        <v>2292.8784357024751</v>
      </c>
      <c r="G1060" s="89" t="s">
        <v>14557</v>
      </c>
      <c r="H1060" t="s">
        <v>8227</v>
      </c>
      <c r="I1060" t="s">
        <v>15680</v>
      </c>
      <c r="J1060" s="3">
        <v>39.566000000000003</v>
      </c>
      <c r="K1060" t="s">
        <v>8223</v>
      </c>
      <c r="L1060" s="79" t="s">
        <v>14556</v>
      </c>
      <c r="M1060">
        <v>1688</v>
      </c>
    </row>
    <row r="1061" spans="1:13" x14ac:dyDescent="0.25">
      <c r="A1061" s="11" t="str">
        <f>HYPERLINK("http://www.UniProt.org/UniProt/P41277","GPP1_YEAST")</f>
        <v>GPP1_YEAST</v>
      </c>
      <c r="B1061" t="s">
        <v>5120</v>
      </c>
      <c r="C1061" s="55">
        <v>0.7</v>
      </c>
      <c r="D1061" s="55">
        <v>0</v>
      </c>
      <c r="E1061" s="3">
        <v>180</v>
      </c>
      <c r="F1061" s="3">
        <v>12182.233382094448</v>
      </c>
      <c r="G1061" s="89" t="s">
        <v>14557</v>
      </c>
      <c r="H1061" t="s">
        <v>8228</v>
      </c>
      <c r="I1061" t="s">
        <v>8217</v>
      </c>
      <c r="J1061" s="3">
        <v>27.946999999999999</v>
      </c>
      <c r="K1061" t="s">
        <v>8223</v>
      </c>
      <c r="L1061" s="79" t="s">
        <v>14556</v>
      </c>
      <c r="M1061">
        <v>1663</v>
      </c>
    </row>
    <row r="1062" spans="1:13" x14ac:dyDescent="0.25">
      <c r="A1062" s="11" t="str">
        <f>HYPERLINK("http://www.UniProt.org/UniProt/P32419","MDHP_YEAST")</f>
        <v>MDHP_YEAST</v>
      </c>
      <c r="B1062" t="s">
        <v>4505</v>
      </c>
      <c r="C1062" s="55">
        <v>32</v>
      </c>
      <c r="D1062" s="55">
        <v>1</v>
      </c>
      <c r="E1062" s="3">
        <v>170</v>
      </c>
      <c r="F1062" s="3">
        <v>168.78631430312373</v>
      </c>
      <c r="G1062" s="89" t="s">
        <v>14557</v>
      </c>
      <c r="H1062" t="s">
        <v>8227</v>
      </c>
      <c r="I1062" t="s">
        <v>8217</v>
      </c>
      <c r="J1062" s="3">
        <v>37.186</v>
      </c>
      <c r="K1062" t="s">
        <v>8223</v>
      </c>
      <c r="L1062" s="79" t="s">
        <v>14556</v>
      </c>
      <c r="M1062">
        <v>810</v>
      </c>
    </row>
    <row r="1063" spans="1:13" x14ac:dyDescent="0.25">
      <c r="A1063" s="11" t="str">
        <f>HYPERLINK("http://www.UniProt.org/UniProt/P04802","SYDC_YEAST")</f>
        <v>SYDC_YEAST</v>
      </c>
      <c r="B1063" t="s">
        <v>3944</v>
      </c>
      <c r="C1063" s="55">
        <v>5.2</v>
      </c>
      <c r="D1063" s="55">
        <v>0.1</v>
      </c>
      <c r="E1063" s="3">
        <v>170</v>
      </c>
      <c r="F1063" s="3">
        <v>2180.0525247916407</v>
      </c>
      <c r="G1063" s="89" t="s">
        <v>14557</v>
      </c>
      <c r="H1063" t="s">
        <v>8227</v>
      </c>
      <c r="I1063" t="s">
        <v>8217</v>
      </c>
      <c r="J1063" s="3">
        <v>63.515999999999998</v>
      </c>
      <c r="K1063" t="s">
        <v>8223</v>
      </c>
      <c r="L1063" s="79" t="s">
        <v>14556</v>
      </c>
      <c r="M1063">
        <v>131</v>
      </c>
    </row>
    <row r="1064" spans="1:13" x14ac:dyDescent="0.25">
      <c r="A1064" s="11" t="str">
        <f>HYPERLINK("http://www.UniProt.org/UniProt/Q12692","H2AZ_YEAST")</f>
        <v>H2AZ_YEAST</v>
      </c>
      <c r="B1064" t="s">
        <v>2624</v>
      </c>
      <c r="C1064" s="55">
        <v>1.3</v>
      </c>
      <c r="D1064" s="55">
        <v>5.5</v>
      </c>
      <c r="E1064" s="3">
        <v>160</v>
      </c>
      <c r="F1064" s="3">
        <v>29.482206388422384</v>
      </c>
      <c r="G1064" s="89" t="s">
        <v>14557</v>
      </c>
      <c r="H1064" t="s">
        <v>8229</v>
      </c>
      <c r="I1064" t="s">
        <v>8217</v>
      </c>
      <c r="J1064" s="3">
        <v>14.282999999999999</v>
      </c>
      <c r="K1064" t="s">
        <v>8223</v>
      </c>
      <c r="L1064" s="79" t="s">
        <v>14556</v>
      </c>
      <c r="M1064">
        <v>2952</v>
      </c>
    </row>
    <row r="1065" spans="1:13" x14ac:dyDescent="0.25">
      <c r="A1065" s="11" t="str">
        <f>HYPERLINK("http://www.UniProt.org/UniProt/Q03195","RLI1_YEAST")</f>
        <v>RLI1_YEAST</v>
      </c>
      <c r="B1065" t="s">
        <v>5573</v>
      </c>
      <c r="C1065" s="55">
        <v>900</v>
      </c>
      <c r="D1065" s="55">
        <v>1</v>
      </c>
      <c r="E1065" s="3">
        <v>160</v>
      </c>
      <c r="F1065" s="3">
        <v>159.52460225255942</v>
      </c>
      <c r="G1065" s="89" t="s">
        <v>14557</v>
      </c>
      <c r="H1065" t="s">
        <v>8228</v>
      </c>
      <c r="I1065" t="s">
        <v>8217</v>
      </c>
      <c r="J1065" s="3">
        <v>68.34</v>
      </c>
      <c r="K1065" t="s">
        <v>8223</v>
      </c>
      <c r="L1065" s="79" t="s">
        <v>14556</v>
      </c>
      <c r="M1065">
        <v>2303</v>
      </c>
    </row>
    <row r="1066" spans="1:13" x14ac:dyDescent="0.25">
      <c r="A1066" s="11" t="str">
        <f>HYPERLINK("http://www.UniProt.org/UniProt/P43535","GCN20_YEAST")</f>
        <v>GCN20_YEAST</v>
      </c>
      <c r="B1066" t="s">
        <v>1977</v>
      </c>
      <c r="C1066" s="55">
        <v>13</v>
      </c>
      <c r="D1066" s="55">
        <v>0.5</v>
      </c>
      <c r="E1066" s="3">
        <v>160</v>
      </c>
      <c r="F1066" s="3">
        <v>293.87794664907784</v>
      </c>
      <c r="G1066" s="88" t="s">
        <v>14557</v>
      </c>
      <c r="H1066" t="s">
        <v>8217</v>
      </c>
      <c r="I1066" t="s">
        <v>8217</v>
      </c>
      <c r="J1066" s="3">
        <v>85.027000000000001</v>
      </c>
      <c r="K1066" t="s">
        <v>8223</v>
      </c>
      <c r="L1066" s="79" t="s">
        <v>14556</v>
      </c>
      <c r="M1066">
        <v>1711</v>
      </c>
    </row>
    <row r="1067" spans="1:13" x14ac:dyDescent="0.25">
      <c r="A1067" s="11" t="str">
        <f>HYPERLINK("http://www.UniProt.org/UniProt/P0C0X0","RS28B_YEAST")</f>
        <v>RS28B_YEAST</v>
      </c>
      <c r="B1067" t="s">
        <v>4063</v>
      </c>
      <c r="C1067" s="54">
        <v>1200</v>
      </c>
      <c r="D1067" s="55">
        <v>0.4</v>
      </c>
      <c r="E1067" s="3">
        <v>160</v>
      </c>
      <c r="F1067" s="3">
        <v>405.81435867721268</v>
      </c>
      <c r="G1067" s="14" t="s">
        <v>14557</v>
      </c>
      <c r="H1067" t="s">
        <v>8227</v>
      </c>
      <c r="I1067" t="s">
        <v>8217</v>
      </c>
      <c r="J1067" s="3">
        <v>7.5650000000000004</v>
      </c>
      <c r="K1067" t="s">
        <v>8223</v>
      </c>
      <c r="L1067" s="79" t="s">
        <v>14556</v>
      </c>
      <c r="M1067">
        <v>272</v>
      </c>
    </row>
    <row r="1068" spans="1:13" x14ac:dyDescent="0.25">
      <c r="A1068" s="11" t="str">
        <f>HYPERLINK("http://www.UniProt.org/UniProt/P17255","VATA_YEAST")</f>
        <v>VATA_YEAST</v>
      </c>
      <c r="B1068" t="s">
        <v>4204</v>
      </c>
      <c r="C1068" s="55">
        <v>1.9</v>
      </c>
      <c r="D1068" s="55">
        <v>0.1</v>
      </c>
      <c r="E1068" s="3">
        <v>160</v>
      </c>
      <c r="F1068" s="3">
        <v>1836.3470354678336</v>
      </c>
      <c r="G1068" s="89" t="s">
        <v>14557</v>
      </c>
      <c r="H1068" t="s">
        <v>8227</v>
      </c>
      <c r="I1068" t="s">
        <v>8217</v>
      </c>
      <c r="J1068" s="3">
        <v>118.637</v>
      </c>
      <c r="K1068" t="s">
        <v>8223</v>
      </c>
      <c r="L1068" s="79" t="s">
        <v>14556</v>
      </c>
      <c r="M1068">
        <v>438</v>
      </c>
    </row>
    <row r="1069" spans="1:13" x14ac:dyDescent="0.25">
      <c r="A1069" s="11" t="str">
        <f>HYPERLINK("http://www.UniProt.org/UniProt/P52910","ACS2_YEAST")</f>
        <v>ACS2_YEAST</v>
      </c>
      <c r="B1069" t="s">
        <v>5312</v>
      </c>
      <c r="C1069" s="55">
        <v>1.1000000000000001</v>
      </c>
      <c r="D1069" s="55">
        <v>0</v>
      </c>
      <c r="E1069" s="3">
        <v>160</v>
      </c>
      <c r="F1069" s="3">
        <v>3519.6846578677928</v>
      </c>
      <c r="G1069" s="89" t="s">
        <v>14557</v>
      </c>
      <c r="H1069" t="s">
        <v>8228</v>
      </c>
      <c r="I1069" t="s">
        <v>8217</v>
      </c>
      <c r="J1069" s="3">
        <v>75.492000000000004</v>
      </c>
      <c r="K1069" t="s">
        <v>8223</v>
      </c>
      <c r="L1069" s="79" t="s">
        <v>14556</v>
      </c>
      <c r="M1069">
        <v>1933</v>
      </c>
    </row>
    <row r="1070" spans="1:13" x14ac:dyDescent="0.25">
      <c r="A1070" s="11" t="str">
        <f>HYPERLINK("http://www.UniProt.org/UniProt/P20436","RPAB3_YEAST")</f>
        <v>RPAB3_YEAST</v>
      </c>
      <c r="B1070" t="s">
        <v>4251</v>
      </c>
      <c r="C1070" s="55">
        <v>130</v>
      </c>
      <c r="D1070" s="55">
        <v>0.7</v>
      </c>
      <c r="E1070" s="3">
        <v>150</v>
      </c>
      <c r="F1070" s="3">
        <v>201.87723326390167</v>
      </c>
      <c r="G1070" s="89" t="s">
        <v>14557</v>
      </c>
      <c r="H1070" t="s">
        <v>8229</v>
      </c>
      <c r="I1070" t="s">
        <v>8217</v>
      </c>
      <c r="J1070" s="3">
        <v>16.510999999999999</v>
      </c>
      <c r="K1070" t="s">
        <v>8223</v>
      </c>
      <c r="L1070" s="79" t="s">
        <v>14556</v>
      </c>
      <c r="M1070">
        <v>498</v>
      </c>
    </row>
    <row r="1071" spans="1:13" x14ac:dyDescent="0.25">
      <c r="A1071" s="11" t="str">
        <f>HYPERLINK("http://www.UniProt.org/UniProt/P53600","COPZ_YEAST")</f>
        <v>COPZ_YEAST</v>
      </c>
      <c r="B1071" t="s">
        <v>5402</v>
      </c>
      <c r="C1071" s="54">
        <v>1100</v>
      </c>
      <c r="D1071" s="55">
        <v>0.6</v>
      </c>
      <c r="E1071" s="3">
        <v>150</v>
      </c>
      <c r="F1071" s="3">
        <v>250.5421852936993</v>
      </c>
      <c r="G1071" s="14" t="s">
        <v>14557</v>
      </c>
      <c r="H1071" t="s">
        <v>8227</v>
      </c>
      <c r="I1071" t="s">
        <v>8217</v>
      </c>
      <c r="J1071" s="3">
        <v>21.687999999999999</v>
      </c>
      <c r="K1071" t="s">
        <v>8223</v>
      </c>
      <c r="L1071" s="79" t="s">
        <v>14556</v>
      </c>
      <c r="M1071">
        <v>2067</v>
      </c>
    </row>
    <row r="1072" spans="1:13" x14ac:dyDescent="0.25">
      <c r="A1072" s="11" t="str">
        <f>HYPERLINK("http://www.UniProt.org/UniProt/P38891","BCA1_YEAST")</f>
        <v>BCA1_YEAST</v>
      </c>
      <c r="B1072" t="s">
        <v>4924</v>
      </c>
      <c r="C1072" s="55">
        <v>1.3</v>
      </c>
      <c r="D1072" s="55">
        <v>0.1</v>
      </c>
      <c r="E1072" s="3">
        <v>150</v>
      </c>
      <c r="F1072" s="3">
        <v>2346.9506046244724</v>
      </c>
      <c r="G1072" s="89" t="s">
        <v>14557</v>
      </c>
      <c r="H1072" t="s">
        <v>8227</v>
      </c>
      <c r="I1072" t="s">
        <v>8217</v>
      </c>
      <c r="J1072" s="3">
        <v>43.595999999999997</v>
      </c>
      <c r="K1072" t="s">
        <v>8222</v>
      </c>
      <c r="L1072" s="79" t="s">
        <v>14556</v>
      </c>
      <c r="M1072">
        <v>1390</v>
      </c>
    </row>
    <row r="1073" spans="1:13" x14ac:dyDescent="0.25">
      <c r="A1073" s="11" t="str">
        <f>HYPERLINK("http://www.UniProt.org/UniProt/P38077","ATPG_YEAST")</f>
        <v>ATPG_YEAST</v>
      </c>
      <c r="B1073" t="s">
        <v>4754</v>
      </c>
      <c r="C1073" s="55">
        <v>7.3</v>
      </c>
      <c r="D1073" s="55">
        <v>5</v>
      </c>
      <c r="E1073" s="3">
        <v>140</v>
      </c>
      <c r="F1073" s="3">
        <v>27.803082181782585</v>
      </c>
      <c r="G1073" s="14" t="s">
        <v>14557</v>
      </c>
      <c r="H1073" t="s">
        <v>8227</v>
      </c>
      <c r="I1073" t="s">
        <v>8217</v>
      </c>
      <c r="J1073" s="3">
        <v>34.350999999999999</v>
      </c>
      <c r="K1073" t="s">
        <v>8222</v>
      </c>
      <c r="L1073" s="79" t="s">
        <v>14556</v>
      </c>
      <c r="M1073">
        <v>1154</v>
      </c>
    </row>
    <row r="1074" spans="1:13" x14ac:dyDescent="0.25">
      <c r="A1074" s="11" t="str">
        <f>HYPERLINK("http://www.UniProt.org/UniProt/P38623","RCK2_YEAST")</f>
        <v>RCK2_YEAST</v>
      </c>
      <c r="B1074" t="s">
        <v>4836</v>
      </c>
      <c r="C1074" s="55">
        <v>160</v>
      </c>
      <c r="D1074" s="55">
        <v>1.8</v>
      </c>
      <c r="E1074" s="3">
        <v>140</v>
      </c>
      <c r="F1074" s="3">
        <v>80.772740646539248</v>
      </c>
      <c r="G1074" s="89" t="s">
        <v>14557</v>
      </c>
      <c r="H1074" t="s">
        <v>8227</v>
      </c>
      <c r="I1074" t="s">
        <v>8217</v>
      </c>
      <c r="J1074" s="3">
        <v>68.061999999999998</v>
      </c>
      <c r="K1074" t="s">
        <v>8223</v>
      </c>
      <c r="L1074" s="79" t="s">
        <v>14556</v>
      </c>
      <c r="M1074">
        <v>1269</v>
      </c>
    </row>
    <row r="1075" spans="1:13" x14ac:dyDescent="0.25">
      <c r="A1075" s="11" t="str">
        <f>HYPERLINK("http://www.UniProt.org/UniProt/P02309","H4_YEAST")</f>
        <v>H4_YEAST</v>
      </c>
      <c r="B1075" t="s">
        <v>3670</v>
      </c>
      <c r="C1075" s="55">
        <v>1</v>
      </c>
      <c r="D1075" s="55">
        <v>1.5</v>
      </c>
      <c r="E1075" s="3">
        <v>140</v>
      </c>
      <c r="F1075" s="3">
        <v>90.31534708111397</v>
      </c>
      <c r="G1075" s="88" t="s">
        <v>14557</v>
      </c>
      <c r="H1075" t="s">
        <v>8229</v>
      </c>
      <c r="I1075" t="s">
        <v>8217</v>
      </c>
      <c r="J1075" s="3">
        <v>11.368</v>
      </c>
      <c r="K1075" t="s">
        <v>8223</v>
      </c>
      <c r="L1075" s="79" t="s">
        <v>14556</v>
      </c>
      <c r="M1075">
        <v>104</v>
      </c>
    </row>
    <row r="1076" spans="1:13" x14ac:dyDescent="0.25">
      <c r="A1076" s="11" t="str">
        <f>HYPERLINK("http://www.UniProt.org/UniProt/P32381","ARP2_YEAST")</f>
        <v>ARP2_YEAST</v>
      </c>
      <c r="B1076" t="s">
        <v>4503</v>
      </c>
      <c r="C1076" s="55">
        <v>10</v>
      </c>
      <c r="D1076" s="55">
        <v>1.4</v>
      </c>
      <c r="E1076" s="3">
        <v>140</v>
      </c>
      <c r="F1076" s="3">
        <v>102.72931833001697</v>
      </c>
      <c r="G1076" s="88" t="s">
        <v>14557</v>
      </c>
      <c r="H1076" t="s">
        <v>8227</v>
      </c>
      <c r="I1076" t="s">
        <v>8217</v>
      </c>
      <c r="J1076" s="3">
        <v>44.073999999999998</v>
      </c>
      <c r="K1076" t="s">
        <v>8223</v>
      </c>
      <c r="L1076" s="79" t="s">
        <v>14556</v>
      </c>
      <c r="M1076">
        <v>807</v>
      </c>
    </row>
    <row r="1077" spans="1:13" x14ac:dyDescent="0.25">
      <c r="A1077" s="11" t="str">
        <f>HYPERLINK("http://www.UniProt.org/UniProt/P0CX42","RL23B_YEAST")</f>
        <v>RL23B_YEAST</v>
      </c>
      <c r="B1077" t="s">
        <v>4082</v>
      </c>
      <c r="C1077" s="54">
        <v>1000</v>
      </c>
      <c r="D1077" s="55">
        <v>0.8</v>
      </c>
      <c r="E1077" s="3">
        <v>140</v>
      </c>
      <c r="F1077" s="3">
        <v>173.80340010642018</v>
      </c>
      <c r="G1077" s="89" t="s">
        <v>14557</v>
      </c>
      <c r="H1077" t="s">
        <v>8227</v>
      </c>
      <c r="I1077" t="s">
        <v>8217</v>
      </c>
      <c r="J1077" s="3">
        <v>14.473000000000001</v>
      </c>
      <c r="K1077" t="s">
        <v>8223</v>
      </c>
      <c r="L1077" s="79" t="s">
        <v>14556</v>
      </c>
      <c r="M1077">
        <v>293</v>
      </c>
    </row>
    <row r="1078" spans="1:13" x14ac:dyDescent="0.25">
      <c r="A1078" s="11" t="str">
        <f>HYPERLINK("http://www.UniProt.org/UniProt/P40510","SER33_YEAST")</f>
        <v>SER33_YEAST</v>
      </c>
      <c r="B1078" t="s">
        <v>5086</v>
      </c>
      <c r="C1078" s="55">
        <v>6.5</v>
      </c>
      <c r="D1078" s="55">
        <v>0.4</v>
      </c>
      <c r="E1078" s="3">
        <v>140</v>
      </c>
      <c r="F1078" s="3">
        <v>376.40627719568198</v>
      </c>
      <c r="G1078" s="88" t="s">
        <v>14557</v>
      </c>
      <c r="H1078" t="s">
        <v>8217</v>
      </c>
      <c r="I1078" t="s">
        <v>8217</v>
      </c>
      <c r="J1078" s="3">
        <v>51.188000000000002</v>
      </c>
      <c r="K1078" t="s">
        <v>8223</v>
      </c>
      <c r="L1078" s="79" t="s">
        <v>14556</v>
      </c>
      <c r="M1078">
        <v>1616</v>
      </c>
    </row>
    <row r="1079" spans="1:13" x14ac:dyDescent="0.25">
      <c r="A1079" s="11" t="str">
        <f>HYPERLINK("http://www.UniProt.org/UniProt/P17555","CAP_YEAST")</f>
        <v>CAP_YEAST</v>
      </c>
      <c r="B1079" t="s">
        <v>4208</v>
      </c>
      <c r="C1079" s="55">
        <v>15</v>
      </c>
      <c r="D1079" s="55">
        <v>0.3</v>
      </c>
      <c r="E1079" s="3">
        <v>140</v>
      </c>
      <c r="F1079" s="3">
        <v>408.81836806176818</v>
      </c>
      <c r="G1079" s="89" t="s">
        <v>14557</v>
      </c>
      <c r="H1079" t="s">
        <v>8227</v>
      </c>
      <c r="I1079" t="s">
        <v>8217</v>
      </c>
      <c r="J1079" s="3">
        <v>57.521000000000001</v>
      </c>
      <c r="K1079" t="s">
        <v>8223</v>
      </c>
      <c r="L1079" s="79" t="s">
        <v>14556</v>
      </c>
      <c r="M1079">
        <v>443</v>
      </c>
    </row>
    <row r="1080" spans="1:13" x14ac:dyDescent="0.25">
      <c r="A1080" s="11" t="str">
        <f>HYPERLINK("http://www.UniProt.org/UniProt/Q06287","NEP1_YEAST")</f>
        <v>NEP1_YEAST</v>
      </c>
      <c r="B1080" t="s">
        <v>5739</v>
      </c>
      <c r="C1080" s="54">
        <v>910</v>
      </c>
      <c r="D1080" s="55">
        <v>1.2</v>
      </c>
      <c r="E1080" s="3">
        <v>130</v>
      </c>
      <c r="F1080" s="3">
        <v>106.7398659239429</v>
      </c>
      <c r="G1080" s="88" t="s">
        <v>14557</v>
      </c>
      <c r="H1080" t="s">
        <v>8229</v>
      </c>
      <c r="I1080" t="s">
        <v>8217</v>
      </c>
      <c r="J1080" s="3">
        <v>27.895</v>
      </c>
      <c r="K1080" t="s">
        <v>8223</v>
      </c>
      <c r="L1080" s="79" t="s">
        <v>14556</v>
      </c>
      <c r="M1080">
        <v>2551</v>
      </c>
    </row>
    <row r="1081" spans="1:13" x14ac:dyDescent="0.25">
      <c r="A1081" s="11" t="str">
        <f>HYPERLINK("http://www.UniProt.org/UniProt/P38328","ARPC1_YEAST")</f>
        <v>ARPC1_YEAST</v>
      </c>
      <c r="B1081" t="s">
        <v>4817</v>
      </c>
      <c r="C1081" s="55">
        <v>27</v>
      </c>
      <c r="D1081" s="55">
        <v>0.9</v>
      </c>
      <c r="E1081" s="3">
        <v>130</v>
      </c>
      <c r="F1081" s="3">
        <v>152.76753179275426</v>
      </c>
      <c r="G1081" s="89" t="s">
        <v>14557</v>
      </c>
      <c r="H1081" t="s">
        <v>8227</v>
      </c>
      <c r="I1081" t="s">
        <v>8217</v>
      </c>
      <c r="J1081" s="3">
        <v>42.475000000000001</v>
      </c>
      <c r="K1081" t="s">
        <v>8223</v>
      </c>
      <c r="L1081" s="79" t="s">
        <v>14556</v>
      </c>
      <c r="M1081">
        <v>1241</v>
      </c>
    </row>
    <row r="1082" spans="1:13" x14ac:dyDescent="0.25">
      <c r="A1082" s="11" t="str">
        <f>HYPERLINK("http://www.UniProt.org/UniProt/Q08745","RS10A_YEAST")</f>
        <v>RS10A_YEAST</v>
      </c>
      <c r="B1082" t="s">
        <v>5861</v>
      </c>
      <c r="C1082" s="55">
        <v>170</v>
      </c>
      <c r="D1082" s="55">
        <v>0.8</v>
      </c>
      <c r="E1082" s="3">
        <v>130</v>
      </c>
      <c r="F1082" s="3">
        <v>168.39618321422046</v>
      </c>
      <c r="G1082" s="88" t="s">
        <v>14557</v>
      </c>
      <c r="H1082" t="s">
        <v>8227</v>
      </c>
      <c r="I1082" t="s">
        <v>8217</v>
      </c>
      <c r="J1082" s="3">
        <v>12.739000000000001</v>
      </c>
      <c r="K1082" t="s">
        <v>8223</v>
      </c>
      <c r="L1082" s="79" t="s">
        <v>14556</v>
      </c>
      <c r="M1082">
        <v>1767</v>
      </c>
    </row>
    <row r="1083" spans="1:13" x14ac:dyDescent="0.25">
      <c r="A1083" s="11" t="str">
        <f>HYPERLINK("http://www.UniProt.org/UniProt/P47117","ARP3_YEAST")</f>
        <v>ARP3_YEAST</v>
      </c>
      <c r="B1083" t="s">
        <v>5229</v>
      </c>
      <c r="C1083" s="55">
        <v>4.8</v>
      </c>
      <c r="D1083" s="55">
        <v>0.4</v>
      </c>
      <c r="E1083" s="3">
        <v>130</v>
      </c>
      <c r="F1083" s="3">
        <v>328.20167985079024</v>
      </c>
      <c r="G1083" s="89" t="s">
        <v>14557</v>
      </c>
      <c r="H1083" t="s">
        <v>8227</v>
      </c>
      <c r="I1083" t="s">
        <v>8217</v>
      </c>
      <c r="J1083" s="3">
        <v>49.542000000000002</v>
      </c>
      <c r="K1083" t="s">
        <v>8223</v>
      </c>
      <c r="L1083" s="79" t="s">
        <v>14556</v>
      </c>
      <c r="M1083">
        <v>1823</v>
      </c>
    </row>
    <row r="1084" spans="1:13" x14ac:dyDescent="0.25">
      <c r="A1084" s="11" t="str">
        <f>HYPERLINK("http://www.UniProt.org/UniProt/P25605","ILV6_YEAST")</f>
        <v>ILV6_YEAST</v>
      </c>
      <c r="B1084" t="s">
        <v>4388</v>
      </c>
      <c r="C1084" s="55">
        <v>5.3</v>
      </c>
      <c r="D1084" s="55">
        <v>0.3</v>
      </c>
      <c r="E1084" s="3">
        <v>130</v>
      </c>
      <c r="F1084" s="3">
        <v>455.19715191059248</v>
      </c>
      <c r="G1084" s="90" t="s">
        <v>14557</v>
      </c>
      <c r="H1084" t="s">
        <v>8227</v>
      </c>
      <c r="I1084" t="s">
        <v>8217</v>
      </c>
      <c r="J1084" s="3">
        <v>33.987000000000002</v>
      </c>
      <c r="K1084" t="s">
        <v>8222</v>
      </c>
      <c r="L1084" s="79" t="s">
        <v>14556</v>
      </c>
      <c r="M1084">
        <v>671</v>
      </c>
    </row>
    <row r="1085" spans="1:13" x14ac:dyDescent="0.25">
      <c r="A1085" s="11" t="str">
        <f>HYPERLINK("http://www.UniProt.org/UniProt/P15891","ABP1_YEAST")</f>
        <v>ABP1_YEAST</v>
      </c>
      <c r="B1085" t="s">
        <v>2269</v>
      </c>
      <c r="C1085" s="55">
        <v>5.3</v>
      </c>
      <c r="D1085" s="55">
        <v>0.1</v>
      </c>
      <c r="E1085" s="3">
        <v>130</v>
      </c>
      <c r="F1085" s="3">
        <v>911.81438098479293</v>
      </c>
      <c r="G1085" s="89" t="s">
        <v>14557</v>
      </c>
      <c r="H1085" t="s">
        <v>8227</v>
      </c>
      <c r="I1085" t="s">
        <v>8217</v>
      </c>
      <c r="J1085" s="3">
        <v>65.575999999999993</v>
      </c>
      <c r="K1085" t="s">
        <v>8223</v>
      </c>
      <c r="L1085" s="79" t="s">
        <v>14556</v>
      </c>
      <c r="M1085">
        <v>412</v>
      </c>
    </row>
    <row r="1086" spans="1:13" x14ac:dyDescent="0.25">
      <c r="A1086" s="11" t="str">
        <f>HYPERLINK("http://www.UniProt.org/UniProt/P32449","AROG_YEAST")</f>
        <v>AROG_YEAST</v>
      </c>
      <c r="B1086" t="s">
        <v>4509</v>
      </c>
      <c r="C1086" s="55">
        <v>0.9</v>
      </c>
      <c r="D1086" s="55">
        <v>0.1</v>
      </c>
      <c r="E1086" s="3">
        <v>130</v>
      </c>
      <c r="F1086" s="3">
        <v>1470.0139429876347</v>
      </c>
      <c r="G1086" s="89" t="s">
        <v>14557</v>
      </c>
      <c r="H1086" t="s">
        <v>8217</v>
      </c>
      <c r="I1086" t="s">
        <v>8217</v>
      </c>
      <c r="J1086" s="3">
        <v>39.749000000000002</v>
      </c>
      <c r="K1086" t="s">
        <v>8223</v>
      </c>
      <c r="L1086" s="79" t="s">
        <v>14556</v>
      </c>
      <c r="M1086">
        <v>814</v>
      </c>
    </row>
    <row r="1087" spans="1:13" x14ac:dyDescent="0.25">
      <c r="A1087" s="11" t="str">
        <f>HYPERLINK("http://www.UniProt.org/UniProt/P19882","HSP60_YEAST")</f>
        <v>HSP60_YEAST</v>
      </c>
      <c r="B1087" t="s">
        <v>4238</v>
      </c>
      <c r="C1087" s="55">
        <v>1.6</v>
      </c>
      <c r="D1087" s="55">
        <v>0.1</v>
      </c>
      <c r="E1087" s="3">
        <v>130</v>
      </c>
      <c r="F1087" s="3">
        <v>2236.6215326826191</v>
      </c>
      <c r="G1087" s="89" t="s">
        <v>14557</v>
      </c>
      <c r="H1087" t="s">
        <v>8227</v>
      </c>
      <c r="I1087" t="s">
        <v>8217</v>
      </c>
      <c r="J1087" s="3">
        <v>60.752000000000002</v>
      </c>
      <c r="K1087" t="s">
        <v>8222</v>
      </c>
      <c r="L1087" s="79" t="s">
        <v>14556</v>
      </c>
      <c r="M1087">
        <v>483</v>
      </c>
    </row>
    <row r="1088" spans="1:13" x14ac:dyDescent="0.25">
      <c r="A1088" s="11" t="str">
        <f>HYPERLINK("http://www.UniProt.org/UniProt/P40525","RL34B_YEAST")</f>
        <v>RL34B_YEAST</v>
      </c>
      <c r="B1088" t="s">
        <v>5090</v>
      </c>
      <c r="C1088" s="54">
        <v>860</v>
      </c>
      <c r="D1088" s="55">
        <v>1.7</v>
      </c>
      <c r="E1088" s="3">
        <v>120</v>
      </c>
      <c r="F1088" s="3">
        <v>69.174923635621937</v>
      </c>
      <c r="G1088" s="89" t="s">
        <v>14557</v>
      </c>
      <c r="H1088" t="s">
        <v>8227</v>
      </c>
      <c r="I1088" t="s">
        <v>8217</v>
      </c>
      <c r="J1088" s="3">
        <v>13.641</v>
      </c>
      <c r="K1088" t="s">
        <v>8223</v>
      </c>
      <c r="L1088" s="79" t="s">
        <v>14556</v>
      </c>
      <c r="M1088">
        <v>1622</v>
      </c>
    </row>
    <row r="1089" spans="1:13" x14ac:dyDescent="0.25">
      <c r="A1089" s="11" t="str">
        <f>HYPERLINK("http://www.UniProt.org/UniProt/P21524","RIR1_YEAST")</f>
        <v>RIR1_YEAST</v>
      </c>
      <c r="B1089" t="s">
        <v>4275</v>
      </c>
      <c r="C1089" s="55">
        <v>42</v>
      </c>
      <c r="D1089" s="55">
        <v>1</v>
      </c>
      <c r="E1089" s="3">
        <v>120</v>
      </c>
      <c r="F1089" s="3">
        <v>120.01212556843316</v>
      </c>
      <c r="G1089" s="88" t="s">
        <v>14557</v>
      </c>
      <c r="H1089" t="s">
        <v>8227</v>
      </c>
      <c r="I1089" t="s">
        <v>8217</v>
      </c>
      <c r="J1089" s="3">
        <v>99.561000000000007</v>
      </c>
      <c r="K1089" t="s">
        <v>8223</v>
      </c>
      <c r="L1089" s="79" t="s">
        <v>14556</v>
      </c>
      <c r="M1089">
        <v>524</v>
      </c>
    </row>
    <row r="1090" spans="1:13" x14ac:dyDescent="0.25">
      <c r="A1090" s="11" t="str">
        <f>HYPERLINK("http://www.UniProt.org/UniProt/P38720","6PGD1_YEAST")</f>
        <v>6PGD1_YEAST</v>
      </c>
      <c r="B1090" t="s">
        <v>4865</v>
      </c>
      <c r="C1090" s="55">
        <v>1.3</v>
      </c>
      <c r="D1090" s="55">
        <v>0</v>
      </c>
      <c r="E1090" s="3">
        <v>120</v>
      </c>
      <c r="F1090" s="3">
        <v>4714.266052089697</v>
      </c>
      <c r="G1090" s="14" t="s">
        <v>14557</v>
      </c>
      <c r="H1090" t="s">
        <v>8227</v>
      </c>
      <c r="I1090" t="s">
        <v>8217</v>
      </c>
      <c r="J1090" s="3">
        <v>53.542999999999999</v>
      </c>
      <c r="K1090" t="s">
        <v>8223</v>
      </c>
      <c r="L1090" s="79" t="s">
        <v>14556</v>
      </c>
      <c r="M1090">
        <v>1302</v>
      </c>
    </row>
    <row r="1091" spans="1:13" x14ac:dyDescent="0.25">
      <c r="A1091" s="11" t="str">
        <f>HYPERLINK("http://www.UniProt.org/UniProt/P04807","HXKB_YEAST")</f>
        <v>HXKB_YEAST</v>
      </c>
      <c r="B1091" t="s">
        <v>3947</v>
      </c>
      <c r="C1091" s="55">
        <v>0.8</v>
      </c>
      <c r="D1091" s="55">
        <v>0</v>
      </c>
      <c r="E1091" s="3">
        <v>120</v>
      </c>
      <c r="F1091" s="3">
        <v>4302.4436746433739</v>
      </c>
      <c r="G1091" s="14" t="s">
        <v>14557</v>
      </c>
      <c r="H1091" t="s">
        <v>8217</v>
      </c>
      <c r="I1091" t="s">
        <v>15682</v>
      </c>
      <c r="J1091" s="3">
        <v>53.942</v>
      </c>
      <c r="K1091" t="s">
        <v>8223</v>
      </c>
      <c r="L1091" s="79" t="s">
        <v>14556</v>
      </c>
      <c r="M1091">
        <v>134</v>
      </c>
    </row>
    <row r="1092" spans="1:13" x14ac:dyDescent="0.25">
      <c r="A1092" s="11" t="str">
        <f>HYPERLINK("http://www.UniProt.org/UniProt/P15454","KGUA_YEAST")</f>
        <v>KGUA_YEAST</v>
      </c>
      <c r="B1092" t="s">
        <v>4167</v>
      </c>
      <c r="C1092" s="55">
        <v>4</v>
      </c>
      <c r="D1092" s="55">
        <v>0</v>
      </c>
      <c r="E1092" s="3">
        <v>120</v>
      </c>
      <c r="F1092" s="3">
        <v>3128.3831756977825</v>
      </c>
      <c r="G1092" s="88" t="s">
        <v>14557</v>
      </c>
      <c r="H1092" t="s">
        <v>8217</v>
      </c>
      <c r="I1092" t="s">
        <v>8217</v>
      </c>
      <c r="J1092" s="3">
        <v>20.637</v>
      </c>
      <c r="K1092" t="s">
        <v>8223</v>
      </c>
      <c r="L1092" s="79" t="s">
        <v>14556</v>
      </c>
      <c r="M1092">
        <v>397</v>
      </c>
    </row>
    <row r="1093" spans="1:13" x14ac:dyDescent="0.25">
      <c r="A1093" s="11" t="str">
        <f>HYPERLINK("http://www.UniProt.org/UniProt/P53295","RBG2_YEAST")</f>
        <v>RBG2_YEAST</v>
      </c>
      <c r="B1093" t="s">
        <v>5385</v>
      </c>
      <c r="C1093" s="54">
        <v>780</v>
      </c>
      <c r="D1093" s="55">
        <v>0.8</v>
      </c>
      <c r="E1093" s="3">
        <v>110</v>
      </c>
      <c r="F1093" s="3">
        <v>137.50560359485715</v>
      </c>
      <c r="G1093" s="14" t="s">
        <v>14557</v>
      </c>
      <c r="H1093" t="s">
        <v>8227</v>
      </c>
      <c r="I1093" t="s">
        <v>8217</v>
      </c>
      <c r="J1093" s="3">
        <v>41.006</v>
      </c>
      <c r="K1093" t="s">
        <v>8223</v>
      </c>
      <c r="L1093" s="79" t="s">
        <v>14556</v>
      </c>
      <c r="M1093">
        <v>2039</v>
      </c>
    </row>
    <row r="1094" spans="1:13" x14ac:dyDescent="0.25">
      <c r="A1094" s="11" t="str">
        <f>HYPERLINK("http://www.UniProt.org/UniProt/P40413","TCPE_YEAST")</f>
        <v>TCPE_YEAST</v>
      </c>
      <c r="B1094" t="s">
        <v>5059</v>
      </c>
      <c r="C1094" s="55">
        <v>44</v>
      </c>
      <c r="D1094" s="55">
        <v>0.7</v>
      </c>
      <c r="E1094" s="3">
        <v>110</v>
      </c>
      <c r="F1094" s="3">
        <v>156.69225054712143</v>
      </c>
      <c r="G1094" s="88" t="s">
        <v>14557</v>
      </c>
      <c r="H1094" t="s">
        <v>8227</v>
      </c>
      <c r="I1094" t="s">
        <v>8217</v>
      </c>
      <c r="J1094" s="3">
        <v>61.914000000000001</v>
      </c>
      <c r="K1094" t="s">
        <v>8223</v>
      </c>
      <c r="L1094" s="79" t="s">
        <v>14556</v>
      </c>
      <c r="M1094">
        <v>1579</v>
      </c>
    </row>
    <row r="1095" spans="1:13" x14ac:dyDescent="0.25">
      <c r="A1095" s="11" t="str">
        <f>HYPERLINK("http://www.UniProt.org/UniProt/P06105","SC160_YEAST")</f>
        <v>SC160_YEAST</v>
      </c>
      <c r="B1095" t="s">
        <v>3974</v>
      </c>
      <c r="C1095" s="55">
        <v>2.8</v>
      </c>
      <c r="D1095" s="55">
        <v>0.2</v>
      </c>
      <c r="E1095" s="3">
        <v>110</v>
      </c>
      <c r="F1095" s="3">
        <v>599.45982596525482</v>
      </c>
      <c r="G1095" s="89" t="s">
        <v>14557</v>
      </c>
      <c r="H1095" t="s">
        <v>8228</v>
      </c>
      <c r="I1095" t="s">
        <v>8217</v>
      </c>
      <c r="J1095" s="3">
        <v>134.81</v>
      </c>
      <c r="K1095" t="s">
        <v>8223</v>
      </c>
      <c r="L1095" s="79" t="s">
        <v>14556</v>
      </c>
      <c r="M1095">
        <v>164</v>
      </c>
    </row>
    <row r="1096" spans="1:13" x14ac:dyDescent="0.25">
      <c r="A1096" s="11" t="str">
        <f>HYPERLINK("http://www.UniProt.org/UniProt/P46672","ARC1_YEAST")</f>
        <v>ARC1_YEAST</v>
      </c>
      <c r="B1096" t="s">
        <v>5182</v>
      </c>
      <c r="C1096" s="55">
        <v>1</v>
      </c>
      <c r="D1096" s="55">
        <v>0.1</v>
      </c>
      <c r="E1096" s="3">
        <v>110</v>
      </c>
      <c r="F1096" s="3">
        <v>1052.4176254255422</v>
      </c>
      <c r="G1096" s="14" t="s">
        <v>14557</v>
      </c>
      <c r="H1096" t="s">
        <v>8228</v>
      </c>
      <c r="I1096" t="s">
        <v>8217</v>
      </c>
      <c r="J1096" s="3">
        <v>42.084000000000003</v>
      </c>
      <c r="K1096" t="s">
        <v>8223</v>
      </c>
      <c r="L1096" s="79" t="s">
        <v>14556</v>
      </c>
      <c r="M1096">
        <v>1757</v>
      </c>
    </row>
    <row r="1097" spans="1:13" x14ac:dyDescent="0.25">
      <c r="A1097" s="11" t="str">
        <f>HYPERLINK("http://www.UniProt.org/UniProt/P16862","PFKA2_YEAST")</f>
        <v>PFKA2_YEAST</v>
      </c>
      <c r="B1097" t="s">
        <v>4197</v>
      </c>
      <c r="C1097" s="55">
        <v>2.1</v>
      </c>
      <c r="D1097" s="55">
        <v>0.1</v>
      </c>
      <c r="E1097" s="3">
        <v>110</v>
      </c>
      <c r="F1097" s="3">
        <v>2076.9018648856081</v>
      </c>
      <c r="G1097" s="88" t="s">
        <v>14557</v>
      </c>
      <c r="H1097" t="s">
        <v>8227</v>
      </c>
      <c r="I1097" t="s">
        <v>15680</v>
      </c>
      <c r="J1097" s="3">
        <v>104.61799999999999</v>
      </c>
      <c r="K1097" t="s">
        <v>8223</v>
      </c>
      <c r="L1097" s="79" t="s">
        <v>14556</v>
      </c>
      <c r="M1097">
        <v>431</v>
      </c>
    </row>
    <row r="1098" spans="1:13" x14ac:dyDescent="0.25">
      <c r="A1098" s="11" t="str">
        <f>HYPERLINK("http://www.UniProt.org/UniProt/P38886","RPN10_YEAST")</f>
        <v>RPN10_YEAST</v>
      </c>
      <c r="B1098" t="s">
        <v>2586</v>
      </c>
      <c r="C1098" s="55">
        <v>1.6</v>
      </c>
      <c r="D1098" s="55">
        <v>0.1</v>
      </c>
      <c r="E1098" s="3">
        <v>110</v>
      </c>
      <c r="F1098" s="3">
        <v>1766.6696229897041</v>
      </c>
      <c r="G1098" s="88" t="s">
        <v>14557</v>
      </c>
      <c r="H1098" t="s">
        <v>8217</v>
      </c>
      <c r="I1098" t="s">
        <v>8217</v>
      </c>
      <c r="J1098" s="3">
        <v>29.747</v>
      </c>
      <c r="K1098" t="s">
        <v>8223</v>
      </c>
      <c r="L1098" s="79" t="s">
        <v>14556</v>
      </c>
      <c r="M1098">
        <v>1386</v>
      </c>
    </row>
    <row r="1099" spans="1:13" x14ac:dyDescent="0.25">
      <c r="A1099" s="11" t="str">
        <f>HYPERLINK("http://www.UniProt.org/UniProt/P46655","SYEC_YEAST")</f>
        <v>SYEC_YEAST</v>
      </c>
      <c r="B1099" t="s">
        <v>5179</v>
      </c>
      <c r="C1099" s="55">
        <v>1</v>
      </c>
      <c r="D1099" s="55">
        <v>0.1</v>
      </c>
      <c r="E1099" s="3">
        <v>110</v>
      </c>
      <c r="F1099" s="3">
        <v>1825.5013911963217</v>
      </c>
      <c r="G1099" s="89" t="s">
        <v>14557</v>
      </c>
      <c r="H1099" t="s">
        <v>8228</v>
      </c>
      <c r="I1099" t="s">
        <v>8217</v>
      </c>
      <c r="J1099" s="3">
        <v>80.843000000000004</v>
      </c>
      <c r="K1099" t="s">
        <v>8223</v>
      </c>
      <c r="L1099" s="79" t="s">
        <v>14556</v>
      </c>
      <c r="M1099">
        <v>1754</v>
      </c>
    </row>
    <row r="1100" spans="1:13" x14ac:dyDescent="0.25">
      <c r="A1100" s="11" t="str">
        <f>HYPERLINK("http://www.UniProt.org/UniProt/P38708","YHI0_YEAST")</f>
        <v>YHI0_YEAST</v>
      </c>
      <c r="B1100" t="s">
        <v>4859</v>
      </c>
      <c r="C1100" s="55">
        <v>1.2</v>
      </c>
      <c r="D1100" s="55">
        <v>0.1</v>
      </c>
      <c r="E1100" s="3">
        <v>110</v>
      </c>
      <c r="F1100" s="3">
        <v>1627.7049291223486</v>
      </c>
      <c r="G1100" s="88" t="s">
        <v>14557</v>
      </c>
      <c r="H1100" t="s">
        <v>8217</v>
      </c>
      <c r="I1100" t="s">
        <v>15680</v>
      </c>
      <c r="J1100" s="3">
        <v>77.385999999999996</v>
      </c>
      <c r="K1100" t="s">
        <v>8223</v>
      </c>
      <c r="L1100" s="79" t="s">
        <v>14556</v>
      </c>
      <c r="M1100">
        <v>1294</v>
      </c>
    </row>
    <row r="1101" spans="1:13" x14ac:dyDescent="0.25">
      <c r="A1101" s="11" t="str">
        <f>HYPERLINK("http://www.UniProt.org/UniProt/P07259","PYR1_YEAST")</f>
        <v>PYR1_YEAST</v>
      </c>
      <c r="B1101" t="s">
        <v>4010</v>
      </c>
      <c r="C1101" s="55">
        <v>2.9</v>
      </c>
      <c r="D1101" s="55">
        <v>0</v>
      </c>
      <c r="E1101" s="3">
        <v>110</v>
      </c>
      <c r="F1101" s="3">
        <v>2418.3445938937766</v>
      </c>
      <c r="G1101" s="89" t="s">
        <v>14557</v>
      </c>
      <c r="H1101" t="s">
        <v>8227</v>
      </c>
      <c r="I1101" t="s">
        <v>15680</v>
      </c>
      <c r="J1101" s="3">
        <v>245.041</v>
      </c>
      <c r="K1101" t="s">
        <v>8223</v>
      </c>
      <c r="L1101" s="79" t="s">
        <v>14556</v>
      </c>
      <c r="M1101">
        <v>208</v>
      </c>
    </row>
    <row r="1102" spans="1:13" x14ac:dyDescent="0.25">
      <c r="A1102" s="11" t="str">
        <f>HYPERLINK("http://www.UniProt.org/UniProt/Q12018","CDC53_YEAST")</f>
        <v>CDC53_YEAST</v>
      </c>
      <c r="B1102" t="s">
        <v>5882</v>
      </c>
      <c r="C1102" s="54">
        <v>730</v>
      </c>
      <c r="D1102" s="55">
        <v>1.5</v>
      </c>
      <c r="E1102" s="3">
        <v>100</v>
      </c>
      <c r="F1102" s="3">
        <v>69.413683862030766</v>
      </c>
      <c r="G1102" s="89" t="s">
        <v>14557</v>
      </c>
      <c r="H1102" t="s">
        <v>8228</v>
      </c>
      <c r="I1102" t="s">
        <v>8217</v>
      </c>
      <c r="J1102" s="3">
        <v>93.944000000000003</v>
      </c>
      <c r="K1102" t="s">
        <v>8223</v>
      </c>
      <c r="L1102" s="79" t="s">
        <v>14556</v>
      </c>
      <c r="M1102">
        <v>2762</v>
      </c>
    </row>
    <row r="1103" spans="1:13" x14ac:dyDescent="0.25">
      <c r="A1103" s="11" t="str">
        <f>HYPERLINK("http://www.UniProt.org/UniProt/P00358","G3P2_YEAST")</f>
        <v>G3P2_YEAST</v>
      </c>
      <c r="B1103" t="s">
        <v>3893</v>
      </c>
      <c r="C1103" s="55">
        <v>3.7</v>
      </c>
      <c r="D1103" s="55">
        <v>0</v>
      </c>
      <c r="E1103" s="3">
        <v>100</v>
      </c>
      <c r="F1103" s="3">
        <v>4593.8715980541383</v>
      </c>
      <c r="G1103" s="89" t="s">
        <v>14557</v>
      </c>
      <c r="H1103" t="s">
        <v>8227</v>
      </c>
      <c r="I1103" t="s">
        <v>8217</v>
      </c>
      <c r="J1103" s="3">
        <v>35.847000000000001</v>
      </c>
      <c r="K1103" t="s">
        <v>8223</v>
      </c>
      <c r="L1103" s="79" t="s">
        <v>14556</v>
      </c>
      <c r="M1103">
        <v>64</v>
      </c>
    </row>
    <row r="1104" spans="1:13" x14ac:dyDescent="0.25">
      <c r="A1104" s="11" t="str">
        <f>HYPERLINK("http://www.UniProt.org/UniProt/Q12464","RUVB2_YEAST")</f>
        <v>RUVB2_YEAST</v>
      </c>
      <c r="B1104" t="s">
        <v>5996</v>
      </c>
      <c r="C1104" s="55">
        <v>7.6</v>
      </c>
      <c r="D1104" s="55">
        <v>0.8</v>
      </c>
      <c r="E1104" s="3">
        <v>99.000000000000014</v>
      </c>
      <c r="F1104" s="3">
        <v>124.59226455215791</v>
      </c>
      <c r="G1104" s="14" t="s">
        <v>14557</v>
      </c>
      <c r="H1104" t="s">
        <v>8229</v>
      </c>
      <c r="I1104" t="s">
        <v>8217</v>
      </c>
      <c r="J1104" s="3">
        <v>51.612000000000002</v>
      </c>
      <c r="K1104" t="s">
        <v>8223</v>
      </c>
      <c r="L1104" s="79" t="s">
        <v>14556</v>
      </c>
      <c r="M1104">
        <v>2922</v>
      </c>
    </row>
    <row r="1105" spans="1:13" x14ac:dyDescent="0.25">
      <c r="A1105" s="11" t="str">
        <f>HYPERLINK("http://www.UniProt.org/UniProt/Q3E754","RS21B_YEAST")</f>
        <v>RS21B_YEAST</v>
      </c>
      <c r="B1105" t="s">
        <v>6019</v>
      </c>
      <c r="C1105" s="54">
        <v>710</v>
      </c>
      <c r="D1105" s="55">
        <v>0.9</v>
      </c>
      <c r="E1105" s="3">
        <v>98</v>
      </c>
      <c r="F1105" s="3">
        <v>111.02350528010113</v>
      </c>
      <c r="G1105" s="89" t="s">
        <v>14557</v>
      </c>
      <c r="H1105" t="s">
        <v>8227</v>
      </c>
      <c r="I1105" t="s">
        <v>8217</v>
      </c>
      <c r="J1105" s="3">
        <v>9.76</v>
      </c>
      <c r="K1105" t="s">
        <v>8223</v>
      </c>
      <c r="L1105" s="79" t="s">
        <v>14556</v>
      </c>
      <c r="M1105">
        <v>2960</v>
      </c>
    </row>
    <row r="1106" spans="1:13" x14ac:dyDescent="0.25">
      <c r="A1106" s="11" t="str">
        <f>HYPERLINK("http://www.UniProt.org/UniProt/P39676","FHP_YEAST")</f>
        <v>FHP_YEAST</v>
      </c>
      <c r="B1106" t="s">
        <v>4971</v>
      </c>
      <c r="C1106" s="55">
        <v>1.4</v>
      </c>
      <c r="D1106" s="55">
        <v>0</v>
      </c>
      <c r="E1106" s="3">
        <v>97</v>
      </c>
      <c r="F1106" s="3">
        <v>2603.1887038161599</v>
      </c>
      <c r="G1106" s="89" t="s">
        <v>14557</v>
      </c>
      <c r="H1106" t="s">
        <v>8227</v>
      </c>
      <c r="I1106" t="s">
        <v>8217</v>
      </c>
      <c r="J1106" s="3">
        <v>44.646000000000001</v>
      </c>
      <c r="K1106" t="s">
        <v>8223</v>
      </c>
      <c r="L1106" s="79" t="s">
        <v>14556</v>
      </c>
      <c r="M1106">
        <v>1446</v>
      </c>
    </row>
    <row r="1107" spans="1:13" x14ac:dyDescent="0.25">
      <c r="A1107" s="11" t="str">
        <f>HYPERLINK("http://www.UniProt.org/UniProt/Q06336","GGA1_YEAST")</f>
        <v>GGA1_YEAST</v>
      </c>
      <c r="B1107" t="s">
        <v>5742</v>
      </c>
      <c r="C1107" s="55">
        <v>130</v>
      </c>
      <c r="D1107" s="55">
        <v>1.5</v>
      </c>
      <c r="E1107" s="3">
        <v>95.999999999999986</v>
      </c>
      <c r="F1107" s="3">
        <v>64.320132365309277</v>
      </c>
      <c r="G1107" s="14" t="s">
        <v>14557</v>
      </c>
      <c r="H1107" t="s">
        <v>8227</v>
      </c>
      <c r="I1107" t="s">
        <v>8217</v>
      </c>
      <c r="J1107" s="3">
        <v>62.32</v>
      </c>
      <c r="K1107" t="s">
        <v>8223</v>
      </c>
      <c r="L1107" s="79" t="s">
        <v>14556</v>
      </c>
      <c r="M1107">
        <v>2554</v>
      </c>
    </row>
    <row r="1108" spans="1:13" x14ac:dyDescent="0.25">
      <c r="A1108" s="11" t="str">
        <f>HYPERLINK("http://www.UniProt.org/UniProt/P34217","PIN4_YEAST")</f>
        <v>PIN4_YEAST</v>
      </c>
      <c r="B1108" t="s">
        <v>4638</v>
      </c>
      <c r="C1108" s="55">
        <v>13</v>
      </c>
      <c r="D1108" s="55">
        <v>0.7</v>
      </c>
      <c r="E1108" s="3">
        <v>95.999999999999986</v>
      </c>
      <c r="F1108" s="3">
        <v>147.96891939924365</v>
      </c>
      <c r="G1108" s="89" t="s">
        <v>14557</v>
      </c>
      <c r="H1108" t="s">
        <v>8227</v>
      </c>
      <c r="I1108" t="s">
        <v>8217</v>
      </c>
      <c r="J1108" s="3">
        <v>73.775999999999996</v>
      </c>
      <c r="K1108" t="s">
        <v>8223</v>
      </c>
      <c r="L1108" s="79" t="s">
        <v>14556</v>
      </c>
      <c r="M1108">
        <v>991</v>
      </c>
    </row>
    <row r="1109" spans="1:13" x14ac:dyDescent="0.25">
      <c r="A1109" s="11" t="str">
        <f>HYPERLINK("http://www.UniProt.org/UniProt/P33298","PRS6B_YEAST")</f>
        <v>PRS6B_YEAST</v>
      </c>
      <c r="B1109" t="s">
        <v>4602</v>
      </c>
      <c r="C1109" s="55">
        <v>9.6</v>
      </c>
      <c r="D1109" s="55">
        <v>0.6</v>
      </c>
      <c r="E1109" s="3">
        <v>95.999999999999986</v>
      </c>
      <c r="F1109" s="3">
        <v>160.36728540459052</v>
      </c>
      <c r="G1109" s="14" t="s">
        <v>14557</v>
      </c>
      <c r="H1109" t="s">
        <v>8228</v>
      </c>
      <c r="I1109" t="s">
        <v>8217</v>
      </c>
      <c r="J1109" s="3">
        <v>47.893999999999998</v>
      </c>
      <c r="K1109" t="s">
        <v>8223</v>
      </c>
      <c r="L1109" s="79" t="s">
        <v>14556</v>
      </c>
      <c r="M1109">
        <v>945</v>
      </c>
    </row>
    <row r="1110" spans="1:13" x14ac:dyDescent="0.25">
      <c r="A1110" s="11" t="str">
        <f>HYPERLINK("http://www.UniProt.org/UniProt/Q01939","PRS8_YEAST")</f>
        <v>PRS8_YEAST</v>
      </c>
      <c r="B1110" t="s">
        <v>5522</v>
      </c>
      <c r="C1110" s="55">
        <v>7.2</v>
      </c>
      <c r="D1110" s="55">
        <v>0.9</v>
      </c>
      <c r="E1110" s="3">
        <v>92.999999999999986</v>
      </c>
      <c r="F1110" s="3">
        <v>110.28225621118486</v>
      </c>
      <c r="G1110" s="14" t="s">
        <v>14557</v>
      </c>
      <c r="H1110" t="s">
        <v>8228</v>
      </c>
      <c r="I1110" t="s">
        <v>15680</v>
      </c>
      <c r="J1110" s="3">
        <v>45.271999999999998</v>
      </c>
      <c r="K1110" t="s">
        <v>8223</v>
      </c>
      <c r="L1110" s="79" t="s">
        <v>14556</v>
      </c>
      <c r="M1110">
        <v>2234</v>
      </c>
    </row>
    <row r="1111" spans="1:13" x14ac:dyDescent="0.25">
      <c r="A1111" s="11" t="str">
        <f>HYPERLINK("http://www.UniProt.org/UniProt/Q06685","VIP1_YEAST")</f>
        <v>VIP1_YEAST</v>
      </c>
      <c r="B1111" t="s">
        <v>5780</v>
      </c>
      <c r="C1111" s="55">
        <v>260</v>
      </c>
      <c r="D1111" s="55">
        <v>1</v>
      </c>
      <c r="E1111" s="3">
        <v>87</v>
      </c>
      <c r="F1111" s="3">
        <v>83.207158641295834</v>
      </c>
      <c r="G1111" s="14" t="s">
        <v>14557</v>
      </c>
      <c r="H1111" t="s">
        <v>8227</v>
      </c>
      <c r="I1111" t="s">
        <v>8217</v>
      </c>
      <c r="J1111" s="3">
        <v>129.755</v>
      </c>
      <c r="K1111" t="s">
        <v>8223</v>
      </c>
      <c r="L1111" s="79" t="s">
        <v>14556</v>
      </c>
      <c r="M1111">
        <v>2607</v>
      </c>
    </row>
    <row r="1112" spans="1:13" x14ac:dyDescent="0.25">
      <c r="A1112" s="11" t="str">
        <f>HYPERLINK("http://www.UniProt.org/UniProt/P25623","SYP1_YEAST")</f>
        <v>SYP1_YEAST</v>
      </c>
      <c r="B1112" t="s">
        <v>376</v>
      </c>
      <c r="C1112" s="54">
        <v>620</v>
      </c>
      <c r="D1112" s="55">
        <v>1.7</v>
      </c>
      <c r="E1112" s="3">
        <v>85</v>
      </c>
      <c r="F1112" s="3">
        <v>49.417905031381018</v>
      </c>
      <c r="G1112" s="89" t="s">
        <v>14557</v>
      </c>
      <c r="H1112" t="s">
        <v>8227</v>
      </c>
      <c r="I1112" t="s">
        <v>8217</v>
      </c>
      <c r="J1112" s="3">
        <v>96.137</v>
      </c>
      <c r="K1112" t="s">
        <v>8223</v>
      </c>
      <c r="L1112" s="79" t="s">
        <v>14556</v>
      </c>
      <c r="M1112">
        <v>673</v>
      </c>
    </row>
    <row r="1113" spans="1:13" x14ac:dyDescent="0.25">
      <c r="A1113" s="11" t="str">
        <f>HYPERLINK("http://www.UniProt.org/UniProt/P39940","RSP5_YEAST")</f>
        <v>RSP5_YEAST</v>
      </c>
      <c r="B1113" t="s">
        <v>4991</v>
      </c>
      <c r="C1113" s="55">
        <v>31</v>
      </c>
      <c r="D1113" s="55">
        <v>1.5</v>
      </c>
      <c r="E1113" s="3">
        <v>84</v>
      </c>
      <c r="F1113" s="3">
        <v>54.136930682755334</v>
      </c>
      <c r="G1113" s="89" t="s">
        <v>14557</v>
      </c>
      <c r="H1113" t="s">
        <v>8228</v>
      </c>
      <c r="I1113" t="s">
        <v>8218</v>
      </c>
      <c r="J1113" s="3">
        <v>91.816000000000003</v>
      </c>
      <c r="K1113" t="s">
        <v>8223</v>
      </c>
      <c r="L1113" s="79" t="s">
        <v>14556</v>
      </c>
      <c r="M1113">
        <v>1476</v>
      </c>
    </row>
    <row r="1114" spans="1:13" x14ac:dyDescent="0.25">
      <c r="A1114" s="11" t="str">
        <f>HYPERLINK("http://www.UniProt.org/UniProt/P02406","RL28_YEAST")</f>
        <v>RL28_YEAST</v>
      </c>
      <c r="B1114" t="s">
        <v>3923</v>
      </c>
      <c r="C1114" s="54">
        <v>610</v>
      </c>
      <c r="D1114" s="55">
        <v>0.7</v>
      </c>
      <c r="E1114" s="3">
        <v>84</v>
      </c>
      <c r="F1114" s="3">
        <v>124.2021334632546</v>
      </c>
      <c r="G1114" s="88" t="s">
        <v>14557</v>
      </c>
      <c r="H1114" t="s">
        <v>8227</v>
      </c>
      <c r="I1114" t="s">
        <v>8217</v>
      </c>
      <c r="J1114" s="3">
        <v>16.722000000000001</v>
      </c>
      <c r="K1114" t="s">
        <v>8223</v>
      </c>
      <c r="L1114" s="79" t="s">
        <v>14556</v>
      </c>
      <c r="M1114">
        <v>105</v>
      </c>
    </row>
    <row r="1115" spans="1:13" x14ac:dyDescent="0.25">
      <c r="A1115" s="11" t="str">
        <f>HYPERLINK("http://www.UniProt.org/UniProt/P36008","EF1G2_YEAST")</f>
        <v>EF1G2_YEAST</v>
      </c>
      <c r="B1115" t="s">
        <v>4678</v>
      </c>
      <c r="C1115" s="55">
        <v>1.1000000000000001</v>
      </c>
      <c r="D1115" s="55">
        <v>0</v>
      </c>
      <c r="E1115" s="3">
        <v>84</v>
      </c>
      <c r="F1115" s="3">
        <v>3202.2740039360674</v>
      </c>
      <c r="G1115" s="14" t="s">
        <v>14557</v>
      </c>
      <c r="H1115" t="s">
        <v>8227</v>
      </c>
      <c r="I1115" t="s">
        <v>8217</v>
      </c>
      <c r="J1115" s="3">
        <v>46.52</v>
      </c>
      <c r="K1115" t="s">
        <v>8223</v>
      </c>
      <c r="L1115" s="79" t="s">
        <v>14556</v>
      </c>
      <c r="M1115">
        <v>1047</v>
      </c>
    </row>
    <row r="1116" spans="1:13" x14ac:dyDescent="0.25">
      <c r="A1116" s="11" t="str">
        <f>HYPERLINK("http://www.UniProt.org/UniProt/P33204","ARPC4_YEAST")</f>
        <v>ARPC4_YEAST</v>
      </c>
      <c r="B1116" t="s">
        <v>4600</v>
      </c>
      <c r="C1116" s="55">
        <v>26</v>
      </c>
      <c r="D1116" s="55">
        <v>0.2</v>
      </c>
      <c r="E1116" s="3">
        <v>83</v>
      </c>
      <c r="F1116" s="3">
        <v>441.31628776741303</v>
      </c>
      <c r="G1116" s="88" t="s">
        <v>14557</v>
      </c>
      <c r="H1116" t="s">
        <v>8227</v>
      </c>
      <c r="I1116" t="s">
        <v>8217</v>
      </c>
      <c r="J1116" s="3">
        <v>19.916</v>
      </c>
      <c r="K1116" t="s">
        <v>8223</v>
      </c>
      <c r="L1116" s="79" t="s">
        <v>14556</v>
      </c>
      <c r="M1116">
        <v>943</v>
      </c>
    </row>
    <row r="1117" spans="1:13" x14ac:dyDescent="0.25">
      <c r="A1117" s="11" t="str">
        <f>HYPERLINK("http://www.UniProt.org/UniProt/P32468","CDC12_YEAST")</f>
        <v>CDC12_YEAST</v>
      </c>
      <c r="B1117" t="s">
        <v>4514</v>
      </c>
      <c r="C1117" s="55">
        <v>10</v>
      </c>
      <c r="D1117" s="55">
        <v>0.5</v>
      </c>
      <c r="E1117" s="3">
        <v>82</v>
      </c>
      <c r="F1117" s="3">
        <v>177.52525069455766</v>
      </c>
      <c r="G1117" s="88" t="s">
        <v>14557</v>
      </c>
      <c r="H1117" t="s">
        <v>8227</v>
      </c>
      <c r="I1117" t="s">
        <v>8217</v>
      </c>
      <c r="J1117" s="3">
        <v>46.667999999999999</v>
      </c>
      <c r="K1117" t="s">
        <v>8223</v>
      </c>
      <c r="L1117" s="79" t="s">
        <v>14556</v>
      </c>
      <c r="M1117">
        <v>824</v>
      </c>
    </row>
    <row r="1118" spans="1:13" x14ac:dyDescent="0.25">
      <c r="A1118" s="11" t="str">
        <f>HYPERLINK("http://www.UniProt.org/UniProt/P38998","LYS1_YEAST")</f>
        <v>LYS1_YEAST</v>
      </c>
      <c r="B1118" t="s">
        <v>4947</v>
      </c>
      <c r="C1118" s="55">
        <v>1.2</v>
      </c>
      <c r="D1118" s="55">
        <v>0</v>
      </c>
      <c r="E1118" s="3">
        <v>82</v>
      </c>
      <c r="F1118" s="3">
        <v>2549.8967970719686</v>
      </c>
      <c r="G1118" s="89" t="s">
        <v>14557</v>
      </c>
      <c r="H1118" t="s">
        <v>8227</v>
      </c>
      <c r="I1118" t="s">
        <v>8217</v>
      </c>
      <c r="J1118" s="3">
        <v>41.465000000000003</v>
      </c>
      <c r="K1118" t="s">
        <v>8223</v>
      </c>
      <c r="L1118" s="79" t="s">
        <v>14556</v>
      </c>
      <c r="M1118">
        <v>1416</v>
      </c>
    </row>
    <row r="1119" spans="1:13" x14ac:dyDescent="0.25">
      <c r="A1119" s="11" t="str">
        <f>HYPERLINK("http://www.UniProt.org/UniProt/P47912","LCF4_YEAST")</f>
        <v>LCF4_YEAST</v>
      </c>
      <c r="B1119" t="s">
        <v>5249</v>
      </c>
      <c r="C1119" s="55">
        <v>7.5</v>
      </c>
      <c r="D1119" s="55">
        <v>2</v>
      </c>
      <c r="E1119" s="3">
        <v>81</v>
      </c>
      <c r="F1119" s="3">
        <v>41.128399654363697</v>
      </c>
      <c r="G1119" s="14" t="s">
        <v>14557</v>
      </c>
      <c r="H1119" t="s">
        <v>8217</v>
      </c>
      <c r="I1119" t="s">
        <v>8217</v>
      </c>
      <c r="J1119" s="3">
        <v>77.266999999999996</v>
      </c>
      <c r="K1119" t="s">
        <v>8223</v>
      </c>
      <c r="L1119" s="79" t="s">
        <v>14556</v>
      </c>
      <c r="M1119">
        <v>1856</v>
      </c>
    </row>
    <row r="1120" spans="1:13" x14ac:dyDescent="0.25">
      <c r="A1120" s="11" t="str">
        <f>HYPERLINK("http://www.UniProt.org/UniProt/P54861","DNM1_YEAST")</f>
        <v>DNM1_YEAST</v>
      </c>
      <c r="B1120" t="s">
        <v>5481</v>
      </c>
      <c r="C1120" s="54">
        <v>580</v>
      </c>
      <c r="D1120" s="55">
        <v>1.3</v>
      </c>
      <c r="E1120" s="3">
        <v>81</v>
      </c>
      <c r="F1120" s="3">
        <v>60.587358106682494</v>
      </c>
      <c r="G1120" s="14" t="s">
        <v>14557</v>
      </c>
      <c r="H1120" t="s">
        <v>8227</v>
      </c>
      <c r="I1120" t="s">
        <v>8217</v>
      </c>
      <c r="J1120" s="3">
        <v>84.971999999999994</v>
      </c>
      <c r="K1120" t="s">
        <v>8223</v>
      </c>
      <c r="L1120" s="79" t="s">
        <v>14556</v>
      </c>
      <c r="M1120">
        <v>2176</v>
      </c>
    </row>
    <row r="1121" spans="1:13" x14ac:dyDescent="0.25">
      <c r="A1121" s="11" t="str">
        <f>HYPERLINK("http://www.UniProt.org/UniProt/P52286","SKP1_YEAST")</f>
        <v>SKP1_YEAST</v>
      </c>
      <c r="B1121" t="s">
        <v>5304</v>
      </c>
      <c r="C1121" s="54">
        <v>580</v>
      </c>
      <c r="D1121" s="55">
        <v>0.5</v>
      </c>
      <c r="E1121" s="3">
        <v>81</v>
      </c>
      <c r="F1121" s="3">
        <v>159.90693071968462</v>
      </c>
      <c r="G1121" s="89" t="s">
        <v>14557</v>
      </c>
      <c r="H1121" t="s">
        <v>8228</v>
      </c>
      <c r="I1121" t="s">
        <v>8217</v>
      </c>
      <c r="J1121" s="3">
        <v>22.33</v>
      </c>
      <c r="K1121" t="s">
        <v>8223</v>
      </c>
      <c r="L1121" s="79" t="s">
        <v>14556</v>
      </c>
      <c r="M1121">
        <v>1925</v>
      </c>
    </row>
    <row r="1122" spans="1:13" x14ac:dyDescent="0.25">
      <c r="A1122" s="11" t="str">
        <f>HYPERLINK("http://www.UniProt.org/UniProt/P00937","TRPG_YEAST")</f>
        <v>TRPG_YEAST</v>
      </c>
      <c r="B1122" t="s">
        <v>3917</v>
      </c>
      <c r="C1122" s="55">
        <v>4.2</v>
      </c>
      <c r="D1122" s="55">
        <v>0.2</v>
      </c>
      <c r="E1122" s="3">
        <v>81</v>
      </c>
      <c r="F1122" s="3">
        <v>365.14709396993271</v>
      </c>
      <c r="G1122" s="88" t="s">
        <v>14557</v>
      </c>
      <c r="H1122" t="s">
        <v>8217</v>
      </c>
      <c r="I1122" t="s">
        <v>8217</v>
      </c>
      <c r="J1122" s="3">
        <v>53.488999999999997</v>
      </c>
      <c r="K1122" t="s">
        <v>8223</v>
      </c>
      <c r="L1122" s="79" t="s">
        <v>14556</v>
      </c>
      <c r="M1122">
        <v>91</v>
      </c>
    </row>
    <row r="1123" spans="1:13" x14ac:dyDescent="0.25">
      <c r="A1123" s="11" t="str">
        <f>HYPERLINK("http://www.UniProt.org/UniProt/P07342","ILVB_YEAST")</f>
        <v>ILVB_YEAST</v>
      </c>
      <c r="B1123" t="s">
        <v>4025</v>
      </c>
      <c r="C1123" s="55">
        <v>2.1</v>
      </c>
      <c r="D1123" s="55">
        <v>0.2</v>
      </c>
      <c r="E1123" s="3">
        <v>79.000000000000014</v>
      </c>
      <c r="F1123" s="3">
        <v>457.28825454711415</v>
      </c>
      <c r="G1123" s="89" t="s">
        <v>14557</v>
      </c>
      <c r="H1123" t="s">
        <v>8227</v>
      </c>
      <c r="I1123" t="s">
        <v>8217</v>
      </c>
      <c r="J1123" s="3">
        <v>74.936999999999998</v>
      </c>
      <c r="K1123" t="s">
        <v>8222</v>
      </c>
      <c r="L1123" s="79" t="s">
        <v>14556</v>
      </c>
      <c r="M1123">
        <v>227</v>
      </c>
    </row>
    <row r="1124" spans="1:13" x14ac:dyDescent="0.25">
      <c r="A1124" s="11" t="str">
        <f>HYPERLINK("http://www.UniProt.org/UniProt/P38968","SEC31_YEAST")</f>
        <v>SEC31_YEAST</v>
      </c>
      <c r="B1124" t="s">
        <v>4938</v>
      </c>
      <c r="C1124" s="55">
        <v>6.5</v>
      </c>
      <c r="D1124" s="55">
        <v>0.2</v>
      </c>
      <c r="E1124" s="3">
        <v>78</v>
      </c>
      <c r="F1124" s="3">
        <v>347.30249796349574</v>
      </c>
      <c r="G1124" s="89" t="s">
        <v>14557</v>
      </c>
      <c r="H1124" t="s">
        <v>8227</v>
      </c>
      <c r="I1124" t="s">
        <v>8217</v>
      </c>
      <c r="J1124" s="3">
        <v>138.71700000000001</v>
      </c>
      <c r="K1124" t="s">
        <v>8223</v>
      </c>
      <c r="L1124" s="79" t="s">
        <v>14556</v>
      </c>
      <c r="M1124">
        <v>1405</v>
      </c>
    </row>
    <row r="1125" spans="1:13" x14ac:dyDescent="0.25">
      <c r="A1125" s="11" t="str">
        <f>HYPERLINK("http://www.UniProt.org/UniProt/P16120","THRC_YEAST")</f>
        <v>THRC_YEAST</v>
      </c>
      <c r="B1125" t="s">
        <v>4182</v>
      </c>
      <c r="C1125" s="55">
        <v>1.3</v>
      </c>
      <c r="D1125" s="55">
        <v>0</v>
      </c>
      <c r="E1125" s="3">
        <v>78</v>
      </c>
      <c r="F1125" s="3">
        <v>4019.2865303173589</v>
      </c>
      <c r="G1125" s="89" t="s">
        <v>14557</v>
      </c>
      <c r="H1125" t="s">
        <v>8217</v>
      </c>
      <c r="I1125" t="s">
        <v>8217</v>
      </c>
      <c r="J1125" s="3">
        <v>57.473999999999997</v>
      </c>
      <c r="K1125" t="s">
        <v>8223</v>
      </c>
      <c r="L1125" s="79" t="s">
        <v>14556</v>
      </c>
      <c r="M1125">
        <v>416</v>
      </c>
    </row>
    <row r="1126" spans="1:13" x14ac:dyDescent="0.25">
      <c r="A1126" s="11" t="str">
        <f>HYPERLINK("http://www.UniProt.org/UniProt/P38219","OLA1_YEAST")</f>
        <v>OLA1_YEAST</v>
      </c>
      <c r="B1126" t="s">
        <v>2541</v>
      </c>
      <c r="C1126" s="55">
        <v>2</v>
      </c>
      <c r="D1126" s="55">
        <v>0.1</v>
      </c>
      <c r="E1126" s="3">
        <v>77</v>
      </c>
      <c r="F1126" s="3">
        <v>1252.2427691618127</v>
      </c>
      <c r="G1126" s="89" t="s">
        <v>14557</v>
      </c>
      <c r="H1126" t="s">
        <v>8227</v>
      </c>
      <c r="I1126" t="s">
        <v>8217</v>
      </c>
      <c r="J1126" s="3">
        <v>44.173999999999999</v>
      </c>
      <c r="K1126" t="s">
        <v>8223</v>
      </c>
      <c r="L1126" s="79" t="s">
        <v>14556</v>
      </c>
      <c r="M1126">
        <v>1206</v>
      </c>
    </row>
    <row r="1127" spans="1:13" x14ac:dyDescent="0.25">
      <c r="A1127" s="11" t="str">
        <f>HYPERLINK("http://www.UniProt.org/UniProt/P40047","ALDH5_YEAST")</f>
        <v>ALDH5_YEAST</v>
      </c>
      <c r="B1127" t="s">
        <v>5016</v>
      </c>
      <c r="C1127" s="55">
        <v>17</v>
      </c>
      <c r="D1127" s="55">
        <v>0.2</v>
      </c>
      <c r="E1127" s="3">
        <v>76</v>
      </c>
      <c r="F1127" s="3">
        <v>338.52454846317153</v>
      </c>
      <c r="G1127" s="14" t="s">
        <v>14557</v>
      </c>
      <c r="H1127" t="s">
        <v>8227</v>
      </c>
      <c r="I1127" t="s">
        <v>8217</v>
      </c>
      <c r="J1127" s="3">
        <v>56.692999999999998</v>
      </c>
      <c r="K1127" t="s">
        <v>8222</v>
      </c>
      <c r="L1127" s="79" t="s">
        <v>14556</v>
      </c>
      <c r="M1127">
        <v>1519</v>
      </c>
    </row>
    <row r="1128" spans="1:13" x14ac:dyDescent="0.25">
      <c r="A1128" s="11" t="str">
        <f>HYPERLINK("http://www.UniProt.org/UniProt/P06106","MET17_YEAST")</f>
        <v>MET17_YEAST</v>
      </c>
      <c r="B1128" t="s">
        <v>3975</v>
      </c>
      <c r="C1128" s="55">
        <v>1.1000000000000001</v>
      </c>
      <c r="D1128" s="55">
        <v>0</v>
      </c>
      <c r="E1128" s="3">
        <v>76</v>
      </c>
      <c r="F1128" s="3">
        <v>5366.253127864893</v>
      </c>
      <c r="G1128" s="14" t="s">
        <v>14557</v>
      </c>
      <c r="H1128" t="s">
        <v>8227</v>
      </c>
      <c r="I1128" t="s">
        <v>8217</v>
      </c>
      <c r="J1128" s="3">
        <v>48.671999999999997</v>
      </c>
      <c r="K1128" t="s">
        <v>8223</v>
      </c>
      <c r="L1128" s="79" t="s">
        <v>14556</v>
      </c>
      <c r="M1128">
        <v>165</v>
      </c>
    </row>
    <row r="1129" spans="1:13" x14ac:dyDescent="0.25">
      <c r="A1129" s="11" t="str">
        <f>HYPERLINK("http://www.UniProt.org/UniProt/P23595","PP2A2_YEAST")</f>
        <v>PP2A2_YEAST</v>
      </c>
      <c r="B1129" t="s">
        <v>4327</v>
      </c>
      <c r="C1129" s="55">
        <v>30</v>
      </c>
      <c r="D1129" s="55">
        <v>1.6</v>
      </c>
      <c r="E1129" s="3">
        <v>74</v>
      </c>
      <c r="F1129" s="3">
        <v>46.133781524993033</v>
      </c>
      <c r="G1129" s="88" t="s">
        <v>14557</v>
      </c>
      <c r="H1129" t="s">
        <v>8217</v>
      </c>
      <c r="I1129" t="s">
        <v>8217</v>
      </c>
      <c r="J1129" s="3">
        <v>43.046999999999997</v>
      </c>
      <c r="K1129" t="s">
        <v>8223</v>
      </c>
      <c r="L1129" s="79" t="s">
        <v>14556</v>
      </c>
      <c r="M1129">
        <v>588</v>
      </c>
    </row>
    <row r="1130" spans="1:13" x14ac:dyDescent="0.25">
      <c r="A1130" s="11" t="str">
        <f>HYPERLINK("http://www.UniProt.org/UniProt/Q12386","ARP8_YEAST")</f>
        <v>ARP8_YEAST</v>
      </c>
      <c r="B1130" t="s">
        <v>423</v>
      </c>
      <c r="C1130" s="54">
        <v>520</v>
      </c>
      <c r="D1130" s="55">
        <v>1.9</v>
      </c>
      <c r="E1130" s="3">
        <v>73</v>
      </c>
      <c r="F1130" s="3">
        <v>39.309608517896514</v>
      </c>
      <c r="G1130" s="89" t="s">
        <v>14557</v>
      </c>
      <c r="H1130" t="s">
        <v>8228</v>
      </c>
      <c r="I1130" t="s">
        <v>8217</v>
      </c>
      <c r="J1130" s="3">
        <v>100.209</v>
      </c>
      <c r="K1130" t="s">
        <v>8223</v>
      </c>
      <c r="L1130" s="79" t="s">
        <v>14556</v>
      </c>
      <c r="M1130">
        <v>2891</v>
      </c>
    </row>
    <row r="1131" spans="1:13" x14ac:dyDescent="0.25">
      <c r="A1131" s="11" t="str">
        <f>HYPERLINK("http://www.UniProt.org/UniProt/P53235","EIF2A_YEAST")</f>
        <v>EIF2A_YEAST</v>
      </c>
      <c r="B1131" t="s">
        <v>5371</v>
      </c>
      <c r="C1131" s="54">
        <v>530</v>
      </c>
      <c r="D1131" s="55">
        <v>1.2</v>
      </c>
      <c r="E1131" s="3">
        <v>73</v>
      </c>
      <c r="F1131" s="3">
        <v>62.730738309117228</v>
      </c>
      <c r="G1131" s="14" t="s">
        <v>14557</v>
      </c>
      <c r="H1131" t="s">
        <v>8217</v>
      </c>
      <c r="I1131" t="s">
        <v>8217</v>
      </c>
      <c r="J1131" s="3">
        <v>71.305000000000007</v>
      </c>
      <c r="K1131" t="s">
        <v>8223</v>
      </c>
      <c r="L1131" s="79" t="s">
        <v>14556</v>
      </c>
      <c r="M1131">
        <v>2014</v>
      </c>
    </row>
    <row r="1132" spans="1:13" x14ac:dyDescent="0.25">
      <c r="A1132" s="11" t="str">
        <f>HYPERLINK("http://www.UniProt.org/UniProt/P32263","P5CR_YEAST")</f>
        <v>P5CR_YEAST</v>
      </c>
      <c r="B1132" t="s">
        <v>4480</v>
      </c>
      <c r="C1132" s="55">
        <v>0.3</v>
      </c>
      <c r="D1132" s="55">
        <v>0.2</v>
      </c>
      <c r="E1132" s="3">
        <v>73</v>
      </c>
      <c r="F1132" s="3">
        <v>472.19126214322023</v>
      </c>
      <c r="G1132" s="89" t="s">
        <v>14557</v>
      </c>
      <c r="H1132" t="s">
        <v>8217</v>
      </c>
      <c r="I1132" t="s">
        <v>8217</v>
      </c>
      <c r="J1132" s="3">
        <v>30.132000000000001</v>
      </c>
      <c r="K1132" t="s">
        <v>8223</v>
      </c>
      <c r="L1132" s="79" t="s">
        <v>14556</v>
      </c>
      <c r="M1132">
        <v>780</v>
      </c>
    </row>
    <row r="1133" spans="1:13" x14ac:dyDescent="0.25">
      <c r="A1133" s="11" t="str">
        <f>HYPERLINK("http://www.UniProt.org/UniProt/P25627","BUD23_YEAST")</f>
        <v>BUD23_YEAST</v>
      </c>
      <c r="B1133" t="s">
        <v>4389</v>
      </c>
      <c r="C1133" s="54">
        <v>510</v>
      </c>
      <c r="D1133" s="55">
        <v>1.5</v>
      </c>
      <c r="E1133" s="3">
        <v>71</v>
      </c>
      <c r="F1133" s="3">
        <v>48.334901128585457</v>
      </c>
      <c r="G1133" s="88" t="s">
        <v>14557</v>
      </c>
      <c r="H1133" t="s">
        <v>8228</v>
      </c>
      <c r="I1133" t="s">
        <v>8217</v>
      </c>
      <c r="J1133" s="3">
        <v>30.742000000000001</v>
      </c>
      <c r="K1133" t="s">
        <v>8223</v>
      </c>
      <c r="L1133" s="79" t="s">
        <v>14556</v>
      </c>
      <c r="M1133">
        <v>674</v>
      </c>
    </row>
    <row r="1134" spans="1:13" x14ac:dyDescent="0.25">
      <c r="A1134" s="11" t="str">
        <f>HYPERLINK("http://www.UniProt.org/UniProt/P38786","RPP1_YEAST")</f>
        <v>RPP1_YEAST</v>
      </c>
      <c r="B1134" t="s">
        <v>4882</v>
      </c>
      <c r="C1134" s="55">
        <v>170</v>
      </c>
      <c r="D1134" s="55">
        <v>1.4</v>
      </c>
      <c r="E1134" s="3">
        <v>71</v>
      </c>
      <c r="F1134" s="3">
        <v>52.419573629403011</v>
      </c>
      <c r="G1134" s="89" t="s">
        <v>14557</v>
      </c>
      <c r="H1134" t="s">
        <v>8229</v>
      </c>
      <c r="I1134" t="s">
        <v>8217</v>
      </c>
      <c r="J1134" s="3">
        <v>32.223999999999997</v>
      </c>
      <c r="K1134" t="s">
        <v>8223</v>
      </c>
      <c r="L1134" s="79" t="s">
        <v>14556</v>
      </c>
      <c r="M1134">
        <v>1330</v>
      </c>
    </row>
    <row r="1135" spans="1:13" x14ac:dyDescent="0.25">
      <c r="A1135" s="11" t="str">
        <f>HYPERLINK("http://www.UniProt.org/UniProt/P14743","NMT_YEAST")</f>
        <v>NMT_YEAST</v>
      </c>
      <c r="B1135" t="s">
        <v>4153</v>
      </c>
      <c r="C1135" s="55">
        <v>23</v>
      </c>
      <c r="D1135" s="55">
        <v>0.6</v>
      </c>
      <c r="E1135" s="3">
        <v>71</v>
      </c>
      <c r="F1135" s="3">
        <v>124.28796230281333</v>
      </c>
      <c r="G1135" s="14" t="s">
        <v>14557</v>
      </c>
      <c r="H1135" t="s">
        <v>8227</v>
      </c>
      <c r="I1135" t="s">
        <v>8217</v>
      </c>
      <c r="J1135" s="3">
        <v>52.838000000000001</v>
      </c>
      <c r="K1135" t="s">
        <v>8223</v>
      </c>
      <c r="L1135" s="79" t="s">
        <v>14556</v>
      </c>
      <c r="M1135">
        <v>381</v>
      </c>
    </row>
    <row r="1136" spans="1:13" x14ac:dyDescent="0.25">
      <c r="A1136" s="11" t="str">
        <f>HYPERLINK("http://www.UniProt.org/UniProt/Q03144","SNO1_YEAST")</f>
        <v>SNO1_YEAST</v>
      </c>
      <c r="B1136" t="s">
        <v>5570</v>
      </c>
      <c r="C1136" s="55">
        <v>7.9</v>
      </c>
      <c r="D1136" s="55">
        <v>0.4</v>
      </c>
      <c r="E1136" s="3">
        <v>71</v>
      </c>
      <c r="F1136" s="3">
        <v>179.54612973507676</v>
      </c>
      <c r="G1136" s="89" t="s">
        <v>14557</v>
      </c>
      <c r="H1136" t="s">
        <v>8217</v>
      </c>
      <c r="I1136" t="s">
        <v>8217</v>
      </c>
      <c r="J1136" s="3">
        <v>24.907</v>
      </c>
      <c r="K1136" t="s">
        <v>8223</v>
      </c>
      <c r="L1136" s="79" t="s">
        <v>14556</v>
      </c>
      <c r="M1136">
        <v>2298</v>
      </c>
    </row>
    <row r="1137" spans="1:13" x14ac:dyDescent="0.25">
      <c r="A1137" s="11" t="str">
        <f>HYPERLINK("http://www.UniProt.org/UniProt/P53905","LSM7_YEAST")</f>
        <v>LSM7_YEAST</v>
      </c>
      <c r="B1137" t="s">
        <v>428</v>
      </c>
      <c r="C1137" s="54">
        <v>510</v>
      </c>
      <c r="D1137" s="55">
        <v>0.2</v>
      </c>
      <c r="E1137" s="3">
        <v>71</v>
      </c>
      <c r="F1137" s="3">
        <v>291.27967359698187</v>
      </c>
      <c r="G1137" s="88" t="s">
        <v>14557</v>
      </c>
      <c r="H1137" t="s">
        <v>8228</v>
      </c>
      <c r="I1137" t="s">
        <v>8217</v>
      </c>
      <c r="J1137" s="3">
        <v>13.006</v>
      </c>
      <c r="K1137" t="s">
        <v>8223</v>
      </c>
      <c r="L1137" s="79" t="s">
        <v>14556</v>
      </c>
      <c r="M1137">
        <v>2132</v>
      </c>
    </row>
    <row r="1138" spans="1:13" x14ac:dyDescent="0.25">
      <c r="A1138" s="11" t="str">
        <f>HYPERLINK("http://www.UniProt.org/UniProt/P32610","VATD_YEAST")</f>
        <v>VATD_YEAST</v>
      </c>
      <c r="B1138" t="s">
        <v>4562</v>
      </c>
      <c r="C1138" s="55">
        <v>3</v>
      </c>
      <c r="D1138" s="55">
        <v>0.2</v>
      </c>
      <c r="E1138" s="3">
        <v>71</v>
      </c>
      <c r="F1138" s="3">
        <v>433.35761355378577</v>
      </c>
      <c r="G1138" s="89" t="s">
        <v>14557</v>
      </c>
      <c r="H1138" t="s">
        <v>8217</v>
      </c>
      <c r="I1138" t="s">
        <v>8217</v>
      </c>
      <c r="J1138" s="3">
        <v>29.193999999999999</v>
      </c>
      <c r="K1138" t="s">
        <v>8223</v>
      </c>
      <c r="L1138" s="79" t="s">
        <v>14556</v>
      </c>
      <c r="M1138">
        <v>880</v>
      </c>
    </row>
    <row r="1139" spans="1:13" x14ac:dyDescent="0.25">
      <c r="A1139" s="11" t="str">
        <f>HYPERLINK("http://www.UniProt.org/UniProt/Q04373","PUF6_YEAST")</f>
        <v>PUF6_YEAST</v>
      </c>
      <c r="B1139" t="s">
        <v>430</v>
      </c>
      <c r="C1139" s="54">
        <v>510</v>
      </c>
      <c r="D1139" s="55">
        <v>1.5</v>
      </c>
      <c r="E1139" s="3">
        <v>70</v>
      </c>
      <c r="F1139" s="3">
        <v>47.833972810433622</v>
      </c>
      <c r="G1139" s="89" t="s">
        <v>14557</v>
      </c>
      <c r="H1139" t="s">
        <v>8229</v>
      </c>
      <c r="I1139" t="s">
        <v>8217</v>
      </c>
      <c r="J1139" s="3">
        <v>75.105999999999995</v>
      </c>
      <c r="K1139" t="s">
        <v>8223</v>
      </c>
      <c r="L1139" s="79" t="s">
        <v>14556</v>
      </c>
      <c r="M1139">
        <v>2425</v>
      </c>
    </row>
    <row r="1140" spans="1:13" x14ac:dyDescent="0.25">
      <c r="A1140" s="11" t="str">
        <f>HYPERLINK("http://www.UniProt.org/UniProt/P35184","SQT1_YEAST")</f>
        <v>SQT1_YEAST</v>
      </c>
      <c r="B1140" t="s">
        <v>1837</v>
      </c>
      <c r="C1140" s="55">
        <v>18</v>
      </c>
      <c r="D1140" s="55">
        <v>1.2</v>
      </c>
      <c r="E1140" s="3">
        <v>70</v>
      </c>
      <c r="F1140" s="3">
        <v>56.540918452577472</v>
      </c>
      <c r="G1140" s="89" t="s">
        <v>14557</v>
      </c>
      <c r="H1140" t="s">
        <v>8217</v>
      </c>
      <c r="I1140" t="s">
        <v>8217</v>
      </c>
      <c r="J1140" s="3">
        <v>47.167000000000002</v>
      </c>
      <c r="K1140" t="s">
        <v>8223</v>
      </c>
      <c r="L1140" s="79" t="s">
        <v>14556</v>
      </c>
      <c r="M1140">
        <v>1017</v>
      </c>
    </row>
    <row r="1141" spans="1:13" x14ac:dyDescent="0.25">
      <c r="A1141" s="11" t="str">
        <f>HYPERLINK("http://www.UniProt.org/UniProt/P00830","ATPB_YEAST")</f>
        <v>ATPB_YEAST</v>
      </c>
      <c r="B1141" t="s">
        <v>3910</v>
      </c>
      <c r="C1141" s="55">
        <v>3.1</v>
      </c>
      <c r="D1141" s="55">
        <v>0.2</v>
      </c>
      <c r="E1141" s="3">
        <v>70</v>
      </c>
      <c r="F1141" s="3">
        <v>403.09124367666772</v>
      </c>
      <c r="G1141" s="88" t="s">
        <v>14557</v>
      </c>
      <c r="H1141" t="s">
        <v>8227</v>
      </c>
      <c r="I1141" t="s">
        <v>8217</v>
      </c>
      <c r="J1141" s="3">
        <v>54.793999999999997</v>
      </c>
      <c r="K1141" t="s">
        <v>8222</v>
      </c>
      <c r="L1141" s="79" t="s">
        <v>14556</v>
      </c>
      <c r="M1141">
        <v>82</v>
      </c>
    </row>
    <row r="1142" spans="1:13" x14ac:dyDescent="0.25">
      <c r="A1142" s="11" t="str">
        <f>HYPERLINK("http://www.UniProt.org/UniProt/P53691","PPID_YEAST")</f>
        <v>PPID_YEAST</v>
      </c>
      <c r="B1142" t="s">
        <v>5408</v>
      </c>
      <c r="C1142" s="55">
        <v>1.1000000000000001</v>
      </c>
      <c r="D1142" s="55">
        <v>0.1</v>
      </c>
      <c r="E1142" s="3">
        <v>70</v>
      </c>
      <c r="F1142" s="3">
        <v>606.0374361241644</v>
      </c>
      <c r="G1142" s="89" t="s">
        <v>14557</v>
      </c>
      <c r="H1142" t="s">
        <v>8227</v>
      </c>
      <c r="I1142" t="s">
        <v>8217</v>
      </c>
      <c r="J1142" s="3">
        <v>42.072000000000003</v>
      </c>
      <c r="K1142" t="s">
        <v>8223</v>
      </c>
      <c r="L1142" s="79" t="s">
        <v>14556</v>
      </c>
      <c r="M1142">
        <v>2076</v>
      </c>
    </row>
    <row r="1143" spans="1:13" x14ac:dyDescent="0.25">
      <c r="A1143" s="11" t="str">
        <f>HYPERLINK("http://www.UniProt.org/UniProt/P07244","PUR2_YEAST")</f>
        <v>PUR2_YEAST</v>
      </c>
      <c r="B1143" t="s">
        <v>4004</v>
      </c>
      <c r="C1143" s="55">
        <v>2.1</v>
      </c>
      <c r="D1143" s="55">
        <v>0</v>
      </c>
      <c r="E1143" s="3">
        <v>70</v>
      </c>
      <c r="F1143" s="3">
        <v>3033.5032948765001</v>
      </c>
      <c r="G1143" s="89" t="s">
        <v>14557</v>
      </c>
      <c r="H1143" t="s">
        <v>8217</v>
      </c>
      <c r="I1143" t="s">
        <v>8217</v>
      </c>
      <c r="J1143" s="3">
        <v>86.067999999999998</v>
      </c>
      <c r="K1143" t="s">
        <v>8223</v>
      </c>
      <c r="L1143" s="79" t="s">
        <v>14556</v>
      </c>
      <c r="M1143">
        <v>200</v>
      </c>
    </row>
    <row r="1144" spans="1:13" x14ac:dyDescent="0.25">
      <c r="A1144" s="11" t="str">
        <f>HYPERLINK("http://www.UniProt.org/UniProt/P40327","PRS4_YEAST")</f>
        <v>PRS4_YEAST</v>
      </c>
      <c r="B1144" t="s">
        <v>5045</v>
      </c>
      <c r="C1144" s="55">
        <v>4.5</v>
      </c>
      <c r="D1144" s="55">
        <v>0.4</v>
      </c>
      <c r="E1144" s="3">
        <v>69</v>
      </c>
      <c r="F1144" s="3">
        <v>193.93416429383046</v>
      </c>
      <c r="G1144" s="88" t="s">
        <v>14557</v>
      </c>
      <c r="H1144" t="s">
        <v>8228</v>
      </c>
      <c r="I1144" t="s">
        <v>8217</v>
      </c>
      <c r="J1144" s="3">
        <v>48.828000000000003</v>
      </c>
      <c r="K1144" t="s">
        <v>8223</v>
      </c>
      <c r="L1144" s="79" t="s">
        <v>14556</v>
      </c>
      <c r="M1144">
        <v>1562</v>
      </c>
    </row>
    <row r="1145" spans="1:13" x14ac:dyDescent="0.25">
      <c r="A1145" s="11" t="str">
        <f>HYPERLINK("http://www.UniProt.org/UniProt/P32895","KPR1_YEAST")</f>
        <v>KPR1_YEAST</v>
      </c>
      <c r="B1145" t="s">
        <v>4588</v>
      </c>
      <c r="C1145" s="55">
        <v>17</v>
      </c>
      <c r="D1145" s="55">
        <v>0.7</v>
      </c>
      <c r="E1145" s="3">
        <v>68</v>
      </c>
      <c r="F1145" s="3">
        <v>103.9855404362856</v>
      </c>
      <c r="G1145" s="89" t="s">
        <v>14557</v>
      </c>
      <c r="H1145" t="s">
        <v>8227</v>
      </c>
      <c r="I1145" t="s">
        <v>8217</v>
      </c>
      <c r="J1145" s="3">
        <v>47.046999999999997</v>
      </c>
      <c r="K1145" t="s">
        <v>8223</v>
      </c>
      <c r="L1145" s="79" t="s">
        <v>14556</v>
      </c>
      <c r="M1145">
        <v>924</v>
      </c>
    </row>
    <row r="1146" spans="1:13" x14ac:dyDescent="0.25">
      <c r="A1146" s="11" t="str">
        <f>HYPERLINK("http://www.UniProt.org/UniProt/P34216","EDE1_YEAST")</f>
        <v>EDE1_YEAST</v>
      </c>
      <c r="B1146" t="s">
        <v>4637</v>
      </c>
      <c r="C1146" s="55">
        <v>38</v>
      </c>
      <c r="D1146" s="55">
        <v>0.4</v>
      </c>
      <c r="E1146" s="3">
        <v>68</v>
      </c>
      <c r="F1146" s="3">
        <v>170.04253640939237</v>
      </c>
      <c r="G1146" s="89" t="s">
        <v>14557</v>
      </c>
      <c r="H1146" t="s">
        <v>8227</v>
      </c>
      <c r="I1146" t="s">
        <v>8217</v>
      </c>
      <c r="J1146" s="3">
        <v>150.78299999999999</v>
      </c>
      <c r="K1146" t="s">
        <v>8223</v>
      </c>
      <c r="L1146" s="79" t="s">
        <v>14556</v>
      </c>
      <c r="M1146">
        <v>990</v>
      </c>
    </row>
    <row r="1147" spans="1:13" x14ac:dyDescent="0.25">
      <c r="A1147" s="11" t="str">
        <f>HYPERLINK("http://www.UniProt.org/UniProt/P13663","DHAS_YEAST")</f>
        <v>DHAS_YEAST</v>
      </c>
      <c r="B1147" t="s">
        <v>4139</v>
      </c>
      <c r="C1147" s="55">
        <v>2.8</v>
      </c>
      <c r="D1147" s="55">
        <v>0</v>
      </c>
      <c r="E1147" s="3">
        <v>68</v>
      </c>
      <c r="F1147" s="3">
        <v>2819.1652746330269</v>
      </c>
      <c r="G1147" s="14" t="s">
        <v>14557</v>
      </c>
      <c r="H1147" t="s">
        <v>8217</v>
      </c>
      <c r="I1147" t="s">
        <v>8217</v>
      </c>
      <c r="J1147" s="3">
        <v>39.543999999999997</v>
      </c>
      <c r="K1147" t="s">
        <v>8223</v>
      </c>
      <c r="L1147" s="79" t="s">
        <v>14556</v>
      </c>
      <c r="M1147">
        <v>365</v>
      </c>
    </row>
    <row r="1148" spans="1:13" x14ac:dyDescent="0.25">
      <c r="A1148" s="11" t="str">
        <f>HYPERLINK("http://www.UniProt.org/UniProt/P39976","DLD3_YEAST")</f>
        <v>DLD3_YEAST</v>
      </c>
      <c r="B1148" t="s">
        <v>4999</v>
      </c>
      <c r="C1148" s="55">
        <v>0.7</v>
      </c>
      <c r="D1148" s="55">
        <v>0</v>
      </c>
      <c r="E1148" s="3">
        <v>68</v>
      </c>
      <c r="F1148" s="3">
        <v>2884.3951926976583</v>
      </c>
      <c r="G1148" s="89" t="s">
        <v>14557</v>
      </c>
      <c r="H1148" t="s">
        <v>8227</v>
      </c>
      <c r="I1148" t="s">
        <v>8217</v>
      </c>
      <c r="J1148" s="3">
        <v>55.225000000000001</v>
      </c>
      <c r="K1148" t="s">
        <v>8223</v>
      </c>
      <c r="L1148" s="79" t="s">
        <v>14556</v>
      </c>
      <c r="M1148">
        <v>1486</v>
      </c>
    </row>
    <row r="1149" spans="1:13" x14ac:dyDescent="0.25">
      <c r="A1149" s="11" t="str">
        <f>HYPERLINK("http://www.UniProt.org/UniProt/P22138","RPA2_YEAST")</f>
        <v>RPA2_YEAST</v>
      </c>
      <c r="B1149" t="s">
        <v>4287</v>
      </c>
      <c r="C1149" s="55">
        <v>120</v>
      </c>
      <c r="D1149" s="55">
        <v>1.6</v>
      </c>
      <c r="E1149" s="3">
        <v>67</v>
      </c>
      <c r="F1149" s="3">
        <v>43.40676521355897</v>
      </c>
      <c r="G1149" s="89" t="s">
        <v>14557</v>
      </c>
      <c r="H1149" t="s">
        <v>8229</v>
      </c>
      <c r="I1149" t="s">
        <v>8217</v>
      </c>
      <c r="J1149" s="3">
        <v>135.74199999999999</v>
      </c>
      <c r="K1149" t="s">
        <v>8223</v>
      </c>
      <c r="L1149" s="79" t="s">
        <v>14556</v>
      </c>
      <c r="M1149">
        <v>540</v>
      </c>
    </row>
    <row r="1150" spans="1:13" x14ac:dyDescent="0.25">
      <c r="A1150" s="11" t="str">
        <f>HYPERLINK("http://www.UniProt.org/UniProt/Q00362","2ABA_YEAST")</f>
        <v>2ABA_YEAST</v>
      </c>
      <c r="B1150" t="s">
        <v>5493</v>
      </c>
      <c r="C1150" s="55">
        <v>98</v>
      </c>
      <c r="D1150" s="55">
        <v>1.4</v>
      </c>
      <c r="E1150" s="3">
        <v>67</v>
      </c>
      <c r="F1150" s="3">
        <v>49.703480988458232</v>
      </c>
      <c r="G1150" s="88" t="s">
        <v>14557</v>
      </c>
      <c r="H1150" t="s">
        <v>8217</v>
      </c>
      <c r="I1150" t="s">
        <v>8217</v>
      </c>
      <c r="J1150" s="3">
        <v>59.661999999999999</v>
      </c>
      <c r="K1150" t="s">
        <v>8223</v>
      </c>
      <c r="L1150" s="79" t="s">
        <v>14556</v>
      </c>
      <c r="M1150">
        <v>2200</v>
      </c>
    </row>
    <row r="1151" spans="1:13" x14ac:dyDescent="0.25">
      <c r="A1151" s="11" t="str">
        <f>HYPERLINK("http://www.UniProt.org/UniProt/P36152","DRE2_YEAST")</f>
        <v>DRE2_YEAST</v>
      </c>
      <c r="B1151" t="s">
        <v>4716</v>
      </c>
      <c r="C1151" s="55">
        <v>10</v>
      </c>
      <c r="D1151" s="55">
        <v>1.2</v>
      </c>
      <c r="E1151" s="3">
        <v>66</v>
      </c>
      <c r="F1151" s="3">
        <v>57.346929282251693</v>
      </c>
      <c r="G1151" s="88" t="s">
        <v>14557</v>
      </c>
      <c r="H1151" t="s">
        <v>8227</v>
      </c>
      <c r="I1151" t="s">
        <v>8217</v>
      </c>
      <c r="J1151" s="3">
        <v>38.542999999999999</v>
      </c>
      <c r="K1151" t="s">
        <v>8223</v>
      </c>
      <c r="L1151" s="79" t="s">
        <v>14556</v>
      </c>
      <c r="M1151">
        <v>1106</v>
      </c>
    </row>
    <row r="1152" spans="1:13" x14ac:dyDescent="0.25">
      <c r="A1152" s="11" t="str">
        <f>HYPERLINK("http://www.UniProt.org/UniProt/P25297","PHO84_YEAST")</f>
        <v>PHO84_YEAST</v>
      </c>
      <c r="B1152" t="s">
        <v>2290</v>
      </c>
      <c r="C1152" s="55">
        <v>4.9000000000000004</v>
      </c>
      <c r="D1152" s="55">
        <v>6.5</v>
      </c>
      <c r="E1152" s="3">
        <v>65</v>
      </c>
      <c r="F1152" s="3">
        <v>9.9779927297908024</v>
      </c>
      <c r="G1152" s="14" t="s">
        <v>14557</v>
      </c>
      <c r="H1152" t="s">
        <v>8227</v>
      </c>
      <c r="I1152" t="s">
        <v>8217</v>
      </c>
      <c r="J1152" s="3">
        <v>64.382000000000005</v>
      </c>
      <c r="K1152" t="s">
        <v>8220</v>
      </c>
      <c r="L1152" s="79" t="s">
        <v>14556</v>
      </c>
      <c r="M1152">
        <v>618</v>
      </c>
    </row>
    <row r="1153" spans="1:13" x14ac:dyDescent="0.25">
      <c r="A1153" s="11" t="str">
        <f>HYPERLINK("http://www.UniProt.org/UniProt/Q07623","NOP6_YEAST")</f>
        <v>NOP6_YEAST</v>
      </c>
      <c r="B1153" t="s">
        <v>447</v>
      </c>
      <c r="C1153" s="54">
        <v>470</v>
      </c>
      <c r="D1153" s="55">
        <v>0.5</v>
      </c>
      <c r="E1153" s="3">
        <v>65</v>
      </c>
      <c r="F1153" s="3">
        <v>126.13718366421499</v>
      </c>
      <c r="G1153" s="14" t="s">
        <v>14557</v>
      </c>
      <c r="H1153" t="s">
        <v>8229</v>
      </c>
      <c r="I1153" t="s">
        <v>8217</v>
      </c>
      <c r="J1153" s="3">
        <v>25.216000000000001</v>
      </c>
      <c r="K1153" t="s">
        <v>8223</v>
      </c>
      <c r="L1153" s="79" t="s">
        <v>14556</v>
      </c>
      <c r="M1153">
        <v>2646</v>
      </c>
    </row>
    <row r="1154" spans="1:13" x14ac:dyDescent="0.25">
      <c r="A1154" s="11" t="str">
        <f>HYPERLINK("http://www.UniProt.org/UniProt/P07560","SEC4_YEAST")</f>
        <v>SEC4_YEAST</v>
      </c>
      <c r="B1154" t="s">
        <v>4027</v>
      </c>
      <c r="C1154" s="55">
        <v>1.9</v>
      </c>
      <c r="D1154" s="55">
        <v>0.5</v>
      </c>
      <c r="E1154" s="3">
        <v>65</v>
      </c>
      <c r="F1154" s="3">
        <v>131.86430804931541</v>
      </c>
      <c r="G1154" s="89" t="s">
        <v>14557</v>
      </c>
      <c r="H1154" t="s">
        <v>8227</v>
      </c>
      <c r="I1154" t="s">
        <v>8217</v>
      </c>
      <c r="J1154" s="3">
        <v>23.506</v>
      </c>
      <c r="K1154" t="s">
        <v>8223</v>
      </c>
      <c r="L1154" s="79" t="s">
        <v>14556</v>
      </c>
      <c r="M1154">
        <v>229</v>
      </c>
    </row>
    <row r="1155" spans="1:13" x14ac:dyDescent="0.25">
      <c r="A1155" s="11" t="str">
        <f>HYPERLINK("http://www.UniProt.org/UniProt/P31383","2AAA_YEAST")</f>
        <v>2AAA_YEAST</v>
      </c>
      <c r="B1155" t="s">
        <v>4468</v>
      </c>
      <c r="C1155" s="54">
        <v>470</v>
      </c>
      <c r="D1155" s="55">
        <v>0.4</v>
      </c>
      <c r="E1155" s="3">
        <v>65</v>
      </c>
      <c r="F1155" s="3">
        <v>175.27809562247467</v>
      </c>
      <c r="G1155" s="89" t="s">
        <v>14557</v>
      </c>
      <c r="H1155" t="s">
        <v>8217</v>
      </c>
      <c r="I1155" t="s">
        <v>8217</v>
      </c>
      <c r="J1155" s="3">
        <v>70.906999999999996</v>
      </c>
      <c r="K1155" t="s">
        <v>8223</v>
      </c>
      <c r="L1155" s="79" t="s">
        <v>14556</v>
      </c>
      <c r="M1155">
        <v>767</v>
      </c>
    </row>
    <row r="1156" spans="1:13" x14ac:dyDescent="0.25">
      <c r="A1156" s="11" t="str">
        <f>HYPERLINK("http://www.UniProt.org/UniProt/P05743","RL26A_YEAST")</f>
        <v>RL26A_YEAST</v>
      </c>
      <c r="B1156" t="s">
        <v>3960</v>
      </c>
      <c r="C1156" s="54">
        <v>450</v>
      </c>
      <c r="D1156" s="55">
        <v>1.3</v>
      </c>
      <c r="E1156" s="3">
        <v>63</v>
      </c>
      <c r="F1156" s="3">
        <v>49.844708442641227</v>
      </c>
      <c r="G1156" s="89" t="s">
        <v>14557</v>
      </c>
      <c r="H1156" t="s">
        <v>8227</v>
      </c>
      <c r="I1156" t="s">
        <v>8217</v>
      </c>
      <c r="J1156" s="3">
        <v>14.234</v>
      </c>
      <c r="K1156" t="s">
        <v>8223</v>
      </c>
      <c r="L1156" s="79" t="s">
        <v>14556</v>
      </c>
      <c r="M1156">
        <v>150</v>
      </c>
    </row>
    <row r="1157" spans="1:13" x14ac:dyDescent="0.25">
      <c r="A1157" s="11" t="str">
        <f>HYPERLINK("http://www.UniProt.org/UniProt/P38764","RPN1_YEAST")</f>
        <v>RPN1_YEAST</v>
      </c>
      <c r="B1157" t="s">
        <v>4873</v>
      </c>
      <c r="C1157" s="55">
        <v>3.6</v>
      </c>
      <c r="D1157" s="55">
        <v>0.1</v>
      </c>
      <c r="E1157" s="3">
        <v>63</v>
      </c>
      <c r="F1157" s="3">
        <v>780.88638754884551</v>
      </c>
      <c r="G1157" s="88" t="s">
        <v>14557</v>
      </c>
      <c r="H1157" t="s">
        <v>8217</v>
      </c>
      <c r="I1157" t="s">
        <v>8217</v>
      </c>
      <c r="J1157" s="3">
        <v>109.492</v>
      </c>
      <c r="K1157" t="s">
        <v>8223</v>
      </c>
      <c r="L1157" s="79" t="s">
        <v>14556</v>
      </c>
      <c r="M1157">
        <v>1319</v>
      </c>
    </row>
    <row r="1158" spans="1:13" x14ac:dyDescent="0.25">
      <c r="A1158" s="11" t="str">
        <f>HYPERLINK("http://www.UniProt.org/UniProt/Q04869","YM94_YEAST")</f>
        <v>YM94_YEAST</v>
      </c>
      <c r="B1158" t="s">
        <v>2574</v>
      </c>
      <c r="C1158" s="55">
        <v>1.7</v>
      </c>
      <c r="D1158" s="55">
        <v>0.1</v>
      </c>
      <c r="E1158" s="3">
        <v>63</v>
      </c>
      <c r="F1158" s="3">
        <v>532.24804196899413</v>
      </c>
      <c r="G1158" s="89" t="s">
        <v>14557</v>
      </c>
      <c r="H1158" t="s">
        <v>8217</v>
      </c>
      <c r="I1158" t="s">
        <v>8217</v>
      </c>
      <c r="J1158" s="3">
        <v>38.216000000000001</v>
      </c>
      <c r="K1158" t="s">
        <v>8223</v>
      </c>
      <c r="L1158" s="79" t="s">
        <v>14556</v>
      </c>
      <c r="M1158">
        <v>2467</v>
      </c>
    </row>
    <row r="1159" spans="1:13" x14ac:dyDescent="0.25">
      <c r="A1159" s="11" t="str">
        <f>HYPERLINK("http://www.UniProt.org/UniProt/P40303","PSA4_YEAST")</f>
        <v>PSA4_YEAST</v>
      </c>
      <c r="B1159" t="s">
        <v>5044</v>
      </c>
      <c r="C1159" s="55">
        <v>4.9000000000000004</v>
      </c>
      <c r="D1159" s="55">
        <v>0.1</v>
      </c>
      <c r="E1159" s="3">
        <v>62</v>
      </c>
      <c r="F1159" s="3">
        <v>589.09014162220512</v>
      </c>
      <c r="G1159" s="14" t="s">
        <v>14557</v>
      </c>
      <c r="H1159" t="s">
        <v>8228</v>
      </c>
      <c r="I1159" t="s">
        <v>8217</v>
      </c>
      <c r="J1159" s="3">
        <v>28.439</v>
      </c>
      <c r="K1159" t="s">
        <v>8223</v>
      </c>
      <c r="L1159" s="79" t="s">
        <v>14556</v>
      </c>
      <c r="M1159">
        <v>1560</v>
      </c>
    </row>
    <row r="1160" spans="1:13" x14ac:dyDescent="0.25">
      <c r="A1160" s="11" t="str">
        <f>HYPERLINK("http://www.UniProt.org/UniProt/P32288","GLNA_YEAST")</f>
        <v>GLNA_YEAST</v>
      </c>
      <c r="B1160" t="s">
        <v>4483</v>
      </c>
      <c r="C1160" s="55">
        <v>2.4</v>
      </c>
      <c r="D1160" s="55">
        <v>0</v>
      </c>
      <c r="E1160" s="3">
        <v>62</v>
      </c>
      <c r="F1160" s="3">
        <v>1274.0120839226165</v>
      </c>
      <c r="G1160" s="89" t="s">
        <v>14557</v>
      </c>
      <c r="H1160" t="s">
        <v>8227</v>
      </c>
      <c r="I1160" t="s">
        <v>8217</v>
      </c>
      <c r="J1160" s="3">
        <v>41.765999999999998</v>
      </c>
      <c r="K1160" t="s">
        <v>8223</v>
      </c>
      <c r="L1160" s="79" t="s">
        <v>14556</v>
      </c>
      <c r="M1160">
        <v>783</v>
      </c>
    </row>
    <row r="1161" spans="1:13" x14ac:dyDescent="0.25">
      <c r="A1161" s="11" t="str">
        <f>HYPERLINK("http://www.UniProt.org/UniProt/P33299","PRS7_YEAST")</f>
        <v>PRS7_YEAST</v>
      </c>
      <c r="B1161" t="s">
        <v>4603</v>
      </c>
      <c r="C1161" s="55">
        <v>9.3000000000000007</v>
      </c>
      <c r="D1161" s="55">
        <v>0.4</v>
      </c>
      <c r="E1161" s="3">
        <v>61.000000000000007</v>
      </c>
      <c r="F1161" s="3">
        <v>139.51087739182012</v>
      </c>
      <c r="G1161" s="89" t="s">
        <v>14557</v>
      </c>
      <c r="H1161" t="s">
        <v>8228</v>
      </c>
      <c r="I1161" t="s">
        <v>15680</v>
      </c>
      <c r="J1161" s="3">
        <v>51.982999999999997</v>
      </c>
      <c r="K1161" t="s">
        <v>8223</v>
      </c>
      <c r="L1161" s="79" t="s">
        <v>14556</v>
      </c>
      <c r="M1161">
        <v>946</v>
      </c>
    </row>
    <row r="1162" spans="1:13" x14ac:dyDescent="0.25">
      <c r="A1162" s="11" t="str">
        <f>HYPERLINK("http://www.UniProt.org/UniProt/P07257","QCR2_YEAST")</f>
        <v>QCR2_YEAST</v>
      </c>
      <c r="B1162" t="s">
        <v>4008</v>
      </c>
      <c r="C1162" s="55">
        <v>100</v>
      </c>
      <c r="D1162" s="55">
        <v>0.3</v>
      </c>
      <c r="E1162" s="3">
        <v>61.000000000000007</v>
      </c>
      <c r="F1162" s="3">
        <v>202.20494337858042</v>
      </c>
      <c r="G1162" s="89" t="s">
        <v>14557</v>
      </c>
      <c r="H1162" t="s">
        <v>8227</v>
      </c>
      <c r="I1162" t="s">
        <v>8217</v>
      </c>
      <c r="J1162" s="3">
        <v>40.478000000000002</v>
      </c>
      <c r="K1162" t="s">
        <v>8222</v>
      </c>
      <c r="L1162" s="79" t="s">
        <v>14556</v>
      </c>
      <c r="M1162">
        <v>206</v>
      </c>
    </row>
    <row r="1163" spans="1:13" x14ac:dyDescent="0.25">
      <c r="A1163" s="11" t="str">
        <f>HYPERLINK("http://www.UniProt.org/UniProt/P06208","LEU1_YEAST")</f>
        <v>LEU1_YEAST</v>
      </c>
      <c r="B1163" t="s">
        <v>3979</v>
      </c>
      <c r="C1163" s="55">
        <v>0.5</v>
      </c>
      <c r="D1163" s="55">
        <v>0.1</v>
      </c>
      <c r="E1163" s="3">
        <v>61.000000000000007</v>
      </c>
      <c r="F1163" s="3">
        <v>1075.5914121063984</v>
      </c>
      <c r="G1163" s="89" t="s">
        <v>14557</v>
      </c>
      <c r="H1163" t="s">
        <v>8227</v>
      </c>
      <c r="I1163" t="s">
        <v>8217</v>
      </c>
      <c r="J1163" s="3">
        <v>68.409000000000006</v>
      </c>
      <c r="K1163" t="s">
        <v>8223</v>
      </c>
      <c r="L1163" s="79" t="s">
        <v>14556</v>
      </c>
      <c r="M1163">
        <v>169</v>
      </c>
    </row>
    <row r="1164" spans="1:13" x14ac:dyDescent="0.25">
      <c r="A1164" s="11" t="str">
        <f>HYPERLINK("http://www.UniProt.org/UniProt/Q00578","RAD25_YEAST")</f>
        <v>RAD25_YEAST</v>
      </c>
      <c r="B1164" t="s">
        <v>5496</v>
      </c>
      <c r="C1164" s="55">
        <v>2.4</v>
      </c>
      <c r="D1164" s="55">
        <v>6</v>
      </c>
      <c r="E1164" s="3">
        <v>60</v>
      </c>
      <c r="F1164" s="3">
        <v>10.098153105173019</v>
      </c>
      <c r="G1164" s="14" t="s">
        <v>14557</v>
      </c>
      <c r="H1164" t="s">
        <v>8229</v>
      </c>
      <c r="I1164" t="s">
        <v>8217</v>
      </c>
      <c r="J1164" s="3">
        <v>95.340999999999994</v>
      </c>
      <c r="K1164" t="s">
        <v>8223</v>
      </c>
      <c r="L1164" s="79" t="s">
        <v>14556</v>
      </c>
      <c r="M1164">
        <v>2205</v>
      </c>
    </row>
    <row r="1165" spans="1:13" x14ac:dyDescent="0.25">
      <c r="A1165" s="11" t="str">
        <f>HYPERLINK("http://www.UniProt.org/UniProt/P08566","ARO1_YEAST")</f>
        <v>ARO1_YEAST</v>
      </c>
      <c r="B1165" t="s">
        <v>4044</v>
      </c>
      <c r="C1165" s="55">
        <v>3.2</v>
      </c>
      <c r="D1165" s="55">
        <v>0</v>
      </c>
      <c r="E1165" s="3">
        <v>60</v>
      </c>
      <c r="F1165" s="3">
        <v>1369.7502531394864</v>
      </c>
      <c r="G1165" s="89" t="s">
        <v>14557</v>
      </c>
      <c r="H1165" t="s">
        <v>8227</v>
      </c>
      <c r="I1165" t="s">
        <v>8217</v>
      </c>
      <c r="J1165" s="3">
        <v>174.755</v>
      </c>
      <c r="K1165" t="s">
        <v>8223</v>
      </c>
      <c r="L1165" s="79" t="s">
        <v>14556</v>
      </c>
      <c r="M1165">
        <v>247</v>
      </c>
    </row>
    <row r="1166" spans="1:13" x14ac:dyDescent="0.25">
      <c r="A1166" s="11" t="str">
        <f>HYPERLINK("http://www.UniProt.org/UniProt/P40422","RPAB4_YEAST")</f>
        <v>RPAB4_YEAST</v>
      </c>
      <c r="B1166" t="s">
        <v>5060</v>
      </c>
      <c r="C1166" s="54">
        <v>420</v>
      </c>
      <c r="D1166" s="55">
        <v>0.8</v>
      </c>
      <c r="E1166" s="3">
        <v>59</v>
      </c>
      <c r="F1166" s="3">
        <v>73.19561463785935</v>
      </c>
      <c r="G1166" s="89" t="s">
        <v>14557</v>
      </c>
      <c r="H1166" t="s">
        <v>8229</v>
      </c>
      <c r="I1166" t="s">
        <v>8217</v>
      </c>
      <c r="J1166" s="3">
        <v>7.7160000000000002</v>
      </c>
      <c r="K1166" t="s">
        <v>8223</v>
      </c>
      <c r="L1166" s="79" t="s">
        <v>14556</v>
      </c>
      <c r="M1166">
        <v>1581</v>
      </c>
    </row>
    <row r="1167" spans="1:13" x14ac:dyDescent="0.25">
      <c r="A1167" s="11" t="str">
        <f>HYPERLINK("http://www.UniProt.org/UniProt/Q03048","COFI_YEAST")</f>
        <v>COFI_YEAST</v>
      </c>
      <c r="B1167" t="s">
        <v>5566</v>
      </c>
      <c r="C1167" s="55">
        <v>1.5</v>
      </c>
      <c r="D1167" s="55">
        <v>0</v>
      </c>
      <c r="E1167" s="3">
        <v>57.999999999999993</v>
      </c>
      <c r="F1167" s="3">
        <v>3497.2911333647435</v>
      </c>
      <c r="G1167" s="89" t="s">
        <v>14557</v>
      </c>
      <c r="H1167" t="s">
        <v>8228</v>
      </c>
      <c r="I1167" t="s">
        <v>8217</v>
      </c>
      <c r="J1167" s="3">
        <v>15.901</v>
      </c>
      <c r="K1167" t="s">
        <v>8223</v>
      </c>
      <c r="L1167" s="79" t="s">
        <v>14556</v>
      </c>
      <c r="M1167">
        <v>2292</v>
      </c>
    </row>
    <row r="1168" spans="1:13" x14ac:dyDescent="0.25">
      <c r="A1168" s="11" t="str">
        <f>HYPERLINK("http://www.UniProt.org/UniProt/Q07478","SUB2_YEAST")</f>
        <v>SUB2_YEAST</v>
      </c>
      <c r="B1168" t="s">
        <v>5800</v>
      </c>
      <c r="C1168" s="55">
        <v>1.5</v>
      </c>
      <c r="D1168" s="55">
        <v>0</v>
      </c>
      <c r="E1168" s="3">
        <v>57.999999999999993</v>
      </c>
      <c r="F1168" s="3">
        <v>1377.2407700464298</v>
      </c>
      <c r="G1168" s="89" t="s">
        <v>14557</v>
      </c>
      <c r="H1168" t="s">
        <v>8229</v>
      </c>
      <c r="I1168" t="s">
        <v>8217</v>
      </c>
      <c r="J1168" s="3">
        <v>50.308999999999997</v>
      </c>
      <c r="K1168" t="s">
        <v>8223</v>
      </c>
      <c r="L1168" s="79" t="s">
        <v>14556</v>
      </c>
      <c r="M1168">
        <v>2636</v>
      </c>
    </row>
    <row r="1169" spans="1:13" x14ac:dyDescent="0.25">
      <c r="A1169" s="11" t="str">
        <f>HYPERLINK("http://www.UniProt.org/UniProt/P07283","PMM_YEAST")</f>
        <v>PMM_YEAST</v>
      </c>
      <c r="B1169" t="s">
        <v>4022</v>
      </c>
      <c r="C1169" s="55">
        <v>6.6</v>
      </c>
      <c r="D1169" s="55">
        <v>0</v>
      </c>
      <c r="E1169" s="3">
        <v>57</v>
      </c>
      <c r="F1169" s="3">
        <v>3473.6491893772031</v>
      </c>
      <c r="G1169" s="14" t="s">
        <v>14557</v>
      </c>
      <c r="H1169" t="s">
        <v>8227</v>
      </c>
      <c r="I1169" t="s">
        <v>8217</v>
      </c>
      <c r="J1169" s="3">
        <v>29.062999999999999</v>
      </c>
      <c r="K1169" t="s">
        <v>8223</v>
      </c>
      <c r="L1169" s="79" t="s">
        <v>14556</v>
      </c>
      <c r="M1169">
        <v>223</v>
      </c>
    </row>
    <row r="1170" spans="1:13" x14ac:dyDescent="0.25">
      <c r="A1170" s="11" t="str">
        <f>HYPERLINK("http://www.UniProt.org/UniProt/Q06440","CORO_YEAST")</f>
        <v>CORO_YEAST</v>
      </c>
      <c r="B1170" t="s">
        <v>949</v>
      </c>
      <c r="C1170" s="55">
        <v>130</v>
      </c>
      <c r="D1170" s="55">
        <v>0.3</v>
      </c>
      <c r="E1170" s="3">
        <v>56</v>
      </c>
      <c r="F1170" s="3">
        <v>226.75979411415415</v>
      </c>
      <c r="G1170" s="89" t="s">
        <v>14557</v>
      </c>
      <c r="H1170" t="s">
        <v>8217</v>
      </c>
      <c r="I1170" t="s">
        <v>8217</v>
      </c>
      <c r="J1170" s="3">
        <v>72.552999999999997</v>
      </c>
      <c r="K1170" t="s">
        <v>8223</v>
      </c>
      <c r="L1170" s="79" t="s">
        <v>14556</v>
      </c>
      <c r="M1170">
        <v>2570</v>
      </c>
    </row>
    <row r="1171" spans="1:13" x14ac:dyDescent="0.25">
      <c r="A1171" s="11" t="str">
        <f>HYPERLINK("http://www.UniProt.org/UniProt/P32582","CBS_YEAST")</f>
        <v>CBS_YEAST</v>
      </c>
      <c r="B1171" t="s">
        <v>4551</v>
      </c>
      <c r="C1171" s="55">
        <v>1</v>
      </c>
      <c r="D1171" s="55">
        <v>0</v>
      </c>
      <c r="E1171" s="3">
        <v>55</v>
      </c>
      <c r="F1171" s="3">
        <v>1927.3256054000831</v>
      </c>
      <c r="G1171" s="88" t="s">
        <v>14557</v>
      </c>
      <c r="H1171" t="s">
        <v>8217</v>
      </c>
      <c r="I1171" t="s">
        <v>8217</v>
      </c>
      <c r="J1171" s="3">
        <v>56.021999999999998</v>
      </c>
      <c r="K1171" t="s">
        <v>8223</v>
      </c>
      <c r="L1171" s="79" t="s">
        <v>14556</v>
      </c>
      <c r="M1171">
        <v>865</v>
      </c>
    </row>
    <row r="1172" spans="1:13" x14ac:dyDescent="0.25">
      <c r="A1172" s="11" t="str">
        <f>HYPERLINK("http://www.UniProt.org/UniProt/P54115","ALDH6_YEAST")</f>
        <v>ALDH6_YEAST</v>
      </c>
      <c r="B1172" t="s">
        <v>5472</v>
      </c>
      <c r="C1172" s="55">
        <v>0.9</v>
      </c>
      <c r="D1172" s="55">
        <v>0</v>
      </c>
      <c r="E1172" s="3">
        <v>54</v>
      </c>
      <c r="F1172" s="3">
        <v>4534.4156201052756</v>
      </c>
      <c r="G1172" s="89" t="s">
        <v>14557</v>
      </c>
      <c r="H1172" t="s">
        <v>8227</v>
      </c>
      <c r="I1172" t="s">
        <v>8217</v>
      </c>
      <c r="J1172" s="3">
        <v>54.414000000000001</v>
      </c>
      <c r="K1172" t="s">
        <v>8223</v>
      </c>
      <c r="L1172" s="79" t="s">
        <v>14556</v>
      </c>
      <c r="M1172">
        <v>2165</v>
      </c>
    </row>
    <row r="1173" spans="1:13" x14ac:dyDescent="0.25">
      <c r="A1173" s="11" t="str">
        <f>HYPERLINK("http://www.UniProt.org/UniProt/P18562","UPP_YEAST")</f>
        <v>UPP_YEAST</v>
      </c>
      <c r="B1173" t="s">
        <v>4219</v>
      </c>
      <c r="C1173" s="55">
        <v>3.4</v>
      </c>
      <c r="D1173" s="55">
        <v>0</v>
      </c>
      <c r="E1173" s="3">
        <v>53</v>
      </c>
      <c r="F1173" s="3">
        <v>2097.3447339441414</v>
      </c>
      <c r="G1173" s="89" t="s">
        <v>14557</v>
      </c>
      <c r="H1173" t="s">
        <v>8217</v>
      </c>
      <c r="I1173" t="s">
        <v>8217</v>
      </c>
      <c r="J1173" s="3">
        <v>24.594000000000001</v>
      </c>
      <c r="K1173" t="s">
        <v>8223</v>
      </c>
      <c r="L1173" s="79" t="s">
        <v>14556</v>
      </c>
      <c r="M1173">
        <v>456</v>
      </c>
    </row>
    <row r="1174" spans="1:13" x14ac:dyDescent="0.25">
      <c r="A1174" s="11" t="str">
        <f>HYPERLINK("http://www.UniProt.org/UniProt/P36007","SRY1_YEAST")</f>
        <v>SRY1_YEAST</v>
      </c>
      <c r="B1174" t="s">
        <v>4677</v>
      </c>
      <c r="C1174" s="55">
        <v>4.5999999999999996</v>
      </c>
      <c r="D1174" s="55">
        <v>1.8</v>
      </c>
      <c r="E1174" s="3">
        <v>52</v>
      </c>
      <c r="F1174" s="3">
        <v>28.78855331235232</v>
      </c>
      <c r="G1174" s="14" t="s">
        <v>14557</v>
      </c>
      <c r="H1174" t="s">
        <v>8217</v>
      </c>
      <c r="I1174" t="s">
        <v>8217</v>
      </c>
      <c r="J1174" s="3">
        <v>34.899000000000001</v>
      </c>
      <c r="K1174" t="s">
        <v>8223</v>
      </c>
      <c r="L1174" s="79" t="s">
        <v>14556</v>
      </c>
      <c r="M1174">
        <v>1046</v>
      </c>
    </row>
    <row r="1175" spans="1:13" x14ac:dyDescent="0.25">
      <c r="A1175" s="11" t="str">
        <f>HYPERLINK("http://www.UniProt.org/UniProt/P49167","RL38_YEAST")</f>
        <v>RL38_YEAST</v>
      </c>
      <c r="B1175" t="s">
        <v>513</v>
      </c>
      <c r="C1175" s="54">
        <v>380</v>
      </c>
      <c r="D1175" s="55">
        <v>0.7</v>
      </c>
      <c r="E1175" s="3">
        <v>52</v>
      </c>
      <c r="F1175" s="3">
        <v>80.710319672314711</v>
      </c>
      <c r="G1175" s="89" t="s">
        <v>14557</v>
      </c>
      <c r="H1175" t="s">
        <v>8227</v>
      </c>
      <c r="I1175" t="s">
        <v>8217</v>
      </c>
      <c r="J1175" s="3">
        <v>8.827</v>
      </c>
      <c r="K1175" t="s">
        <v>8223</v>
      </c>
      <c r="L1175" s="79" t="s">
        <v>14556</v>
      </c>
      <c r="M1175">
        <v>1886</v>
      </c>
    </row>
    <row r="1176" spans="1:13" x14ac:dyDescent="0.25">
      <c r="A1176" s="11" t="str">
        <f>HYPERLINK("http://www.UniProt.org/UniProt/P18634","ART10_YEAST")</f>
        <v>ART10_YEAST</v>
      </c>
      <c r="B1176" t="s">
        <v>519</v>
      </c>
      <c r="C1176" s="54">
        <v>370</v>
      </c>
      <c r="D1176" s="55">
        <v>0.5</v>
      </c>
      <c r="E1176" s="3">
        <v>52</v>
      </c>
      <c r="F1176" s="3">
        <v>106.6462344626061</v>
      </c>
      <c r="G1176" s="89" t="s">
        <v>14557</v>
      </c>
      <c r="H1176" t="s">
        <v>8227</v>
      </c>
      <c r="I1176" t="s">
        <v>8217</v>
      </c>
      <c r="J1176" s="3">
        <v>59.758000000000003</v>
      </c>
      <c r="K1176" t="s">
        <v>8223</v>
      </c>
      <c r="L1176" s="79" t="s">
        <v>14556</v>
      </c>
      <c r="M1176">
        <v>457</v>
      </c>
    </row>
    <row r="1177" spans="1:13" x14ac:dyDescent="0.25">
      <c r="A1177" s="11" t="str">
        <f>HYPERLINK("http://www.UniProt.org/UniProt/P21965","MCK1_YEAST")</f>
        <v>MCK1_YEAST</v>
      </c>
      <c r="B1177" t="s">
        <v>4282</v>
      </c>
      <c r="C1177" s="55">
        <v>2.8</v>
      </c>
      <c r="D1177" s="55">
        <v>0.4</v>
      </c>
      <c r="E1177" s="3">
        <v>52</v>
      </c>
      <c r="F1177" s="3">
        <v>123.18779263210602</v>
      </c>
      <c r="G1177" s="14" t="s">
        <v>14557</v>
      </c>
      <c r="H1177" t="s">
        <v>8217</v>
      </c>
      <c r="I1177" t="s">
        <v>8217</v>
      </c>
      <c r="J1177" s="3">
        <v>43.136000000000003</v>
      </c>
      <c r="K1177" t="s">
        <v>8223</v>
      </c>
      <c r="L1177" s="79" t="s">
        <v>14556</v>
      </c>
      <c r="M1177">
        <v>532</v>
      </c>
    </row>
    <row r="1178" spans="1:13" x14ac:dyDescent="0.25">
      <c r="A1178" s="11" t="str">
        <f>HYPERLINK("http://www.UniProt.org/UniProt/P32911","SUI1_YEAST")</f>
        <v>SUI1_YEAST</v>
      </c>
      <c r="B1178" t="s">
        <v>4595</v>
      </c>
      <c r="C1178" s="54">
        <v>370</v>
      </c>
      <c r="D1178" s="55">
        <v>0.2</v>
      </c>
      <c r="E1178" s="3">
        <v>52</v>
      </c>
      <c r="F1178" s="3">
        <v>240.30514552087669</v>
      </c>
      <c r="G1178" s="14" t="s">
        <v>14557</v>
      </c>
      <c r="H1178" t="s">
        <v>8217</v>
      </c>
      <c r="I1178" t="s">
        <v>8217</v>
      </c>
      <c r="J1178" s="3">
        <v>12.311999999999999</v>
      </c>
      <c r="K1178" t="s">
        <v>8223</v>
      </c>
      <c r="L1178" s="79" t="s">
        <v>14556</v>
      </c>
      <c r="M1178">
        <v>934</v>
      </c>
    </row>
    <row r="1179" spans="1:13" x14ac:dyDescent="0.25">
      <c r="A1179" s="11" t="str">
        <f>HYPERLINK("http://www.UniProt.org/UniProt/P28834","IDH1_YEAST")</f>
        <v>IDH1_YEAST</v>
      </c>
      <c r="B1179" t="s">
        <v>4442</v>
      </c>
      <c r="C1179" s="55">
        <v>3.7</v>
      </c>
      <c r="D1179" s="55">
        <v>0.1</v>
      </c>
      <c r="E1179" s="3">
        <v>52</v>
      </c>
      <c r="F1179" s="3">
        <v>873.89363914339208</v>
      </c>
      <c r="G1179" s="14" t="s">
        <v>14557</v>
      </c>
      <c r="H1179" t="s">
        <v>8227</v>
      </c>
      <c r="I1179" t="s">
        <v>8217</v>
      </c>
      <c r="J1179" s="3">
        <v>39.323999999999998</v>
      </c>
      <c r="K1179" t="s">
        <v>8222</v>
      </c>
      <c r="L1179" s="79" t="s">
        <v>14556</v>
      </c>
      <c r="M1179">
        <v>736</v>
      </c>
    </row>
    <row r="1180" spans="1:13" x14ac:dyDescent="0.25">
      <c r="A1180" s="11" t="str">
        <f>HYPERLINK("http://www.UniProt.org/UniProt/P43564","YFD4_YEAST")</f>
        <v>YFD4_YEAST</v>
      </c>
      <c r="B1180" t="s">
        <v>3694</v>
      </c>
      <c r="C1180" s="55">
        <v>0.9</v>
      </c>
      <c r="D1180" s="55">
        <v>11</v>
      </c>
      <c r="E1180" s="3">
        <v>51.000000000000007</v>
      </c>
      <c r="F1180" s="3">
        <v>4.5300461519095592</v>
      </c>
      <c r="G1180" s="89" t="s">
        <v>14557</v>
      </c>
      <c r="H1180" t="s">
        <v>8227</v>
      </c>
      <c r="I1180" t="s">
        <v>8217</v>
      </c>
      <c r="J1180" s="3">
        <v>119.51</v>
      </c>
      <c r="K1180" t="s">
        <v>8220</v>
      </c>
      <c r="L1180" s="79" t="s">
        <v>14556</v>
      </c>
      <c r="M1180">
        <v>1718</v>
      </c>
    </row>
    <row r="1181" spans="1:13" x14ac:dyDescent="0.25">
      <c r="A1181" s="11" t="str">
        <f>HYPERLINK("http://www.UniProt.org/UniProt/Q12449","AHA1_YEAST")</f>
        <v>AHA1_YEAST</v>
      </c>
      <c r="B1181" t="s">
        <v>5989</v>
      </c>
      <c r="C1181" s="55">
        <v>1.3</v>
      </c>
      <c r="D1181" s="55">
        <v>0.2</v>
      </c>
      <c r="E1181" s="3">
        <v>51.000000000000007</v>
      </c>
      <c r="F1181" s="3">
        <v>214.48627005725632</v>
      </c>
      <c r="G1181" s="88" t="s">
        <v>14557</v>
      </c>
      <c r="H1181" t="s">
        <v>8227</v>
      </c>
      <c r="I1181" t="s">
        <v>8217</v>
      </c>
      <c r="J1181" s="3">
        <v>39.436</v>
      </c>
      <c r="K1181" t="s">
        <v>8223</v>
      </c>
      <c r="L1181" s="79" t="s">
        <v>14556</v>
      </c>
      <c r="M1181">
        <v>2913</v>
      </c>
    </row>
    <row r="1182" spans="1:13" x14ac:dyDescent="0.25">
      <c r="A1182" s="11" t="str">
        <f>HYPERLINK("http://www.UniProt.org/UniProt/O14467","MBF1_YEAST")</f>
        <v>MBF1_YEAST</v>
      </c>
      <c r="B1182" t="s">
        <v>3890</v>
      </c>
      <c r="C1182" s="55">
        <v>30</v>
      </c>
      <c r="D1182" s="55">
        <v>0.2</v>
      </c>
      <c r="E1182" s="3">
        <v>51.000000000000007</v>
      </c>
      <c r="F1182" s="3">
        <v>249.07529239942289</v>
      </c>
      <c r="G1182" s="89" t="s">
        <v>14557</v>
      </c>
      <c r="H1182" t="s">
        <v>8228</v>
      </c>
      <c r="I1182" t="s">
        <v>8217</v>
      </c>
      <c r="J1182" s="3">
        <v>16.404</v>
      </c>
      <c r="K1182" t="s">
        <v>8223</v>
      </c>
      <c r="L1182" s="79" t="s">
        <v>14556</v>
      </c>
      <c r="M1182">
        <v>59</v>
      </c>
    </row>
    <row r="1183" spans="1:13" x14ac:dyDescent="0.25">
      <c r="A1183" s="11" t="str">
        <f>HYPERLINK("http://www.UniProt.org/UniProt/P13393","TBP_YEAST")</f>
        <v>TBP_YEAST</v>
      </c>
      <c r="B1183" t="s">
        <v>4137</v>
      </c>
      <c r="C1183" s="54">
        <v>360</v>
      </c>
      <c r="D1183" s="55">
        <v>1.6</v>
      </c>
      <c r="E1183" s="3">
        <v>50</v>
      </c>
      <c r="F1183" s="3">
        <v>31.668501010636476</v>
      </c>
      <c r="G1183" s="14" t="s">
        <v>14557</v>
      </c>
      <c r="H1183" t="s">
        <v>8229</v>
      </c>
      <c r="I1183" t="s">
        <v>8217</v>
      </c>
      <c r="J1183" s="3">
        <v>27.003</v>
      </c>
      <c r="K1183" t="s">
        <v>8223</v>
      </c>
      <c r="L1183" s="79" t="s">
        <v>14556</v>
      </c>
      <c r="M1183">
        <v>361</v>
      </c>
    </row>
    <row r="1184" spans="1:13" x14ac:dyDescent="0.25">
      <c r="A1184" s="11" t="str">
        <f>HYPERLINK("http://www.UniProt.org/UniProt/P34162","MED20_YEAST")</f>
        <v>MED20_YEAST</v>
      </c>
      <c r="B1184" t="s">
        <v>4633</v>
      </c>
      <c r="C1184" s="54">
        <v>360</v>
      </c>
      <c r="D1184" s="55">
        <v>0.5</v>
      </c>
      <c r="E1184" s="3">
        <v>50</v>
      </c>
      <c r="F1184" s="3">
        <v>109.98575658361835</v>
      </c>
      <c r="G1184" s="89" t="s">
        <v>14557</v>
      </c>
      <c r="H1184" t="s">
        <v>8229</v>
      </c>
      <c r="I1184" t="s">
        <v>8217</v>
      </c>
      <c r="J1184" s="3">
        <v>22.893999999999998</v>
      </c>
      <c r="K1184" t="s">
        <v>8223</v>
      </c>
      <c r="L1184" s="79" t="s">
        <v>14556</v>
      </c>
      <c r="M1184">
        <v>986</v>
      </c>
    </row>
    <row r="1185" spans="1:13" x14ac:dyDescent="0.25">
      <c r="A1185" s="11" t="str">
        <f>HYPERLINK("http://www.UniProt.org/UniProt/P32473","ODPB_YEAST")</f>
        <v>ODPB_YEAST</v>
      </c>
      <c r="B1185" t="s">
        <v>4518</v>
      </c>
      <c r="C1185" s="55">
        <v>7.1</v>
      </c>
      <c r="D1185" s="55">
        <v>0.4</v>
      </c>
      <c r="E1185" s="3">
        <v>50</v>
      </c>
      <c r="F1185" s="3">
        <v>128.89150915187227</v>
      </c>
      <c r="G1185" s="90" t="s">
        <v>14557</v>
      </c>
      <c r="H1185" t="s">
        <v>8227</v>
      </c>
      <c r="I1185" t="s">
        <v>8217</v>
      </c>
      <c r="J1185" s="3">
        <v>40.054000000000002</v>
      </c>
      <c r="K1185" t="s">
        <v>8222</v>
      </c>
      <c r="L1185" s="79" t="s">
        <v>14556</v>
      </c>
      <c r="M1185">
        <v>828</v>
      </c>
    </row>
    <row r="1186" spans="1:13" x14ac:dyDescent="0.25">
      <c r="A1186" s="11" t="str">
        <f>HYPERLINK("http://www.UniProt.org/UniProt/Q08971","YP225_YEAST")</f>
        <v>YP225_YEAST</v>
      </c>
      <c r="B1186" t="s">
        <v>2092</v>
      </c>
      <c r="C1186" s="55">
        <v>10</v>
      </c>
      <c r="D1186" s="55">
        <v>0</v>
      </c>
      <c r="E1186" s="3">
        <v>50</v>
      </c>
      <c r="F1186" s="3">
        <v>1273.3878741803715</v>
      </c>
      <c r="G1186" s="89" t="s">
        <v>14557</v>
      </c>
      <c r="H1186" t="s">
        <v>8227</v>
      </c>
      <c r="I1186" t="s">
        <v>8217</v>
      </c>
      <c r="J1186" s="3">
        <v>17.445</v>
      </c>
      <c r="K1186" t="s">
        <v>8223</v>
      </c>
      <c r="L1186" s="79" t="s">
        <v>14556</v>
      </c>
      <c r="M1186">
        <v>2749</v>
      </c>
    </row>
    <row r="1187" spans="1:13" x14ac:dyDescent="0.25">
      <c r="A1187" s="11" t="str">
        <f>HYPERLINK("http://www.UniProt.org/UniProt/Q08723","RPN8_YEAST")</f>
        <v>RPN8_YEAST</v>
      </c>
      <c r="B1187" t="s">
        <v>2131</v>
      </c>
      <c r="C1187" s="55">
        <v>8.8000000000000007</v>
      </c>
      <c r="D1187" s="55">
        <v>0.2</v>
      </c>
      <c r="E1187" s="3">
        <v>49</v>
      </c>
      <c r="F1187" s="3">
        <v>289.17296571690412</v>
      </c>
      <c r="G1187" s="90" t="s">
        <v>14557</v>
      </c>
      <c r="H1187" t="s">
        <v>8217</v>
      </c>
      <c r="I1187" t="s">
        <v>8217</v>
      </c>
      <c r="J1187" s="3">
        <v>38.313000000000002</v>
      </c>
      <c r="K1187" t="s">
        <v>8223</v>
      </c>
      <c r="L1187" s="79" t="s">
        <v>14556</v>
      </c>
      <c r="M1187">
        <v>2720</v>
      </c>
    </row>
    <row r="1188" spans="1:13" x14ac:dyDescent="0.25">
      <c r="A1188" s="11" t="str">
        <f>HYPERLINK("http://www.UniProt.org/UniProt/P21827","RCC1_YEAST")</f>
        <v>RCC1_YEAST</v>
      </c>
      <c r="B1188" t="s">
        <v>4279</v>
      </c>
      <c r="C1188" s="54">
        <v>350</v>
      </c>
      <c r="D1188" s="55">
        <v>0.7</v>
      </c>
      <c r="E1188" s="3">
        <v>47.999999999999993</v>
      </c>
      <c r="F1188" s="3">
        <v>68.985319926414945</v>
      </c>
      <c r="G1188" s="89" t="s">
        <v>14557</v>
      </c>
      <c r="H1188" t="s">
        <v>8229</v>
      </c>
      <c r="I1188" t="s">
        <v>15680</v>
      </c>
      <c r="J1188" s="3">
        <v>53.014000000000003</v>
      </c>
      <c r="K1188" t="s">
        <v>8223</v>
      </c>
      <c r="L1188" s="79" t="s">
        <v>14556</v>
      </c>
      <c r="M1188">
        <v>529</v>
      </c>
    </row>
    <row r="1189" spans="1:13" x14ac:dyDescent="0.25">
      <c r="A1189" s="11" t="str">
        <f>HYPERLINK("http://www.UniProt.org/UniProt/P11792","SCH9_YEAST")</f>
        <v>SCH9_YEAST</v>
      </c>
      <c r="B1189" t="s">
        <v>4113</v>
      </c>
      <c r="C1189" s="55">
        <v>36</v>
      </c>
      <c r="D1189" s="55">
        <v>0.4</v>
      </c>
      <c r="E1189" s="3">
        <v>47.999999999999993</v>
      </c>
      <c r="F1189" s="3">
        <v>119.55957350530534</v>
      </c>
      <c r="G1189" s="89" t="s">
        <v>14557</v>
      </c>
      <c r="H1189" t="s">
        <v>8217</v>
      </c>
      <c r="I1189" t="s">
        <v>8217</v>
      </c>
      <c r="J1189" s="3">
        <v>91.811999999999998</v>
      </c>
      <c r="K1189" t="s">
        <v>8223</v>
      </c>
      <c r="L1189" s="79" t="s">
        <v>14556</v>
      </c>
      <c r="M1189">
        <v>335</v>
      </c>
    </row>
    <row r="1190" spans="1:13" x14ac:dyDescent="0.25">
      <c r="A1190" s="11" t="str">
        <f>HYPERLINK("http://www.UniProt.org/UniProt/P38845","CRP1_YEAST")</f>
        <v>CRP1_YEAST</v>
      </c>
      <c r="B1190" t="s">
        <v>4908</v>
      </c>
      <c r="C1190" s="55">
        <v>92</v>
      </c>
      <c r="D1190" s="55">
        <v>0.3</v>
      </c>
      <c r="E1190" s="3">
        <v>47.999999999999993</v>
      </c>
      <c r="F1190" s="3">
        <v>186.01450318909349</v>
      </c>
      <c r="G1190" s="88" t="s">
        <v>14557</v>
      </c>
      <c r="H1190" t="s">
        <v>8217</v>
      </c>
      <c r="I1190" t="s">
        <v>8217</v>
      </c>
      <c r="J1190" s="3">
        <v>51.116</v>
      </c>
      <c r="K1190" t="s">
        <v>8223</v>
      </c>
      <c r="L1190" s="79" t="s">
        <v>14556</v>
      </c>
      <c r="M1190">
        <v>1366</v>
      </c>
    </row>
    <row r="1191" spans="1:13" x14ac:dyDescent="0.25">
      <c r="A1191" s="11" t="str">
        <f>HYPERLINK("http://www.UniProt.org/UniProt/P00924","ENO1_YEAST")</f>
        <v>ENO1_YEAST</v>
      </c>
      <c r="B1191" t="s">
        <v>3913</v>
      </c>
      <c r="C1191" s="55">
        <v>1.5</v>
      </c>
      <c r="D1191" s="55">
        <v>0</v>
      </c>
      <c r="E1191" s="3">
        <v>47.999999999999993</v>
      </c>
      <c r="F1191" s="3">
        <v>3340.2243569722746</v>
      </c>
      <c r="G1191" s="89" t="s">
        <v>14557</v>
      </c>
      <c r="H1191" t="s">
        <v>8227</v>
      </c>
      <c r="I1191" t="s">
        <v>8217</v>
      </c>
      <c r="J1191" s="3">
        <v>46.816000000000003</v>
      </c>
      <c r="K1191" t="s">
        <v>8223</v>
      </c>
      <c r="L1191" s="79" t="s">
        <v>14556</v>
      </c>
      <c r="M1191">
        <v>87</v>
      </c>
    </row>
    <row r="1192" spans="1:13" x14ac:dyDescent="0.25">
      <c r="A1192" s="11" t="str">
        <f>HYPERLINK("http://www.UniProt.org/UniProt/P00546","CDK1_YEAST")</f>
        <v>CDK1_YEAST</v>
      </c>
      <c r="B1192" t="s">
        <v>3901</v>
      </c>
      <c r="C1192" s="55">
        <v>28</v>
      </c>
      <c r="D1192" s="55">
        <v>0.3</v>
      </c>
      <c r="E1192" s="3">
        <v>47</v>
      </c>
      <c r="F1192" s="3">
        <v>150.45795574644669</v>
      </c>
      <c r="G1192" s="88" t="s">
        <v>14557</v>
      </c>
      <c r="H1192" t="s">
        <v>8217</v>
      </c>
      <c r="I1192" t="s">
        <v>8217</v>
      </c>
      <c r="J1192" s="3">
        <v>34.061</v>
      </c>
      <c r="K1192" t="s">
        <v>8223</v>
      </c>
      <c r="L1192" s="79" t="s">
        <v>14556</v>
      </c>
      <c r="M1192">
        <v>72</v>
      </c>
    </row>
    <row r="1193" spans="1:13" x14ac:dyDescent="0.25">
      <c r="A1193" s="11" t="str">
        <f>HYPERLINK("http://www.UniProt.org/UniProt/P33297","PRS6A_YEAST")</f>
        <v>PRS6A_YEAST</v>
      </c>
      <c r="B1193" t="s">
        <v>4601</v>
      </c>
      <c r="C1193" s="55">
        <v>2.8</v>
      </c>
      <c r="D1193" s="55">
        <v>0.3</v>
      </c>
      <c r="E1193" s="3">
        <v>47</v>
      </c>
      <c r="F1193" s="3">
        <v>189.87680096923614</v>
      </c>
      <c r="G1193" s="89" t="s">
        <v>14557</v>
      </c>
      <c r="H1193" t="s">
        <v>8228</v>
      </c>
      <c r="I1193" t="s">
        <v>8217</v>
      </c>
      <c r="J1193" s="3">
        <v>48.256</v>
      </c>
      <c r="K1193" t="s">
        <v>8223</v>
      </c>
      <c r="L1193" s="79" t="s">
        <v>14556</v>
      </c>
      <c r="M1193">
        <v>944</v>
      </c>
    </row>
    <row r="1194" spans="1:13" x14ac:dyDescent="0.25">
      <c r="A1194" s="11" t="str">
        <f>HYPERLINK("http://www.UniProt.org/UniProt/P16622","HEMH_YEAST")</f>
        <v>HEMH_YEAST</v>
      </c>
      <c r="B1194" t="s">
        <v>4193</v>
      </c>
      <c r="C1194" s="55">
        <v>2.2000000000000002</v>
      </c>
      <c r="D1194" s="55">
        <v>16</v>
      </c>
      <c r="E1194" s="3">
        <v>45</v>
      </c>
      <c r="F1194" s="3">
        <v>2.8225984282153758</v>
      </c>
      <c r="G1194" s="88" t="s">
        <v>14557</v>
      </c>
      <c r="H1194" t="s">
        <v>8227</v>
      </c>
      <c r="I1194" t="s">
        <v>8217</v>
      </c>
      <c r="J1194" s="3">
        <v>44.595999999999997</v>
      </c>
      <c r="K1194" t="s">
        <v>8222</v>
      </c>
      <c r="L1194" s="79" t="s">
        <v>14556</v>
      </c>
      <c r="M1194">
        <v>427</v>
      </c>
    </row>
    <row r="1195" spans="1:13" x14ac:dyDescent="0.25">
      <c r="A1195" s="11" t="str">
        <f>HYPERLINK("http://www.UniProt.org/UniProt/P40018","RSMB_YEAST")</f>
        <v>RSMB_YEAST</v>
      </c>
      <c r="B1195" t="s">
        <v>5011</v>
      </c>
      <c r="C1195" s="54">
        <v>320</v>
      </c>
      <c r="D1195" s="55">
        <v>1.7</v>
      </c>
      <c r="E1195" s="3">
        <v>45</v>
      </c>
      <c r="F1195" s="3">
        <v>27.132056708868909</v>
      </c>
      <c r="G1195" s="88" t="s">
        <v>14557</v>
      </c>
      <c r="H1195" t="s">
        <v>8229</v>
      </c>
      <c r="I1195" t="s">
        <v>8217</v>
      </c>
      <c r="J1195" s="3">
        <v>22.379000000000001</v>
      </c>
      <c r="K1195" t="s">
        <v>8223</v>
      </c>
      <c r="L1195" s="79" t="s">
        <v>14556</v>
      </c>
      <c r="M1195">
        <v>1506</v>
      </c>
    </row>
    <row r="1196" spans="1:13" x14ac:dyDescent="0.25">
      <c r="A1196" s="11" t="str">
        <f>HYPERLINK("http://www.UniProt.org/UniProt/P28007","GAR1_YEAST")</f>
        <v>GAR1_YEAST</v>
      </c>
      <c r="B1196" t="s">
        <v>4429</v>
      </c>
      <c r="C1196" s="54">
        <v>320</v>
      </c>
      <c r="D1196" s="55">
        <v>1.5</v>
      </c>
      <c r="E1196" s="3">
        <v>45</v>
      </c>
      <c r="F1196" s="3">
        <v>29.080371366851988</v>
      </c>
      <c r="G1196" s="88" t="s">
        <v>14557</v>
      </c>
      <c r="H1196" t="s">
        <v>8229</v>
      </c>
      <c r="I1196" t="s">
        <v>8217</v>
      </c>
      <c r="J1196" s="3">
        <v>21.48</v>
      </c>
      <c r="K1196" t="s">
        <v>8223</v>
      </c>
      <c r="L1196" s="79" t="s">
        <v>14556</v>
      </c>
      <c r="M1196">
        <v>721</v>
      </c>
    </row>
    <row r="1197" spans="1:13" x14ac:dyDescent="0.25">
      <c r="A1197" s="11" t="str">
        <f>HYPERLINK("http://www.UniProt.org/UniProt/P47018","MTC1_YEAST")</f>
        <v>MTC1_YEAST</v>
      </c>
      <c r="B1197" t="s">
        <v>815</v>
      </c>
      <c r="C1197" s="55">
        <v>160</v>
      </c>
      <c r="D1197" s="55">
        <v>0.5</v>
      </c>
      <c r="E1197" s="3">
        <v>45</v>
      </c>
      <c r="F1197" s="3">
        <v>86.538878140530031</v>
      </c>
      <c r="G1197" s="14" t="s">
        <v>14557</v>
      </c>
      <c r="H1197" t="s">
        <v>8227</v>
      </c>
      <c r="I1197" t="s">
        <v>8217</v>
      </c>
      <c r="J1197" s="3">
        <v>53.476999999999997</v>
      </c>
      <c r="K1197" t="s">
        <v>8223</v>
      </c>
      <c r="L1197" s="79" t="s">
        <v>14556</v>
      </c>
      <c r="M1197">
        <v>1786</v>
      </c>
    </row>
    <row r="1198" spans="1:13" x14ac:dyDescent="0.25">
      <c r="A1198" s="11" t="str">
        <f>HYPERLINK("http://www.UniProt.org/UniProt/P0C2H8","RL31A_YEAST")</f>
        <v>RL31A_YEAST</v>
      </c>
      <c r="B1198" t="s">
        <v>4065</v>
      </c>
      <c r="C1198" s="54">
        <v>330</v>
      </c>
      <c r="D1198" s="55">
        <v>0.3</v>
      </c>
      <c r="E1198" s="3">
        <v>45</v>
      </c>
      <c r="F1198" s="3">
        <v>184.07165036635504</v>
      </c>
      <c r="G1198" s="88" t="s">
        <v>14557</v>
      </c>
      <c r="H1198" t="s">
        <v>8227</v>
      </c>
      <c r="I1198" t="s">
        <v>8217</v>
      </c>
      <c r="J1198" s="3">
        <v>12.952999999999999</v>
      </c>
      <c r="K1198" t="s">
        <v>8223</v>
      </c>
      <c r="L1198" s="79" t="s">
        <v>14556</v>
      </c>
      <c r="M1198">
        <v>274</v>
      </c>
    </row>
    <row r="1199" spans="1:13" x14ac:dyDescent="0.25">
      <c r="A1199" s="11" t="str">
        <f>HYPERLINK("http://www.UniProt.org/UniProt/P08417","FUMH_YEAST")</f>
        <v>FUMH_YEAST</v>
      </c>
      <c r="B1199" t="s">
        <v>4037</v>
      </c>
      <c r="C1199" s="55">
        <v>9.1</v>
      </c>
      <c r="D1199" s="55">
        <v>0.2</v>
      </c>
      <c r="E1199" s="3">
        <v>45</v>
      </c>
      <c r="F1199" s="3">
        <v>190.62585265993047</v>
      </c>
      <c r="G1199" s="89" t="s">
        <v>14557</v>
      </c>
      <c r="H1199" t="s">
        <v>8227</v>
      </c>
      <c r="I1199" t="s">
        <v>8217</v>
      </c>
      <c r="J1199" s="3">
        <v>53.152000000000001</v>
      </c>
      <c r="K1199" t="s">
        <v>8222</v>
      </c>
      <c r="L1199" s="79" t="s">
        <v>14556</v>
      </c>
      <c r="M1199">
        <v>240</v>
      </c>
    </row>
    <row r="1200" spans="1:13" x14ac:dyDescent="0.25">
      <c r="A1200" s="11" t="str">
        <f>HYPERLINK("http://www.UniProt.org/UniProt/P39954","SAHH_YEAST")</f>
        <v>SAHH_YEAST</v>
      </c>
      <c r="B1200" t="s">
        <v>4992</v>
      </c>
      <c r="C1200" s="55">
        <v>0.9</v>
      </c>
      <c r="D1200" s="55">
        <v>0</v>
      </c>
      <c r="E1200" s="3">
        <v>45</v>
      </c>
      <c r="F1200" s="3">
        <v>4061.8888452255992</v>
      </c>
      <c r="G1200" s="89" t="s">
        <v>14557</v>
      </c>
      <c r="H1200" t="s">
        <v>8217</v>
      </c>
      <c r="I1200" t="s">
        <v>8217</v>
      </c>
      <c r="J1200" s="3">
        <v>49.125999999999998</v>
      </c>
      <c r="K1200" t="s">
        <v>8223</v>
      </c>
      <c r="L1200" s="79" t="s">
        <v>14556</v>
      </c>
      <c r="M1200">
        <v>1477</v>
      </c>
    </row>
    <row r="1201" spans="1:13" x14ac:dyDescent="0.25">
      <c r="A1201" s="11" t="str">
        <f>HYPERLINK("http://www.UniProt.org/UniProt/Q03690","CLU_YEAST")</f>
        <v>CLU_YEAST</v>
      </c>
      <c r="B1201" t="s">
        <v>5607</v>
      </c>
      <c r="C1201" s="55">
        <v>130</v>
      </c>
      <c r="D1201" s="55">
        <v>0.6</v>
      </c>
      <c r="E1201" s="3">
        <v>44</v>
      </c>
      <c r="F1201" s="3">
        <v>75.472419672699019</v>
      </c>
      <c r="G1201" s="88" t="s">
        <v>14557</v>
      </c>
      <c r="H1201" t="s">
        <v>8227</v>
      </c>
      <c r="I1201" t="s">
        <v>8217</v>
      </c>
      <c r="J1201" s="3">
        <v>145.166</v>
      </c>
      <c r="K1201" t="s">
        <v>8223</v>
      </c>
      <c r="L1201" s="79" t="s">
        <v>14556</v>
      </c>
      <c r="M1201">
        <v>2347</v>
      </c>
    </row>
    <row r="1202" spans="1:13" x14ac:dyDescent="0.25">
      <c r="A1202" s="11" t="str">
        <f>HYPERLINK("http://www.UniProt.org/UniProt/P33315","TKT2_YEAST")</f>
        <v>TKT2_YEAST</v>
      </c>
      <c r="B1202" t="s">
        <v>4608</v>
      </c>
      <c r="C1202" s="55">
        <v>27</v>
      </c>
      <c r="D1202" s="55">
        <v>0.3</v>
      </c>
      <c r="E1202" s="3">
        <v>44</v>
      </c>
      <c r="F1202" s="3">
        <v>163.05138729624525</v>
      </c>
      <c r="G1202" s="89" t="s">
        <v>14557</v>
      </c>
      <c r="H1202" t="s">
        <v>8217</v>
      </c>
      <c r="I1202" t="s">
        <v>8217</v>
      </c>
      <c r="J1202" s="3">
        <v>75.028999999999996</v>
      </c>
      <c r="K1202" t="s">
        <v>8223</v>
      </c>
      <c r="L1202" s="79" t="s">
        <v>14556</v>
      </c>
      <c r="M1202">
        <v>952</v>
      </c>
    </row>
    <row r="1203" spans="1:13" x14ac:dyDescent="0.25">
      <c r="A1203" s="11" t="str">
        <f>HYPERLINK("http://www.UniProt.org/UniProt/P31373","CYS3_YEAST")</f>
        <v>CYS3_YEAST</v>
      </c>
      <c r="B1203" t="s">
        <v>4465</v>
      </c>
      <c r="C1203" s="55">
        <v>1.6</v>
      </c>
      <c r="D1203" s="55">
        <v>0</v>
      </c>
      <c r="E1203" s="3">
        <v>44</v>
      </c>
      <c r="F1203" s="3">
        <v>2388.0704213948802</v>
      </c>
      <c r="G1203" s="88" t="s">
        <v>14557</v>
      </c>
      <c r="H1203" t="s">
        <v>8227</v>
      </c>
      <c r="I1203" t="s">
        <v>8217</v>
      </c>
      <c r="J1203" s="3">
        <v>42.542000000000002</v>
      </c>
      <c r="K1203" t="s">
        <v>8223</v>
      </c>
      <c r="L1203" s="79" t="s">
        <v>14556</v>
      </c>
      <c r="M1203">
        <v>764</v>
      </c>
    </row>
    <row r="1204" spans="1:13" x14ac:dyDescent="0.25">
      <c r="A1204" s="11" t="str">
        <f>HYPERLINK("http://www.UniProt.org/UniProt/P20081","FKBP_YEAST")</f>
        <v>FKBP_YEAST</v>
      </c>
      <c r="B1204" t="s">
        <v>4243</v>
      </c>
      <c r="C1204" s="55">
        <v>10</v>
      </c>
      <c r="D1204" s="55">
        <v>0</v>
      </c>
      <c r="E1204" s="3">
        <v>44</v>
      </c>
      <c r="F1204" s="3">
        <v>1622.3991463132636</v>
      </c>
      <c r="G1204" s="89" t="s">
        <v>14557</v>
      </c>
      <c r="H1204" t="s">
        <v>8227</v>
      </c>
      <c r="I1204" t="s">
        <v>8217</v>
      </c>
      <c r="J1204" s="3">
        <v>12.157999999999999</v>
      </c>
      <c r="K1204" t="s">
        <v>8223</v>
      </c>
      <c r="L1204" s="79" t="s">
        <v>14556</v>
      </c>
      <c r="M1204">
        <v>490</v>
      </c>
    </row>
    <row r="1205" spans="1:13" x14ac:dyDescent="0.25">
      <c r="A1205" s="11" t="str">
        <f>HYPERLINK("http://www.UniProt.org/UniProt/P09436","SYIC_YEAST")</f>
        <v>SYIC_YEAST</v>
      </c>
      <c r="B1205" t="s">
        <v>4052</v>
      </c>
      <c r="C1205" s="55">
        <v>0.9</v>
      </c>
      <c r="D1205" s="55">
        <v>0</v>
      </c>
      <c r="E1205" s="3">
        <v>44</v>
      </c>
      <c r="F1205" s="3">
        <v>1521.3551942873091</v>
      </c>
      <c r="G1205" s="88" t="s">
        <v>14557</v>
      </c>
      <c r="H1205" t="s">
        <v>8227</v>
      </c>
      <c r="I1205" t="s">
        <v>8217</v>
      </c>
      <c r="J1205" s="3">
        <v>122.98399999999999</v>
      </c>
      <c r="K1205" t="s">
        <v>8223</v>
      </c>
      <c r="L1205" s="79" t="s">
        <v>14556</v>
      </c>
      <c r="M1205">
        <v>256</v>
      </c>
    </row>
    <row r="1206" spans="1:13" x14ac:dyDescent="0.25">
      <c r="A1206" s="11" t="str">
        <f>HYPERLINK("http://www.UniProt.org/UniProt/P07284","SYSC_YEAST")</f>
        <v>SYSC_YEAST</v>
      </c>
      <c r="B1206" t="s">
        <v>4023</v>
      </c>
      <c r="C1206" s="55">
        <v>1.1000000000000001</v>
      </c>
      <c r="D1206" s="55">
        <v>0</v>
      </c>
      <c r="E1206" s="3">
        <v>44</v>
      </c>
      <c r="F1206" s="3">
        <v>1591.3447116365612</v>
      </c>
      <c r="G1206" s="89" t="s">
        <v>14557</v>
      </c>
      <c r="H1206" t="s">
        <v>8227</v>
      </c>
      <c r="I1206" t="s">
        <v>8217</v>
      </c>
      <c r="J1206" s="3">
        <v>53.31</v>
      </c>
      <c r="K1206" t="s">
        <v>8223</v>
      </c>
      <c r="L1206" s="79" t="s">
        <v>14556</v>
      </c>
      <c r="M1206">
        <v>224</v>
      </c>
    </row>
    <row r="1207" spans="1:13" x14ac:dyDescent="0.25">
      <c r="A1207" s="11" t="str">
        <f>HYPERLINK("http://www.UniProt.org/UniProt/P05749","RL22A_YEAST")</f>
        <v>RL22A_YEAST</v>
      </c>
      <c r="B1207" t="s">
        <v>3964</v>
      </c>
      <c r="C1207" s="54">
        <v>310</v>
      </c>
      <c r="D1207" s="55">
        <v>0.8</v>
      </c>
      <c r="E1207" s="3">
        <v>43</v>
      </c>
      <c r="F1207" s="3">
        <v>52.999308427513313</v>
      </c>
      <c r="G1207" s="89" t="s">
        <v>14557</v>
      </c>
      <c r="H1207" t="s">
        <v>8227</v>
      </c>
      <c r="I1207" t="s">
        <v>8217</v>
      </c>
      <c r="J1207" s="3">
        <v>13.693</v>
      </c>
      <c r="K1207" t="s">
        <v>8223</v>
      </c>
      <c r="L1207" s="79" t="s">
        <v>14556</v>
      </c>
      <c r="M1207">
        <v>153</v>
      </c>
    </row>
    <row r="1208" spans="1:13" x14ac:dyDescent="0.25">
      <c r="A1208" s="11" t="str">
        <f>HYPERLINK("http://www.UniProt.org/UniProt/P23180","AIM17_YEAST")</f>
        <v>AIM17_YEAST</v>
      </c>
      <c r="B1208" t="s">
        <v>4311</v>
      </c>
      <c r="C1208" s="55">
        <v>12</v>
      </c>
      <c r="D1208" s="55">
        <v>0.2</v>
      </c>
      <c r="E1208" s="3">
        <v>43</v>
      </c>
      <c r="F1208" s="3">
        <v>236.9032024256399</v>
      </c>
      <c r="G1208" s="89" t="s">
        <v>14557</v>
      </c>
      <c r="H1208" t="s">
        <v>8227</v>
      </c>
      <c r="I1208" t="s">
        <v>8217</v>
      </c>
      <c r="J1208" s="3">
        <v>53.134999999999998</v>
      </c>
      <c r="K1208" t="s">
        <v>8222</v>
      </c>
      <c r="L1208" s="79" t="s">
        <v>14556</v>
      </c>
      <c r="M1208">
        <v>570</v>
      </c>
    </row>
    <row r="1209" spans="1:13" x14ac:dyDescent="0.25">
      <c r="A1209" s="11" t="str">
        <f>HYPERLINK("http://www.UniProt.org/UniProt/P28777","AROC_YEAST")</f>
        <v>AROC_YEAST</v>
      </c>
      <c r="B1209" t="s">
        <v>4439</v>
      </c>
      <c r="C1209" s="55">
        <v>1</v>
      </c>
      <c r="D1209" s="55">
        <v>0.1</v>
      </c>
      <c r="E1209" s="3">
        <v>43</v>
      </c>
      <c r="F1209" s="3">
        <v>311.53527973284122</v>
      </c>
      <c r="G1209" s="88" t="s">
        <v>14557</v>
      </c>
      <c r="H1209" t="s">
        <v>8217</v>
      </c>
      <c r="I1209" t="s">
        <v>8217</v>
      </c>
      <c r="J1209" s="3">
        <v>40.838000000000001</v>
      </c>
      <c r="K1209" t="s">
        <v>8223</v>
      </c>
      <c r="L1209" s="79" t="s">
        <v>14556</v>
      </c>
      <c r="M1209">
        <v>733</v>
      </c>
    </row>
    <row r="1210" spans="1:13" x14ac:dyDescent="0.25">
      <c r="A1210" s="11" t="str">
        <f>HYPERLINK("http://www.UniProt.org/UniProt/Q12754","RRP12_YEAST")</f>
        <v>RRP12_YEAST</v>
      </c>
      <c r="B1210" t="s">
        <v>598</v>
      </c>
      <c r="C1210" s="54">
        <v>300</v>
      </c>
      <c r="D1210" s="55">
        <v>1.8</v>
      </c>
      <c r="E1210" s="3">
        <v>42</v>
      </c>
      <c r="F1210" s="3">
        <v>24.16862095755944</v>
      </c>
      <c r="G1210" s="89" t="s">
        <v>14557</v>
      </c>
      <c r="H1210" t="s">
        <v>8228</v>
      </c>
      <c r="I1210" t="s">
        <v>8217</v>
      </c>
      <c r="J1210" s="3">
        <v>137.50899999999999</v>
      </c>
      <c r="K1210" t="s">
        <v>8223</v>
      </c>
      <c r="L1210" s="79" t="s">
        <v>14556</v>
      </c>
      <c r="M1210">
        <v>2956</v>
      </c>
    </row>
    <row r="1211" spans="1:13" x14ac:dyDescent="0.25">
      <c r="A1211" s="11" t="str">
        <f>HYPERLINK("http://www.UniProt.org/UniProt/P53261","PESC_YEAST")</f>
        <v>PESC_YEAST</v>
      </c>
      <c r="B1211" t="s">
        <v>5380</v>
      </c>
      <c r="C1211" s="54">
        <v>290</v>
      </c>
      <c r="D1211" s="55">
        <v>1.4</v>
      </c>
      <c r="E1211" s="3">
        <v>41</v>
      </c>
      <c r="F1211" s="3">
        <v>29.688195603363326</v>
      </c>
      <c r="G1211" s="89" t="s">
        <v>14557</v>
      </c>
      <c r="H1211" t="s">
        <v>8229</v>
      </c>
      <c r="I1211" t="s">
        <v>8217</v>
      </c>
      <c r="J1211" s="3">
        <v>69.876999999999995</v>
      </c>
      <c r="K1211" t="s">
        <v>8223</v>
      </c>
      <c r="L1211" s="79" t="s">
        <v>14556</v>
      </c>
      <c r="M1211">
        <v>2027</v>
      </c>
    </row>
    <row r="1212" spans="1:13" x14ac:dyDescent="0.25">
      <c r="A1212" s="11" t="str">
        <f>HYPERLINK("http://www.UniProt.org/UniProt/Q04062","RPN9_YEAST")</f>
        <v>RPN9_YEAST</v>
      </c>
      <c r="B1212" t="s">
        <v>5631</v>
      </c>
      <c r="C1212" s="55">
        <v>0.4</v>
      </c>
      <c r="D1212" s="55">
        <v>0.2</v>
      </c>
      <c r="E1212" s="3">
        <v>41</v>
      </c>
      <c r="F1212" s="3">
        <v>194.00438788983305</v>
      </c>
      <c r="G1212" s="88" t="s">
        <v>14557</v>
      </c>
      <c r="H1212" t="s">
        <v>8217</v>
      </c>
      <c r="I1212" t="s">
        <v>8217</v>
      </c>
      <c r="J1212" s="3">
        <v>45.781999999999996</v>
      </c>
      <c r="K1212" t="s">
        <v>8223</v>
      </c>
      <c r="L1212" s="79" t="s">
        <v>14556</v>
      </c>
      <c r="M1212">
        <v>2387</v>
      </c>
    </row>
    <row r="1213" spans="1:13" x14ac:dyDescent="0.25">
      <c r="A1213" s="11" t="str">
        <f>HYPERLINK("http://www.UniProt.org/UniProt/P36015","YKT6_YEAST")</f>
        <v>YKT6_YEAST</v>
      </c>
      <c r="B1213" t="s">
        <v>4681</v>
      </c>
      <c r="C1213" s="55">
        <v>2.1</v>
      </c>
      <c r="D1213" s="55">
        <v>0.1</v>
      </c>
      <c r="E1213" s="3">
        <v>41</v>
      </c>
      <c r="F1213" s="3">
        <v>626.01995049779134</v>
      </c>
      <c r="G1213" s="89" t="s">
        <v>14557</v>
      </c>
      <c r="H1213" t="s">
        <v>8227</v>
      </c>
      <c r="I1213" t="s">
        <v>8217</v>
      </c>
      <c r="J1213" s="3">
        <v>22.707000000000001</v>
      </c>
      <c r="K1213" t="s">
        <v>8223</v>
      </c>
      <c r="L1213" s="79" t="s">
        <v>14556</v>
      </c>
      <c r="M1213">
        <v>1050</v>
      </c>
    </row>
    <row r="1214" spans="1:13" x14ac:dyDescent="0.25">
      <c r="A1214" s="11" t="str">
        <f>HYPERLINK("http://www.UniProt.org/UniProt/P00890","CISY1_YEAST")</f>
        <v>CISY1_YEAST</v>
      </c>
      <c r="B1214" t="s">
        <v>3911</v>
      </c>
      <c r="C1214" s="55">
        <v>24</v>
      </c>
      <c r="D1214" s="55">
        <v>0.1</v>
      </c>
      <c r="E1214" s="3">
        <v>40</v>
      </c>
      <c r="F1214" s="3">
        <v>355.79175045803157</v>
      </c>
      <c r="G1214" s="89" t="s">
        <v>14557</v>
      </c>
      <c r="H1214" t="s">
        <v>8227</v>
      </c>
      <c r="I1214" t="s">
        <v>8217</v>
      </c>
      <c r="J1214" s="3">
        <v>53.36</v>
      </c>
      <c r="K1214" t="s">
        <v>8222</v>
      </c>
      <c r="L1214" s="79" t="s">
        <v>14556</v>
      </c>
      <c r="M1214">
        <v>83</v>
      </c>
    </row>
    <row r="1215" spans="1:13" x14ac:dyDescent="0.25">
      <c r="A1215" s="11" t="str">
        <f>HYPERLINK("http://www.UniProt.org/UniProt/P57743","LSM3_YEAST")</f>
        <v>LSM3_YEAST</v>
      </c>
      <c r="B1215" t="s">
        <v>5486</v>
      </c>
      <c r="C1215" s="54">
        <v>280</v>
      </c>
      <c r="D1215" s="55">
        <v>1.2</v>
      </c>
      <c r="E1215" s="3">
        <v>39</v>
      </c>
      <c r="F1215" s="3">
        <v>31.894777042200396</v>
      </c>
      <c r="G1215" s="89" t="s">
        <v>14557</v>
      </c>
      <c r="H1215" t="s">
        <v>8228</v>
      </c>
      <c r="I1215" t="s">
        <v>8217</v>
      </c>
      <c r="J1215" s="3">
        <v>10.029999999999999</v>
      </c>
      <c r="K1215" t="s">
        <v>8223</v>
      </c>
      <c r="L1215" s="79" t="s">
        <v>14556</v>
      </c>
      <c r="M1215">
        <v>2182</v>
      </c>
    </row>
    <row r="1216" spans="1:13" x14ac:dyDescent="0.25">
      <c r="A1216" s="11" t="str">
        <f>HYPERLINK("http://www.UniProt.org/UniProt/P02992","EFTU_YEAST")</f>
        <v>EFTU_YEAST</v>
      </c>
      <c r="B1216" t="s">
        <v>3926</v>
      </c>
      <c r="C1216" s="55">
        <v>2.2000000000000002</v>
      </c>
      <c r="D1216" s="55">
        <v>0.2</v>
      </c>
      <c r="E1216" s="3">
        <v>39</v>
      </c>
      <c r="F1216" s="3">
        <v>210.42110411088393</v>
      </c>
      <c r="G1216" s="88" t="s">
        <v>14557</v>
      </c>
      <c r="H1216" t="s">
        <v>8227</v>
      </c>
      <c r="I1216" t="s">
        <v>8217</v>
      </c>
      <c r="J1216" s="3">
        <v>47.972000000000001</v>
      </c>
      <c r="K1216" t="s">
        <v>8222</v>
      </c>
      <c r="L1216" s="79" t="s">
        <v>14556</v>
      </c>
      <c r="M1216">
        <v>112</v>
      </c>
    </row>
    <row r="1217" spans="1:13" x14ac:dyDescent="0.25">
      <c r="A1217" s="11" t="str">
        <f>HYPERLINK("http://www.UniProt.org/UniProt/P39533","ACON2_YEAST")</f>
        <v>ACON2_YEAST</v>
      </c>
      <c r="B1217" t="s">
        <v>4969</v>
      </c>
      <c r="C1217" s="55">
        <v>1.2</v>
      </c>
      <c r="D1217" s="55">
        <v>0</v>
      </c>
      <c r="E1217" s="3">
        <v>39</v>
      </c>
      <c r="F1217" s="3">
        <v>1274.7923461004234</v>
      </c>
      <c r="G1217" s="14" t="s">
        <v>14557</v>
      </c>
      <c r="H1217" t="s">
        <v>8227</v>
      </c>
      <c r="I1217" t="s">
        <v>8217</v>
      </c>
      <c r="J1217" s="3">
        <v>86.582999999999998</v>
      </c>
      <c r="K1217" t="s">
        <v>8222</v>
      </c>
      <c r="L1217" s="79" t="s">
        <v>14556</v>
      </c>
      <c r="M1217">
        <v>1444</v>
      </c>
    </row>
    <row r="1218" spans="1:13" x14ac:dyDescent="0.25">
      <c r="A1218" s="11" t="str">
        <f>HYPERLINK("http://www.UniProt.org/UniProt/P40513","MAM33_YEAST")</f>
        <v>MAM33_YEAST</v>
      </c>
      <c r="B1218" t="s">
        <v>630</v>
      </c>
      <c r="C1218" s="54">
        <v>270</v>
      </c>
      <c r="D1218" s="55">
        <v>0.4</v>
      </c>
      <c r="E1218" s="3">
        <v>38</v>
      </c>
      <c r="F1218" s="3">
        <v>87.319140318336608</v>
      </c>
      <c r="G1218" s="88" t="s">
        <v>14557</v>
      </c>
      <c r="H1218" t="s">
        <v>8227</v>
      </c>
      <c r="I1218" t="s">
        <v>8217</v>
      </c>
      <c r="J1218" s="3">
        <v>30.132000000000001</v>
      </c>
      <c r="K1218" t="s">
        <v>8222</v>
      </c>
      <c r="L1218" s="79" t="s">
        <v>14556</v>
      </c>
      <c r="M1218">
        <v>1617</v>
      </c>
    </row>
    <row r="1219" spans="1:13" x14ac:dyDescent="0.25">
      <c r="A1219" s="11" t="str">
        <f>HYPERLINK("http://www.UniProt.org/UniProt/P36114","YKR18_YEAST")</f>
        <v>YKR18_YEAST</v>
      </c>
      <c r="B1219" t="s">
        <v>627</v>
      </c>
      <c r="C1219" s="54">
        <v>280</v>
      </c>
      <c r="D1219" s="55">
        <v>0.2</v>
      </c>
      <c r="E1219" s="3">
        <v>38</v>
      </c>
      <c r="F1219" s="3">
        <v>198.61573736067007</v>
      </c>
      <c r="G1219" s="89" t="s">
        <v>14557</v>
      </c>
      <c r="H1219" t="s">
        <v>8227</v>
      </c>
      <c r="I1219" t="s">
        <v>8217</v>
      </c>
      <c r="J1219" s="3">
        <v>81.754000000000005</v>
      </c>
      <c r="K1219" t="s">
        <v>8220</v>
      </c>
      <c r="L1219" s="79" t="s">
        <v>14556</v>
      </c>
      <c r="M1219">
        <v>1087</v>
      </c>
    </row>
    <row r="1220" spans="1:13" x14ac:dyDescent="0.25">
      <c r="A1220" s="11" t="str">
        <f>HYPERLINK("http://www.UniProt.org/UniProt/P00498","HIS1_YEAST")</f>
        <v>HIS1_YEAST</v>
      </c>
      <c r="B1220" t="s">
        <v>3900</v>
      </c>
      <c r="C1220" s="55">
        <v>9.4</v>
      </c>
      <c r="D1220" s="55">
        <v>0</v>
      </c>
      <c r="E1220" s="3">
        <v>38</v>
      </c>
      <c r="F1220" s="3">
        <v>2204.7868358281098</v>
      </c>
      <c r="G1220" s="88" t="s">
        <v>14557</v>
      </c>
      <c r="H1220" t="s">
        <v>8227</v>
      </c>
      <c r="I1220" t="s">
        <v>8217</v>
      </c>
      <c r="J1220" s="3">
        <v>32.265999999999998</v>
      </c>
      <c r="K1220" t="s">
        <v>8223</v>
      </c>
      <c r="L1220" s="79" t="s">
        <v>14556</v>
      </c>
      <c r="M1220">
        <v>71</v>
      </c>
    </row>
    <row r="1221" spans="1:13" x14ac:dyDescent="0.25">
      <c r="A1221" s="11" t="str">
        <f>HYPERLINK("http://www.UniProt.org/UniProt/Q03337","TRS31_YEAST")</f>
        <v>TRS31_YEAST</v>
      </c>
      <c r="B1221" t="s">
        <v>5585</v>
      </c>
      <c r="C1221" s="54">
        <v>270</v>
      </c>
      <c r="D1221" s="55">
        <v>1.8</v>
      </c>
      <c r="E1221" s="3">
        <v>37</v>
      </c>
      <c r="F1221" s="3">
        <v>20.332071829284388</v>
      </c>
      <c r="G1221" s="88" t="s">
        <v>14557</v>
      </c>
      <c r="H1221" t="s">
        <v>8227</v>
      </c>
      <c r="I1221" t="s">
        <v>8217</v>
      </c>
      <c r="J1221" s="3">
        <v>31.722000000000001</v>
      </c>
      <c r="K1221" t="s">
        <v>8223</v>
      </c>
      <c r="L1221" s="79" t="s">
        <v>14556</v>
      </c>
      <c r="M1221">
        <v>2320</v>
      </c>
    </row>
    <row r="1222" spans="1:13" x14ac:dyDescent="0.25">
      <c r="A1222" s="11" t="str">
        <f>HYPERLINK("http://www.UniProt.org/UniProt/P22276","RPC2_YEAST")</f>
        <v>RPC2_YEAST</v>
      </c>
      <c r="B1222" t="s">
        <v>4300</v>
      </c>
      <c r="C1222" s="55">
        <v>79</v>
      </c>
      <c r="D1222" s="55">
        <v>0.9</v>
      </c>
      <c r="E1222" s="3">
        <v>37</v>
      </c>
      <c r="F1222" s="3">
        <v>40.472979425006152</v>
      </c>
      <c r="G1222" s="89" t="s">
        <v>14557</v>
      </c>
      <c r="H1222" t="s">
        <v>8229</v>
      </c>
      <c r="I1222" t="s">
        <v>8217</v>
      </c>
      <c r="J1222" s="3">
        <v>129.45599999999999</v>
      </c>
      <c r="K1222" t="s">
        <v>8223</v>
      </c>
      <c r="L1222" s="79" t="s">
        <v>14556</v>
      </c>
      <c r="M1222">
        <v>555</v>
      </c>
    </row>
    <row r="1223" spans="1:13" x14ac:dyDescent="0.25">
      <c r="A1223" s="11" t="str">
        <f>HYPERLINK("http://www.UniProt.org/UniProt/P00815","HIS2_YEAST")</f>
        <v>HIS2_YEAST</v>
      </c>
      <c r="B1223" t="s">
        <v>3908</v>
      </c>
      <c r="C1223" s="55">
        <v>1.3</v>
      </c>
      <c r="D1223" s="55">
        <v>0</v>
      </c>
      <c r="E1223" s="3">
        <v>37</v>
      </c>
      <c r="F1223" s="3">
        <v>2730.3714387986361</v>
      </c>
      <c r="G1223" s="88" t="s">
        <v>14557</v>
      </c>
      <c r="H1223" t="s">
        <v>8217</v>
      </c>
      <c r="I1223" t="s">
        <v>8217</v>
      </c>
      <c r="J1223" s="3">
        <v>87.721000000000004</v>
      </c>
      <c r="K1223" t="s">
        <v>8223</v>
      </c>
      <c r="L1223" s="79" t="s">
        <v>14556</v>
      </c>
      <c r="M1223">
        <v>80</v>
      </c>
    </row>
    <row r="1224" spans="1:13" x14ac:dyDescent="0.25">
      <c r="A1224" s="11" t="str">
        <f>HYPERLINK("http://www.UniProt.org/UniProt/P04801","SYTC_YEAST")</f>
        <v>SYTC_YEAST</v>
      </c>
      <c r="B1224" t="s">
        <v>3943</v>
      </c>
      <c r="C1224" s="55">
        <v>5</v>
      </c>
      <c r="D1224" s="55">
        <v>0</v>
      </c>
      <c r="E1224" s="3">
        <v>37</v>
      </c>
      <c r="F1224" s="3">
        <v>1307.9534886572039</v>
      </c>
      <c r="G1224" s="89" t="s">
        <v>14557</v>
      </c>
      <c r="H1224" t="s">
        <v>8227</v>
      </c>
      <c r="I1224" t="s">
        <v>8217</v>
      </c>
      <c r="J1224" s="3">
        <v>84.52</v>
      </c>
      <c r="K1224" t="s">
        <v>8223</v>
      </c>
      <c r="L1224" s="79" t="s">
        <v>14556</v>
      </c>
      <c r="M1224">
        <v>130</v>
      </c>
    </row>
    <row r="1225" spans="1:13" x14ac:dyDescent="0.25">
      <c r="A1225" s="11" t="str">
        <f>HYPERLINK("http://www.UniProt.org/UniProt/Q02260","SMD1_YEAST")</f>
        <v>SMD1_YEAST</v>
      </c>
      <c r="B1225" t="s">
        <v>5531</v>
      </c>
      <c r="C1225" s="54">
        <v>260</v>
      </c>
      <c r="D1225" s="55">
        <v>1.5</v>
      </c>
      <c r="E1225" s="3">
        <v>36</v>
      </c>
      <c r="F1225" s="3">
        <v>23.759763576388782</v>
      </c>
      <c r="G1225" s="89" t="s">
        <v>14557</v>
      </c>
      <c r="H1225" t="s">
        <v>8229</v>
      </c>
      <c r="I1225" t="s">
        <v>8217</v>
      </c>
      <c r="J1225" s="3">
        <v>16.274999999999999</v>
      </c>
      <c r="K1225" t="s">
        <v>8223</v>
      </c>
      <c r="L1225" s="79" t="s">
        <v>14556</v>
      </c>
      <c r="M1225">
        <v>2244</v>
      </c>
    </row>
    <row r="1226" spans="1:13" x14ac:dyDescent="0.25">
      <c r="A1226" s="11" t="str">
        <f>HYPERLINK("http://www.UniProt.org/UniProt/P0CX34","RS30B_YEAST")</f>
        <v>RS30B_YEAST</v>
      </c>
      <c r="B1226" t="s">
        <v>4078</v>
      </c>
      <c r="C1226" s="54">
        <v>260</v>
      </c>
      <c r="D1226" s="55">
        <v>0.8</v>
      </c>
      <c r="E1226" s="3">
        <v>36</v>
      </c>
      <c r="F1226" s="3">
        <v>44.178444507409694</v>
      </c>
      <c r="G1226" s="14" t="s">
        <v>14557</v>
      </c>
      <c r="H1226" t="s">
        <v>8227</v>
      </c>
      <c r="I1226" t="s">
        <v>8217</v>
      </c>
      <c r="J1226" s="3">
        <v>7.1180000000000003</v>
      </c>
      <c r="K1226" t="s">
        <v>8223</v>
      </c>
      <c r="L1226" s="79" t="s">
        <v>14556</v>
      </c>
      <c r="M1226">
        <v>289</v>
      </c>
    </row>
    <row r="1227" spans="1:13" x14ac:dyDescent="0.25">
      <c r="A1227" s="11" t="str">
        <f>HYPERLINK("http://www.UniProt.org/UniProt/P17967","PDI_YEAST")</f>
        <v>PDI_YEAST</v>
      </c>
      <c r="B1227" t="s">
        <v>4215</v>
      </c>
      <c r="C1227" s="54">
        <v>260</v>
      </c>
      <c r="D1227" s="55">
        <v>0.3</v>
      </c>
      <c r="E1227" s="3">
        <v>36</v>
      </c>
      <c r="F1227" s="3">
        <v>140.31454743496093</v>
      </c>
      <c r="G1227" s="14" t="s">
        <v>14557</v>
      </c>
      <c r="H1227" t="s">
        <v>8227</v>
      </c>
      <c r="I1227" t="s">
        <v>8217</v>
      </c>
      <c r="J1227" s="3">
        <v>58.226999999999997</v>
      </c>
      <c r="K1227" t="s">
        <v>8221</v>
      </c>
      <c r="L1227" s="79" t="s">
        <v>14556</v>
      </c>
      <c r="M1227">
        <v>451</v>
      </c>
    </row>
    <row r="1228" spans="1:13" x14ac:dyDescent="0.25">
      <c r="A1228" s="11" t="str">
        <f>HYPERLINK("http://www.UniProt.org/UniProt/P17423","KHSE_YEAST")</f>
        <v>KHSE_YEAST</v>
      </c>
      <c r="B1228" t="s">
        <v>4205</v>
      </c>
      <c r="C1228" s="55">
        <v>1.1000000000000001</v>
      </c>
      <c r="D1228" s="55">
        <v>0</v>
      </c>
      <c r="E1228" s="3">
        <v>36</v>
      </c>
      <c r="F1228" s="3">
        <v>1641.1254385806221</v>
      </c>
      <c r="G1228" s="89" t="s">
        <v>14557</v>
      </c>
      <c r="H1228" t="s">
        <v>8217</v>
      </c>
      <c r="I1228" t="s">
        <v>8217</v>
      </c>
      <c r="J1228" s="3">
        <v>38.712000000000003</v>
      </c>
      <c r="K1228" t="s">
        <v>8223</v>
      </c>
      <c r="L1228" s="79" t="s">
        <v>14556</v>
      </c>
      <c r="M1228">
        <v>439</v>
      </c>
    </row>
    <row r="1229" spans="1:13" x14ac:dyDescent="0.25">
      <c r="A1229" s="11" t="str">
        <f>HYPERLINK("http://www.UniProt.org/UniProt/P38088-2","SYG_YEAST")</f>
        <v>SYG_YEAST</v>
      </c>
      <c r="B1229" t="s">
        <v>4759</v>
      </c>
      <c r="C1229" s="55">
        <v>0.5</v>
      </c>
      <c r="D1229" s="55">
        <v>0</v>
      </c>
      <c r="E1229" s="3">
        <v>36</v>
      </c>
      <c r="F1229" s="3">
        <v>2049.8267673157188</v>
      </c>
      <c r="G1229" s="88" t="s">
        <v>14557</v>
      </c>
      <c r="H1229" t="s">
        <v>8227</v>
      </c>
      <c r="I1229" t="s">
        <v>8217</v>
      </c>
      <c r="J1229" s="3">
        <v>78.183999999999997</v>
      </c>
      <c r="K1229" t="s">
        <v>8222</v>
      </c>
      <c r="L1229" s="79" t="s">
        <v>14556</v>
      </c>
      <c r="M1229">
        <v>1160</v>
      </c>
    </row>
    <row r="1230" spans="1:13" x14ac:dyDescent="0.25">
      <c r="A1230" s="11" t="str">
        <f>HYPERLINK("http://www.UniProt.org/UniProt/P00958","SYMC_YEAST")</f>
        <v>SYMC_YEAST</v>
      </c>
      <c r="B1230" t="s">
        <v>3920</v>
      </c>
      <c r="C1230" s="55">
        <v>1.5</v>
      </c>
      <c r="D1230" s="55">
        <v>0</v>
      </c>
      <c r="E1230" s="3">
        <v>36</v>
      </c>
      <c r="F1230" s="3">
        <v>847.59880375130979</v>
      </c>
      <c r="G1230" s="89" t="s">
        <v>14557</v>
      </c>
      <c r="H1230" t="s">
        <v>8228</v>
      </c>
      <c r="I1230" t="s">
        <v>8217</v>
      </c>
      <c r="J1230" s="3">
        <v>85.677999999999997</v>
      </c>
      <c r="K1230" t="s">
        <v>8223</v>
      </c>
      <c r="L1230" s="79" t="s">
        <v>14556</v>
      </c>
      <c r="M1230">
        <v>94</v>
      </c>
    </row>
    <row r="1231" spans="1:13" x14ac:dyDescent="0.25">
      <c r="A1231" s="11" t="str">
        <f>HYPERLINK("http://www.UniProt.org/UniProt/P25441","RPC4_YEAST")</f>
        <v>RPC4_YEAST</v>
      </c>
      <c r="B1231" t="s">
        <v>4375</v>
      </c>
      <c r="C1231" s="54">
        <v>250</v>
      </c>
      <c r="D1231" s="55">
        <v>1.4</v>
      </c>
      <c r="E1231" s="3">
        <v>35</v>
      </c>
      <c r="F1231" s="3">
        <v>24.761620212692456</v>
      </c>
      <c r="G1231" s="88" t="s">
        <v>14557</v>
      </c>
      <c r="H1231" t="s">
        <v>8229</v>
      </c>
      <c r="I1231" t="s">
        <v>8217</v>
      </c>
      <c r="J1231" s="3">
        <v>46.667000000000002</v>
      </c>
      <c r="K1231" t="s">
        <v>8223</v>
      </c>
      <c r="L1231" s="79" t="s">
        <v>14556</v>
      </c>
      <c r="M1231">
        <v>653</v>
      </c>
    </row>
    <row r="1232" spans="1:13" x14ac:dyDescent="0.25">
      <c r="A1232" s="11" t="str">
        <f>HYPERLINK("http://www.UniProt.org/UniProt/P38074","HMT1_YEAST")</f>
        <v>HMT1_YEAST</v>
      </c>
      <c r="B1232" t="s">
        <v>4752</v>
      </c>
      <c r="C1232" s="54">
        <v>260</v>
      </c>
      <c r="D1232" s="55">
        <v>0.8</v>
      </c>
      <c r="E1232" s="3">
        <v>35</v>
      </c>
      <c r="F1232" s="3">
        <v>43.718089822503806</v>
      </c>
      <c r="G1232" s="89" t="s">
        <v>14557</v>
      </c>
      <c r="H1232" t="s">
        <v>8229</v>
      </c>
      <c r="I1232" t="s">
        <v>8217</v>
      </c>
      <c r="J1232" s="3">
        <v>39.786000000000001</v>
      </c>
      <c r="K1232" t="s">
        <v>8223</v>
      </c>
      <c r="L1232" s="79" t="s">
        <v>14556</v>
      </c>
      <c r="M1232">
        <v>1152</v>
      </c>
    </row>
    <row r="1233" spans="1:13" x14ac:dyDescent="0.25">
      <c r="A1233" s="11" t="str">
        <f>HYPERLINK("http://www.UniProt.org/UniProt/Q05506","SYRC_YEAST")</f>
        <v>SYRC_YEAST</v>
      </c>
      <c r="B1233" t="s">
        <v>5696</v>
      </c>
      <c r="C1233" s="55">
        <v>2.1</v>
      </c>
      <c r="D1233" s="55">
        <v>0</v>
      </c>
      <c r="E1233" s="3">
        <v>35</v>
      </c>
      <c r="F1233" s="3">
        <v>1366.239073339357</v>
      </c>
      <c r="G1233" s="89" t="s">
        <v>14557</v>
      </c>
      <c r="H1233" t="s">
        <v>8227</v>
      </c>
      <c r="I1233" t="s">
        <v>8217</v>
      </c>
      <c r="J1233" s="3">
        <v>69.525000000000006</v>
      </c>
      <c r="K1233" t="s">
        <v>8223</v>
      </c>
      <c r="L1233" s="79" t="s">
        <v>14556</v>
      </c>
      <c r="M1233">
        <v>2485</v>
      </c>
    </row>
    <row r="1234" spans="1:13" x14ac:dyDescent="0.25">
      <c r="A1234" s="11" t="str">
        <f>HYPERLINK("http://www.UniProt.org/UniProt/P36159","RNZ_YEAST")</f>
        <v>RNZ_YEAST</v>
      </c>
      <c r="B1234" t="s">
        <v>4719</v>
      </c>
      <c r="C1234" s="55">
        <v>1.1000000000000001</v>
      </c>
      <c r="D1234" s="55">
        <v>5.5</v>
      </c>
      <c r="E1234" s="3">
        <v>34</v>
      </c>
      <c r="F1234" s="3">
        <v>6.0748092115310666</v>
      </c>
      <c r="G1234" s="14" t="s">
        <v>14557</v>
      </c>
      <c r="H1234" t="s">
        <v>8228</v>
      </c>
      <c r="I1234" t="s">
        <v>8217</v>
      </c>
      <c r="J1234" s="3">
        <v>96.816000000000003</v>
      </c>
      <c r="K1234" t="s">
        <v>8223</v>
      </c>
      <c r="L1234" s="79" t="s">
        <v>14556</v>
      </c>
      <c r="M1234">
        <v>1110</v>
      </c>
    </row>
    <row r="1235" spans="1:13" x14ac:dyDescent="0.25">
      <c r="A1235" s="11" t="str">
        <f>HYPERLINK("http://www.UniProt.org/UniProt/P32471","EF1B_YEAST")</f>
        <v>EF1B_YEAST</v>
      </c>
      <c r="B1235" t="s">
        <v>4516</v>
      </c>
      <c r="C1235" s="55">
        <v>1.2</v>
      </c>
      <c r="D1235" s="55">
        <v>0</v>
      </c>
      <c r="E1235" s="3">
        <v>34</v>
      </c>
      <c r="F1235" s="3">
        <v>1630.2797943091105</v>
      </c>
      <c r="G1235" s="89" t="s">
        <v>14557</v>
      </c>
      <c r="H1235" t="s">
        <v>8217</v>
      </c>
      <c r="I1235" t="s">
        <v>8217</v>
      </c>
      <c r="J1235" s="3">
        <v>22.626999999999999</v>
      </c>
      <c r="K1235" t="s">
        <v>8223</v>
      </c>
      <c r="L1235" s="79" t="s">
        <v>14556</v>
      </c>
      <c r="M1235">
        <v>826</v>
      </c>
    </row>
    <row r="1236" spans="1:13" x14ac:dyDescent="0.25">
      <c r="A1236" s="11" t="str">
        <f>HYPERLINK("http://www.UniProt.org/UniProt/Q07457","BRE1_YEAST")</f>
        <v>BRE1_YEAST</v>
      </c>
      <c r="B1236" t="s">
        <v>5799</v>
      </c>
      <c r="C1236" s="54">
        <v>240</v>
      </c>
      <c r="D1236" s="55">
        <v>1.7</v>
      </c>
      <c r="E1236" s="3">
        <v>33</v>
      </c>
      <c r="F1236" s="3">
        <v>19.484707104186416</v>
      </c>
      <c r="G1236" s="88" t="s">
        <v>14557</v>
      </c>
      <c r="H1236" t="s">
        <v>8229</v>
      </c>
      <c r="I1236" t="s">
        <v>8217</v>
      </c>
      <c r="J1236" s="3">
        <v>80.691999999999993</v>
      </c>
      <c r="K1236" t="s">
        <v>8223</v>
      </c>
      <c r="L1236" s="79" t="s">
        <v>14556</v>
      </c>
      <c r="M1236">
        <v>2634</v>
      </c>
    </row>
    <row r="1237" spans="1:13" x14ac:dyDescent="0.25">
      <c r="A1237" s="11" t="str">
        <f>HYPERLINK("http://www.UniProt.org/UniProt/P35189","TAF14_YEAST")</f>
        <v>TAF14_YEAST</v>
      </c>
      <c r="B1237" t="s">
        <v>4657</v>
      </c>
      <c r="C1237" s="54">
        <v>230</v>
      </c>
      <c r="D1237" s="55">
        <v>0.4</v>
      </c>
      <c r="E1237" s="3">
        <v>33</v>
      </c>
      <c r="F1237" s="3">
        <v>93.6782770674604</v>
      </c>
      <c r="G1237" s="89" t="s">
        <v>14557</v>
      </c>
      <c r="H1237" t="s">
        <v>8229</v>
      </c>
      <c r="I1237" t="s">
        <v>8217</v>
      </c>
      <c r="J1237" s="3">
        <v>27.44</v>
      </c>
      <c r="K1237" t="s">
        <v>8223</v>
      </c>
      <c r="L1237" s="79" t="s">
        <v>14556</v>
      </c>
      <c r="M1237">
        <v>1018</v>
      </c>
    </row>
    <row r="1238" spans="1:13" x14ac:dyDescent="0.25">
      <c r="A1238" s="11" t="str">
        <f>HYPERLINK("http://www.UniProt.org/UniProt/P33399","LHP1_YEAST")</f>
        <v>LHP1_YEAST</v>
      </c>
      <c r="B1238" t="s">
        <v>4616</v>
      </c>
      <c r="C1238" s="55">
        <v>13</v>
      </c>
      <c r="D1238" s="55">
        <v>0.2</v>
      </c>
      <c r="E1238" s="3">
        <v>33</v>
      </c>
      <c r="F1238" s="3">
        <v>168.45860418844498</v>
      </c>
      <c r="G1238" s="14" t="s">
        <v>14557</v>
      </c>
      <c r="H1238" t="s">
        <v>8229</v>
      </c>
      <c r="I1238" t="s">
        <v>8217</v>
      </c>
      <c r="J1238" s="3">
        <v>32.103999999999999</v>
      </c>
      <c r="K1238" t="s">
        <v>8223</v>
      </c>
      <c r="L1238" s="79" t="s">
        <v>14556</v>
      </c>
      <c r="M1238">
        <v>963</v>
      </c>
    </row>
    <row r="1239" spans="1:13" x14ac:dyDescent="0.25">
      <c r="A1239" s="11" t="str">
        <f>HYPERLINK("http://www.UniProt.org/UniProt/P16550","APA1_YEAST")</f>
        <v>APA1_YEAST</v>
      </c>
      <c r="B1239" t="s">
        <v>4191</v>
      </c>
      <c r="C1239" s="55">
        <v>2.9</v>
      </c>
      <c r="D1239" s="55">
        <v>0.1</v>
      </c>
      <c r="E1239" s="3">
        <v>33</v>
      </c>
      <c r="F1239" s="3">
        <v>470.2874224293721</v>
      </c>
      <c r="G1239" s="89" t="s">
        <v>14557</v>
      </c>
      <c r="H1239" t="s">
        <v>8217</v>
      </c>
      <c r="I1239" t="s">
        <v>8217</v>
      </c>
      <c r="J1239" s="3">
        <v>36.493000000000002</v>
      </c>
      <c r="K1239" t="s">
        <v>8223</v>
      </c>
      <c r="L1239" s="79" t="s">
        <v>14556</v>
      </c>
      <c r="M1239">
        <v>425</v>
      </c>
    </row>
    <row r="1240" spans="1:13" x14ac:dyDescent="0.25">
      <c r="A1240" s="11" t="str">
        <f>HYPERLINK("http://www.UniProt.org/UniProt/P32379","PSA5_YEAST")</f>
        <v>PSA5_YEAST</v>
      </c>
      <c r="B1240" t="s">
        <v>4501</v>
      </c>
      <c r="C1240" s="55">
        <v>8.3000000000000007</v>
      </c>
      <c r="D1240" s="55">
        <v>0.1</v>
      </c>
      <c r="E1240" s="3">
        <v>33</v>
      </c>
      <c r="F1240" s="3">
        <v>396.66188333154128</v>
      </c>
      <c r="G1240" s="89" t="s">
        <v>14557</v>
      </c>
      <c r="H1240" t="s">
        <v>8228</v>
      </c>
      <c r="I1240" t="s">
        <v>8217</v>
      </c>
      <c r="J1240" s="3">
        <v>28.617000000000001</v>
      </c>
      <c r="K1240" t="s">
        <v>8223</v>
      </c>
      <c r="L1240" s="79" t="s">
        <v>14556</v>
      </c>
      <c r="M1240">
        <v>805</v>
      </c>
    </row>
    <row r="1241" spans="1:13" x14ac:dyDescent="0.25">
      <c r="A1241" s="11" t="str">
        <f>HYPERLINK("http://www.UniProt.org/UniProt/P40302","PSA6_YEAST")</f>
        <v>PSA6_YEAST</v>
      </c>
      <c r="B1241" t="s">
        <v>5043</v>
      </c>
      <c r="C1241" s="55">
        <v>31</v>
      </c>
      <c r="D1241" s="55">
        <v>0.1</v>
      </c>
      <c r="E1241" s="3">
        <v>33</v>
      </c>
      <c r="F1241" s="3">
        <v>581.9507426952747</v>
      </c>
      <c r="G1241" s="89" t="s">
        <v>14557</v>
      </c>
      <c r="H1241" t="s">
        <v>8228</v>
      </c>
      <c r="I1241" t="s">
        <v>8217</v>
      </c>
      <c r="J1241" s="3">
        <v>25.603999999999999</v>
      </c>
      <c r="K1241" t="s">
        <v>8223</v>
      </c>
      <c r="L1241" s="79" t="s">
        <v>14556</v>
      </c>
      <c r="M1241">
        <v>1559</v>
      </c>
    </row>
    <row r="1242" spans="1:13" x14ac:dyDescent="0.25">
      <c r="A1242" s="11" t="str">
        <f>HYPERLINK("http://www.UniProt.org/UniProt/P32565","RPN2_YEAST")</f>
        <v>RPN2_YEAST</v>
      </c>
      <c r="B1242" t="s">
        <v>1710</v>
      </c>
      <c r="C1242" s="55">
        <v>25</v>
      </c>
      <c r="D1242" s="55">
        <v>0.1</v>
      </c>
      <c r="E1242" s="3">
        <v>33</v>
      </c>
      <c r="F1242" s="3">
        <v>246.93737403223278</v>
      </c>
      <c r="G1242" s="14" t="s">
        <v>14557</v>
      </c>
      <c r="H1242" t="s">
        <v>8217</v>
      </c>
      <c r="I1242" t="s">
        <v>8217</v>
      </c>
      <c r="J1242" s="3">
        <v>104.232</v>
      </c>
      <c r="K1242" t="s">
        <v>8223</v>
      </c>
      <c r="L1242" s="79" t="s">
        <v>14556</v>
      </c>
      <c r="M1242">
        <v>857</v>
      </c>
    </row>
    <row r="1243" spans="1:13" x14ac:dyDescent="0.25">
      <c r="A1243" s="11" t="str">
        <f>HYPERLINK("http://www.UniProt.org/UniProt/P47176","BCA2_YEAST")</f>
        <v>BCA2_YEAST</v>
      </c>
      <c r="B1243" t="s">
        <v>5247</v>
      </c>
      <c r="C1243" s="55">
        <v>1.4</v>
      </c>
      <c r="D1243" s="55">
        <v>0</v>
      </c>
      <c r="E1243" s="3">
        <v>33</v>
      </c>
      <c r="F1243" s="3">
        <v>1085.2666631112002</v>
      </c>
      <c r="G1243" s="89" t="s">
        <v>14557</v>
      </c>
      <c r="H1243" t="s">
        <v>8227</v>
      </c>
      <c r="I1243" t="s">
        <v>8217</v>
      </c>
      <c r="J1243" s="3">
        <v>41.625</v>
      </c>
      <c r="K1243" t="s">
        <v>8223</v>
      </c>
      <c r="L1243" s="79" t="s">
        <v>14556</v>
      </c>
      <c r="M1243">
        <v>1854</v>
      </c>
    </row>
    <row r="1244" spans="1:13" x14ac:dyDescent="0.25">
      <c r="A1244" s="11" t="str">
        <f>HYPERLINK("http://www.UniProt.org/UniProt/P01123","YPT1_YEAST")</f>
        <v>YPT1_YEAST</v>
      </c>
      <c r="B1244" t="s">
        <v>3921</v>
      </c>
      <c r="C1244" s="55">
        <v>5.3</v>
      </c>
      <c r="D1244" s="55">
        <v>0.2</v>
      </c>
      <c r="E1244" s="3">
        <v>32</v>
      </c>
      <c r="F1244" s="3">
        <v>188.7844339203069</v>
      </c>
      <c r="G1244" s="89" t="s">
        <v>14557</v>
      </c>
      <c r="H1244" t="s">
        <v>8227</v>
      </c>
      <c r="I1244" t="s">
        <v>8217</v>
      </c>
      <c r="J1244" s="3">
        <v>23.213999999999999</v>
      </c>
      <c r="K1244" t="s">
        <v>8223</v>
      </c>
      <c r="L1244" s="79" t="s">
        <v>14556</v>
      </c>
      <c r="M1244">
        <v>99</v>
      </c>
    </row>
    <row r="1245" spans="1:13" x14ac:dyDescent="0.25">
      <c r="A1245" s="11" t="str">
        <f>HYPERLINK("http://www.UniProt.org/UniProt/Q00764","TPS1_YEAST")</f>
        <v>TPS1_YEAST</v>
      </c>
      <c r="B1245" t="s">
        <v>5500</v>
      </c>
      <c r="C1245" s="55">
        <v>1.3</v>
      </c>
      <c r="D1245" s="55">
        <v>0.1</v>
      </c>
      <c r="E1245" s="3">
        <v>32</v>
      </c>
      <c r="F1245" s="3">
        <v>391.80084996380623</v>
      </c>
      <c r="G1245" s="14" t="s">
        <v>14557</v>
      </c>
      <c r="H1245" t="s">
        <v>8227</v>
      </c>
      <c r="I1245" t="s">
        <v>8217</v>
      </c>
      <c r="J1245" s="3">
        <v>56.148000000000003</v>
      </c>
      <c r="K1245" t="s">
        <v>8223</v>
      </c>
      <c r="L1245" s="79" t="s">
        <v>14556</v>
      </c>
      <c r="M1245">
        <v>2209</v>
      </c>
    </row>
    <row r="1246" spans="1:13" x14ac:dyDescent="0.25">
      <c r="A1246" s="11" t="str">
        <f>HYPERLINK("http://www.UniProt.org/UniProt/P31539","HS104_YEAST")</f>
        <v>HS104_YEAST</v>
      </c>
      <c r="B1246" t="s">
        <v>4471</v>
      </c>
      <c r="C1246" s="55">
        <v>1.4</v>
      </c>
      <c r="D1246" s="55">
        <v>0</v>
      </c>
      <c r="E1246" s="3">
        <v>32</v>
      </c>
      <c r="F1246" s="3">
        <v>964.48207798673843</v>
      </c>
      <c r="G1246" s="89" t="s">
        <v>14557</v>
      </c>
      <c r="H1246" t="s">
        <v>8228</v>
      </c>
      <c r="I1246" t="s">
        <v>8217</v>
      </c>
      <c r="J1246" s="3">
        <v>102.035</v>
      </c>
      <c r="K1246" t="s">
        <v>8223</v>
      </c>
      <c r="L1246" s="79" t="s">
        <v>14556</v>
      </c>
      <c r="M1246">
        <v>771</v>
      </c>
    </row>
    <row r="1247" spans="1:13" x14ac:dyDescent="0.25">
      <c r="A1247" s="11" t="str">
        <f>HYPERLINK("http://www.UniProt.org/UniProt/P38203","LSM2_YEAST")</f>
        <v>LSM2_YEAST</v>
      </c>
      <c r="B1247" t="s">
        <v>4791</v>
      </c>
      <c r="C1247" s="54">
        <v>220</v>
      </c>
      <c r="D1247" s="55">
        <v>0.9</v>
      </c>
      <c r="E1247" s="3">
        <v>31</v>
      </c>
      <c r="F1247" s="3">
        <v>35.498808041489077</v>
      </c>
      <c r="G1247" s="89" t="s">
        <v>14557</v>
      </c>
      <c r="H1247" t="s">
        <v>8228</v>
      </c>
      <c r="I1247" t="s">
        <v>8217</v>
      </c>
      <c r="J1247" s="3">
        <v>11.163</v>
      </c>
      <c r="K1247" t="s">
        <v>8223</v>
      </c>
      <c r="L1247" s="79" t="s">
        <v>14556</v>
      </c>
      <c r="M1247">
        <v>1200</v>
      </c>
    </row>
    <row r="1248" spans="1:13" x14ac:dyDescent="0.25">
      <c r="A1248" s="11" t="str">
        <f>HYPERLINK("http://www.UniProt.org/UniProt/P25374","NFS1_YEAST")</f>
        <v>NFS1_YEAST</v>
      </c>
      <c r="B1248" t="s">
        <v>4367</v>
      </c>
      <c r="C1248" s="55">
        <v>73</v>
      </c>
      <c r="D1248" s="55">
        <v>0.5</v>
      </c>
      <c r="E1248" s="3">
        <v>31</v>
      </c>
      <c r="F1248" s="3">
        <v>67.350670663910108</v>
      </c>
      <c r="G1248" s="14" t="s">
        <v>14557</v>
      </c>
      <c r="H1248" t="s">
        <v>8227</v>
      </c>
      <c r="I1248" t="s">
        <v>8217</v>
      </c>
      <c r="J1248" s="3">
        <v>54.466999999999999</v>
      </c>
      <c r="K1248" t="s">
        <v>8222</v>
      </c>
      <c r="L1248" s="79" t="s">
        <v>14556</v>
      </c>
      <c r="M1248">
        <v>645</v>
      </c>
    </row>
    <row r="1249" spans="1:13" x14ac:dyDescent="0.25">
      <c r="A1249" s="11" t="str">
        <f>HYPERLINK("http://www.UniProt.org/UniProt/P38996","NAB3_YEAST")</f>
        <v>NAB3_YEAST</v>
      </c>
      <c r="B1249" t="s">
        <v>2040</v>
      </c>
      <c r="C1249" s="55">
        <v>11</v>
      </c>
      <c r="D1249" s="55">
        <v>0.4</v>
      </c>
      <c r="E1249" s="3">
        <v>31</v>
      </c>
      <c r="F1249" s="3">
        <v>82.224028297259508</v>
      </c>
      <c r="G1249" s="90" t="s">
        <v>14557</v>
      </c>
      <c r="H1249" t="s">
        <v>8229</v>
      </c>
      <c r="I1249" t="s">
        <v>8217</v>
      </c>
      <c r="J1249" s="3">
        <v>90.438999999999993</v>
      </c>
      <c r="K1249" t="s">
        <v>8223</v>
      </c>
      <c r="L1249" s="79" t="s">
        <v>14556</v>
      </c>
      <c r="M1249">
        <v>1415</v>
      </c>
    </row>
    <row r="1250" spans="1:13" x14ac:dyDescent="0.25">
      <c r="A1250" s="11" t="str">
        <f>HYPERLINK("http://www.UniProt.org/UniProt/P28274","URA7_YEAST")</f>
        <v>URA7_YEAST</v>
      </c>
      <c r="B1250" t="s">
        <v>4435</v>
      </c>
      <c r="C1250" s="54">
        <v>220</v>
      </c>
      <c r="D1250" s="55">
        <v>0.2</v>
      </c>
      <c r="E1250" s="3">
        <v>31</v>
      </c>
      <c r="F1250" s="3">
        <v>187.64525114070926</v>
      </c>
      <c r="G1250" s="89" t="s">
        <v>14557</v>
      </c>
      <c r="H1250" t="s">
        <v>8217</v>
      </c>
      <c r="I1250" t="s">
        <v>8217</v>
      </c>
      <c r="J1250" s="3">
        <v>64.709999999999994</v>
      </c>
      <c r="K1250" t="s">
        <v>8223</v>
      </c>
      <c r="L1250" s="79" t="s">
        <v>14556</v>
      </c>
      <c r="M1250">
        <v>727</v>
      </c>
    </row>
    <row r="1251" spans="1:13" x14ac:dyDescent="0.25">
      <c r="A1251" s="11" t="str">
        <f>HYPERLINK("http://www.UniProt.org/UniProt/P49723","RIR4_YEAST")</f>
        <v>RIR4_YEAST</v>
      </c>
      <c r="B1251" t="s">
        <v>5279</v>
      </c>
      <c r="C1251" s="55">
        <v>1.2</v>
      </c>
      <c r="D1251" s="55">
        <v>0</v>
      </c>
      <c r="E1251" s="3">
        <v>31</v>
      </c>
      <c r="F1251" s="3">
        <v>877.56087137908321</v>
      </c>
      <c r="G1251" s="89" t="s">
        <v>14557</v>
      </c>
      <c r="H1251" t="s">
        <v>8228</v>
      </c>
      <c r="I1251" t="s">
        <v>8217</v>
      </c>
      <c r="J1251" s="3">
        <v>40.055</v>
      </c>
      <c r="K1251" t="s">
        <v>8223</v>
      </c>
      <c r="L1251" s="79" t="s">
        <v>14556</v>
      </c>
      <c r="M1251">
        <v>1893</v>
      </c>
    </row>
    <row r="1252" spans="1:13" x14ac:dyDescent="0.25">
      <c r="A1252" s="11" t="str">
        <f>HYPERLINK("http://www.UniProt.org/UniProt/P36149","BET3_YEAST")</f>
        <v>BET3_YEAST</v>
      </c>
      <c r="B1252" t="s">
        <v>4715</v>
      </c>
      <c r="C1252" s="54">
        <v>220</v>
      </c>
      <c r="D1252" s="55">
        <v>1.9</v>
      </c>
      <c r="E1252" s="3">
        <v>30</v>
      </c>
      <c r="F1252" s="3">
        <v>16.158449440196883</v>
      </c>
      <c r="G1252" s="14" t="s">
        <v>14557</v>
      </c>
      <c r="H1252" t="s">
        <v>8227</v>
      </c>
      <c r="I1252" t="s">
        <v>8217</v>
      </c>
      <c r="J1252" s="3">
        <v>22.129000000000001</v>
      </c>
      <c r="K1252" t="s">
        <v>8223</v>
      </c>
      <c r="L1252" s="79" t="s">
        <v>14556</v>
      </c>
      <c r="M1252">
        <v>1104</v>
      </c>
    </row>
    <row r="1253" spans="1:13" x14ac:dyDescent="0.25">
      <c r="A1253" s="11" t="str">
        <f>HYPERLINK("http://www.UniProt.org/UniProt/P53538","SSU72_YEAST")</f>
        <v>SSU72_YEAST</v>
      </c>
      <c r="B1253" t="s">
        <v>5396</v>
      </c>
      <c r="C1253" s="54">
        <v>210</v>
      </c>
      <c r="D1253" s="55">
        <v>1.4</v>
      </c>
      <c r="E1253" s="3">
        <v>30</v>
      </c>
      <c r="F1253" s="3">
        <v>20.5934596588496</v>
      </c>
      <c r="G1253" s="89" t="s">
        <v>14557</v>
      </c>
      <c r="H1253" t="s">
        <v>8229</v>
      </c>
      <c r="I1253" t="s">
        <v>8217</v>
      </c>
      <c r="J1253" s="3">
        <v>23.469000000000001</v>
      </c>
      <c r="K1253" t="s">
        <v>8223</v>
      </c>
      <c r="L1253" s="79" t="s">
        <v>14556</v>
      </c>
      <c r="M1253">
        <v>2057</v>
      </c>
    </row>
    <row r="1254" spans="1:13" x14ac:dyDescent="0.25">
      <c r="A1254" s="11" t="str">
        <f>HYPERLINK("http://www.UniProt.org/UniProt/P25342","CDC10_YEAST")</f>
        <v>CDC10_YEAST</v>
      </c>
      <c r="B1254" t="s">
        <v>2022</v>
      </c>
      <c r="C1254" s="55">
        <v>12</v>
      </c>
      <c r="D1254" s="55">
        <v>0.3</v>
      </c>
      <c r="E1254" s="3">
        <v>30</v>
      </c>
      <c r="F1254" s="3">
        <v>117.31241843322233</v>
      </c>
      <c r="G1254" s="89" t="s">
        <v>14557</v>
      </c>
      <c r="H1254" t="s">
        <v>8227</v>
      </c>
      <c r="I1254" t="s">
        <v>8217</v>
      </c>
      <c r="J1254" s="3">
        <v>37.024999999999999</v>
      </c>
      <c r="K1254" t="s">
        <v>8223</v>
      </c>
      <c r="L1254" s="79" t="s">
        <v>14556</v>
      </c>
      <c r="M1254">
        <v>629</v>
      </c>
    </row>
    <row r="1255" spans="1:13" x14ac:dyDescent="0.25">
      <c r="A1255" s="11" t="str">
        <f>HYPERLINK("http://www.UniProt.org/UniProt/Q06103","RPN7_YEAST")</f>
        <v>RPN7_YEAST</v>
      </c>
      <c r="B1255" t="s">
        <v>2320</v>
      </c>
      <c r="C1255" s="55">
        <v>4.5</v>
      </c>
      <c r="D1255" s="55">
        <v>0.3</v>
      </c>
      <c r="E1255" s="3">
        <v>30</v>
      </c>
      <c r="F1255" s="3">
        <v>115.19790793136646</v>
      </c>
      <c r="G1255" s="14" t="s">
        <v>14557</v>
      </c>
      <c r="H1255" t="s">
        <v>8217</v>
      </c>
      <c r="I1255" t="s">
        <v>8217</v>
      </c>
      <c r="J1255" s="3">
        <v>48.959000000000003</v>
      </c>
      <c r="K1255" t="s">
        <v>8223</v>
      </c>
      <c r="L1255" s="79" t="s">
        <v>14556</v>
      </c>
      <c r="M1255">
        <v>2524</v>
      </c>
    </row>
    <row r="1256" spans="1:13" x14ac:dyDescent="0.25">
      <c r="A1256" s="11" t="str">
        <f>HYPERLINK("http://www.UniProt.org/UniProt/P24280","SEC14_YEAST")</f>
        <v>SEC14_YEAST</v>
      </c>
      <c r="B1256" t="s">
        <v>4339</v>
      </c>
      <c r="C1256" s="55">
        <v>0.8</v>
      </c>
      <c r="D1256" s="55">
        <v>0.1</v>
      </c>
      <c r="E1256" s="3">
        <v>30</v>
      </c>
      <c r="F1256" s="3">
        <v>435.52674240808813</v>
      </c>
      <c r="G1256" s="88" t="s">
        <v>14557</v>
      </c>
      <c r="H1256" t="s">
        <v>8227</v>
      </c>
      <c r="I1256" t="s">
        <v>8217</v>
      </c>
      <c r="J1256" s="3">
        <v>34.901000000000003</v>
      </c>
      <c r="K1256" t="s">
        <v>8223</v>
      </c>
      <c r="L1256" s="79" t="s">
        <v>14556</v>
      </c>
      <c r="M1256">
        <v>600</v>
      </c>
    </row>
    <row r="1257" spans="1:13" x14ac:dyDescent="0.25">
      <c r="A1257" s="11" t="str">
        <f>HYPERLINK("http://www.UniProt.org/UniProt/P21954","IDHP_YEAST")</f>
        <v>IDHP_YEAST</v>
      </c>
      <c r="B1257" t="s">
        <v>4281</v>
      </c>
      <c r="C1257" s="55">
        <v>10</v>
      </c>
      <c r="D1257" s="55">
        <v>0</v>
      </c>
      <c r="E1257" s="3">
        <v>30</v>
      </c>
      <c r="F1257" s="3">
        <v>656.40335970158048</v>
      </c>
      <c r="G1257" s="14" t="s">
        <v>14557</v>
      </c>
      <c r="H1257" t="s">
        <v>8227</v>
      </c>
      <c r="I1257" t="s">
        <v>8217</v>
      </c>
      <c r="J1257" s="3">
        <v>48.19</v>
      </c>
      <c r="K1257" t="s">
        <v>8222</v>
      </c>
      <c r="L1257" s="79" t="s">
        <v>14556</v>
      </c>
      <c r="M1257">
        <v>531</v>
      </c>
    </row>
    <row r="1258" spans="1:13" x14ac:dyDescent="0.25">
      <c r="A1258" s="11" t="str">
        <f>HYPERLINK("http://www.UniProt.org/UniProt/P53148","SP105_YEAST")</f>
        <v>SP105_YEAST</v>
      </c>
      <c r="B1258" t="s">
        <v>5352</v>
      </c>
      <c r="C1258" s="55">
        <v>1.3</v>
      </c>
      <c r="D1258" s="55">
        <v>9.9</v>
      </c>
      <c r="E1258" s="3">
        <v>28.999999999999996</v>
      </c>
      <c r="F1258" s="3">
        <v>2.9501712942867546</v>
      </c>
      <c r="G1258" s="14" t="s">
        <v>14557</v>
      </c>
      <c r="H1258" t="s">
        <v>8228</v>
      </c>
      <c r="I1258" t="s">
        <v>8217</v>
      </c>
      <c r="J1258" s="3">
        <v>104.82599999999999</v>
      </c>
      <c r="K1258" t="s">
        <v>8223</v>
      </c>
      <c r="L1258" s="79" t="s">
        <v>14556</v>
      </c>
      <c r="M1258">
        <v>1987</v>
      </c>
    </row>
    <row r="1259" spans="1:13" x14ac:dyDescent="0.25">
      <c r="A1259" s="11" t="str">
        <f>HYPERLINK("http://www.UniProt.org/UniProt/P53885","MDG1_YEAST")</f>
        <v>MDG1_YEAST</v>
      </c>
      <c r="B1259" t="s">
        <v>5439</v>
      </c>
      <c r="C1259" s="55">
        <v>14</v>
      </c>
      <c r="D1259" s="55">
        <v>1.4</v>
      </c>
      <c r="E1259" s="3">
        <v>28.999999999999996</v>
      </c>
      <c r="F1259" s="3">
        <v>20.957061833707471</v>
      </c>
      <c r="G1259" s="14" t="s">
        <v>14557</v>
      </c>
      <c r="H1259" t="s">
        <v>8227</v>
      </c>
      <c r="I1259" t="s">
        <v>8217</v>
      </c>
      <c r="J1259" s="3">
        <v>40.277999999999999</v>
      </c>
      <c r="K1259" t="s">
        <v>8223</v>
      </c>
      <c r="L1259" s="79" t="s">
        <v>14556</v>
      </c>
      <c r="M1259">
        <v>2120</v>
      </c>
    </row>
    <row r="1260" spans="1:13" x14ac:dyDescent="0.25">
      <c r="A1260" s="11" t="str">
        <f>HYPERLINK("http://www.UniProt.org/UniProt/P33892","GCN1_YEAST")</f>
        <v>GCN1_YEAST</v>
      </c>
      <c r="B1260" t="s">
        <v>691</v>
      </c>
      <c r="C1260" s="55">
        <v>230</v>
      </c>
      <c r="D1260" s="55">
        <v>0.1</v>
      </c>
      <c r="E1260" s="3">
        <v>28.999999999999996</v>
      </c>
      <c r="F1260" s="3">
        <v>341.22425559838234</v>
      </c>
      <c r="G1260" s="14" t="s">
        <v>14557</v>
      </c>
      <c r="H1260" t="s">
        <v>8217</v>
      </c>
      <c r="I1260" t="s">
        <v>15680</v>
      </c>
      <c r="J1260" s="3">
        <v>296.69799999999998</v>
      </c>
      <c r="K1260" t="s">
        <v>8223</v>
      </c>
      <c r="L1260" s="79" t="s">
        <v>14556</v>
      </c>
      <c r="M1260">
        <v>977</v>
      </c>
    </row>
    <row r="1261" spans="1:13" x14ac:dyDescent="0.25">
      <c r="A1261" s="11" t="str">
        <f>HYPERLINK("http://www.UniProt.org/UniProt/P35844","KES1_YEAST")</f>
        <v>KES1_YEAST</v>
      </c>
      <c r="B1261" t="s">
        <v>4670</v>
      </c>
      <c r="C1261" s="55">
        <v>1.1000000000000001</v>
      </c>
      <c r="D1261" s="55">
        <v>0.1</v>
      </c>
      <c r="E1261" s="3">
        <v>28.999999999999996</v>
      </c>
      <c r="F1261" s="3">
        <v>304.41928867124506</v>
      </c>
      <c r="G1261" s="14" t="s">
        <v>14557</v>
      </c>
      <c r="H1261" t="s">
        <v>8217</v>
      </c>
      <c r="I1261" t="s">
        <v>8217</v>
      </c>
      <c r="J1261" s="3">
        <v>49.491999999999997</v>
      </c>
      <c r="K1261" t="s">
        <v>8223</v>
      </c>
      <c r="L1261" s="79" t="s">
        <v>14556</v>
      </c>
      <c r="M1261">
        <v>1037</v>
      </c>
    </row>
    <row r="1262" spans="1:13" x14ac:dyDescent="0.25">
      <c r="A1262" s="11" t="str">
        <f>HYPERLINK("http://www.UniProt.org/UniProt/Q03148","SNZ1_YEAST")</f>
        <v>SNZ1_YEAST</v>
      </c>
      <c r="B1262" t="s">
        <v>5571</v>
      </c>
      <c r="C1262" s="55">
        <v>1.2</v>
      </c>
      <c r="D1262" s="55">
        <v>0</v>
      </c>
      <c r="E1262" s="3">
        <v>28.999999999999996</v>
      </c>
      <c r="F1262" s="3">
        <v>1145.3468508023084</v>
      </c>
      <c r="G1262" s="88" t="s">
        <v>14557</v>
      </c>
      <c r="H1262" t="s">
        <v>8217</v>
      </c>
      <c r="I1262" t="s">
        <v>8217</v>
      </c>
      <c r="J1262" s="3">
        <v>31.817</v>
      </c>
      <c r="K1262" t="s">
        <v>8223</v>
      </c>
      <c r="L1262" s="79" t="s">
        <v>14556</v>
      </c>
      <c r="M1262">
        <v>2299</v>
      </c>
    </row>
    <row r="1263" spans="1:13" x14ac:dyDescent="0.25">
      <c r="A1263" s="11" t="str">
        <f>HYPERLINK("http://www.UniProt.org/UniProt/Q12263","GIN4_YEAST")</f>
        <v>GIN4_YEAST</v>
      </c>
      <c r="B1263" t="s">
        <v>5942</v>
      </c>
      <c r="C1263" s="54">
        <v>200</v>
      </c>
      <c r="D1263" s="55">
        <v>1.6</v>
      </c>
      <c r="E1263" s="3">
        <v>28</v>
      </c>
      <c r="F1263" s="3">
        <v>18.013912899020976</v>
      </c>
      <c r="G1263" s="88" t="s">
        <v>14557</v>
      </c>
      <c r="H1263" t="s">
        <v>8227</v>
      </c>
      <c r="I1263" t="s">
        <v>8217</v>
      </c>
      <c r="J1263" s="3">
        <v>129.858</v>
      </c>
      <c r="K1263" t="s">
        <v>8223</v>
      </c>
      <c r="L1263" s="79" t="s">
        <v>14556</v>
      </c>
      <c r="M1263">
        <v>2846</v>
      </c>
    </row>
    <row r="1264" spans="1:13" x14ac:dyDescent="0.25">
      <c r="A1264" s="11" t="str">
        <f>HYPERLINK("http://www.UniProt.org/UniProt/P53927","NOP15_YEAST")</f>
        <v>NOP15_YEAST</v>
      </c>
      <c r="B1264" t="s">
        <v>5454</v>
      </c>
      <c r="C1264" s="55">
        <v>8.8000000000000007</v>
      </c>
      <c r="D1264" s="55">
        <v>0.6</v>
      </c>
      <c r="E1264" s="3">
        <v>28</v>
      </c>
      <c r="F1264" s="3">
        <v>47.832412286078011</v>
      </c>
      <c r="G1264" s="89" t="s">
        <v>14557</v>
      </c>
      <c r="H1264" t="s">
        <v>8228</v>
      </c>
      <c r="I1264" t="s">
        <v>8217</v>
      </c>
      <c r="J1264" s="3">
        <v>25.446999999999999</v>
      </c>
      <c r="K1264" t="s">
        <v>8223</v>
      </c>
      <c r="L1264" s="79" t="s">
        <v>14556</v>
      </c>
      <c r="M1264">
        <v>2140</v>
      </c>
    </row>
    <row r="1265" spans="1:13" x14ac:dyDescent="0.25">
      <c r="A1265" s="11" t="str">
        <f>HYPERLINK("http://www.UniProt.org/UniProt/P32349","RPC3_YEAST")</f>
        <v>RPC3_YEAST</v>
      </c>
      <c r="B1265" t="s">
        <v>4495</v>
      </c>
      <c r="C1265" s="54">
        <v>200</v>
      </c>
      <c r="D1265" s="55">
        <v>0.4</v>
      </c>
      <c r="E1265" s="3">
        <v>28</v>
      </c>
      <c r="F1265" s="3">
        <v>66.912943582160608</v>
      </c>
      <c r="G1265" s="88" t="s">
        <v>14557</v>
      </c>
      <c r="H1265" t="s">
        <v>8228</v>
      </c>
      <c r="I1265" t="s">
        <v>8217</v>
      </c>
      <c r="J1265" s="3">
        <v>74.016999999999996</v>
      </c>
      <c r="K1265" t="s">
        <v>8223</v>
      </c>
      <c r="L1265" s="79" t="s">
        <v>14556</v>
      </c>
      <c r="M1265">
        <v>797</v>
      </c>
    </row>
    <row r="1266" spans="1:13" x14ac:dyDescent="0.25">
      <c r="A1266" s="11" t="str">
        <f>HYPERLINK("http://www.UniProt.org/UniProt/Q05933","ARPC3_YEAST")</f>
        <v>ARPC3_YEAST</v>
      </c>
      <c r="B1266" t="s">
        <v>5713</v>
      </c>
      <c r="C1266" s="55">
        <v>11</v>
      </c>
      <c r="D1266" s="55">
        <v>0.1</v>
      </c>
      <c r="E1266" s="3">
        <v>28</v>
      </c>
      <c r="F1266" s="3">
        <v>277.68750645959096</v>
      </c>
      <c r="G1266" s="90" t="s">
        <v>14557</v>
      </c>
      <c r="H1266" t="s">
        <v>8227</v>
      </c>
      <c r="I1266" t="s">
        <v>8217</v>
      </c>
      <c r="J1266" s="3">
        <v>20.579000000000001</v>
      </c>
      <c r="K1266" t="s">
        <v>8223</v>
      </c>
      <c r="L1266" s="79" t="s">
        <v>14556</v>
      </c>
      <c r="M1266">
        <v>2510</v>
      </c>
    </row>
    <row r="1267" spans="1:13" x14ac:dyDescent="0.25">
      <c r="A1267" s="11" t="str">
        <f>HYPERLINK("http://www.UniProt.org/UniProt/Q06505","IWS1_YEAST")</f>
        <v>IWS1_YEAST</v>
      </c>
      <c r="B1267" t="s">
        <v>5755</v>
      </c>
      <c r="C1267" s="55">
        <v>24</v>
      </c>
      <c r="D1267" s="55">
        <v>0.5</v>
      </c>
      <c r="E1267" s="3">
        <v>27</v>
      </c>
      <c r="F1267" s="3">
        <v>57.643428909818191</v>
      </c>
      <c r="G1267" s="14" t="s">
        <v>14557</v>
      </c>
      <c r="H1267" t="s">
        <v>8229</v>
      </c>
      <c r="I1267" t="s">
        <v>8217</v>
      </c>
      <c r="J1267" s="3">
        <v>46.082000000000001</v>
      </c>
      <c r="K1267" t="s">
        <v>8223</v>
      </c>
      <c r="L1267" s="79" t="s">
        <v>14556</v>
      </c>
      <c r="M1267">
        <v>2577</v>
      </c>
    </row>
    <row r="1268" spans="1:13" x14ac:dyDescent="0.25">
      <c r="A1268" s="11" t="str">
        <f>HYPERLINK("http://www.UniProt.org/UniProt/P32628","RAD23_YEAST")</f>
        <v>RAD23_YEAST</v>
      </c>
      <c r="B1268" t="s">
        <v>2326</v>
      </c>
      <c r="C1268" s="55">
        <v>4.4000000000000004</v>
      </c>
      <c r="D1268" s="55">
        <v>0.2</v>
      </c>
      <c r="E1268" s="3">
        <v>27</v>
      </c>
      <c r="F1268" s="3">
        <v>182.59695485030056</v>
      </c>
      <c r="G1268" s="89" t="s">
        <v>14557</v>
      </c>
      <c r="H1268" t="s">
        <v>8228</v>
      </c>
      <c r="I1268" t="s">
        <v>8217</v>
      </c>
      <c r="J1268" s="3">
        <v>42.366999999999997</v>
      </c>
      <c r="K1268" t="s">
        <v>8223</v>
      </c>
      <c r="L1268" s="79" t="s">
        <v>14556</v>
      </c>
      <c r="M1268">
        <v>886</v>
      </c>
    </row>
    <row r="1269" spans="1:13" x14ac:dyDescent="0.25">
      <c r="A1269" s="11" t="str">
        <f>HYPERLINK("http://www.UniProt.org/UniProt/P07263-2","SYH_YEAST")</f>
        <v>SYH_YEAST</v>
      </c>
      <c r="B1269" t="s">
        <v>4013</v>
      </c>
      <c r="C1269" s="55">
        <v>2.2999999999999998</v>
      </c>
      <c r="D1269" s="55">
        <v>0.1</v>
      </c>
      <c r="E1269" s="3">
        <v>27</v>
      </c>
      <c r="F1269" s="3">
        <v>533.50426407526288</v>
      </c>
      <c r="G1269" s="88" t="s">
        <v>14557</v>
      </c>
      <c r="H1269" t="s">
        <v>8227</v>
      </c>
      <c r="I1269" t="s">
        <v>8217</v>
      </c>
      <c r="J1269" s="3">
        <v>59.953000000000003</v>
      </c>
      <c r="K1269" t="s">
        <v>8222</v>
      </c>
      <c r="L1269" s="79" t="s">
        <v>14556</v>
      </c>
      <c r="M1269">
        <v>211</v>
      </c>
    </row>
    <row r="1270" spans="1:13" x14ac:dyDescent="0.25">
      <c r="A1270" s="11" t="str">
        <f>HYPERLINK("http://www.UniProt.org/UniProt/P29509","TRXB1_YEAST")</f>
        <v>TRXB1_YEAST</v>
      </c>
      <c r="B1270" t="s">
        <v>4452</v>
      </c>
      <c r="C1270" s="55">
        <v>0.8</v>
      </c>
      <c r="D1270" s="55">
        <v>0</v>
      </c>
      <c r="E1270" s="3">
        <v>27</v>
      </c>
      <c r="F1270" s="3">
        <v>2047.3299283467381</v>
      </c>
      <c r="G1270" s="89" t="s">
        <v>14557</v>
      </c>
      <c r="H1270" t="s">
        <v>8227</v>
      </c>
      <c r="I1270" t="s">
        <v>8217</v>
      </c>
      <c r="J1270" s="3">
        <v>34.238</v>
      </c>
      <c r="K1270" t="s">
        <v>8223</v>
      </c>
      <c r="L1270" s="79" t="s">
        <v>14556</v>
      </c>
      <c r="M1270">
        <v>748</v>
      </c>
    </row>
    <row r="1271" spans="1:13" x14ac:dyDescent="0.25">
      <c r="A1271" s="11" t="str">
        <f>HYPERLINK("http://www.UniProt.org/UniProt/P29469","MCM2_YEAST")</f>
        <v>MCM2_YEAST</v>
      </c>
      <c r="B1271" t="s">
        <v>4450</v>
      </c>
      <c r="C1271" s="54">
        <v>190</v>
      </c>
      <c r="D1271" s="55">
        <v>1</v>
      </c>
      <c r="E1271" s="3">
        <v>26</v>
      </c>
      <c r="F1271" s="3">
        <v>27.399686635856572</v>
      </c>
      <c r="G1271" s="89" t="s">
        <v>14557</v>
      </c>
      <c r="H1271" t="s">
        <v>8229</v>
      </c>
      <c r="I1271" t="s">
        <v>8217</v>
      </c>
      <c r="J1271" s="3">
        <v>98.78</v>
      </c>
      <c r="K1271" t="s">
        <v>8223</v>
      </c>
      <c r="L1271" s="79" t="s">
        <v>14556</v>
      </c>
      <c r="M1271">
        <v>745</v>
      </c>
    </row>
    <row r="1272" spans="1:13" x14ac:dyDescent="0.25">
      <c r="A1272" s="11" t="str">
        <f>HYPERLINK("http://www.UniProt.org/UniProt/P32769","HBS1_YEAST")</f>
        <v>HBS1_YEAST</v>
      </c>
      <c r="B1272" t="s">
        <v>1953</v>
      </c>
      <c r="C1272" s="55">
        <v>14</v>
      </c>
      <c r="D1272" s="55">
        <v>0.3</v>
      </c>
      <c r="E1272" s="3">
        <v>26</v>
      </c>
      <c r="F1272" s="3">
        <v>79.672570975831931</v>
      </c>
      <c r="G1272" s="14" t="s">
        <v>14557</v>
      </c>
      <c r="H1272" t="s">
        <v>8227</v>
      </c>
      <c r="I1272" t="s">
        <v>8217</v>
      </c>
      <c r="J1272" s="3">
        <v>68.73</v>
      </c>
      <c r="K1272" t="s">
        <v>8223</v>
      </c>
      <c r="L1272" s="79" t="s">
        <v>14556</v>
      </c>
      <c r="M1272">
        <v>894</v>
      </c>
    </row>
    <row r="1273" spans="1:13" x14ac:dyDescent="0.25">
      <c r="A1273" s="11" t="str">
        <f>HYPERLINK("http://www.UniProt.org/UniProt/P20606","SAR1_YEAST")</f>
        <v>SAR1_YEAST</v>
      </c>
      <c r="B1273" t="s">
        <v>4261</v>
      </c>
      <c r="C1273" s="55">
        <v>26</v>
      </c>
      <c r="D1273" s="55">
        <v>0.2</v>
      </c>
      <c r="E1273" s="3">
        <v>26</v>
      </c>
      <c r="F1273" s="3">
        <v>136.45224965481825</v>
      </c>
      <c r="G1273" s="89" t="s">
        <v>14557</v>
      </c>
      <c r="H1273" t="s">
        <v>8227</v>
      </c>
      <c r="I1273" t="s">
        <v>8217</v>
      </c>
      <c r="J1273" s="3">
        <v>21.451000000000001</v>
      </c>
      <c r="K1273" t="s">
        <v>8223</v>
      </c>
      <c r="L1273" s="79" t="s">
        <v>14556</v>
      </c>
      <c r="M1273">
        <v>508</v>
      </c>
    </row>
    <row r="1274" spans="1:13" x14ac:dyDescent="0.25">
      <c r="A1274" s="11" t="str">
        <f>HYPERLINK("http://www.UniProt.org/UniProt/P19414","ACON_YEAST")</f>
        <v>ACON_YEAST</v>
      </c>
      <c r="B1274" t="s">
        <v>4230</v>
      </c>
      <c r="C1274" s="55">
        <v>1.8</v>
      </c>
      <c r="D1274" s="55">
        <v>0</v>
      </c>
      <c r="E1274" s="3">
        <v>26</v>
      </c>
      <c r="F1274" s="3">
        <v>1828.4663874719868</v>
      </c>
      <c r="G1274" s="89" t="s">
        <v>14557</v>
      </c>
      <c r="H1274" t="s">
        <v>8227</v>
      </c>
      <c r="I1274" t="s">
        <v>8217</v>
      </c>
      <c r="J1274" s="3">
        <v>85.367999999999995</v>
      </c>
      <c r="K1274" t="s">
        <v>8222</v>
      </c>
      <c r="L1274" s="79" t="s">
        <v>14556</v>
      </c>
      <c r="M1274">
        <v>472</v>
      </c>
    </row>
    <row r="1275" spans="1:13" x14ac:dyDescent="0.25">
      <c r="A1275" s="11" t="str">
        <f>HYPERLINK("http://www.UniProt.org/UniProt/P02829","HSP82_YEAST")</f>
        <v>HSP82_YEAST</v>
      </c>
      <c r="B1275" t="s">
        <v>3925</v>
      </c>
      <c r="C1275" s="55">
        <v>1</v>
      </c>
      <c r="D1275" s="55">
        <v>0</v>
      </c>
      <c r="E1275" s="3">
        <v>26</v>
      </c>
      <c r="F1275" s="3">
        <v>659.43077695147008</v>
      </c>
      <c r="G1275" s="89" t="s">
        <v>14557</v>
      </c>
      <c r="H1275" t="s">
        <v>8227</v>
      </c>
      <c r="I1275" t="s">
        <v>8217</v>
      </c>
      <c r="J1275" s="3">
        <v>81.406000000000006</v>
      </c>
      <c r="K1275" t="s">
        <v>8223</v>
      </c>
      <c r="L1275" s="79" t="s">
        <v>14556</v>
      </c>
      <c r="M1275">
        <v>111</v>
      </c>
    </row>
    <row r="1276" spans="1:13" x14ac:dyDescent="0.25">
      <c r="A1276" s="11" t="str">
        <f>HYPERLINK("http://www.UniProt.org/UniProt/P11972","SST2_YEAST")</f>
        <v>SST2_YEAST</v>
      </c>
      <c r="B1276" t="s">
        <v>772</v>
      </c>
      <c r="C1276" s="54">
        <v>180</v>
      </c>
      <c r="D1276" s="55">
        <v>1.9</v>
      </c>
      <c r="E1276" s="3">
        <v>25</v>
      </c>
      <c r="F1276" s="3">
        <v>12.889931177365035</v>
      </c>
      <c r="G1276" s="89" t="s">
        <v>14557</v>
      </c>
      <c r="H1276" t="s">
        <v>8217</v>
      </c>
      <c r="I1276" t="s">
        <v>8217</v>
      </c>
      <c r="J1276" s="3">
        <v>79.715999999999994</v>
      </c>
      <c r="K1276" t="s">
        <v>8223</v>
      </c>
      <c r="L1276" s="79" t="s">
        <v>14556</v>
      </c>
      <c r="M1276">
        <v>338</v>
      </c>
    </row>
    <row r="1277" spans="1:13" x14ac:dyDescent="0.25">
      <c r="A1277" s="11" t="str">
        <f>HYPERLINK("http://www.UniProt.org/UniProt/Q99288","DET1_YEAST")</f>
        <v>DET1_YEAST</v>
      </c>
      <c r="B1277" t="s">
        <v>6037</v>
      </c>
      <c r="C1277" s="54">
        <v>180</v>
      </c>
      <c r="D1277" s="55">
        <v>1.7</v>
      </c>
      <c r="E1277" s="3">
        <v>25</v>
      </c>
      <c r="F1277" s="3">
        <v>14.496491001468824</v>
      </c>
      <c r="G1277" s="88" t="s">
        <v>14557</v>
      </c>
      <c r="H1277" t="s">
        <v>8228</v>
      </c>
      <c r="I1277" t="s">
        <v>8217</v>
      </c>
      <c r="J1277" s="3">
        <v>39.171999999999997</v>
      </c>
      <c r="K1277" t="s">
        <v>8223</v>
      </c>
      <c r="L1277" s="79" t="s">
        <v>14556</v>
      </c>
      <c r="M1277">
        <v>2987</v>
      </c>
    </row>
    <row r="1278" spans="1:13" x14ac:dyDescent="0.25">
      <c r="A1278" s="11" t="str">
        <f>HYPERLINK("http://www.UniProt.org/UniProt/P41056","RL33B_YEAST")</f>
        <v>RL33B_YEAST</v>
      </c>
      <c r="B1278" t="s">
        <v>5117</v>
      </c>
      <c r="C1278" s="54">
        <v>180</v>
      </c>
      <c r="D1278" s="55">
        <v>1.7</v>
      </c>
      <c r="E1278" s="3">
        <v>25</v>
      </c>
      <c r="F1278" s="3">
        <v>14.695457856809506</v>
      </c>
      <c r="G1278" s="89" t="s">
        <v>14557</v>
      </c>
      <c r="H1278" t="s">
        <v>8227</v>
      </c>
      <c r="I1278" t="s">
        <v>8217</v>
      </c>
      <c r="J1278" s="3">
        <v>12.167999999999999</v>
      </c>
      <c r="K1278" t="s">
        <v>8223</v>
      </c>
      <c r="L1278" s="79" t="s">
        <v>14556</v>
      </c>
      <c r="M1278">
        <v>1659</v>
      </c>
    </row>
    <row r="1279" spans="1:13" x14ac:dyDescent="0.25">
      <c r="A1279" s="11" t="str">
        <f>HYPERLINK("http://www.UniProt.org/UniProt/P32657","CHD1_YEAST")</f>
        <v>CHD1_YEAST</v>
      </c>
      <c r="B1279" t="s">
        <v>4571</v>
      </c>
      <c r="C1279" s="55">
        <v>27</v>
      </c>
      <c r="D1279" s="55">
        <v>0.9</v>
      </c>
      <c r="E1279" s="3">
        <v>25</v>
      </c>
      <c r="F1279" s="3">
        <v>26.849601800502917</v>
      </c>
      <c r="G1279" s="14" t="s">
        <v>14557</v>
      </c>
      <c r="H1279" t="s">
        <v>8229</v>
      </c>
      <c r="I1279" t="s">
        <v>8217</v>
      </c>
      <c r="J1279" s="3">
        <v>168.24100000000001</v>
      </c>
      <c r="K1279" t="s">
        <v>8223</v>
      </c>
      <c r="L1279" s="79" t="s">
        <v>14556</v>
      </c>
      <c r="M1279">
        <v>893</v>
      </c>
    </row>
    <row r="1280" spans="1:13" x14ac:dyDescent="0.25">
      <c r="A1280" s="11" t="str">
        <f>HYPERLINK("http://www.UniProt.org/UniProt/P38071","ETR1_YEAST")</f>
        <v>ETR1_YEAST</v>
      </c>
      <c r="B1280" t="s">
        <v>4751</v>
      </c>
      <c r="C1280" s="54">
        <v>180</v>
      </c>
      <c r="D1280" s="55">
        <v>0.7</v>
      </c>
      <c r="E1280" s="3">
        <v>25</v>
      </c>
      <c r="F1280" s="3">
        <v>35.99271400004065</v>
      </c>
      <c r="G1280" s="14" t="s">
        <v>14557</v>
      </c>
      <c r="H1280" t="s">
        <v>8227</v>
      </c>
      <c r="I1280" t="s">
        <v>8217</v>
      </c>
      <c r="J1280" s="3">
        <v>42.067</v>
      </c>
      <c r="K1280" t="s">
        <v>8222</v>
      </c>
      <c r="L1280" s="79" t="s">
        <v>14556</v>
      </c>
      <c r="M1280">
        <v>1151</v>
      </c>
    </row>
    <row r="1281" spans="1:13" x14ac:dyDescent="0.25">
      <c r="A1281" s="11" t="str">
        <f>HYPERLINK("http://www.UniProt.org/UniProt/P07991","OAT_YEAST")</f>
        <v>OAT_YEAST</v>
      </c>
      <c r="B1281" t="s">
        <v>4034</v>
      </c>
      <c r="C1281" s="55">
        <v>3.7</v>
      </c>
      <c r="D1281" s="55">
        <v>0.1</v>
      </c>
      <c r="E1281" s="3">
        <v>25</v>
      </c>
      <c r="F1281" s="3">
        <v>352.80334631703226</v>
      </c>
      <c r="G1281" s="14" t="s">
        <v>14557</v>
      </c>
      <c r="H1281" t="s">
        <v>8227</v>
      </c>
      <c r="I1281" t="s">
        <v>8217</v>
      </c>
      <c r="J1281" s="3">
        <v>46.085999999999999</v>
      </c>
      <c r="K1281" t="s">
        <v>8223</v>
      </c>
      <c r="L1281" s="79" t="s">
        <v>14556</v>
      </c>
      <c r="M1281">
        <v>236</v>
      </c>
    </row>
    <row r="1282" spans="1:13" x14ac:dyDescent="0.25">
      <c r="A1282" s="11" t="str">
        <f>HYPERLINK("http://www.UniProt.org/UniProt/Q12363","WTM1_YEAST")</f>
        <v>WTM1_YEAST</v>
      </c>
      <c r="B1282" t="s">
        <v>3731</v>
      </c>
      <c r="C1282" s="55">
        <v>0.6</v>
      </c>
      <c r="D1282" s="55">
        <v>0</v>
      </c>
      <c r="E1282" s="3">
        <v>25</v>
      </c>
      <c r="F1282" s="3">
        <v>1055.0705168300847</v>
      </c>
      <c r="G1282" s="89" t="s">
        <v>14557</v>
      </c>
      <c r="H1282" t="s">
        <v>8228</v>
      </c>
      <c r="I1282" t="s">
        <v>8217</v>
      </c>
      <c r="J1282" s="3">
        <v>48.383000000000003</v>
      </c>
      <c r="K1282" t="s">
        <v>8223</v>
      </c>
      <c r="L1282" s="79" t="s">
        <v>14556</v>
      </c>
      <c r="M1282">
        <v>2884</v>
      </c>
    </row>
    <row r="1283" spans="1:13" x14ac:dyDescent="0.25">
      <c r="A1283" s="11" t="str">
        <f>HYPERLINK("http://www.UniProt.org/UniProt/P53066","YGZ2_YEAST")</f>
        <v>YGZ2_YEAST</v>
      </c>
      <c r="B1283" t="s">
        <v>785</v>
      </c>
      <c r="C1283" s="54">
        <v>170</v>
      </c>
      <c r="D1283" s="55">
        <v>0.7</v>
      </c>
      <c r="E1283" s="3">
        <v>23.999999999999996</v>
      </c>
      <c r="F1283" s="3">
        <v>35.803110290833651</v>
      </c>
      <c r="G1283" s="88" t="s">
        <v>14557</v>
      </c>
      <c r="H1283" t="s">
        <v>8217</v>
      </c>
      <c r="I1283" t="s">
        <v>8217</v>
      </c>
      <c r="J1283" s="3">
        <v>20.074000000000002</v>
      </c>
      <c r="K1283" t="s">
        <v>8223</v>
      </c>
      <c r="L1283" s="79" t="s">
        <v>14556</v>
      </c>
      <c r="M1283">
        <v>1950</v>
      </c>
    </row>
    <row r="1284" spans="1:13" x14ac:dyDescent="0.25">
      <c r="A1284" s="11" t="str">
        <f>HYPERLINK("http://www.UniProt.org/UniProt/P53278","YG3A_YEAST")</f>
        <v>YG3A_YEAST</v>
      </c>
      <c r="B1284" t="s">
        <v>2126</v>
      </c>
      <c r="C1284" s="55">
        <v>9</v>
      </c>
      <c r="D1284" s="55">
        <v>0.6</v>
      </c>
      <c r="E1284" s="3">
        <v>23.999999999999996</v>
      </c>
      <c r="F1284" s="3">
        <v>39.120785070867313</v>
      </c>
      <c r="G1284" s="14" t="s">
        <v>14557</v>
      </c>
      <c r="H1284" t="s">
        <v>8217</v>
      </c>
      <c r="I1284" t="s">
        <v>8217</v>
      </c>
      <c r="J1284" s="3">
        <v>92.697999999999993</v>
      </c>
      <c r="K1284" t="s">
        <v>8223</v>
      </c>
      <c r="L1284" s="79" t="s">
        <v>14556</v>
      </c>
      <c r="M1284">
        <v>2036</v>
      </c>
    </row>
    <row r="1285" spans="1:13" x14ac:dyDescent="0.25">
      <c r="A1285" s="11" t="str">
        <f>HYPERLINK("http://www.UniProt.org/UniProt/Q12377","RPN6_YEAST")</f>
        <v>RPN6_YEAST</v>
      </c>
      <c r="B1285" t="s">
        <v>5970</v>
      </c>
      <c r="C1285" s="55">
        <v>13</v>
      </c>
      <c r="D1285" s="55">
        <v>0.2</v>
      </c>
      <c r="E1285" s="3">
        <v>23.999999999999996</v>
      </c>
      <c r="F1285" s="3">
        <v>139.69033769271562</v>
      </c>
      <c r="G1285" s="89" t="s">
        <v>14557</v>
      </c>
      <c r="H1285" t="s">
        <v>8217</v>
      </c>
      <c r="I1285" t="s">
        <v>8217</v>
      </c>
      <c r="J1285" s="3">
        <v>49.774000000000001</v>
      </c>
      <c r="K1285" t="s">
        <v>8223</v>
      </c>
      <c r="L1285" s="79" t="s">
        <v>14556</v>
      </c>
      <c r="M1285">
        <v>2887</v>
      </c>
    </row>
    <row r="1286" spans="1:13" x14ac:dyDescent="0.25">
      <c r="A1286" s="11" t="str">
        <f>HYPERLINK("http://www.UniProt.org/UniProt/P38698","PPX1_YEAST")</f>
        <v>PPX1_YEAST</v>
      </c>
      <c r="B1286" t="s">
        <v>4855</v>
      </c>
      <c r="C1286" s="55">
        <v>20</v>
      </c>
      <c r="D1286" s="55">
        <v>0.1</v>
      </c>
      <c r="E1286" s="3">
        <v>23.999999999999996</v>
      </c>
      <c r="F1286" s="3">
        <v>245.89962533575004</v>
      </c>
      <c r="G1286" s="89" t="s">
        <v>14557</v>
      </c>
      <c r="H1286" t="s">
        <v>8217</v>
      </c>
      <c r="I1286" t="s">
        <v>8217</v>
      </c>
      <c r="J1286" s="3">
        <v>45.051000000000002</v>
      </c>
      <c r="K1286" t="s">
        <v>8223</v>
      </c>
      <c r="L1286" s="79" t="s">
        <v>14556</v>
      </c>
      <c r="M1286">
        <v>1289</v>
      </c>
    </row>
    <row r="1287" spans="1:13" x14ac:dyDescent="0.25">
      <c r="A1287" s="11" t="str">
        <f>HYPERLINK("http://www.UniProt.org/UniProt/P32496","RPN12_YEAST")</f>
        <v>RPN12_YEAST</v>
      </c>
      <c r="B1287" t="s">
        <v>4530</v>
      </c>
      <c r="C1287" s="55">
        <v>53</v>
      </c>
      <c r="D1287" s="55">
        <v>0.1</v>
      </c>
      <c r="E1287" s="3">
        <v>23.999999999999996</v>
      </c>
      <c r="F1287" s="3">
        <v>232.53373422992297</v>
      </c>
      <c r="G1287" s="89" t="s">
        <v>14557</v>
      </c>
      <c r="H1287" t="s">
        <v>8217</v>
      </c>
      <c r="I1287" t="s">
        <v>8217</v>
      </c>
      <c r="J1287" s="3">
        <v>31.919</v>
      </c>
      <c r="K1287" t="s">
        <v>8223</v>
      </c>
      <c r="L1287" s="79" t="s">
        <v>14556</v>
      </c>
      <c r="M1287">
        <v>841</v>
      </c>
    </row>
    <row r="1288" spans="1:13" x14ac:dyDescent="0.25">
      <c r="A1288" s="11" t="str">
        <f>HYPERLINK("http://www.UniProt.org/UniProt/P39726","GCSH_YEAST")</f>
        <v>GCSH_YEAST</v>
      </c>
      <c r="B1288" t="s">
        <v>4982</v>
      </c>
      <c r="C1288" s="55">
        <v>7.6</v>
      </c>
      <c r="D1288" s="55">
        <v>0</v>
      </c>
      <c r="E1288" s="3">
        <v>23.999999999999996</v>
      </c>
      <c r="F1288" s="3">
        <v>833.39803211522951</v>
      </c>
      <c r="G1288" s="14" t="s">
        <v>14557</v>
      </c>
      <c r="H1288" t="s">
        <v>8227</v>
      </c>
      <c r="I1288" t="s">
        <v>8217</v>
      </c>
      <c r="J1288" s="3">
        <v>18.792999999999999</v>
      </c>
      <c r="K1288" t="s">
        <v>8222</v>
      </c>
      <c r="L1288" s="79" t="s">
        <v>14556</v>
      </c>
      <c r="M1288">
        <v>1461</v>
      </c>
    </row>
    <row r="1289" spans="1:13" x14ac:dyDescent="0.25">
      <c r="A1289" s="11" t="str">
        <f>HYPERLINK("http://www.UniProt.org/UniProt/P25638","TAH1_YEAST")</f>
        <v>TAH1_YEAST</v>
      </c>
      <c r="B1289" t="s">
        <v>807</v>
      </c>
      <c r="C1289" s="54">
        <v>170</v>
      </c>
      <c r="D1289" s="55">
        <v>1.6</v>
      </c>
      <c r="E1289" s="3">
        <v>23</v>
      </c>
      <c r="F1289" s="3">
        <v>14.953724637663491</v>
      </c>
      <c r="G1289" s="89" t="s">
        <v>14557</v>
      </c>
      <c r="H1289" t="s">
        <v>8228</v>
      </c>
      <c r="I1289" t="s">
        <v>8217</v>
      </c>
      <c r="J1289" s="3">
        <v>12.510999999999999</v>
      </c>
      <c r="K1289" t="s">
        <v>8223</v>
      </c>
      <c r="L1289" s="79" t="s">
        <v>14556</v>
      </c>
      <c r="M1289">
        <v>679</v>
      </c>
    </row>
    <row r="1290" spans="1:13" x14ac:dyDescent="0.25">
      <c r="A1290" s="11" t="str">
        <f>HYPERLINK("http://www.UniProt.org/UniProt/Q08273","RBX1_YEAST")</f>
        <v>RBX1_YEAST</v>
      </c>
      <c r="B1290" t="s">
        <v>5837</v>
      </c>
      <c r="C1290" s="54">
        <v>170</v>
      </c>
      <c r="D1290" s="55">
        <v>1.3</v>
      </c>
      <c r="E1290" s="3">
        <v>23</v>
      </c>
      <c r="F1290" s="3">
        <v>17.730677728477179</v>
      </c>
      <c r="G1290" s="88" t="s">
        <v>14557</v>
      </c>
      <c r="H1290" t="s">
        <v>8228</v>
      </c>
      <c r="I1290" t="s">
        <v>15680</v>
      </c>
      <c r="J1290" s="3">
        <v>13.94</v>
      </c>
      <c r="K1290" t="s">
        <v>8223</v>
      </c>
      <c r="L1290" s="79" t="s">
        <v>14556</v>
      </c>
      <c r="M1290">
        <v>2693</v>
      </c>
    </row>
    <row r="1291" spans="1:13" x14ac:dyDescent="0.25">
      <c r="A1291" s="11" t="str">
        <f>HYPERLINK("http://www.UniProt.org/UniProt/P35718","RPC8_YEAST")</f>
        <v>RPC8_YEAST</v>
      </c>
      <c r="B1291" t="s">
        <v>4666</v>
      </c>
      <c r="C1291" s="54">
        <v>170</v>
      </c>
      <c r="D1291" s="55">
        <v>0.5</v>
      </c>
      <c r="E1291" s="3">
        <v>23</v>
      </c>
      <c r="F1291" s="3">
        <v>45.908285755606926</v>
      </c>
      <c r="G1291" s="89" t="s">
        <v>14557</v>
      </c>
      <c r="H1291" t="s">
        <v>8229</v>
      </c>
      <c r="I1291" t="s">
        <v>8217</v>
      </c>
      <c r="J1291" s="3">
        <v>24.326000000000001</v>
      </c>
      <c r="K1291" t="s">
        <v>8223</v>
      </c>
      <c r="L1291" s="79" t="s">
        <v>14556</v>
      </c>
      <c r="M1291">
        <v>1030</v>
      </c>
    </row>
    <row r="1292" spans="1:13" x14ac:dyDescent="0.25">
      <c r="A1292" s="11" t="str">
        <f>HYPERLINK("http://www.UniProt.org/UniProt/P04046","PUR1_YEAST")</f>
        <v>PUR1_YEAST</v>
      </c>
      <c r="B1292" t="s">
        <v>3932</v>
      </c>
      <c r="C1292" s="55">
        <v>2.4</v>
      </c>
      <c r="D1292" s="55">
        <v>0.1</v>
      </c>
      <c r="E1292" s="3">
        <v>23</v>
      </c>
      <c r="F1292" s="3">
        <v>399.33037997963987</v>
      </c>
      <c r="G1292" s="14" t="s">
        <v>14557</v>
      </c>
      <c r="H1292" t="s">
        <v>8217</v>
      </c>
      <c r="I1292" t="s">
        <v>8217</v>
      </c>
      <c r="J1292" s="3">
        <v>56.719000000000001</v>
      </c>
      <c r="K1292" t="s">
        <v>8223</v>
      </c>
      <c r="L1292" s="79" t="s">
        <v>14556</v>
      </c>
      <c r="M1292">
        <v>119</v>
      </c>
    </row>
    <row r="1293" spans="1:13" x14ac:dyDescent="0.25">
      <c r="A1293" s="11" t="str">
        <f>HYPERLINK("http://www.UniProt.org/UniProt/P07256","QCR1_YEAST")</f>
        <v>QCR1_YEAST</v>
      </c>
      <c r="B1293" t="s">
        <v>4007</v>
      </c>
      <c r="C1293" s="55">
        <v>46</v>
      </c>
      <c r="D1293" s="55">
        <v>0.1</v>
      </c>
      <c r="E1293" s="3">
        <v>23</v>
      </c>
      <c r="F1293" s="3">
        <v>174.05308400331828</v>
      </c>
      <c r="G1293" s="89" t="s">
        <v>14557</v>
      </c>
      <c r="H1293" t="s">
        <v>8227</v>
      </c>
      <c r="I1293" t="s">
        <v>8217</v>
      </c>
      <c r="J1293" s="3">
        <v>50.228000000000002</v>
      </c>
      <c r="K1293" t="s">
        <v>8222</v>
      </c>
      <c r="L1293" s="79" t="s">
        <v>14556</v>
      </c>
      <c r="M1293">
        <v>205</v>
      </c>
    </row>
    <row r="1294" spans="1:13" x14ac:dyDescent="0.25">
      <c r="A1294" s="11" t="str">
        <f>HYPERLINK("http://www.UniProt.org/UniProt/Q02046","MTD1_YEAST")</f>
        <v>MTD1_YEAST</v>
      </c>
      <c r="B1294" t="s">
        <v>5524</v>
      </c>
      <c r="C1294" s="55">
        <v>1.3</v>
      </c>
      <c r="D1294" s="55">
        <v>0</v>
      </c>
      <c r="E1294" s="3">
        <v>23</v>
      </c>
      <c r="F1294" s="3">
        <v>638.94889478404673</v>
      </c>
      <c r="G1294" s="14" t="s">
        <v>14557</v>
      </c>
      <c r="H1294" t="s">
        <v>8228</v>
      </c>
      <c r="I1294" t="s">
        <v>8217</v>
      </c>
      <c r="J1294" s="3">
        <v>36.24</v>
      </c>
      <c r="K1294" t="s">
        <v>8223</v>
      </c>
      <c r="L1294" s="79" t="s">
        <v>14556</v>
      </c>
      <c r="M1294">
        <v>2236</v>
      </c>
    </row>
    <row r="1295" spans="1:13" x14ac:dyDescent="0.25">
      <c r="A1295" s="11" t="str">
        <f>HYPERLINK("http://www.UniProt.org/UniProt/P15705","STI1_YEAST")</f>
        <v>STI1_YEAST</v>
      </c>
      <c r="B1295" t="s">
        <v>3738</v>
      </c>
      <c r="C1295" s="55">
        <v>0.6</v>
      </c>
      <c r="D1295" s="55">
        <v>0</v>
      </c>
      <c r="E1295" s="3">
        <v>23</v>
      </c>
      <c r="F1295" s="3">
        <v>821.85015188369186</v>
      </c>
      <c r="G1295" s="88" t="s">
        <v>14557</v>
      </c>
      <c r="H1295" t="s">
        <v>8227</v>
      </c>
      <c r="I1295" t="s">
        <v>8217</v>
      </c>
      <c r="J1295" s="3">
        <v>66.265000000000001</v>
      </c>
      <c r="K1295" t="s">
        <v>8223</v>
      </c>
      <c r="L1295" s="79" t="s">
        <v>14556</v>
      </c>
      <c r="M1295">
        <v>406</v>
      </c>
    </row>
    <row r="1296" spans="1:13" x14ac:dyDescent="0.25">
      <c r="A1296" s="11" t="str">
        <f>HYPERLINK("http://www.UniProt.org/UniProt/P40498","UTP25_YEAST")</f>
        <v>UTP25_YEAST</v>
      </c>
      <c r="B1296" t="s">
        <v>5083</v>
      </c>
      <c r="C1296" s="54">
        <v>160</v>
      </c>
      <c r="D1296" s="55">
        <v>0.9</v>
      </c>
      <c r="E1296" s="3">
        <v>22</v>
      </c>
      <c r="F1296" s="3">
        <v>23.014613196583475</v>
      </c>
      <c r="G1296" s="89" t="s">
        <v>14557</v>
      </c>
      <c r="H1296" t="s">
        <v>8229</v>
      </c>
      <c r="I1296" t="s">
        <v>8217</v>
      </c>
      <c r="J1296" s="3">
        <v>83.991</v>
      </c>
      <c r="K1296" t="s">
        <v>8223</v>
      </c>
      <c r="L1296" s="79" t="s">
        <v>14556</v>
      </c>
      <c r="M1296">
        <v>1613</v>
      </c>
    </row>
    <row r="1297" spans="1:13" x14ac:dyDescent="0.25">
      <c r="A1297" s="11" t="str">
        <f>HYPERLINK("http://www.UniProt.org/UniProt/P36068","SHE2_YEAST")</f>
        <v>SHE2_YEAST</v>
      </c>
      <c r="B1297" t="s">
        <v>849</v>
      </c>
      <c r="C1297" s="54">
        <v>160</v>
      </c>
      <c r="D1297" s="55">
        <v>0.7</v>
      </c>
      <c r="E1297" s="3">
        <v>22</v>
      </c>
      <c r="F1297" s="3">
        <v>30.492645908681933</v>
      </c>
      <c r="G1297" s="89" t="s">
        <v>14557</v>
      </c>
      <c r="H1297" t="s">
        <v>8228</v>
      </c>
      <c r="I1297" t="s">
        <v>8217</v>
      </c>
      <c r="J1297" s="3">
        <v>28.251000000000001</v>
      </c>
      <c r="K1297" t="s">
        <v>8223</v>
      </c>
      <c r="L1297" s="79" t="s">
        <v>14556</v>
      </c>
      <c r="M1297">
        <v>1069</v>
      </c>
    </row>
    <row r="1298" spans="1:13" x14ac:dyDescent="0.25">
      <c r="A1298" s="11" t="str">
        <f>HYPERLINK("http://www.UniProt.org/UniProt/P10964","RPA1_YEAST")</f>
        <v>RPA1_YEAST</v>
      </c>
      <c r="B1298" t="s">
        <v>4104</v>
      </c>
      <c r="C1298" s="55">
        <v>330</v>
      </c>
      <c r="D1298" s="55">
        <v>0.6</v>
      </c>
      <c r="E1298" s="3">
        <v>22</v>
      </c>
      <c r="F1298" s="3">
        <v>36.758931458646742</v>
      </c>
      <c r="G1298" s="14" t="s">
        <v>14557</v>
      </c>
      <c r="H1298" t="s">
        <v>8229</v>
      </c>
      <c r="I1298" t="s">
        <v>8217</v>
      </c>
      <c r="J1298" s="3">
        <v>186.43199999999999</v>
      </c>
      <c r="K1298" t="s">
        <v>8223</v>
      </c>
      <c r="L1298" s="79" t="s">
        <v>14556</v>
      </c>
      <c r="M1298">
        <v>321</v>
      </c>
    </row>
    <row r="1299" spans="1:13" x14ac:dyDescent="0.25">
      <c r="A1299" s="11" t="str">
        <f>HYPERLINK("http://www.UniProt.org/UniProt/P38792","RRP4_YEAST")</f>
        <v>RRP4_YEAST</v>
      </c>
      <c r="B1299" t="s">
        <v>4886</v>
      </c>
      <c r="C1299" s="54">
        <v>160</v>
      </c>
      <c r="D1299" s="55">
        <v>0.6</v>
      </c>
      <c r="E1299" s="3">
        <v>22</v>
      </c>
      <c r="F1299" s="3">
        <v>35.135986128809009</v>
      </c>
      <c r="G1299" s="89" t="s">
        <v>14557</v>
      </c>
      <c r="H1299" t="s">
        <v>8228</v>
      </c>
      <c r="I1299" t="s">
        <v>8217</v>
      </c>
      <c r="J1299" s="3">
        <v>39.427</v>
      </c>
      <c r="K1299" t="s">
        <v>8223</v>
      </c>
      <c r="L1299" s="79" t="s">
        <v>14556</v>
      </c>
      <c r="M1299">
        <v>1335</v>
      </c>
    </row>
    <row r="1300" spans="1:13" x14ac:dyDescent="0.25">
      <c r="A1300" s="11" t="str">
        <f>HYPERLINK("http://www.UniProt.org/UniProt/Q06704","IMH1_YEAST")</f>
        <v>IMH1_YEAST</v>
      </c>
      <c r="B1300" t="s">
        <v>5785</v>
      </c>
      <c r="C1300" s="55">
        <v>2.6</v>
      </c>
      <c r="D1300" s="55">
        <v>0.5</v>
      </c>
      <c r="E1300" s="3">
        <v>22</v>
      </c>
      <c r="F1300" s="3">
        <v>42.413491461211173</v>
      </c>
      <c r="G1300" s="14" t="s">
        <v>14557</v>
      </c>
      <c r="H1300" t="s">
        <v>8227</v>
      </c>
      <c r="I1300" t="s">
        <v>8217</v>
      </c>
      <c r="J1300" s="3">
        <v>105.22499999999999</v>
      </c>
      <c r="K1300" t="s">
        <v>8223</v>
      </c>
      <c r="L1300" s="79" t="s">
        <v>14556</v>
      </c>
      <c r="M1300">
        <v>2612</v>
      </c>
    </row>
    <row r="1301" spans="1:13" x14ac:dyDescent="0.25">
      <c r="A1301" s="11" t="str">
        <f>HYPERLINK("http://www.UniProt.org/UniProt/P38829","YHS2_YEAST")</f>
        <v>YHS2_YEAST</v>
      </c>
      <c r="B1301" t="s">
        <v>831</v>
      </c>
      <c r="C1301" s="54">
        <v>160</v>
      </c>
      <c r="D1301" s="55">
        <v>0.5</v>
      </c>
      <c r="E1301" s="3">
        <v>22</v>
      </c>
      <c r="F1301" s="3">
        <v>42.957334199142366</v>
      </c>
      <c r="G1301" s="89" t="s">
        <v>14557</v>
      </c>
      <c r="H1301" t="s">
        <v>8217</v>
      </c>
      <c r="I1301" t="s">
        <v>8217</v>
      </c>
      <c r="J1301" s="3">
        <v>25.675000000000001</v>
      </c>
      <c r="K1301" t="s">
        <v>8223</v>
      </c>
      <c r="L1301" s="79" t="s">
        <v>14556</v>
      </c>
      <c r="M1301">
        <v>1361</v>
      </c>
    </row>
    <row r="1302" spans="1:13" x14ac:dyDescent="0.25">
      <c r="A1302" s="11" t="str">
        <f>HYPERLINK("http://www.UniProt.org/UniProt/P41057","RS29A_YEAST")</f>
        <v>RS29A_YEAST</v>
      </c>
      <c r="B1302" t="s">
        <v>5118</v>
      </c>
      <c r="C1302" s="54">
        <v>160</v>
      </c>
      <c r="D1302" s="55">
        <v>0.3</v>
      </c>
      <c r="E1302" s="3">
        <v>22</v>
      </c>
      <c r="F1302" s="3">
        <v>65.581036044644733</v>
      </c>
      <c r="G1302" s="14" t="s">
        <v>14557</v>
      </c>
      <c r="H1302" t="s">
        <v>8227</v>
      </c>
      <c r="I1302" t="s">
        <v>8217</v>
      </c>
      <c r="J1302" s="3">
        <v>6.6609999999999996</v>
      </c>
      <c r="K1302" t="s">
        <v>8223</v>
      </c>
      <c r="L1302" s="79" t="s">
        <v>14556</v>
      </c>
      <c r="M1302">
        <v>1660</v>
      </c>
    </row>
    <row r="1303" spans="1:13" x14ac:dyDescent="0.25">
      <c r="A1303" s="11" t="str">
        <f>HYPERLINK("http://www.UniProt.org/UniProt/P27616","PUR7_YEAST")</f>
        <v>PUR7_YEAST</v>
      </c>
      <c r="B1303" t="s">
        <v>4419</v>
      </c>
      <c r="C1303" s="55">
        <v>0.5</v>
      </c>
      <c r="D1303" s="55">
        <v>0</v>
      </c>
      <c r="E1303" s="3">
        <v>22</v>
      </c>
      <c r="F1303" s="3">
        <v>1711.1929821476547</v>
      </c>
      <c r="G1303" s="89" t="s">
        <v>14557</v>
      </c>
      <c r="H1303" t="s">
        <v>8217</v>
      </c>
      <c r="I1303" t="s">
        <v>8217</v>
      </c>
      <c r="J1303" s="3">
        <v>34.603000000000002</v>
      </c>
      <c r="K1303" t="s">
        <v>8223</v>
      </c>
      <c r="L1303" s="79" t="s">
        <v>14556</v>
      </c>
      <c r="M1303">
        <v>709</v>
      </c>
    </row>
    <row r="1304" spans="1:13" x14ac:dyDescent="0.25">
      <c r="A1304" s="11" t="str">
        <f>HYPERLINK("http://www.UniProt.org/UniProt/P35207","SKI2_YEAST")</f>
        <v>SKI2_YEAST</v>
      </c>
      <c r="B1304" t="s">
        <v>4663</v>
      </c>
      <c r="C1304" s="55">
        <v>5.5</v>
      </c>
      <c r="D1304" s="55">
        <v>1.3</v>
      </c>
      <c r="E1304" s="3">
        <v>21</v>
      </c>
      <c r="F1304" s="3">
        <v>16.633629106481099</v>
      </c>
      <c r="G1304" s="89" t="s">
        <v>14557</v>
      </c>
      <c r="H1304" t="s">
        <v>8227</v>
      </c>
      <c r="I1304" t="s">
        <v>8217</v>
      </c>
      <c r="J1304" s="3">
        <v>146.059</v>
      </c>
      <c r="K1304" t="s">
        <v>8223</v>
      </c>
      <c r="L1304" s="79" t="s">
        <v>14556</v>
      </c>
      <c r="M1304">
        <v>1026</v>
      </c>
    </row>
    <row r="1305" spans="1:13" x14ac:dyDescent="0.25">
      <c r="A1305" s="11" t="str">
        <f>HYPERLINK("http://www.UniProt.org/UniProt/P47037","SMC3_YEAST")</f>
        <v>SMC3_YEAST</v>
      </c>
      <c r="B1305" t="s">
        <v>5207</v>
      </c>
      <c r="C1305" s="54">
        <v>150</v>
      </c>
      <c r="D1305" s="55">
        <v>1.1000000000000001</v>
      </c>
      <c r="E1305" s="3">
        <v>21</v>
      </c>
      <c r="F1305" s="3">
        <v>19.770283061263633</v>
      </c>
      <c r="G1305" s="14" t="s">
        <v>14557</v>
      </c>
      <c r="H1305" t="s">
        <v>8229</v>
      </c>
      <c r="I1305" t="s">
        <v>15680</v>
      </c>
      <c r="J1305" s="3">
        <v>141.33600000000001</v>
      </c>
      <c r="K1305" t="s">
        <v>8223</v>
      </c>
      <c r="L1305" s="79" t="s">
        <v>14556</v>
      </c>
      <c r="M1305">
        <v>1791</v>
      </c>
    </row>
    <row r="1306" spans="1:13" x14ac:dyDescent="0.25">
      <c r="A1306" s="11" t="str">
        <f>HYPERLINK("http://www.UniProt.org/UniProt/P38238","TRM7_YEAST")</f>
        <v>TRM7_YEAST</v>
      </c>
      <c r="B1306" t="s">
        <v>4802</v>
      </c>
      <c r="C1306" s="54">
        <v>150</v>
      </c>
      <c r="D1306" s="55">
        <v>1</v>
      </c>
      <c r="E1306" s="3">
        <v>21</v>
      </c>
      <c r="F1306" s="3">
        <v>21.008559137442706</v>
      </c>
      <c r="G1306" s="89" t="s">
        <v>14557</v>
      </c>
      <c r="H1306" t="s">
        <v>8227</v>
      </c>
      <c r="I1306" t="s">
        <v>8217</v>
      </c>
      <c r="J1306" s="3">
        <v>34.701000000000001</v>
      </c>
      <c r="K1306" t="s">
        <v>8223</v>
      </c>
      <c r="L1306" s="79" t="s">
        <v>14556</v>
      </c>
      <c r="M1306">
        <v>1213</v>
      </c>
    </row>
    <row r="1307" spans="1:13" x14ac:dyDescent="0.25">
      <c r="A1307" s="11" t="str">
        <f>HYPERLINK("http://www.UniProt.org/UniProt/P38351","PAF1_YEAST")</f>
        <v>PAF1_YEAST</v>
      </c>
      <c r="B1307" t="s">
        <v>4826</v>
      </c>
      <c r="C1307" s="54">
        <v>150</v>
      </c>
      <c r="D1307" s="55">
        <v>0.7</v>
      </c>
      <c r="E1307" s="3">
        <v>21</v>
      </c>
      <c r="F1307" s="3">
        <v>31.502305166763673</v>
      </c>
      <c r="G1307" s="14" t="s">
        <v>14557</v>
      </c>
      <c r="H1307" t="s">
        <v>8229</v>
      </c>
      <c r="I1307" t="s">
        <v>8217</v>
      </c>
      <c r="J1307" s="3">
        <v>51.801000000000002</v>
      </c>
      <c r="K1307" t="s">
        <v>8223</v>
      </c>
      <c r="L1307" s="79" t="s">
        <v>14556</v>
      </c>
      <c r="M1307">
        <v>1254</v>
      </c>
    </row>
    <row r="1308" spans="1:13" x14ac:dyDescent="0.25">
      <c r="A1308" s="11" t="str">
        <f>HYPERLINK("http://www.UniProt.org/UniProt/P53549","PRS10_YEAST")</f>
        <v>PRS10_YEAST</v>
      </c>
      <c r="B1308" t="s">
        <v>5397</v>
      </c>
      <c r="C1308" s="55">
        <v>32</v>
      </c>
      <c r="D1308" s="55">
        <v>0.2</v>
      </c>
      <c r="E1308" s="3">
        <v>21</v>
      </c>
      <c r="F1308" s="3">
        <v>127.94739191672629</v>
      </c>
      <c r="G1308" s="88" t="s">
        <v>14557</v>
      </c>
      <c r="H1308" t="s">
        <v>8217</v>
      </c>
      <c r="I1308" t="s">
        <v>8217</v>
      </c>
      <c r="J1308" s="3">
        <v>49.408000000000001</v>
      </c>
      <c r="K1308" t="s">
        <v>8223</v>
      </c>
      <c r="L1308" s="79" t="s">
        <v>14556</v>
      </c>
      <c r="M1308">
        <v>2059</v>
      </c>
    </row>
    <row r="1309" spans="1:13" x14ac:dyDescent="0.25">
      <c r="A1309" s="11" t="str">
        <f>HYPERLINK("http://www.UniProt.org/UniProt/P38755","OSH7_YEAST")</f>
        <v>OSH7_YEAST</v>
      </c>
      <c r="B1309" t="s">
        <v>2578</v>
      </c>
      <c r="C1309" s="55">
        <v>1.7</v>
      </c>
      <c r="D1309" s="55">
        <v>0.1</v>
      </c>
      <c r="E1309" s="3">
        <v>21</v>
      </c>
      <c r="F1309" s="3">
        <v>256.63603290236881</v>
      </c>
      <c r="G1309" s="88" t="s">
        <v>14557</v>
      </c>
      <c r="H1309" t="s">
        <v>8217</v>
      </c>
      <c r="I1309" t="s">
        <v>8217</v>
      </c>
      <c r="J1309" s="3">
        <v>49.805</v>
      </c>
      <c r="K1309" t="s">
        <v>8223</v>
      </c>
      <c r="L1309" s="79" t="s">
        <v>14556</v>
      </c>
      <c r="M1309">
        <v>1316</v>
      </c>
    </row>
    <row r="1310" spans="1:13" x14ac:dyDescent="0.25">
      <c r="A1310" s="11" t="str">
        <f>HYPERLINK("http://www.UniProt.org/UniProt/P08524","FPPS_YEAST")</f>
        <v>FPPS_YEAST</v>
      </c>
      <c r="B1310" t="s">
        <v>4042</v>
      </c>
      <c r="C1310" s="55">
        <v>0.7</v>
      </c>
      <c r="D1310" s="55">
        <v>0</v>
      </c>
      <c r="E1310" s="3">
        <v>21</v>
      </c>
      <c r="F1310" s="3">
        <v>1378.8012944020431</v>
      </c>
      <c r="G1310" s="89" t="s">
        <v>14557</v>
      </c>
      <c r="H1310" t="s">
        <v>8227</v>
      </c>
      <c r="I1310" t="s">
        <v>8217</v>
      </c>
      <c r="J1310" s="3">
        <v>40.482999999999997</v>
      </c>
      <c r="K1310" t="s">
        <v>8223</v>
      </c>
      <c r="L1310" s="79" t="s">
        <v>14556</v>
      </c>
      <c r="M1310">
        <v>245</v>
      </c>
    </row>
    <row r="1311" spans="1:13" x14ac:dyDescent="0.25">
      <c r="A1311" s="11" t="str">
        <f>HYPERLINK("http://www.UniProt.org/UniProt/P13188","SYQ_YEAST")</f>
        <v>SYQ_YEAST</v>
      </c>
      <c r="B1311" t="s">
        <v>4134</v>
      </c>
      <c r="C1311" s="55">
        <v>120</v>
      </c>
      <c r="D1311" s="55">
        <v>0</v>
      </c>
      <c r="E1311" s="3">
        <v>21</v>
      </c>
      <c r="F1311" s="3">
        <v>521.93297597839103</v>
      </c>
      <c r="G1311" s="88" t="s">
        <v>14557</v>
      </c>
      <c r="H1311" t="s">
        <v>8217</v>
      </c>
      <c r="I1311" t="s">
        <v>8217</v>
      </c>
      <c r="J1311" s="3">
        <v>93.132999999999996</v>
      </c>
      <c r="K1311" t="s">
        <v>8223</v>
      </c>
      <c r="L1311" s="79" t="s">
        <v>14556</v>
      </c>
      <c r="M1311">
        <v>358</v>
      </c>
    </row>
    <row r="1312" spans="1:13" x14ac:dyDescent="0.25">
      <c r="A1312" s="11" t="str">
        <f>HYPERLINK("http://www.UniProt.org/UniProt/P00931","TRP_YEAST")</f>
        <v>TRP_YEAST</v>
      </c>
      <c r="B1312" t="s">
        <v>3916</v>
      </c>
      <c r="C1312" s="55">
        <v>0.4</v>
      </c>
      <c r="D1312" s="55">
        <v>0</v>
      </c>
      <c r="E1312" s="3">
        <v>21</v>
      </c>
      <c r="F1312" s="3">
        <v>1996.612886789309</v>
      </c>
      <c r="G1312" s="89" t="s">
        <v>14557</v>
      </c>
      <c r="H1312" t="s">
        <v>8217</v>
      </c>
      <c r="I1312" t="s">
        <v>8217</v>
      </c>
      <c r="J1312" s="3">
        <v>76.626000000000005</v>
      </c>
      <c r="K1312" t="s">
        <v>8223</v>
      </c>
      <c r="L1312" s="79" t="s">
        <v>14556</v>
      </c>
      <c r="M1312">
        <v>90</v>
      </c>
    </row>
    <row r="1313" spans="1:13" x14ac:dyDescent="0.25">
      <c r="A1313" s="11" t="str">
        <f>HYPERLINK("http://www.UniProt.org/UniProt/Q06245","SEC10_YEAST")</f>
        <v>SEC10_YEAST</v>
      </c>
      <c r="B1313" t="s">
        <v>891</v>
      </c>
      <c r="C1313" s="54">
        <v>140</v>
      </c>
      <c r="D1313" s="55">
        <v>1.9</v>
      </c>
      <c r="E1313" s="3">
        <v>20</v>
      </c>
      <c r="F1313" s="3">
        <v>10.358760672560424</v>
      </c>
      <c r="G1313" s="88" t="s">
        <v>14557</v>
      </c>
      <c r="H1313" t="s">
        <v>8217</v>
      </c>
      <c r="I1313" t="s">
        <v>8217</v>
      </c>
      <c r="J1313" s="3">
        <v>100.342</v>
      </c>
      <c r="K1313" t="s">
        <v>8223</v>
      </c>
      <c r="L1313" s="79" t="s">
        <v>14556</v>
      </c>
      <c r="M1313">
        <v>2546</v>
      </c>
    </row>
    <row r="1314" spans="1:13" x14ac:dyDescent="0.25">
      <c r="A1314" s="11" t="str">
        <f>HYPERLINK("http://www.UniProt.org/UniProt/P08678","CYAA_YEAST")</f>
        <v>CYAA_YEAST</v>
      </c>
      <c r="B1314" t="s">
        <v>4045</v>
      </c>
      <c r="C1314" s="54">
        <v>140</v>
      </c>
      <c r="D1314" s="55">
        <v>1.5</v>
      </c>
      <c r="E1314" s="3">
        <v>20</v>
      </c>
      <c r="F1314" s="3">
        <v>12.995266571368925</v>
      </c>
      <c r="G1314" s="14" t="s">
        <v>14557</v>
      </c>
      <c r="H1314" t="s">
        <v>8217</v>
      </c>
      <c r="I1314" t="s">
        <v>8217</v>
      </c>
      <c r="J1314" s="3">
        <v>227.834</v>
      </c>
      <c r="K1314" t="s">
        <v>8223</v>
      </c>
      <c r="L1314" s="79" t="s">
        <v>14556</v>
      </c>
      <c r="M1314">
        <v>248</v>
      </c>
    </row>
    <row r="1315" spans="1:13" x14ac:dyDescent="0.25">
      <c r="A1315" s="11" t="str">
        <f>HYPERLINK("http://www.UniProt.org/UniProt/P25378","RHEB_YEAST")</f>
        <v>RHEB_YEAST</v>
      </c>
      <c r="B1315" t="s">
        <v>4369</v>
      </c>
      <c r="C1315" s="54">
        <v>140</v>
      </c>
      <c r="D1315" s="55">
        <v>0.8</v>
      </c>
      <c r="E1315" s="3">
        <v>20</v>
      </c>
      <c r="F1315" s="3">
        <v>26.483658839111619</v>
      </c>
      <c r="G1315" s="89" t="s">
        <v>14557</v>
      </c>
      <c r="H1315" t="s">
        <v>8227</v>
      </c>
      <c r="I1315" t="s">
        <v>8217</v>
      </c>
      <c r="J1315" s="3">
        <v>23.338000000000001</v>
      </c>
      <c r="K1315" t="s">
        <v>8223</v>
      </c>
      <c r="L1315" s="79" t="s">
        <v>14556</v>
      </c>
      <c r="M1315">
        <v>647</v>
      </c>
    </row>
    <row r="1316" spans="1:13" x14ac:dyDescent="0.25">
      <c r="A1316" s="11" t="str">
        <f>HYPERLINK("http://www.UniProt.org/UniProt/P46669","RPA43_YEAST")</f>
        <v>RPA43_YEAST</v>
      </c>
      <c r="B1316" t="s">
        <v>5180</v>
      </c>
      <c r="C1316" s="55">
        <v>17</v>
      </c>
      <c r="D1316" s="55">
        <v>0.7</v>
      </c>
      <c r="E1316" s="3">
        <v>20</v>
      </c>
      <c r="F1316" s="3">
        <v>30.76651793309205</v>
      </c>
      <c r="G1316" s="14" t="s">
        <v>14557</v>
      </c>
      <c r="H1316" t="s">
        <v>8229</v>
      </c>
      <c r="I1316" t="s">
        <v>8217</v>
      </c>
      <c r="J1316" s="3">
        <v>36.223999999999997</v>
      </c>
      <c r="K1316" t="s">
        <v>8223</v>
      </c>
      <c r="L1316" s="79" t="s">
        <v>14556</v>
      </c>
      <c r="M1316">
        <v>1755</v>
      </c>
    </row>
    <row r="1317" spans="1:13" x14ac:dyDescent="0.25">
      <c r="A1317" s="11" t="str">
        <f>HYPERLINK("http://www.UniProt.org/UniProt/Q06146","YL257_YEAST")</f>
        <v>YL257_YEAST</v>
      </c>
      <c r="B1317" t="s">
        <v>3735</v>
      </c>
      <c r="C1317" s="55">
        <v>0.6</v>
      </c>
      <c r="D1317" s="55">
        <v>0.2</v>
      </c>
      <c r="E1317" s="3">
        <v>20</v>
      </c>
      <c r="F1317" s="3">
        <v>84.042039171548907</v>
      </c>
      <c r="G1317" s="89" t="s">
        <v>14557</v>
      </c>
      <c r="H1317" t="s">
        <v>8227</v>
      </c>
      <c r="I1317" t="s">
        <v>8217</v>
      </c>
      <c r="J1317" s="3">
        <v>35.997999999999998</v>
      </c>
      <c r="K1317" t="s">
        <v>8223</v>
      </c>
      <c r="L1317" s="79" t="s">
        <v>14556</v>
      </c>
      <c r="M1317">
        <v>2530</v>
      </c>
    </row>
    <row r="1318" spans="1:13" x14ac:dyDescent="0.25">
      <c r="A1318" s="11" t="str">
        <f>HYPERLINK("http://www.UniProt.org/UniProt/Q00055","GPD1_YEAST")</f>
        <v>GPD1_YEAST</v>
      </c>
      <c r="B1318" t="s">
        <v>5492</v>
      </c>
      <c r="C1318" s="55">
        <v>7.8</v>
      </c>
      <c r="D1318" s="55">
        <v>0.1</v>
      </c>
      <c r="E1318" s="3">
        <v>20</v>
      </c>
      <c r="F1318" s="3">
        <v>220.24460492946901</v>
      </c>
      <c r="G1318" s="88" t="s">
        <v>14557</v>
      </c>
      <c r="H1318" t="s">
        <v>8227</v>
      </c>
      <c r="I1318" t="s">
        <v>8217</v>
      </c>
      <c r="J1318" s="3">
        <v>42.869</v>
      </c>
      <c r="K1318" t="s">
        <v>8223</v>
      </c>
      <c r="L1318" s="79" t="s">
        <v>14556</v>
      </c>
      <c r="M1318">
        <v>2197</v>
      </c>
    </row>
    <row r="1319" spans="1:13" x14ac:dyDescent="0.25">
      <c r="A1319" s="11" t="str">
        <f>HYPERLINK("http://www.UniProt.org/UniProt/P25451","PSB3_YEAST")</f>
        <v>PSB3_YEAST</v>
      </c>
      <c r="B1319" t="s">
        <v>4377</v>
      </c>
      <c r="C1319" s="54">
        <v>140</v>
      </c>
      <c r="D1319" s="55">
        <v>0</v>
      </c>
      <c r="E1319" s="3">
        <v>20</v>
      </c>
      <c r="F1319" s="3">
        <v>602.0659016391287</v>
      </c>
      <c r="G1319" s="88" t="s">
        <v>14557</v>
      </c>
      <c r="H1319" t="s">
        <v>8228</v>
      </c>
      <c r="I1319" t="s">
        <v>8217</v>
      </c>
      <c r="J1319" s="3">
        <v>22.605</v>
      </c>
      <c r="K1319" t="s">
        <v>8223</v>
      </c>
      <c r="L1319" s="79" t="s">
        <v>14556</v>
      </c>
      <c r="M1319">
        <v>655</v>
      </c>
    </row>
    <row r="1320" spans="1:13" x14ac:dyDescent="0.25">
      <c r="A1320" s="11" t="str">
        <f>HYPERLINK("http://www.UniProt.org/UniProt/P41338","THIL_YEAST")</f>
        <v>THIL_YEAST</v>
      </c>
      <c r="B1320" t="s">
        <v>5122</v>
      </c>
      <c r="C1320" s="55">
        <v>2</v>
      </c>
      <c r="D1320" s="55">
        <v>0</v>
      </c>
      <c r="E1320" s="3">
        <v>20</v>
      </c>
      <c r="F1320" s="3">
        <v>1619.9803335620634</v>
      </c>
      <c r="G1320" s="14" t="s">
        <v>14557</v>
      </c>
      <c r="H1320" t="s">
        <v>8227</v>
      </c>
      <c r="I1320" t="s">
        <v>8217</v>
      </c>
      <c r="J1320" s="3">
        <v>41.728999999999999</v>
      </c>
      <c r="K1320" t="s">
        <v>8223</v>
      </c>
      <c r="L1320" s="79" t="s">
        <v>14556</v>
      </c>
      <c r="M1320">
        <v>1665</v>
      </c>
    </row>
    <row r="1321" spans="1:13" x14ac:dyDescent="0.25">
      <c r="A1321" s="11" t="str">
        <f>HYPERLINK("http://www.UniProt.org/UniProt/P16649","TUP1_YEAST")</f>
        <v>TUP1_YEAST</v>
      </c>
      <c r="B1321" t="s">
        <v>4194</v>
      </c>
      <c r="C1321" s="55">
        <v>1.7</v>
      </c>
      <c r="D1321" s="55">
        <v>0</v>
      </c>
      <c r="E1321" s="3">
        <v>20</v>
      </c>
      <c r="F1321" s="3">
        <v>626.06676622845987</v>
      </c>
      <c r="G1321" s="89" t="s">
        <v>14557</v>
      </c>
      <c r="H1321" t="s">
        <v>8229</v>
      </c>
      <c r="I1321" t="s">
        <v>8217</v>
      </c>
      <c r="J1321" s="3">
        <v>78.308000000000007</v>
      </c>
      <c r="K1321" t="s">
        <v>8223</v>
      </c>
      <c r="L1321" s="79" t="s">
        <v>14556</v>
      </c>
      <c r="M1321">
        <v>428</v>
      </c>
    </row>
    <row r="1322" spans="1:13" x14ac:dyDescent="0.25">
      <c r="A1322" s="11" t="str">
        <f>HYPERLINK("http://www.UniProt.org/UniProt/P53276","UTP8_YEAST")</f>
        <v>UTP8_YEAST</v>
      </c>
      <c r="B1322" t="s">
        <v>5382</v>
      </c>
      <c r="C1322" s="54">
        <v>140</v>
      </c>
      <c r="D1322" s="55">
        <v>1.9</v>
      </c>
      <c r="E1322" s="3">
        <v>19</v>
      </c>
      <c r="F1322" s="3">
        <v>10.096592580817406</v>
      </c>
      <c r="G1322" s="89" t="s">
        <v>14557</v>
      </c>
      <c r="H1322" t="s">
        <v>8229</v>
      </c>
      <c r="I1322" t="s">
        <v>15680</v>
      </c>
      <c r="J1322" s="3">
        <v>80.191000000000003</v>
      </c>
      <c r="K1322" t="s">
        <v>8223</v>
      </c>
      <c r="L1322" s="79" t="s">
        <v>14556</v>
      </c>
      <c r="M1322">
        <v>2034</v>
      </c>
    </row>
    <row r="1323" spans="1:13" x14ac:dyDescent="0.25">
      <c r="A1323" s="11" t="str">
        <f>HYPERLINK("http://www.UniProt.org/UniProt/Q03761","TAF12_YEAST")</f>
        <v>TAF12_YEAST</v>
      </c>
      <c r="B1323" t="s">
        <v>5612</v>
      </c>
      <c r="C1323" s="55">
        <v>1.6</v>
      </c>
      <c r="D1323" s="55">
        <v>1.6</v>
      </c>
      <c r="E1323" s="3">
        <v>19</v>
      </c>
      <c r="F1323" s="3">
        <v>11.86544693790497</v>
      </c>
      <c r="G1323" s="14" t="s">
        <v>14557</v>
      </c>
      <c r="H1323" t="s">
        <v>8229</v>
      </c>
      <c r="I1323" t="s">
        <v>8217</v>
      </c>
      <c r="J1323" s="3">
        <v>61.073</v>
      </c>
      <c r="K1323" t="s">
        <v>8223</v>
      </c>
      <c r="L1323" s="79" t="s">
        <v>14556</v>
      </c>
      <c r="M1323">
        <v>2353</v>
      </c>
    </row>
    <row r="1324" spans="1:13" x14ac:dyDescent="0.25">
      <c r="A1324" s="11" t="str">
        <f>HYPERLINK("http://www.UniProt.org/UniProt/P38815","YPT35_YEAST")</f>
        <v>YPT35_YEAST</v>
      </c>
      <c r="B1324" t="s">
        <v>923</v>
      </c>
      <c r="C1324" s="54">
        <v>140</v>
      </c>
      <c r="D1324" s="55">
        <v>1.6</v>
      </c>
      <c r="E1324" s="3">
        <v>19</v>
      </c>
      <c r="F1324" s="3">
        <v>11.648534052474734</v>
      </c>
      <c r="G1324" s="88" t="s">
        <v>14557</v>
      </c>
      <c r="H1324" t="s">
        <v>8227</v>
      </c>
      <c r="I1324" t="s">
        <v>8217</v>
      </c>
      <c r="J1324" s="3">
        <v>24.646000000000001</v>
      </c>
      <c r="K1324" t="s">
        <v>8223</v>
      </c>
      <c r="L1324" s="79" t="s">
        <v>14556</v>
      </c>
      <c r="M1324">
        <v>1350</v>
      </c>
    </row>
    <row r="1325" spans="1:13" x14ac:dyDescent="0.25">
      <c r="A1325" s="11" t="str">
        <f>HYPERLINK("http://www.UniProt.org/UniProt/P40352","RAD26_YEAST")</f>
        <v>RAD26_YEAST</v>
      </c>
      <c r="B1325" t="s">
        <v>5053</v>
      </c>
      <c r="C1325" s="54">
        <v>140</v>
      </c>
      <c r="D1325" s="55">
        <v>1.4</v>
      </c>
      <c r="E1325" s="3">
        <v>19</v>
      </c>
      <c r="F1325" s="3">
        <v>13.962791671849109</v>
      </c>
      <c r="G1325" s="89" t="s">
        <v>14557</v>
      </c>
      <c r="H1325" t="s">
        <v>8229</v>
      </c>
      <c r="I1325" t="s">
        <v>8217</v>
      </c>
      <c r="J1325" s="3">
        <v>124.52800000000001</v>
      </c>
      <c r="K1325" t="s">
        <v>8223</v>
      </c>
      <c r="L1325" s="79" t="s">
        <v>14556</v>
      </c>
      <c r="M1325">
        <v>1570</v>
      </c>
    </row>
    <row r="1326" spans="1:13" x14ac:dyDescent="0.25">
      <c r="A1326" s="11" t="str">
        <f>HYPERLINK("http://www.UniProt.org/UniProt/Q12499","NOP58_YEAST")</f>
        <v>NOP58_YEAST</v>
      </c>
      <c r="B1326" t="s">
        <v>6005</v>
      </c>
      <c r="C1326" s="55">
        <v>38</v>
      </c>
      <c r="D1326" s="55">
        <v>1</v>
      </c>
      <c r="E1326" s="3">
        <v>19</v>
      </c>
      <c r="F1326" s="3">
        <v>19.323192833380453</v>
      </c>
      <c r="G1326" s="88" t="s">
        <v>14557</v>
      </c>
      <c r="H1326" t="s">
        <v>8229</v>
      </c>
      <c r="I1326" t="s">
        <v>8217</v>
      </c>
      <c r="J1326" s="3">
        <v>56.956000000000003</v>
      </c>
      <c r="K1326" t="s">
        <v>8223</v>
      </c>
      <c r="L1326" s="79" t="s">
        <v>14556</v>
      </c>
      <c r="M1326">
        <v>2932</v>
      </c>
    </row>
    <row r="1327" spans="1:13" x14ac:dyDescent="0.25">
      <c r="A1327" s="11" t="str">
        <f>HYPERLINK("http://www.UniProt.org/UniProt/Q12154","GET3_YEAST")</f>
        <v>GET3_YEAST</v>
      </c>
      <c r="B1327" t="s">
        <v>5919</v>
      </c>
      <c r="C1327" s="55">
        <v>1.8</v>
      </c>
      <c r="D1327" s="55">
        <v>0.3</v>
      </c>
      <c r="E1327" s="3">
        <v>19</v>
      </c>
      <c r="F1327" s="3">
        <v>72.049409498661461</v>
      </c>
      <c r="G1327" s="88" t="s">
        <v>14557</v>
      </c>
      <c r="H1327" t="s">
        <v>8227</v>
      </c>
      <c r="I1327" t="s">
        <v>8217</v>
      </c>
      <c r="J1327" s="3">
        <v>39.353999999999999</v>
      </c>
      <c r="K1327" t="s">
        <v>8223</v>
      </c>
      <c r="L1327" s="79" t="s">
        <v>14556</v>
      </c>
      <c r="M1327">
        <v>2808</v>
      </c>
    </row>
    <row r="1328" spans="1:13" x14ac:dyDescent="0.25">
      <c r="A1328" s="11" t="str">
        <f>HYPERLINK("http://www.UniProt.org/UniProt/P40553","DOT5_YEAST")</f>
        <v>DOT5_YEAST</v>
      </c>
      <c r="B1328" t="s">
        <v>5097</v>
      </c>
      <c r="C1328" s="55">
        <v>5.4</v>
      </c>
      <c r="D1328" s="55">
        <v>0.1</v>
      </c>
      <c r="E1328" s="3">
        <v>19</v>
      </c>
      <c r="F1328" s="3">
        <v>170.38585176762729</v>
      </c>
      <c r="G1328" s="89" t="s">
        <v>14557</v>
      </c>
      <c r="H1328" t="s">
        <v>8229</v>
      </c>
      <c r="I1328" t="s">
        <v>8217</v>
      </c>
      <c r="J1328" s="3">
        <v>24.12</v>
      </c>
      <c r="K1328" t="s">
        <v>8223</v>
      </c>
      <c r="L1328" s="79" t="s">
        <v>14556</v>
      </c>
      <c r="M1328">
        <v>1629</v>
      </c>
    </row>
    <row r="1329" spans="1:13" x14ac:dyDescent="0.25">
      <c r="A1329" s="11" t="str">
        <f>HYPERLINK("http://www.UniProt.org/UniProt/Q00772","SLT2_YEAST")</f>
        <v>SLT2_YEAST</v>
      </c>
      <c r="B1329" t="s">
        <v>5501</v>
      </c>
      <c r="C1329" s="55">
        <v>13</v>
      </c>
      <c r="D1329" s="55">
        <v>0.1</v>
      </c>
      <c r="E1329" s="3">
        <v>19</v>
      </c>
      <c r="F1329" s="3">
        <v>244.01139086545808</v>
      </c>
      <c r="G1329" s="89" t="s">
        <v>14557</v>
      </c>
      <c r="H1329" t="s">
        <v>8217</v>
      </c>
      <c r="I1329" t="s">
        <v>8217</v>
      </c>
      <c r="J1329" s="3">
        <v>55.636000000000003</v>
      </c>
      <c r="K1329" t="s">
        <v>8223</v>
      </c>
      <c r="L1329" s="79" t="s">
        <v>14556</v>
      </c>
      <c r="M1329">
        <v>2210</v>
      </c>
    </row>
    <row r="1330" spans="1:13" x14ac:dyDescent="0.25">
      <c r="A1330" s="11" t="str">
        <f>HYPERLINK("http://www.UniProt.org/UniProt/P23638","PSA3_YEAST")</f>
        <v>PSA3_YEAST</v>
      </c>
      <c r="B1330" t="s">
        <v>4329</v>
      </c>
      <c r="C1330" s="55">
        <v>1</v>
      </c>
      <c r="D1330" s="55">
        <v>0</v>
      </c>
      <c r="E1330" s="3">
        <v>19</v>
      </c>
      <c r="F1330" s="3">
        <v>753.32752742871628</v>
      </c>
      <c r="G1330" s="89" t="s">
        <v>14557</v>
      </c>
      <c r="H1330" t="s">
        <v>8228</v>
      </c>
      <c r="I1330" t="s">
        <v>8217</v>
      </c>
      <c r="J1330" s="3">
        <v>28.713999999999999</v>
      </c>
      <c r="K1330" t="s">
        <v>8223</v>
      </c>
      <c r="L1330" s="79" t="s">
        <v>14556</v>
      </c>
      <c r="M1330">
        <v>590</v>
      </c>
    </row>
    <row r="1331" spans="1:13" x14ac:dyDescent="0.25">
      <c r="A1331" s="11" t="str">
        <f>HYPERLINK("http://www.UniProt.org/UniProt/P32327","PYC2_YEAST")</f>
        <v>PYC2_YEAST</v>
      </c>
      <c r="B1331" t="s">
        <v>4487</v>
      </c>
      <c r="C1331" s="55">
        <v>2.4</v>
      </c>
      <c r="D1331" s="55">
        <v>0</v>
      </c>
      <c r="E1331" s="3">
        <v>19</v>
      </c>
      <c r="F1331" s="3">
        <v>1270.5789303402676</v>
      </c>
      <c r="G1331" s="89" t="s">
        <v>14557</v>
      </c>
      <c r="H1331" t="s">
        <v>8227</v>
      </c>
      <c r="I1331" t="s">
        <v>8217</v>
      </c>
      <c r="J1331" s="3">
        <v>130.167</v>
      </c>
      <c r="K1331" t="s">
        <v>8223</v>
      </c>
      <c r="L1331" s="79" t="s">
        <v>14556</v>
      </c>
      <c r="M1331">
        <v>787</v>
      </c>
    </row>
    <row r="1332" spans="1:13" x14ac:dyDescent="0.25">
      <c r="A1332" s="11" t="str">
        <f>HYPERLINK("http://www.UniProt.org/UniProt/P33330","SERC_YEAST")</f>
        <v>SERC_YEAST</v>
      </c>
      <c r="B1332" t="s">
        <v>4612</v>
      </c>
      <c r="C1332" s="55">
        <v>2.2999999999999998</v>
      </c>
      <c r="D1332" s="55">
        <v>0</v>
      </c>
      <c r="E1332" s="3">
        <v>19</v>
      </c>
      <c r="F1332" s="3">
        <v>1000.2961119480614</v>
      </c>
      <c r="G1332" s="89" t="s">
        <v>14557</v>
      </c>
      <c r="H1332" t="s">
        <v>8217</v>
      </c>
      <c r="I1332" t="s">
        <v>8217</v>
      </c>
      <c r="J1332" s="3">
        <v>43.415999999999997</v>
      </c>
      <c r="K1332" t="s">
        <v>8223</v>
      </c>
      <c r="L1332" s="79" t="s">
        <v>14556</v>
      </c>
      <c r="M1332">
        <v>957</v>
      </c>
    </row>
    <row r="1333" spans="1:13" x14ac:dyDescent="0.25">
      <c r="A1333" s="11" t="str">
        <f>HYPERLINK("http://www.UniProt.org/UniProt/Q12297","TAF3_YEAST")</f>
        <v>TAF3_YEAST</v>
      </c>
      <c r="B1333" t="s">
        <v>5952</v>
      </c>
      <c r="C1333" s="55">
        <v>1.2</v>
      </c>
      <c r="D1333" s="55">
        <v>9.6</v>
      </c>
      <c r="E1333" s="3">
        <v>18</v>
      </c>
      <c r="F1333" s="3">
        <v>1.8820703990873002</v>
      </c>
      <c r="G1333" s="14" t="s">
        <v>14557</v>
      </c>
      <c r="H1333" t="s">
        <v>8229</v>
      </c>
      <c r="I1333" t="s">
        <v>8217</v>
      </c>
      <c r="J1333" s="3">
        <v>40.295999999999999</v>
      </c>
      <c r="K1333" t="s">
        <v>8223</v>
      </c>
      <c r="L1333" s="79" t="s">
        <v>14556</v>
      </c>
      <c r="M1333">
        <v>2860</v>
      </c>
    </row>
    <row r="1334" spans="1:13" x14ac:dyDescent="0.25">
      <c r="A1334" s="11" t="str">
        <f>HYPERLINK("http://www.UniProt.org/UniProt/Q06697","CDC73_YEAST")</f>
        <v>CDC73_YEAST</v>
      </c>
      <c r="B1334" t="s">
        <v>5783</v>
      </c>
      <c r="C1334" s="55">
        <v>21</v>
      </c>
      <c r="D1334" s="55">
        <v>1.4</v>
      </c>
      <c r="E1334" s="3">
        <v>18</v>
      </c>
      <c r="F1334" s="3">
        <v>13.036620466792677</v>
      </c>
      <c r="G1334" s="14" t="s">
        <v>14557</v>
      </c>
      <c r="H1334" t="s">
        <v>8229</v>
      </c>
      <c r="I1334" t="s">
        <v>8217</v>
      </c>
      <c r="J1334" s="3">
        <v>44.456000000000003</v>
      </c>
      <c r="K1334" t="s">
        <v>8223</v>
      </c>
      <c r="L1334" s="79" t="s">
        <v>14556</v>
      </c>
      <c r="M1334">
        <v>2610</v>
      </c>
    </row>
    <row r="1335" spans="1:13" x14ac:dyDescent="0.25">
      <c r="A1335" s="11" t="str">
        <f>HYPERLINK("http://www.UniProt.org/UniProt/P53551","H1_YEAST")</f>
        <v>H1_YEAST</v>
      </c>
      <c r="B1335" t="s">
        <v>933</v>
      </c>
      <c r="C1335" s="54">
        <v>130</v>
      </c>
      <c r="D1335" s="55">
        <v>1.3</v>
      </c>
      <c r="E1335" s="3">
        <v>18</v>
      </c>
      <c r="F1335" s="3">
        <v>14.289721524350075</v>
      </c>
      <c r="G1335" s="89" t="s">
        <v>14557</v>
      </c>
      <c r="H1335" t="s">
        <v>8229</v>
      </c>
      <c r="I1335" t="s">
        <v>8217</v>
      </c>
      <c r="J1335" s="3">
        <v>27.803999999999998</v>
      </c>
      <c r="K1335" t="s">
        <v>8223</v>
      </c>
      <c r="L1335" s="79" t="s">
        <v>14556</v>
      </c>
      <c r="M1335">
        <v>2061</v>
      </c>
    </row>
    <row r="1336" spans="1:13" x14ac:dyDescent="0.25">
      <c r="A1336" s="11" t="str">
        <f>HYPERLINK("http://www.UniProt.org/UniProt/P38797","PP2C7_YEAST")</f>
        <v>PP2C7_YEAST</v>
      </c>
      <c r="B1336" t="s">
        <v>4889</v>
      </c>
      <c r="C1336" s="54">
        <v>130</v>
      </c>
      <c r="D1336" s="55">
        <v>1.1000000000000001</v>
      </c>
      <c r="E1336" s="3">
        <v>18</v>
      </c>
      <c r="F1336" s="3">
        <v>16.483818768342232</v>
      </c>
      <c r="G1336" s="89" t="s">
        <v>14557</v>
      </c>
      <c r="H1336" t="s">
        <v>8227</v>
      </c>
      <c r="I1336" t="s">
        <v>8217</v>
      </c>
      <c r="J1336" s="3">
        <v>37.781999999999996</v>
      </c>
      <c r="K1336" t="s">
        <v>8222</v>
      </c>
      <c r="L1336" s="79" t="s">
        <v>14556</v>
      </c>
      <c r="M1336">
        <v>1338</v>
      </c>
    </row>
    <row r="1337" spans="1:13" x14ac:dyDescent="0.25">
      <c r="A1337" s="11" t="str">
        <f>HYPERLINK("http://www.UniProt.org/UniProt/P39011","BEM4_YEAST")</f>
        <v>BEM4_YEAST</v>
      </c>
      <c r="B1337" t="s">
        <v>2462</v>
      </c>
      <c r="C1337" s="55">
        <v>2.6</v>
      </c>
      <c r="D1337" s="55">
        <v>1</v>
      </c>
      <c r="E1337" s="3">
        <v>18</v>
      </c>
      <c r="F1337" s="3">
        <v>17.755646118166993</v>
      </c>
      <c r="G1337" s="88" t="s">
        <v>14557</v>
      </c>
      <c r="H1337" t="s">
        <v>8217</v>
      </c>
      <c r="I1337" t="s">
        <v>8217</v>
      </c>
      <c r="J1337" s="3">
        <v>70.992999999999995</v>
      </c>
      <c r="K1337" t="s">
        <v>8223</v>
      </c>
      <c r="L1337" s="79" t="s">
        <v>14556</v>
      </c>
      <c r="M1337">
        <v>1420</v>
      </c>
    </row>
    <row r="1338" spans="1:13" x14ac:dyDescent="0.25">
      <c r="A1338" s="11" t="str">
        <f>HYPERLINK("http://www.UniProt.org/UniProt/Q08925","MRN1_YEAST")</f>
        <v>MRN1_YEAST</v>
      </c>
      <c r="B1338" t="s">
        <v>5870</v>
      </c>
      <c r="C1338" s="55">
        <v>15</v>
      </c>
      <c r="D1338" s="55">
        <v>0.8</v>
      </c>
      <c r="E1338" s="3">
        <v>18</v>
      </c>
      <c r="F1338" s="3">
        <v>22.868704169333643</v>
      </c>
      <c r="G1338" s="89" t="s">
        <v>14557</v>
      </c>
      <c r="H1338" t="s">
        <v>8227</v>
      </c>
      <c r="I1338" t="s">
        <v>8217</v>
      </c>
      <c r="J1338" s="3">
        <v>68.664000000000001</v>
      </c>
      <c r="K1338" t="s">
        <v>8223</v>
      </c>
      <c r="L1338" s="79" t="s">
        <v>14556</v>
      </c>
      <c r="M1338">
        <v>2739</v>
      </c>
    </row>
    <row r="1339" spans="1:13" x14ac:dyDescent="0.25">
      <c r="A1339" s="11" t="str">
        <f>HYPERLINK("http://www.UniProt.org/UniProt/Q06217","SMD2_YEAST")</f>
        <v>SMD2_YEAST</v>
      </c>
      <c r="B1339" t="s">
        <v>5734</v>
      </c>
      <c r="C1339" s="54">
        <v>130</v>
      </c>
      <c r="D1339" s="55">
        <v>0.5</v>
      </c>
      <c r="E1339" s="3">
        <v>18</v>
      </c>
      <c r="F1339" s="3">
        <v>38.525445029200881</v>
      </c>
      <c r="G1339" s="89" t="s">
        <v>14557</v>
      </c>
      <c r="H1339" t="s">
        <v>8229</v>
      </c>
      <c r="I1339" t="s">
        <v>8217</v>
      </c>
      <c r="J1339" s="3">
        <v>12.853</v>
      </c>
      <c r="K1339" t="s">
        <v>8223</v>
      </c>
      <c r="L1339" s="79" t="s">
        <v>14556</v>
      </c>
      <c r="M1339">
        <v>2543</v>
      </c>
    </row>
    <row r="1340" spans="1:13" x14ac:dyDescent="0.25">
      <c r="A1340" s="11" t="str">
        <f>HYPERLINK("http://www.UniProt.org/UniProt/Q12680","GLT1_YEAST")</f>
        <v>GLT1_YEAST</v>
      </c>
      <c r="B1340" t="s">
        <v>6017</v>
      </c>
      <c r="C1340" s="55">
        <v>14</v>
      </c>
      <c r="D1340" s="55">
        <v>0.1</v>
      </c>
      <c r="E1340" s="3">
        <v>18</v>
      </c>
      <c r="F1340" s="3">
        <v>282.72800012822154</v>
      </c>
      <c r="G1340" s="89" t="s">
        <v>14557</v>
      </c>
      <c r="H1340" t="s">
        <v>8217</v>
      </c>
      <c r="I1340" t="s">
        <v>8217</v>
      </c>
      <c r="J1340" s="3">
        <v>238.102</v>
      </c>
      <c r="K1340" t="s">
        <v>8223</v>
      </c>
      <c r="L1340" s="79" t="s">
        <v>14556</v>
      </c>
      <c r="M1340">
        <v>2951</v>
      </c>
    </row>
    <row r="1341" spans="1:13" x14ac:dyDescent="0.25">
      <c r="A1341" s="11" t="str">
        <f>HYPERLINK("http://www.UniProt.org/UniProt/P31412","VATC_YEAST")</f>
        <v>VATC_YEAST</v>
      </c>
      <c r="B1341" t="s">
        <v>4470</v>
      </c>
      <c r="C1341" s="55">
        <v>1.5</v>
      </c>
      <c r="D1341" s="55">
        <v>0</v>
      </c>
      <c r="E1341" s="3">
        <v>18</v>
      </c>
      <c r="F1341" s="3">
        <v>482.73260416538733</v>
      </c>
      <c r="G1341" s="14" t="s">
        <v>14557</v>
      </c>
      <c r="H1341" t="s">
        <v>8227</v>
      </c>
      <c r="I1341" t="s">
        <v>8217</v>
      </c>
      <c r="J1341" s="3">
        <v>44.189</v>
      </c>
      <c r="K1341" t="s">
        <v>8223</v>
      </c>
      <c r="L1341" s="79" t="s">
        <v>14556</v>
      </c>
      <c r="M1341">
        <v>770</v>
      </c>
    </row>
    <row r="1342" spans="1:13" x14ac:dyDescent="0.25">
      <c r="A1342" s="11" t="str">
        <f>HYPERLINK("http://www.UniProt.org/UniProt/P40008","FMP52_YEAST")</f>
        <v>FMP52_YEAST</v>
      </c>
      <c r="B1342" t="s">
        <v>5007</v>
      </c>
      <c r="C1342" s="54">
        <v>120</v>
      </c>
      <c r="D1342" s="55">
        <v>1.2</v>
      </c>
      <c r="E1342" s="3">
        <v>17</v>
      </c>
      <c r="F1342" s="3">
        <v>13.921437776425361</v>
      </c>
      <c r="G1342" s="14" t="s">
        <v>14557</v>
      </c>
      <c r="H1342" t="s">
        <v>8227</v>
      </c>
      <c r="I1342" t="s">
        <v>8217</v>
      </c>
      <c r="J1342" s="3">
        <v>25.085999999999999</v>
      </c>
      <c r="K1342" t="s">
        <v>8222</v>
      </c>
      <c r="L1342" s="79" t="s">
        <v>14556</v>
      </c>
      <c r="M1342">
        <v>1499</v>
      </c>
    </row>
    <row r="1343" spans="1:13" x14ac:dyDescent="0.25">
      <c r="A1343" s="11" t="str">
        <f>HYPERLINK("http://www.UniProt.org/UniProt/P36121","RPC5_YEAST")</f>
        <v>RPC5_YEAST</v>
      </c>
      <c r="B1343" t="s">
        <v>4706</v>
      </c>
      <c r="C1343" s="54">
        <v>120</v>
      </c>
      <c r="D1343" s="55">
        <v>0.9</v>
      </c>
      <c r="E1343" s="3">
        <v>17</v>
      </c>
      <c r="F1343" s="3">
        <v>18.171525858937908</v>
      </c>
      <c r="G1343" s="89" t="s">
        <v>14557</v>
      </c>
      <c r="H1343" t="s">
        <v>8229</v>
      </c>
      <c r="I1343" t="s">
        <v>8217</v>
      </c>
      <c r="J1343" s="3">
        <v>32.142000000000003</v>
      </c>
      <c r="K1343" t="s">
        <v>8223</v>
      </c>
      <c r="L1343" s="79" t="s">
        <v>14556</v>
      </c>
      <c r="M1343">
        <v>1092</v>
      </c>
    </row>
    <row r="1344" spans="1:13" x14ac:dyDescent="0.25">
      <c r="A1344" s="11" t="str">
        <f>HYPERLINK("http://www.UniProt.org/UniProt/P50101","UBP15_YEAST")</f>
        <v>UBP15_YEAST</v>
      </c>
      <c r="B1344" t="s">
        <v>5288</v>
      </c>
      <c r="C1344" s="55">
        <v>45</v>
      </c>
      <c r="D1344" s="55">
        <v>0.8</v>
      </c>
      <c r="E1344" s="3">
        <v>17</v>
      </c>
      <c r="F1344" s="3">
        <v>23.091078890008525</v>
      </c>
      <c r="G1344" s="89" t="s">
        <v>14557</v>
      </c>
      <c r="H1344" t="s">
        <v>8217</v>
      </c>
      <c r="I1344" t="s">
        <v>8217</v>
      </c>
      <c r="J1344" s="3">
        <v>143.56399999999999</v>
      </c>
      <c r="K1344" t="s">
        <v>8223</v>
      </c>
      <c r="L1344" s="79" t="s">
        <v>14556</v>
      </c>
      <c r="M1344">
        <v>1905</v>
      </c>
    </row>
    <row r="1345" spans="1:13" x14ac:dyDescent="0.25">
      <c r="A1345" s="11" t="str">
        <f>HYPERLINK("http://www.UniProt.org/UniProt/Q06385","VPS74_YEAST")</f>
        <v>VPS74_YEAST</v>
      </c>
      <c r="B1345" t="s">
        <v>2616</v>
      </c>
      <c r="C1345" s="55">
        <v>1.4</v>
      </c>
      <c r="D1345" s="55">
        <v>0.5</v>
      </c>
      <c r="E1345" s="3">
        <v>17</v>
      </c>
      <c r="F1345" s="3">
        <v>36.334468833919949</v>
      </c>
      <c r="G1345" s="88" t="s">
        <v>14557</v>
      </c>
      <c r="H1345" t="s">
        <v>8227</v>
      </c>
      <c r="I1345" t="s">
        <v>8217</v>
      </c>
      <c r="J1345" s="3">
        <v>39.286999999999999</v>
      </c>
      <c r="K1345" t="s">
        <v>8223</v>
      </c>
      <c r="L1345" s="79" t="s">
        <v>14556</v>
      </c>
      <c r="M1345">
        <v>2561</v>
      </c>
    </row>
    <row r="1346" spans="1:13" x14ac:dyDescent="0.25">
      <c r="A1346" s="11" t="str">
        <f>HYPERLINK("http://www.UniProt.org/UniProt/P16387","ODPA_YEAST")</f>
        <v>ODPA_YEAST</v>
      </c>
      <c r="B1346" t="s">
        <v>4185</v>
      </c>
      <c r="C1346" s="55">
        <v>2.7</v>
      </c>
      <c r="D1346" s="55">
        <v>0.3</v>
      </c>
      <c r="E1346" s="3">
        <v>17</v>
      </c>
      <c r="F1346" s="3">
        <v>51.17583571797929</v>
      </c>
      <c r="G1346" s="88" t="s">
        <v>14557</v>
      </c>
      <c r="H1346" t="s">
        <v>8227</v>
      </c>
      <c r="I1346" t="s">
        <v>8217</v>
      </c>
      <c r="J1346" s="3">
        <v>46.343000000000004</v>
      </c>
      <c r="K1346" t="s">
        <v>8222</v>
      </c>
      <c r="L1346" s="79" t="s">
        <v>14556</v>
      </c>
      <c r="M1346">
        <v>419</v>
      </c>
    </row>
    <row r="1347" spans="1:13" x14ac:dyDescent="0.25">
      <c r="A1347" s="11" t="str">
        <f>HYPERLINK("http://www.UniProt.org/UniProt/P04650","RL39_YEAST")</f>
        <v>RL39_YEAST</v>
      </c>
      <c r="B1347" t="s">
        <v>3941</v>
      </c>
      <c r="C1347" s="54">
        <v>120</v>
      </c>
      <c r="D1347" s="55">
        <v>0.3</v>
      </c>
      <c r="E1347" s="3">
        <v>17</v>
      </c>
      <c r="F1347" s="3">
        <v>54.314050197117439</v>
      </c>
      <c r="G1347" s="14" t="s">
        <v>14557</v>
      </c>
      <c r="H1347" t="s">
        <v>8227</v>
      </c>
      <c r="I1347" t="s">
        <v>8217</v>
      </c>
      <c r="J1347" s="3">
        <v>6.3419999999999996</v>
      </c>
      <c r="K1347" t="s">
        <v>8223</v>
      </c>
      <c r="L1347" s="79" t="s">
        <v>14556</v>
      </c>
      <c r="M1347">
        <v>128</v>
      </c>
    </row>
    <row r="1348" spans="1:13" x14ac:dyDescent="0.25">
      <c r="A1348" s="11" t="str">
        <f>HYPERLINK("http://www.UniProt.org/UniProt/P89105","CTR9_YEAST")</f>
        <v>CTR9_YEAST</v>
      </c>
      <c r="B1348" t="s">
        <v>5491</v>
      </c>
      <c r="C1348" s="55">
        <v>23</v>
      </c>
      <c r="D1348" s="55">
        <v>0.2</v>
      </c>
      <c r="E1348" s="3">
        <v>17</v>
      </c>
      <c r="F1348" s="3">
        <v>74.467441987684111</v>
      </c>
      <c r="G1348" s="89" t="s">
        <v>14557</v>
      </c>
      <c r="H1348" t="s">
        <v>8229</v>
      </c>
      <c r="I1348" t="s">
        <v>8217</v>
      </c>
      <c r="J1348" s="3">
        <v>124.709</v>
      </c>
      <c r="K1348" t="s">
        <v>8223</v>
      </c>
      <c r="L1348" s="79" t="s">
        <v>14556</v>
      </c>
      <c r="M1348">
        <v>2195</v>
      </c>
    </row>
    <row r="1349" spans="1:13" x14ac:dyDescent="0.25">
      <c r="A1349" s="11" t="str">
        <f>HYPERLINK("http://www.UniProt.org/UniProt/Q12335","PST2_YEAST")</f>
        <v>PST2_YEAST</v>
      </c>
      <c r="B1349" t="s">
        <v>971</v>
      </c>
      <c r="C1349" s="54">
        <v>120</v>
      </c>
      <c r="D1349" s="55">
        <v>0.2</v>
      </c>
      <c r="E1349" s="3">
        <v>17</v>
      </c>
      <c r="F1349" s="3">
        <v>73.933742658064403</v>
      </c>
      <c r="G1349" s="89" t="s">
        <v>14557</v>
      </c>
      <c r="H1349" t="s">
        <v>8226</v>
      </c>
      <c r="I1349" t="s">
        <v>8217</v>
      </c>
      <c r="J1349" s="3">
        <v>20.966000000000001</v>
      </c>
      <c r="K1349" t="s">
        <v>8221</v>
      </c>
      <c r="L1349" s="79" t="s">
        <v>14556</v>
      </c>
      <c r="M1349">
        <v>2873</v>
      </c>
    </row>
    <row r="1350" spans="1:13" x14ac:dyDescent="0.25">
      <c r="A1350" s="11" t="str">
        <f>HYPERLINK("http://www.UniProt.org/UniProt/P25043","PSB2_YEAST")</f>
        <v>PSB2_YEAST</v>
      </c>
      <c r="B1350" t="s">
        <v>4350</v>
      </c>
      <c r="C1350" s="54">
        <v>120</v>
      </c>
      <c r="D1350" s="55">
        <v>0.1</v>
      </c>
      <c r="E1350" s="3">
        <v>17</v>
      </c>
      <c r="F1350" s="3">
        <v>257.93126811752779</v>
      </c>
      <c r="G1350" s="89" t="s">
        <v>14557</v>
      </c>
      <c r="H1350" t="s">
        <v>8228</v>
      </c>
      <c r="I1350" t="s">
        <v>8217</v>
      </c>
      <c r="J1350" s="3">
        <v>28.268000000000001</v>
      </c>
      <c r="K1350" t="s">
        <v>8223</v>
      </c>
      <c r="L1350" s="79" t="s">
        <v>14556</v>
      </c>
      <c r="M1350">
        <v>613</v>
      </c>
    </row>
    <row r="1351" spans="1:13" x14ac:dyDescent="0.25">
      <c r="A1351" s="11" t="str">
        <f>HYPERLINK("http://www.UniProt.org/UniProt/P43588","RPN11_YEAST")</f>
        <v>RPN11_YEAST</v>
      </c>
      <c r="B1351" t="s">
        <v>5162</v>
      </c>
      <c r="C1351" s="55">
        <v>2.4</v>
      </c>
      <c r="D1351" s="55">
        <v>0.1</v>
      </c>
      <c r="E1351" s="3">
        <v>17</v>
      </c>
      <c r="F1351" s="3">
        <v>157.83923594849713</v>
      </c>
      <c r="G1351" s="89" t="s">
        <v>14557</v>
      </c>
      <c r="H1351" t="s">
        <v>8217</v>
      </c>
      <c r="I1351" t="s">
        <v>15680</v>
      </c>
      <c r="J1351" s="3">
        <v>34.398000000000003</v>
      </c>
      <c r="K1351" t="s">
        <v>8223</v>
      </c>
      <c r="L1351" s="79" t="s">
        <v>14556</v>
      </c>
      <c r="M1351">
        <v>1730</v>
      </c>
    </row>
    <row r="1352" spans="1:13" x14ac:dyDescent="0.25">
      <c r="A1352" s="11" t="str">
        <f>HYPERLINK("http://www.UniProt.org/UniProt/P53860","PDR16_YEAST")</f>
        <v>PDR16_YEAST</v>
      </c>
      <c r="B1352" t="s">
        <v>5432</v>
      </c>
      <c r="C1352" s="55">
        <v>1.4</v>
      </c>
      <c r="D1352" s="55">
        <v>1.2</v>
      </c>
      <c r="E1352" s="3">
        <v>16</v>
      </c>
      <c r="F1352" s="3">
        <v>12.949231102878336</v>
      </c>
      <c r="G1352" s="88" t="s">
        <v>14557</v>
      </c>
      <c r="H1352" t="s">
        <v>8227</v>
      </c>
      <c r="I1352" t="s">
        <v>8217</v>
      </c>
      <c r="J1352" s="3">
        <v>40.713999999999999</v>
      </c>
      <c r="K1352" t="s">
        <v>8223</v>
      </c>
      <c r="L1352" s="79" t="s">
        <v>14556</v>
      </c>
      <c r="M1352">
        <v>2108</v>
      </c>
    </row>
    <row r="1353" spans="1:13" x14ac:dyDescent="0.25">
      <c r="A1353" s="11" t="str">
        <f>HYPERLINK("http://www.UniProt.org/UniProt/P53254","UTP22_YEAST")</f>
        <v>UTP22_YEAST</v>
      </c>
      <c r="B1353" t="s">
        <v>5376</v>
      </c>
      <c r="C1353" s="55">
        <v>21</v>
      </c>
      <c r="D1353" s="55">
        <v>1.1000000000000001</v>
      </c>
      <c r="E1353" s="3">
        <v>16</v>
      </c>
      <c r="F1353" s="3">
        <v>14.104019126032103</v>
      </c>
      <c r="G1353" s="89" t="s">
        <v>14557</v>
      </c>
      <c r="H1353" t="s">
        <v>8229</v>
      </c>
      <c r="I1353" t="s">
        <v>8217</v>
      </c>
      <c r="J1353" s="3">
        <v>140.48500000000001</v>
      </c>
      <c r="K1353" t="s">
        <v>8223</v>
      </c>
      <c r="L1353" s="79" t="s">
        <v>14556</v>
      </c>
      <c r="M1353">
        <v>2023</v>
      </c>
    </row>
    <row r="1354" spans="1:13" x14ac:dyDescent="0.25">
      <c r="A1354" s="11" t="str">
        <f>HYPERLINK("http://www.UniProt.org/UniProt/P47076","RPC9_YEAST")</f>
        <v>RPC9_YEAST</v>
      </c>
      <c r="B1354" t="s">
        <v>5216</v>
      </c>
      <c r="C1354" s="54">
        <v>110</v>
      </c>
      <c r="D1354" s="55">
        <v>0.9</v>
      </c>
      <c r="E1354" s="3">
        <v>16</v>
      </c>
      <c r="F1354" s="3">
        <v>17.94212877866277</v>
      </c>
      <c r="G1354" s="89" t="s">
        <v>14557</v>
      </c>
      <c r="H1354" t="s">
        <v>8229</v>
      </c>
      <c r="I1354" t="s">
        <v>8217</v>
      </c>
      <c r="J1354" s="3">
        <v>18.596</v>
      </c>
      <c r="K1354" t="s">
        <v>8223</v>
      </c>
      <c r="L1354" s="79" t="s">
        <v>14556</v>
      </c>
      <c r="M1354">
        <v>1806</v>
      </c>
    </row>
    <row r="1355" spans="1:13" x14ac:dyDescent="0.25">
      <c r="A1355" s="11" t="str">
        <f>HYPERLINK("http://www.UniProt.org/UniProt/P33301","XRS2_YEAST")</f>
        <v>XRS2_YEAST</v>
      </c>
      <c r="B1355" t="s">
        <v>1012</v>
      </c>
      <c r="C1355" s="54">
        <v>110</v>
      </c>
      <c r="D1355" s="55">
        <v>0.5</v>
      </c>
      <c r="E1355" s="3">
        <v>16</v>
      </c>
      <c r="F1355" s="3">
        <v>31.791002172552119</v>
      </c>
      <c r="G1355" s="14" t="s">
        <v>14557</v>
      </c>
      <c r="H1355" t="s">
        <v>8217</v>
      </c>
      <c r="I1355" t="s">
        <v>8217</v>
      </c>
      <c r="J1355" s="3">
        <v>96.364999999999995</v>
      </c>
      <c r="K1355" t="s">
        <v>8223</v>
      </c>
      <c r="L1355" s="79" t="s">
        <v>14556</v>
      </c>
      <c r="M1355">
        <v>947</v>
      </c>
    </row>
    <row r="1356" spans="1:13" x14ac:dyDescent="0.25">
      <c r="A1356" s="11" t="str">
        <f>HYPERLINK("http://www.UniProt.org/UniProt/P20435","RPAB2_YEAST")</f>
        <v>RPAB2_YEAST</v>
      </c>
      <c r="B1356" t="s">
        <v>4250</v>
      </c>
      <c r="C1356" s="54">
        <v>110</v>
      </c>
      <c r="D1356" s="55">
        <v>0.3</v>
      </c>
      <c r="E1356" s="3">
        <v>16</v>
      </c>
      <c r="F1356" s="3">
        <v>57.582568459949286</v>
      </c>
      <c r="G1356" s="89" t="s">
        <v>14557</v>
      </c>
      <c r="H1356" t="s">
        <v>8228</v>
      </c>
      <c r="I1356" t="s">
        <v>8217</v>
      </c>
      <c r="J1356" s="3">
        <v>17.91</v>
      </c>
      <c r="K1356" t="s">
        <v>8223</v>
      </c>
      <c r="L1356" s="79" t="s">
        <v>14556</v>
      </c>
      <c r="M1356">
        <v>497</v>
      </c>
    </row>
    <row r="1357" spans="1:13" x14ac:dyDescent="0.25">
      <c r="A1357" s="11" t="str">
        <f>HYPERLINK("http://www.UniProt.org/UniProt/P38174","MAP2_YEAST")</f>
        <v>MAP2_YEAST</v>
      </c>
      <c r="B1357" t="s">
        <v>4784</v>
      </c>
      <c r="C1357" s="54">
        <v>110</v>
      </c>
      <c r="D1357" s="55">
        <v>0.2</v>
      </c>
      <c r="E1357" s="3">
        <v>16</v>
      </c>
      <c r="F1357" s="3">
        <v>67.176672198259226</v>
      </c>
      <c r="G1357" s="88" t="s">
        <v>14557</v>
      </c>
      <c r="H1357" t="s">
        <v>8227</v>
      </c>
      <c r="I1357" t="s">
        <v>8217</v>
      </c>
      <c r="J1357" s="3">
        <v>47.518000000000001</v>
      </c>
      <c r="K1357" t="s">
        <v>8223</v>
      </c>
      <c r="L1357" s="79" t="s">
        <v>14556</v>
      </c>
      <c r="M1357">
        <v>1190</v>
      </c>
    </row>
    <row r="1358" spans="1:13" x14ac:dyDescent="0.25">
      <c r="A1358" s="11" t="str">
        <f>HYPERLINK("http://www.UniProt.org/UniProt/P32458","CDC11_YEAST")</f>
        <v>CDC11_YEAST</v>
      </c>
      <c r="B1358" t="s">
        <v>2121</v>
      </c>
      <c r="C1358" s="55">
        <v>9.1999999999999993</v>
      </c>
      <c r="D1358" s="55">
        <v>0.1</v>
      </c>
      <c r="E1358" s="3">
        <v>16</v>
      </c>
      <c r="F1358" s="3">
        <v>184.29012377614089</v>
      </c>
      <c r="G1358" s="14" t="s">
        <v>14557</v>
      </c>
      <c r="H1358" t="s">
        <v>8227</v>
      </c>
      <c r="I1358" t="s">
        <v>8217</v>
      </c>
      <c r="J1358" s="3">
        <v>47.649000000000001</v>
      </c>
      <c r="K1358" t="s">
        <v>8223</v>
      </c>
      <c r="L1358" s="79" t="s">
        <v>14556</v>
      </c>
      <c r="M1358">
        <v>820</v>
      </c>
    </row>
    <row r="1359" spans="1:13" x14ac:dyDescent="0.25">
      <c r="A1359" s="11" t="str">
        <f>HYPERLINK("http://www.UniProt.org/UniProt/Q12250","RPN5_YEAST")</f>
        <v>RPN5_YEAST</v>
      </c>
      <c r="B1359" t="s">
        <v>5940</v>
      </c>
      <c r="C1359" s="55">
        <v>2.7</v>
      </c>
      <c r="D1359" s="55">
        <v>0.1</v>
      </c>
      <c r="E1359" s="3">
        <v>16</v>
      </c>
      <c r="F1359" s="3">
        <v>156.45036927200138</v>
      </c>
      <c r="G1359" s="88" t="s">
        <v>14557</v>
      </c>
      <c r="H1359" t="s">
        <v>8217</v>
      </c>
      <c r="I1359" t="s">
        <v>8217</v>
      </c>
      <c r="J1359" s="3">
        <v>51.768000000000001</v>
      </c>
      <c r="K1359" t="s">
        <v>8223</v>
      </c>
      <c r="L1359" s="79" t="s">
        <v>14556</v>
      </c>
      <c r="M1359">
        <v>2842</v>
      </c>
    </row>
    <row r="1360" spans="1:13" x14ac:dyDescent="0.25">
      <c r="A1360" s="11" t="str">
        <f>HYPERLINK("http://www.UniProt.org/UniProt/P46367","ALDH4_YEAST")</f>
        <v>ALDH4_YEAST</v>
      </c>
      <c r="B1360" t="s">
        <v>5177</v>
      </c>
      <c r="C1360" s="55">
        <v>29</v>
      </c>
      <c r="D1360" s="55">
        <v>0</v>
      </c>
      <c r="E1360" s="3">
        <v>16</v>
      </c>
      <c r="F1360" s="3">
        <v>365.53722505883604</v>
      </c>
      <c r="G1360" s="88" t="s">
        <v>14557</v>
      </c>
      <c r="H1360" t="s">
        <v>8227</v>
      </c>
      <c r="I1360" t="s">
        <v>8217</v>
      </c>
      <c r="J1360" s="3">
        <v>56.723999999999997</v>
      </c>
      <c r="K1360" t="s">
        <v>8222</v>
      </c>
      <c r="L1360" s="79" t="s">
        <v>14556</v>
      </c>
      <c r="M1360">
        <v>1752</v>
      </c>
    </row>
    <row r="1361" spans="1:13" x14ac:dyDescent="0.25">
      <c r="A1361" s="11" t="str">
        <f>HYPERLINK("http://www.UniProt.org/UniProt/P19146","ARF2_YEAST")</f>
        <v>ARF2_YEAST</v>
      </c>
      <c r="B1361" t="s">
        <v>2425</v>
      </c>
      <c r="C1361" s="55">
        <v>3.1</v>
      </c>
      <c r="D1361" s="55">
        <v>0</v>
      </c>
      <c r="E1361" s="3">
        <v>16</v>
      </c>
      <c r="F1361" s="3">
        <v>432.40569369686165</v>
      </c>
      <c r="G1361" s="89" t="s">
        <v>14557</v>
      </c>
      <c r="H1361" t="s">
        <v>8227</v>
      </c>
      <c r="I1361" t="s">
        <v>8217</v>
      </c>
      <c r="J1361" s="3">
        <v>20.658000000000001</v>
      </c>
      <c r="K1361" t="s">
        <v>8223</v>
      </c>
      <c r="L1361" s="79" t="s">
        <v>14556</v>
      </c>
      <c r="M1361">
        <v>466</v>
      </c>
    </row>
    <row r="1362" spans="1:13" x14ac:dyDescent="0.25">
      <c r="A1362" s="11" t="str">
        <f>HYPERLINK("http://www.UniProt.org/UniProt/P39522","ILV3_YEAST")</f>
        <v>ILV3_YEAST</v>
      </c>
      <c r="B1362" t="s">
        <v>4966</v>
      </c>
      <c r="C1362" s="55">
        <v>1.8</v>
      </c>
      <c r="D1362" s="55">
        <v>0</v>
      </c>
      <c r="E1362" s="3">
        <v>16</v>
      </c>
      <c r="F1362" s="3">
        <v>615.63466091118562</v>
      </c>
      <c r="G1362" s="89" t="s">
        <v>14557</v>
      </c>
      <c r="H1362" t="s">
        <v>8227</v>
      </c>
      <c r="I1362" t="s">
        <v>8217</v>
      </c>
      <c r="J1362" s="3">
        <v>62.860999999999997</v>
      </c>
      <c r="K1362" t="s">
        <v>8222</v>
      </c>
      <c r="L1362" s="79" t="s">
        <v>14556</v>
      </c>
      <c r="M1362">
        <v>1439</v>
      </c>
    </row>
    <row r="1363" spans="1:13" x14ac:dyDescent="0.25">
      <c r="A1363" s="11" t="str">
        <f>HYPERLINK("http://www.UniProt.org/UniProt/P07170","KAD2_YEAST")</f>
        <v>KAD2_YEAST</v>
      </c>
      <c r="B1363" t="s">
        <v>4001</v>
      </c>
      <c r="C1363" s="55">
        <v>1.2</v>
      </c>
      <c r="D1363" s="55">
        <v>0</v>
      </c>
      <c r="E1363" s="3">
        <v>16</v>
      </c>
      <c r="F1363" s="3">
        <v>1298.746394959086</v>
      </c>
      <c r="G1363" s="88" t="s">
        <v>14557</v>
      </c>
      <c r="H1363" t="s">
        <v>8227</v>
      </c>
      <c r="I1363" t="s">
        <v>8217</v>
      </c>
      <c r="J1363" s="3">
        <v>24.254999999999999</v>
      </c>
      <c r="K1363" t="s">
        <v>8223</v>
      </c>
      <c r="L1363" s="79" t="s">
        <v>14556</v>
      </c>
      <c r="M1363">
        <v>197</v>
      </c>
    </row>
    <row r="1364" spans="1:13" x14ac:dyDescent="0.25">
      <c r="A1364" s="11" t="str">
        <f>HYPERLINK("http://www.UniProt.org/UniProt/P22141","PSB4_YEAST")</f>
        <v>PSB4_YEAST</v>
      </c>
      <c r="B1364" t="s">
        <v>4289</v>
      </c>
      <c r="C1364" s="55">
        <v>1.6</v>
      </c>
      <c r="D1364" s="55">
        <v>0</v>
      </c>
      <c r="E1364" s="3">
        <v>16</v>
      </c>
      <c r="F1364" s="3">
        <v>488.3973075762633</v>
      </c>
      <c r="G1364" s="14" t="s">
        <v>14557</v>
      </c>
      <c r="H1364" t="s">
        <v>8228</v>
      </c>
      <c r="I1364" t="s">
        <v>8217</v>
      </c>
      <c r="J1364" s="3">
        <v>22.516999999999999</v>
      </c>
      <c r="K1364" t="s">
        <v>8223</v>
      </c>
      <c r="L1364" s="79" t="s">
        <v>14556</v>
      </c>
      <c r="M1364">
        <v>542</v>
      </c>
    </row>
    <row r="1365" spans="1:13" x14ac:dyDescent="0.25">
      <c r="A1365" s="11" t="str">
        <f>HYPERLINK("http://www.UniProt.org/UniProt/P32588","PUB1_YEAST")</f>
        <v>PUB1_YEAST</v>
      </c>
      <c r="B1365" t="s">
        <v>4553</v>
      </c>
      <c r="C1365" s="55">
        <v>0.2</v>
      </c>
      <c r="D1365" s="55">
        <v>0</v>
      </c>
      <c r="E1365" s="3">
        <v>16</v>
      </c>
      <c r="F1365" s="3">
        <v>382.10999371544818</v>
      </c>
      <c r="G1365" s="88" t="s">
        <v>14557</v>
      </c>
      <c r="H1365" t="s">
        <v>8228</v>
      </c>
      <c r="I1365" t="s">
        <v>8217</v>
      </c>
      <c r="J1365" s="3">
        <v>50.762999999999998</v>
      </c>
      <c r="K1365" t="s">
        <v>8223</v>
      </c>
      <c r="L1365" s="79" t="s">
        <v>14556</v>
      </c>
      <c r="M1365">
        <v>867</v>
      </c>
    </row>
    <row r="1366" spans="1:13" x14ac:dyDescent="0.25">
      <c r="A1366" s="11" t="str">
        <f>HYPERLINK("http://www.UniProt.org/UniProt/Q01329","PTA1_YEAST")</f>
        <v>PTA1_YEAST</v>
      </c>
      <c r="B1366" t="s">
        <v>1025</v>
      </c>
      <c r="C1366" s="54">
        <v>110</v>
      </c>
      <c r="D1366" s="55">
        <v>1.2</v>
      </c>
      <c r="E1366" s="3">
        <v>15</v>
      </c>
      <c r="F1366" s="3">
        <v>12.211103082673294</v>
      </c>
      <c r="G1366" s="88" t="s">
        <v>14557</v>
      </c>
      <c r="H1366" t="s">
        <v>8229</v>
      </c>
      <c r="I1366" t="s">
        <v>8217</v>
      </c>
      <c r="J1366" s="3">
        <v>88.472999999999999</v>
      </c>
      <c r="K1366" t="s">
        <v>8223</v>
      </c>
      <c r="L1366" s="79" t="s">
        <v>14556</v>
      </c>
      <c r="M1366">
        <v>2218</v>
      </c>
    </row>
    <row r="1367" spans="1:13" x14ac:dyDescent="0.25">
      <c r="A1367" s="11" t="str">
        <f>HYPERLINK("http://www.UniProt.org/UniProt/Q04951","SCW10_YEAST")</f>
        <v>SCW10_YEAST</v>
      </c>
      <c r="B1367" t="s">
        <v>5687</v>
      </c>
      <c r="C1367" s="54">
        <v>110</v>
      </c>
      <c r="D1367" s="55">
        <v>1.2</v>
      </c>
      <c r="E1367" s="3">
        <v>15</v>
      </c>
      <c r="F1367" s="3">
        <v>12.460786979571402</v>
      </c>
      <c r="G1367" s="14" t="s">
        <v>14557</v>
      </c>
      <c r="H1367" t="s">
        <v>8226</v>
      </c>
      <c r="I1367" t="s">
        <v>8217</v>
      </c>
      <c r="J1367" s="3">
        <v>40.469000000000001</v>
      </c>
      <c r="K1367" t="s">
        <v>8221</v>
      </c>
      <c r="L1367" s="79" t="s">
        <v>14556</v>
      </c>
      <c r="M1367">
        <v>2472</v>
      </c>
    </row>
    <row r="1368" spans="1:13" x14ac:dyDescent="0.25">
      <c r="A1368" s="11" t="str">
        <f>HYPERLINK("http://www.UniProt.org/UniProt/Q04500","UTP14_YEAST")</f>
        <v>UTP14_YEAST</v>
      </c>
      <c r="B1368" t="s">
        <v>5666</v>
      </c>
      <c r="C1368" s="54">
        <v>110</v>
      </c>
      <c r="D1368" s="55">
        <v>1.1000000000000001</v>
      </c>
      <c r="E1368" s="3">
        <v>15</v>
      </c>
      <c r="F1368" s="3">
        <v>14.222618977058708</v>
      </c>
      <c r="G1368" s="89" t="s">
        <v>14557</v>
      </c>
      <c r="H1368" t="s">
        <v>8229</v>
      </c>
      <c r="I1368" t="s">
        <v>8217</v>
      </c>
      <c r="J1368" s="3">
        <v>103.023</v>
      </c>
      <c r="K1368" t="s">
        <v>8223</v>
      </c>
      <c r="L1368" s="79" t="s">
        <v>14556</v>
      </c>
      <c r="M1368">
        <v>2441</v>
      </c>
    </row>
    <row r="1369" spans="1:13" x14ac:dyDescent="0.25">
      <c r="A1369" s="11" t="str">
        <f>HYPERLINK("http://www.UniProt.org/UniProt/P32910","RPC6_YEAST")</f>
        <v>RPC6_YEAST</v>
      </c>
      <c r="B1369" t="s">
        <v>4594</v>
      </c>
      <c r="C1369" s="54">
        <v>110</v>
      </c>
      <c r="D1369" s="55">
        <v>1</v>
      </c>
      <c r="E1369" s="3">
        <v>15</v>
      </c>
      <c r="F1369" s="3">
        <v>16.128799477440232</v>
      </c>
      <c r="G1369" s="89" t="s">
        <v>14557</v>
      </c>
      <c r="H1369" t="s">
        <v>8229</v>
      </c>
      <c r="I1369" t="s">
        <v>8217</v>
      </c>
      <c r="J1369" s="3">
        <v>36.134999999999998</v>
      </c>
      <c r="K1369" t="s">
        <v>8223</v>
      </c>
      <c r="L1369" s="79" t="s">
        <v>14556</v>
      </c>
      <c r="M1369">
        <v>933</v>
      </c>
    </row>
    <row r="1370" spans="1:13" x14ac:dyDescent="0.25">
      <c r="A1370" s="11" t="str">
        <f>HYPERLINK("http://www.UniProt.org/UniProt/P36144","RL1D1_YEAST")</f>
        <v>RL1D1_YEAST</v>
      </c>
      <c r="B1370" t="s">
        <v>4713</v>
      </c>
      <c r="C1370" s="54">
        <v>110</v>
      </c>
      <c r="D1370" s="55">
        <v>0.6</v>
      </c>
      <c r="E1370" s="3">
        <v>15</v>
      </c>
      <c r="F1370" s="3">
        <v>25.324189242891016</v>
      </c>
      <c r="G1370" s="14" t="s">
        <v>14557</v>
      </c>
      <c r="H1370" t="s">
        <v>8229</v>
      </c>
      <c r="I1370" t="s">
        <v>8217</v>
      </c>
      <c r="J1370" s="3">
        <v>31.616</v>
      </c>
      <c r="K1370" t="s">
        <v>8223</v>
      </c>
      <c r="L1370" s="79" t="s">
        <v>14556</v>
      </c>
      <c r="M1370">
        <v>1101</v>
      </c>
    </row>
    <row r="1371" spans="1:13" x14ac:dyDescent="0.25">
      <c r="A1371" s="11" t="str">
        <f>HYPERLINK("http://www.UniProt.org/UniProt/P39101","CAJ1_YEAST")</f>
        <v>CAJ1_YEAST</v>
      </c>
      <c r="B1371" t="s">
        <v>3626</v>
      </c>
      <c r="C1371" s="55">
        <v>1.1000000000000001</v>
      </c>
      <c r="D1371" s="55">
        <v>0.5</v>
      </c>
      <c r="E1371" s="3">
        <v>15</v>
      </c>
      <c r="F1371" s="3">
        <v>29.170881779477554</v>
      </c>
      <c r="G1371" s="89" t="s">
        <v>14557</v>
      </c>
      <c r="H1371" t="s">
        <v>8217</v>
      </c>
      <c r="I1371" t="s">
        <v>8217</v>
      </c>
      <c r="J1371" s="3">
        <v>44.854999999999997</v>
      </c>
      <c r="K1371" t="s">
        <v>8223</v>
      </c>
      <c r="L1371" s="79" t="s">
        <v>14556</v>
      </c>
      <c r="M1371">
        <v>1430</v>
      </c>
    </row>
    <row r="1372" spans="1:13" x14ac:dyDescent="0.25">
      <c r="A1372" s="11" t="str">
        <f>HYPERLINK("http://www.UniProt.org/UniProt/Q07897","CMS1_YEAST")</f>
        <v>CMS1_YEAST</v>
      </c>
      <c r="B1372" t="s">
        <v>5816</v>
      </c>
      <c r="C1372" s="54">
        <v>110</v>
      </c>
      <c r="D1372" s="55">
        <v>0.5</v>
      </c>
      <c r="E1372" s="3">
        <v>15</v>
      </c>
      <c r="F1372" s="3">
        <v>30.075205643555403</v>
      </c>
      <c r="G1372" s="14" t="s">
        <v>14557</v>
      </c>
      <c r="H1372" t="s">
        <v>8229</v>
      </c>
      <c r="I1372" t="s">
        <v>8217</v>
      </c>
      <c r="J1372" s="3">
        <v>33.393999999999998</v>
      </c>
      <c r="K1372" t="s">
        <v>8223</v>
      </c>
      <c r="L1372" s="79" t="s">
        <v>14556</v>
      </c>
      <c r="M1372">
        <v>2665</v>
      </c>
    </row>
    <row r="1373" spans="1:13" x14ac:dyDescent="0.25">
      <c r="A1373" s="11" t="str">
        <f>HYPERLINK("http://www.UniProt.org/UniProt/P24279","MCM3_YEAST")</f>
        <v>MCM3_YEAST</v>
      </c>
      <c r="B1373" t="s">
        <v>4338</v>
      </c>
      <c r="C1373" s="54">
        <v>110</v>
      </c>
      <c r="D1373" s="55">
        <v>0.5</v>
      </c>
      <c r="E1373" s="3">
        <v>15</v>
      </c>
      <c r="F1373" s="3">
        <v>29.744374480165405</v>
      </c>
      <c r="G1373" s="89" t="s">
        <v>14557</v>
      </c>
      <c r="H1373" t="s">
        <v>8229</v>
      </c>
      <c r="I1373" t="s">
        <v>8218</v>
      </c>
      <c r="J1373" s="3">
        <v>107.518</v>
      </c>
      <c r="K1373" t="s">
        <v>8223</v>
      </c>
      <c r="L1373" s="79" t="s">
        <v>14556</v>
      </c>
      <c r="M1373">
        <v>599</v>
      </c>
    </row>
    <row r="1374" spans="1:13" x14ac:dyDescent="0.25">
      <c r="A1374" s="11" t="str">
        <f>HYPERLINK("http://www.UniProt.org/UniProt/P0CX28","RL44B_YEAST")</f>
        <v>RL44B_YEAST</v>
      </c>
      <c r="B1374" t="s">
        <v>4075</v>
      </c>
      <c r="C1374" s="54">
        <v>100</v>
      </c>
      <c r="D1374" s="55">
        <v>0.5</v>
      </c>
      <c r="E1374" s="3">
        <v>15</v>
      </c>
      <c r="F1374" s="3">
        <v>30.899162503319175</v>
      </c>
      <c r="G1374" s="88" t="s">
        <v>14557</v>
      </c>
      <c r="H1374" t="s">
        <v>8227</v>
      </c>
      <c r="I1374" t="s">
        <v>8217</v>
      </c>
      <c r="J1374" s="3">
        <v>12.212</v>
      </c>
      <c r="K1374" t="s">
        <v>8223</v>
      </c>
      <c r="L1374" s="79" t="s">
        <v>14556</v>
      </c>
      <c r="M1374">
        <v>286</v>
      </c>
    </row>
    <row r="1375" spans="1:13" x14ac:dyDescent="0.25">
      <c r="A1375" s="11" t="str">
        <f>HYPERLINK("http://www.UniProt.org/UniProt/P35197","GCS1_YEAST")</f>
        <v>GCS1_YEAST</v>
      </c>
      <c r="B1375" t="s">
        <v>4661</v>
      </c>
      <c r="C1375" s="55">
        <v>39</v>
      </c>
      <c r="D1375" s="55">
        <v>0.4</v>
      </c>
      <c r="E1375" s="3">
        <v>15</v>
      </c>
      <c r="F1375" s="3">
        <v>37.159986218039329</v>
      </c>
      <c r="G1375" s="89" t="s">
        <v>14557</v>
      </c>
      <c r="H1375" t="s">
        <v>8227</v>
      </c>
      <c r="I1375" t="s">
        <v>8217</v>
      </c>
      <c r="J1375" s="3">
        <v>39.295999999999999</v>
      </c>
      <c r="K1375" t="s">
        <v>8223</v>
      </c>
      <c r="L1375" s="79" t="s">
        <v>14556</v>
      </c>
      <c r="M1375">
        <v>1024</v>
      </c>
    </row>
    <row r="1376" spans="1:13" x14ac:dyDescent="0.25">
      <c r="A1376" s="11" t="str">
        <f>HYPERLINK("http://www.UniProt.org/UniProt/P19073","CDC42_YEAST")</f>
        <v>CDC42_YEAST</v>
      </c>
      <c r="B1376" t="s">
        <v>4224</v>
      </c>
      <c r="C1376" s="54">
        <v>110</v>
      </c>
      <c r="D1376" s="55">
        <v>0.1</v>
      </c>
      <c r="E1376" s="3">
        <v>15</v>
      </c>
      <c r="F1376" s="3">
        <v>109.54880976404665</v>
      </c>
      <c r="G1376" s="89" t="s">
        <v>14557</v>
      </c>
      <c r="H1376" t="s">
        <v>8227</v>
      </c>
      <c r="I1376" t="s">
        <v>8217</v>
      </c>
      <c r="J1376" s="3">
        <v>21.323</v>
      </c>
      <c r="K1376" t="s">
        <v>8223</v>
      </c>
      <c r="L1376" s="79" t="s">
        <v>14556</v>
      </c>
      <c r="M1376">
        <v>464</v>
      </c>
    </row>
    <row r="1377" spans="1:13" x14ac:dyDescent="0.25">
      <c r="A1377" s="11" t="str">
        <f>HYPERLINK("http://www.UniProt.org/UniProt/P53252","PIL1_YEAST")</f>
        <v>PIL1_YEAST</v>
      </c>
      <c r="B1377" t="s">
        <v>2449</v>
      </c>
      <c r="C1377" s="55">
        <v>2.8</v>
      </c>
      <c r="D1377" s="55">
        <v>0.1</v>
      </c>
      <c r="E1377" s="3">
        <v>15</v>
      </c>
      <c r="F1377" s="3">
        <v>227.82875329774916</v>
      </c>
      <c r="G1377" s="88" t="s">
        <v>14557</v>
      </c>
      <c r="H1377" t="s">
        <v>8226</v>
      </c>
      <c r="I1377" t="s">
        <v>8217</v>
      </c>
      <c r="J1377" s="3">
        <v>38.348999999999997</v>
      </c>
      <c r="K1377" t="s">
        <v>8223</v>
      </c>
      <c r="L1377" s="79" t="s">
        <v>14556</v>
      </c>
      <c r="M1377">
        <v>2022</v>
      </c>
    </row>
    <row r="1378" spans="1:13" x14ac:dyDescent="0.25">
      <c r="A1378" s="11" t="str">
        <f>HYPERLINK("http://www.UniProt.org/UniProt/P15700","KCY_YEAST")</f>
        <v>KCY_YEAST</v>
      </c>
      <c r="B1378" t="s">
        <v>4173</v>
      </c>
      <c r="C1378" s="55">
        <v>0.8</v>
      </c>
      <c r="D1378" s="55">
        <v>0</v>
      </c>
      <c r="E1378" s="3">
        <v>15</v>
      </c>
      <c r="F1378" s="3">
        <v>1186.3886413549355</v>
      </c>
      <c r="G1378" s="89" t="s">
        <v>14557</v>
      </c>
      <c r="H1378" t="s">
        <v>8228</v>
      </c>
      <c r="I1378" t="s">
        <v>8217</v>
      </c>
      <c r="J1378" s="3">
        <v>22.933</v>
      </c>
      <c r="K1378" t="s">
        <v>8223</v>
      </c>
      <c r="L1378" s="79" t="s">
        <v>14556</v>
      </c>
      <c r="M1378">
        <v>404</v>
      </c>
    </row>
    <row r="1379" spans="1:13" x14ac:dyDescent="0.25">
      <c r="A1379" s="11" t="str">
        <f>HYPERLINK("http://www.UniProt.org/UniProt/Q12109","SYWC_YEAST")</f>
        <v>SYWC_YEAST</v>
      </c>
      <c r="B1379" t="s">
        <v>5906</v>
      </c>
      <c r="C1379" s="55">
        <v>2.2999999999999998</v>
      </c>
      <c r="D1379" s="55">
        <v>0</v>
      </c>
      <c r="E1379" s="3">
        <v>15</v>
      </c>
      <c r="F1379" s="3">
        <v>358.49926021502057</v>
      </c>
      <c r="G1379" s="14" t="s">
        <v>14557</v>
      </c>
      <c r="H1379" t="s">
        <v>8227</v>
      </c>
      <c r="I1379" t="s">
        <v>8217</v>
      </c>
      <c r="J1379" s="3">
        <v>49.35</v>
      </c>
      <c r="K1379" t="s">
        <v>8223</v>
      </c>
      <c r="L1379" s="79" t="s">
        <v>14556</v>
      </c>
      <c r="M1379">
        <v>2794</v>
      </c>
    </row>
    <row r="1380" spans="1:13" x14ac:dyDescent="0.25">
      <c r="A1380" s="11" t="str">
        <f>HYPERLINK("http://www.UniProt.org/UniProt/P09798","CDC16_YEAST")</f>
        <v>CDC16_YEAST</v>
      </c>
      <c r="B1380" t="s">
        <v>4057</v>
      </c>
      <c r="C1380" s="55">
        <v>7.7</v>
      </c>
      <c r="D1380" s="55">
        <v>5.7</v>
      </c>
      <c r="E1380" s="3">
        <v>14</v>
      </c>
      <c r="F1380" s="3">
        <v>2.5225095946309577</v>
      </c>
      <c r="G1380" s="89" t="s">
        <v>14557</v>
      </c>
      <c r="H1380" t="s">
        <v>8229</v>
      </c>
      <c r="I1380" t="s">
        <v>8217</v>
      </c>
      <c r="J1380" s="3">
        <v>94.992000000000004</v>
      </c>
      <c r="K1380" t="s">
        <v>8223</v>
      </c>
      <c r="L1380" s="79" t="s">
        <v>14556</v>
      </c>
      <c r="M1380">
        <v>263</v>
      </c>
    </row>
    <row r="1381" spans="1:13" x14ac:dyDescent="0.25">
      <c r="A1381" s="11" t="str">
        <f>HYPERLINK("http://www.UniProt.org/UniProt/Q04947","RTN1_YEAST")</f>
        <v>RTN1_YEAST</v>
      </c>
      <c r="B1381" t="s">
        <v>1072</v>
      </c>
      <c r="C1381" s="54">
        <v>100</v>
      </c>
      <c r="D1381" s="55">
        <v>1.9</v>
      </c>
      <c r="E1381" s="3">
        <v>14</v>
      </c>
      <c r="F1381" s="3">
        <v>7.2747744147798361</v>
      </c>
      <c r="G1381" s="89" t="s">
        <v>14557</v>
      </c>
      <c r="H1381" t="s">
        <v>8227</v>
      </c>
      <c r="I1381" t="s">
        <v>8217</v>
      </c>
      <c r="J1381" s="3">
        <v>32.915999999999997</v>
      </c>
      <c r="K1381" t="s">
        <v>8220</v>
      </c>
      <c r="L1381" s="79" t="s">
        <v>14556</v>
      </c>
      <c r="M1381">
        <v>2471</v>
      </c>
    </row>
    <row r="1382" spans="1:13" x14ac:dyDescent="0.25">
      <c r="A1382" s="11" t="str">
        <f>HYPERLINK("http://www.UniProt.org/UniProt/Q05942","RSA3_YEAST")</f>
        <v>RSA3_YEAST</v>
      </c>
      <c r="B1382" t="s">
        <v>1075</v>
      </c>
      <c r="C1382" s="54">
        <v>100</v>
      </c>
      <c r="D1382" s="55">
        <v>1.6</v>
      </c>
      <c r="E1382" s="3">
        <v>14</v>
      </c>
      <c r="F1382" s="3">
        <v>8.732694294011468</v>
      </c>
      <c r="G1382" s="89" t="s">
        <v>14557</v>
      </c>
      <c r="H1382" t="s">
        <v>8229</v>
      </c>
      <c r="I1382" t="s">
        <v>8217</v>
      </c>
      <c r="J1382" s="3">
        <v>24.655999999999999</v>
      </c>
      <c r="K1382" t="s">
        <v>8223</v>
      </c>
      <c r="L1382" s="79" t="s">
        <v>14556</v>
      </c>
      <c r="M1382">
        <v>2513</v>
      </c>
    </row>
    <row r="1383" spans="1:13" x14ac:dyDescent="0.25">
      <c r="A1383" s="11" t="str">
        <f>HYPERLINK("http://www.UniProt.org/UniProt/P53076","VID30_YEAST")</f>
        <v>VID30_YEAST</v>
      </c>
      <c r="B1383" t="s">
        <v>5326</v>
      </c>
      <c r="C1383" s="54">
        <v>100</v>
      </c>
      <c r="D1383" s="55">
        <v>1.4</v>
      </c>
      <c r="E1383" s="3">
        <v>14</v>
      </c>
      <c r="F1383" s="3">
        <v>10.019346625214553</v>
      </c>
      <c r="G1383" s="89" t="s">
        <v>14557</v>
      </c>
      <c r="H1383" t="s">
        <v>8228</v>
      </c>
      <c r="I1383" t="s">
        <v>8217</v>
      </c>
      <c r="J1383" s="3">
        <v>108.179</v>
      </c>
      <c r="K1383" t="s">
        <v>8223</v>
      </c>
      <c r="L1383" s="79" t="s">
        <v>14556</v>
      </c>
      <c r="M1383">
        <v>1953</v>
      </c>
    </row>
    <row r="1384" spans="1:13" x14ac:dyDescent="0.25">
      <c r="A1384" s="11" t="str">
        <f>HYPERLINK("http://www.UniProt.org/UniProt/P23594","PP2A1_YEAST")</f>
        <v>PP2A1_YEAST</v>
      </c>
      <c r="B1384" t="s">
        <v>4326</v>
      </c>
      <c r="C1384" s="55">
        <v>37</v>
      </c>
      <c r="D1384" s="55">
        <v>1.3</v>
      </c>
      <c r="E1384" s="3">
        <v>14</v>
      </c>
      <c r="F1384" s="3">
        <v>11.390267271620749</v>
      </c>
      <c r="G1384" s="14" t="s">
        <v>14557</v>
      </c>
      <c r="H1384" t="s">
        <v>8217</v>
      </c>
      <c r="I1384" t="s">
        <v>8217</v>
      </c>
      <c r="J1384" s="3">
        <v>41.938000000000002</v>
      </c>
      <c r="K1384" t="s">
        <v>8223</v>
      </c>
      <c r="L1384" s="79" t="s">
        <v>14556</v>
      </c>
      <c r="M1384">
        <v>587</v>
      </c>
    </row>
    <row r="1385" spans="1:13" x14ac:dyDescent="0.25">
      <c r="A1385" s="11" t="str">
        <f>HYPERLINK("http://www.UniProt.org/UniProt/P22139","RPAB5_YEAST")</f>
        <v>RPAB5_YEAST</v>
      </c>
      <c r="B1385" t="s">
        <v>4288</v>
      </c>
      <c r="C1385" s="54">
        <v>99</v>
      </c>
      <c r="D1385" s="55">
        <v>1</v>
      </c>
      <c r="E1385" s="3">
        <v>14</v>
      </c>
      <c r="F1385" s="3">
        <v>14.395056918353966</v>
      </c>
      <c r="G1385" s="89" t="s">
        <v>14557</v>
      </c>
      <c r="H1385" t="s">
        <v>8229</v>
      </c>
      <c r="I1385" t="s">
        <v>8217</v>
      </c>
      <c r="J1385" s="3">
        <v>8.2780000000000005</v>
      </c>
      <c r="K1385" t="s">
        <v>8223</v>
      </c>
      <c r="L1385" s="79" t="s">
        <v>14556</v>
      </c>
      <c r="M1385">
        <v>541</v>
      </c>
    </row>
    <row r="1386" spans="1:13" x14ac:dyDescent="0.25">
      <c r="A1386" s="11" t="str">
        <f>HYPERLINK("http://www.UniProt.org/UniProt/Q12387","NAA25_YEAST")</f>
        <v>NAA25_YEAST</v>
      </c>
      <c r="B1386" t="s">
        <v>5973</v>
      </c>
      <c r="C1386" s="54">
        <v>100</v>
      </c>
      <c r="D1386" s="55">
        <v>0.8</v>
      </c>
      <c r="E1386" s="3">
        <v>14</v>
      </c>
      <c r="F1386" s="3">
        <v>16.820892029154685</v>
      </c>
      <c r="G1386" s="14" t="s">
        <v>14557</v>
      </c>
      <c r="H1386" t="s">
        <v>8227</v>
      </c>
      <c r="I1386" t="s">
        <v>8217</v>
      </c>
      <c r="J1386" s="3">
        <v>92.808999999999997</v>
      </c>
      <c r="K1386" t="s">
        <v>8223</v>
      </c>
      <c r="L1386" s="79" t="s">
        <v>14556</v>
      </c>
      <c r="M1386">
        <v>2892</v>
      </c>
    </row>
    <row r="1387" spans="1:13" x14ac:dyDescent="0.25">
      <c r="A1387" s="11" t="str">
        <f>HYPERLINK("http://www.UniProt.org/UniProt/P31374","PSK1_YEAST")</f>
        <v>PSK1_YEAST</v>
      </c>
      <c r="B1387" t="s">
        <v>4466</v>
      </c>
      <c r="C1387" s="55">
        <v>7.1</v>
      </c>
      <c r="D1387" s="55">
        <v>0.8</v>
      </c>
      <c r="E1387" s="3">
        <v>14</v>
      </c>
      <c r="F1387" s="3">
        <v>17.428716265666029</v>
      </c>
      <c r="G1387" s="89" t="s">
        <v>14557</v>
      </c>
      <c r="H1387" t="s">
        <v>8227</v>
      </c>
      <c r="I1387" t="s">
        <v>8217</v>
      </c>
      <c r="J1387" s="3">
        <v>152.33199999999999</v>
      </c>
      <c r="K1387" t="s">
        <v>8223</v>
      </c>
      <c r="L1387" s="79" t="s">
        <v>14556</v>
      </c>
      <c r="M1387">
        <v>765</v>
      </c>
    </row>
    <row r="1388" spans="1:13" x14ac:dyDescent="0.25">
      <c r="A1388" s="11" t="str">
        <f>HYPERLINK("http://www.UniProt.org/UniProt/Q99383","HRP1_YEAST")</f>
        <v>HRP1_YEAST</v>
      </c>
      <c r="B1388" t="s">
        <v>6041</v>
      </c>
      <c r="C1388" s="55">
        <v>3.2</v>
      </c>
      <c r="D1388" s="55">
        <v>0.7</v>
      </c>
      <c r="E1388" s="3">
        <v>14</v>
      </c>
      <c r="F1388" s="3">
        <v>18.548392490818497</v>
      </c>
      <c r="G1388" s="89" t="s">
        <v>14557</v>
      </c>
      <c r="H1388" t="s">
        <v>8228</v>
      </c>
      <c r="I1388" t="s">
        <v>15680</v>
      </c>
      <c r="J1388" s="3">
        <v>59.65</v>
      </c>
      <c r="K1388" t="s">
        <v>8223</v>
      </c>
      <c r="L1388" s="79" t="s">
        <v>14556</v>
      </c>
      <c r="M1388">
        <v>2993</v>
      </c>
    </row>
    <row r="1389" spans="1:13" x14ac:dyDescent="0.25">
      <c r="A1389" s="11" t="str">
        <f>HYPERLINK("http://www.UniProt.org/UniProt/Q07938","MTAP_YEAST")</f>
        <v>MTAP_YEAST</v>
      </c>
      <c r="B1389" t="s">
        <v>5820</v>
      </c>
      <c r="C1389" s="55">
        <v>8.8000000000000007</v>
      </c>
      <c r="D1389" s="55">
        <v>0.3</v>
      </c>
      <c r="E1389" s="3">
        <v>14</v>
      </c>
      <c r="F1389" s="3">
        <v>53.713248320206361</v>
      </c>
      <c r="G1389" s="89" t="s">
        <v>14557</v>
      </c>
      <c r="H1389" t="s">
        <v>8228</v>
      </c>
      <c r="I1389" t="s">
        <v>8217</v>
      </c>
      <c r="J1389" s="3">
        <v>37.856999999999999</v>
      </c>
      <c r="K1389" t="s">
        <v>8223</v>
      </c>
      <c r="L1389" s="79" t="s">
        <v>14556</v>
      </c>
      <c r="M1389">
        <v>2670</v>
      </c>
    </row>
    <row r="1390" spans="1:13" x14ac:dyDescent="0.25">
      <c r="A1390" s="11" t="str">
        <f>HYPERLINK("http://www.UniProt.org/UniProt/P34160","NCBP1_YEAST")</f>
        <v>NCBP1_YEAST</v>
      </c>
      <c r="B1390" t="s">
        <v>4632</v>
      </c>
      <c r="C1390" s="55">
        <v>23</v>
      </c>
      <c r="D1390" s="55">
        <v>0.2</v>
      </c>
      <c r="E1390" s="3">
        <v>14</v>
      </c>
      <c r="F1390" s="3">
        <v>92.9682384856564</v>
      </c>
      <c r="G1390" s="88" t="s">
        <v>14557</v>
      </c>
      <c r="H1390" t="s">
        <v>8228</v>
      </c>
      <c r="I1390" t="s">
        <v>8217</v>
      </c>
      <c r="J1390" s="3">
        <v>100.018</v>
      </c>
      <c r="K1390" t="s">
        <v>8223</v>
      </c>
      <c r="L1390" s="79" t="s">
        <v>14556</v>
      </c>
      <c r="M1390">
        <v>985</v>
      </c>
    </row>
    <row r="1391" spans="1:13" x14ac:dyDescent="0.25">
      <c r="A1391" s="11" t="str">
        <f>HYPERLINK("http://www.UniProt.org/UniProt/Q04225","RRB1_YEAST")</f>
        <v>RRB1_YEAST</v>
      </c>
      <c r="B1391" t="s">
        <v>2075</v>
      </c>
      <c r="C1391" s="55">
        <v>10</v>
      </c>
      <c r="D1391" s="55">
        <v>0.2</v>
      </c>
      <c r="E1391" s="3">
        <v>14</v>
      </c>
      <c r="F1391" s="3">
        <v>88.013573656584512</v>
      </c>
      <c r="G1391" s="89" t="s">
        <v>14557</v>
      </c>
      <c r="H1391" t="s">
        <v>8229</v>
      </c>
      <c r="I1391" t="s">
        <v>8217</v>
      </c>
      <c r="J1391" s="3">
        <v>57.261000000000003</v>
      </c>
      <c r="K1391" t="s">
        <v>8223</v>
      </c>
      <c r="L1391" s="79" t="s">
        <v>14556</v>
      </c>
      <c r="M1391">
        <v>2406</v>
      </c>
    </row>
    <row r="1392" spans="1:13" x14ac:dyDescent="0.25">
      <c r="A1392" s="11" t="str">
        <f>HYPERLINK("http://www.UniProt.org/UniProt/P36047","SDS22_YEAST")</f>
        <v>SDS22_YEAST</v>
      </c>
      <c r="B1392" t="s">
        <v>1472</v>
      </c>
      <c r="C1392" s="55">
        <v>41</v>
      </c>
      <c r="D1392" s="55">
        <v>0.2</v>
      </c>
      <c r="E1392" s="3">
        <v>14</v>
      </c>
      <c r="F1392" s="3">
        <v>64.053282700499423</v>
      </c>
      <c r="G1392" s="88" t="s">
        <v>14557</v>
      </c>
      <c r="H1392" t="s">
        <v>8229</v>
      </c>
      <c r="I1392" t="s">
        <v>8217</v>
      </c>
      <c r="J1392" s="3">
        <v>38.887</v>
      </c>
      <c r="K1392" t="s">
        <v>8223</v>
      </c>
      <c r="L1392" s="79" t="s">
        <v>14556</v>
      </c>
      <c r="M1392">
        <v>1062</v>
      </c>
    </row>
    <row r="1393" spans="1:13" x14ac:dyDescent="0.25">
      <c r="A1393" s="11" t="str">
        <f>HYPERLINK("http://www.UniProt.org/UniProt/P22696","ESS1_YEAST")</f>
        <v>ESS1_YEAST</v>
      </c>
      <c r="B1393" t="s">
        <v>4306</v>
      </c>
      <c r="C1393" s="54">
        <v>98</v>
      </c>
      <c r="D1393" s="55">
        <v>0.1</v>
      </c>
      <c r="E1393" s="3">
        <v>14</v>
      </c>
      <c r="F1393" s="3">
        <v>246.80472946200572</v>
      </c>
      <c r="G1393" s="14" t="s">
        <v>14557</v>
      </c>
      <c r="H1393" t="s">
        <v>8228</v>
      </c>
      <c r="I1393" t="s">
        <v>8217</v>
      </c>
      <c r="J1393" s="3">
        <v>19.405000000000001</v>
      </c>
      <c r="K1393" t="s">
        <v>8223</v>
      </c>
      <c r="L1393" s="79" t="s">
        <v>14556</v>
      </c>
      <c r="M1393">
        <v>564</v>
      </c>
    </row>
    <row r="1394" spans="1:13" x14ac:dyDescent="0.25">
      <c r="A1394" s="11" t="str">
        <f>HYPERLINK("http://www.UniProt.org/UniProt/P32259","MED16_YEAST")</f>
        <v>MED16_YEAST</v>
      </c>
      <c r="B1394" t="s">
        <v>4479</v>
      </c>
      <c r="C1394" s="55">
        <v>9.1999999999999993</v>
      </c>
      <c r="D1394" s="55">
        <v>12</v>
      </c>
      <c r="E1394" s="3">
        <v>13</v>
      </c>
      <c r="F1394" s="3">
        <v>1.0961903336004926</v>
      </c>
      <c r="G1394" s="88" t="s">
        <v>14557</v>
      </c>
      <c r="H1394" t="s">
        <v>8229</v>
      </c>
      <c r="I1394" t="s">
        <v>8217</v>
      </c>
      <c r="J1394" s="3">
        <v>111.297</v>
      </c>
      <c r="K1394" t="s">
        <v>8223</v>
      </c>
      <c r="L1394" s="79" t="s">
        <v>14556</v>
      </c>
      <c r="M1394">
        <v>779</v>
      </c>
    </row>
    <row r="1395" spans="1:13" x14ac:dyDescent="0.25">
      <c r="A1395" s="11" t="str">
        <f>HYPERLINK("http://www.UniProt.org/UniProt/P38261","EXO84_YEAST")</f>
        <v>EXO84_YEAST</v>
      </c>
      <c r="B1395" t="s">
        <v>4809</v>
      </c>
      <c r="C1395" s="54">
        <v>92</v>
      </c>
      <c r="D1395" s="55">
        <v>1.8</v>
      </c>
      <c r="E1395" s="3">
        <v>13</v>
      </c>
      <c r="F1395" s="3">
        <v>6.9547888956613493</v>
      </c>
      <c r="G1395" s="88" t="s">
        <v>14557</v>
      </c>
      <c r="H1395" t="s">
        <v>8227</v>
      </c>
      <c r="I1395" t="s">
        <v>8217</v>
      </c>
      <c r="J1395" s="3">
        <v>85.537999999999997</v>
      </c>
      <c r="K1395" t="s">
        <v>8223</v>
      </c>
      <c r="L1395" s="79" t="s">
        <v>14556</v>
      </c>
      <c r="M1395">
        <v>1223</v>
      </c>
    </row>
    <row r="1396" spans="1:13" x14ac:dyDescent="0.25">
      <c r="A1396" s="11" t="str">
        <f>HYPERLINK("http://www.UniProt.org/UniProt/P32855","SEC8_YEAST")</f>
        <v>SEC8_YEAST</v>
      </c>
      <c r="B1396" t="s">
        <v>2206</v>
      </c>
      <c r="C1396" s="55">
        <v>6.7</v>
      </c>
      <c r="D1396" s="55">
        <v>1.7</v>
      </c>
      <c r="E1396" s="3">
        <v>13</v>
      </c>
      <c r="F1396" s="3">
        <v>7.8151059729109074</v>
      </c>
      <c r="G1396" s="89" t="s">
        <v>14557</v>
      </c>
      <c r="H1396" t="s">
        <v>8227</v>
      </c>
      <c r="I1396" t="s">
        <v>8217</v>
      </c>
      <c r="J1396" s="3">
        <v>122.22499999999999</v>
      </c>
      <c r="K1396" t="s">
        <v>8223</v>
      </c>
      <c r="L1396" s="79" t="s">
        <v>14556</v>
      </c>
      <c r="M1396">
        <v>915</v>
      </c>
    </row>
    <row r="1397" spans="1:13" x14ac:dyDescent="0.25">
      <c r="A1397" s="11" t="str">
        <f>HYPERLINK("http://www.UniProt.org/UniProt/P53210","YG1B_YEAST")</f>
        <v>YG1B_YEAST</v>
      </c>
      <c r="B1397" t="s">
        <v>1090</v>
      </c>
      <c r="C1397" s="54">
        <v>97</v>
      </c>
      <c r="D1397" s="55">
        <v>0.8</v>
      </c>
      <c r="E1397" s="3">
        <v>13</v>
      </c>
      <c r="F1397" s="3">
        <v>16.852882778444755</v>
      </c>
      <c r="G1397" s="89" t="s">
        <v>14557</v>
      </c>
      <c r="H1397" t="s">
        <v>8217</v>
      </c>
      <c r="I1397" t="s">
        <v>8217</v>
      </c>
      <c r="J1397" s="3">
        <v>34.679000000000002</v>
      </c>
      <c r="K1397" t="s">
        <v>8223</v>
      </c>
      <c r="L1397" s="79" t="s">
        <v>14556</v>
      </c>
      <c r="M1397">
        <v>2009</v>
      </c>
    </row>
    <row r="1398" spans="1:13" x14ac:dyDescent="0.25">
      <c r="A1398" s="11" t="str">
        <f>HYPERLINK("http://www.UniProt.org/UniProt/O13585","YP089_YEAST")</f>
        <v>YP089_YEAST</v>
      </c>
      <c r="B1398" t="s">
        <v>1130</v>
      </c>
      <c r="C1398" s="54">
        <v>91</v>
      </c>
      <c r="D1398" s="55">
        <v>0.8</v>
      </c>
      <c r="E1398" s="3">
        <v>13</v>
      </c>
      <c r="F1398" s="3">
        <v>16.709314537728339</v>
      </c>
      <c r="G1398" s="14" t="s">
        <v>14557</v>
      </c>
      <c r="H1398" t="s">
        <v>8227</v>
      </c>
      <c r="I1398" t="s">
        <v>8217</v>
      </c>
      <c r="J1398" s="3">
        <v>102.57899999999999</v>
      </c>
      <c r="K1398" t="s">
        <v>8223</v>
      </c>
      <c r="L1398" s="79" t="s">
        <v>14556</v>
      </c>
      <c r="M1398">
        <v>57</v>
      </c>
    </row>
    <row r="1399" spans="1:13" x14ac:dyDescent="0.25">
      <c r="A1399" s="11" t="str">
        <f>HYPERLINK("http://www.UniProt.org/UniProt/P53617","NRD1_YEAST")</f>
        <v>NRD1_YEAST</v>
      </c>
      <c r="B1399" t="s">
        <v>1122</v>
      </c>
      <c r="C1399" s="54">
        <v>92</v>
      </c>
      <c r="D1399" s="55">
        <v>0.7</v>
      </c>
      <c r="E1399" s="3">
        <v>13</v>
      </c>
      <c r="F1399" s="3">
        <v>18.443057096814609</v>
      </c>
      <c r="G1399" s="89" t="s">
        <v>14557</v>
      </c>
      <c r="H1399" t="s">
        <v>8229</v>
      </c>
      <c r="I1399" t="s">
        <v>8217</v>
      </c>
      <c r="J1399" s="3">
        <v>63.859000000000002</v>
      </c>
      <c r="K1399" t="s">
        <v>8223</v>
      </c>
      <c r="L1399" s="79" t="s">
        <v>14556</v>
      </c>
      <c r="M1399">
        <v>2070</v>
      </c>
    </row>
    <row r="1400" spans="1:13" x14ac:dyDescent="0.25">
      <c r="A1400" s="11" t="str">
        <f>HYPERLINK("http://www.UniProt.org/UniProt/P40483","YIK8_YEAST")</f>
        <v>YIK8_YEAST</v>
      </c>
      <c r="B1400" t="s">
        <v>5075</v>
      </c>
      <c r="C1400" s="54">
        <v>92</v>
      </c>
      <c r="D1400" s="55">
        <v>0.6</v>
      </c>
      <c r="E1400" s="3">
        <v>13</v>
      </c>
      <c r="F1400" s="3">
        <v>19.952864410870376</v>
      </c>
      <c r="G1400" s="89" t="s">
        <v>14557</v>
      </c>
      <c r="H1400" t="s">
        <v>8227</v>
      </c>
      <c r="I1400" t="s">
        <v>8217</v>
      </c>
      <c r="J1400" s="3">
        <v>77.414000000000001</v>
      </c>
      <c r="K1400" t="s">
        <v>8223</v>
      </c>
      <c r="L1400" s="79" t="s">
        <v>14556</v>
      </c>
      <c r="M1400">
        <v>1603</v>
      </c>
    </row>
    <row r="1401" spans="1:13" x14ac:dyDescent="0.25">
      <c r="A1401" s="11" t="str">
        <f>HYPERLINK("http://www.UniProt.org/UniProt/P53890","BNI5_YEAST")</f>
        <v>BNI5_YEAST</v>
      </c>
      <c r="B1401" t="s">
        <v>1727</v>
      </c>
      <c r="C1401" s="55">
        <v>24</v>
      </c>
      <c r="D1401" s="55">
        <v>0.4</v>
      </c>
      <c r="E1401" s="3">
        <v>13</v>
      </c>
      <c r="F1401" s="3">
        <v>29.543847100469105</v>
      </c>
      <c r="G1401" s="14" t="s">
        <v>14557</v>
      </c>
      <c r="H1401" t="s">
        <v>8227</v>
      </c>
      <c r="I1401" t="s">
        <v>8217</v>
      </c>
      <c r="J1401" s="3">
        <v>49.694000000000003</v>
      </c>
      <c r="K1401" t="s">
        <v>8223</v>
      </c>
      <c r="L1401" s="79" t="s">
        <v>14556</v>
      </c>
      <c r="M1401">
        <v>2123</v>
      </c>
    </row>
    <row r="1402" spans="1:13" x14ac:dyDescent="0.25">
      <c r="A1402" s="11" t="str">
        <f>HYPERLINK("http://www.UniProt.org/UniProt/P09440","C1TM_YEAST")</f>
        <v>C1TM_YEAST</v>
      </c>
      <c r="B1402" t="s">
        <v>4053</v>
      </c>
      <c r="C1402" s="54">
        <v>94</v>
      </c>
      <c r="D1402" s="55">
        <v>0.3</v>
      </c>
      <c r="E1402" s="3">
        <v>13</v>
      </c>
      <c r="F1402" s="3">
        <v>40.785084296128801</v>
      </c>
      <c r="G1402" s="89" t="s">
        <v>14557</v>
      </c>
      <c r="H1402" t="s">
        <v>8227</v>
      </c>
      <c r="I1402" t="s">
        <v>8217</v>
      </c>
      <c r="J1402" s="3">
        <v>106.217</v>
      </c>
      <c r="K1402" t="s">
        <v>8222</v>
      </c>
      <c r="L1402" s="79" t="s">
        <v>14556</v>
      </c>
      <c r="M1402">
        <v>257</v>
      </c>
    </row>
    <row r="1403" spans="1:13" x14ac:dyDescent="0.25">
      <c r="A1403" s="11" t="str">
        <f>HYPERLINK("http://www.UniProt.org/UniProt/Q08920","NCBP2_YEAST")</f>
        <v>NCBP2_YEAST</v>
      </c>
      <c r="B1403" t="s">
        <v>5866</v>
      </c>
      <c r="C1403" s="54">
        <v>90</v>
      </c>
      <c r="D1403" s="55">
        <v>0.2</v>
      </c>
      <c r="E1403" s="3">
        <v>13</v>
      </c>
      <c r="F1403" s="3">
        <v>73.394581493200036</v>
      </c>
      <c r="G1403" s="89" t="s">
        <v>14557</v>
      </c>
      <c r="H1403" t="s">
        <v>8228</v>
      </c>
      <c r="I1403" t="s">
        <v>8217</v>
      </c>
      <c r="J1403" s="3">
        <v>23.774000000000001</v>
      </c>
      <c r="K1403" t="s">
        <v>8223</v>
      </c>
      <c r="L1403" s="79" t="s">
        <v>14556</v>
      </c>
      <c r="M1403">
        <v>2735</v>
      </c>
    </row>
    <row r="1404" spans="1:13" x14ac:dyDescent="0.25">
      <c r="A1404" s="11" t="str">
        <f>HYPERLINK("http://www.UniProt.org/UniProt/P32264","PROB_YEAST")</f>
        <v>PROB_YEAST</v>
      </c>
      <c r="B1404" t="s">
        <v>4481</v>
      </c>
      <c r="C1404" s="55">
        <v>35</v>
      </c>
      <c r="D1404" s="55">
        <v>0.2</v>
      </c>
      <c r="E1404" s="3">
        <v>13</v>
      </c>
      <c r="F1404" s="3">
        <v>73.085597670788616</v>
      </c>
      <c r="G1404" s="89" t="s">
        <v>14557</v>
      </c>
      <c r="H1404" t="s">
        <v>8227</v>
      </c>
      <c r="I1404" t="s">
        <v>8217</v>
      </c>
      <c r="J1404" s="3">
        <v>47.161999999999999</v>
      </c>
      <c r="K1404" t="s">
        <v>8223</v>
      </c>
      <c r="L1404" s="79" t="s">
        <v>14556</v>
      </c>
      <c r="M1404">
        <v>781</v>
      </c>
    </row>
    <row r="1405" spans="1:13" x14ac:dyDescent="0.25">
      <c r="A1405" s="11" t="str">
        <f>HYPERLINK("http://www.UniProt.org/UniProt/P47068","BBC1_YEAST")</f>
        <v>BBC1_YEAST</v>
      </c>
      <c r="B1405" t="s">
        <v>5214</v>
      </c>
      <c r="C1405" s="55">
        <v>3.3</v>
      </c>
      <c r="D1405" s="55">
        <v>0.1</v>
      </c>
      <c r="E1405" s="3">
        <v>13</v>
      </c>
      <c r="F1405" s="3">
        <v>122.10322820495486</v>
      </c>
      <c r="G1405" s="14" t="s">
        <v>14557</v>
      </c>
      <c r="H1405" t="s">
        <v>8227</v>
      </c>
      <c r="I1405" t="s">
        <v>8217</v>
      </c>
      <c r="J1405" s="3">
        <v>128.297</v>
      </c>
      <c r="K1405" t="s">
        <v>8223</v>
      </c>
      <c r="L1405" s="79" t="s">
        <v>14556</v>
      </c>
      <c r="M1405">
        <v>1803</v>
      </c>
    </row>
    <row r="1406" spans="1:13" x14ac:dyDescent="0.25">
      <c r="A1406" s="11" t="str">
        <f>HYPERLINK("http://www.UniProt.org/UniProt/P22137","CLH_YEAST")</f>
        <v>CLH_YEAST</v>
      </c>
      <c r="B1406" t="s">
        <v>3710</v>
      </c>
      <c r="C1406" s="55">
        <v>0.8</v>
      </c>
      <c r="D1406" s="55">
        <v>0.1</v>
      </c>
      <c r="E1406" s="3">
        <v>13</v>
      </c>
      <c r="F1406" s="3">
        <v>225.16805927142866</v>
      </c>
      <c r="G1406" s="89" t="s">
        <v>14557</v>
      </c>
      <c r="H1406" t="s">
        <v>8227</v>
      </c>
      <c r="I1406" t="s">
        <v>8217</v>
      </c>
      <c r="J1406" s="3">
        <v>187.23400000000001</v>
      </c>
      <c r="K1406" t="s">
        <v>8223</v>
      </c>
      <c r="L1406" s="79" t="s">
        <v>14556</v>
      </c>
      <c r="M1406">
        <v>539</v>
      </c>
    </row>
    <row r="1407" spans="1:13" x14ac:dyDescent="0.25">
      <c r="A1407" s="11" t="str">
        <f>HYPERLINK("http://www.UniProt.org/UniProt/P07246","ADH3_YEAST")</f>
        <v>ADH3_YEAST</v>
      </c>
      <c r="B1407" t="s">
        <v>4006</v>
      </c>
      <c r="C1407" s="55">
        <v>1.9</v>
      </c>
      <c r="D1407" s="55">
        <v>0</v>
      </c>
      <c r="E1407" s="3">
        <v>13</v>
      </c>
      <c r="F1407" s="3">
        <v>745.1113666964128</v>
      </c>
      <c r="G1407" s="88" t="s">
        <v>14557</v>
      </c>
      <c r="H1407" t="s">
        <v>8227</v>
      </c>
      <c r="I1407" t="s">
        <v>8217</v>
      </c>
      <c r="J1407" s="3">
        <v>40.369999999999997</v>
      </c>
      <c r="K1407" t="s">
        <v>8222</v>
      </c>
      <c r="L1407" s="79" t="s">
        <v>14556</v>
      </c>
      <c r="M1407">
        <v>202</v>
      </c>
    </row>
    <row r="1408" spans="1:13" x14ac:dyDescent="0.25">
      <c r="A1408" s="11" t="str">
        <f>HYPERLINK("http://www.UniProt.org/UniProt/P32861","UGPA1_YEAST")</f>
        <v>UGPA1_YEAST</v>
      </c>
      <c r="B1408" t="s">
        <v>4582</v>
      </c>
      <c r="C1408" s="55">
        <v>2.2000000000000002</v>
      </c>
      <c r="D1408" s="55">
        <v>0</v>
      </c>
      <c r="E1408" s="3">
        <v>13</v>
      </c>
      <c r="F1408" s="3">
        <v>536.73454949138215</v>
      </c>
      <c r="G1408" s="89" t="s">
        <v>14557</v>
      </c>
      <c r="H1408" t="s">
        <v>8217</v>
      </c>
      <c r="I1408" t="s">
        <v>8217</v>
      </c>
      <c r="J1408" s="3">
        <v>55.988</v>
      </c>
      <c r="K1408" t="s">
        <v>8223</v>
      </c>
      <c r="L1408" s="79" t="s">
        <v>14556</v>
      </c>
      <c r="M1408">
        <v>917</v>
      </c>
    </row>
    <row r="1409" spans="1:13" x14ac:dyDescent="0.25">
      <c r="A1409" s="11" t="str">
        <f>HYPERLINK("http://www.UniProt.org/UniProt/P42945","UTP10_YEAST")</f>
        <v>UTP10_YEAST</v>
      </c>
      <c r="B1409" t="s">
        <v>5150</v>
      </c>
      <c r="C1409" s="54">
        <v>84</v>
      </c>
      <c r="D1409" s="55">
        <v>1.6</v>
      </c>
      <c r="E1409" s="3">
        <v>11.999999999999998</v>
      </c>
      <c r="F1409" s="3">
        <v>7.4398778916037127</v>
      </c>
      <c r="G1409" s="89" t="s">
        <v>14557</v>
      </c>
      <c r="H1409" t="s">
        <v>8228</v>
      </c>
      <c r="I1409" t="s">
        <v>8217</v>
      </c>
      <c r="J1409" s="3">
        <v>200.08199999999999</v>
      </c>
      <c r="K1409" t="s">
        <v>8223</v>
      </c>
      <c r="L1409" s="79" t="s">
        <v>14556</v>
      </c>
      <c r="M1409">
        <v>1707</v>
      </c>
    </row>
    <row r="1410" spans="1:13" x14ac:dyDescent="0.25">
      <c r="A1410" s="11" t="str">
        <f>HYPERLINK("http://www.UniProt.org/UniProt/Q08412","CUE5_YEAST")</f>
        <v>CUE5_YEAST</v>
      </c>
      <c r="B1410" t="s">
        <v>5841</v>
      </c>
      <c r="C1410" s="55">
        <v>4.0999999999999996</v>
      </c>
      <c r="D1410" s="55">
        <v>1.1000000000000001</v>
      </c>
      <c r="E1410" s="3">
        <v>11.999999999999998</v>
      </c>
      <c r="F1410" s="3">
        <v>10.774640413331342</v>
      </c>
      <c r="G1410" s="89" t="s">
        <v>14557</v>
      </c>
      <c r="H1410" t="s">
        <v>8227</v>
      </c>
      <c r="I1410" t="s">
        <v>8217</v>
      </c>
      <c r="J1410" s="3">
        <v>46.87</v>
      </c>
      <c r="K1410" t="s">
        <v>8223</v>
      </c>
      <c r="L1410" s="79" t="s">
        <v>14556</v>
      </c>
      <c r="M1410">
        <v>2697</v>
      </c>
    </row>
    <row r="1411" spans="1:13" x14ac:dyDescent="0.25">
      <c r="A1411" s="11" t="str">
        <f>HYPERLINK("http://www.UniProt.org/UniProt/P36048","SN114_YEAST")</f>
        <v>SN114_YEAST</v>
      </c>
      <c r="B1411" t="s">
        <v>4689</v>
      </c>
      <c r="C1411" s="54">
        <v>86</v>
      </c>
      <c r="D1411" s="55">
        <v>1</v>
      </c>
      <c r="E1411" s="3">
        <v>11.999999999999998</v>
      </c>
      <c r="F1411" s="3">
        <v>12.105767688669401</v>
      </c>
      <c r="G1411" s="89" t="s">
        <v>14557</v>
      </c>
      <c r="H1411" t="s">
        <v>8229</v>
      </c>
      <c r="I1411" t="s">
        <v>8217</v>
      </c>
      <c r="J1411" s="3">
        <v>114.041</v>
      </c>
      <c r="K1411" t="s">
        <v>8223</v>
      </c>
      <c r="L1411" s="79" t="s">
        <v>14556</v>
      </c>
      <c r="M1411">
        <v>1063</v>
      </c>
    </row>
    <row r="1412" spans="1:13" x14ac:dyDescent="0.25">
      <c r="A1412" s="11" t="str">
        <f>HYPERLINK("http://www.UniProt.org/UniProt/P33332","SEC3_YEAST")</f>
        <v>SEC3_YEAST</v>
      </c>
      <c r="B1412" t="s">
        <v>4613</v>
      </c>
      <c r="C1412" s="54">
        <v>88</v>
      </c>
      <c r="D1412" s="55">
        <v>0.7</v>
      </c>
      <c r="E1412" s="3">
        <v>11.999999999999998</v>
      </c>
      <c r="F1412" s="3">
        <v>17.929644583817865</v>
      </c>
      <c r="G1412" s="89" t="s">
        <v>14557</v>
      </c>
      <c r="H1412" t="s">
        <v>8217</v>
      </c>
      <c r="I1412" t="s">
        <v>15680</v>
      </c>
      <c r="J1412" s="3">
        <v>154.69499999999999</v>
      </c>
      <c r="K1412" t="s">
        <v>8223</v>
      </c>
      <c r="L1412" s="79" t="s">
        <v>14556</v>
      </c>
      <c r="M1412">
        <v>959</v>
      </c>
    </row>
    <row r="1413" spans="1:13" x14ac:dyDescent="0.25">
      <c r="A1413" s="11" t="str">
        <f>HYPERLINK("http://www.UniProt.org/UniProt/P25569","GID7_YEAST")</f>
        <v>GID7_YEAST</v>
      </c>
      <c r="B1413" t="s">
        <v>1164</v>
      </c>
      <c r="C1413" s="54">
        <v>85</v>
      </c>
      <c r="D1413" s="55">
        <v>0.6</v>
      </c>
      <c r="E1413" s="3">
        <v>11.999999999999998</v>
      </c>
      <c r="F1413" s="3">
        <v>21.227032547228557</v>
      </c>
      <c r="G1413" s="89" t="s">
        <v>14557</v>
      </c>
      <c r="H1413" t="s">
        <v>8228</v>
      </c>
      <c r="I1413" t="s">
        <v>8217</v>
      </c>
      <c r="J1413" s="3">
        <v>84.516999999999996</v>
      </c>
      <c r="K1413" t="s">
        <v>8223</v>
      </c>
      <c r="L1413" s="79" t="s">
        <v>14556</v>
      </c>
      <c r="M1413">
        <v>666</v>
      </c>
    </row>
    <row r="1414" spans="1:13" x14ac:dyDescent="0.25">
      <c r="A1414" s="11" t="str">
        <f>HYPERLINK("http://www.UniProt.org/UniProt/P38877","CTF8_YEAST")</f>
        <v>CTF8_YEAST</v>
      </c>
      <c r="B1414" t="s">
        <v>1148</v>
      </c>
      <c r="C1414" s="54">
        <v>87</v>
      </c>
      <c r="D1414" s="55">
        <v>0.3</v>
      </c>
      <c r="E1414" s="3">
        <v>11.999999999999998</v>
      </c>
      <c r="F1414" s="3">
        <v>39.734071142623307</v>
      </c>
      <c r="G1414" s="89" t="s">
        <v>14557</v>
      </c>
      <c r="H1414" t="s">
        <v>8229</v>
      </c>
      <c r="I1414" t="s">
        <v>8217</v>
      </c>
      <c r="J1414" s="3">
        <v>15.169</v>
      </c>
      <c r="K1414" t="s">
        <v>8223</v>
      </c>
      <c r="L1414" s="79" t="s">
        <v>14556</v>
      </c>
      <c r="M1414">
        <v>1380</v>
      </c>
    </row>
    <row r="1415" spans="1:13" x14ac:dyDescent="0.25">
      <c r="A1415" s="11" t="str">
        <f>HYPERLINK("http://www.UniProt.org/UniProt/P41895","T2FA_YEAST")</f>
        <v>T2FA_YEAST</v>
      </c>
      <c r="B1415" t="s">
        <v>5133</v>
      </c>
      <c r="C1415" s="54">
        <v>87</v>
      </c>
      <c r="D1415" s="55">
        <v>0.3</v>
      </c>
      <c r="E1415" s="3">
        <v>11.999999999999998</v>
      </c>
      <c r="F1415" s="3">
        <v>37.452584534716806</v>
      </c>
      <c r="G1415" s="89" t="s">
        <v>14557</v>
      </c>
      <c r="H1415" t="s">
        <v>8229</v>
      </c>
      <c r="I1415" t="s">
        <v>8217</v>
      </c>
      <c r="J1415" s="3">
        <v>82.194000000000003</v>
      </c>
      <c r="K1415" t="s">
        <v>8223</v>
      </c>
      <c r="L1415" s="79" t="s">
        <v>14556</v>
      </c>
      <c r="M1415">
        <v>1680</v>
      </c>
    </row>
    <row r="1416" spans="1:13" x14ac:dyDescent="0.25">
      <c r="A1416" s="11" t="str">
        <f>HYPERLINK("http://www.UniProt.org/UniProt/Q02979","GDE1_YEAST")</f>
        <v>GDE1_YEAST</v>
      </c>
      <c r="B1416" t="s">
        <v>5559</v>
      </c>
      <c r="C1416" s="54">
        <v>85</v>
      </c>
      <c r="D1416" s="55">
        <v>0.2</v>
      </c>
      <c r="E1416" s="3">
        <v>11.999999999999998</v>
      </c>
      <c r="F1416" s="3">
        <v>51.361538116297261</v>
      </c>
      <c r="G1416" s="88" t="s">
        <v>14557</v>
      </c>
      <c r="H1416" t="s">
        <v>8227</v>
      </c>
      <c r="I1416" t="s">
        <v>8217</v>
      </c>
      <c r="J1416" s="3">
        <v>138.01400000000001</v>
      </c>
      <c r="K1416" t="s">
        <v>8223</v>
      </c>
      <c r="L1416" s="79" t="s">
        <v>14556</v>
      </c>
      <c r="M1416">
        <v>2284</v>
      </c>
    </row>
    <row r="1417" spans="1:13" x14ac:dyDescent="0.25">
      <c r="A1417" s="11" t="str">
        <f>HYPERLINK("http://www.UniProt.org/UniProt/P53256","RRP46_YEAST")</f>
        <v>RRP46_YEAST</v>
      </c>
      <c r="B1417" t="s">
        <v>5378</v>
      </c>
      <c r="C1417" s="54">
        <v>87</v>
      </c>
      <c r="D1417" s="55">
        <v>0.2</v>
      </c>
      <c r="E1417" s="3">
        <v>11.999999999999998</v>
      </c>
      <c r="F1417" s="3">
        <v>52.004474150809898</v>
      </c>
      <c r="G1417" s="88" t="s">
        <v>14557</v>
      </c>
      <c r="H1417" t="s">
        <v>8228</v>
      </c>
      <c r="I1417" t="s">
        <v>8217</v>
      </c>
      <c r="J1417" s="3">
        <v>24.407</v>
      </c>
      <c r="K1417" t="s">
        <v>8223</v>
      </c>
      <c r="L1417" s="79" t="s">
        <v>14556</v>
      </c>
      <c r="M1417">
        <v>2025</v>
      </c>
    </row>
    <row r="1418" spans="1:13" x14ac:dyDescent="0.25">
      <c r="A1418" s="11" t="str">
        <f>HYPERLINK("http://www.UniProt.org/UniProt/P18759","SEC18_YEAST")</f>
        <v>SEC18_YEAST</v>
      </c>
      <c r="B1418" t="s">
        <v>2208</v>
      </c>
      <c r="C1418" s="55">
        <v>6.7</v>
      </c>
      <c r="D1418" s="55">
        <v>0.1</v>
      </c>
      <c r="E1418" s="3">
        <v>11.999999999999998</v>
      </c>
      <c r="F1418" s="3">
        <v>182.75300728586186</v>
      </c>
      <c r="G1418" s="14" t="s">
        <v>14557</v>
      </c>
      <c r="H1418" t="s">
        <v>8227</v>
      </c>
      <c r="I1418" t="s">
        <v>8217</v>
      </c>
      <c r="J1418" s="3">
        <v>84.055999999999997</v>
      </c>
      <c r="K1418" t="s">
        <v>8223</v>
      </c>
      <c r="L1418" s="79" t="s">
        <v>14556</v>
      </c>
      <c r="M1418">
        <v>458</v>
      </c>
    </row>
    <row r="1419" spans="1:13" x14ac:dyDescent="0.25">
      <c r="A1419" s="11" t="str">
        <f>HYPERLINK("http://www.UniProt.org/UniProt/P11075","SEC7_YEAST")</f>
        <v>SEC7_YEAST</v>
      </c>
      <c r="B1419" t="s">
        <v>885</v>
      </c>
      <c r="C1419" s="55">
        <v>140</v>
      </c>
      <c r="D1419" s="55">
        <v>0.1</v>
      </c>
      <c r="E1419" s="3">
        <v>11.999999999999998</v>
      </c>
      <c r="F1419" s="3">
        <v>131.7550713444225</v>
      </c>
      <c r="G1419" s="88" t="s">
        <v>14557</v>
      </c>
      <c r="H1419" t="s">
        <v>8227</v>
      </c>
      <c r="I1419" t="s">
        <v>8217</v>
      </c>
      <c r="J1419" s="3">
        <v>226.886</v>
      </c>
      <c r="K1419" t="s">
        <v>8223</v>
      </c>
      <c r="L1419" s="79" t="s">
        <v>14556</v>
      </c>
      <c r="M1419">
        <v>322</v>
      </c>
    </row>
    <row r="1420" spans="1:13" x14ac:dyDescent="0.25">
      <c r="A1420" s="11" t="str">
        <f>HYPERLINK("http://www.UniProt.org/UniProt/P38555","YPT31_YEAST")</f>
        <v>YPT31_YEAST</v>
      </c>
      <c r="B1420" t="s">
        <v>4832</v>
      </c>
      <c r="C1420" s="55">
        <v>3.5</v>
      </c>
      <c r="D1420" s="55">
        <v>0.1</v>
      </c>
      <c r="E1420" s="3">
        <v>11.999999999999998</v>
      </c>
      <c r="F1420" s="3">
        <v>90.845925362022442</v>
      </c>
      <c r="G1420" s="88" t="s">
        <v>14557</v>
      </c>
      <c r="H1420" t="s">
        <v>8227</v>
      </c>
      <c r="I1420" t="s">
        <v>8217</v>
      </c>
      <c r="J1420" s="3">
        <v>24.469000000000001</v>
      </c>
      <c r="K1420" t="s">
        <v>8223</v>
      </c>
      <c r="L1420" s="79" t="s">
        <v>14556</v>
      </c>
      <c r="M1420">
        <v>1265</v>
      </c>
    </row>
    <row r="1421" spans="1:13" x14ac:dyDescent="0.25">
      <c r="A1421" s="11" t="str">
        <f>HYPERLINK("http://www.UniProt.org/UniProt/P28495","CAPZA_YEAST")</f>
        <v>CAPZA_YEAST</v>
      </c>
      <c r="B1421" t="s">
        <v>2086</v>
      </c>
      <c r="C1421" s="55">
        <v>10</v>
      </c>
      <c r="D1421" s="55">
        <v>0</v>
      </c>
      <c r="E1421" s="3">
        <v>11.999999999999998</v>
      </c>
      <c r="F1421" s="3">
        <v>297.71683656388637</v>
      </c>
      <c r="G1421" s="14" t="s">
        <v>14557</v>
      </c>
      <c r="H1421" t="s">
        <v>8217</v>
      </c>
      <c r="I1421" t="s">
        <v>8217</v>
      </c>
      <c r="J1421" s="3">
        <v>30.699000000000002</v>
      </c>
      <c r="K1421" t="s">
        <v>8223</v>
      </c>
      <c r="L1421" s="79" t="s">
        <v>14556</v>
      </c>
      <c r="M1421">
        <v>729</v>
      </c>
    </row>
    <row r="1422" spans="1:13" x14ac:dyDescent="0.25">
      <c r="A1422" s="11" t="str">
        <f>HYPERLINK("http://www.UniProt.org/UniProt/P48015","GCST_YEAST")</f>
        <v>GCST_YEAST</v>
      </c>
      <c r="B1422" t="s">
        <v>5250</v>
      </c>
      <c r="C1422" s="55">
        <v>13</v>
      </c>
      <c r="D1422" s="55">
        <v>0</v>
      </c>
      <c r="E1422" s="3">
        <v>11.999999999999998</v>
      </c>
      <c r="F1422" s="3">
        <v>341.36470279038753</v>
      </c>
      <c r="G1422" s="14" t="s">
        <v>14557</v>
      </c>
      <c r="H1422" t="s">
        <v>8227</v>
      </c>
      <c r="I1422" t="s">
        <v>8217</v>
      </c>
      <c r="J1422" s="3">
        <v>44.469000000000001</v>
      </c>
      <c r="K1422" t="s">
        <v>8222</v>
      </c>
      <c r="L1422" s="79" t="s">
        <v>14556</v>
      </c>
      <c r="M1422">
        <v>1858</v>
      </c>
    </row>
    <row r="1423" spans="1:13" x14ac:dyDescent="0.25">
      <c r="A1423" s="11" t="str">
        <f>HYPERLINK("http://www.UniProt.org/UniProt/P38625","GUAA_YEAST")</f>
        <v>GUAA_YEAST</v>
      </c>
      <c r="B1423" t="s">
        <v>4838</v>
      </c>
      <c r="C1423" s="55">
        <v>1.2</v>
      </c>
      <c r="D1423" s="55">
        <v>0</v>
      </c>
      <c r="E1423" s="3">
        <v>11.999999999999998</v>
      </c>
      <c r="F1423" s="3">
        <v>939.12355720802395</v>
      </c>
      <c r="G1423" s="89" t="s">
        <v>14557</v>
      </c>
      <c r="H1423" t="s">
        <v>8227</v>
      </c>
      <c r="I1423" t="s">
        <v>8217</v>
      </c>
      <c r="J1423" s="3">
        <v>58.481999999999999</v>
      </c>
      <c r="K1423" t="s">
        <v>8223</v>
      </c>
      <c r="L1423" s="79" t="s">
        <v>14556</v>
      </c>
      <c r="M1423">
        <v>1271</v>
      </c>
    </row>
    <row r="1424" spans="1:13" x14ac:dyDescent="0.25">
      <c r="A1424" s="11" t="str">
        <f>HYPERLINK("http://www.UniProt.org/UniProt/P30656","PSB5_YEAST")</f>
        <v>PSB5_YEAST</v>
      </c>
      <c r="B1424" t="s">
        <v>4459</v>
      </c>
      <c r="C1424" s="54">
        <v>89</v>
      </c>
      <c r="D1424" s="55">
        <v>0</v>
      </c>
      <c r="E1424" s="3">
        <v>11.999999999999998</v>
      </c>
      <c r="F1424" s="3">
        <v>332.62576639895366</v>
      </c>
      <c r="G1424" s="14" t="s">
        <v>14557</v>
      </c>
      <c r="H1424" t="s">
        <v>8228</v>
      </c>
      <c r="I1424" t="s">
        <v>8217</v>
      </c>
      <c r="J1424" s="3">
        <v>31.637</v>
      </c>
      <c r="K1424" t="s">
        <v>8223</v>
      </c>
      <c r="L1424" s="79" t="s">
        <v>14556</v>
      </c>
      <c r="M1424">
        <v>756</v>
      </c>
    </row>
    <row r="1425" spans="1:13" x14ac:dyDescent="0.25">
      <c r="A1425" s="11" t="str">
        <f>HYPERLINK("http://www.UniProt.org/UniProt/P32770","NRP1_YEAST")</f>
        <v>NRP1_YEAST</v>
      </c>
      <c r="B1425" t="s">
        <v>4572</v>
      </c>
      <c r="C1425" s="54">
        <v>80</v>
      </c>
      <c r="D1425" s="55">
        <v>1.6</v>
      </c>
      <c r="E1425" s="3">
        <v>11</v>
      </c>
      <c r="F1425" s="3">
        <v>6.788749104224105</v>
      </c>
      <c r="G1425" s="88" t="s">
        <v>14557</v>
      </c>
      <c r="H1425" t="s">
        <v>8217</v>
      </c>
      <c r="I1425" t="s">
        <v>8217</v>
      </c>
      <c r="J1425" s="3">
        <v>79.299000000000007</v>
      </c>
      <c r="K1425" t="s">
        <v>8223</v>
      </c>
      <c r="L1425" s="79" t="s">
        <v>14556</v>
      </c>
      <c r="M1425">
        <v>895</v>
      </c>
    </row>
    <row r="1426" spans="1:13" x14ac:dyDescent="0.25">
      <c r="A1426" s="11" t="str">
        <f>HYPERLINK("http://www.UniProt.org/UniProt/Q99394","TRS33_YEAST")</f>
        <v>TRS33_YEAST</v>
      </c>
      <c r="B1426" t="s">
        <v>6042</v>
      </c>
      <c r="C1426" s="54">
        <v>80</v>
      </c>
      <c r="D1426" s="55">
        <v>1.6</v>
      </c>
      <c r="E1426" s="3">
        <v>11</v>
      </c>
      <c r="F1426" s="3">
        <v>6.8177748572385104</v>
      </c>
      <c r="G1426" s="89" t="s">
        <v>14557</v>
      </c>
      <c r="H1426" t="s">
        <v>8227</v>
      </c>
      <c r="I1426" t="s">
        <v>8217</v>
      </c>
      <c r="J1426" s="3">
        <v>30.748999999999999</v>
      </c>
      <c r="K1426" t="s">
        <v>8223</v>
      </c>
      <c r="L1426" s="79" t="s">
        <v>14556</v>
      </c>
      <c r="M1426">
        <v>2994</v>
      </c>
    </row>
    <row r="1427" spans="1:13" x14ac:dyDescent="0.25">
      <c r="A1427" s="11" t="str">
        <f>HYPERLINK("http://www.UniProt.org/UniProt/P24482","DPB2_YEAST")</f>
        <v>DPB2_YEAST</v>
      </c>
      <c r="B1427" t="s">
        <v>4342</v>
      </c>
      <c r="C1427" s="54">
        <v>82</v>
      </c>
      <c r="D1427" s="55">
        <v>1.3</v>
      </c>
      <c r="E1427" s="3">
        <v>11</v>
      </c>
      <c r="F1427" s="3">
        <v>9.0518215247343665</v>
      </c>
      <c r="G1427" s="89" t="s">
        <v>14557</v>
      </c>
      <c r="H1427" t="s">
        <v>8228</v>
      </c>
      <c r="I1427" t="s">
        <v>8217</v>
      </c>
      <c r="J1427" s="3">
        <v>78.34</v>
      </c>
      <c r="K1427" t="s">
        <v>8223</v>
      </c>
      <c r="L1427" s="79" t="s">
        <v>14556</v>
      </c>
      <c r="M1427">
        <v>603</v>
      </c>
    </row>
    <row r="1428" spans="1:13" x14ac:dyDescent="0.25">
      <c r="A1428" s="11" t="str">
        <f>HYPERLINK("http://www.UniProt.org/UniProt/P38883","RIX1_YEAST")</f>
        <v>RIX1_YEAST</v>
      </c>
      <c r="B1428" t="s">
        <v>4919</v>
      </c>
      <c r="C1428" s="54">
        <v>82</v>
      </c>
      <c r="D1428" s="55">
        <v>1.2</v>
      </c>
      <c r="E1428" s="3">
        <v>11</v>
      </c>
      <c r="F1428" s="3">
        <v>9.9225941151665324</v>
      </c>
      <c r="G1428" s="89" t="s">
        <v>14557</v>
      </c>
      <c r="H1428" t="s">
        <v>8229</v>
      </c>
      <c r="I1428" t="s">
        <v>8217</v>
      </c>
      <c r="J1428" s="3">
        <v>86.739000000000004</v>
      </c>
      <c r="K1428" t="s">
        <v>8223</v>
      </c>
      <c r="L1428" s="79" t="s">
        <v>14556</v>
      </c>
      <c r="M1428">
        <v>1383</v>
      </c>
    </row>
    <row r="1429" spans="1:13" x14ac:dyDescent="0.25">
      <c r="A1429" s="11" t="str">
        <f>HYPERLINK("http://www.UniProt.org/UniProt/Q05583","CIAO1_YEAST")</f>
        <v>CIAO1_YEAST</v>
      </c>
      <c r="B1429" t="s">
        <v>1224</v>
      </c>
      <c r="C1429" s="54">
        <v>76</v>
      </c>
      <c r="D1429" s="55">
        <v>0.6</v>
      </c>
      <c r="E1429" s="3">
        <v>11</v>
      </c>
      <c r="F1429" s="3">
        <v>16.479137195275392</v>
      </c>
      <c r="G1429" s="89" t="s">
        <v>14557</v>
      </c>
      <c r="H1429" t="s">
        <v>8228</v>
      </c>
      <c r="I1429" t="s">
        <v>8217</v>
      </c>
      <c r="J1429" s="3">
        <v>37.274999999999999</v>
      </c>
      <c r="K1429" t="s">
        <v>8223</v>
      </c>
      <c r="L1429" s="79" t="s">
        <v>14556</v>
      </c>
      <c r="M1429">
        <v>2494</v>
      </c>
    </row>
    <row r="1430" spans="1:13" x14ac:dyDescent="0.25">
      <c r="A1430" s="11" t="str">
        <f>HYPERLINK("http://www.UniProt.org/UniProt/P32492","MYO4_YEAST")</f>
        <v>MYO4_YEAST</v>
      </c>
      <c r="B1430" t="s">
        <v>4527</v>
      </c>
      <c r="C1430" s="54">
        <v>82</v>
      </c>
      <c r="D1430" s="55">
        <v>0.6</v>
      </c>
      <c r="E1430" s="3">
        <v>11</v>
      </c>
      <c r="F1430" s="3">
        <v>19.962227557004059</v>
      </c>
      <c r="G1430" s="89" t="s">
        <v>14557</v>
      </c>
      <c r="H1430" t="s">
        <v>8226</v>
      </c>
      <c r="I1430" t="s">
        <v>8217</v>
      </c>
      <c r="J1430" s="3">
        <v>169.34399999999999</v>
      </c>
      <c r="K1430" t="s">
        <v>8223</v>
      </c>
      <c r="L1430" s="79" t="s">
        <v>14556</v>
      </c>
      <c r="M1430">
        <v>838</v>
      </c>
    </row>
    <row r="1431" spans="1:13" x14ac:dyDescent="0.25">
      <c r="A1431" s="11" t="str">
        <f>HYPERLINK("http://www.UniProt.org/UniProt/P32908","SMC1_YEAST")</f>
        <v>SMC1_YEAST</v>
      </c>
      <c r="B1431" t="s">
        <v>4592</v>
      </c>
      <c r="C1431" s="54">
        <v>77</v>
      </c>
      <c r="D1431" s="55">
        <v>0.6</v>
      </c>
      <c r="E1431" s="3">
        <v>11</v>
      </c>
      <c r="F1431" s="3">
        <v>17.404528138154024</v>
      </c>
      <c r="G1431" s="89" t="s">
        <v>14557</v>
      </c>
      <c r="H1431" t="s">
        <v>8229</v>
      </c>
      <c r="I1431" t="s">
        <v>8217</v>
      </c>
      <c r="J1431" s="3">
        <v>141.28</v>
      </c>
      <c r="K1431" t="s">
        <v>8223</v>
      </c>
      <c r="L1431" s="79" t="s">
        <v>14556</v>
      </c>
      <c r="M1431">
        <v>931</v>
      </c>
    </row>
    <row r="1432" spans="1:13" x14ac:dyDescent="0.25">
      <c r="A1432" s="11" t="str">
        <f>HYPERLINK("http://www.UniProt.org/UniProt/P35817","BDF1_YEAST")</f>
        <v>BDF1_YEAST</v>
      </c>
      <c r="B1432" t="s">
        <v>1189</v>
      </c>
      <c r="C1432" s="54">
        <v>82</v>
      </c>
      <c r="D1432" s="55">
        <v>0.4</v>
      </c>
      <c r="E1432" s="3">
        <v>11</v>
      </c>
      <c r="F1432" s="3">
        <v>31.054434676702684</v>
      </c>
      <c r="G1432" s="89" t="s">
        <v>14557</v>
      </c>
      <c r="H1432" t="s">
        <v>8229</v>
      </c>
      <c r="I1432" t="s">
        <v>8217</v>
      </c>
      <c r="J1432" s="3">
        <v>76.977999999999994</v>
      </c>
      <c r="K1432" t="s">
        <v>8223</v>
      </c>
      <c r="L1432" s="79" t="s">
        <v>14556</v>
      </c>
      <c r="M1432">
        <v>1035</v>
      </c>
    </row>
    <row r="1433" spans="1:13" x14ac:dyDescent="0.25">
      <c r="A1433" s="11" t="str">
        <f>HYPERLINK("http://www.UniProt.org/UniProt/P48362","HGH1_YEAST")</f>
        <v>HGH1_YEAST</v>
      </c>
      <c r="B1433" t="s">
        <v>5254</v>
      </c>
      <c r="C1433" s="54">
        <v>80</v>
      </c>
      <c r="D1433" s="55">
        <v>0.3</v>
      </c>
      <c r="E1433" s="3">
        <v>11</v>
      </c>
      <c r="F1433" s="3">
        <v>35.203868938278184</v>
      </c>
      <c r="G1433" s="88" t="s">
        <v>14557</v>
      </c>
      <c r="H1433" t="s">
        <v>8217</v>
      </c>
      <c r="I1433" t="s">
        <v>8217</v>
      </c>
      <c r="J1433" s="3">
        <v>44.951000000000001</v>
      </c>
      <c r="K1433" t="s">
        <v>8223</v>
      </c>
      <c r="L1433" s="79" t="s">
        <v>14556</v>
      </c>
      <c r="M1433">
        <v>1863</v>
      </c>
    </row>
    <row r="1434" spans="1:13" x14ac:dyDescent="0.25">
      <c r="A1434" s="11" t="str">
        <f>HYPERLINK("http://www.UniProt.org/UniProt/P38109","YBY9_YEAST")</f>
        <v>YBY9_YEAST</v>
      </c>
      <c r="B1434" t="s">
        <v>4761</v>
      </c>
      <c r="C1434" s="55">
        <v>18</v>
      </c>
      <c r="D1434" s="55">
        <v>0.2</v>
      </c>
      <c r="E1434" s="3">
        <v>11</v>
      </c>
      <c r="F1434" s="3">
        <v>44.183126080476534</v>
      </c>
      <c r="G1434" s="14" t="s">
        <v>14557</v>
      </c>
      <c r="H1434" t="s">
        <v>8217</v>
      </c>
      <c r="I1434" t="s">
        <v>8217</v>
      </c>
      <c r="J1434" s="3">
        <v>57.639000000000003</v>
      </c>
      <c r="K1434" t="s">
        <v>8223</v>
      </c>
      <c r="L1434" s="79" t="s">
        <v>14556</v>
      </c>
      <c r="M1434">
        <v>1162</v>
      </c>
    </row>
    <row r="1435" spans="1:13" x14ac:dyDescent="0.25">
      <c r="A1435" s="11" t="str">
        <f>HYPERLINK("http://www.UniProt.org/UniProt/P36018","YPT52_YEAST")</f>
        <v>YPT52_YEAST</v>
      </c>
      <c r="B1435" t="s">
        <v>1907</v>
      </c>
      <c r="C1435" s="55">
        <v>16</v>
      </c>
      <c r="D1435" s="55">
        <v>0.2</v>
      </c>
      <c r="E1435" s="3">
        <v>11</v>
      </c>
      <c r="F1435" s="3">
        <v>57.606756587461284</v>
      </c>
      <c r="G1435" s="89" t="s">
        <v>14557</v>
      </c>
      <c r="H1435" t="s">
        <v>8227</v>
      </c>
      <c r="I1435" t="s">
        <v>8217</v>
      </c>
      <c r="J1435" s="3">
        <v>26.132000000000001</v>
      </c>
      <c r="K1435" t="s">
        <v>8223</v>
      </c>
      <c r="L1435" s="79" t="s">
        <v>14556</v>
      </c>
      <c r="M1435">
        <v>1053</v>
      </c>
    </row>
    <row r="1436" spans="1:13" x14ac:dyDescent="0.25">
      <c r="A1436" s="11" t="str">
        <f>HYPERLINK("http://www.UniProt.org/UniProt/Q12114","CHS5_YEAST")</f>
        <v>CHS5_YEAST</v>
      </c>
      <c r="B1436" t="s">
        <v>5907</v>
      </c>
      <c r="C1436" s="54">
        <v>76</v>
      </c>
      <c r="D1436" s="55">
        <v>0.1</v>
      </c>
      <c r="E1436" s="3">
        <v>11</v>
      </c>
      <c r="F1436" s="3">
        <v>82.778014443502215</v>
      </c>
      <c r="G1436" s="89" t="s">
        <v>14557</v>
      </c>
      <c r="H1436" t="s">
        <v>8227</v>
      </c>
      <c r="I1436" t="s">
        <v>8217</v>
      </c>
      <c r="J1436" s="3">
        <v>73.638999999999996</v>
      </c>
      <c r="K1436" t="s">
        <v>8223</v>
      </c>
      <c r="L1436" s="79" t="s">
        <v>14556</v>
      </c>
      <c r="M1436">
        <v>2795</v>
      </c>
    </row>
    <row r="1437" spans="1:13" x14ac:dyDescent="0.25">
      <c r="A1437" s="11" t="str">
        <f>HYPERLINK("http://www.UniProt.org/UniProt/P42940","ETFB_YEAST")</f>
        <v>ETFB_YEAST</v>
      </c>
      <c r="B1437" t="s">
        <v>5147</v>
      </c>
      <c r="C1437" s="55">
        <v>5.3</v>
      </c>
      <c r="D1437" s="55">
        <v>0.1</v>
      </c>
      <c r="E1437" s="3">
        <v>11</v>
      </c>
      <c r="F1437" s="3">
        <v>196.57925307659485</v>
      </c>
      <c r="G1437" s="88" t="s">
        <v>14557</v>
      </c>
      <c r="H1437" t="s">
        <v>8227</v>
      </c>
      <c r="I1437" t="s">
        <v>8217</v>
      </c>
      <c r="J1437" s="3">
        <v>28.759</v>
      </c>
      <c r="K1437" t="s">
        <v>8223</v>
      </c>
      <c r="L1437" s="79" t="s">
        <v>14556</v>
      </c>
      <c r="M1437">
        <v>1702</v>
      </c>
    </row>
    <row r="1438" spans="1:13" x14ac:dyDescent="0.25">
      <c r="A1438" s="11" t="str">
        <f>HYPERLINK("http://www.UniProt.org/UniProt/P40016","RPN3_YEAST")</f>
        <v>RPN3_YEAST</v>
      </c>
      <c r="B1438" t="s">
        <v>2189</v>
      </c>
      <c r="C1438" s="55">
        <v>7.1</v>
      </c>
      <c r="D1438" s="55">
        <v>0.1</v>
      </c>
      <c r="E1438" s="3">
        <v>11</v>
      </c>
      <c r="F1438" s="3">
        <v>98.718770736091045</v>
      </c>
      <c r="G1438" s="14" t="s">
        <v>14557</v>
      </c>
      <c r="H1438" t="s">
        <v>8217</v>
      </c>
      <c r="I1438" t="s">
        <v>8217</v>
      </c>
      <c r="J1438" s="3">
        <v>60.393000000000001</v>
      </c>
      <c r="K1438" t="s">
        <v>8223</v>
      </c>
      <c r="L1438" s="79" t="s">
        <v>14556</v>
      </c>
      <c r="M1438">
        <v>1504</v>
      </c>
    </row>
    <row r="1439" spans="1:13" x14ac:dyDescent="0.25">
      <c r="A1439" s="11" t="str">
        <f>HYPERLINK("http://www.UniProt.org/UniProt/P53301","CRH1_YEAST")</f>
        <v>CRH1_YEAST</v>
      </c>
      <c r="B1439" t="s">
        <v>5386</v>
      </c>
      <c r="C1439" s="54">
        <v>81</v>
      </c>
      <c r="D1439" s="55">
        <v>0</v>
      </c>
      <c r="E1439" s="3">
        <v>11</v>
      </c>
      <c r="F1439" s="3">
        <v>335.24744731638378</v>
      </c>
      <c r="G1439" s="89" t="s">
        <v>14557</v>
      </c>
      <c r="H1439" t="s">
        <v>8227</v>
      </c>
      <c r="I1439" t="s">
        <v>8217</v>
      </c>
      <c r="J1439" s="3">
        <v>52.758000000000003</v>
      </c>
      <c r="K1439" t="s">
        <v>8221</v>
      </c>
      <c r="L1439" s="79" t="s">
        <v>14556</v>
      </c>
      <c r="M1439">
        <v>2041</v>
      </c>
    </row>
    <row r="1440" spans="1:13" x14ac:dyDescent="0.25">
      <c r="A1440" s="11" t="str">
        <f>HYPERLINK("http://www.UniProt.org/UniProt/P05150","OTC_YEAST")</f>
        <v>OTC_YEAST</v>
      </c>
      <c r="B1440" t="s">
        <v>3952</v>
      </c>
      <c r="C1440" s="55">
        <v>4.5999999999999996</v>
      </c>
      <c r="D1440" s="55">
        <v>0</v>
      </c>
      <c r="E1440" s="3">
        <v>11</v>
      </c>
      <c r="F1440" s="3">
        <v>301.13438490267924</v>
      </c>
      <c r="G1440" s="89" t="s">
        <v>14557</v>
      </c>
      <c r="H1440" t="s">
        <v>8227</v>
      </c>
      <c r="I1440" t="s">
        <v>8217</v>
      </c>
      <c r="J1440" s="3">
        <v>37.844999999999999</v>
      </c>
      <c r="K1440" t="s">
        <v>8223</v>
      </c>
      <c r="L1440" s="79" t="s">
        <v>14556</v>
      </c>
      <c r="M1440">
        <v>140</v>
      </c>
    </row>
    <row r="1441" spans="1:13" x14ac:dyDescent="0.25">
      <c r="A1441" s="11" t="str">
        <f>HYPERLINK("http://www.UniProt.org/UniProt/P53184","PNC1_YEAST")</f>
        <v>PNC1_YEAST</v>
      </c>
      <c r="B1441" t="s">
        <v>5360</v>
      </c>
      <c r="C1441" s="55">
        <v>1.8</v>
      </c>
      <c r="D1441" s="55">
        <v>0</v>
      </c>
      <c r="E1441" s="3">
        <v>11</v>
      </c>
      <c r="F1441" s="3">
        <v>733.66492054799005</v>
      </c>
      <c r="G1441" s="89" t="s">
        <v>14557</v>
      </c>
      <c r="H1441" t="s">
        <v>8228</v>
      </c>
      <c r="I1441" t="s">
        <v>8217</v>
      </c>
      <c r="J1441" s="3">
        <v>24.992999999999999</v>
      </c>
      <c r="K1441" t="s">
        <v>8223</v>
      </c>
      <c r="L1441" s="79" t="s">
        <v>14556</v>
      </c>
      <c r="M1441">
        <v>1998</v>
      </c>
    </row>
    <row r="1442" spans="1:13" x14ac:dyDescent="0.25">
      <c r="A1442" s="11" t="str">
        <f>HYPERLINK("http://www.UniProt.org/UniProt/P43638","MHP1_YEAST")</f>
        <v>MHP1_YEAST</v>
      </c>
      <c r="B1442" t="s">
        <v>1232</v>
      </c>
      <c r="C1442" s="54">
        <v>74</v>
      </c>
      <c r="D1442" s="55">
        <v>1.6</v>
      </c>
      <c r="E1442" s="3">
        <v>10</v>
      </c>
      <c r="F1442" s="3">
        <v>6.5222895705031512</v>
      </c>
      <c r="G1442" s="89" t="s">
        <v>14557</v>
      </c>
      <c r="H1442" t="s">
        <v>8227</v>
      </c>
      <c r="I1442" t="s">
        <v>8217</v>
      </c>
      <c r="J1442" s="3">
        <v>155.20699999999999</v>
      </c>
      <c r="K1442" t="s">
        <v>8223</v>
      </c>
      <c r="L1442" s="79" t="s">
        <v>14556</v>
      </c>
      <c r="M1442">
        <v>1746</v>
      </c>
    </row>
    <row r="1443" spans="1:13" x14ac:dyDescent="0.25">
      <c r="A1443" s="11" t="str">
        <f>HYPERLINK("http://www.UniProt.org/UniProt/P25382","NLE1_YEAST")</f>
        <v>NLE1_YEAST</v>
      </c>
      <c r="B1443" t="s">
        <v>4371</v>
      </c>
      <c r="C1443" s="55">
        <v>4.3</v>
      </c>
      <c r="D1443" s="55">
        <v>0.5</v>
      </c>
      <c r="E1443" s="3">
        <v>10</v>
      </c>
      <c r="F1443" s="3">
        <v>20.779162057167564</v>
      </c>
      <c r="G1443" s="89" t="s">
        <v>14557</v>
      </c>
      <c r="H1443" t="s">
        <v>8229</v>
      </c>
      <c r="I1443" t="s">
        <v>8217</v>
      </c>
      <c r="J1443" s="3">
        <v>57.026000000000003</v>
      </c>
      <c r="K1443" t="s">
        <v>8223</v>
      </c>
      <c r="L1443" s="79" t="s">
        <v>14556</v>
      </c>
      <c r="M1443">
        <v>649</v>
      </c>
    </row>
    <row r="1444" spans="1:13" x14ac:dyDescent="0.25">
      <c r="A1444" s="11" t="str">
        <f>HYPERLINK("http://www.UniProt.org/UniProt/P53859","CSL4_YEAST")</f>
        <v>CSL4_YEAST</v>
      </c>
      <c r="B1444" t="s">
        <v>5431</v>
      </c>
      <c r="C1444" s="55">
        <v>23</v>
      </c>
      <c r="D1444" s="55">
        <v>0.4</v>
      </c>
      <c r="E1444" s="3">
        <v>10</v>
      </c>
      <c r="F1444" s="3">
        <v>26.770795320544451</v>
      </c>
      <c r="G1444" s="89" t="s">
        <v>14557</v>
      </c>
      <c r="H1444" t="s">
        <v>8228</v>
      </c>
      <c r="I1444" t="s">
        <v>8217</v>
      </c>
      <c r="J1444" s="3">
        <v>31.582999999999998</v>
      </c>
      <c r="K1444" t="s">
        <v>8223</v>
      </c>
      <c r="L1444" s="79" t="s">
        <v>14556</v>
      </c>
      <c r="M1444">
        <v>2107</v>
      </c>
    </row>
    <row r="1445" spans="1:13" x14ac:dyDescent="0.25">
      <c r="A1445" s="11" t="str">
        <f>HYPERLINK("http://www.UniProt.org/UniProt/P38716","YHR2_YEAST")</f>
        <v>YHR2_YEAST</v>
      </c>
      <c r="B1445" t="s">
        <v>1238</v>
      </c>
      <c r="C1445" s="54">
        <v>73</v>
      </c>
      <c r="D1445" s="55">
        <v>0.1</v>
      </c>
      <c r="E1445" s="3">
        <v>10</v>
      </c>
      <c r="F1445" s="3">
        <v>119.09921882039944</v>
      </c>
      <c r="G1445" s="89" t="s">
        <v>14557</v>
      </c>
      <c r="H1445" t="s">
        <v>8217</v>
      </c>
      <c r="I1445" t="s">
        <v>8217</v>
      </c>
      <c r="J1445" s="3">
        <v>42.445</v>
      </c>
      <c r="K1445" t="s">
        <v>8223</v>
      </c>
      <c r="L1445" s="79" t="s">
        <v>14556</v>
      </c>
      <c r="M1445">
        <v>1300</v>
      </c>
    </row>
    <row r="1446" spans="1:13" x14ac:dyDescent="0.25">
      <c r="A1446" s="11" t="str">
        <f>HYPERLINK("http://www.UniProt.org/UniProt/Q99321","DDP1_YEAST")</f>
        <v>DDP1_YEAST</v>
      </c>
      <c r="B1446" t="s">
        <v>6039</v>
      </c>
      <c r="C1446" s="54">
        <v>73</v>
      </c>
      <c r="D1446" s="55">
        <v>0</v>
      </c>
      <c r="E1446" s="3">
        <v>10</v>
      </c>
      <c r="F1446" s="3">
        <v>236.04491403005267</v>
      </c>
      <c r="G1446" s="89" t="s">
        <v>14557</v>
      </c>
      <c r="H1446" t="s">
        <v>8228</v>
      </c>
      <c r="I1446" t="s">
        <v>8217</v>
      </c>
      <c r="J1446" s="3">
        <v>21.571999999999999</v>
      </c>
      <c r="K1446" t="s">
        <v>8223</v>
      </c>
      <c r="L1446" s="79" t="s">
        <v>14556</v>
      </c>
      <c r="M1446">
        <v>2991</v>
      </c>
    </row>
    <row r="1447" spans="1:13" x14ac:dyDescent="0.25">
      <c r="A1447" s="11" t="str">
        <f>HYPERLINK("http://www.UniProt.org/UniProt/P28707","SBA1_YEAST")</f>
        <v>SBA1_YEAST</v>
      </c>
      <c r="B1447" t="s">
        <v>3656</v>
      </c>
      <c r="C1447" s="55">
        <v>1</v>
      </c>
      <c r="D1447" s="55">
        <v>0</v>
      </c>
      <c r="E1447" s="3">
        <v>10</v>
      </c>
      <c r="F1447" s="3">
        <v>861.48747051626719</v>
      </c>
      <c r="G1447" s="14" t="s">
        <v>14557</v>
      </c>
      <c r="H1447" t="s">
        <v>8217</v>
      </c>
      <c r="I1447" t="s">
        <v>8217</v>
      </c>
      <c r="J1447" s="3">
        <v>24.082000000000001</v>
      </c>
      <c r="K1447" t="s">
        <v>8223</v>
      </c>
      <c r="L1447" s="79" t="s">
        <v>14556</v>
      </c>
      <c r="M1447">
        <v>730</v>
      </c>
    </row>
    <row r="1448" spans="1:13" x14ac:dyDescent="0.25">
      <c r="A1448" s="11" t="str">
        <f>HYPERLINK("http://www.UniProt.org/UniProt/P53870","YNT3_YEAST")</f>
        <v>YNT3_YEAST</v>
      </c>
      <c r="B1448" t="s">
        <v>1247</v>
      </c>
      <c r="C1448" s="54">
        <v>72</v>
      </c>
      <c r="D1448" s="55">
        <v>1.2</v>
      </c>
      <c r="E1448" s="3">
        <v>9.9</v>
      </c>
      <c r="F1448" s="3">
        <v>8.4915932810692301</v>
      </c>
      <c r="G1448" s="89" t="s">
        <v>14557</v>
      </c>
      <c r="H1448" t="s">
        <v>8217</v>
      </c>
      <c r="I1448" t="s">
        <v>8217</v>
      </c>
      <c r="J1448" s="3">
        <v>63.917000000000002</v>
      </c>
      <c r="K1448" t="s">
        <v>8223</v>
      </c>
      <c r="L1448" s="79" t="s">
        <v>14556</v>
      </c>
      <c r="M1448">
        <v>2113</v>
      </c>
    </row>
    <row r="1449" spans="1:13" x14ac:dyDescent="0.25">
      <c r="A1449" s="11" t="str">
        <f>HYPERLINK("http://www.UniProt.org/UniProt/P32521","PAN1_YEAST")</f>
        <v>PAN1_YEAST</v>
      </c>
      <c r="B1449" t="s">
        <v>4536</v>
      </c>
      <c r="C1449" s="55">
        <v>11</v>
      </c>
      <c r="D1449" s="55">
        <v>0.5</v>
      </c>
      <c r="E1449" s="3">
        <v>9.9</v>
      </c>
      <c r="F1449" s="3">
        <v>20.0262090555842</v>
      </c>
      <c r="G1449" s="14" t="s">
        <v>14557</v>
      </c>
      <c r="H1449" t="s">
        <v>8227</v>
      </c>
      <c r="I1449" t="s">
        <v>8217</v>
      </c>
      <c r="J1449" s="3">
        <v>160.267</v>
      </c>
      <c r="K1449" t="s">
        <v>8223</v>
      </c>
      <c r="L1449" s="79" t="s">
        <v>14556</v>
      </c>
      <c r="M1449">
        <v>848</v>
      </c>
    </row>
    <row r="1450" spans="1:13" x14ac:dyDescent="0.25">
      <c r="A1450" s="11" t="str">
        <f>HYPERLINK("http://www.UniProt.org/UniProt/P38122","PANB_YEAST")</f>
        <v>PANB_YEAST</v>
      </c>
      <c r="B1450" t="s">
        <v>4768</v>
      </c>
      <c r="C1450" s="55">
        <v>22</v>
      </c>
      <c r="D1450" s="55">
        <v>0.9</v>
      </c>
      <c r="E1450" s="3">
        <v>9.7999999999999989</v>
      </c>
      <c r="F1450" s="3">
        <v>10.93303363542608</v>
      </c>
      <c r="G1450" s="88" t="s">
        <v>14557</v>
      </c>
      <c r="H1450" t="s">
        <v>8217</v>
      </c>
      <c r="I1450" t="s">
        <v>8217</v>
      </c>
      <c r="J1450" s="3">
        <v>34.465000000000003</v>
      </c>
      <c r="K1450" t="s">
        <v>8223</v>
      </c>
      <c r="L1450" s="79" t="s">
        <v>14556</v>
      </c>
      <c r="M1450">
        <v>1169</v>
      </c>
    </row>
    <row r="1451" spans="1:13" x14ac:dyDescent="0.25">
      <c r="A1451" s="11" t="str">
        <f>HYPERLINK("http://www.UniProt.org/UniProt/P32316","ACH1_YEAST")</f>
        <v>ACH1_YEAST</v>
      </c>
      <c r="B1451" t="s">
        <v>4484</v>
      </c>
      <c r="C1451" s="55">
        <v>12</v>
      </c>
      <c r="D1451" s="55">
        <v>0.3</v>
      </c>
      <c r="E1451" s="3">
        <v>9.7999999999999989</v>
      </c>
      <c r="F1451" s="3">
        <v>32.66177476298428</v>
      </c>
      <c r="G1451" s="14" t="s">
        <v>14557</v>
      </c>
      <c r="H1451" t="s">
        <v>8227</v>
      </c>
      <c r="I1451" t="s">
        <v>8217</v>
      </c>
      <c r="J1451" s="3">
        <v>58.712000000000003</v>
      </c>
      <c r="K1451" t="s">
        <v>8223</v>
      </c>
      <c r="L1451" s="79" t="s">
        <v>14556</v>
      </c>
      <c r="M1451">
        <v>784</v>
      </c>
    </row>
    <row r="1452" spans="1:13" x14ac:dyDescent="0.25">
      <c r="A1452" s="11" t="str">
        <f>HYPERLINK("http://www.UniProt.org/UniProt/P53172","SDS23_YEAST")</f>
        <v>SDS23_YEAST</v>
      </c>
      <c r="B1452" t="s">
        <v>1249</v>
      </c>
      <c r="C1452" s="54">
        <v>71</v>
      </c>
      <c r="D1452" s="55">
        <v>0.2</v>
      </c>
      <c r="E1452" s="3">
        <v>9.7999999999999989</v>
      </c>
      <c r="F1452" s="3">
        <v>54.832144283181016</v>
      </c>
      <c r="G1452" s="89" t="s">
        <v>14557</v>
      </c>
      <c r="H1452" t="s">
        <v>8228</v>
      </c>
      <c r="I1452" t="s">
        <v>8217</v>
      </c>
      <c r="J1452" s="3">
        <v>58.097999999999999</v>
      </c>
      <c r="K1452" t="s">
        <v>8223</v>
      </c>
      <c r="L1452" s="79" t="s">
        <v>14556</v>
      </c>
      <c r="M1452">
        <v>1994</v>
      </c>
    </row>
    <row r="1453" spans="1:13" x14ac:dyDescent="0.25">
      <c r="A1453" s="11" t="str">
        <f>HYPERLINK("http://www.UniProt.org/UniProt/P38631","FKS1_YEAST")</f>
        <v>FKS1_YEAST</v>
      </c>
      <c r="B1453" t="s">
        <v>4844</v>
      </c>
      <c r="C1453" s="54">
        <v>69</v>
      </c>
      <c r="D1453" s="55">
        <v>0.9</v>
      </c>
      <c r="E1453" s="3">
        <v>9.6</v>
      </c>
      <c r="F1453" s="3">
        <v>10.400114567984172</v>
      </c>
      <c r="G1453" s="89" t="s">
        <v>14557</v>
      </c>
      <c r="H1453" t="s">
        <v>8227</v>
      </c>
      <c r="I1453" t="s">
        <v>8217</v>
      </c>
      <c r="J1453" s="3">
        <v>214.851</v>
      </c>
      <c r="K1453" t="s">
        <v>8220</v>
      </c>
      <c r="L1453" s="79" t="s">
        <v>14556</v>
      </c>
      <c r="M1453">
        <v>1277</v>
      </c>
    </row>
    <row r="1454" spans="1:13" x14ac:dyDescent="0.25">
      <c r="A1454" s="11" t="str">
        <f>HYPERLINK("http://www.UniProt.org/UniProt/P22202","HSP74_YEAST")</f>
        <v>HSP74_YEAST</v>
      </c>
      <c r="B1454" t="s">
        <v>2369</v>
      </c>
      <c r="C1454" s="55">
        <v>3.7</v>
      </c>
      <c r="D1454" s="55">
        <v>0.8</v>
      </c>
      <c r="E1454" s="3">
        <v>9.6</v>
      </c>
      <c r="F1454" s="3">
        <v>12.030862519599967</v>
      </c>
      <c r="G1454" s="89" t="s">
        <v>14557</v>
      </c>
      <c r="H1454" t="s">
        <v>8227</v>
      </c>
      <c r="I1454" t="s">
        <v>8217</v>
      </c>
      <c r="J1454" s="3">
        <v>69.650999999999996</v>
      </c>
      <c r="K1454" t="s">
        <v>8223</v>
      </c>
      <c r="L1454" s="79" t="s">
        <v>14556</v>
      </c>
      <c r="M1454">
        <v>546</v>
      </c>
    </row>
    <row r="1455" spans="1:13" x14ac:dyDescent="0.25">
      <c r="A1455" s="11" t="str">
        <f>HYPERLINK("http://www.UniProt.org/UniProt/Q08422","TMC1_YEAST")</f>
        <v>TMC1_YEAST</v>
      </c>
      <c r="B1455" t="s">
        <v>5842</v>
      </c>
      <c r="C1455" s="54">
        <v>69</v>
      </c>
      <c r="D1455" s="55">
        <v>0.5</v>
      </c>
      <c r="E1455" s="3">
        <v>9.6</v>
      </c>
      <c r="F1455" s="3">
        <v>18.475047846104676</v>
      </c>
      <c r="G1455" s="89" t="s">
        <v>14557</v>
      </c>
      <c r="H1455" t="s">
        <v>8229</v>
      </c>
      <c r="I1455" t="s">
        <v>8217</v>
      </c>
      <c r="J1455" s="3">
        <v>16.734000000000002</v>
      </c>
      <c r="K1455" t="s">
        <v>8223</v>
      </c>
      <c r="L1455" s="79" t="s">
        <v>14556</v>
      </c>
      <c r="M1455">
        <v>2699</v>
      </c>
    </row>
    <row r="1456" spans="1:13" x14ac:dyDescent="0.25">
      <c r="A1456" s="11" t="str">
        <f>HYPERLINK("http://www.UniProt.org/UniProt/Q04217","DHR1_YEAST")</f>
        <v>DHR1_YEAST</v>
      </c>
      <c r="B1456" t="s">
        <v>5646</v>
      </c>
      <c r="C1456" s="54">
        <v>69</v>
      </c>
      <c r="D1456" s="55">
        <v>0.4</v>
      </c>
      <c r="E1456" s="3">
        <v>9.6</v>
      </c>
      <c r="F1456" s="3">
        <v>21.681925396889802</v>
      </c>
      <c r="G1456" s="88" t="s">
        <v>14557</v>
      </c>
      <c r="H1456" t="s">
        <v>8229</v>
      </c>
      <c r="I1456" t="s">
        <v>8217</v>
      </c>
      <c r="J1456" s="3">
        <v>144.95500000000001</v>
      </c>
      <c r="K1456" t="s">
        <v>8223</v>
      </c>
      <c r="L1456" s="79" t="s">
        <v>14556</v>
      </c>
      <c r="M1456">
        <v>2404</v>
      </c>
    </row>
    <row r="1457" spans="1:13" x14ac:dyDescent="0.25">
      <c r="A1457" s="11" t="str">
        <f>HYPERLINK("http://www.UniProt.org/UniProt/P38210","LDB7_YEAST")</f>
        <v>LDB7_YEAST</v>
      </c>
      <c r="B1457" t="s">
        <v>4794</v>
      </c>
      <c r="C1457" s="54">
        <v>69</v>
      </c>
      <c r="D1457" s="55">
        <v>0.3</v>
      </c>
      <c r="E1457" s="3">
        <v>9.5</v>
      </c>
      <c r="F1457" s="3">
        <v>33.646465631376216</v>
      </c>
      <c r="G1457" s="88" t="s">
        <v>14557</v>
      </c>
      <c r="H1457" t="s">
        <v>8229</v>
      </c>
      <c r="I1457" t="s">
        <v>8217</v>
      </c>
      <c r="J1457" s="3">
        <v>19.792000000000002</v>
      </c>
      <c r="K1457" t="s">
        <v>8223</v>
      </c>
      <c r="L1457" s="79" t="s">
        <v>14556</v>
      </c>
      <c r="M1457">
        <v>1203</v>
      </c>
    </row>
    <row r="1458" spans="1:13" x14ac:dyDescent="0.25">
      <c r="A1458" s="11" t="str">
        <f>HYPERLINK("http://www.UniProt.org/UniProt/P36523","RM15_YEAST")</f>
        <v>RM15_YEAST</v>
      </c>
      <c r="B1458" t="s">
        <v>4727</v>
      </c>
      <c r="C1458" s="54">
        <v>67</v>
      </c>
      <c r="D1458" s="55">
        <v>0.7</v>
      </c>
      <c r="E1458" s="3">
        <v>9.3000000000000007</v>
      </c>
      <c r="F1458" s="3">
        <v>14.499612050180049</v>
      </c>
      <c r="G1458" s="89" t="s">
        <v>14557</v>
      </c>
      <c r="H1458" t="s">
        <v>8227</v>
      </c>
      <c r="I1458" t="s">
        <v>8217</v>
      </c>
      <c r="J1458" s="3">
        <v>28.167000000000002</v>
      </c>
      <c r="K1458" t="s">
        <v>8222</v>
      </c>
      <c r="L1458" s="79" t="s">
        <v>14556</v>
      </c>
      <c r="M1458">
        <v>1122</v>
      </c>
    </row>
    <row r="1459" spans="1:13" x14ac:dyDescent="0.25">
      <c r="A1459" s="11" t="str">
        <f>HYPERLINK("http://www.UniProt.org/UniProt/P38063","KPR4_YEAST")</f>
        <v>KPR4_YEAST</v>
      </c>
      <c r="B1459" t="s">
        <v>4746</v>
      </c>
      <c r="C1459" s="55">
        <v>5.7</v>
      </c>
      <c r="D1459" s="55">
        <v>0.2</v>
      </c>
      <c r="E1459" s="3">
        <v>9.3000000000000007</v>
      </c>
      <c r="F1459" s="3">
        <v>38.782931547877062</v>
      </c>
      <c r="G1459" s="89" t="s">
        <v>14557</v>
      </c>
      <c r="H1459" t="s">
        <v>8227</v>
      </c>
      <c r="I1459" t="s">
        <v>8217</v>
      </c>
      <c r="J1459" s="3">
        <v>35.72</v>
      </c>
      <c r="K1459" t="s">
        <v>8223</v>
      </c>
      <c r="L1459" s="79" t="s">
        <v>14556</v>
      </c>
      <c r="M1459">
        <v>1146</v>
      </c>
    </row>
    <row r="1460" spans="1:13" x14ac:dyDescent="0.25">
      <c r="A1460" s="11" t="str">
        <f>HYPERLINK("http://www.UniProt.org/UniProt/P37303","GLY1_YEAST")</f>
        <v>GLY1_YEAST</v>
      </c>
      <c r="B1460" t="s">
        <v>4738</v>
      </c>
      <c r="C1460" s="55">
        <v>0.6</v>
      </c>
      <c r="D1460" s="55">
        <v>0</v>
      </c>
      <c r="E1460" s="3">
        <v>9.2000000000000011</v>
      </c>
      <c r="F1460" s="3">
        <v>534.66685472019469</v>
      </c>
      <c r="G1460" s="89" t="s">
        <v>14557</v>
      </c>
      <c r="H1460" t="s">
        <v>8217</v>
      </c>
      <c r="I1460" t="s">
        <v>8217</v>
      </c>
      <c r="J1460" s="3">
        <v>42.814999999999998</v>
      </c>
      <c r="K1460" t="s">
        <v>8223</v>
      </c>
      <c r="L1460" s="79" t="s">
        <v>14556</v>
      </c>
      <c r="M1460">
        <v>1135</v>
      </c>
    </row>
    <row r="1461" spans="1:13" x14ac:dyDescent="0.25">
      <c r="A1461" s="11" t="str">
        <f>HYPERLINK("http://www.UniProt.org/UniProt/P40494","PRK1_YEAST")</f>
        <v>PRK1_YEAST</v>
      </c>
      <c r="B1461" t="s">
        <v>5081</v>
      </c>
      <c r="C1461" s="55">
        <v>8.3000000000000007</v>
      </c>
      <c r="D1461" s="55">
        <v>8.6999999999999993</v>
      </c>
      <c r="E1461" s="3">
        <v>9.1</v>
      </c>
      <c r="F1461" s="3">
        <v>1.0456293444786249</v>
      </c>
      <c r="G1461" s="14" t="s">
        <v>14557</v>
      </c>
      <c r="H1461" t="s">
        <v>8227</v>
      </c>
      <c r="I1461" t="s">
        <v>8217</v>
      </c>
      <c r="J1461" s="3">
        <v>91.031999999999996</v>
      </c>
      <c r="K1461" t="s">
        <v>8223</v>
      </c>
      <c r="L1461" s="79" t="s">
        <v>14556</v>
      </c>
      <c r="M1461">
        <v>1610</v>
      </c>
    </row>
    <row r="1462" spans="1:13" x14ac:dyDescent="0.25">
      <c r="A1462" s="11" t="str">
        <f>HYPERLINK("http://www.UniProt.org/UniProt/P53858","BNI4_YEAST")</f>
        <v>BNI4_YEAST</v>
      </c>
      <c r="B1462" t="s">
        <v>1428</v>
      </c>
      <c r="C1462" s="55">
        <v>46</v>
      </c>
      <c r="D1462" s="55">
        <v>1.2</v>
      </c>
      <c r="E1462" s="3">
        <v>9.1</v>
      </c>
      <c r="F1462" s="3">
        <v>7.6032647916364153</v>
      </c>
      <c r="G1462" s="89" t="s">
        <v>14557</v>
      </c>
      <c r="H1462" t="s">
        <v>8217</v>
      </c>
      <c r="I1462" t="s">
        <v>8217</v>
      </c>
      <c r="J1462" s="3">
        <v>100.59</v>
      </c>
      <c r="K1462" t="s">
        <v>8223</v>
      </c>
      <c r="L1462" s="79" t="s">
        <v>14556</v>
      </c>
      <c r="M1462">
        <v>2106</v>
      </c>
    </row>
    <row r="1463" spans="1:13" x14ac:dyDescent="0.25">
      <c r="A1463" s="11" t="str">
        <f>HYPERLINK("http://www.UniProt.org/UniProt/P32529","RPA12_YEAST")</f>
        <v>RPA12_YEAST</v>
      </c>
      <c r="B1463" t="s">
        <v>4541</v>
      </c>
      <c r="C1463" s="54">
        <v>64</v>
      </c>
      <c r="D1463" s="55">
        <v>0.4</v>
      </c>
      <c r="E1463" s="3">
        <v>8.9</v>
      </c>
      <c r="F1463" s="3">
        <v>23.670033425941021</v>
      </c>
      <c r="G1463" s="88" t="s">
        <v>14557</v>
      </c>
      <c r="H1463" t="s">
        <v>8229</v>
      </c>
      <c r="I1463" t="s">
        <v>8217</v>
      </c>
      <c r="J1463" s="3">
        <v>13.661</v>
      </c>
      <c r="K1463" t="s">
        <v>8223</v>
      </c>
      <c r="L1463" s="79" t="s">
        <v>14556</v>
      </c>
      <c r="M1463">
        <v>854</v>
      </c>
    </row>
    <row r="1464" spans="1:13" x14ac:dyDescent="0.25">
      <c r="A1464" s="11" t="str">
        <f>HYPERLINK("http://www.UniProt.org/UniProt/P38902","RPB11_YEAST")</f>
        <v>RPB11_YEAST</v>
      </c>
      <c r="B1464" t="s">
        <v>4926</v>
      </c>
      <c r="C1464" s="54">
        <v>64</v>
      </c>
      <c r="D1464" s="55">
        <v>0.3</v>
      </c>
      <c r="E1464" s="3">
        <v>8.9</v>
      </c>
      <c r="F1464" s="3">
        <v>28.897009755067433</v>
      </c>
      <c r="G1464" s="88" t="s">
        <v>14557</v>
      </c>
      <c r="H1464" t="s">
        <v>8229</v>
      </c>
      <c r="I1464" t="s">
        <v>8217</v>
      </c>
      <c r="J1464" s="3">
        <v>13.616</v>
      </c>
      <c r="K1464" t="s">
        <v>8223</v>
      </c>
      <c r="L1464" s="79" t="s">
        <v>14556</v>
      </c>
      <c r="M1464">
        <v>1392</v>
      </c>
    </row>
    <row r="1465" spans="1:13" x14ac:dyDescent="0.25">
      <c r="A1465" s="11" t="str">
        <f>HYPERLINK("http://www.UniProt.org/UniProt/P15731","UBC4_YEAST")</f>
        <v>UBC4_YEAST</v>
      </c>
      <c r="B1465" t="s">
        <v>4175</v>
      </c>
      <c r="C1465" s="54">
        <v>64</v>
      </c>
      <c r="D1465" s="55">
        <v>0</v>
      </c>
      <c r="E1465" s="3">
        <v>8.9</v>
      </c>
      <c r="F1465" s="3">
        <v>713.0113807014493</v>
      </c>
      <c r="G1465" s="89" t="s">
        <v>14557</v>
      </c>
      <c r="H1465" t="s">
        <v>8217</v>
      </c>
      <c r="I1465" t="s">
        <v>8217</v>
      </c>
      <c r="J1465" s="3">
        <v>16.456</v>
      </c>
      <c r="K1465" t="s">
        <v>8223</v>
      </c>
      <c r="L1465" s="79" t="s">
        <v>14556</v>
      </c>
      <c r="M1465">
        <v>407</v>
      </c>
    </row>
    <row r="1466" spans="1:13" x14ac:dyDescent="0.25">
      <c r="A1466" s="11" t="str">
        <f>HYPERLINK("http://www.UniProt.org/UniProt/P11633","NHP6B_YEAST")</f>
        <v>NHP6B_YEAST</v>
      </c>
      <c r="B1466" t="s">
        <v>1282</v>
      </c>
      <c r="C1466" s="54">
        <v>64</v>
      </c>
      <c r="D1466" s="55">
        <v>0.5</v>
      </c>
      <c r="E1466" s="3">
        <v>8.8000000000000007</v>
      </c>
      <c r="F1466" s="3">
        <v>16.515809517632306</v>
      </c>
      <c r="G1466" s="89" t="s">
        <v>14557</v>
      </c>
      <c r="H1466" t="s">
        <v>8229</v>
      </c>
      <c r="I1466" t="s">
        <v>8217</v>
      </c>
      <c r="J1466" s="3">
        <v>11.476000000000001</v>
      </c>
      <c r="K1466" t="s">
        <v>8223</v>
      </c>
      <c r="L1466" s="79" t="s">
        <v>14556</v>
      </c>
      <c r="M1466">
        <v>331</v>
      </c>
    </row>
    <row r="1467" spans="1:13" x14ac:dyDescent="0.25">
      <c r="A1467" s="11" t="str">
        <f>HYPERLINK("http://www.UniProt.org/UniProt/P32832","RSC7_YEAST")</f>
        <v>RSC7_YEAST</v>
      </c>
      <c r="B1467" t="s">
        <v>4580</v>
      </c>
      <c r="C1467" s="54">
        <v>63</v>
      </c>
      <c r="D1467" s="55">
        <v>1.1000000000000001</v>
      </c>
      <c r="E1467" s="3">
        <v>8.6999999999999993</v>
      </c>
      <c r="F1467" s="3">
        <v>8.21381994577008</v>
      </c>
      <c r="G1467" s="89" t="s">
        <v>14557</v>
      </c>
      <c r="H1467" t="s">
        <v>8229</v>
      </c>
      <c r="I1467" t="s">
        <v>8217</v>
      </c>
      <c r="J1467" s="3">
        <v>49.651000000000003</v>
      </c>
      <c r="K1467" t="s">
        <v>8223</v>
      </c>
      <c r="L1467" s="79" t="s">
        <v>14556</v>
      </c>
      <c r="M1467">
        <v>910</v>
      </c>
    </row>
    <row r="1468" spans="1:13" x14ac:dyDescent="0.25">
      <c r="A1468" s="11" t="str">
        <f>HYPERLINK("http://www.UniProt.org/UniProt/P31380","FUN30_YEAST")</f>
        <v>FUN30_YEAST</v>
      </c>
      <c r="B1468" t="s">
        <v>4467</v>
      </c>
      <c r="C1468" s="54">
        <v>63</v>
      </c>
      <c r="D1468" s="55">
        <v>0.3</v>
      </c>
      <c r="E1468" s="3">
        <v>8.6999999999999993</v>
      </c>
      <c r="F1468" s="3">
        <v>32.106228092385983</v>
      </c>
      <c r="G1468" s="88" t="s">
        <v>14557</v>
      </c>
      <c r="H1468" t="s">
        <v>8229</v>
      </c>
      <c r="I1468" t="s">
        <v>8217</v>
      </c>
      <c r="J1468" s="3">
        <v>128.50700000000001</v>
      </c>
      <c r="K1468" t="s">
        <v>8223</v>
      </c>
      <c r="L1468" s="79" t="s">
        <v>14556</v>
      </c>
      <c r="M1468">
        <v>766</v>
      </c>
    </row>
    <row r="1469" spans="1:13" x14ac:dyDescent="0.25">
      <c r="A1469" s="11" t="str">
        <f>HYPERLINK("http://www.UniProt.org/UniProt/P38439","LEO1_YEAST")</f>
        <v>LEO1_YEAST</v>
      </c>
      <c r="B1469" t="s">
        <v>2331</v>
      </c>
      <c r="C1469" s="55">
        <v>4.4000000000000004</v>
      </c>
      <c r="D1469" s="55">
        <v>0.3</v>
      </c>
      <c r="E1469" s="3">
        <v>8.6999999999999993</v>
      </c>
      <c r="F1469" s="3">
        <v>27.862382107295883</v>
      </c>
      <c r="G1469" s="89" t="s">
        <v>14557</v>
      </c>
      <c r="H1469" t="s">
        <v>8229</v>
      </c>
      <c r="I1469" t="s">
        <v>8217</v>
      </c>
      <c r="J1469" s="3">
        <v>53.92</v>
      </c>
      <c r="K1469" t="s">
        <v>8223</v>
      </c>
      <c r="L1469" s="79" t="s">
        <v>14556</v>
      </c>
      <c r="M1469">
        <v>1263</v>
      </c>
    </row>
    <row r="1470" spans="1:13" x14ac:dyDescent="0.25">
      <c r="A1470" s="11" t="str">
        <f>HYPERLINK("http://www.UniProt.org/UniProt/Q02486","ABF2_YEAST")</f>
        <v>ABF2_YEAST</v>
      </c>
      <c r="B1470" t="s">
        <v>1287</v>
      </c>
      <c r="C1470" s="54">
        <v>62</v>
      </c>
      <c r="D1470" s="55">
        <v>1.4</v>
      </c>
      <c r="E1470" s="3">
        <v>8.6</v>
      </c>
      <c r="F1470" s="3">
        <v>6.1720298788857679</v>
      </c>
      <c r="G1470" s="89" t="s">
        <v>14557</v>
      </c>
      <c r="H1470" t="s">
        <v>8228</v>
      </c>
      <c r="I1470" t="s">
        <v>8217</v>
      </c>
      <c r="J1470" s="3">
        <v>21.562000000000001</v>
      </c>
      <c r="K1470" t="s">
        <v>8222</v>
      </c>
      <c r="L1470" s="79" t="s">
        <v>14556</v>
      </c>
      <c r="M1470">
        <v>2250</v>
      </c>
    </row>
    <row r="1471" spans="1:13" x14ac:dyDescent="0.25">
      <c r="A1471" s="11" t="str">
        <f>HYPERLINK("http://www.UniProt.org/UniProt/P43609","RSC8_YEAST")</f>
        <v>RSC8_YEAST</v>
      </c>
      <c r="B1471" t="s">
        <v>5169</v>
      </c>
      <c r="C1471" s="54">
        <v>62</v>
      </c>
      <c r="D1471" s="55">
        <v>0.1</v>
      </c>
      <c r="E1471" s="3">
        <v>8.6</v>
      </c>
      <c r="F1471" s="3">
        <v>94.762841494611578</v>
      </c>
      <c r="G1471" s="89" t="s">
        <v>14557</v>
      </c>
      <c r="H1471" t="s">
        <v>8229</v>
      </c>
      <c r="I1471" t="s">
        <v>8217</v>
      </c>
      <c r="J1471" s="3">
        <v>63.167999999999999</v>
      </c>
      <c r="K1471" t="s">
        <v>8223</v>
      </c>
      <c r="L1471" s="79" t="s">
        <v>14556</v>
      </c>
      <c r="M1471">
        <v>1739</v>
      </c>
    </row>
    <row r="1472" spans="1:13" x14ac:dyDescent="0.25">
      <c r="A1472" s="11" t="str">
        <f>HYPERLINK("http://www.UniProt.org/UniProt/P38820","UBA4_YEAST")</f>
        <v>UBA4_YEAST</v>
      </c>
      <c r="B1472" t="s">
        <v>4900</v>
      </c>
      <c r="C1472" s="55">
        <v>3</v>
      </c>
      <c r="D1472" s="55">
        <v>0.1</v>
      </c>
      <c r="E1472" s="3">
        <v>8.6</v>
      </c>
      <c r="F1472" s="3">
        <v>78.705045875351757</v>
      </c>
      <c r="G1472" s="88" t="s">
        <v>14557</v>
      </c>
      <c r="H1472" t="s">
        <v>8227</v>
      </c>
      <c r="I1472" t="s">
        <v>8217</v>
      </c>
      <c r="J1472" s="3">
        <v>49.360999999999997</v>
      </c>
      <c r="K1472" t="s">
        <v>8223</v>
      </c>
      <c r="L1472" s="79" t="s">
        <v>14556</v>
      </c>
      <c r="M1472">
        <v>1354</v>
      </c>
    </row>
    <row r="1473" spans="1:13" x14ac:dyDescent="0.25">
      <c r="A1473" s="11" t="str">
        <f>HYPERLINK("http://www.UniProt.org/UniProt/P33327","DHE2_YEAST")</f>
        <v>DHE2_YEAST</v>
      </c>
      <c r="B1473" t="s">
        <v>4611</v>
      </c>
      <c r="C1473" s="55">
        <v>1.5</v>
      </c>
      <c r="D1473" s="55">
        <v>0</v>
      </c>
      <c r="E1473" s="3">
        <v>8.6</v>
      </c>
      <c r="F1473" s="3">
        <v>586.66352624922649</v>
      </c>
      <c r="G1473" s="89" t="s">
        <v>14557</v>
      </c>
      <c r="H1473" t="s">
        <v>8217</v>
      </c>
      <c r="I1473" t="s">
        <v>8217</v>
      </c>
      <c r="J1473" s="3">
        <v>124.33199999999999</v>
      </c>
      <c r="K1473" t="s">
        <v>8223</v>
      </c>
      <c r="L1473" s="79" t="s">
        <v>14556</v>
      </c>
      <c r="M1473">
        <v>956</v>
      </c>
    </row>
    <row r="1474" spans="1:13" x14ac:dyDescent="0.25">
      <c r="A1474" s="11" t="str">
        <f>HYPERLINK("http://www.UniProt.org/UniProt/P17883","SKI3_YEAST")</f>
        <v>SKI3_YEAST</v>
      </c>
      <c r="B1474" t="s">
        <v>1293</v>
      </c>
      <c r="C1474" s="54">
        <v>62</v>
      </c>
      <c r="D1474" s="55">
        <v>0.6</v>
      </c>
      <c r="E1474" s="3">
        <v>8.5</v>
      </c>
      <c r="F1474" s="3">
        <v>15.230717710784834</v>
      </c>
      <c r="G1474" s="89" t="s">
        <v>14557</v>
      </c>
      <c r="H1474" t="s">
        <v>8228</v>
      </c>
      <c r="I1474" t="s">
        <v>8217</v>
      </c>
      <c r="J1474" s="3">
        <v>163.726</v>
      </c>
      <c r="K1474" t="s">
        <v>8223</v>
      </c>
      <c r="L1474" s="79" t="s">
        <v>14556</v>
      </c>
      <c r="M1474">
        <v>448</v>
      </c>
    </row>
    <row r="1475" spans="1:13" x14ac:dyDescent="0.25">
      <c r="A1475" s="11" t="str">
        <f>HYPERLINK("http://www.UniProt.org/UniProt/P09938","RIR2_YEAST")</f>
        <v>RIR2_YEAST</v>
      </c>
      <c r="B1475" t="s">
        <v>4059</v>
      </c>
      <c r="C1475" s="55">
        <v>0.3</v>
      </c>
      <c r="D1475" s="55">
        <v>0</v>
      </c>
      <c r="E1475" s="3">
        <v>8.5</v>
      </c>
      <c r="F1475" s="3">
        <v>552.50364810485348</v>
      </c>
      <c r="G1475" s="89" t="s">
        <v>14557</v>
      </c>
      <c r="H1475" t="s">
        <v>8228</v>
      </c>
      <c r="I1475" t="s">
        <v>8217</v>
      </c>
      <c r="J1475" s="3">
        <v>46.146999999999998</v>
      </c>
      <c r="K1475" t="s">
        <v>8223</v>
      </c>
      <c r="L1475" s="79" t="s">
        <v>14556</v>
      </c>
      <c r="M1475">
        <v>265</v>
      </c>
    </row>
    <row r="1476" spans="1:13" x14ac:dyDescent="0.25">
      <c r="A1476" s="11" t="str">
        <f>HYPERLINK("http://www.UniProt.org/UniProt/P89102","SEC5_YEAST")</f>
        <v>SEC5_YEAST</v>
      </c>
      <c r="B1476" t="s">
        <v>1298</v>
      </c>
      <c r="C1476" s="54">
        <v>61</v>
      </c>
      <c r="D1476" s="55">
        <v>0.9</v>
      </c>
      <c r="E1476" s="3">
        <v>8.4</v>
      </c>
      <c r="F1476" s="3">
        <v>9.4068408156363699</v>
      </c>
      <c r="G1476" s="88" t="s">
        <v>14557</v>
      </c>
      <c r="H1476" t="s">
        <v>8217</v>
      </c>
      <c r="I1476" t="s">
        <v>8217</v>
      </c>
      <c r="J1476" s="3">
        <v>112.121</v>
      </c>
      <c r="K1476" t="s">
        <v>8223</v>
      </c>
      <c r="L1476" s="79" t="s">
        <v>14556</v>
      </c>
      <c r="M1476">
        <v>2194</v>
      </c>
    </row>
    <row r="1477" spans="1:13" x14ac:dyDescent="0.25">
      <c r="A1477" s="11" t="str">
        <f>HYPERLINK("http://www.UniProt.org/UniProt/P07273","TFS2_YEAST")</f>
        <v>TFS2_YEAST</v>
      </c>
      <c r="B1477" t="s">
        <v>4016</v>
      </c>
      <c r="C1477" s="54">
        <v>61</v>
      </c>
      <c r="D1477" s="55">
        <v>0.4</v>
      </c>
      <c r="E1477" s="3">
        <v>8.4</v>
      </c>
      <c r="F1477" s="3">
        <v>22.317058809624378</v>
      </c>
      <c r="G1477" s="89" t="s">
        <v>14557</v>
      </c>
      <c r="H1477" t="s">
        <v>8229</v>
      </c>
      <c r="I1477" t="s">
        <v>8217</v>
      </c>
      <c r="J1477" s="3">
        <v>34.843000000000004</v>
      </c>
      <c r="K1477" t="s">
        <v>8223</v>
      </c>
      <c r="L1477" s="79" t="s">
        <v>14556</v>
      </c>
      <c r="M1477">
        <v>216</v>
      </c>
    </row>
    <row r="1478" spans="1:13" x14ac:dyDescent="0.25">
      <c r="A1478" s="11" t="str">
        <f>HYPERLINK("http://www.UniProt.org/UniProt/P27344","DPB3_YEAST")</f>
        <v>DPB3_YEAST</v>
      </c>
      <c r="B1478" t="s">
        <v>4412</v>
      </c>
      <c r="C1478" s="54">
        <v>60</v>
      </c>
      <c r="D1478" s="55">
        <v>0.6</v>
      </c>
      <c r="E1478" s="3">
        <v>8.3000000000000007</v>
      </c>
      <c r="F1478" s="3">
        <v>12.988244211768667</v>
      </c>
      <c r="G1478" s="88" t="s">
        <v>14557</v>
      </c>
      <c r="H1478" t="s">
        <v>8229</v>
      </c>
      <c r="I1478" t="s">
        <v>8217</v>
      </c>
      <c r="J1478" s="3">
        <v>22.664999999999999</v>
      </c>
      <c r="K1478" t="s">
        <v>8223</v>
      </c>
      <c r="L1478" s="79" t="s">
        <v>14556</v>
      </c>
      <c r="M1478">
        <v>702</v>
      </c>
    </row>
    <row r="1479" spans="1:13" x14ac:dyDescent="0.25">
      <c r="A1479" s="11" t="str">
        <f>HYPERLINK("http://www.UniProt.org/UniProt/P19097","FAS2_YEAST")</f>
        <v>FAS2_YEAST</v>
      </c>
      <c r="B1479" t="s">
        <v>4225</v>
      </c>
      <c r="C1479" s="55">
        <v>1.3</v>
      </c>
      <c r="D1479" s="55">
        <v>0</v>
      </c>
      <c r="E1479" s="3">
        <v>8.3000000000000007</v>
      </c>
      <c r="F1479" s="3">
        <v>568.10108903920752</v>
      </c>
      <c r="G1479" s="89" t="s">
        <v>14557</v>
      </c>
      <c r="H1479" t="s">
        <v>8217</v>
      </c>
      <c r="I1479" t="s">
        <v>8217</v>
      </c>
      <c r="J1479" s="3">
        <v>206.947</v>
      </c>
      <c r="K1479" t="s">
        <v>8223</v>
      </c>
      <c r="L1479" s="79" t="s">
        <v>14556</v>
      </c>
      <c r="M1479">
        <v>465</v>
      </c>
    </row>
    <row r="1480" spans="1:13" x14ac:dyDescent="0.25">
      <c r="A1480" s="11" t="str">
        <f>HYPERLINK("http://www.UniProt.org/UniProt/P28005","POP5_YEAST")</f>
        <v>POP5_YEAST</v>
      </c>
      <c r="B1480" t="s">
        <v>4428</v>
      </c>
      <c r="C1480" s="54">
        <v>59</v>
      </c>
      <c r="D1480" s="55">
        <v>0.3</v>
      </c>
      <c r="E1480" s="3">
        <v>8.1999999999999993</v>
      </c>
      <c r="F1480" s="3">
        <v>28.831467732131681</v>
      </c>
      <c r="G1480" s="89" t="s">
        <v>14557</v>
      </c>
      <c r="H1480" t="s">
        <v>8228</v>
      </c>
      <c r="I1480" t="s">
        <v>8217</v>
      </c>
      <c r="J1480" s="3">
        <v>19.574000000000002</v>
      </c>
      <c r="K1480" t="s">
        <v>8223</v>
      </c>
      <c r="L1480" s="79" t="s">
        <v>14556</v>
      </c>
      <c r="M1480">
        <v>720</v>
      </c>
    </row>
    <row r="1481" spans="1:13" x14ac:dyDescent="0.25">
      <c r="A1481" s="11" t="str">
        <f>HYPERLINK("http://www.UniProt.org/UniProt/P41896","T2FB_YEAST")</f>
        <v>T2FB_YEAST</v>
      </c>
      <c r="B1481" t="s">
        <v>5134</v>
      </c>
      <c r="C1481" s="54">
        <v>58</v>
      </c>
      <c r="D1481" s="55">
        <v>0.7</v>
      </c>
      <c r="E1481" s="3">
        <v>8</v>
      </c>
      <c r="F1481" s="3">
        <v>11.084404497920563</v>
      </c>
      <c r="G1481" s="89" t="s">
        <v>14557</v>
      </c>
      <c r="H1481" t="s">
        <v>8229</v>
      </c>
      <c r="I1481" t="s">
        <v>8217</v>
      </c>
      <c r="J1481" s="3">
        <v>46.604999999999997</v>
      </c>
      <c r="K1481" t="s">
        <v>8223</v>
      </c>
      <c r="L1481" s="79" t="s">
        <v>14556</v>
      </c>
      <c r="M1481">
        <v>1681</v>
      </c>
    </row>
    <row r="1482" spans="1:13" x14ac:dyDescent="0.25">
      <c r="A1482" s="11" t="str">
        <f>HYPERLINK("http://www.UniProt.org/UniProt/P53899","CUZ1_YEAST")</f>
        <v>CUZ1_YEAST</v>
      </c>
      <c r="B1482" t="s">
        <v>5445</v>
      </c>
      <c r="C1482" s="54">
        <v>58</v>
      </c>
      <c r="D1482" s="55">
        <v>0.3</v>
      </c>
      <c r="E1482" s="3">
        <v>8</v>
      </c>
      <c r="F1482" s="3">
        <v>27.31541832065346</v>
      </c>
      <c r="G1482" s="89" t="s">
        <v>14557</v>
      </c>
      <c r="H1482" t="s">
        <v>8228</v>
      </c>
      <c r="I1482" t="s">
        <v>8217</v>
      </c>
      <c r="J1482" s="3">
        <v>31.516999999999999</v>
      </c>
      <c r="K1482" t="s">
        <v>8223</v>
      </c>
      <c r="L1482" s="79" t="s">
        <v>14556</v>
      </c>
      <c r="M1482">
        <v>2128</v>
      </c>
    </row>
    <row r="1483" spans="1:13" x14ac:dyDescent="0.25">
      <c r="A1483" s="11" t="str">
        <f>HYPERLINK("http://www.UniProt.org/UniProt/P17157","PHO85_YEAST")</f>
        <v>PHO85_YEAST</v>
      </c>
      <c r="B1483" t="s">
        <v>4203</v>
      </c>
      <c r="C1483" s="55">
        <v>22</v>
      </c>
      <c r="D1483" s="55">
        <v>0.2</v>
      </c>
      <c r="E1483" s="3">
        <v>8</v>
      </c>
      <c r="F1483" s="3">
        <v>40.034472081078846</v>
      </c>
      <c r="G1483" s="88" t="s">
        <v>14557</v>
      </c>
      <c r="H1483" t="s">
        <v>8228</v>
      </c>
      <c r="I1483" t="s">
        <v>8217</v>
      </c>
      <c r="J1483" s="3">
        <v>34.905999999999999</v>
      </c>
      <c r="K1483" t="s">
        <v>8223</v>
      </c>
      <c r="L1483" s="79" t="s">
        <v>14556</v>
      </c>
      <c r="M1483">
        <v>437</v>
      </c>
    </row>
    <row r="1484" spans="1:13" x14ac:dyDescent="0.25">
      <c r="A1484" s="11" t="str">
        <f>HYPERLINK("http://www.UniProt.org/UniProt/P28273","OPLA_YEAST")</f>
        <v>OPLA_YEAST</v>
      </c>
      <c r="B1484" t="s">
        <v>4434</v>
      </c>
      <c r="C1484" s="54">
        <v>58</v>
      </c>
      <c r="D1484" s="55">
        <v>0.1</v>
      </c>
      <c r="E1484" s="3">
        <v>8</v>
      </c>
      <c r="F1484" s="3">
        <v>93.623658715013946</v>
      </c>
      <c r="G1484" s="89" t="s">
        <v>14557</v>
      </c>
      <c r="H1484" t="s">
        <v>8227</v>
      </c>
      <c r="I1484" t="s">
        <v>8217</v>
      </c>
      <c r="J1484" s="3">
        <v>140.428</v>
      </c>
      <c r="K1484" t="s">
        <v>8223</v>
      </c>
      <c r="L1484" s="79" t="s">
        <v>14556</v>
      </c>
      <c r="M1484">
        <v>726</v>
      </c>
    </row>
    <row r="1485" spans="1:13" x14ac:dyDescent="0.25">
      <c r="A1485" s="11" t="str">
        <f>HYPERLINK("http://www.UniProt.org/UniProt/Q06708","VAC14_YEAST")</f>
        <v>VAC14_YEAST</v>
      </c>
      <c r="B1485" t="s">
        <v>5788</v>
      </c>
      <c r="C1485" s="55">
        <v>13</v>
      </c>
      <c r="D1485" s="55">
        <v>1.4</v>
      </c>
      <c r="E1485" s="3">
        <v>7.9</v>
      </c>
      <c r="F1485" s="3">
        <v>5.564283668592207</v>
      </c>
      <c r="G1485" s="89" t="s">
        <v>14557</v>
      </c>
      <c r="H1485" t="s">
        <v>8227</v>
      </c>
      <c r="I1485" t="s">
        <v>8217</v>
      </c>
      <c r="J1485" s="3">
        <v>99.772999999999996</v>
      </c>
      <c r="K1485" t="s">
        <v>8223</v>
      </c>
      <c r="L1485" s="79" t="s">
        <v>14556</v>
      </c>
      <c r="M1485">
        <v>2615</v>
      </c>
    </row>
    <row r="1486" spans="1:13" x14ac:dyDescent="0.25">
      <c r="A1486" s="11" t="str">
        <f>HYPERLINK("http://www.UniProt.org/UniProt/Q04231","RAD33_YEAST")</f>
        <v>RAD33_YEAST</v>
      </c>
      <c r="B1486" t="s">
        <v>1328</v>
      </c>
      <c r="C1486" s="54">
        <v>57</v>
      </c>
      <c r="D1486" s="55">
        <v>0.7</v>
      </c>
      <c r="E1486" s="3">
        <v>7.9</v>
      </c>
      <c r="F1486" s="3">
        <v>10.987651987872542</v>
      </c>
      <c r="G1486" s="89" t="s">
        <v>14557</v>
      </c>
      <c r="H1486" t="s">
        <v>8229</v>
      </c>
      <c r="I1486" t="s">
        <v>8217</v>
      </c>
      <c r="J1486" s="3">
        <v>20.27</v>
      </c>
      <c r="K1486" t="s">
        <v>8223</v>
      </c>
      <c r="L1486" s="79" t="s">
        <v>14556</v>
      </c>
      <c r="M1486">
        <v>2409</v>
      </c>
    </row>
    <row r="1487" spans="1:13" x14ac:dyDescent="0.25">
      <c r="A1487" s="11" t="str">
        <f>HYPERLINK("http://www.UniProt.org/UniProt/P30624","LCF1_YEAST")</f>
        <v>LCF1_YEAST</v>
      </c>
      <c r="B1487" t="s">
        <v>4458</v>
      </c>
      <c r="C1487" s="55">
        <v>35</v>
      </c>
      <c r="D1487" s="55">
        <v>0.5</v>
      </c>
      <c r="E1487" s="3">
        <v>7.9</v>
      </c>
      <c r="F1487" s="3">
        <v>15.254125576119034</v>
      </c>
      <c r="G1487" s="89" t="s">
        <v>14557</v>
      </c>
      <c r="H1487" t="s">
        <v>8217</v>
      </c>
      <c r="I1487" t="s">
        <v>8217</v>
      </c>
      <c r="J1487" s="3">
        <v>77.866</v>
      </c>
      <c r="K1487" t="s">
        <v>8223</v>
      </c>
      <c r="L1487" s="79" t="s">
        <v>14556</v>
      </c>
      <c r="M1487">
        <v>755</v>
      </c>
    </row>
    <row r="1488" spans="1:13" x14ac:dyDescent="0.25">
      <c r="A1488" s="11" t="str">
        <f>HYPERLINK("http://www.UniProt.org/UniProt/P06780","RHO1_YEAST")</f>
        <v>RHO1_YEAST</v>
      </c>
      <c r="B1488" t="s">
        <v>3991</v>
      </c>
      <c r="C1488" s="55">
        <v>5.2</v>
      </c>
      <c r="D1488" s="55">
        <v>0.1</v>
      </c>
      <c r="E1488" s="3">
        <v>7.9</v>
      </c>
      <c r="F1488" s="3">
        <v>73.36883284133242</v>
      </c>
      <c r="G1488" s="89" t="s">
        <v>14557</v>
      </c>
      <c r="H1488" t="s">
        <v>8227</v>
      </c>
      <c r="I1488" t="s">
        <v>8217</v>
      </c>
      <c r="J1488" s="3">
        <v>23.152000000000001</v>
      </c>
      <c r="K1488" t="s">
        <v>8223</v>
      </c>
      <c r="L1488" s="79" t="s">
        <v>14556</v>
      </c>
      <c r="M1488">
        <v>186</v>
      </c>
    </row>
    <row r="1489" spans="1:13" x14ac:dyDescent="0.25">
      <c r="A1489" s="11" t="str">
        <f>HYPERLINK("http://www.UniProt.org/UniProt/Q06819","DIB1_YEAST")</f>
        <v>DIB1_YEAST</v>
      </c>
      <c r="B1489" t="s">
        <v>1333</v>
      </c>
      <c r="C1489" s="54">
        <v>56</v>
      </c>
      <c r="D1489" s="55">
        <v>0.1</v>
      </c>
      <c r="E1489" s="3">
        <v>7.8</v>
      </c>
      <c r="F1489" s="3">
        <v>83.534868755974614</v>
      </c>
      <c r="G1489" s="89" t="s">
        <v>14557</v>
      </c>
      <c r="H1489" t="s">
        <v>8229</v>
      </c>
      <c r="I1489" t="s">
        <v>8217</v>
      </c>
      <c r="J1489" s="3">
        <v>16.776</v>
      </c>
      <c r="K1489" t="s">
        <v>8223</v>
      </c>
      <c r="L1489" s="79" t="s">
        <v>14556</v>
      </c>
      <c r="M1489">
        <v>2618</v>
      </c>
    </row>
    <row r="1490" spans="1:13" x14ac:dyDescent="0.25">
      <c r="A1490" s="11" t="str">
        <f>HYPERLINK("http://www.UniProt.org/UniProt/P41807","VATH_YEAST")</f>
        <v>VATH_YEAST</v>
      </c>
      <c r="B1490" t="s">
        <v>5126</v>
      </c>
      <c r="C1490" s="55">
        <v>1.1000000000000001</v>
      </c>
      <c r="D1490" s="55">
        <v>0</v>
      </c>
      <c r="E1490" s="3">
        <v>7.8</v>
      </c>
      <c r="F1490" s="3">
        <v>648.52271170573374</v>
      </c>
      <c r="G1490" s="89" t="s">
        <v>14557</v>
      </c>
      <c r="H1490" t="s">
        <v>8227</v>
      </c>
      <c r="I1490" t="s">
        <v>8217</v>
      </c>
      <c r="J1490" s="3">
        <v>54.415999999999997</v>
      </c>
      <c r="K1490" t="s">
        <v>8223</v>
      </c>
      <c r="L1490" s="79" t="s">
        <v>14556</v>
      </c>
      <c r="M1490">
        <v>1670</v>
      </c>
    </row>
    <row r="1491" spans="1:13" x14ac:dyDescent="0.25">
      <c r="A1491" s="11" t="str">
        <f>HYPERLINK("http://www.UniProt.org/UniProt/P25808","SPB4_YEAST")</f>
        <v>SPB4_YEAST</v>
      </c>
      <c r="B1491" t="s">
        <v>4398</v>
      </c>
      <c r="C1491" s="54">
        <v>55</v>
      </c>
      <c r="D1491" s="55">
        <v>1.2</v>
      </c>
      <c r="E1491" s="3">
        <v>7.6999999999999993</v>
      </c>
      <c r="F1491" s="3">
        <v>6.6741285903043144</v>
      </c>
      <c r="G1491" s="89" t="s">
        <v>14557</v>
      </c>
      <c r="H1491" t="s">
        <v>8229</v>
      </c>
      <c r="I1491" t="s">
        <v>8217</v>
      </c>
      <c r="J1491" s="3">
        <v>69.421999999999997</v>
      </c>
      <c r="K1491" t="s">
        <v>8223</v>
      </c>
      <c r="L1491" s="79" t="s">
        <v>14556</v>
      </c>
      <c r="M1491">
        <v>688</v>
      </c>
    </row>
    <row r="1492" spans="1:13" x14ac:dyDescent="0.25">
      <c r="A1492" s="11" t="str">
        <f>HYPERLINK("http://www.UniProt.org/UniProt/P38121","DPOA2_YEAST")</f>
        <v>DPOA2_YEAST</v>
      </c>
      <c r="B1492" t="s">
        <v>4767</v>
      </c>
      <c r="C1492" s="54">
        <v>55</v>
      </c>
      <c r="D1492" s="55">
        <v>0.6</v>
      </c>
      <c r="E1492" s="3">
        <v>7.6999999999999993</v>
      </c>
      <c r="F1492" s="3">
        <v>13.021015223236544</v>
      </c>
      <c r="G1492" s="89" t="s">
        <v>14557</v>
      </c>
      <c r="H1492" t="s">
        <v>8229</v>
      </c>
      <c r="I1492" t="s">
        <v>8217</v>
      </c>
      <c r="J1492" s="3">
        <v>78.774000000000001</v>
      </c>
      <c r="K1492" t="s">
        <v>8223</v>
      </c>
      <c r="L1492" s="79" t="s">
        <v>14556</v>
      </c>
      <c r="M1492">
        <v>1168</v>
      </c>
    </row>
    <row r="1493" spans="1:13" x14ac:dyDescent="0.25">
      <c r="A1493" s="11" t="str">
        <f>HYPERLINK("http://www.UniProt.org/UniProt/Q05636","RRP45_YEAST")</f>
        <v>RRP45_YEAST</v>
      </c>
      <c r="B1493" t="s">
        <v>5704</v>
      </c>
      <c r="C1493" s="54">
        <v>55</v>
      </c>
      <c r="D1493" s="55">
        <v>0.4</v>
      </c>
      <c r="E1493" s="3">
        <v>7.6999999999999993</v>
      </c>
      <c r="F1493" s="3">
        <v>19.561172797611469</v>
      </c>
      <c r="G1493" s="88" t="s">
        <v>14557</v>
      </c>
      <c r="H1493" t="s">
        <v>8228</v>
      </c>
      <c r="I1493" t="s">
        <v>8217</v>
      </c>
      <c r="J1493" s="3">
        <v>33.962000000000003</v>
      </c>
      <c r="K1493" t="s">
        <v>8223</v>
      </c>
      <c r="L1493" s="79" t="s">
        <v>14556</v>
      </c>
      <c r="M1493">
        <v>2497</v>
      </c>
    </row>
    <row r="1494" spans="1:13" x14ac:dyDescent="0.25">
      <c r="A1494" s="11" t="str">
        <f>HYPERLINK("http://www.UniProt.org/UniProt/P32597","STH1_YEAST")</f>
        <v>STH1_YEAST</v>
      </c>
      <c r="B1494" t="s">
        <v>4556</v>
      </c>
      <c r="C1494" s="55">
        <v>16</v>
      </c>
      <c r="D1494" s="55">
        <v>0.2</v>
      </c>
      <c r="E1494" s="3">
        <v>7.6999999999999993</v>
      </c>
      <c r="F1494" s="3">
        <v>33.315634467986214</v>
      </c>
      <c r="G1494" s="89" t="s">
        <v>14557</v>
      </c>
      <c r="H1494" t="s">
        <v>8229</v>
      </c>
      <c r="I1494" t="s">
        <v>8217</v>
      </c>
      <c r="J1494" s="3">
        <v>156.74299999999999</v>
      </c>
      <c r="K1494" t="s">
        <v>8223</v>
      </c>
      <c r="L1494" s="79" t="s">
        <v>14556</v>
      </c>
      <c r="M1494">
        <v>871</v>
      </c>
    </row>
    <row r="1495" spans="1:13" x14ac:dyDescent="0.25">
      <c r="A1495" s="11" t="str">
        <f>HYPERLINK("http://www.UniProt.org/UniProt/P38713","OSH3_YEAST")</f>
        <v>OSH3_YEAST</v>
      </c>
      <c r="B1495" t="s">
        <v>1345</v>
      </c>
      <c r="C1495" s="54">
        <v>55</v>
      </c>
      <c r="D1495" s="55">
        <v>1.8</v>
      </c>
      <c r="E1495" s="3">
        <v>7.6000000000000005</v>
      </c>
      <c r="F1495" s="3">
        <v>4.2336245505608314</v>
      </c>
      <c r="G1495" s="88" t="s">
        <v>14557</v>
      </c>
      <c r="H1495" t="s">
        <v>8227</v>
      </c>
      <c r="I1495" t="s">
        <v>8217</v>
      </c>
      <c r="J1495" s="3">
        <v>113.76</v>
      </c>
      <c r="K1495" t="s">
        <v>8223</v>
      </c>
      <c r="L1495" s="79" t="s">
        <v>14556</v>
      </c>
      <c r="M1495">
        <v>1297</v>
      </c>
    </row>
    <row r="1496" spans="1:13" x14ac:dyDescent="0.25">
      <c r="A1496" s="11" t="str">
        <f>HYPERLINK("http://www.UniProt.org/UniProt/P40040","THO1_YEAST")</f>
        <v>THO1_YEAST</v>
      </c>
      <c r="B1496" t="s">
        <v>2367</v>
      </c>
      <c r="C1496" s="55">
        <v>3.7</v>
      </c>
      <c r="D1496" s="55">
        <v>0.2</v>
      </c>
      <c r="E1496" s="3">
        <v>7.6000000000000005</v>
      </c>
      <c r="F1496" s="3">
        <v>38.676815891695362</v>
      </c>
      <c r="G1496" s="88" t="s">
        <v>14557</v>
      </c>
      <c r="H1496" t="s">
        <v>8217</v>
      </c>
      <c r="I1496" t="s">
        <v>8217</v>
      </c>
      <c r="J1496" s="3">
        <v>24.138000000000002</v>
      </c>
      <c r="K1496" t="s">
        <v>8223</v>
      </c>
      <c r="L1496" s="79" t="s">
        <v>14556</v>
      </c>
      <c r="M1496">
        <v>1516</v>
      </c>
    </row>
    <row r="1497" spans="1:13" x14ac:dyDescent="0.25">
      <c r="A1497" s="11" t="str">
        <f>HYPERLINK("http://www.UniProt.org/UniProt/P01120","RAS2_YEAST")</f>
        <v>RAS2_YEAST</v>
      </c>
      <c r="B1497" t="s">
        <v>1341</v>
      </c>
      <c r="C1497" s="54">
        <v>55</v>
      </c>
      <c r="D1497" s="55">
        <v>0.1</v>
      </c>
      <c r="E1497" s="3">
        <v>7.6000000000000005</v>
      </c>
      <c r="F1497" s="3">
        <v>57.770611644800674</v>
      </c>
      <c r="G1497" s="89" t="s">
        <v>14557</v>
      </c>
      <c r="H1497" t="s">
        <v>8227</v>
      </c>
      <c r="I1497" t="s">
        <v>8217</v>
      </c>
      <c r="J1497" s="3">
        <v>34.704999999999998</v>
      </c>
      <c r="K1497" t="s">
        <v>8223</v>
      </c>
      <c r="L1497" s="79" t="s">
        <v>14556</v>
      </c>
      <c r="M1497">
        <v>98</v>
      </c>
    </row>
    <row r="1498" spans="1:13" x14ac:dyDescent="0.25">
      <c r="A1498" s="11" t="str">
        <f>HYPERLINK("http://www.UniProt.org/UniProt/P54999","RUXF_YEAST")</f>
        <v>RUXF_YEAST</v>
      </c>
      <c r="B1498" t="s">
        <v>5484</v>
      </c>
      <c r="C1498" s="54">
        <v>53</v>
      </c>
      <c r="D1498" s="55">
        <v>1.2</v>
      </c>
      <c r="E1498" s="3">
        <v>7.3999999999999995</v>
      </c>
      <c r="F1498" s="3">
        <v>6.4172662813703827</v>
      </c>
      <c r="G1498" s="89" t="s">
        <v>14557</v>
      </c>
      <c r="H1498" t="s">
        <v>8229</v>
      </c>
      <c r="I1498" t="s">
        <v>8217</v>
      </c>
      <c r="J1498" s="3">
        <v>9.66</v>
      </c>
      <c r="K1498" t="s">
        <v>8223</v>
      </c>
      <c r="L1498" s="79" t="s">
        <v>14556</v>
      </c>
      <c r="M1498">
        <v>2179</v>
      </c>
    </row>
    <row r="1499" spans="1:13" x14ac:dyDescent="0.25">
      <c r="A1499" s="11" t="str">
        <f>HYPERLINK("http://www.UniProt.org/UniProt/P38850","RT107_YEAST")</f>
        <v>RT107_YEAST</v>
      </c>
      <c r="B1499" t="s">
        <v>4909</v>
      </c>
      <c r="C1499" s="54">
        <v>53</v>
      </c>
      <c r="D1499" s="55">
        <v>0.4</v>
      </c>
      <c r="E1499" s="3">
        <v>7.3999999999999995</v>
      </c>
      <c r="F1499" s="3">
        <v>21.408053372479685</v>
      </c>
      <c r="G1499" s="88" t="s">
        <v>14557</v>
      </c>
      <c r="H1499" t="s">
        <v>8229</v>
      </c>
      <c r="I1499" t="s">
        <v>8217</v>
      </c>
      <c r="J1499" s="3">
        <v>123.017</v>
      </c>
      <c r="K1499" t="s">
        <v>8223</v>
      </c>
      <c r="L1499" s="79" t="s">
        <v>14556</v>
      </c>
      <c r="M1499">
        <v>1367</v>
      </c>
    </row>
    <row r="1500" spans="1:13" x14ac:dyDescent="0.25">
      <c r="A1500" s="11" t="str">
        <f>HYPERLINK("http://www.UniProt.org/UniProt/Q03407","PKH1_YEAST")</f>
        <v>PKH1_YEAST</v>
      </c>
      <c r="B1500" t="s">
        <v>5590</v>
      </c>
      <c r="C1500" s="54">
        <v>53</v>
      </c>
      <c r="D1500" s="55">
        <v>1.7</v>
      </c>
      <c r="E1500" s="3">
        <v>7.3</v>
      </c>
      <c r="F1500" s="3">
        <v>4.4297824620614108</v>
      </c>
      <c r="G1500" s="89" t="s">
        <v>14557</v>
      </c>
      <c r="H1500" t="s">
        <v>8217</v>
      </c>
      <c r="I1500" t="s">
        <v>8217</v>
      </c>
      <c r="J1500" s="3">
        <v>86.253</v>
      </c>
      <c r="K1500" t="s">
        <v>8223</v>
      </c>
      <c r="L1500" s="79" t="s">
        <v>14556</v>
      </c>
      <c r="M1500">
        <v>2325</v>
      </c>
    </row>
    <row r="1501" spans="1:13" x14ac:dyDescent="0.25">
      <c r="A1501" s="11" t="str">
        <f>HYPERLINK("http://www.UniProt.org/UniProt/P53633","PRA1_YEAST")</f>
        <v>PRA1_YEAST</v>
      </c>
      <c r="B1501" t="s">
        <v>1364</v>
      </c>
      <c r="C1501" s="54">
        <v>53</v>
      </c>
      <c r="D1501" s="55">
        <v>1</v>
      </c>
      <c r="E1501" s="3">
        <v>7.3</v>
      </c>
      <c r="F1501" s="3">
        <v>7.706025320453544</v>
      </c>
      <c r="G1501" s="89" t="s">
        <v>14557</v>
      </c>
      <c r="H1501" t="s">
        <v>8227</v>
      </c>
      <c r="I1501" t="s">
        <v>8217</v>
      </c>
      <c r="J1501" s="3">
        <v>19.411999999999999</v>
      </c>
      <c r="K1501" t="s">
        <v>8220</v>
      </c>
      <c r="L1501" s="79" t="s">
        <v>14556</v>
      </c>
      <c r="M1501">
        <v>2074</v>
      </c>
    </row>
    <row r="1502" spans="1:13" x14ac:dyDescent="0.25">
      <c r="A1502" s="11" t="str">
        <f>HYPERLINK("http://www.UniProt.org/UniProt/P32639","BRR2_YEAST")</f>
        <v>BRR2_YEAST</v>
      </c>
      <c r="B1502" t="s">
        <v>4568</v>
      </c>
      <c r="C1502" s="54">
        <v>52</v>
      </c>
      <c r="D1502" s="55">
        <v>0.5</v>
      </c>
      <c r="E1502" s="3">
        <v>7.3</v>
      </c>
      <c r="F1502" s="3">
        <v>14.80703534823585</v>
      </c>
      <c r="G1502" s="88" t="s">
        <v>14557</v>
      </c>
      <c r="H1502" t="s">
        <v>8229</v>
      </c>
      <c r="I1502" t="s">
        <v>8217</v>
      </c>
      <c r="J1502" s="3">
        <v>246.185</v>
      </c>
      <c r="K1502" t="s">
        <v>8223</v>
      </c>
      <c r="L1502" s="79" t="s">
        <v>14556</v>
      </c>
      <c r="M1502">
        <v>888</v>
      </c>
    </row>
    <row r="1503" spans="1:13" x14ac:dyDescent="0.25">
      <c r="A1503" s="11" t="str">
        <f>HYPERLINK("http://www.UniProt.org/UniProt/Q03016","GIP3_YEAST")</f>
        <v>GIP3_YEAST</v>
      </c>
      <c r="B1503" t="s">
        <v>1373</v>
      </c>
      <c r="C1503" s="54">
        <v>52</v>
      </c>
      <c r="D1503" s="55">
        <v>0.4</v>
      </c>
      <c r="E1503" s="3">
        <v>7.3</v>
      </c>
      <c r="F1503" s="3">
        <v>20.829098836547189</v>
      </c>
      <c r="G1503" s="88" t="s">
        <v>14557</v>
      </c>
      <c r="H1503" t="s">
        <v>8227</v>
      </c>
      <c r="I1503" t="s">
        <v>8217</v>
      </c>
      <c r="J1503" s="3">
        <v>140.89099999999999</v>
      </c>
      <c r="K1503" t="s">
        <v>8223</v>
      </c>
      <c r="L1503" s="79" t="s">
        <v>14556</v>
      </c>
      <c r="M1503">
        <v>2287</v>
      </c>
    </row>
    <row r="1504" spans="1:13" x14ac:dyDescent="0.25">
      <c r="A1504" s="11" t="str">
        <f>HYPERLINK("http://www.UniProt.org/UniProt/P38758","TDA3_YEAST")</f>
        <v>TDA3_YEAST</v>
      </c>
      <c r="B1504" t="s">
        <v>4871</v>
      </c>
      <c r="C1504" s="55">
        <v>1.9</v>
      </c>
      <c r="D1504" s="55">
        <v>0.1</v>
      </c>
      <c r="E1504" s="3">
        <v>7.2</v>
      </c>
      <c r="F1504" s="3">
        <v>130.83436197461072</v>
      </c>
      <c r="G1504" s="88" t="s">
        <v>14557</v>
      </c>
      <c r="H1504" t="s">
        <v>8227</v>
      </c>
      <c r="I1504" t="s">
        <v>8217</v>
      </c>
      <c r="J1504" s="3">
        <v>57.613999999999997</v>
      </c>
      <c r="K1504" t="s">
        <v>8223</v>
      </c>
      <c r="L1504" s="79" t="s">
        <v>14556</v>
      </c>
      <c r="M1504">
        <v>1317</v>
      </c>
    </row>
    <row r="1505" spans="1:13" x14ac:dyDescent="0.25">
      <c r="A1505" s="11" t="str">
        <f>HYPERLINK("http://www.UniProt.org/UniProt/P09624","DLDH_YEAST")</f>
        <v>DLDH_YEAST</v>
      </c>
      <c r="B1505" t="s">
        <v>4056</v>
      </c>
      <c r="C1505" s="55">
        <v>4.2</v>
      </c>
      <c r="D1505" s="55">
        <v>0</v>
      </c>
      <c r="E1505" s="3">
        <v>7.2</v>
      </c>
      <c r="F1505" s="3">
        <v>175.14545105224752</v>
      </c>
      <c r="G1505" s="88" t="s">
        <v>14557</v>
      </c>
      <c r="H1505" t="s">
        <v>8227</v>
      </c>
      <c r="I1505" t="s">
        <v>8217</v>
      </c>
      <c r="J1505" s="3">
        <v>54.01</v>
      </c>
      <c r="K1505" t="s">
        <v>8222</v>
      </c>
      <c r="L1505" s="79" t="s">
        <v>14556</v>
      </c>
      <c r="M1505">
        <v>260</v>
      </c>
    </row>
    <row r="1506" spans="1:13" x14ac:dyDescent="0.25">
      <c r="A1506" s="11" t="str">
        <f>HYPERLINK("http://www.UniProt.org/UniProt/P38276","YBY7_YEAST")</f>
        <v>YBY7_YEAST</v>
      </c>
      <c r="B1506" t="s">
        <v>1383</v>
      </c>
      <c r="C1506" s="54">
        <v>51</v>
      </c>
      <c r="D1506" s="55">
        <v>0.5</v>
      </c>
      <c r="E1506" s="3">
        <v>7.1000000000000005</v>
      </c>
      <c r="F1506" s="3">
        <v>15.079346848290356</v>
      </c>
      <c r="G1506" s="14" t="s">
        <v>14557</v>
      </c>
      <c r="H1506" t="s">
        <v>8227</v>
      </c>
      <c r="I1506" t="s">
        <v>8217</v>
      </c>
      <c r="J1506" s="3">
        <v>20.454000000000001</v>
      </c>
      <c r="K1506" t="s">
        <v>8223</v>
      </c>
      <c r="L1506" s="79" t="s">
        <v>14556</v>
      </c>
      <c r="M1506">
        <v>1230</v>
      </c>
    </row>
    <row r="1507" spans="1:13" x14ac:dyDescent="0.25">
      <c r="A1507" s="11" t="str">
        <f>HYPERLINK("http://www.UniProt.org/UniProt/P38744","PHS_YEAST")</f>
        <v>PHS_YEAST</v>
      </c>
      <c r="B1507" t="s">
        <v>4870</v>
      </c>
      <c r="C1507" s="54">
        <v>50</v>
      </c>
      <c r="D1507" s="55">
        <v>1.6</v>
      </c>
      <c r="E1507" s="3">
        <v>7</v>
      </c>
      <c r="F1507" s="3">
        <v>4.5048436835664054</v>
      </c>
      <c r="G1507" s="89" t="s">
        <v>14557</v>
      </c>
      <c r="H1507" t="s">
        <v>8217</v>
      </c>
      <c r="I1507" t="s">
        <v>8217</v>
      </c>
      <c r="J1507" s="3">
        <v>14.026</v>
      </c>
      <c r="K1507" t="s">
        <v>8223</v>
      </c>
      <c r="L1507" s="79" t="s">
        <v>14556</v>
      </c>
      <c r="M1507">
        <v>1308</v>
      </c>
    </row>
    <row r="1508" spans="1:13" x14ac:dyDescent="0.25">
      <c r="A1508" s="11" t="str">
        <f>HYPERLINK("http://www.UniProt.org/UniProt/Q12672","RL21B_YEAST")</f>
        <v>RL21B_YEAST</v>
      </c>
      <c r="B1508" t="s">
        <v>1386</v>
      </c>
      <c r="C1508" s="54">
        <v>51</v>
      </c>
      <c r="D1508" s="55">
        <v>1.2</v>
      </c>
      <c r="E1508" s="3">
        <v>7</v>
      </c>
      <c r="F1508" s="3">
        <v>5.8617196107720826</v>
      </c>
      <c r="G1508" s="89" t="s">
        <v>14557</v>
      </c>
      <c r="H1508" t="s">
        <v>8217</v>
      </c>
      <c r="I1508" t="s">
        <v>8217</v>
      </c>
      <c r="J1508" s="3">
        <v>18.274000000000001</v>
      </c>
      <c r="K1508" t="s">
        <v>8223</v>
      </c>
      <c r="L1508" s="79" t="s">
        <v>14556</v>
      </c>
      <c r="M1508">
        <v>2949</v>
      </c>
    </row>
    <row r="1509" spans="1:13" x14ac:dyDescent="0.25">
      <c r="A1509" s="11" t="str">
        <f>HYPERLINK("http://www.UniProt.org/UniProt/P53960","YNE0_YEAST")</f>
        <v>YNE0_YEAST</v>
      </c>
      <c r="B1509" t="s">
        <v>5463</v>
      </c>
      <c r="C1509" s="55">
        <v>16</v>
      </c>
      <c r="D1509" s="55">
        <v>0.3</v>
      </c>
      <c r="E1509" s="3">
        <v>7</v>
      </c>
      <c r="F1509" s="3">
        <v>21.171633932604287</v>
      </c>
      <c r="G1509" s="89" t="s">
        <v>14557</v>
      </c>
      <c r="H1509" t="s">
        <v>8217</v>
      </c>
      <c r="I1509" t="s">
        <v>8217</v>
      </c>
      <c r="J1509" s="3">
        <v>50.963999999999999</v>
      </c>
      <c r="K1509" t="s">
        <v>8223</v>
      </c>
      <c r="L1509" s="79" t="s">
        <v>14556</v>
      </c>
      <c r="M1509">
        <v>2152</v>
      </c>
    </row>
    <row r="1510" spans="1:13" x14ac:dyDescent="0.25">
      <c r="A1510" s="11" t="str">
        <f>HYPERLINK("http://www.UniProt.org/UniProt/P37292","GLYM_YEAST")</f>
        <v>GLYM_YEAST</v>
      </c>
      <c r="B1510" t="s">
        <v>4735</v>
      </c>
      <c r="C1510" s="54">
        <v>51</v>
      </c>
      <c r="D1510" s="55">
        <v>0</v>
      </c>
      <c r="E1510" s="3">
        <v>7</v>
      </c>
      <c r="F1510" s="3">
        <v>198.6937635784507</v>
      </c>
      <c r="G1510" s="14" t="s">
        <v>14557</v>
      </c>
      <c r="H1510" t="s">
        <v>8227</v>
      </c>
      <c r="I1510" t="s">
        <v>8217</v>
      </c>
      <c r="J1510" s="3">
        <v>53.686</v>
      </c>
      <c r="K1510" t="s">
        <v>8222</v>
      </c>
      <c r="L1510" s="79" t="s">
        <v>14556</v>
      </c>
      <c r="M1510">
        <v>1131</v>
      </c>
    </row>
    <row r="1511" spans="1:13" x14ac:dyDescent="0.25">
      <c r="A1511" s="11" t="str">
        <f>HYPERLINK("http://www.UniProt.org/UniProt/Q12009","TRMB_YEAST")</f>
        <v>TRMB_YEAST</v>
      </c>
      <c r="B1511" t="s">
        <v>5879</v>
      </c>
      <c r="C1511" s="54">
        <v>50</v>
      </c>
      <c r="D1511" s="55">
        <v>0</v>
      </c>
      <c r="E1511" s="3">
        <v>7</v>
      </c>
      <c r="F1511" s="3">
        <v>175.98033158250058</v>
      </c>
      <c r="G1511" s="88" t="s">
        <v>14557</v>
      </c>
      <c r="H1511" t="s">
        <v>8229</v>
      </c>
      <c r="I1511" t="s">
        <v>8217</v>
      </c>
      <c r="J1511" s="3">
        <v>33.390999999999998</v>
      </c>
      <c r="K1511" t="s">
        <v>8223</v>
      </c>
      <c r="L1511" s="79" t="s">
        <v>14556</v>
      </c>
      <c r="M1511">
        <v>2757</v>
      </c>
    </row>
    <row r="1512" spans="1:13" x14ac:dyDescent="0.25">
      <c r="A1512" s="11" t="str">
        <f>HYPERLINK("http://www.UniProt.org/UniProt/P43601","ATG18_YEAST")</f>
        <v>ATG18_YEAST</v>
      </c>
      <c r="B1512" t="s">
        <v>5167</v>
      </c>
      <c r="C1512" s="54">
        <v>50</v>
      </c>
      <c r="D1512" s="55">
        <v>1.6</v>
      </c>
      <c r="E1512" s="3">
        <v>6.8999999999999995</v>
      </c>
      <c r="F1512" s="3">
        <v>4.3002589405455156</v>
      </c>
      <c r="G1512" s="88" t="s">
        <v>14557</v>
      </c>
      <c r="H1512" t="s">
        <v>8227</v>
      </c>
      <c r="I1512" t="s">
        <v>8217</v>
      </c>
      <c r="J1512" s="3">
        <v>55.101999999999997</v>
      </c>
      <c r="K1512" t="s">
        <v>8223</v>
      </c>
      <c r="L1512" s="79" t="s">
        <v>14556</v>
      </c>
      <c r="M1512">
        <v>1737</v>
      </c>
    </row>
    <row r="1513" spans="1:13" x14ac:dyDescent="0.25">
      <c r="A1513" s="11" t="str">
        <f>HYPERLINK("http://www.UniProt.org/UniProt/P14843","AROF_YEAST")</f>
        <v>AROF_YEAST</v>
      </c>
      <c r="B1513" t="s">
        <v>4156</v>
      </c>
      <c r="C1513" s="55">
        <v>1.1000000000000001</v>
      </c>
      <c r="D1513" s="55">
        <v>0</v>
      </c>
      <c r="E1513" s="3">
        <v>6.8999999999999995</v>
      </c>
      <c r="F1513" s="3">
        <v>337.30733946579323</v>
      </c>
      <c r="G1513" s="89" t="s">
        <v>14557</v>
      </c>
      <c r="H1513" t="s">
        <v>8217</v>
      </c>
      <c r="I1513" t="s">
        <v>8217</v>
      </c>
      <c r="J1513" s="3">
        <v>41.07</v>
      </c>
      <c r="K1513" t="s">
        <v>8223</v>
      </c>
      <c r="L1513" s="79" t="s">
        <v>14556</v>
      </c>
      <c r="M1513">
        <v>384</v>
      </c>
    </row>
    <row r="1514" spans="1:13" x14ac:dyDescent="0.25">
      <c r="A1514" s="11" t="str">
        <f>HYPERLINK("http://www.UniProt.org/UniProt/P47120","DOHH_YEAST")</f>
        <v>DOHH_YEAST</v>
      </c>
      <c r="B1514" t="s">
        <v>5231</v>
      </c>
      <c r="C1514" s="55">
        <v>0.4</v>
      </c>
      <c r="D1514" s="55">
        <v>0</v>
      </c>
      <c r="E1514" s="3">
        <v>6.8999999999999995</v>
      </c>
      <c r="F1514" s="3">
        <v>532.53673897478268</v>
      </c>
      <c r="G1514" s="89" t="s">
        <v>14557</v>
      </c>
      <c r="H1514" t="s">
        <v>8228</v>
      </c>
      <c r="I1514" t="s">
        <v>8217</v>
      </c>
      <c r="J1514" s="3">
        <v>36.164999999999999</v>
      </c>
      <c r="K1514" t="s">
        <v>8223</v>
      </c>
      <c r="L1514" s="79" t="s">
        <v>14556</v>
      </c>
      <c r="M1514">
        <v>1826</v>
      </c>
    </row>
    <row r="1515" spans="1:13" x14ac:dyDescent="0.25">
      <c r="A1515" s="11" t="str">
        <f>HYPERLINK("http://www.UniProt.org/UniProt/P07149","FAS1_YEAST")</f>
        <v>FAS1_YEAST</v>
      </c>
      <c r="B1515" t="s">
        <v>4000</v>
      </c>
      <c r="C1515" s="55">
        <v>1.9</v>
      </c>
      <c r="D1515" s="55">
        <v>0</v>
      </c>
      <c r="E1515" s="3">
        <v>6.8000000000000007</v>
      </c>
      <c r="F1515" s="3">
        <v>634.71207115855702</v>
      </c>
      <c r="G1515" s="14" t="s">
        <v>14557</v>
      </c>
      <c r="H1515" t="s">
        <v>8217</v>
      </c>
      <c r="I1515" t="s">
        <v>8217</v>
      </c>
      <c r="J1515" s="3">
        <v>228.691</v>
      </c>
      <c r="K1515" t="s">
        <v>8223</v>
      </c>
      <c r="L1515" s="79" t="s">
        <v>14556</v>
      </c>
      <c r="M1515">
        <v>196</v>
      </c>
    </row>
    <row r="1516" spans="1:13" x14ac:dyDescent="0.25">
      <c r="A1516" s="11" t="str">
        <f>HYPERLINK("http://www.UniProt.org/UniProt/P32642","GLRX4_YEAST")</f>
        <v>GLRX4_YEAST</v>
      </c>
      <c r="B1516" t="s">
        <v>1403</v>
      </c>
      <c r="C1516" s="54">
        <v>49</v>
      </c>
      <c r="D1516" s="55">
        <v>0</v>
      </c>
      <c r="E1516" s="3">
        <v>6.8000000000000007</v>
      </c>
      <c r="F1516" s="3">
        <v>179.49151138263031</v>
      </c>
      <c r="G1516" s="88" t="s">
        <v>14557</v>
      </c>
      <c r="H1516" t="s">
        <v>8217</v>
      </c>
      <c r="I1516" t="s">
        <v>8217</v>
      </c>
      <c r="J1516" s="3">
        <v>27.492999999999999</v>
      </c>
      <c r="K1516" t="s">
        <v>8223</v>
      </c>
      <c r="L1516" s="79" t="s">
        <v>14556</v>
      </c>
      <c r="M1516">
        <v>889</v>
      </c>
    </row>
    <row r="1517" spans="1:13" x14ac:dyDescent="0.25">
      <c r="A1517" s="11" t="str">
        <f>HYPERLINK("http://www.UniProt.org/UniProt/P38314","SDS24_YEAST")</f>
        <v>SDS24_YEAST</v>
      </c>
      <c r="B1517" t="s">
        <v>1825</v>
      </c>
      <c r="C1517" s="55">
        <v>18</v>
      </c>
      <c r="D1517" s="55">
        <v>0.2</v>
      </c>
      <c r="E1517" s="3">
        <v>6.7</v>
      </c>
      <c r="F1517" s="3">
        <v>33.651927466620862</v>
      </c>
      <c r="G1517" s="14" t="s">
        <v>14557</v>
      </c>
      <c r="H1517" t="s">
        <v>8227</v>
      </c>
      <c r="I1517" t="s">
        <v>8217</v>
      </c>
      <c r="J1517" s="3">
        <v>57.186999999999998</v>
      </c>
      <c r="K1517" t="s">
        <v>8223</v>
      </c>
      <c r="L1517" s="79" t="s">
        <v>14556</v>
      </c>
      <c r="M1517">
        <v>1237</v>
      </c>
    </row>
    <row r="1518" spans="1:13" x14ac:dyDescent="0.25">
      <c r="A1518" s="11" t="str">
        <f>HYPERLINK("http://www.UniProt.org/UniProt/P34220","YBF5_YEAST")</f>
        <v>YBF5_YEAST</v>
      </c>
      <c r="B1518" t="s">
        <v>4639</v>
      </c>
      <c r="C1518" s="54">
        <v>46</v>
      </c>
      <c r="D1518" s="55">
        <v>0.4</v>
      </c>
      <c r="E1518" s="3">
        <v>6.4</v>
      </c>
      <c r="F1518" s="3">
        <v>16.662498807059944</v>
      </c>
      <c r="G1518" s="89" t="s">
        <v>14557</v>
      </c>
      <c r="H1518" t="s">
        <v>8227</v>
      </c>
      <c r="I1518" t="s">
        <v>8217</v>
      </c>
      <c r="J1518" s="3">
        <v>47.39</v>
      </c>
      <c r="K1518" t="s">
        <v>8223</v>
      </c>
      <c r="L1518" s="79" t="s">
        <v>14556</v>
      </c>
      <c r="M1518">
        <v>992</v>
      </c>
    </row>
    <row r="1519" spans="1:13" x14ac:dyDescent="0.25">
      <c r="A1519" s="11" t="str">
        <f>HYPERLINK("http://www.UniProt.org/UniProt/P47047","MTR4_YEAST")</f>
        <v>MTR4_YEAST</v>
      </c>
      <c r="B1519" t="s">
        <v>5209</v>
      </c>
      <c r="C1519" s="54">
        <v>46</v>
      </c>
      <c r="D1519" s="55">
        <v>0.2</v>
      </c>
      <c r="E1519" s="3">
        <v>6.4</v>
      </c>
      <c r="F1519" s="3">
        <v>37.635946146501361</v>
      </c>
      <c r="G1519" s="89" t="s">
        <v>14557</v>
      </c>
      <c r="H1519" t="s">
        <v>8229</v>
      </c>
      <c r="I1519" t="s">
        <v>8217</v>
      </c>
      <c r="J1519" s="3">
        <v>122.05500000000001</v>
      </c>
      <c r="K1519" t="s">
        <v>8223</v>
      </c>
      <c r="L1519" s="79" t="s">
        <v>14556</v>
      </c>
      <c r="M1519">
        <v>1794</v>
      </c>
    </row>
    <row r="1520" spans="1:13" x14ac:dyDescent="0.25">
      <c r="A1520" s="11" t="str">
        <f>HYPERLINK("http://www.UniProt.org/UniProt/Q12118","SGT2_YEAST")</f>
        <v>SGT2_YEAST</v>
      </c>
      <c r="B1520" t="s">
        <v>5909</v>
      </c>
      <c r="C1520" s="55">
        <v>2.2000000000000002</v>
      </c>
      <c r="D1520" s="55">
        <v>0.2</v>
      </c>
      <c r="E1520" s="3">
        <v>6.4</v>
      </c>
      <c r="F1520" s="3">
        <v>33.771307579825269</v>
      </c>
      <c r="G1520" s="14" t="s">
        <v>14557</v>
      </c>
      <c r="H1520" t="s">
        <v>8227</v>
      </c>
      <c r="I1520" t="s">
        <v>8217</v>
      </c>
      <c r="J1520" s="3">
        <v>37.218000000000004</v>
      </c>
      <c r="K1520" t="s">
        <v>8223</v>
      </c>
      <c r="L1520" s="79" t="s">
        <v>14556</v>
      </c>
      <c r="M1520">
        <v>2797</v>
      </c>
    </row>
    <row r="1521" spans="1:13" x14ac:dyDescent="0.25">
      <c r="A1521" s="11" t="str">
        <f>HYPERLINK("http://www.UniProt.org/UniProt/P39993","GEA2_YEAST")</f>
        <v>GEA2_YEAST</v>
      </c>
      <c r="B1521" t="s">
        <v>1420</v>
      </c>
      <c r="C1521" s="54">
        <v>46</v>
      </c>
      <c r="D1521" s="55">
        <v>0.1</v>
      </c>
      <c r="E1521" s="3">
        <v>6.4</v>
      </c>
      <c r="F1521" s="3">
        <v>63.270679736159401</v>
      </c>
      <c r="G1521" s="89" t="s">
        <v>14557</v>
      </c>
      <c r="H1521" t="s">
        <v>8227</v>
      </c>
      <c r="I1521" t="s">
        <v>15680</v>
      </c>
      <c r="J1521" s="3">
        <v>165.66800000000001</v>
      </c>
      <c r="K1521" t="s">
        <v>8223</v>
      </c>
      <c r="L1521" s="79" t="s">
        <v>14556</v>
      </c>
      <c r="M1521">
        <v>1492</v>
      </c>
    </row>
    <row r="1522" spans="1:13" x14ac:dyDescent="0.25">
      <c r="A1522" s="11" t="str">
        <f>HYPERLINK("http://www.UniProt.org/UniProt/Q04409","EMI2_YEAST")</f>
        <v>EMI2_YEAST</v>
      </c>
      <c r="B1522" t="s">
        <v>5658</v>
      </c>
      <c r="C1522" s="54">
        <v>46</v>
      </c>
      <c r="D1522" s="55">
        <v>0</v>
      </c>
      <c r="E1522" s="3">
        <v>6.4</v>
      </c>
      <c r="F1522" s="3">
        <v>141.76583508568118</v>
      </c>
      <c r="G1522" s="89" t="s">
        <v>14557</v>
      </c>
      <c r="H1522" t="s">
        <v>8227</v>
      </c>
      <c r="I1522" t="s">
        <v>8217</v>
      </c>
      <c r="J1522" s="3">
        <v>55.920999999999999</v>
      </c>
      <c r="K1522" t="s">
        <v>8223</v>
      </c>
      <c r="L1522" s="79" t="s">
        <v>14556</v>
      </c>
      <c r="M1522">
        <v>2429</v>
      </c>
    </row>
    <row r="1523" spans="1:13" x14ac:dyDescent="0.25">
      <c r="A1523" s="11" t="str">
        <f>HYPERLINK("http://www.UniProt.org/UniProt/P19735","PRP6_YEAST")</f>
        <v>PRP6_YEAST</v>
      </c>
      <c r="B1523" t="s">
        <v>2378</v>
      </c>
      <c r="C1523" s="55">
        <v>3.7</v>
      </c>
      <c r="D1523" s="55">
        <v>10</v>
      </c>
      <c r="E1523" s="3">
        <v>6.2</v>
      </c>
      <c r="F1523" s="3">
        <v>0.6210808909122757</v>
      </c>
      <c r="G1523" s="89" t="s">
        <v>14557</v>
      </c>
      <c r="H1523" t="s">
        <v>8229</v>
      </c>
      <c r="I1523" t="s">
        <v>8217</v>
      </c>
      <c r="J1523" s="3">
        <v>104.229</v>
      </c>
      <c r="K1523" t="s">
        <v>8223</v>
      </c>
      <c r="L1523" s="79" t="s">
        <v>14556</v>
      </c>
      <c r="M1523">
        <v>478</v>
      </c>
    </row>
    <row r="1524" spans="1:13" x14ac:dyDescent="0.25">
      <c r="A1524" s="11" t="str">
        <f>HYPERLINK("http://www.UniProt.org/UniProt/P19658","EXO70_YEAST")</f>
        <v>EXO70_YEAST</v>
      </c>
      <c r="B1524" t="s">
        <v>4233</v>
      </c>
      <c r="C1524" s="54">
        <v>45</v>
      </c>
      <c r="D1524" s="55">
        <v>1.2</v>
      </c>
      <c r="E1524" s="3">
        <v>6.2</v>
      </c>
      <c r="F1524" s="3">
        <v>5.1892116397205745</v>
      </c>
      <c r="G1524" s="88" t="s">
        <v>14557</v>
      </c>
      <c r="H1524" t="s">
        <v>8227</v>
      </c>
      <c r="I1524" t="s">
        <v>8217</v>
      </c>
      <c r="J1524" s="3">
        <v>71.293999999999997</v>
      </c>
      <c r="K1524" t="s">
        <v>8223</v>
      </c>
      <c r="L1524" s="79" t="s">
        <v>14556</v>
      </c>
      <c r="M1524">
        <v>476</v>
      </c>
    </row>
    <row r="1525" spans="1:13" x14ac:dyDescent="0.25">
      <c r="A1525" s="11" t="str">
        <f>HYPERLINK("http://www.UniProt.org/UniProt/P32939","YPT7_YEAST")</f>
        <v>YPT7_YEAST</v>
      </c>
      <c r="B1525" t="s">
        <v>1432</v>
      </c>
      <c r="C1525" s="54">
        <v>45</v>
      </c>
      <c r="D1525" s="55">
        <v>0.2</v>
      </c>
      <c r="E1525" s="3">
        <v>6.2</v>
      </c>
      <c r="F1525" s="3">
        <v>27.536232516972724</v>
      </c>
      <c r="G1525" s="14" t="s">
        <v>14557</v>
      </c>
      <c r="H1525" t="s">
        <v>8227</v>
      </c>
      <c r="I1525" t="s">
        <v>8217</v>
      </c>
      <c r="J1525" s="3">
        <v>23.042999999999999</v>
      </c>
      <c r="K1525" t="s">
        <v>8223</v>
      </c>
      <c r="L1525" s="79" t="s">
        <v>14556</v>
      </c>
      <c r="M1525">
        <v>938</v>
      </c>
    </row>
    <row r="1526" spans="1:13" x14ac:dyDescent="0.25">
      <c r="A1526" s="11" t="str">
        <f>HYPERLINK("http://www.UniProt.org/UniProt/Q02196","KAPS_YEAST")</f>
        <v>KAPS_YEAST</v>
      </c>
      <c r="B1526" t="s">
        <v>5525</v>
      </c>
      <c r="C1526" s="54">
        <v>45</v>
      </c>
      <c r="D1526" s="55">
        <v>0.1</v>
      </c>
      <c r="E1526" s="3">
        <v>6.2</v>
      </c>
      <c r="F1526" s="3">
        <v>114.29280380511079</v>
      </c>
      <c r="G1526" s="88" t="s">
        <v>14557</v>
      </c>
      <c r="H1526" t="s">
        <v>8217</v>
      </c>
      <c r="I1526" t="s">
        <v>8217</v>
      </c>
      <c r="J1526" s="3">
        <v>23.06</v>
      </c>
      <c r="K1526" t="s">
        <v>8223</v>
      </c>
      <c r="L1526" s="79" t="s">
        <v>14556</v>
      </c>
      <c r="M1526">
        <v>2237</v>
      </c>
    </row>
    <row r="1527" spans="1:13" x14ac:dyDescent="0.25">
      <c r="A1527" s="11" t="str">
        <f>HYPERLINK("http://www.UniProt.org/UniProt/Q06224","YSH1_YEAST")</f>
        <v>YSH1_YEAST</v>
      </c>
      <c r="B1527" t="s">
        <v>5736</v>
      </c>
      <c r="C1527" s="54">
        <v>44</v>
      </c>
      <c r="D1527" s="55">
        <v>1.4</v>
      </c>
      <c r="E1527" s="3">
        <v>6.1</v>
      </c>
      <c r="F1527" s="3">
        <v>4.4084032783895095</v>
      </c>
      <c r="G1527" s="89" t="s">
        <v>14557</v>
      </c>
      <c r="H1527" t="s">
        <v>8229</v>
      </c>
      <c r="I1527" t="s">
        <v>8217</v>
      </c>
      <c r="J1527" s="3">
        <v>87.674000000000007</v>
      </c>
      <c r="K1527" t="s">
        <v>8223</v>
      </c>
      <c r="L1527" s="79" t="s">
        <v>14556</v>
      </c>
      <c r="M1527">
        <v>2545</v>
      </c>
    </row>
    <row r="1528" spans="1:13" x14ac:dyDescent="0.25">
      <c r="A1528" s="11" t="str">
        <f>HYPERLINK("http://www.UniProt.org/UniProt/P19812","UBR1_YEAST")</f>
        <v>UBR1_YEAST</v>
      </c>
      <c r="B1528" t="s">
        <v>4235</v>
      </c>
      <c r="C1528" s="55">
        <v>88</v>
      </c>
      <c r="D1528" s="55">
        <v>0.3</v>
      </c>
      <c r="E1528" s="3">
        <v>6.1</v>
      </c>
      <c r="F1528" s="3">
        <v>23.999304064975409</v>
      </c>
      <c r="G1528" s="14" t="s">
        <v>14557</v>
      </c>
      <c r="H1528" t="s">
        <v>8217</v>
      </c>
      <c r="I1528" t="s">
        <v>8217</v>
      </c>
      <c r="J1528" s="3">
        <v>224.83799999999999</v>
      </c>
      <c r="K1528" t="s">
        <v>8223</v>
      </c>
      <c r="L1528" s="79" t="s">
        <v>14556</v>
      </c>
      <c r="M1528">
        <v>480</v>
      </c>
    </row>
    <row r="1529" spans="1:13" x14ac:dyDescent="0.25">
      <c r="A1529" s="11" t="str">
        <f>HYPERLINK("http://www.UniProt.org/UniProt/P13517","CAPZB_YEAST")</f>
        <v>CAPZB_YEAST</v>
      </c>
      <c r="B1529" t="s">
        <v>2621</v>
      </c>
      <c r="C1529" s="55">
        <v>1.3</v>
      </c>
      <c r="D1529" s="55">
        <v>0</v>
      </c>
      <c r="E1529" s="3">
        <v>6.1</v>
      </c>
      <c r="F1529" s="3">
        <v>206.38714865162379</v>
      </c>
      <c r="G1529" s="89" t="s">
        <v>14557</v>
      </c>
      <c r="H1529" t="s">
        <v>8227</v>
      </c>
      <c r="I1529" t="s">
        <v>8217</v>
      </c>
      <c r="J1529" s="3">
        <v>32.628999999999998</v>
      </c>
      <c r="K1529" t="s">
        <v>8223</v>
      </c>
      <c r="L1529" s="79" t="s">
        <v>14556</v>
      </c>
      <c r="M1529">
        <v>363</v>
      </c>
    </row>
    <row r="1530" spans="1:13" x14ac:dyDescent="0.25">
      <c r="A1530" s="11" t="str">
        <f>HYPERLINK("http://www.UniProt.org/UniProt/Q12277","RRP42_YEAST")</f>
        <v>RRP42_YEAST</v>
      </c>
      <c r="B1530" t="s">
        <v>5946</v>
      </c>
      <c r="C1530" s="54">
        <v>43</v>
      </c>
      <c r="D1530" s="55">
        <v>0.3</v>
      </c>
      <c r="E1530" s="3">
        <v>5.9999999999999991</v>
      </c>
      <c r="F1530" s="3">
        <v>20.399954638753563</v>
      </c>
      <c r="G1530" s="14" t="s">
        <v>14557</v>
      </c>
      <c r="H1530" t="s">
        <v>8228</v>
      </c>
      <c r="I1530" t="s">
        <v>8217</v>
      </c>
      <c r="J1530" s="3">
        <v>29.055</v>
      </c>
      <c r="K1530" t="s">
        <v>8223</v>
      </c>
      <c r="L1530" s="79" t="s">
        <v>14556</v>
      </c>
      <c r="M1530">
        <v>2854</v>
      </c>
    </row>
    <row r="1531" spans="1:13" x14ac:dyDescent="0.25">
      <c r="A1531" s="11" t="str">
        <f>HYPERLINK("http://www.UniProt.org/UniProt/P47096","3HAO_YEAST")</f>
        <v>3HAO_YEAST</v>
      </c>
      <c r="B1531" t="s">
        <v>5222</v>
      </c>
      <c r="C1531" s="55">
        <v>2.4</v>
      </c>
      <c r="D1531" s="55">
        <v>0</v>
      </c>
      <c r="E1531" s="3">
        <v>5.9999999999999991</v>
      </c>
      <c r="F1531" s="3">
        <v>380.7445349042867</v>
      </c>
      <c r="G1531" s="89" t="s">
        <v>14557</v>
      </c>
      <c r="H1531" t="s">
        <v>8228</v>
      </c>
      <c r="I1531" t="s">
        <v>8217</v>
      </c>
      <c r="J1531" s="3">
        <v>20.234999999999999</v>
      </c>
      <c r="K1531" t="s">
        <v>8223</v>
      </c>
      <c r="L1531" s="79" t="s">
        <v>14556</v>
      </c>
      <c r="M1531">
        <v>1813</v>
      </c>
    </row>
    <row r="1532" spans="1:13" x14ac:dyDescent="0.25">
      <c r="A1532" s="11" t="str">
        <f>HYPERLINK("http://www.UniProt.org/UniProt/P56628","RL22B_YEAST")</f>
        <v>RL22B_YEAST</v>
      </c>
      <c r="B1532" t="s">
        <v>5485</v>
      </c>
      <c r="C1532" s="54">
        <v>42</v>
      </c>
      <c r="D1532" s="55">
        <v>0.8</v>
      </c>
      <c r="E1532" s="3">
        <v>5.9</v>
      </c>
      <c r="F1532" s="3">
        <v>7.7502661859351782</v>
      </c>
      <c r="G1532" s="88" t="s">
        <v>14557</v>
      </c>
      <c r="H1532" t="s">
        <v>8227</v>
      </c>
      <c r="I1532" t="s">
        <v>8217</v>
      </c>
      <c r="J1532" s="3">
        <v>13.827</v>
      </c>
      <c r="K1532" t="s">
        <v>8223</v>
      </c>
      <c r="L1532" s="79" t="s">
        <v>14556</v>
      </c>
      <c r="M1532">
        <v>2181</v>
      </c>
    </row>
    <row r="1533" spans="1:13" x14ac:dyDescent="0.25">
      <c r="A1533" s="11" t="str">
        <f>HYPERLINK("http://www.UniProt.org/UniProt/P06839","RAD3_YEAST")</f>
        <v>RAD3_YEAST</v>
      </c>
      <c r="B1533" t="s">
        <v>3997</v>
      </c>
      <c r="C1533" s="54">
        <v>42</v>
      </c>
      <c r="D1533" s="55">
        <v>0.8</v>
      </c>
      <c r="E1533" s="3">
        <v>5.8</v>
      </c>
      <c r="F1533" s="3">
        <v>6.8821464869075557</v>
      </c>
      <c r="G1533" s="14" t="s">
        <v>14557</v>
      </c>
      <c r="H1533" t="s">
        <v>8229</v>
      </c>
      <c r="I1533" t="s">
        <v>8217</v>
      </c>
      <c r="J1533" s="3">
        <v>89.786000000000001</v>
      </c>
      <c r="K1533" t="s">
        <v>8223</v>
      </c>
      <c r="L1533" s="79" t="s">
        <v>14556</v>
      </c>
      <c r="M1533">
        <v>193</v>
      </c>
    </row>
    <row r="1534" spans="1:13" x14ac:dyDescent="0.25">
      <c r="A1534" s="11" t="str">
        <f>HYPERLINK("http://www.UniProt.org/UniProt/P15992","HSP26_YEAST")</f>
        <v>HSP26_YEAST</v>
      </c>
      <c r="B1534" t="s">
        <v>4181</v>
      </c>
      <c r="C1534" s="54">
        <v>42</v>
      </c>
      <c r="D1534" s="55">
        <v>0.2</v>
      </c>
      <c r="E1534" s="3">
        <v>5.8</v>
      </c>
      <c r="F1534" s="3">
        <v>35.276433320814199</v>
      </c>
      <c r="G1534" s="88" t="s">
        <v>14557</v>
      </c>
      <c r="H1534" t="s">
        <v>8217</v>
      </c>
      <c r="I1534" t="s">
        <v>8217</v>
      </c>
      <c r="J1534" s="3">
        <v>23.88</v>
      </c>
      <c r="K1534" t="s">
        <v>8223</v>
      </c>
      <c r="L1534" s="79" t="s">
        <v>14556</v>
      </c>
      <c r="M1534">
        <v>414</v>
      </c>
    </row>
    <row r="1535" spans="1:13" x14ac:dyDescent="0.25">
      <c r="A1535" s="11" t="str">
        <f>HYPERLINK("http://www.UniProt.org/UniProt/P40957","MAD1_YEAST")</f>
        <v>MAD1_YEAST</v>
      </c>
      <c r="B1535" t="s">
        <v>5113</v>
      </c>
      <c r="C1535" s="54">
        <v>42</v>
      </c>
      <c r="D1535" s="55">
        <v>0.2</v>
      </c>
      <c r="E1535" s="3">
        <v>5.8</v>
      </c>
      <c r="F1535" s="3">
        <v>34.564834214654582</v>
      </c>
      <c r="G1535" s="89" t="s">
        <v>14557</v>
      </c>
      <c r="H1535" t="s">
        <v>8229</v>
      </c>
      <c r="I1535" t="s">
        <v>8218</v>
      </c>
      <c r="J1535" s="3">
        <v>87.650999999999996</v>
      </c>
      <c r="K1535" t="s">
        <v>8223</v>
      </c>
      <c r="L1535" s="79" t="s">
        <v>14556</v>
      </c>
      <c r="M1535">
        <v>1650</v>
      </c>
    </row>
    <row r="1536" spans="1:13" x14ac:dyDescent="0.25">
      <c r="A1536" s="11" t="str">
        <f>HYPERLINK("http://www.UniProt.org/UniProt/P21243","PSA1_YEAST")</f>
        <v>PSA1_YEAST</v>
      </c>
      <c r="B1536" t="s">
        <v>4267</v>
      </c>
      <c r="C1536" s="55">
        <v>5.0999999999999996</v>
      </c>
      <c r="D1536" s="55">
        <v>0</v>
      </c>
      <c r="E1536" s="3">
        <v>5.8</v>
      </c>
      <c r="F1536" s="3">
        <v>546.61266866241374</v>
      </c>
      <c r="G1536" s="89" t="s">
        <v>14557</v>
      </c>
      <c r="H1536" t="s">
        <v>8228</v>
      </c>
      <c r="I1536" t="s">
        <v>8217</v>
      </c>
      <c r="J1536" s="3">
        <v>28.001000000000001</v>
      </c>
      <c r="K1536" t="s">
        <v>8223</v>
      </c>
      <c r="L1536" s="79" t="s">
        <v>14556</v>
      </c>
      <c r="M1536">
        <v>515</v>
      </c>
    </row>
    <row r="1537" spans="1:13" x14ac:dyDescent="0.25">
      <c r="A1537" s="11" t="str">
        <f>HYPERLINK("http://www.UniProt.org/UniProt/P53141","MLC1_YEAST")</f>
        <v>MLC1_YEAST</v>
      </c>
      <c r="B1537" t="s">
        <v>5350</v>
      </c>
      <c r="C1537" s="54">
        <v>41</v>
      </c>
      <c r="D1537" s="55">
        <v>0.4</v>
      </c>
      <c r="E1537" s="3">
        <v>5.7</v>
      </c>
      <c r="F1537" s="3">
        <v>16.234915133621929</v>
      </c>
      <c r="G1537" s="89" t="s">
        <v>14557</v>
      </c>
      <c r="H1537" t="s">
        <v>8227</v>
      </c>
      <c r="I1537" t="s">
        <v>8217</v>
      </c>
      <c r="J1537" s="3">
        <v>16.443999999999999</v>
      </c>
      <c r="K1537" t="s">
        <v>8223</v>
      </c>
      <c r="L1537" s="79" t="s">
        <v>14556</v>
      </c>
      <c r="M1537">
        <v>1984</v>
      </c>
    </row>
    <row r="1538" spans="1:13" x14ac:dyDescent="0.25">
      <c r="A1538" s="11" t="str">
        <f>HYPERLINK("http://www.UniProt.org/UniProt/Q12434","GDIR_YEAST")</f>
        <v>GDIR_YEAST</v>
      </c>
      <c r="B1538" t="s">
        <v>5987</v>
      </c>
      <c r="C1538" s="54">
        <v>41</v>
      </c>
      <c r="D1538" s="55">
        <v>0</v>
      </c>
      <c r="E1538" s="3">
        <v>5.7</v>
      </c>
      <c r="F1538" s="3">
        <v>219.53456634766502</v>
      </c>
      <c r="G1538" s="89" t="s">
        <v>14557</v>
      </c>
      <c r="H1538" t="s">
        <v>8227</v>
      </c>
      <c r="I1538" t="s">
        <v>8217</v>
      </c>
      <c r="J1538" s="3">
        <v>23.138000000000002</v>
      </c>
      <c r="K1538" t="s">
        <v>8223</v>
      </c>
      <c r="L1538" s="79" t="s">
        <v>14556</v>
      </c>
      <c r="M1538">
        <v>2909</v>
      </c>
    </row>
    <row r="1539" spans="1:13" x14ac:dyDescent="0.25">
      <c r="A1539" s="11" t="str">
        <f>HYPERLINK("http://www.UniProt.org/UniProt/Q06835","RDS3_YEAST")</f>
        <v>RDS3_YEAST</v>
      </c>
      <c r="B1539" t="s">
        <v>5791</v>
      </c>
      <c r="C1539" s="54">
        <v>40</v>
      </c>
      <c r="D1539" s="55">
        <v>0.5</v>
      </c>
      <c r="E1539" s="3">
        <v>5.6</v>
      </c>
      <c r="F1539" s="3">
        <v>11.354375211441646</v>
      </c>
      <c r="G1539" s="89" t="s">
        <v>14557</v>
      </c>
      <c r="H1539" t="s">
        <v>8229</v>
      </c>
      <c r="I1539" t="s">
        <v>8217</v>
      </c>
      <c r="J1539" s="3">
        <v>12.26</v>
      </c>
      <c r="K1539" t="s">
        <v>8223</v>
      </c>
      <c r="L1539" s="79" t="s">
        <v>14556</v>
      </c>
      <c r="M1539">
        <v>2622</v>
      </c>
    </row>
    <row r="1540" spans="1:13" x14ac:dyDescent="0.25">
      <c r="A1540" s="11" t="str">
        <f>HYPERLINK("http://www.UniProt.org/UniProt/Q05874","NNT1_YEAST")</f>
        <v>NNT1_YEAST</v>
      </c>
      <c r="B1540" t="s">
        <v>5708</v>
      </c>
      <c r="C1540" s="54">
        <v>41</v>
      </c>
      <c r="D1540" s="55">
        <v>0</v>
      </c>
      <c r="E1540" s="3">
        <v>5.6</v>
      </c>
      <c r="F1540" s="3">
        <v>202.13471978257783</v>
      </c>
      <c r="G1540" s="88" t="s">
        <v>14557</v>
      </c>
      <c r="H1540" t="s">
        <v>8227</v>
      </c>
      <c r="I1540" t="s">
        <v>8217</v>
      </c>
      <c r="J1540" s="3">
        <v>29.632999999999999</v>
      </c>
      <c r="K1540" t="s">
        <v>8223</v>
      </c>
      <c r="L1540" s="79" t="s">
        <v>14556</v>
      </c>
      <c r="M1540">
        <v>2504</v>
      </c>
    </row>
    <row r="1541" spans="1:13" x14ac:dyDescent="0.25">
      <c r="A1541" s="11" t="str">
        <f>HYPERLINK("http://www.UniProt.org/UniProt/Q04599","RM01_YEAST")</f>
        <v>RM01_YEAST</v>
      </c>
      <c r="B1541" t="s">
        <v>1478</v>
      </c>
      <c r="C1541" s="54">
        <v>40</v>
      </c>
      <c r="D1541" s="55">
        <v>0.9</v>
      </c>
      <c r="E1541" s="3">
        <v>5.5</v>
      </c>
      <c r="F1541" s="3">
        <v>6.0244823010625401</v>
      </c>
      <c r="G1541" s="89" t="s">
        <v>14557</v>
      </c>
      <c r="H1541" t="s">
        <v>8227</v>
      </c>
      <c r="I1541" t="s">
        <v>8217</v>
      </c>
      <c r="J1541" s="3">
        <v>30.995999999999999</v>
      </c>
      <c r="K1541" t="s">
        <v>8222</v>
      </c>
      <c r="L1541" s="79" t="s">
        <v>14556</v>
      </c>
      <c r="M1541">
        <v>2446</v>
      </c>
    </row>
    <row r="1542" spans="1:13" x14ac:dyDescent="0.25">
      <c r="A1542" s="11" t="str">
        <f>HYPERLINK("http://www.UniProt.org/UniProt/P13382","DPOA_YEAST")</f>
        <v>DPOA_YEAST</v>
      </c>
      <c r="B1542" t="s">
        <v>4136</v>
      </c>
      <c r="C1542" s="55">
        <v>3.7</v>
      </c>
      <c r="D1542" s="55">
        <v>0.3</v>
      </c>
      <c r="E1542" s="3">
        <v>5.5</v>
      </c>
      <c r="F1542" s="3">
        <v>18.823044777406423</v>
      </c>
      <c r="G1542" s="14" t="s">
        <v>14557</v>
      </c>
      <c r="H1542" t="s">
        <v>8229</v>
      </c>
      <c r="I1542" t="s">
        <v>8217</v>
      </c>
      <c r="J1542" s="3">
        <v>166.809</v>
      </c>
      <c r="K1542" t="s">
        <v>8223</v>
      </c>
      <c r="L1542" s="79" t="s">
        <v>14556</v>
      </c>
      <c r="M1542">
        <v>360</v>
      </c>
    </row>
    <row r="1543" spans="1:13" x14ac:dyDescent="0.25">
      <c r="A1543" s="11" t="str">
        <f>HYPERLINK("http://www.UniProt.org/UniProt/P53769","CWC24_YEAST")</f>
        <v>CWC24_YEAST</v>
      </c>
      <c r="B1543" t="s">
        <v>5418</v>
      </c>
      <c r="C1543" s="54">
        <v>39</v>
      </c>
      <c r="D1543" s="55">
        <v>1.1000000000000001</v>
      </c>
      <c r="E1543" s="3">
        <v>5.4</v>
      </c>
      <c r="F1543" s="3">
        <v>4.9124526452525732</v>
      </c>
      <c r="G1543" s="89" t="s">
        <v>14557</v>
      </c>
      <c r="H1543" t="s">
        <v>8229</v>
      </c>
      <c r="I1543" t="s">
        <v>8217</v>
      </c>
      <c r="J1543" s="3">
        <v>29.741</v>
      </c>
      <c r="K1543" t="s">
        <v>8223</v>
      </c>
      <c r="L1543" s="79" t="s">
        <v>14556</v>
      </c>
      <c r="M1543">
        <v>2090</v>
      </c>
    </row>
    <row r="1544" spans="1:13" x14ac:dyDescent="0.25">
      <c r="A1544" s="11" t="str">
        <f>HYPERLINK("http://www.UniProt.org/UniProt/P22224","SEC15_YEAST")</f>
        <v>SEC15_YEAST</v>
      </c>
      <c r="B1544" t="s">
        <v>1488</v>
      </c>
      <c r="C1544" s="54">
        <v>39</v>
      </c>
      <c r="D1544" s="55">
        <v>0.7</v>
      </c>
      <c r="E1544" s="3">
        <v>5.4</v>
      </c>
      <c r="F1544" s="3">
        <v>7.8322717408226525</v>
      </c>
      <c r="G1544" s="89" t="s">
        <v>14557</v>
      </c>
      <c r="H1544" t="s">
        <v>8227</v>
      </c>
      <c r="I1544" t="s">
        <v>8217</v>
      </c>
      <c r="J1544" s="3">
        <v>105.06399999999999</v>
      </c>
      <c r="K1544" t="s">
        <v>8223</v>
      </c>
      <c r="L1544" s="79" t="s">
        <v>14556</v>
      </c>
      <c r="M1544">
        <v>554</v>
      </c>
    </row>
    <row r="1545" spans="1:13" x14ac:dyDescent="0.25">
      <c r="A1545" s="11" t="str">
        <f>HYPERLINK("http://www.UniProt.org/UniProt/P28239","IPYR2_YEAST")</f>
        <v>IPYR2_YEAST</v>
      </c>
      <c r="B1545" t="s">
        <v>4430</v>
      </c>
      <c r="C1545" s="54">
        <v>39</v>
      </c>
      <c r="D1545" s="55">
        <v>0.6</v>
      </c>
      <c r="E1545" s="3">
        <v>5.4</v>
      </c>
      <c r="F1545" s="3">
        <v>9.3124290921217714</v>
      </c>
      <c r="G1545" s="89" t="s">
        <v>14557</v>
      </c>
      <c r="H1545" t="s">
        <v>8227</v>
      </c>
      <c r="I1545" t="s">
        <v>8217</v>
      </c>
      <c r="J1545" s="3">
        <v>35.573</v>
      </c>
      <c r="K1545" t="s">
        <v>8222</v>
      </c>
      <c r="L1545" s="79" t="s">
        <v>14556</v>
      </c>
      <c r="M1545">
        <v>722</v>
      </c>
    </row>
    <row r="1546" spans="1:13" x14ac:dyDescent="0.25">
      <c r="A1546" s="11" t="str">
        <f>HYPERLINK("http://www.UniProt.org/UniProt/P40414","TPM2_YEAST")</f>
        <v>TPM2_YEAST</v>
      </c>
      <c r="B1546" t="s">
        <v>1490</v>
      </c>
      <c r="C1546" s="54">
        <v>39</v>
      </c>
      <c r="D1546" s="55">
        <v>0.3</v>
      </c>
      <c r="E1546" s="3">
        <v>5.4</v>
      </c>
      <c r="F1546" s="3">
        <v>17.727556679765954</v>
      </c>
      <c r="G1546" s="89" t="s">
        <v>14557</v>
      </c>
      <c r="H1546" t="s">
        <v>8227</v>
      </c>
      <c r="I1546" t="s">
        <v>8217</v>
      </c>
      <c r="J1546" s="3">
        <v>19.093</v>
      </c>
      <c r="K1546" t="s">
        <v>8223</v>
      </c>
      <c r="L1546" s="79" t="s">
        <v>14556</v>
      </c>
      <c r="M1546">
        <v>1580</v>
      </c>
    </row>
    <row r="1547" spans="1:13" x14ac:dyDescent="0.25">
      <c r="A1547" s="11" t="str">
        <f>HYPERLINK("http://www.UniProt.org/UniProt/P29547","EF1G1_YEAST")</f>
        <v>EF1G1_YEAST</v>
      </c>
      <c r="B1547" t="s">
        <v>4453</v>
      </c>
      <c r="C1547" s="55">
        <v>0.4</v>
      </c>
      <c r="D1547" s="55">
        <v>0</v>
      </c>
      <c r="E1547" s="3">
        <v>5.4</v>
      </c>
      <c r="F1547" s="3">
        <v>521.74571305571726</v>
      </c>
      <c r="G1547" s="89" t="s">
        <v>14557</v>
      </c>
      <c r="H1547" t="s">
        <v>8228</v>
      </c>
      <c r="I1547" t="s">
        <v>8217</v>
      </c>
      <c r="J1547" s="3">
        <v>47.088000000000001</v>
      </c>
      <c r="K1547" t="s">
        <v>8223</v>
      </c>
      <c r="L1547" s="79" t="s">
        <v>14556</v>
      </c>
      <c r="M1547">
        <v>749</v>
      </c>
    </row>
    <row r="1548" spans="1:13" x14ac:dyDescent="0.25">
      <c r="A1548" s="11" t="str">
        <f>HYPERLINK("http://www.UniProt.org/UniProt/P38833","YHS7_YEAST")</f>
        <v>YHS7_YEAST</v>
      </c>
      <c r="B1548" t="s">
        <v>1493</v>
      </c>
      <c r="C1548" s="54">
        <v>38</v>
      </c>
      <c r="D1548" s="55">
        <v>1.5</v>
      </c>
      <c r="E1548" s="3">
        <v>5.3</v>
      </c>
      <c r="F1548" s="3">
        <v>3.5011924442537765</v>
      </c>
      <c r="G1548" s="89" t="s">
        <v>14557</v>
      </c>
      <c r="H1548" t="s">
        <v>8217</v>
      </c>
      <c r="I1548" t="s">
        <v>8217</v>
      </c>
      <c r="J1548" s="3">
        <v>27.132000000000001</v>
      </c>
      <c r="K1548" t="s">
        <v>8223</v>
      </c>
      <c r="L1548" s="79" t="s">
        <v>14556</v>
      </c>
      <c r="M1548">
        <v>1362</v>
      </c>
    </row>
    <row r="1549" spans="1:13" x14ac:dyDescent="0.25">
      <c r="A1549" s="11" t="str">
        <f>HYPERLINK("http://www.UniProt.org/UniProt/P13433","RPOM_YEAST")</f>
        <v>RPOM_YEAST</v>
      </c>
      <c r="B1549" t="s">
        <v>4138</v>
      </c>
      <c r="C1549" s="55">
        <v>1</v>
      </c>
      <c r="D1549" s="55">
        <v>0.5</v>
      </c>
      <c r="E1549" s="3">
        <v>5.3</v>
      </c>
      <c r="F1549" s="3">
        <v>9.9241546395221469</v>
      </c>
      <c r="G1549" s="88" t="s">
        <v>14557</v>
      </c>
      <c r="H1549" t="s">
        <v>8227</v>
      </c>
      <c r="I1549" t="s">
        <v>8217</v>
      </c>
      <c r="J1549" s="3">
        <v>153.047</v>
      </c>
      <c r="K1549" t="s">
        <v>8222</v>
      </c>
      <c r="L1549" s="79" t="s">
        <v>14556</v>
      </c>
      <c r="M1549">
        <v>362</v>
      </c>
    </row>
    <row r="1550" spans="1:13" x14ac:dyDescent="0.25">
      <c r="A1550" s="11" t="str">
        <f>HYPERLINK("http://www.UniProt.org/UniProt/Q04894","ADH6_YEAST")</f>
        <v>ADH6_YEAST</v>
      </c>
      <c r="B1550" t="s">
        <v>5685</v>
      </c>
      <c r="C1550" s="54">
        <v>38</v>
      </c>
      <c r="D1550" s="55">
        <v>0</v>
      </c>
      <c r="E1550" s="3">
        <v>5.3</v>
      </c>
      <c r="F1550" s="3">
        <v>389.78777354506519</v>
      </c>
      <c r="G1550" s="89" t="s">
        <v>14557</v>
      </c>
      <c r="H1550" t="s">
        <v>8217</v>
      </c>
      <c r="I1550" t="s">
        <v>8217</v>
      </c>
      <c r="J1550" s="3">
        <v>39.618000000000002</v>
      </c>
      <c r="K1550" t="s">
        <v>8223</v>
      </c>
      <c r="L1550" s="79" t="s">
        <v>14556</v>
      </c>
      <c r="M1550">
        <v>2468</v>
      </c>
    </row>
    <row r="1551" spans="1:13" x14ac:dyDescent="0.25">
      <c r="A1551" s="11" t="str">
        <f>HYPERLINK("http://www.UniProt.org/UniProt/P24004","PEX1_YEAST")</f>
        <v>PEX1_YEAST</v>
      </c>
      <c r="B1551" t="s">
        <v>4335</v>
      </c>
      <c r="C1551" s="54">
        <v>38</v>
      </c>
      <c r="D1551" s="55">
        <v>1.6</v>
      </c>
      <c r="E1551" s="3">
        <v>5.1999999999999993</v>
      </c>
      <c r="F1551" s="3">
        <v>3.3488072409281471</v>
      </c>
      <c r="G1551" s="88" t="s">
        <v>14557</v>
      </c>
      <c r="H1551" t="s">
        <v>8227</v>
      </c>
      <c r="I1551" t="s">
        <v>8217</v>
      </c>
      <c r="J1551" s="3">
        <v>117.276</v>
      </c>
      <c r="K1551" t="s">
        <v>8223</v>
      </c>
      <c r="L1551" s="79" t="s">
        <v>14556</v>
      </c>
      <c r="M1551">
        <v>596</v>
      </c>
    </row>
    <row r="1552" spans="1:13" x14ac:dyDescent="0.25">
      <c r="A1552" s="11" t="str">
        <f>HYPERLINK("http://www.UniProt.org/UniProt/P38123","SWD3_YEAST")</f>
        <v>SWD3_YEAST</v>
      </c>
      <c r="B1552" t="s">
        <v>4769</v>
      </c>
      <c r="C1552" s="54">
        <v>37</v>
      </c>
      <c r="D1552" s="55">
        <v>1</v>
      </c>
      <c r="E1552" s="3">
        <v>5.1999999999999993</v>
      </c>
      <c r="F1552" s="3">
        <v>5.2577186589319949</v>
      </c>
      <c r="G1552" s="88" t="s">
        <v>14557</v>
      </c>
      <c r="H1552" t="s">
        <v>8229</v>
      </c>
      <c r="I1552" t="s">
        <v>8217</v>
      </c>
      <c r="J1552" s="3">
        <v>34.753999999999998</v>
      </c>
      <c r="K1552" t="s">
        <v>8223</v>
      </c>
      <c r="L1552" s="79" t="s">
        <v>14556</v>
      </c>
      <c r="M1552">
        <v>1170</v>
      </c>
    </row>
    <row r="1553" spans="1:13" x14ac:dyDescent="0.25">
      <c r="A1553" s="11" t="str">
        <f>HYPERLINK("http://www.UniProt.org/UniProt/P47061","VPS53_YEAST")</f>
        <v>VPS53_YEAST</v>
      </c>
      <c r="B1553" t="s">
        <v>1506</v>
      </c>
      <c r="C1553" s="54">
        <v>37</v>
      </c>
      <c r="D1553" s="55">
        <v>0.9</v>
      </c>
      <c r="E1553" s="3">
        <v>5.1999999999999993</v>
      </c>
      <c r="F1553" s="3">
        <v>5.5234759566929226</v>
      </c>
      <c r="G1553" s="88" t="s">
        <v>14557</v>
      </c>
      <c r="H1553" t="s">
        <v>8227</v>
      </c>
      <c r="I1553" t="s">
        <v>8217</v>
      </c>
      <c r="J1553" s="3">
        <v>95.448999999999998</v>
      </c>
      <c r="K1553" t="s">
        <v>8223</v>
      </c>
      <c r="L1553" s="79" t="s">
        <v>14556</v>
      </c>
      <c r="M1553">
        <v>1801</v>
      </c>
    </row>
    <row r="1554" spans="1:13" x14ac:dyDescent="0.25">
      <c r="A1554" s="11" t="str">
        <f>HYPERLINK("http://www.UniProt.org/UniProt/P38144","ISW1_YEAST")</f>
        <v>ISW1_YEAST</v>
      </c>
      <c r="B1554" t="s">
        <v>4775</v>
      </c>
      <c r="C1554" s="54">
        <v>37</v>
      </c>
      <c r="D1554" s="55">
        <v>0.1</v>
      </c>
      <c r="E1554" s="3">
        <v>5.1999999999999993</v>
      </c>
      <c r="F1554" s="3">
        <v>48.303690641473196</v>
      </c>
      <c r="G1554" s="88" t="s">
        <v>14557</v>
      </c>
      <c r="H1554" t="s">
        <v>8229</v>
      </c>
      <c r="I1554" t="s">
        <v>8217</v>
      </c>
      <c r="J1554" s="3">
        <v>131.102</v>
      </c>
      <c r="K1554" t="s">
        <v>8223</v>
      </c>
      <c r="L1554" s="79" t="s">
        <v>14556</v>
      </c>
      <c r="M1554">
        <v>1176</v>
      </c>
    </row>
    <row r="1555" spans="1:13" x14ac:dyDescent="0.25">
      <c r="A1555" s="11" t="str">
        <f>HYPERLINK("http://www.UniProt.org/UniProt/P0C074","YSF3_YEAST")</f>
        <v>YSF3_YEAST</v>
      </c>
      <c r="B1555" t="s">
        <v>4062</v>
      </c>
      <c r="C1555" s="54">
        <v>37</v>
      </c>
      <c r="D1555" s="55">
        <v>0.7</v>
      </c>
      <c r="E1555" s="3">
        <v>5.1000000000000005</v>
      </c>
      <c r="F1555" s="3">
        <v>7.1113875147471344</v>
      </c>
      <c r="G1555" s="89" t="s">
        <v>14557</v>
      </c>
      <c r="H1555" t="s">
        <v>8229</v>
      </c>
      <c r="I1555" t="s">
        <v>8217</v>
      </c>
      <c r="J1555" s="3">
        <v>10.026999999999999</v>
      </c>
      <c r="K1555" t="s">
        <v>8223</v>
      </c>
      <c r="L1555" s="79" t="s">
        <v>14556</v>
      </c>
      <c r="M1555">
        <v>268</v>
      </c>
    </row>
    <row r="1556" spans="1:13" x14ac:dyDescent="0.25">
      <c r="A1556" s="11" t="str">
        <f>HYPERLINK("http://www.UniProt.org/UniProt/P25298","RNA14_YEAST")</f>
        <v>RNA14_YEAST</v>
      </c>
      <c r="B1556" t="s">
        <v>4353</v>
      </c>
      <c r="C1556" s="54">
        <v>37</v>
      </c>
      <c r="D1556" s="55">
        <v>0.5</v>
      </c>
      <c r="E1556" s="3">
        <v>5.1000000000000005</v>
      </c>
      <c r="F1556" s="3">
        <v>11.103130790187921</v>
      </c>
      <c r="G1556" s="88" t="s">
        <v>14557</v>
      </c>
      <c r="H1556" t="s">
        <v>8228</v>
      </c>
      <c r="I1556" t="s">
        <v>15680</v>
      </c>
      <c r="J1556" s="3">
        <v>79.959999999999994</v>
      </c>
      <c r="K1556" t="s">
        <v>8223</v>
      </c>
      <c r="L1556" s="79" t="s">
        <v>14556</v>
      </c>
      <c r="M1556">
        <v>619</v>
      </c>
    </row>
    <row r="1557" spans="1:13" x14ac:dyDescent="0.25">
      <c r="A1557" s="11" t="str">
        <f>HYPERLINK("http://www.UniProt.org/UniProt/P07278","KAPR_YEAST")</f>
        <v>KAPR_YEAST</v>
      </c>
      <c r="B1557" t="s">
        <v>4020</v>
      </c>
      <c r="C1557" s="55">
        <v>1.3</v>
      </c>
      <c r="D1557" s="55">
        <v>0.1</v>
      </c>
      <c r="E1557" s="3">
        <v>5.1000000000000005</v>
      </c>
      <c r="F1557" s="3">
        <v>82.801422308836393</v>
      </c>
      <c r="G1557" s="89" t="s">
        <v>14557</v>
      </c>
      <c r="H1557" t="s">
        <v>8228</v>
      </c>
      <c r="I1557" t="s">
        <v>8217</v>
      </c>
      <c r="J1557" s="3">
        <v>47.219000000000001</v>
      </c>
      <c r="K1557" t="s">
        <v>8223</v>
      </c>
      <c r="L1557" s="79" t="s">
        <v>14556</v>
      </c>
      <c r="M1557">
        <v>221</v>
      </c>
    </row>
    <row r="1558" spans="1:13" x14ac:dyDescent="0.25">
      <c r="A1558" s="11" t="str">
        <f>HYPERLINK("http://www.UniProt.org/UniProt/P38920","MLH1_YEAST")</f>
        <v>MLH1_YEAST</v>
      </c>
      <c r="B1558" t="s">
        <v>4932</v>
      </c>
      <c r="C1558" s="54">
        <v>36</v>
      </c>
      <c r="D1558" s="55">
        <v>1.8</v>
      </c>
      <c r="E1558" s="3">
        <v>5</v>
      </c>
      <c r="F1558" s="3">
        <v>2.8184630386730007</v>
      </c>
      <c r="G1558" s="88" t="s">
        <v>14557</v>
      </c>
      <c r="H1558" t="s">
        <v>8229</v>
      </c>
      <c r="I1558" t="s">
        <v>8217</v>
      </c>
      <c r="J1558" s="3">
        <v>87.061999999999998</v>
      </c>
      <c r="K1558" t="s">
        <v>8223</v>
      </c>
      <c r="L1558" s="79" t="s">
        <v>14556</v>
      </c>
      <c r="M1558">
        <v>1399</v>
      </c>
    </row>
    <row r="1559" spans="1:13" x14ac:dyDescent="0.25">
      <c r="A1559" s="11" t="str">
        <f>HYPERLINK("http://www.UniProt.org/UniProt/P17890","RPC7_YEAST")</f>
        <v>RPC7_YEAST</v>
      </c>
      <c r="B1559" t="s">
        <v>4213</v>
      </c>
      <c r="C1559" s="54">
        <v>36</v>
      </c>
      <c r="D1559" s="55">
        <v>0.9</v>
      </c>
      <c r="E1559" s="3">
        <v>5</v>
      </c>
      <c r="F1559" s="3">
        <v>5.7017658643217306</v>
      </c>
      <c r="G1559" s="88" t="s">
        <v>14557</v>
      </c>
      <c r="H1559" t="s">
        <v>8229</v>
      </c>
      <c r="I1559" t="s">
        <v>8217</v>
      </c>
      <c r="J1559" s="3">
        <v>27.724</v>
      </c>
      <c r="K1559" t="s">
        <v>8223</v>
      </c>
      <c r="L1559" s="79" t="s">
        <v>14556</v>
      </c>
      <c r="M1559">
        <v>449</v>
      </c>
    </row>
    <row r="1560" spans="1:13" x14ac:dyDescent="0.25">
      <c r="A1560" s="11" t="str">
        <f>HYPERLINK("http://www.UniProt.org/UniProt/P21242","PSA7_YEAST")</f>
        <v>PSA7_YEAST</v>
      </c>
      <c r="B1560" t="s">
        <v>4266</v>
      </c>
      <c r="C1560" s="55">
        <v>2</v>
      </c>
      <c r="D1560" s="55">
        <v>0</v>
      </c>
      <c r="E1560" s="3">
        <v>5</v>
      </c>
      <c r="F1560" s="3">
        <v>324.75292102488504</v>
      </c>
      <c r="G1560" s="89" t="s">
        <v>14557</v>
      </c>
      <c r="H1560" t="s">
        <v>8228</v>
      </c>
      <c r="I1560" t="s">
        <v>8217</v>
      </c>
      <c r="J1560" s="3">
        <v>31.536000000000001</v>
      </c>
      <c r="K1560" t="s">
        <v>8223</v>
      </c>
      <c r="L1560" s="79" t="s">
        <v>14556</v>
      </c>
      <c r="M1560">
        <v>514</v>
      </c>
    </row>
    <row r="1561" spans="1:13" x14ac:dyDescent="0.25">
      <c r="A1561" s="11" t="str">
        <f>HYPERLINK("http://www.UniProt.org/UniProt/P33202","UFD4_YEAST")</f>
        <v>UFD4_YEAST</v>
      </c>
      <c r="B1561" t="s">
        <v>4599</v>
      </c>
      <c r="C1561" s="54">
        <v>35</v>
      </c>
      <c r="D1561" s="55">
        <v>0.1</v>
      </c>
      <c r="E1561" s="3">
        <v>4.8999999999999995</v>
      </c>
      <c r="F1561" s="3">
        <v>36.931369399942</v>
      </c>
      <c r="G1561" s="89" t="s">
        <v>14557</v>
      </c>
      <c r="H1561" t="s">
        <v>8217</v>
      </c>
      <c r="I1561" t="s">
        <v>8217</v>
      </c>
      <c r="J1561" s="3">
        <v>167.84299999999999</v>
      </c>
      <c r="K1561" t="s">
        <v>8223</v>
      </c>
      <c r="L1561" s="79" t="s">
        <v>14556</v>
      </c>
      <c r="M1561">
        <v>941</v>
      </c>
    </row>
    <row r="1562" spans="1:13" x14ac:dyDescent="0.25">
      <c r="A1562" s="11" t="str">
        <f>HYPERLINK("http://www.UniProt.org/UniProt/P46947","CWC26_YEAST")</f>
        <v>CWC26_YEAST</v>
      </c>
      <c r="B1562" t="s">
        <v>5191</v>
      </c>
      <c r="C1562" s="54">
        <v>34</v>
      </c>
      <c r="D1562" s="55">
        <v>1.4</v>
      </c>
      <c r="E1562" s="3">
        <v>4.8</v>
      </c>
      <c r="F1562" s="3">
        <v>3.5098533544274293</v>
      </c>
      <c r="G1562" s="89" t="s">
        <v>14557</v>
      </c>
      <c r="H1562" t="s">
        <v>8228</v>
      </c>
      <c r="I1562" t="s">
        <v>8217</v>
      </c>
      <c r="J1562" s="3">
        <v>30.472000000000001</v>
      </c>
      <c r="K1562" t="s">
        <v>8223</v>
      </c>
      <c r="L1562" s="79" t="s">
        <v>14556</v>
      </c>
      <c r="M1562">
        <v>1769</v>
      </c>
    </row>
    <row r="1563" spans="1:13" x14ac:dyDescent="0.25">
      <c r="A1563" s="11" t="str">
        <f>HYPERLINK("http://www.UniProt.org/UniProt/P53438","SOK2_YEAST")</f>
        <v>SOK2_YEAST</v>
      </c>
      <c r="B1563" t="s">
        <v>1561</v>
      </c>
      <c r="C1563" s="54">
        <v>34</v>
      </c>
      <c r="D1563" s="55">
        <v>1.2</v>
      </c>
      <c r="E1563" s="3">
        <v>4.8</v>
      </c>
      <c r="F1563" s="3">
        <v>4.1038669503915939</v>
      </c>
      <c r="G1563" s="88" t="s">
        <v>14557</v>
      </c>
      <c r="H1563" t="s">
        <v>8229</v>
      </c>
      <c r="I1563" t="s">
        <v>8217</v>
      </c>
      <c r="J1563" s="3">
        <v>85.643000000000001</v>
      </c>
      <c r="K1563" t="s">
        <v>8223</v>
      </c>
      <c r="L1563" s="79" t="s">
        <v>14556</v>
      </c>
      <c r="M1563">
        <v>2056</v>
      </c>
    </row>
    <row r="1564" spans="1:13" x14ac:dyDescent="0.25">
      <c r="A1564" s="11" t="str">
        <f>HYPERLINK("http://www.UniProt.org/UniProt/P40081","MGDP1_YEAST")</f>
        <v>MGDP1_YEAST</v>
      </c>
      <c r="B1564" t="s">
        <v>5025</v>
      </c>
      <c r="C1564" s="54">
        <v>35</v>
      </c>
      <c r="D1564" s="55">
        <v>0.1</v>
      </c>
      <c r="E1564" s="3">
        <v>4.8</v>
      </c>
      <c r="F1564" s="3">
        <v>75.756435105420621</v>
      </c>
      <c r="G1564" s="14" t="s">
        <v>14557</v>
      </c>
      <c r="H1564" t="s">
        <v>8228</v>
      </c>
      <c r="I1564" t="s">
        <v>8217</v>
      </c>
      <c r="J1564" s="3">
        <v>20.440999999999999</v>
      </c>
      <c r="K1564" t="s">
        <v>8223</v>
      </c>
      <c r="L1564" s="79" t="s">
        <v>14556</v>
      </c>
      <c r="M1564">
        <v>1532</v>
      </c>
    </row>
    <row r="1565" spans="1:13" x14ac:dyDescent="0.25">
      <c r="A1565" s="11" t="str">
        <f>HYPERLINK("http://www.UniProt.org/UniProt/P00927","THDH_YEAST")</f>
        <v>THDH_YEAST</v>
      </c>
      <c r="B1565" t="s">
        <v>3915</v>
      </c>
      <c r="C1565" s="55">
        <v>1.3</v>
      </c>
      <c r="D1565" s="55">
        <v>0</v>
      </c>
      <c r="E1565" s="3">
        <v>4.8</v>
      </c>
      <c r="F1565" s="3">
        <v>117.8273914705747</v>
      </c>
      <c r="G1565" s="88" t="s">
        <v>14557</v>
      </c>
      <c r="H1565" t="s">
        <v>8227</v>
      </c>
      <c r="I1565" t="s">
        <v>8217</v>
      </c>
      <c r="J1565" s="3">
        <v>63.831000000000003</v>
      </c>
      <c r="K1565" t="s">
        <v>8222</v>
      </c>
      <c r="L1565" s="79" t="s">
        <v>14556</v>
      </c>
      <c r="M1565">
        <v>89</v>
      </c>
    </row>
    <row r="1566" spans="1:13" x14ac:dyDescent="0.25">
      <c r="A1566" s="11" t="str">
        <f>HYPERLINK("http://www.UniProt.org/UniProt/P34237","CASP_YEAST")</f>
        <v>CASP_YEAST</v>
      </c>
      <c r="B1566" t="s">
        <v>3607</v>
      </c>
      <c r="C1566" s="55">
        <v>1.2</v>
      </c>
      <c r="D1566" s="55">
        <v>8.3000000000000007</v>
      </c>
      <c r="E1566" s="3">
        <v>4.7</v>
      </c>
      <c r="F1566" s="3">
        <v>0.56351314743370473</v>
      </c>
      <c r="G1566" s="89" t="s">
        <v>14557</v>
      </c>
      <c r="H1566" t="s">
        <v>8227</v>
      </c>
      <c r="I1566" t="s">
        <v>8217</v>
      </c>
      <c r="J1566" s="3">
        <v>77.513999999999996</v>
      </c>
      <c r="K1566" t="s">
        <v>8220</v>
      </c>
      <c r="L1566" s="79" t="s">
        <v>14556</v>
      </c>
      <c r="M1566">
        <v>998</v>
      </c>
    </row>
    <row r="1567" spans="1:13" x14ac:dyDescent="0.25">
      <c r="A1567" s="11" t="str">
        <f>HYPERLINK("http://www.UniProt.org/UniProt/P36139","PET10_YEAST")</f>
        <v>PET10_YEAST</v>
      </c>
      <c r="B1567" t="s">
        <v>4711</v>
      </c>
      <c r="C1567" s="54">
        <v>34</v>
      </c>
      <c r="D1567" s="55">
        <v>1</v>
      </c>
      <c r="E1567" s="3">
        <v>4.7</v>
      </c>
      <c r="F1567" s="3">
        <v>4.8411366822010509</v>
      </c>
      <c r="G1567" s="89" t="s">
        <v>14557</v>
      </c>
      <c r="H1567" t="s">
        <v>8227</v>
      </c>
      <c r="I1567" t="s">
        <v>8217</v>
      </c>
      <c r="J1567" s="3">
        <v>31.245999999999999</v>
      </c>
      <c r="K1567" t="s">
        <v>8223</v>
      </c>
      <c r="L1567" s="79" t="s">
        <v>14556</v>
      </c>
      <c r="M1567">
        <v>1099</v>
      </c>
    </row>
    <row r="1568" spans="1:13" x14ac:dyDescent="0.25">
      <c r="A1568" s="11" t="str">
        <f>HYPERLINK("http://www.UniProt.org/UniProt/P32319","VPS10_YEAST")</f>
        <v>VPS10_YEAST</v>
      </c>
      <c r="B1568" t="s">
        <v>4485</v>
      </c>
      <c r="C1568" s="54">
        <v>34</v>
      </c>
      <c r="D1568" s="55">
        <v>1</v>
      </c>
      <c r="E1568" s="3">
        <v>4.7</v>
      </c>
      <c r="F1568" s="3">
        <v>4.498133428837269</v>
      </c>
      <c r="G1568" s="89" t="s">
        <v>14557</v>
      </c>
      <c r="H1568" t="s">
        <v>8227</v>
      </c>
      <c r="I1568" t="s">
        <v>8217</v>
      </c>
      <c r="J1568" s="3">
        <v>177.77699999999999</v>
      </c>
      <c r="K1568" t="s">
        <v>8224</v>
      </c>
      <c r="L1568" s="79" t="s">
        <v>14556</v>
      </c>
      <c r="M1568">
        <v>785</v>
      </c>
    </row>
    <row r="1569" spans="1:13" x14ac:dyDescent="0.25">
      <c r="A1569" s="11" t="str">
        <f>HYPERLINK("http://www.UniProt.org/UniProt/Q08285","RRP40_YEAST")</f>
        <v>RRP40_YEAST</v>
      </c>
      <c r="B1569" t="s">
        <v>5839</v>
      </c>
      <c r="C1569" s="54">
        <v>34</v>
      </c>
      <c r="D1569" s="55">
        <v>0.2</v>
      </c>
      <c r="E1569" s="3">
        <v>4.7</v>
      </c>
      <c r="F1569" s="3">
        <v>21.680364872534188</v>
      </c>
      <c r="G1569" s="89" t="s">
        <v>14557</v>
      </c>
      <c r="H1569" t="s">
        <v>8228</v>
      </c>
      <c r="I1569" t="s">
        <v>8217</v>
      </c>
      <c r="J1569" s="3">
        <v>26.556000000000001</v>
      </c>
      <c r="K1569" t="s">
        <v>8223</v>
      </c>
      <c r="L1569" s="79" t="s">
        <v>14556</v>
      </c>
      <c r="M1569">
        <v>2695</v>
      </c>
    </row>
    <row r="1570" spans="1:13" x14ac:dyDescent="0.25">
      <c r="A1570" s="11" t="str">
        <f>HYPERLINK("http://www.UniProt.org/UniProt/Q06523","YP148_YEAST")</f>
        <v>YP148_YEAST</v>
      </c>
      <c r="B1570" t="s">
        <v>2492</v>
      </c>
      <c r="C1570" s="55">
        <v>2.4</v>
      </c>
      <c r="D1570" s="55">
        <v>0.1</v>
      </c>
      <c r="E1570" s="3">
        <v>4.7</v>
      </c>
      <c r="F1570" s="3">
        <v>54.896125781761157</v>
      </c>
      <c r="G1570" s="14" t="s">
        <v>14557</v>
      </c>
      <c r="H1570" t="s">
        <v>8227</v>
      </c>
      <c r="I1570" t="s">
        <v>8217</v>
      </c>
      <c r="J1570" s="3">
        <v>49.279000000000003</v>
      </c>
      <c r="K1570" t="s">
        <v>8223</v>
      </c>
      <c r="L1570" s="79" t="s">
        <v>14556</v>
      </c>
      <c r="M1570">
        <v>2581</v>
      </c>
    </row>
    <row r="1571" spans="1:13" x14ac:dyDescent="0.25">
      <c r="A1571" s="11" t="str">
        <f>HYPERLINK("http://www.UniProt.org/UniProt/P40529","AGE2_YEAST")</f>
        <v>AGE2_YEAST</v>
      </c>
      <c r="B1571" t="s">
        <v>5091</v>
      </c>
      <c r="C1571" s="55">
        <v>2.6</v>
      </c>
      <c r="D1571" s="55">
        <v>0.1</v>
      </c>
      <c r="E1571" s="3">
        <v>4.6000000000000005</v>
      </c>
      <c r="F1571" s="3">
        <v>50.979989911349833</v>
      </c>
      <c r="G1571" s="89" t="s">
        <v>14557</v>
      </c>
      <c r="H1571" t="s">
        <v>8227</v>
      </c>
      <c r="I1571" t="s">
        <v>8217</v>
      </c>
      <c r="J1571" s="3">
        <v>32.637999999999998</v>
      </c>
      <c r="K1571" t="s">
        <v>8223</v>
      </c>
      <c r="L1571" s="79" t="s">
        <v>14556</v>
      </c>
      <c r="M1571">
        <v>1623</v>
      </c>
    </row>
    <row r="1572" spans="1:13" x14ac:dyDescent="0.25">
      <c r="A1572" s="11" t="str">
        <f>HYPERLINK("http://www.UniProt.org/UniProt/P17442","PHO81_YEAST")</f>
        <v>PHO81_YEAST</v>
      </c>
      <c r="B1572" t="s">
        <v>4206</v>
      </c>
      <c r="C1572" s="54">
        <v>33</v>
      </c>
      <c r="D1572" s="55">
        <v>0.1</v>
      </c>
      <c r="E1572" s="3">
        <v>4.6000000000000005</v>
      </c>
      <c r="F1572" s="3">
        <v>81.389147767006477</v>
      </c>
      <c r="G1572" s="89" t="s">
        <v>14557</v>
      </c>
      <c r="H1572" t="s">
        <v>8228</v>
      </c>
      <c r="I1572" t="s">
        <v>8217</v>
      </c>
      <c r="J1572" s="3">
        <v>134.029</v>
      </c>
      <c r="K1572" t="s">
        <v>8223</v>
      </c>
      <c r="L1572" s="79" t="s">
        <v>14556</v>
      </c>
      <c r="M1572">
        <v>440</v>
      </c>
    </row>
    <row r="1573" spans="1:13" x14ac:dyDescent="0.25">
      <c r="A1573" s="11" t="str">
        <f>HYPERLINK("http://www.UniProt.org/UniProt/P38334","TRS20_YEAST")</f>
        <v>TRS20_YEAST</v>
      </c>
      <c r="B1573" t="s">
        <v>4818</v>
      </c>
      <c r="C1573" s="54">
        <v>33</v>
      </c>
      <c r="D1573" s="55">
        <v>0.7</v>
      </c>
      <c r="E1573" s="3">
        <v>4.5</v>
      </c>
      <c r="F1573" s="3">
        <v>6.3000709022638315</v>
      </c>
      <c r="G1573" s="89" t="s">
        <v>14557</v>
      </c>
      <c r="H1573" t="s">
        <v>8227</v>
      </c>
      <c r="I1573" t="s">
        <v>8217</v>
      </c>
      <c r="J1573" s="3">
        <v>19.7</v>
      </c>
      <c r="K1573" t="s">
        <v>8223</v>
      </c>
      <c r="L1573" s="79" t="s">
        <v>14556</v>
      </c>
      <c r="M1573">
        <v>1245</v>
      </c>
    </row>
    <row r="1574" spans="1:13" x14ac:dyDescent="0.25">
      <c r="A1574" s="11" t="str">
        <f>HYPERLINK("http://www.UniProt.org/UniProt/P33309","DOM34_YEAST")</f>
        <v>DOM34_YEAST</v>
      </c>
      <c r="B1574" t="s">
        <v>4604</v>
      </c>
      <c r="C1574" s="55">
        <v>22</v>
      </c>
      <c r="D1574" s="55">
        <v>0.6</v>
      </c>
      <c r="E1574" s="3">
        <v>4.5</v>
      </c>
      <c r="F1574" s="3">
        <v>7.0101094840678373</v>
      </c>
      <c r="G1574" s="88" t="s">
        <v>14557</v>
      </c>
      <c r="H1574" t="s">
        <v>8227</v>
      </c>
      <c r="I1574" t="s">
        <v>8217</v>
      </c>
      <c r="J1574" s="3">
        <v>44.058</v>
      </c>
      <c r="K1574" t="s">
        <v>8223</v>
      </c>
      <c r="L1574" s="79" t="s">
        <v>14556</v>
      </c>
      <c r="M1574">
        <v>948</v>
      </c>
    </row>
    <row r="1575" spans="1:13" x14ac:dyDescent="0.25">
      <c r="A1575" s="11" t="str">
        <f>HYPERLINK("http://www.UniProt.org/UniProt/P40470","RRT14_YEAST")</f>
        <v>RRT14_YEAST</v>
      </c>
      <c r="B1575" t="s">
        <v>1587</v>
      </c>
      <c r="C1575" s="54">
        <v>32</v>
      </c>
      <c r="D1575" s="55">
        <v>0.4</v>
      </c>
      <c r="E1575" s="3">
        <v>4.5</v>
      </c>
      <c r="F1575" s="3">
        <v>10.926011275825822</v>
      </c>
      <c r="G1575" s="89" t="s">
        <v>14557</v>
      </c>
      <c r="H1575" t="s">
        <v>8229</v>
      </c>
      <c r="I1575" t="s">
        <v>8217</v>
      </c>
      <c r="J1575" s="3">
        <v>23.844999999999999</v>
      </c>
      <c r="K1575" t="s">
        <v>8223</v>
      </c>
      <c r="L1575" s="79" t="s">
        <v>14556</v>
      </c>
      <c r="M1575">
        <v>1597</v>
      </c>
    </row>
    <row r="1576" spans="1:13" x14ac:dyDescent="0.25">
      <c r="A1576" s="11" t="str">
        <f>HYPERLINK("http://www.UniProt.org/UniProt/P47039","BNA3_YEAST")</f>
        <v>BNA3_YEAST</v>
      </c>
      <c r="B1576" t="s">
        <v>5208</v>
      </c>
      <c r="C1576" s="55">
        <v>3.3</v>
      </c>
      <c r="D1576" s="55">
        <v>0.1</v>
      </c>
      <c r="E1576" s="3">
        <v>4.5</v>
      </c>
      <c r="F1576" s="3">
        <v>68.931481836146276</v>
      </c>
      <c r="G1576" s="88" t="s">
        <v>14557</v>
      </c>
      <c r="H1576" t="s">
        <v>8227</v>
      </c>
      <c r="I1576" t="s">
        <v>8217</v>
      </c>
      <c r="J1576" s="3">
        <v>50.082000000000001</v>
      </c>
      <c r="K1576" t="s">
        <v>8223</v>
      </c>
      <c r="L1576" s="79" t="s">
        <v>14556</v>
      </c>
      <c r="M1576">
        <v>1792</v>
      </c>
    </row>
    <row r="1577" spans="1:13" x14ac:dyDescent="0.25">
      <c r="A1577" s="11" t="str">
        <f>HYPERLINK("http://www.UniProt.org/UniProt/P38801","LRP1_YEAST")</f>
        <v>LRP1_YEAST</v>
      </c>
      <c r="B1577" t="s">
        <v>4891</v>
      </c>
      <c r="C1577" s="54">
        <v>32</v>
      </c>
      <c r="D1577" s="55">
        <v>0.6</v>
      </c>
      <c r="E1577" s="3">
        <v>4.4000000000000004</v>
      </c>
      <c r="F1577" s="3">
        <v>7.565422076012795</v>
      </c>
      <c r="G1577" s="88" t="s">
        <v>14557</v>
      </c>
      <c r="H1577" t="s">
        <v>8229</v>
      </c>
      <c r="I1577" t="s">
        <v>8217</v>
      </c>
      <c r="J1577" s="3">
        <v>21.045000000000002</v>
      </c>
      <c r="K1577" t="s">
        <v>8223</v>
      </c>
      <c r="L1577" s="79" t="s">
        <v>14556</v>
      </c>
      <c r="M1577">
        <v>1340</v>
      </c>
    </row>
    <row r="1578" spans="1:13" x14ac:dyDescent="0.25">
      <c r="A1578" s="11" t="str">
        <f>HYPERLINK("http://www.UniProt.org/UniProt/Q06168","SFH1_YEAST")</f>
        <v>SFH1_YEAST</v>
      </c>
      <c r="B1578" t="s">
        <v>5728</v>
      </c>
      <c r="C1578" s="54">
        <v>32</v>
      </c>
      <c r="D1578" s="55">
        <v>0.3</v>
      </c>
      <c r="E1578" s="3">
        <v>4.4000000000000004</v>
      </c>
      <c r="F1578" s="3">
        <v>15.461675315415588</v>
      </c>
      <c r="G1578" s="89" t="s">
        <v>14557</v>
      </c>
      <c r="H1578" t="s">
        <v>8229</v>
      </c>
      <c r="I1578" t="s">
        <v>8217</v>
      </c>
      <c r="J1578" s="3">
        <v>48.777000000000001</v>
      </c>
      <c r="K1578" t="s">
        <v>8223</v>
      </c>
      <c r="L1578" s="79" t="s">
        <v>14556</v>
      </c>
      <c r="M1578">
        <v>2536</v>
      </c>
    </row>
    <row r="1579" spans="1:13" x14ac:dyDescent="0.25">
      <c r="A1579" s="11" t="str">
        <f>HYPERLINK("http://www.UniProt.org/UniProt/Q01389","BCK1_YEAST")</f>
        <v>BCK1_YEAST</v>
      </c>
      <c r="B1579" t="s">
        <v>5509</v>
      </c>
      <c r="C1579" s="54">
        <v>32</v>
      </c>
      <c r="D1579" s="55">
        <v>0.2</v>
      </c>
      <c r="E1579" s="3">
        <v>4.4000000000000004</v>
      </c>
      <c r="F1579" s="3">
        <v>19.953644673048185</v>
      </c>
      <c r="G1579" s="89" t="s">
        <v>14557</v>
      </c>
      <c r="H1579" t="s">
        <v>8227</v>
      </c>
      <c r="I1579" t="s">
        <v>8217</v>
      </c>
      <c r="J1579" s="3">
        <v>164.19499999999999</v>
      </c>
      <c r="K1579" t="s">
        <v>8223</v>
      </c>
      <c r="L1579" s="79" t="s">
        <v>14556</v>
      </c>
      <c r="M1579">
        <v>2219</v>
      </c>
    </row>
    <row r="1580" spans="1:13" x14ac:dyDescent="0.25">
      <c r="A1580" s="11" t="str">
        <f>HYPERLINK("http://www.UniProt.org/UniProt/P24583","KPC1_YEAST")</f>
        <v>KPC1_YEAST</v>
      </c>
      <c r="B1580" t="s">
        <v>4344</v>
      </c>
      <c r="C1580" s="54">
        <v>31</v>
      </c>
      <c r="D1580" s="55">
        <v>0.3</v>
      </c>
      <c r="E1580" s="3">
        <v>4.3</v>
      </c>
      <c r="F1580" s="3">
        <v>15.858828763919147</v>
      </c>
      <c r="G1580" s="89" t="s">
        <v>14557</v>
      </c>
      <c r="H1580" t="s">
        <v>8217</v>
      </c>
      <c r="I1580" t="s">
        <v>8217</v>
      </c>
      <c r="J1580" s="3">
        <v>131.477</v>
      </c>
      <c r="K1580" t="s">
        <v>8223</v>
      </c>
      <c r="L1580" s="79" t="s">
        <v>14556</v>
      </c>
      <c r="M1580">
        <v>605</v>
      </c>
    </row>
    <row r="1581" spans="1:13" x14ac:dyDescent="0.25">
      <c r="A1581" s="11" t="str">
        <f>HYPERLINK("http://www.UniProt.org/UniProt/P38199","HEK2_YEAST")</f>
        <v>HEK2_YEAST</v>
      </c>
      <c r="B1581" t="s">
        <v>4789</v>
      </c>
      <c r="C1581" s="55">
        <v>1.2</v>
      </c>
      <c r="D1581" s="55">
        <v>0.1</v>
      </c>
      <c r="E1581" s="3">
        <v>4.3</v>
      </c>
      <c r="F1581" s="3">
        <v>31.613102396012213</v>
      </c>
      <c r="G1581" s="88" t="s">
        <v>14557</v>
      </c>
      <c r="H1581" t="s">
        <v>8228</v>
      </c>
      <c r="I1581" t="s">
        <v>8217</v>
      </c>
      <c r="J1581" s="3">
        <v>41.683</v>
      </c>
      <c r="K1581" t="s">
        <v>8223</v>
      </c>
      <c r="L1581" s="79" t="s">
        <v>14556</v>
      </c>
      <c r="M1581">
        <v>1198</v>
      </c>
    </row>
    <row r="1582" spans="1:13" x14ac:dyDescent="0.25">
      <c r="A1582" s="11" t="str">
        <f>HYPERLINK("http://www.UniProt.org/UniProt/P34221","PP2C3_YEAST")</f>
        <v>PP2C3_YEAST</v>
      </c>
      <c r="B1582" t="s">
        <v>4640</v>
      </c>
      <c r="C1582" s="55">
        <v>2.2999999999999998</v>
      </c>
      <c r="D1582" s="55">
        <v>0.1</v>
      </c>
      <c r="E1582" s="3">
        <v>4.3</v>
      </c>
      <c r="F1582" s="3">
        <v>46.906241081021577</v>
      </c>
      <c r="G1582" s="89" t="s">
        <v>14557</v>
      </c>
      <c r="H1582" t="s">
        <v>8228</v>
      </c>
      <c r="I1582" t="s">
        <v>8217</v>
      </c>
      <c r="J1582" s="3">
        <v>51.332000000000001</v>
      </c>
      <c r="K1582" t="s">
        <v>8223</v>
      </c>
      <c r="L1582" s="79" t="s">
        <v>14556</v>
      </c>
      <c r="M1582">
        <v>993</v>
      </c>
    </row>
    <row r="1583" spans="1:13" x14ac:dyDescent="0.25">
      <c r="A1583" s="11" t="str">
        <f>HYPERLINK("http://www.UniProt.org/UniProt/P38115","ARA1_YEAST")</f>
        <v>ARA1_YEAST</v>
      </c>
      <c r="B1583" t="s">
        <v>4765</v>
      </c>
      <c r="C1583" s="55">
        <v>1</v>
      </c>
      <c r="D1583" s="55">
        <v>0</v>
      </c>
      <c r="E1583" s="3">
        <v>4.3</v>
      </c>
      <c r="F1583" s="3">
        <v>370.52310037502019</v>
      </c>
      <c r="G1583" s="89" t="s">
        <v>14557</v>
      </c>
      <c r="H1583" t="s">
        <v>8227</v>
      </c>
      <c r="I1583" t="s">
        <v>8217</v>
      </c>
      <c r="J1583" s="3">
        <v>38.884</v>
      </c>
      <c r="K1583" t="s">
        <v>8223</v>
      </c>
      <c r="L1583" s="79" t="s">
        <v>14556</v>
      </c>
      <c r="M1583">
        <v>1166</v>
      </c>
    </row>
    <row r="1584" spans="1:13" x14ac:dyDescent="0.25">
      <c r="A1584" s="11" t="str">
        <f>HYPERLINK("http://www.UniProt.org/UniProt/P32917","STE5_YEAST")</f>
        <v>STE5_YEAST</v>
      </c>
      <c r="B1584" t="s">
        <v>1612</v>
      </c>
      <c r="C1584" s="54">
        <v>31</v>
      </c>
      <c r="D1584" s="55">
        <v>1.6</v>
      </c>
      <c r="E1584" s="3">
        <v>4.2</v>
      </c>
      <c r="F1584" s="3">
        <v>2.6859745208814401</v>
      </c>
      <c r="G1584" s="89" t="s">
        <v>14557</v>
      </c>
      <c r="H1584" t="s">
        <v>8227</v>
      </c>
      <c r="I1584" t="s">
        <v>8217</v>
      </c>
      <c r="J1584" s="3">
        <v>102.727</v>
      </c>
      <c r="K1584" t="s">
        <v>8223</v>
      </c>
      <c r="L1584" s="79" t="s">
        <v>14556</v>
      </c>
      <c r="M1584">
        <v>937</v>
      </c>
    </row>
    <row r="1585" spans="1:13" x14ac:dyDescent="0.25">
      <c r="A1585" s="11" t="str">
        <f>HYPERLINK("http://www.UniProt.org/UniProt/P53962","YND5_YEAST")</f>
        <v>YND5_YEAST</v>
      </c>
      <c r="B1585" t="s">
        <v>1614</v>
      </c>
      <c r="C1585" s="54">
        <v>31</v>
      </c>
      <c r="D1585" s="55">
        <v>0.4</v>
      </c>
      <c r="E1585" s="3">
        <v>4.2</v>
      </c>
      <c r="F1585" s="3">
        <v>12.278985892142465</v>
      </c>
      <c r="G1585" s="89" t="s">
        <v>14557</v>
      </c>
      <c r="H1585" t="s">
        <v>8217</v>
      </c>
      <c r="I1585" t="s">
        <v>8217</v>
      </c>
      <c r="J1585" s="3">
        <v>43.847999999999999</v>
      </c>
      <c r="K1585" t="s">
        <v>8223</v>
      </c>
      <c r="L1585" s="79" t="s">
        <v>14556</v>
      </c>
      <c r="M1585">
        <v>2153</v>
      </c>
    </row>
    <row r="1586" spans="1:13" x14ac:dyDescent="0.25">
      <c r="A1586" s="11" t="str">
        <f>HYPERLINK("http://www.UniProt.org/UniProt/P04051","RPC1_YEAST")</f>
        <v>RPC1_YEAST</v>
      </c>
      <c r="B1586" t="s">
        <v>3934</v>
      </c>
      <c r="C1586" s="54">
        <v>31</v>
      </c>
      <c r="D1586" s="55">
        <v>0.1</v>
      </c>
      <c r="E1586" s="3">
        <v>4.2</v>
      </c>
      <c r="F1586" s="3">
        <v>31.617783969079049</v>
      </c>
      <c r="G1586" s="88" t="s">
        <v>14557</v>
      </c>
      <c r="H1586" t="s">
        <v>8229</v>
      </c>
      <c r="I1586" t="s">
        <v>8217</v>
      </c>
      <c r="J1586" s="3">
        <v>162.30099999999999</v>
      </c>
      <c r="K1586" t="s">
        <v>8223</v>
      </c>
      <c r="L1586" s="79" t="s">
        <v>14556</v>
      </c>
      <c r="M1586">
        <v>121</v>
      </c>
    </row>
    <row r="1587" spans="1:13" x14ac:dyDescent="0.25">
      <c r="A1587" s="11" t="str">
        <f>HYPERLINK("http://www.UniProt.org/UniProt/P41921","GSHR_YEAST")</f>
        <v>GSHR_YEAST</v>
      </c>
      <c r="B1587" t="s">
        <v>5137</v>
      </c>
      <c r="C1587" s="55">
        <v>0.8</v>
      </c>
      <c r="D1587" s="55">
        <v>0</v>
      </c>
      <c r="E1587" s="3">
        <v>4.2</v>
      </c>
      <c r="F1587" s="3">
        <v>300.87689838400308</v>
      </c>
      <c r="G1587" s="88" t="s">
        <v>14557</v>
      </c>
      <c r="H1587" t="s">
        <v>8227</v>
      </c>
      <c r="I1587" t="s">
        <v>8217</v>
      </c>
      <c r="J1587" s="3">
        <v>53.441000000000003</v>
      </c>
      <c r="K1587" t="s">
        <v>8223</v>
      </c>
      <c r="L1587" s="79" t="s">
        <v>14556</v>
      </c>
      <c r="M1587">
        <v>1687</v>
      </c>
    </row>
    <row r="1588" spans="1:13" x14ac:dyDescent="0.25">
      <c r="A1588" s="11" t="str">
        <f>HYPERLINK("http://www.UniProt.org/UniProt/P23615","SPT6_YEAST")</f>
        <v>SPT6_YEAST</v>
      </c>
      <c r="B1588" t="s">
        <v>4328</v>
      </c>
      <c r="C1588" s="54">
        <v>30</v>
      </c>
      <c r="D1588" s="55">
        <v>0</v>
      </c>
      <c r="E1588" s="3">
        <v>4.2</v>
      </c>
      <c r="F1588" s="3">
        <v>121.61166303293669</v>
      </c>
      <c r="G1588" s="89" t="s">
        <v>14557</v>
      </c>
      <c r="H1588" t="s">
        <v>8229</v>
      </c>
      <c r="I1588" t="s">
        <v>8217</v>
      </c>
      <c r="J1588" s="3">
        <v>168.291</v>
      </c>
      <c r="K1588" t="s">
        <v>8223</v>
      </c>
      <c r="L1588" s="79" t="s">
        <v>14556</v>
      </c>
      <c r="M1588">
        <v>589</v>
      </c>
    </row>
    <row r="1589" spans="1:13" x14ac:dyDescent="0.25">
      <c r="A1589" s="11" t="str">
        <f>HYPERLINK("http://www.UniProt.org/UniProt/Q03750","TAF8_YEAST")</f>
        <v>TAF8_YEAST</v>
      </c>
      <c r="B1589" t="s">
        <v>5610</v>
      </c>
      <c r="C1589" s="54">
        <v>29</v>
      </c>
      <c r="D1589" s="55">
        <v>1</v>
      </c>
      <c r="E1589" s="3">
        <v>4.0999999999999996</v>
      </c>
      <c r="F1589" s="3">
        <v>4.261011753001843</v>
      </c>
      <c r="G1589" s="88" t="s">
        <v>14557</v>
      </c>
      <c r="H1589" t="s">
        <v>8229</v>
      </c>
      <c r="I1589" t="s">
        <v>8217</v>
      </c>
      <c r="J1589" s="3">
        <v>57.985999999999997</v>
      </c>
      <c r="K1589" t="s">
        <v>8223</v>
      </c>
      <c r="L1589" s="79" t="s">
        <v>14556</v>
      </c>
      <c r="M1589">
        <v>2350</v>
      </c>
    </row>
    <row r="1590" spans="1:13" x14ac:dyDescent="0.25">
      <c r="A1590" s="11" t="str">
        <f>HYPERLINK("http://www.UniProt.org/UniProt/P47029","ALY2_YEAST")</f>
        <v>ALY2_YEAST</v>
      </c>
      <c r="B1590" t="s">
        <v>5206</v>
      </c>
      <c r="C1590" s="54">
        <v>30</v>
      </c>
      <c r="D1590" s="55">
        <v>0.9</v>
      </c>
      <c r="E1590" s="3">
        <v>4.0999999999999996</v>
      </c>
      <c r="F1590" s="3">
        <v>4.6473975834516716</v>
      </c>
      <c r="G1590" s="89" t="s">
        <v>14557</v>
      </c>
      <c r="H1590" t="s">
        <v>8227</v>
      </c>
      <c r="I1590" t="s">
        <v>8217</v>
      </c>
      <c r="J1590" s="3">
        <v>117.21599999999999</v>
      </c>
      <c r="K1590" t="s">
        <v>8223</v>
      </c>
      <c r="L1590" s="79" t="s">
        <v>14556</v>
      </c>
      <c r="M1590">
        <v>1789</v>
      </c>
    </row>
    <row r="1591" spans="1:13" x14ac:dyDescent="0.25">
      <c r="A1591" s="11" t="str">
        <f>HYPERLINK("http://www.UniProt.org/UniProt/P23255","TAF2_YEAST")</f>
        <v>TAF2_YEAST</v>
      </c>
      <c r="B1591" t="s">
        <v>4315</v>
      </c>
      <c r="C1591" s="54">
        <v>29</v>
      </c>
      <c r="D1591" s="55">
        <v>0.5</v>
      </c>
      <c r="E1591" s="3">
        <v>4.0999999999999996</v>
      </c>
      <c r="F1591" s="3">
        <v>8.8083797252587086</v>
      </c>
      <c r="G1591" s="89" t="s">
        <v>14557</v>
      </c>
      <c r="H1591" t="s">
        <v>8229</v>
      </c>
      <c r="I1591" t="s">
        <v>8217</v>
      </c>
      <c r="J1591" s="3">
        <v>161.471</v>
      </c>
      <c r="K1591" t="s">
        <v>8223</v>
      </c>
      <c r="L1591" s="79" t="s">
        <v>14556</v>
      </c>
      <c r="M1591">
        <v>575</v>
      </c>
    </row>
    <row r="1592" spans="1:13" x14ac:dyDescent="0.25">
      <c r="A1592" s="11" t="str">
        <f>HYPERLINK("http://www.UniProt.org/UniProt/P11938","RAP1_YEAST")</f>
        <v>RAP1_YEAST</v>
      </c>
      <c r="B1592" t="s">
        <v>4115</v>
      </c>
      <c r="C1592" s="54">
        <v>29</v>
      </c>
      <c r="D1592" s="55">
        <v>0.1</v>
      </c>
      <c r="E1592" s="3">
        <v>4.0999999999999996</v>
      </c>
      <c r="F1592" s="3">
        <v>62.212644223053651</v>
      </c>
      <c r="G1592" s="89" t="s">
        <v>14557</v>
      </c>
      <c r="H1592" t="s">
        <v>8229</v>
      </c>
      <c r="I1592" t="s">
        <v>8217</v>
      </c>
      <c r="J1592" s="3">
        <v>92.412999999999997</v>
      </c>
      <c r="K1592" t="s">
        <v>8223</v>
      </c>
      <c r="L1592" s="79" t="s">
        <v>14556</v>
      </c>
      <c r="M1592">
        <v>337</v>
      </c>
    </row>
    <row r="1593" spans="1:13" x14ac:dyDescent="0.25">
      <c r="A1593" s="11" t="str">
        <f>HYPERLINK("http://www.UniProt.org/UniProt/Q08693","TRE2_YEAST")</f>
        <v>TRE2_YEAST</v>
      </c>
      <c r="B1593" t="s">
        <v>5857</v>
      </c>
      <c r="C1593" s="54">
        <v>29</v>
      </c>
      <c r="D1593" s="55">
        <v>1.2</v>
      </c>
      <c r="E1593" s="3">
        <v>4</v>
      </c>
      <c r="F1593" s="3">
        <v>3.3755702336269131</v>
      </c>
      <c r="G1593" s="89" t="s">
        <v>14557</v>
      </c>
      <c r="H1593" t="s">
        <v>8227</v>
      </c>
      <c r="I1593" t="s">
        <v>8217</v>
      </c>
      <c r="J1593" s="3">
        <v>91.995000000000005</v>
      </c>
      <c r="K1593" t="s">
        <v>8220</v>
      </c>
      <c r="L1593" s="79" t="s">
        <v>14556</v>
      </c>
      <c r="M1593">
        <v>2719</v>
      </c>
    </row>
    <row r="1594" spans="1:13" x14ac:dyDescent="0.25">
      <c r="A1594" s="11" t="str">
        <f>HYPERLINK("http://www.UniProt.org/UniProt/P14020","DPM1_YEAST")</f>
        <v>DPM1_YEAST</v>
      </c>
      <c r="B1594" t="s">
        <v>4140</v>
      </c>
      <c r="C1594" s="54">
        <v>29</v>
      </c>
      <c r="D1594" s="55">
        <v>0.3</v>
      </c>
      <c r="E1594" s="3">
        <v>4</v>
      </c>
      <c r="F1594" s="3">
        <v>11.685206374831642</v>
      </c>
      <c r="G1594" s="88" t="s">
        <v>14557</v>
      </c>
      <c r="H1594" t="s">
        <v>8227</v>
      </c>
      <c r="I1594" t="s">
        <v>8217</v>
      </c>
      <c r="J1594" s="3">
        <v>30.361999999999998</v>
      </c>
      <c r="K1594" t="s">
        <v>8220</v>
      </c>
      <c r="L1594" s="79" t="s">
        <v>14556</v>
      </c>
      <c r="M1594">
        <v>367</v>
      </c>
    </row>
    <row r="1595" spans="1:13" x14ac:dyDescent="0.25">
      <c r="A1595" s="11" t="str">
        <f>HYPERLINK("http://www.UniProt.org/UniProt/Q12265","KPR5_YEAST")</f>
        <v>KPR5_YEAST</v>
      </c>
      <c r="B1595" t="s">
        <v>5943</v>
      </c>
      <c r="C1595" s="55">
        <v>0.4</v>
      </c>
      <c r="D1595" s="55">
        <v>0</v>
      </c>
      <c r="E1595" s="3">
        <v>4</v>
      </c>
      <c r="F1595" s="3">
        <v>142.63192610304651</v>
      </c>
      <c r="G1595" s="88" t="s">
        <v>14557</v>
      </c>
      <c r="H1595" t="s">
        <v>8227</v>
      </c>
      <c r="I1595" t="s">
        <v>8217</v>
      </c>
      <c r="J1595" s="3">
        <v>53.505000000000003</v>
      </c>
      <c r="K1595" t="s">
        <v>8223</v>
      </c>
      <c r="L1595" s="79" t="s">
        <v>14556</v>
      </c>
      <c r="M1595">
        <v>2847</v>
      </c>
    </row>
    <row r="1596" spans="1:13" x14ac:dyDescent="0.25">
      <c r="A1596" s="11" t="str">
        <f>HYPERLINK("http://www.UniProt.org/UniProt/P21734","UBC1_YEAST")</f>
        <v>UBC1_YEAST</v>
      </c>
      <c r="B1596" t="s">
        <v>4278</v>
      </c>
      <c r="C1596" s="55">
        <v>0.8</v>
      </c>
      <c r="D1596" s="55">
        <v>0</v>
      </c>
      <c r="E1596" s="3">
        <v>4</v>
      </c>
      <c r="F1596" s="3">
        <v>325.17426260090065</v>
      </c>
      <c r="G1596" s="89" t="s">
        <v>14557</v>
      </c>
      <c r="H1596" t="s">
        <v>8217</v>
      </c>
      <c r="I1596" t="s">
        <v>8217</v>
      </c>
      <c r="J1596" s="3">
        <v>24.178000000000001</v>
      </c>
      <c r="K1596" t="s">
        <v>8223</v>
      </c>
      <c r="L1596" s="79" t="s">
        <v>14556</v>
      </c>
      <c r="M1596">
        <v>528</v>
      </c>
    </row>
    <row r="1597" spans="1:13" x14ac:dyDescent="0.25">
      <c r="A1597" s="11" t="str">
        <f>HYPERLINK("http://www.UniProt.org/UniProt/P47044","YJF5_YEAST")</f>
        <v>YJF5_YEAST</v>
      </c>
      <c r="B1597" t="s">
        <v>3720</v>
      </c>
      <c r="C1597" s="55">
        <v>0.8</v>
      </c>
      <c r="D1597" s="55">
        <v>0</v>
      </c>
      <c r="E1597" s="3">
        <v>4</v>
      </c>
      <c r="F1597" s="3">
        <v>272.67822327807255</v>
      </c>
      <c r="G1597" s="89" t="s">
        <v>14557</v>
      </c>
      <c r="H1597" t="s">
        <v>8217</v>
      </c>
      <c r="I1597" t="s">
        <v>8217</v>
      </c>
      <c r="J1597" s="3">
        <v>26.864000000000001</v>
      </c>
      <c r="K1597" t="s">
        <v>8223</v>
      </c>
      <c r="L1597" s="79" t="s">
        <v>14556</v>
      </c>
      <c r="M1597">
        <v>1793</v>
      </c>
    </row>
    <row r="1598" spans="1:13" x14ac:dyDescent="0.25">
      <c r="A1598" s="11" t="str">
        <f>HYPERLINK("http://www.UniProt.org/UniProt/Q08685","CLP1_YEAST")</f>
        <v>CLP1_YEAST</v>
      </c>
      <c r="B1598" t="s">
        <v>1665</v>
      </c>
      <c r="C1598" s="54">
        <v>28</v>
      </c>
      <c r="D1598" s="55">
        <v>1.1000000000000001</v>
      </c>
      <c r="E1598" s="3">
        <v>3.9</v>
      </c>
      <c r="F1598" s="3">
        <v>3.636489905885441</v>
      </c>
      <c r="G1598" s="89" t="s">
        <v>14557</v>
      </c>
      <c r="H1598" t="s">
        <v>8229</v>
      </c>
      <c r="I1598" t="s">
        <v>8217</v>
      </c>
      <c r="J1598" s="3">
        <v>50.225999999999999</v>
      </c>
      <c r="K1598" t="s">
        <v>8223</v>
      </c>
      <c r="L1598" s="79" t="s">
        <v>14556</v>
      </c>
      <c r="M1598">
        <v>2715</v>
      </c>
    </row>
    <row r="1599" spans="1:13" x14ac:dyDescent="0.25">
      <c r="A1599" s="11" t="str">
        <f>HYPERLINK("http://www.UniProt.org/UniProt/Q02887","ATG21_YEAST")</f>
        <v>ATG21_YEAST</v>
      </c>
      <c r="B1599" t="s">
        <v>5552</v>
      </c>
      <c r="C1599" s="54">
        <v>28</v>
      </c>
      <c r="D1599" s="55">
        <v>0.6</v>
      </c>
      <c r="E1599" s="3">
        <v>3.9</v>
      </c>
      <c r="F1599" s="3">
        <v>6.3333880972561731</v>
      </c>
      <c r="G1599" s="89" t="s">
        <v>14557</v>
      </c>
      <c r="H1599" t="s">
        <v>8227</v>
      </c>
      <c r="I1599" t="s">
        <v>8217</v>
      </c>
      <c r="J1599" s="3">
        <v>55.188000000000002</v>
      </c>
      <c r="K1599" t="s">
        <v>8223</v>
      </c>
      <c r="L1599" s="79" t="s">
        <v>14556</v>
      </c>
      <c r="M1599">
        <v>2275</v>
      </c>
    </row>
    <row r="1600" spans="1:13" x14ac:dyDescent="0.25">
      <c r="A1600" s="11" t="str">
        <f>HYPERLINK("http://www.UniProt.org/UniProt/P32787","MG101_YEAST")</f>
        <v>MG101_YEAST</v>
      </c>
      <c r="B1600" t="s">
        <v>1662</v>
      </c>
      <c r="C1600" s="54">
        <v>28</v>
      </c>
      <c r="D1600" s="55">
        <v>0.3</v>
      </c>
      <c r="E1600" s="3">
        <v>3.9</v>
      </c>
      <c r="F1600" s="3">
        <v>12.844675971052251</v>
      </c>
      <c r="G1600" s="14" t="s">
        <v>14557</v>
      </c>
      <c r="H1600" t="s">
        <v>8227</v>
      </c>
      <c r="I1600" t="s">
        <v>8217</v>
      </c>
      <c r="J1600" s="3">
        <v>30.091000000000001</v>
      </c>
      <c r="K1600" t="s">
        <v>8222</v>
      </c>
      <c r="L1600" s="79" t="s">
        <v>14556</v>
      </c>
      <c r="M1600">
        <v>902</v>
      </c>
    </row>
    <row r="1601" spans="1:13" x14ac:dyDescent="0.25">
      <c r="A1601" s="11" t="str">
        <f>HYPERLINK("http://www.UniProt.org/UniProt/P53064","RTF1_YEAST")</f>
        <v>RTF1_YEAST</v>
      </c>
      <c r="B1601" t="s">
        <v>1659</v>
      </c>
      <c r="C1601" s="54">
        <v>28</v>
      </c>
      <c r="D1601" s="55">
        <v>0.1</v>
      </c>
      <c r="E1601" s="3">
        <v>3.9</v>
      </c>
      <c r="F1601" s="3">
        <v>39.733290880445495</v>
      </c>
      <c r="G1601" s="88" t="s">
        <v>14557</v>
      </c>
      <c r="H1601" t="s">
        <v>8229</v>
      </c>
      <c r="I1601" t="s">
        <v>8217</v>
      </c>
      <c r="J1601" s="3">
        <v>65.869</v>
      </c>
      <c r="K1601" t="s">
        <v>8223</v>
      </c>
      <c r="L1601" s="79" t="s">
        <v>14556</v>
      </c>
      <c r="M1601">
        <v>1949</v>
      </c>
    </row>
    <row r="1602" spans="1:13" x14ac:dyDescent="0.25">
      <c r="A1602" s="11" t="str">
        <f>HYPERLINK("http://www.UniProt.org/UniProt/P22217","TRX1_YEAST")</f>
        <v>TRX1_YEAST</v>
      </c>
      <c r="B1602" t="s">
        <v>4299</v>
      </c>
      <c r="C1602" s="54">
        <v>28</v>
      </c>
      <c r="D1602" s="55">
        <v>0</v>
      </c>
      <c r="E1602" s="3">
        <v>3.9</v>
      </c>
      <c r="F1602" s="3">
        <v>248.72417441940991</v>
      </c>
      <c r="G1602" s="14" t="s">
        <v>14557</v>
      </c>
      <c r="H1602" t="s">
        <v>8228</v>
      </c>
      <c r="I1602" t="s">
        <v>8217</v>
      </c>
      <c r="J1602" s="3">
        <v>11.234999999999999</v>
      </c>
      <c r="K1602" t="s">
        <v>8223</v>
      </c>
      <c r="L1602" s="79" t="s">
        <v>14556</v>
      </c>
      <c r="M1602">
        <v>553</v>
      </c>
    </row>
    <row r="1603" spans="1:13" x14ac:dyDescent="0.25">
      <c r="A1603" s="11" t="str">
        <f>HYPERLINK("http://www.UniProt.org/UniProt/P53204","NMA2_YEAST")</f>
        <v>NMA2_YEAST</v>
      </c>
      <c r="B1603" t="s">
        <v>5367</v>
      </c>
      <c r="C1603" s="54">
        <v>27</v>
      </c>
      <c r="D1603" s="55">
        <v>1.5</v>
      </c>
      <c r="E1603" s="3">
        <v>3.8000000000000003</v>
      </c>
      <c r="F1603" s="3">
        <v>2.5674526960726176</v>
      </c>
      <c r="G1603" s="89" t="s">
        <v>14557</v>
      </c>
      <c r="H1603" t="s">
        <v>8229</v>
      </c>
      <c r="I1603" t="s">
        <v>8217</v>
      </c>
      <c r="J1603" s="3">
        <v>44.908999999999999</v>
      </c>
      <c r="K1603" t="s">
        <v>8223</v>
      </c>
      <c r="L1603" s="79" t="s">
        <v>14556</v>
      </c>
      <c r="M1603">
        <v>2007</v>
      </c>
    </row>
    <row r="1604" spans="1:13" x14ac:dyDescent="0.25">
      <c r="A1604" s="11" t="str">
        <f>HYPERLINK("http://www.UniProt.org/UniProt/P38737","ECM29_YEAST")</f>
        <v>ECM29_YEAST</v>
      </c>
      <c r="B1604" t="s">
        <v>4867</v>
      </c>
      <c r="C1604" s="54">
        <v>28</v>
      </c>
      <c r="D1604" s="55">
        <v>0</v>
      </c>
      <c r="E1604" s="3">
        <v>3.8000000000000003</v>
      </c>
      <c r="F1604" s="3">
        <v>152.91578160653748</v>
      </c>
      <c r="G1604" s="89" t="s">
        <v>14557</v>
      </c>
      <c r="H1604" t="s">
        <v>8228</v>
      </c>
      <c r="I1604" t="s">
        <v>8217</v>
      </c>
      <c r="J1604" s="3">
        <v>210.43100000000001</v>
      </c>
      <c r="K1604" t="s">
        <v>8223</v>
      </c>
      <c r="L1604" s="79" t="s">
        <v>14556</v>
      </c>
      <c r="M1604">
        <v>1304</v>
      </c>
    </row>
    <row r="1605" spans="1:13" x14ac:dyDescent="0.25">
      <c r="A1605" s="11" t="str">
        <f>HYPERLINK("http://www.UniProt.org/UniProt/P25631","YCU1_YEAST")</f>
        <v>YCU1_YEAST</v>
      </c>
      <c r="B1605" t="s">
        <v>1671</v>
      </c>
      <c r="C1605" s="54">
        <v>27</v>
      </c>
      <c r="D1605" s="55">
        <v>0</v>
      </c>
      <c r="E1605" s="3">
        <v>3.8000000000000003</v>
      </c>
      <c r="F1605" s="3">
        <v>174.10770235576473</v>
      </c>
      <c r="G1605" s="89" t="s">
        <v>14557</v>
      </c>
      <c r="H1605" t="s">
        <v>8217</v>
      </c>
      <c r="I1605" t="s">
        <v>8217</v>
      </c>
      <c r="J1605" s="3">
        <v>24.693999999999999</v>
      </c>
      <c r="K1605" t="s">
        <v>8223</v>
      </c>
      <c r="L1605" s="79" t="s">
        <v>14556</v>
      </c>
      <c r="M1605">
        <v>675</v>
      </c>
    </row>
    <row r="1606" spans="1:13" x14ac:dyDescent="0.25">
      <c r="A1606" s="11" t="str">
        <f>HYPERLINK("http://www.UniProt.org/UniProt/Q99247","YO087_YEAST")</f>
        <v>YO087_YEAST</v>
      </c>
      <c r="B1606" t="s">
        <v>1690</v>
      </c>
      <c r="C1606" s="54">
        <v>26</v>
      </c>
      <c r="D1606" s="55">
        <v>1</v>
      </c>
      <c r="E1606" s="3">
        <v>3.6999999999999997</v>
      </c>
      <c r="F1606" s="3">
        <v>3.5249124144590969</v>
      </c>
      <c r="G1606" s="14" t="s">
        <v>14557</v>
      </c>
      <c r="H1606" t="s">
        <v>8227</v>
      </c>
      <c r="I1606" t="s">
        <v>8217</v>
      </c>
      <c r="J1606" s="3">
        <v>125.38200000000001</v>
      </c>
      <c r="K1606" t="s">
        <v>8223</v>
      </c>
      <c r="L1606" s="79" t="s">
        <v>14556</v>
      </c>
      <c r="M1606">
        <v>2984</v>
      </c>
    </row>
    <row r="1607" spans="1:13" x14ac:dyDescent="0.25">
      <c r="A1607" s="11" t="str">
        <f>HYPERLINK("http://www.UniProt.org/UniProt/P33334","PRP8_YEAST")</f>
        <v>PRP8_YEAST</v>
      </c>
      <c r="B1607" t="s">
        <v>1648</v>
      </c>
      <c r="C1607" s="55">
        <v>29</v>
      </c>
      <c r="D1607" s="55">
        <v>0.3</v>
      </c>
      <c r="E1607" s="3">
        <v>3.6999999999999997</v>
      </c>
      <c r="F1607" s="3">
        <v>12.72529585784784</v>
      </c>
      <c r="G1607" s="89" t="s">
        <v>14557</v>
      </c>
      <c r="H1607" t="s">
        <v>8229</v>
      </c>
      <c r="I1607" t="s">
        <v>8217</v>
      </c>
      <c r="J1607" s="3">
        <v>279.50400000000002</v>
      </c>
      <c r="K1607" t="s">
        <v>8223</v>
      </c>
      <c r="L1607" s="79" t="s">
        <v>14556</v>
      </c>
      <c r="M1607">
        <v>960</v>
      </c>
    </row>
    <row r="1608" spans="1:13" x14ac:dyDescent="0.25">
      <c r="A1608" s="11" t="str">
        <f>HYPERLINK("http://www.UniProt.org/UniProt/P52489","KPYK2_YEAST")</f>
        <v>KPYK2_YEAST</v>
      </c>
      <c r="B1608" t="s">
        <v>5306</v>
      </c>
      <c r="C1608" s="55">
        <v>5.8</v>
      </c>
      <c r="D1608" s="55">
        <v>0.1</v>
      </c>
      <c r="E1608" s="3">
        <v>3.6999999999999997</v>
      </c>
      <c r="F1608" s="3">
        <v>35.975548232128915</v>
      </c>
      <c r="G1608" s="89" t="s">
        <v>14557</v>
      </c>
      <c r="H1608" t="s">
        <v>8217</v>
      </c>
      <c r="I1608" t="s">
        <v>8217</v>
      </c>
      <c r="J1608" s="3">
        <v>55.195</v>
      </c>
      <c r="K1608" t="s">
        <v>8223</v>
      </c>
      <c r="L1608" s="79" t="s">
        <v>14556</v>
      </c>
      <c r="M1608">
        <v>1927</v>
      </c>
    </row>
    <row r="1609" spans="1:13" x14ac:dyDescent="0.25">
      <c r="A1609" s="11" t="str">
        <f>HYPERLINK("http://www.UniProt.org/UniProt/Q05881","YL287_YEAST")</f>
        <v>YL287_YEAST</v>
      </c>
      <c r="B1609" t="s">
        <v>1684</v>
      </c>
      <c r="C1609" s="54">
        <v>26</v>
      </c>
      <c r="D1609" s="55">
        <v>0.1</v>
      </c>
      <c r="E1609" s="3">
        <v>3.6999999999999997</v>
      </c>
      <c r="F1609" s="3">
        <v>25.386610217115543</v>
      </c>
      <c r="G1609" s="89" t="s">
        <v>14557</v>
      </c>
      <c r="H1609" t="s">
        <v>8227</v>
      </c>
      <c r="I1609" t="s">
        <v>8217</v>
      </c>
      <c r="J1609" s="3">
        <v>40.927999999999997</v>
      </c>
      <c r="K1609" t="s">
        <v>8223</v>
      </c>
      <c r="L1609" s="79" t="s">
        <v>14556</v>
      </c>
      <c r="M1609">
        <v>2505</v>
      </c>
    </row>
    <row r="1610" spans="1:13" x14ac:dyDescent="0.25">
      <c r="A1610" s="11" t="str">
        <f>HYPERLINK("http://www.UniProt.org/UniProt/P33416","HSP78_YEAST")</f>
        <v>HSP78_YEAST</v>
      </c>
      <c r="B1610" t="s">
        <v>2349</v>
      </c>
      <c r="C1610" s="55">
        <v>4</v>
      </c>
      <c r="D1610" s="55">
        <v>0</v>
      </c>
      <c r="E1610" s="3">
        <v>3.6999999999999997</v>
      </c>
      <c r="F1610" s="3">
        <v>160.14100937302663</v>
      </c>
      <c r="G1610" s="89" t="s">
        <v>14557</v>
      </c>
      <c r="H1610" t="s">
        <v>8227</v>
      </c>
      <c r="I1610" t="s">
        <v>8217</v>
      </c>
      <c r="J1610" s="3">
        <v>91.335999999999999</v>
      </c>
      <c r="K1610" t="s">
        <v>8222</v>
      </c>
      <c r="L1610" s="79" t="s">
        <v>14556</v>
      </c>
      <c r="M1610">
        <v>968</v>
      </c>
    </row>
    <row r="1611" spans="1:13" x14ac:dyDescent="0.25">
      <c r="A1611" s="11" t="str">
        <f>HYPERLINK("http://www.UniProt.org/UniProt/P38426","TPS3_YEAST")</f>
        <v>TPS3_YEAST</v>
      </c>
      <c r="B1611" t="s">
        <v>4828</v>
      </c>
      <c r="C1611" s="55">
        <v>4.8</v>
      </c>
      <c r="D1611" s="55">
        <v>0</v>
      </c>
      <c r="E1611" s="3">
        <v>3.6999999999999997</v>
      </c>
      <c r="F1611" s="3">
        <v>115.01844763047093</v>
      </c>
      <c r="G1611" s="89" t="s">
        <v>14557</v>
      </c>
      <c r="H1611" t="s">
        <v>8227</v>
      </c>
      <c r="I1611" t="s">
        <v>8217</v>
      </c>
      <c r="J1611" s="3">
        <v>118.83499999999999</v>
      </c>
      <c r="K1611" t="s">
        <v>8223</v>
      </c>
      <c r="L1611" s="79" t="s">
        <v>14556</v>
      </c>
      <c r="M1611">
        <v>1258</v>
      </c>
    </row>
    <row r="1612" spans="1:13" x14ac:dyDescent="0.25">
      <c r="A1612" s="11" t="str">
        <f>HYPERLINK("http://www.UniProt.org/UniProt/P36166","PXL1_YEAST")</f>
        <v>PXL1_YEAST</v>
      </c>
      <c r="B1612" t="s">
        <v>1692</v>
      </c>
      <c r="C1612" s="54">
        <v>26</v>
      </c>
      <c r="D1612" s="55">
        <v>0.9</v>
      </c>
      <c r="E1612" s="3">
        <v>3.6</v>
      </c>
      <c r="F1612" s="3">
        <v>4.226914295831695</v>
      </c>
      <c r="G1612" s="90" t="s">
        <v>14557</v>
      </c>
      <c r="H1612" t="s">
        <v>8217</v>
      </c>
      <c r="I1612" t="s">
        <v>8217</v>
      </c>
      <c r="J1612" s="3">
        <v>79.433999999999997</v>
      </c>
      <c r="K1612" t="s">
        <v>8223</v>
      </c>
      <c r="L1612" s="79" t="s">
        <v>14556</v>
      </c>
      <c r="M1612">
        <v>1114</v>
      </c>
    </row>
    <row r="1613" spans="1:13" x14ac:dyDescent="0.25">
      <c r="A1613" s="11" t="str">
        <f>HYPERLINK("http://www.UniProt.org/UniProt/P46959","TRM61_YEAST")</f>
        <v>TRM61_YEAST</v>
      </c>
      <c r="B1613" t="s">
        <v>5195</v>
      </c>
      <c r="C1613" s="55">
        <v>12</v>
      </c>
      <c r="D1613" s="55">
        <v>0.2</v>
      </c>
      <c r="E1613" s="3">
        <v>3.6</v>
      </c>
      <c r="F1613" s="3">
        <v>23.57172039153739</v>
      </c>
      <c r="G1613" s="89" t="s">
        <v>14557</v>
      </c>
      <c r="H1613" t="s">
        <v>8229</v>
      </c>
      <c r="I1613" t="s">
        <v>8217</v>
      </c>
      <c r="J1613" s="3">
        <v>43.92</v>
      </c>
      <c r="K1613" t="s">
        <v>8223</v>
      </c>
      <c r="L1613" s="79" t="s">
        <v>14556</v>
      </c>
      <c r="M1613">
        <v>1773</v>
      </c>
    </row>
    <row r="1614" spans="1:13" x14ac:dyDescent="0.25">
      <c r="A1614" s="11" t="str">
        <f>HYPERLINK("http://www.UniProt.org/UniProt/P53973","HDA1_YEAST")</f>
        <v>HDA1_YEAST</v>
      </c>
      <c r="B1614" t="s">
        <v>5466</v>
      </c>
      <c r="C1614" s="54">
        <v>26</v>
      </c>
      <c r="D1614" s="55">
        <v>0.1</v>
      </c>
      <c r="E1614" s="3">
        <v>3.6</v>
      </c>
      <c r="F1614" s="3">
        <v>38.356908398794658</v>
      </c>
      <c r="G1614" s="14" t="s">
        <v>14557</v>
      </c>
      <c r="H1614" t="s">
        <v>8229</v>
      </c>
      <c r="I1614" t="s">
        <v>8217</v>
      </c>
      <c r="J1614" s="3">
        <v>80.069999999999993</v>
      </c>
      <c r="K1614" t="s">
        <v>8223</v>
      </c>
      <c r="L1614" s="79" t="s">
        <v>14556</v>
      </c>
      <c r="M1614">
        <v>2157</v>
      </c>
    </row>
    <row r="1615" spans="1:13" x14ac:dyDescent="0.25">
      <c r="A1615" s="11" t="str">
        <f>HYPERLINK("http://www.UniProt.org/UniProt/Q12495","RLF2_YEAST")</f>
        <v>RLF2_YEAST</v>
      </c>
      <c r="B1615" t="s">
        <v>6004</v>
      </c>
      <c r="C1615" s="54">
        <v>25</v>
      </c>
      <c r="D1615" s="55">
        <v>0.4</v>
      </c>
      <c r="E1615" s="3">
        <v>3.5</v>
      </c>
      <c r="F1615" s="3">
        <v>8.3878184114209517</v>
      </c>
      <c r="G1615" s="88" t="s">
        <v>14557</v>
      </c>
      <c r="H1615" t="s">
        <v>8229</v>
      </c>
      <c r="I1615" t="s">
        <v>8217</v>
      </c>
      <c r="J1615" s="3">
        <v>70.209999999999994</v>
      </c>
      <c r="K1615" t="s">
        <v>8223</v>
      </c>
      <c r="L1615" s="79" t="s">
        <v>14556</v>
      </c>
      <c r="M1615">
        <v>2930</v>
      </c>
    </row>
    <row r="1616" spans="1:13" x14ac:dyDescent="0.25">
      <c r="A1616" s="11" t="str">
        <f>HYPERLINK("http://www.UniProt.org/UniProt/P40164","PP4R3_YEAST")</f>
        <v>PP4R3_YEAST</v>
      </c>
      <c r="B1616" t="s">
        <v>5035</v>
      </c>
      <c r="C1616" s="54">
        <v>25</v>
      </c>
      <c r="D1616" s="55">
        <v>0.3</v>
      </c>
      <c r="E1616" s="3">
        <v>3.5</v>
      </c>
      <c r="F1616" s="3">
        <v>10.302581795758346</v>
      </c>
      <c r="G1616" s="14" t="s">
        <v>14557</v>
      </c>
      <c r="H1616" t="s">
        <v>8229</v>
      </c>
      <c r="I1616" t="s">
        <v>8217</v>
      </c>
      <c r="J1616" s="3">
        <v>98.052999999999997</v>
      </c>
      <c r="K1616" t="s">
        <v>8223</v>
      </c>
      <c r="L1616" s="79" t="s">
        <v>14556</v>
      </c>
      <c r="M1616">
        <v>1548</v>
      </c>
    </row>
    <row r="1617" spans="1:13" x14ac:dyDescent="0.25">
      <c r="A1617" s="11" t="str">
        <f>HYPERLINK("http://www.UniProt.org/UniProt/P22579","SIN3_YEAST")</f>
        <v>SIN3_YEAST</v>
      </c>
      <c r="B1617" t="s">
        <v>1706</v>
      </c>
      <c r="C1617" s="54">
        <v>25</v>
      </c>
      <c r="D1617" s="55">
        <v>0.2</v>
      </c>
      <c r="E1617" s="3">
        <v>3.5</v>
      </c>
      <c r="F1617" s="3">
        <v>24.241185340095456</v>
      </c>
      <c r="G1617" s="89" t="s">
        <v>14557</v>
      </c>
      <c r="H1617" t="s">
        <v>8229</v>
      </c>
      <c r="I1617" t="s">
        <v>8217</v>
      </c>
      <c r="J1617" s="3">
        <v>174.839</v>
      </c>
      <c r="K1617" t="s">
        <v>8223</v>
      </c>
      <c r="L1617" s="79" t="s">
        <v>14556</v>
      </c>
      <c r="M1617">
        <v>563</v>
      </c>
    </row>
    <row r="1618" spans="1:13" x14ac:dyDescent="0.25">
      <c r="A1618" s="11" t="str">
        <f>HYPERLINK("http://www.UniProt.org/UniProt/P38116","ARL1_YEAST")</f>
        <v>ARL1_YEAST</v>
      </c>
      <c r="B1618" t="s">
        <v>4766</v>
      </c>
      <c r="C1618" s="55">
        <v>1.5</v>
      </c>
      <c r="D1618" s="55">
        <v>0</v>
      </c>
      <c r="E1618" s="3">
        <v>3.4000000000000004</v>
      </c>
      <c r="F1618" s="3">
        <v>220.3148285254716</v>
      </c>
      <c r="G1618" s="88" t="s">
        <v>14557</v>
      </c>
      <c r="H1618" t="s">
        <v>8227</v>
      </c>
      <c r="I1618" t="s">
        <v>8217</v>
      </c>
      <c r="J1618" s="3">
        <v>20.434000000000001</v>
      </c>
      <c r="K1618" t="s">
        <v>8223</v>
      </c>
      <c r="L1618" s="79" t="s">
        <v>14556</v>
      </c>
      <c r="M1618">
        <v>1167</v>
      </c>
    </row>
    <row r="1619" spans="1:13" x14ac:dyDescent="0.25">
      <c r="A1619" s="11" t="str">
        <f>HYPERLINK("http://www.UniProt.org/UniProt/P46677","TAF1_YEAST")</f>
        <v>TAF1_YEAST</v>
      </c>
      <c r="B1619" t="s">
        <v>5186</v>
      </c>
      <c r="C1619" s="54">
        <v>24</v>
      </c>
      <c r="D1619" s="55">
        <v>0.6</v>
      </c>
      <c r="E1619" s="3">
        <v>3.3</v>
      </c>
      <c r="F1619" s="3">
        <v>5.7676199921286075</v>
      </c>
      <c r="G1619" s="89" t="s">
        <v>14557</v>
      </c>
      <c r="H1619" t="s">
        <v>8229</v>
      </c>
      <c r="I1619" t="s">
        <v>8217</v>
      </c>
      <c r="J1619" s="3">
        <v>120.696</v>
      </c>
      <c r="K1619" t="s">
        <v>8223</v>
      </c>
      <c r="L1619" s="79" t="s">
        <v>14556</v>
      </c>
      <c r="M1619">
        <v>1761</v>
      </c>
    </row>
    <row r="1620" spans="1:13" x14ac:dyDescent="0.25">
      <c r="A1620" s="11" t="str">
        <f>HYPERLINK("http://www.UniProt.org/UniProt/Q06106","MRD1_YEAST")</f>
        <v>MRD1_YEAST</v>
      </c>
      <c r="B1620" t="s">
        <v>1729</v>
      </c>
      <c r="C1620" s="54">
        <v>24</v>
      </c>
      <c r="D1620" s="55">
        <v>0.1</v>
      </c>
      <c r="E1620" s="3">
        <v>3.3</v>
      </c>
      <c r="F1620" s="3">
        <v>40.391051896336471</v>
      </c>
      <c r="G1620" s="14" t="s">
        <v>14557</v>
      </c>
      <c r="H1620" t="s">
        <v>8229</v>
      </c>
      <c r="I1620" t="s">
        <v>8217</v>
      </c>
      <c r="J1620" s="3">
        <v>101.12</v>
      </c>
      <c r="K1620" t="s">
        <v>8223</v>
      </c>
      <c r="L1620" s="79" t="s">
        <v>14556</v>
      </c>
      <c r="M1620">
        <v>2525</v>
      </c>
    </row>
    <row r="1621" spans="1:13" x14ac:dyDescent="0.25">
      <c r="A1621" s="11" t="str">
        <f>HYPERLINK("http://www.UniProt.org/UniProt/P05745","RL36A_YEAST")</f>
        <v>RL36A_YEAST</v>
      </c>
      <c r="B1621" t="s">
        <v>3962</v>
      </c>
      <c r="C1621" s="54">
        <v>24</v>
      </c>
      <c r="D1621" s="55">
        <v>0.1</v>
      </c>
      <c r="E1621" s="3">
        <v>3.3</v>
      </c>
      <c r="F1621" s="3">
        <v>64.280338994241134</v>
      </c>
      <c r="G1621" s="89" t="s">
        <v>14557</v>
      </c>
      <c r="H1621" t="s">
        <v>8227</v>
      </c>
      <c r="I1621" t="s">
        <v>8217</v>
      </c>
      <c r="J1621" s="3">
        <v>11.124000000000001</v>
      </c>
      <c r="K1621" t="s">
        <v>8223</v>
      </c>
      <c r="L1621" s="79" t="s">
        <v>14556</v>
      </c>
      <c r="M1621">
        <v>58</v>
      </c>
    </row>
    <row r="1622" spans="1:13" x14ac:dyDescent="0.25">
      <c r="A1622" s="11" t="str">
        <f>HYPERLINK("http://www.UniProt.org/UniProt/Q04048","SYF1_YEAST")</f>
        <v>SYF1_YEAST</v>
      </c>
      <c r="B1622" t="s">
        <v>5630</v>
      </c>
      <c r="C1622" s="54">
        <v>23</v>
      </c>
      <c r="D1622" s="55">
        <v>1</v>
      </c>
      <c r="E1622" s="3">
        <v>3.2</v>
      </c>
      <c r="F1622" s="3">
        <v>3.0737648232513211</v>
      </c>
      <c r="G1622" s="88" t="s">
        <v>14557</v>
      </c>
      <c r="H1622" t="s">
        <v>8229</v>
      </c>
      <c r="I1622" t="s">
        <v>8217</v>
      </c>
      <c r="J1622" s="3">
        <v>100.229</v>
      </c>
      <c r="K1622" t="s">
        <v>8223</v>
      </c>
      <c r="L1622" s="79" t="s">
        <v>14556</v>
      </c>
      <c r="M1622">
        <v>2385</v>
      </c>
    </row>
    <row r="1623" spans="1:13" x14ac:dyDescent="0.25">
      <c r="A1623" s="11" t="str">
        <f>HYPERLINK("http://www.UniProt.org/UniProt/P47104","RAV1_YEAST")</f>
        <v>RAV1_YEAST</v>
      </c>
      <c r="B1623" t="s">
        <v>5225</v>
      </c>
      <c r="C1623" s="54">
        <v>23</v>
      </c>
      <c r="D1623" s="55">
        <v>0.3</v>
      </c>
      <c r="E1623" s="3">
        <v>3.2</v>
      </c>
      <c r="F1623" s="3">
        <v>10.056799209749267</v>
      </c>
      <c r="G1623" s="89" t="s">
        <v>14557</v>
      </c>
      <c r="H1623" t="s">
        <v>8227</v>
      </c>
      <c r="I1623" t="s">
        <v>8217</v>
      </c>
      <c r="J1623" s="3">
        <v>154.93299999999999</v>
      </c>
      <c r="K1623" t="s">
        <v>8223</v>
      </c>
      <c r="L1623" s="79" t="s">
        <v>14556</v>
      </c>
      <c r="M1623">
        <v>1817</v>
      </c>
    </row>
    <row r="1624" spans="1:13" x14ac:dyDescent="0.25">
      <c r="A1624" s="11" t="str">
        <f>HYPERLINK("http://www.UniProt.org/UniProt/P38903","2A5D_YEAST")</f>
        <v>2A5D_YEAST</v>
      </c>
      <c r="B1624" t="s">
        <v>4927</v>
      </c>
      <c r="C1624" s="54">
        <v>23</v>
      </c>
      <c r="D1624" s="55">
        <v>0.1</v>
      </c>
      <c r="E1624" s="3">
        <v>3.2</v>
      </c>
      <c r="F1624" s="3">
        <v>34.603847323544905</v>
      </c>
      <c r="G1624" s="89" t="s">
        <v>14557</v>
      </c>
      <c r="H1624" t="s">
        <v>8228</v>
      </c>
      <c r="I1624" t="s">
        <v>8217</v>
      </c>
      <c r="J1624" s="3">
        <v>85.334999999999994</v>
      </c>
      <c r="K1624" t="s">
        <v>8223</v>
      </c>
      <c r="L1624" s="79" t="s">
        <v>14556</v>
      </c>
      <c r="M1624">
        <v>1393</v>
      </c>
    </row>
    <row r="1625" spans="1:13" x14ac:dyDescent="0.25">
      <c r="A1625" s="11" t="str">
        <f>HYPERLINK("http://www.UniProt.org/UniProt/Q08162","RRP44_YEAST")</f>
        <v>RRP44_YEAST</v>
      </c>
      <c r="B1625" t="s">
        <v>5826</v>
      </c>
      <c r="C1625" s="54">
        <v>23</v>
      </c>
      <c r="D1625" s="55">
        <v>0.1</v>
      </c>
      <c r="E1625" s="3">
        <v>3.2</v>
      </c>
      <c r="F1625" s="3">
        <v>31.15352797328412</v>
      </c>
      <c r="G1625" s="89" t="s">
        <v>14557</v>
      </c>
      <c r="H1625" t="s">
        <v>8228</v>
      </c>
      <c r="I1625" t="s">
        <v>8217</v>
      </c>
      <c r="J1625" s="3">
        <v>113.70699999999999</v>
      </c>
      <c r="K1625" t="s">
        <v>8223</v>
      </c>
      <c r="L1625" s="79" t="s">
        <v>14556</v>
      </c>
      <c r="M1625">
        <v>2680</v>
      </c>
    </row>
    <row r="1626" spans="1:13" x14ac:dyDescent="0.25">
      <c r="A1626" s="11" t="str">
        <f>HYPERLINK("http://www.UniProt.org/UniProt/Q07979","RSC58_YEAST")</f>
        <v>RSC58_YEAST</v>
      </c>
      <c r="B1626" t="s">
        <v>5823</v>
      </c>
      <c r="C1626" s="54">
        <v>23</v>
      </c>
      <c r="D1626" s="55">
        <v>1</v>
      </c>
      <c r="E1626" s="3">
        <v>3.1</v>
      </c>
      <c r="F1626" s="3">
        <v>3.0102514819778636</v>
      </c>
      <c r="G1626" s="89" t="s">
        <v>14557</v>
      </c>
      <c r="H1626" t="s">
        <v>8229</v>
      </c>
      <c r="I1626" t="s">
        <v>8217</v>
      </c>
      <c r="J1626" s="3">
        <v>57.793999999999997</v>
      </c>
      <c r="K1626" t="s">
        <v>8223</v>
      </c>
      <c r="L1626" s="79" t="s">
        <v>14556</v>
      </c>
      <c r="M1626">
        <v>2675</v>
      </c>
    </row>
    <row r="1627" spans="1:13" x14ac:dyDescent="0.25">
      <c r="A1627" s="11" t="str">
        <f>HYPERLINK("http://www.UniProt.org/UniProt/Q04439","MYO5_YEAST")</f>
        <v>MYO5_YEAST</v>
      </c>
      <c r="B1627" t="s">
        <v>5664</v>
      </c>
      <c r="C1627" s="55">
        <v>18</v>
      </c>
      <c r="D1627" s="55">
        <v>0.1</v>
      </c>
      <c r="E1627" s="3">
        <v>3.1</v>
      </c>
      <c r="F1627" s="3">
        <v>42.958894723497991</v>
      </c>
      <c r="G1627" s="14" t="s">
        <v>14557</v>
      </c>
      <c r="H1627" t="s">
        <v>8227</v>
      </c>
      <c r="I1627" t="s">
        <v>8217</v>
      </c>
      <c r="J1627" s="3">
        <v>136.899</v>
      </c>
      <c r="K1627" t="s">
        <v>8223</v>
      </c>
      <c r="L1627" s="79" t="s">
        <v>14556</v>
      </c>
      <c r="M1627">
        <v>2436</v>
      </c>
    </row>
    <row r="1628" spans="1:13" x14ac:dyDescent="0.25">
      <c r="A1628" s="11" t="str">
        <f>HYPERLINK("http://www.UniProt.org/UniProt/Q08220","GSHB_YEAST")</f>
        <v>GSHB_YEAST</v>
      </c>
      <c r="B1628" t="s">
        <v>5829</v>
      </c>
      <c r="C1628" s="54">
        <v>23</v>
      </c>
      <c r="D1628" s="55">
        <v>0</v>
      </c>
      <c r="E1628" s="3">
        <v>3.1</v>
      </c>
      <c r="F1628" s="3">
        <v>68.115327598160576</v>
      </c>
      <c r="G1628" s="89" t="s">
        <v>14557</v>
      </c>
      <c r="H1628" t="s">
        <v>8217</v>
      </c>
      <c r="I1628" t="s">
        <v>8217</v>
      </c>
      <c r="J1628" s="3">
        <v>55.814999999999998</v>
      </c>
      <c r="K1628" t="s">
        <v>8223</v>
      </c>
      <c r="L1628" s="79" t="s">
        <v>14556</v>
      </c>
      <c r="M1628">
        <v>2684</v>
      </c>
    </row>
    <row r="1629" spans="1:13" x14ac:dyDescent="0.25">
      <c r="A1629" s="11" t="str">
        <f>HYPERLINK("http://www.UniProt.org/UniProt/Q07657","SHS1_YEAST")</f>
        <v>SHS1_YEAST</v>
      </c>
      <c r="B1629" t="s">
        <v>5808</v>
      </c>
      <c r="C1629" s="54">
        <v>22</v>
      </c>
      <c r="D1629" s="55">
        <v>0</v>
      </c>
      <c r="E1629" s="3">
        <v>3.1</v>
      </c>
      <c r="F1629" s="3">
        <v>68.154340707050906</v>
      </c>
      <c r="G1629" s="89" t="s">
        <v>14557</v>
      </c>
      <c r="H1629" t="s">
        <v>8227</v>
      </c>
      <c r="I1629" t="s">
        <v>8217</v>
      </c>
      <c r="J1629" s="3">
        <v>62.63</v>
      </c>
      <c r="K1629" t="s">
        <v>8223</v>
      </c>
      <c r="L1629" s="79" t="s">
        <v>14556</v>
      </c>
      <c r="M1629">
        <v>2650</v>
      </c>
    </row>
    <row r="1630" spans="1:13" x14ac:dyDescent="0.25">
      <c r="A1630" s="11" t="str">
        <f>HYPERLINK("http://www.UniProt.org/UniProt/P32356","TREA_YEAST")</f>
        <v>TREA_YEAST</v>
      </c>
      <c r="B1630" t="s">
        <v>4497</v>
      </c>
      <c r="C1630" s="54">
        <v>22</v>
      </c>
      <c r="D1630" s="55">
        <v>0</v>
      </c>
      <c r="E1630" s="3">
        <v>3.1</v>
      </c>
      <c r="F1630" s="3">
        <v>147.39932800944482</v>
      </c>
      <c r="G1630" s="89" t="s">
        <v>14557</v>
      </c>
      <c r="H1630" t="s">
        <v>8227</v>
      </c>
      <c r="I1630" t="s">
        <v>8217</v>
      </c>
      <c r="J1630" s="3">
        <v>85.879000000000005</v>
      </c>
      <c r="K1630" t="s">
        <v>8223</v>
      </c>
      <c r="L1630" s="79" t="s">
        <v>14556</v>
      </c>
      <c r="M1630">
        <v>800</v>
      </c>
    </row>
    <row r="1631" spans="1:13" x14ac:dyDescent="0.25">
      <c r="A1631" s="11" t="str">
        <f>HYPERLINK("http://www.UniProt.org/UniProt/Q12511","PDP1_YEAST")</f>
        <v>PDP1_YEAST</v>
      </c>
      <c r="B1631" t="s">
        <v>6010</v>
      </c>
      <c r="C1631" s="54">
        <v>22</v>
      </c>
      <c r="D1631" s="55">
        <v>1.9</v>
      </c>
      <c r="E1631" s="3">
        <v>2.9999999999999996</v>
      </c>
      <c r="F1631" s="3">
        <v>1.6317622924469428</v>
      </c>
      <c r="G1631" s="89" t="s">
        <v>14557</v>
      </c>
      <c r="H1631" t="s">
        <v>8227</v>
      </c>
      <c r="I1631" t="s">
        <v>8217</v>
      </c>
      <c r="J1631" s="3">
        <v>63.668999999999997</v>
      </c>
      <c r="K1631" t="s">
        <v>8222</v>
      </c>
      <c r="L1631" s="79" t="s">
        <v>14556</v>
      </c>
      <c r="M1631">
        <v>2938</v>
      </c>
    </row>
    <row r="1632" spans="1:13" x14ac:dyDescent="0.25">
      <c r="A1632" s="11" t="str">
        <f>HYPERLINK("http://www.UniProt.org/UniProt/P53068","APC10_YEAST")</f>
        <v>APC10_YEAST</v>
      </c>
      <c r="B1632" t="s">
        <v>5324</v>
      </c>
      <c r="C1632" s="54">
        <v>22</v>
      </c>
      <c r="D1632" s="55">
        <v>1</v>
      </c>
      <c r="E1632" s="3">
        <v>2.9999999999999996</v>
      </c>
      <c r="F1632" s="3">
        <v>3.1523372245564452</v>
      </c>
      <c r="G1632" s="89" t="s">
        <v>14557</v>
      </c>
      <c r="H1632" t="s">
        <v>8228</v>
      </c>
      <c r="I1632" t="s">
        <v>8217</v>
      </c>
      <c r="J1632" s="3">
        <v>28.777000000000001</v>
      </c>
      <c r="K1632" t="s">
        <v>8223</v>
      </c>
      <c r="L1632" s="79" t="s">
        <v>14556</v>
      </c>
      <c r="M1632">
        <v>1951</v>
      </c>
    </row>
    <row r="1633" spans="1:13" x14ac:dyDescent="0.25">
      <c r="A1633" s="11" t="str">
        <f>HYPERLINK("http://www.UniProt.org/UniProt/P33411","PRP18_YEAST")</f>
        <v>PRP18_YEAST</v>
      </c>
      <c r="B1633" t="s">
        <v>1772</v>
      </c>
      <c r="C1633" s="54">
        <v>22</v>
      </c>
      <c r="D1633" s="55">
        <v>0.3</v>
      </c>
      <c r="E1633" s="3">
        <v>2.9999999999999996</v>
      </c>
      <c r="F1633" s="3">
        <v>9.0471399516675284</v>
      </c>
      <c r="G1633" s="89" t="s">
        <v>14557</v>
      </c>
      <c r="H1633" t="s">
        <v>8229</v>
      </c>
      <c r="I1633" t="s">
        <v>8217</v>
      </c>
      <c r="J1633" s="3">
        <v>28.376999999999999</v>
      </c>
      <c r="K1633" t="s">
        <v>8223</v>
      </c>
      <c r="L1633" s="79" t="s">
        <v>14556</v>
      </c>
      <c r="M1633">
        <v>966</v>
      </c>
    </row>
    <row r="1634" spans="1:13" x14ac:dyDescent="0.25">
      <c r="A1634" s="11" t="str">
        <f>HYPERLINK("http://www.UniProt.org/UniProt/Q12149","RRP6_YEAST")</f>
        <v>RRP6_YEAST</v>
      </c>
      <c r="B1634" t="s">
        <v>5918</v>
      </c>
      <c r="C1634" s="54">
        <v>22</v>
      </c>
      <c r="D1634" s="55">
        <v>0.3</v>
      </c>
      <c r="E1634" s="3">
        <v>2.9999999999999996</v>
      </c>
      <c r="F1634" s="3">
        <v>12.169749187249542</v>
      </c>
      <c r="G1634" s="89" t="s">
        <v>14557</v>
      </c>
      <c r="H1634" t="s">
        <v>8229</v>
      </c>
      <c r="I1634" t="s">
        <v>8217</v>
      </c>
      <c r="J1634" s="3">
        <v>84.039000000000001</v>
      </c>
      <c r="K1634" t="s">
        <v>8223</v>
      </c>
      <c r="L1634" s="79" t="s">
        <v>14556</v>
      </c>
      <c r="M1634">
        <v>2807</v>
      </c>
    </row>
    <row r="1635" spans="1:13" x14ac:dyDescent="0.25">
      <c r="A1635" s="11" t="str">
        <f>HYPERLINK("http://www.UniProt.org/UniProt/Q05024","TRI1_YEAST")</f>
        <v>TRI1_YEAST</v>
      </c>
      <c r="B1635" t="s">
        <v>1768</v>
      </c>
      <c r="C1635" s="54">
        <v>22</v>
      </c>
      <c r="D1635" s="55">
        <v>0.3</v>
      </c>
      <c r="E1635" s="3">
        <v>2.9999999999999996</v>
      </c>
      <c r="F1635" s="3">
        <v>8.8473928341490371</v>
      </c>
      <c r="G1635" s="89" t="s">
        <v>14557</v>
      </c>
      <c r="H1635" t="s">
        <v>8228</v>
      </c>
      <c r="I1635" t="s">
        <v>8217</v>
      </c>
      <c r="J1635" s="3">
        <v>26.471</v>
      </c>
      <c r="K1635" t="s">
        <v>8223</v>
      </c>
      <c r="L1635" s="79" t="s">
        <v>14556</v>
      </c>
      <c r="M1635">
        <v>2477</v>
      </c>
    </row>
    <row r="1636" spans="1:13" x14ac:dyDescent="0.25">
      <c r="A1636" s="11" t="str">
        <f>HYPERLINK("http://www.UniProt.org/UniProt/P46957","DPOD2_YEAST")</f>
        <v>DPOD2_YEAST</v>
      </c>
      <c r="B1636" t="s">
        <v>5194</v>
      </c>
      <c r="C1636" s="55">
        <v>8.4</v>
      </c>
      <c r="D1636" s="55">
        <v>0.2</v>
      </c>
      <c r="E1636" s="3">
        <v>2.9999999999999996</v>
      </c>
      <c r="F1636" s="3">
        <v>12.800201026917275</v>
      </c>
      <c r="G1636" s="14" t="s">
        <v>14557</v>
      </c>
      <c r="H1636" t="s">
        <v>8229</v>
      </c>
      <c r="I1636" t="s">
        <v>8217</v>
      </c>
      <c r="J1636" s="3">
        <v>55.295999999999999</v>
      </c>
      <c r="K1636" t="s">
        <v>8223</v>
      </c>
      <c r="L1636" s="79" t="s">
        <v>14556</v>
      </c>
      <c r="M1636">
        <v>1772</v>
      </c>
    </row>
    <row r="1637" spans="1:13" x14ac:dyDescent="0.25">
      <c r="A1637" s="11" t="str">
        <f>HYPERLINK("http://www.UniProt.org/UniProt/P48567","PUS4_YEAST")</f>
        <v>PUS4_YEAST</v>
      </c>
      <c r="B1637" t="s">
        <v>5265</v>
      </c>
      <c r="C1637" s="54">
        <v>21</v>
      </c>
      <c r="D1637" s="55">
        <v>0.2</v>
      </c>
      <c r="E1637" s="3">
        <v>2.9</v>
      </c>
      <c r="F1637" s="3">
        <v>13.237147846488972</v>
      </c>
      <c r="G1637" s="14" t="s">
        <v>14557</v>
      </c>
      <c r="H1637" t="s">
        <v>8228</v>
      </c>
      <c r="I1637" t="s">
        <v>8217</v>
      </c>
      <c r="J1637" s="3">
        <v>45.273000000000003</v>
      </c>
      <c r="K1637" t="s">
        <v>8223</v>
      </c>
      <c r="L1637" s="79" t="s">
        <v>14556</v>
      </c>
      <c r="M1637">
        <v>1875</v>
      </c>
    </row>
    <row r="1638" spans="1:13" x14ac:dyDescent="0.25">
      <c r="A1638" s="11" t="str">
        <f>HYPERLINK("http://www.UniProt.org/UniProt/Q08421","ETT1_YEAST")</f>
        <v>ETT1_YEAST</v>
      </c>
      <c r="B1638" t="s">
        <v>2312</v>
      </c>
      <c r="C1638" s="55">
        <v>4.5999999999999996</v>
      </c>
      <c r="D1638" s="55">
        <v>0</v>
      </c>
      <c r="E1638" s="3">
        <v>2.9</v>
      </c>
      <c r="F1638" s="3">
        <v>104.28204006385212</v>
      </c>
      <c r="G1638" s="89" t="s">
        <v>14557</v>
      </c>
      <c r="H1638" t="s">
        <v>8229</v>
      </c>
      <c r="I1638" t="s">
        <v>8217</v>
      </c>
      <c r="J1638" s="3">
        <v>47.351999999999997</v>
      </c>
      <c r="K1638" t="s">
        <v>8223</v>
      </c>
      <c r="L1638" s="79" t="s">
        <v>14556</v>
      </c>
      <c r="M1638">
        <v>2698</v>
      </c>
    </row>
    <row r="1639" spans="1:13" x14ac:dyDescent="0.25">
      <c r="A1639" s="11" t="str">
        <f>HYPERLINK("http://www.UniProt.org/UniProt/P49956","CTF18_YEAST")</f>
        <v>CTF18_YEAST</v>
      </c>
      <c r="B1639" t="s">
        <v>3828</v>
      </c>
      <c r="C1639" s="55">
        <v>0.2</v>
      </c>
      <c r="D1639" s="55">
        <v>4.8</v>
      </c>
      <c r="E1639" s="3">
        <v>2.8</v>
      </c>
      <c r="F1639" s="3">
        <v>0.58450220001670228</v>
      </c>
      <c r="G1639" s="89" t="s">
        <v>14557</v>
      </c>
      <c r="H1639" t="s">
        <v>8229</v>
      </c>
      <c r="I1639" t="s">
        <v>8217</v>
      </c>
      <c r="J1639" s="3">
        <v>84.373000000000005</v>
      </c>
      <c r="K1639" t="s">
        <v>8223</v>
      </c>
      <c r="L1639" s="79" t="s">
        <v>14556</v>
      </c>
      <c r="M1639">
        <v>1897</v>
      </c>
    </row>
    <row r="1640" spans="1:13" x14ac:dyDescent="0.25">
      <c r="A1640" s="11" t="str">
        <f>HYPERLINK("http://www.UniProt.org/UniProt/Q12046","CWC2_YEAST")</f>
        <v>CWC2_YEAST</v>
      </c>
      <c r="B1640" t="s">
        <v>5892</v>
      </c>
      <c r="C1640" s="54">
        <v>20</v>
      </c>
      <c r="D1640" s="55">
        <v>0.9</v>
      </c>
      <c r="E1640" s="3">
        <v>2.8</v>
      </c>
      <c r="F1640" s="3">
        <v>3.0881216473229616</v>
      </c>
      <c r="G1640" s="89" t="s">
        <v>14557</v>
      </c>
      <c r="H1640" t="s">
        <v>8229</v>
      </c>
      <c r="I1640" t="s">
        <v>8217</v>
      </c>
      <c r="J1640" s="3">
        <v>38.430999999999997</v>
      </c>
      <c r="K1640" t="s">
        <v>8223</v>
      </c>
      <c r="L1640" s="79" t="s">
        <v>14556</v>
      </c>
      <c r="M1640">
        <v>2775</v>
      </c>
    </row>
    <row r="1641" spans="1:13" x14ac:dyDescent="0.25">
      <c r="A1641" s="11" t="str">
        <f>HYPERLINK("http://www.UniProt.org/UniProt/P40463","VHS2_YEAST")</f>
        <v>VHS2_YEAST</v>
      </c>
      <c r="B1641" t="s">
        <v>5068</v>
      </c>
      <c r="C1641" s="54">
        <v>20</v>
      </c>
      <c r="D1641" s="55">
        <v>0.6</v>
      </c>
      <c r="E1641" s="3">
        <v>2.8</v>
      </c>
      <c r="F1641" s="3">
        <v>5.1080643732286886</v>
      </c>
      <c r="G1641" s="14" t="s">
        <v>14557</v>
      </c>
      <c r="H1641" t="s">
        <v>8227</v>
      </c>
      <c r="I1641" t="s">
        <v>8217</v>
      </c>
      <c r="J1641" s="3">
        <v>47.960999999999999</v>
      </c>
      <c r="K1641" t="s">
        <v>8223</v>
      </c>
      <c r="L1641" s="79" t="s">
        <v>14556</v>
      </c>
      <c r="M1641">
        <v>1592</v>
      </c>
    </row>
    <row r="1642" spans="1:13" x14ac:dyDescent="0.25">
      <c r="A1642" s="11" t="str">
        <f>HYPERLINK("http://www.UniProt.org/UniProt/P25558","BUD3_YEAST")</f>
        <v>BUD3_YEAST</v>
      </c>
      <c r="B1642" t="s">
        <v>2303</v>
      </c>
      <c r="C1642" s="55">
        <v>4.7</v>
      </c>
      <c r="D1642" s="55">
        <v>0.4</v>
      </c>
      <c r="E1642" s="3">
        <v>2.8</v>
      </c>
      <c r="F1642" s="3">
        <v>7.9672570975831949</v>
      </c>
      <c r="G1642" s="89" t="s">
        <v>14557</v>
      </c>
      <c r="H1642" t="s">
        <v>8217</v>
      </c>
      <c r="I1642" t="s">
        <v>8217</v>
      </c>
      <c r="J1642" s="3">
        <v>184.71899999999999</v>
      </c>
      <c r="K1642" t="s">
        <v>8223</v>
      </c>
      <c r="L1642" s="79" t="s">
        <v>14556</v>
      </c>
      <c r="M1642">
        <v>662</v>
      </c>
    </row>
    <row r="1643" spans="1:13" x14ac:dyDescent="0.25">
      <c r="A1643" s="11" t="str">
        <f>HYPERLINK("http://www.UniProt.org/UniProt/P20485","KICH_YEAST")</f>
        <v>KICH_YEAST</v>
      </c>
      <c r="B1643" t="s">
        <v>4258</v>
      </c>
      <c r="C1643" s="54">
        <v>20</v>
      </c>
      <c r="D1643" s="55">
        <v>0.1</v>
      </c>
      <c r="E1643" s="3">
        <v>2.8</v>
      </c>
      <c r="F1643" s="3">
        <v>22.178172141974802</v>
      </c>
      <c r="G1643" s="14" t="s">
        <v>14557</v>
      </c>
      <c r="H1643" t="s">
        <v>8227</v>
      </c>
      <c r="I1643" t="s">
        <v>8217</v>
      </c>
      <c r="J1643" s="3">
        <v>66.316999999999993</v>
      </c>
      <c r="K1643" t="s">
        <v>8223</v>
      </c>
      <c r="L1643" s="79" t="s">
        <v>14556</v>
      </c>
      <c r="M1643">
        <v>505</v>
      </c>
    </row>
    <row r="1644" spans="1:13" x14ac:dyDescent="0.25">
      <c r="A1644" s="11" t="str">
        <f>HYPERLINK("http://www.UniProt.org/UniProt/Q08826","SNX3_YEAST")</f>
        <v>SNX3_YEAST</v>
      </c>
      <c r="B1644" t="s">
        <v>5863</v>
      </c>
      <c r="C1644" s="54">
        <v>20</v>
      </c>
      <c r="D1644" s="55">
        <v>0.1</v>
      </c>
      <c r="E1644" s="3">
        <v>2.8</v>
      </c>
      <c r="F1644" s="3">
        <v>48.748440082822952</v>
      </c>
      <c r="G1644" s="14" t="s">
        <v>14557</v>
      </c>
      <c r="H1644" t="s">
        <v>8227</v>
      </c>
      <c r="I1644" t="s">
        <v>8217</v>
      </c>
      <c r="J1644" s="3">
        <v>18.77</v>
      </c>
      <c r="K1644" t="s">
        <v>8223</v>
      </c>
      <c r="L1644" s="79" t="s">
        <v>14556</v>
      </c>
      <c r="M1644">
        <v>2730</v>
      </c>
    </row>
    <row r="1645" spans="1:13" x14ac:dyDescent="0.25">
      <c r="A1645" s="11" t="str">
        <f>HYPERLINK("http://www.UniProt.org/UniProt/P07172","HIS8_YEAST")</f>
        <v>HIS8_YEAST</v>
      </c>
      <c r="B1645" t="s">
        <v>4002</v>
      </c>
      <c r="C1645" s="55">
        <v>0.8</v>
      </c>
      <c r="D1645" s="55">
        <v>0</v>
      </c>
      <c r="E1645" s="3">
        <v>2.8</v>
      </c>
      <c r="F1645" s="3">
        <v>203.82788870841813</v>
      </c>
      <c r="G1645" s="14" t="s">
        <v>14557</v>
      </c>
      <c r="H1645" t="s">
        <v>8217</v>
      </c>
      <c r="I1645" t="s">
        <v>8217</v>
      </c>
      <c r="J1645" s="3">
        <v>42.646000000000001</v>
      </c>
      <c r="K1645" t="s">
        <v>8223</v>
      </c>
      <c r="L1645" s="79" t="s">
        <v>14556</v>
      </c>
      <c r="M1645">
        <v>198</v>
      </c>
    </row>
    <row r="1646" spans="1:13" x14ac:dyDescent="0.25">
      <c r="A1646" s="11" t="str">
        <f>HYPERLINK("http://www.UniProt.org/UniProt/Q12452","ERG27_YEAST")</f>
        <v>ERG27_YEAST</v>
      </c>
      <c r="B1646" t="s">
        <v>5990</v>
      </c>
      <c r="C1646" s="54">
        <v>20</v>
      </c>
      <c r="D1646" s="55">
        <v>0.4</v>
      </c>
      <c r="E1646" s="3">
        <v>2.7</v>
      </c>
      <c r="F1646" s="3">
        <v>6.1651635717210711</v>
      </c>
      <c r="G1646" s="89" t="s">
        <v>14557</v>
      </c>
      <c r="H1646" t="s">
        <v>8227</v>
      </c>
      <c r="I1646" t="s">
        <v>8217</v>
      </c>
      <c r="J1646" s="3">
        <v>39.725000000000001</v>
      </c>
      <c r="K1646" t="s">
        <v>8223</v>
      </c>
      <c r="L1646" s="79" t="s">
        <v>14556</v>
      </c>
      <c r="M1646">
        <v>2915</v>
      </c>
    </row>
    <row r="1647" spans="1:13" x14ac:dyDescent="0.25">
      <c r="A1647" s="11" t="str">
        <f>HYPERLINK("http://www.UniProt.org/UniProt/P06102","NOT3_YEAST")</f>
        <v>NOT3_YEAST</v>
      </c>
      <c r="B1647" t="s">
        <v>1813</v>
      </c>
      <c r="C1647" s="54">
        <v>19</v>
      </c>
      <c r="D1647" s="55">
        <v>0.4</v>
      </c>
      <c r="E1647" s="3">
        <v>2.7</v>
      </c>
      <c r="F1647" s="3">
        <v>7.6693529980966337</v>
      </c>
      <c r="G1647" s="90" t="s">
        <v>14557</v>
      </c>
      <c r="H1647" t="s">
        <v>8228</v>
      </c>
      <c r="I1647" t="s">
        <v>8217</v>
      </c>
      <c r="J1647" s="3">
        <v>94.403000000000006</v>
      </c>
      <c r="K1647" t="s">
        <v>8223</v>
      </c>
      <c r="L1647" s="79" t="s">
        <v>14556</v>
      </c>
      <c r="M1647">
        <v>161</v>
      </c>
    </row>
    <row r="1648" spans="1:13" x14ac:dyDescent="0.25">
      <c r="A1648" s="11" t="str">
        <f>HYPERLINK("http://www.UniProt.org/UniProt/P38915","SPT8_YEAST")</f>
        <v>SPT8_YEAST</v>
      </c>
      <c r="B1648" t="s">
        <v>1804</v>
      </c>
      <c r="C1648" s="54">
        <v>20</v>
      </c>
      <c r="D1648" s="55">
        <v>0.4</v>
      </c>
      <c r="E1648" s="3">
        <v>2.7</v>
      </c>
      <c r="F1648" s="3">
        <v>7.5443549972120172</v>
      </c>
      <c r="G1648" s="88" t="s">
        <v>14557</v>
      </c>
      <c r="H1648" t="s">
        <v>8229</v>
      </c>
      <c r="I1648" t="s">
        <v>8217</v>
      </c>
      <c r="J1648" s="3">
        <v>66.19</v>
      </c>
      <c r="K1648" t="s">
        <v>8223</v>
      </c>
      <c r="L1648" s="79" t="s">
        <v>14556</v>
      </c>
      <c r="M1648">
        <v>1398</v>
      </c>
    </row>
    <row r="1649" spans="1:13" x14ac:dyDescent="0.25">
      <c r="A1649" s="11" t="str">
        <f>HYPERLINK("http://www.UniProt.org/UniProt/P21951","DPOE_YEAST")</f>
        <v>DPOE_YEAST</v>
      </c>
      <c r="B1649" t="s">
        <v>4280</v>
      </c>
      <c r="C1649" s="54">
        <v>19</v>
      </c>
      <c r="D1649" s="55">
        <v>0.3</v>
      </c>
      <c r="E1649" s="3">
        <v>2.7</v>
      </c>
      <c r="F1649" s="3">
        <v>9.6487220907564168</v>
      </c>
      <c r="G1649" s="89" t="s">
        <v>14557</v>
      </c>
      <c r="H1649" t="s">
        <v>8229</v>
      </c>
      <c r="I1649" t="s">
        <v>8217</v>
      </c>
      <c r="J1649" s="3">
        <v>255.67099999999999</v>
      </c>
      <c r="K1649" t="s">
        <v>8223</v>
      </c>
      <c r="L1649" s="79" t="s">
        <v>14556</v>
      </c>
      <c r="M1649">
        <v>530</v>
      </c>
    </row>
    <row r="1650" spans="1:13" x14ac:dyDescent="0.25">
      <c r="A1650" s="11" t="str">
        <f>HYPERLINK("http://www.UniProt.org/UniProt/Q12494","KCS1_YEAST")</f>
        <v>KCS1_YEAST</v>
      </c>
      <c r="B1650" t="s">
        <v>6003</v>
      </c>
      <c r="C1650" s="54">
        <v>19</v>
      </c>
      <c r="D1650" s="55">
        <v>0.2</v>
      </c>
      <c r="E1650" s="3">
        <v>2.7</v>
      </c>
      <c r="F1650" s="3">
        <v>16.88877483862386</v>
      </c>
      <c r="G1650" s="89" t="s">
        <v>14557</v>
      </c>
      <c r="H1650" t="s">
        <v>8227</v>
      </c>
      <c r="I1650" t="s">
        <v>8217</v>
      </c>
      <c r="J1650" s="3">
        <v>119.55</v>
      </c>
      <c r="K1650" t="s">
        <v>8223</v>
      </c>
      <c r="L1650" s="79" t="s">
        <v>14556</v>
      </c>
      <c r="M1650">
        <v>2929</v>
      </c>
    </row>
    <row r="1651" spans="1:13" x14ac:dyDescent="0.25">
      <c r="A1651" s="11" t="str">
        <f>HYPERLINK("http://www.UniProt.org/UniProt/P39990","SNU13_YEAST")</f>
        <v>SNU13_YEAST</v>
      </c>
      <c r="B1651" t="s">
        <v>5003</v>
      </c>
      <c r="C1651" s="54">
        <v>19</v>
      </c>
      <c r="D1651" s="55">
        <v>0.2</v>
      </c>
      <c r="E1651" s="3">
        <v>2.7</v>
      </c>
      <c r="F1651" s="3">
        <v>13.958110098782269</v>
      </c>
      <c r="G1651" s="88" t="s">
        <v>14557</v>
      </c>
      <c r="H1651" t="s">
        <v>8229</v>
      </c>
      <c r="I1651" t="s">
        <v>8217</v>
      </c>
      <c r="J1651" s="3">
        <v>13.569000000000001</v>
      </c>
      <c r="K1651" t="s">
        <v>8223</v>
      </c>
      <c r="L1651" s="79" t="s">
        <v>14556</v>
      </c>
      <c r="M1651">
        <v>1491</v>
      </c>
    </row>
    <row r="1652" spans="1:13" x14ac:dyDescent="0.25">
      <c r="A1652" s="11" t="str">
        <f>HYPERLINK("http://www.UniProt.org/UniProt/Q12125","GET4_YEAST")</f>
        <v>GET4_YEAST</v>
      </c>
      <c r="B1652" t="s">
        <v>5913</v>
      </c>
      <c r="C1652" s="55">
        <v>3.6</v>
      </c>
      <c r="D1652" s="55">
        <v>0.1</v>
      </c>
      <c r="E1652" s="3">
        <v>2.7</v>
      </c>
      <c r="F1652" s="3">
        <v>48.019675208751586</v>
      </c>
      <c r="G1652" s="89" t="s">
        <v>14557</v>
      </c>
      <c r="H1652" t="s">
        <v>8227</v>
      </c>
      <c r="I1652" t="s">
        <v>8217</v>
      </c>
      <c r="J1652" s="3">
        <v>36.28</v>
      </c>
      <c r="K1652" t="s">
        <v>8223</v>
      </c>
      <c r="L1652" s="79" t="s">
        <v>14556</v>
      </c>
      <c r="M1652">
        <v>2801</v>
      </c>
    </row>
    <row r="1653" spans="1:13" x14ac:dyDescent="0.25">
      <c r="A1653" s="11" t="str">
        <f>HYPERLINK("http://www.UniProt.org/UniProt/P11914","MPPA_YEAST")</f>
        <v>MPPA_YEAST</v>
      </c>
      <c r="B1653" t="s">
        <v>4114</v>
      </c>
      <c r="C1653" s="55">
        <v>6.9</v>
      </c>
      <c r="D1653" s="55">
        <v>0.1</v>
      </c>
      <c r="E1653" s="3">
        <v>2.7</v>
      </c>
      <c r="F1653" s="3">
        <v>20.162754936700356</v>
      </c>
      <c r="G1653" s="90" t="s">
        <v>14557</v>
      </c>
      <c r="H1653" t="s">
        <v>8227</v>
      </c>
      <c r="I1653" t="s">
        <v>8217</v>
      </c>
      <c r="J1653" s="3">
        <v>53.338000000000001</v>
      </c>
      <c r="K1653" t="s">
        <v>8222</v>
      </c>
      <c r="L1653" s="79" t="s">
        <v>14556</v>
      </c>
      <c r="M1653">
        <v>336</v>
      </c>
    </row>
    <row r="1654" spans="1:13" x14ac:dyDescent="0.25">
      <c r="A1654" s="11" t="str">
        <f>HYPERLINK("http://www.UniProt.org/UniProt/P35194","UTP20_YEAST")</f>
        <v>UTP20_YEAST</v>
      </c>
      <c r="B1654" t="s">
        <v>4659</v>
      </c>
      <c r="C1654" s="54">
        <v>19</v>
      </c>
      <c r="D1654" s="55">
        <v>1.8</v>
      </c>
      <c r="E1654" s="3">
        <v>2.5999999999999996</v>
      </c>
      <c r="F1654" s="3">
        <v>1.4293622835239106</v>
      </c>
      <c r="G1654" s="89" t="s">
        <v>14557</v>
      </c>
      <c r="H1654" t="s">
        <v>8228</v>
      </c>
      <c r="I1654" t="s">
        <v>8217</v>
      </c>
      <c r="J1654" s="3">
        <v>287.56</v>
      </c>
      <c r="K1654" t="s">
        <v>8223</v>
      </c>
      <c r="L1654" s="79" t="s">
        <v>14556</v>
      </c>
      <c r="M1654">
        <v>1022</v>
      </c>
    </row>
    <row r="1655" spans="1:13" x14ac:dyDescent="0.25">
      <c r="A1655" s="11" t="str">
        <f>HYPERLINK("http://www.UniProt.org/UniProt/P38266","AIM3_YEAST")</f>
        <v>AIM3_YEAST</v>
      </c>
      <c r="B1655" t="s">
        <v>1822</v>
      </c>
      <c r="C1655" s="54">
        <v>19</v>
      </c>
      <c r="D1655" s="55">
        <v>1.1000000000000001</v>
      </c>
      <c r="E1655" s="3">
        <v>2.5999999999999996</v>
      </c>
      <c r="F1655" s="3">
        <v>2.2519926975854094</v>
      </c>
      <c r="G1655" s="88" t="s">
        <v>14557</v>
      </c>
      <c r="H1655" t="s">
        <v>8227</v>
      </c>
      <c r="I1655" t="s">
        <v>8217</v>
      </c>
      <c r="J1655" s="3">
        <v>103.863</v>
      </c>
      <c r="K1655" t="s">
        <v>8223</v>
      </c>
      <c r="L1655" s="79" t="s">
        <v>14556</v>
      </c>
      <c r="M1655">
        <v>1226</v>
      </c>
    </row>
    <row r="1656" spans="1:13" x14ac:dyDescent="0.25">
      <c r="A1656" s="11" t="str">
        <f>HYPERLINK("http://www.UniProt.org/UniProt/P38260","FES1_YEAST")</f>
        <v>FES1_YEAST</v>
      </c>
      <c r="B1656" t="s">
        <v>4808</v>
      </c>
      <c r="C1656" s="54">
        <v>18</v>
      </c>
      <c r="D1656" s="55">
        <v>0</v>
      </c>
      <c r="E1656" s="3">
        <v>2.5999999999999996</v>
      </c>
      <c r="F1656" s="3">
        <v>186.08472678509608</v>
      </c>
      <c r="G1656" s="14" t="s">
        <v>14557</v>
      </c>
      <c r="H1656" t="s">
        <v>8227</v>
      </c>
      <c r="I1656" t="s">
        <v>8217</v>
      </c>
      <c r="J1656" s="3">
        <v>32.603999999999999</v>
      </c>
      <c r="K1656" t="s">
        <v>8223</v>
      </c>
      <c r="L1656" s="79" t="s">
        <v>14556</v>
      </c>
      <c r="M1656">
        <v>1222</v>
      </c>
    </row>
    <row r="1657" spans="1:13" x14ac:dyDescent="0.25">
      <c r="A1657" s="11" t="str">
        <f>HYPERLINK("http://www.UniProt.org/UniProt/Q12122","HOSM_YEAST")</f>
        <v>HOSM_YEAST</v>
      </c>
      <c r="B1657" t="s">
        <v>5910</v>
      </c>
      <c r="C1657" s="55">
        <v>0.2</v>
      </c>
      <c r="D1657" s="55">
        <v>0</v>
      </c>
      <c r="E1657" s="3">
        <v>2.5999999999999996</v>
      </c>
      <c r="F1657" s="3">
        <v>256.01182316012353</v>
      </c>
      <c r="G1657" s="89" t="s">
        <v>14557</v>
      </c>
      <c r="H1657" t="s">
        <v>8227</v>
      </c>
      <c r="I1657" t="s">
        <v>8217</v>
      </c>
      <c r="J1657" s="3">
        <v>48.594000000000001</v>
      </c>
      <c r="K1657" t="s">
        <v>8222</v>
      </c>
      <c r="L1657" s="79" t="s">
        <v>14556</v>
      </c>
      <c r="M1657">
        <v>2798</v>
      </c>
    </row>
    <row r="1658" spans="1:13" x14ac:dyDescent="0.25">
      <c r="A1658" s="11" t="str">
        <f>HYPERLINK("http://www.UniProt.org/UniProt/P53250","TWF1_YEAST")</f>
        <v>TWF1_YEAST</v>
      </c>
      <c r="B1658" t="s">
        <v>5375</v>
      </c>
      <c r="C1658" s="55">
        <v>0.5</v>
      </c>
      <c r="D1658" s="55">
        <v>0</v>
      </c>
      <c r="E1658" s="3">
        <v>2.5999999999999996</v>
      </c>
      <c r="F1658" s="3">
        <v>65.111318213605173</v>
      </c>
      <c r="G1658" s="89" t="s">
        <v>14557</v>
      </c>
      <c r="H1658" t="s">
        <v>8227</v>
      </c>
      <c r="I1658" t="s">
        <v>8217</v>
      </c>
      <c r="J1658" s="3">
        <v>37.070999999999998</v>
      </c>
      <c r="K1658" t="s">
        <v>8223</v>
      </c>
      <c r="L1658" s="79" t="s">
        <v>14556</v>
      </c>
      <c r="M1658">
        <v>2020</v>
      </c>
    </row>
    <row r="1659" spans="1:13" x14ac:dyDescent="0.25">
      <c r="A1659" s="11" t="str">
        <f>HYPERLINK("http://www.UniProt.org/UniProt/P38330","RMD9L_YEAST")</f>
        <v>RMD9L_YEAST</v>
      </c>
      <c r="B1659" t="s">
        <v>1831</v>
      </c>
      <c r="C1659" s="54">
        <v>18</v>
      </c>
      <c r="D1659" s="55">
        <v>1.3</v>
      </c>
      <c r="E1659" s="3">
        <v>2.5</v>
      </c>
      <c r="F1659" s="3">
        <v>1.9303686278935288</v>
      </c>
      <c r="G1659" s="89" t="s">
        <v>14557</v>
      </c>
      <c r="H1659" t="s">
        <v>8227</v>
      </c>
      <c r="I1659" t="s">
        <v>8217</v>
      </c>
      <c r="J1659" s="3">
        <v>83.760999999999996</v>
      </c>
      <c r="K1659" t="s">
        <v>8222</v>
      </c>
      <c r="L1659" s="79" t="s">
        <v>14556</v>
      </c>
      <c r="M1659">
        <v>1242</v>
      </c>
    </row>
    <row r="1660" spans="1:13" x14ac:dyDescent="0.25">
      <c r="A1660" s="11" t="str">
        <f>HYPERLINK("http://www.UniProt.org/UniProt/P37370","VRP1_YEAST")</f>
        <v>VRP1_YEAST</v>
      </c>
      <c r="B1660" t="s">
        <v>1843</v>
      </c>
      <c r="C1660" s="54">
        <v>18</v>
      </c>
      <c r="D1660" s="55">
        <v>1.3</v>
      </c>
      <c r="E1660" s="3">
        <v>2.5</v>
      </c>
      <c r="F1660" s="3">
        <v>1.8959590658522576</v>
      </c>
      <c r="G1660" s="89" t="s">
        <v>14557</v>
      </c>
      <c r="H1660" t="s">
        <v>8227</v>
      </c>
      <c r="I1660" t="s">
        <v>8217</v>
      </c>
      <c r="J1660" s="3">
        <v>82.593999999999994</v>
      </c>
      <c r="K1660" t="s">
        <v>8223</v>
      </c>
      <c r="L1660" s="79" t="s">
        <v>14556</v>
      </c>
      <c r="M1660">
        <v>1137</v>
      </c>
    </row>
    <row r="1661" spans="1:13" x14ac:dyDescent="0.25">
      <c r="A1661" s="11" t="str">
        <f>HYPERLINK("http://www.UniProt.org/UniProt/P38291","POP7_YEAST")</f>
        <v>POP7_YEAST</v>
      </c>
      <c r="B1661" t="s">
        <v>4815</v>
      </c>
      <c r="C1661" s="54">
        <v>18</v>
      </c>
      <c r="D1661" s="55">
        <v>0.7</v>
      </c>
      <c r="E1661" s="3">
        <v>2.5</v>
      </c>
      <c r="F1661" s="3">
        <v>3.3459982970880437</v>
      </c>
      <c r="G1661" s="89" t="s">
        <v>14557</v>
      </c>
      <c r="H1661" t="s">
        <v>8229</v>
      </c>
      <c r="I1661" t="s">
        <v>8217</v>
      </c>
      <c r="J1661" s="3">
        <v>15.814</v>
      </c>
      <c r="K1661" t="s">
        <v>8223</v>
      </c>
      <c r="L1661" s="79" t="s">
        <v>14556</v>
      </c>
      <c r="M1661">
        <v>1235</v>
      </c>
    </row>
    <row r="1662" spans="1:13" x14ac:dyDescent="0.25">
      <c r="A1662" s="11" t="str">
        <f>HYPERLINK("http://www.UniProt.org/UniProt/P32561","RPD3_YEAST")</f>
        <v>RPD3_YEAST</v>
      </c>
      <c r="B1662" t="s">
        <v>4543</v>
      </c>
      <c r="C1662" s="54">
        <v>18</v>
      </c>
      <c r="D1662" s="55">
        <v>0.7</v>
      </c>
      <c r="E1662" s="3">
        <v>2.5</v>
      </c>
      <c r="F1662" s="3">
        <v>3.711239022519313</v>
      </c>
      <c r="G1662" s="89" t="s">
        <v>14557</v>
      </c>
      <c r="H1662" t="s">
        <v>8228</v>
      </c>
      <c r="I1662" t="s">
        <v>8217</v>
      </c>
      <c r="J1662" s="3">
        <v>48.904000000000003</v>
      </c>
      <c r="K1662" t="s">
        <v>8223</v>
      </c>
      <c r="L1662" s="79" t="s">
        <v>14556</v>
      </c>
      <c r="M1662">
        <v>856</v>
      </c>
    </row>
    <row r="1663" spans="1:13" x14ac:dyDescent="0.25">
      <c r="A1663" s="11" t="str">
        <f>HYPERLINK("http://www.UniProt.org/UniProt/P38781","RSC30_YEAST")</f>
        <v>RSC30_YEAST</v>
      </c>
      <c r="B1663" t="s">
        <v>4881</v>
      </c>
      <c r="C1663" s="54">
        <v>18</v>
      </c>
      <c r="D1663" s="55">
        <v>0.3</v>
      </c>
      <c r="E1663" s="3">
        <v>2.5</v>
      </c>
      <c r="F1663" s="3">
        <v>8.173246312524137</v>
      </c>
      <c r="G1663" s="89" t="s">
        <v>14557</v>
      </c>
      <c r="H1663" t="s">
        <v>8229</v>
      </c>
      <c r="I1663" t="s">
        <v>8217</v>
      </c>
      <c r="J1663" s="3">
        <v>101.33499999999999</v>
      </c>
      <c r="K1663" t="s">
        <v>8223</v>
      </c>
      <c r="L1663" s="79" t="s">
        <v>14556</v>
      </c>
      <c r="M1663">
        <v>1328</v>
      </c>
    </row>
    <row r="1664" spans="1:13" x14ac:dyDescent="0.25">
      <c r="A1664" s="11" t="str">
        <f>HYPERLINK("http://www.UniProt.org/UniProt/P39526","LAA1_YEAST")</f>
        <v>LAA1_YEAST</v>
      </c>
      <c r="B1664" t="s">
        <v>4968</v>
      </c>
      <c r="C1664" s="54">
        <v>18</v>
      </c>
      <c r="D1664" s="55">
        <v>0.2</v>
      </c>
      <c r="E1664" s="3">
        <v>2.5</v>
      </c>
      <c r="F1664" s="3">
        <v>15.099633664913325</v>
      </c>
      <c r="G1664" s="89" t="s">
        <v>14557</v>
      </c>
      <c r="H1664" t="s">
        <v>8227</v>
      </c>
      <c r="I1664" t="s">
        <v>8217</v>
      </c>
      <c r="J1664" s="3">
        <v>229.9</v>
      </c>
      <c r="K1664" t="s">
        <v>8223</v>
      </c>
      <c r="L1664" s="79" t="s">
        <v>14556</v>
      </c>
      <c r="M1664">
        <v>1442</v>
      </c>
    </row>
    <row r="1665" spans="1:13" x14ac:dyDescent="0.25">
      <c r="A1665" s="11" t="str">
        <f>HYPERLINK("http://www.UniProt.org/UniProt/P48563","MON2_YEAST")</f>
        <v>MON2_YEAST</v>
      </c>
      <c r="B1665" t="s">
        <v>1845</v>
      </c>
      <c r="C1665" s="54">
        <v>18</v>
      </c>
      <c r="D1665" s="55">
        <v>0.2</v>
      </c>
      <c r="E1665" s="3">
        <v>2.5</v>
      </c>
      <c r="F1665" s="3">
        <v>14.851510292370827</v>
      </c>
      <c r="G1665" s="89" t="s">
        <v>14557</v>
      </c>
      <c r="H1665" t="s">
        <v>8227</v>
      </c>
      <c r="I1665" t="s">
        <v>8217</v>
      </c>
      <c r="J1665" s="3">
        <v>186.83600000000001</v>
      </c>
      <c r="K1665" t="s">
        <v>8223</v>
      </c>
      <c r="L1665" s="79" t="s">
        <v>14556</v>
      </c>
      <c r="M1665">
        <v>1873</v>
      </c>
    </row>
    <row r="1666" spans="1:13" x14ac:dyDescent="0.25">
      <c r="A1666" s="11" t="str">
        <f>HYPERLINK("http://www.UniProt.org/UniProt/Q12480","ETFA_YEAST")</f>
        <v>ETFA_YEAST</v>
      </c>
      <c r="B1666" t="s">
        <v>5998</v>
      </c>
      <c r="C1666" s="55">
        <v>0.6</v>
      </c>
      <c r="D1666" s="55">
        <v>0</v>
      </c>
      <c r="E1666" s="3">
        <v>2.5</v>
      </c>
      <c r="F1666" s="3">
        <v>132.19982078577223</v>
      </c>
      <c r="G1666" s="89" t="s">
        <v>14557</v>
      </c>
      <c r="H1666" t="s">
        <v>8227</v>
      </c>
      <c r="I1666" t="s">
        <v>8217</v>
      </c>
      <c r="J1666" s="3">
        <v>36.802999999999997</v>
      </c>
      <c r="K1666" t="s">
        <v>8222</v>
      </c>
      <c r="L1666" s="79" t="s">
        <v>14556</v>
      </c>
      <c r="M1666">
        <v>2924</v>
      </c>
    </row>
    <row r="1667" spans="1:13" x14ac:dyDescent="0.25">
      <c r="A1667" s="11" t="str">
        <f>HYPERLINK("http://www.UniProt.org/UniProt/P13185","KIN1_YEAST")</f>
        <v>KIN1_YEAST</v>
      </c>
      <c r="B1667" t="s">
        <v>4132</v>
      </c>
      <c r="C1667" s="54">
        <v>17</v>
      </c>
      <c r="D1667" s="55">
        <v>1.5</v>
      </c>
      <c r="E1667" s="3">
        <v>2.4</v>
      </c>
      <c r="F1667" s="3">
        <v>1.5843223520363017</v>
      </c>
      <c r="G1667" s="14" t="s">
        <v>14557</v>
      </c>
      <c r="H1667" t="s">
        <v>8227</v>
      </c>
      <c r="I1667" t="s">
        <v>8217</v>
      </c>
      <c r="J1667" s="3">
        <v>120.071</v>
      </c>
      <c r="K1667" t="s">
        <v>8223</v>
      </c>
      <c r="L1667" s="79" t="s">
        <v>14556</v>
      </c>
      <c r="M1667">
        <v>356</v>
      </c>
    </row>
    <row r="1668" spans="1:13" x14ac:dyDescent="0.25">
      <c r="A1668" s="11" t="str">
        <f>HYPERLINK("http://www.UniProt.org/UniProt/P38989","SMC2_YEAST")</f>
        <v>SMC2_YEAST</v>
      </c>
      <c r="B1668" t="s">
        <v>4943</v>
      </c>
      <c r="C1668" s="54">
        <v>17</v>
      </c>
      <c r="D1668" s="55">
        <v>0.6</v>
      </c>
      <c r="E1668" s="3">
        <v>2.4</v>
      </c>
      <c r="F1668" s="3">
        <v>4.0479221522428608</v>
      </c>
      <c r="G1668" s="14" t="s">
        <v>14557</v>
      </c>
      <c r="H1668" t="s">
        <v>8228</v>
      </c>
      <c r="I1668" t="s">
        <v>8217</v>
      </c>
      <c r="J1668" s="3">
        <v>133.928</v>
      </c>
      <c r="K1668" t="s">
        <v>8223</v>
      </c>
      <c r="L1668" s="79" t="s">
        <v>14556</v>
      </c>
      <c r="M1668">
        <v>1411</v>
      </c>
    </row>
    <row r="1669" spans="1:13" x14ac:dyDescent="0.25">
      <c r="A1669" s="11" t="str">
        <f>HYPERLINK("http://www.UniProt.org/UniProt/P35732","DEF1_YEAST")</f>
        <v>DEF1_YEAST</v>
      </c>
      <c r="B1669" t="s">
        <v>4668</v>
      </c>
      <c r="C1669" s="55">
        <v>0.8</v>
      </c>
      <c r="D1669" s="55">
        <v>0.5</v>
      </c>
      <c r="E1669" s="3">
        <v>2.4</v>
      </c>
      <c r="F1669" s="3">
        <v>5.0692073167739196</v>
      </c>
      <c r="G1669" s="89" t="s">
        <v>14557</v>
      </c>
      <c r="H1669" t="s">
        <v>8229</v>
      </c>
      <c r="I1669" t="s">
        <v>8217</v>
      </c>
      <c r="J1669" s="3">
        <v>83.972999999999999</v>
      </c>
      <c r="K1669" t="s">
        <v>8223</v>
      </c>
      <c r="L1669" s="79" t="s">
        <v>14556</v>
      </c>
      <c r="M1669">
        <v>1034</v>
      </c>
    </row>
    <row r="1670" spans="1:13" x14ac:dyDescent="0.25">
      <c r="A1670" s="11" t="str">
        <f>HYPERLINK("http://www.UniProt.org/UniProt/Q05791","CD123_YEAST")</f>
        <v>CD123_YEAST</v>
      </c>
      <c r="B1670" t="s">
        <v>1858</v>
      </c>
      <c r="C1670" s="54">
        <v>17</v>
      </c>
      <c r="D1670" s="55">
        <v>0.2</v>
      </c>
      <c r="E1670" s="3">
        <v>2.4</v>
      </c>
      <c r="F1670" s="3">
        <v>14.168780886790053</v>
      </c>
      <c r="G1670" s="89" t="s">
        <v>14557</v>
      </c>
      <c r="H1670" t="s">
        <v>8227</v>
      </c>
      <c r="I1670" t="s">
        <v>8217</v>
      </c>
      <c r="J1670" s="3">
        <v>41.851999999999997</v>
      </c>
      <c r="K1670" t="s">
        <v>8223</v>
      </c>
      <c r="L1670" s="79" t="s">
        <v>14556</v>
      </c>
      <c r="M1670">
        <v>2503</v>
      </c>
    </row>
    <row r="1671" spans="1:13" x14ac:dyDescent="0.25">
      <c r="A1671" s="11" t="str">
        <f>HYPERLINK("http://www.UniProt.org/UniProt/Q12262","MCM16_YEAST")</f>
        <v>MCM16_YEAST</v>
      </c>
      <c r="B1671" t="s">
        <v>5941</v>
      </c>
      <c r="C1671" s="54">
        <v>17</v>
      </c>
      <c r="D1671" s="55">
        <v>0.2</v>
      </c>
      <c r="E1671" s="3">
        <v>2.4</v>
      </c>
      <c r="F1671" s="3">
        <v>11.855303529593481</v>
      </c>
      <c r="G1671" s="89" t="s">
        <v>14557</v>
      </c>
      <c r="H1671" t="s">
        <v>8229</v>
      </c>
      <c r="I1671" t="s">
        <v>8217</v>
      </c>
      <c r="J1671" s="3">
        <v>21.138000000000002</v>
      </c>
      <c r="K1671" t="s">
        <v>8223</v>
      </c>
      <c r="L1671" s="79" t="s">
        <v>14556</v>
      </c>
      <c r="M1671">
        <v>2845</v>
      </c>
    </row>
    <row r="1672" spans="1:13" x14ac:dyDescent="0.25">
      <c r="A1672" s="11" t="str">
        <f>HYPERLINK("http://www.UniProt.org/UniProt/P54730","UBX4_YEAST")</f>
        <v>UBX4_YEAST</v>
      </c>
      <c r="B1672" t="s">
        <v>1850</v>
      </c>
      <c r="C1672" s="54">
        <v>18</v>
      </c>
      <c r="D1672" s="55">
        <v>0.2</v>
      </c>
      <c r="E1672" s="3">
        <v>2.4</v>
      </c>
      <c r="F1672" s="3">
        <v>16.586033113634898</v>
      </c>
      <c r="G1672" s="89" t="s">
        <v>14557</v>
      </c>
      <c r="H1672" t="s">
        <v>8228</v>
      </c>
      <c r="I1672" t="s">
        <v>8217</v>
      </c>
      <c r="J1672" s="3">
        <v>46.965000000000003</v>
      </c>
      <c r="K1672" t="s">
        <v>8223</v>
      </c>
      <c r="L1672" s="79" t="s">
        <v>14556</v>
      </c>
      <c r="M1672">
        <v>2166</v>
      </c>
    </row>
    <row r="1673" spans="1:13" x14ac:dyDescent="0.25">
      <c r="A1673" s="11" t="str">
        <f>HYPERLINK("http://www.UniProt.org/UniProt/Q03973","HMO1_YEAST")</f>
        <v>HMO1_YEAST</v>
      </c>
      <c r="B1673" t="s">
        <v>5629</v>
      </c>
      <c r="C1673" s="54">
        <v>18</v>
      </c>
      <c r="D1673" s="55">
        <v>0.1</v>
      </c>
      <c r="E1673" s="3">
        <v>2.4</v>
      </c>
      <c r="F1673" s="3">
        <v>17.670597540786073</v>
      </c>
      <c r="G1673" s="14" t="s">
        <v>14557</v>
      </c>
      <c r="H1673" t="s">
        <v>8229</v>
      </c>
      <c r="I1673" t="s">
        <v>8217</v>
      </c>
      <c r="J1673" s="3">
        <v>27.544</v>
      </c>
      <c r="K1673" t="s">
        <v>8223</v>
      </c>
      <c r="L1673" s="79" t="s">
        <v>14556</v>
      </c>
      <c r="M1673">
        <v>2379</v>
      </c>
    </row>
    <row r="1674" spans="1:13" x14ac:dyDescent="0.25">
      <c r="A1674" s="11" t="str">
        <f>HYPERLINK("http://www.UniProt.org/UniProt/P47125","I23O_YEAST")</f>
        <v>I23O_YEAST</v>
      </c>
      <c r="B1674" t="s">
        <v>5234</v>
      </c>
      <c r="C1674" s="54">
        <v>18</v>
      </c>
      <c r="D1674" s="55">
        <v>0.1</v>
      </c>
      <c r="E1674" s="3">
        <v>2.4</v>
      </c>
      <c r="F1674" s="3">
        <v>20.095652389408986</v>
      </c>
      <c r="G1674" s="89" t="s">
        <v>14557</v>
      </c>
      <c r="H1674" t="s">
        <v>8217</v>
      </c>
      <c r="I1674" t="s">
        <v>8217</v>
      </c>
      <c r="J1674" s="3">
        <v>50.774999999999999</v>
      </c>
      <c r="K1674" t="s">
        <v>8223</v>
      </c>
      <c r="L1674" s="79" t="s">
        <v>14556</v>
      </c>
      <c r="M1674">
        <v>1829</v>
      </c>
    </row>
    <row r="1675" spans="1:13" x14ac:dyDescent="0.25">
      <c r="A1675" s="11" t="str">
        <f>HYPERLINK("http://www.UniProt.org/UniProt/P32445","RIM1_YEAST")</f>
        <v>RIM1_YEAST</v>
      </c>
      <c r="B1675" t="s">
        <v>4507</v>
      </c>
      <c r="C1675" s="54">
        <v>17</v>
      </c>
      <c r="D1675" s="55">
        <v>0.1</v>
      </c>
      <c r="E1675" s="3">
        <v>2.4</v>
      </c>
      <c r="F1675" s="3">
        <v>22.553478249499776</v>
      </c>
      <c r="G1675" s="89" t="s">
        <v>14557</v>
      </c>
      <c r="H1675" t="s">
        <v>8227</v>
      </c>
      <c r="I1675" t="s">
        <v>15680</v>
      </c>
      <c r="J1675" s="3">
        <v>15.385999999999999</v>
      </c>
      <c r="K1675" t="s">
        <v>8222</v>
      </c>
      <c r="L1675" s="79" t="s">
        <v>14556</v>
      </c>
      <c r="M1675">
        <v>812</v>
      </c>
    </row>
    <row r="1676" spans="1:13" x14ac:dyDescent="0.25">
      <c r="A1676" s="11" t="str">
        <f>HYPERLINK("http://www.UniProt.org/UniProt/Q03921","DOP1_YEAST")</f>
        <v>DOP1_YEAST</v>
      </c>
      <c r="B1676" t="s">
        <v>1541</v>
      </c>
      <c r="C1676" s="55">
        <v>35</v>
      </c>
      <c r="D1676" s="55">
        <v>0</v>
      </c>
      <c r="E1676" s="3">
        <v>2.4</v>
      </c>
      <c r="F1676" s="3">
        <v>65.413279676416323</v>
      </c>
      <c r="G1676" s="89" t="s">
        <v>14557</v>
      </c>
      <c r="H1676" t="s">
        <v>8227</v>
      </c>
      <c r="I1676" t="s">
        <v>8217</v>
      </c>
      <c r="J1676" s="3">
        <v>194.68799999999999</v>
      </c>
      <c r="K1676" t="s">
        <v>8223</v>
      </c>
      <c r="L1676" s="79" t="s">
        <v>14556</v>
      </c>
      <c r="M1676">
        <v>2376</v>
      </c>
    </row>
    <row r="1677" spans="1:13" x14ac:dyDescent="0.25">
      <c r="A1677" s="11" t="str">
        <f>HYPERLINK("http://www.UniProt.org/UniProt/P22336","RFA1_YEAST")</f>
        <v>RFA1_YEAST</v>
      </c>
      <c r="B1677" t="s">
        <v>4301</v>
      </c>
      <c r="C1677" s="55">
        <v>7.9</v>
      </c>
      <c r="D1677" s="55">
        <v>0</v>
      </c>
      <c r="E1677" s="3">
        <v>2.4</v>
      </c>
      <c r="F1677" s="3">
        <v>114.10554088243721</v>
      </c>
      <c r="G1677" s="89" t="s">
        <v>14557</v>
      </c>
      <c r="H1677" t="s">
        <v>8229</v>
      </c>
      <c r="I1677" t="s">
        <v>8217</v>
      </c>
      <c r="J1677" s="3">
        <v>70.347999999999999</v>
      </c>
      <c r="K1677" t="s">
        <v>8223</v>
      </c>
      <c r="L1677" s="79" t="s">
        <v>14556</v>
      </c>
      <c r="M1677">
        <v>556</v>
      </c>
    </row>
    <row r="1678" spans="1:13" x14ac:dyDescent="0.25">
      <c r="A1678" s="11" t="str">
        <f>HYPERLINK("http://www.UniProt.org/UniProt/P46948","RRP41_YEAST")</f>
        <v>RRP41_YEAST</v>
      </c>
      <c r="B1678" t="s">
        <v>5192</v>
      </c>
      <c r="C1678" s="54">
        <v>17</v>
      </c>
      <c r="D1678" s="55">
        <v>0</v>
      </c>
      <c r="E1678" s="3">
        <v>2.4</v>
      </c>
      <c r="F1678" s="3">
        <v>61.120277174124404</v>
      </c>
      <c r="G1678" s="89" t="s">
        <v>14557</v>
      </c>
      <c r="H1678" t="s">
        <v>8228</v>
      </c>
      <c r="I1678" t="s">
        <v>8217</v>
      </c>
      <c r="J1678" s="3">
        <v>27.561</v>
      </c>
      <c r="K1678" t="s">
        <v>8223</v>
      </c>
      <c r="L1678" s="79" t="s">
        <v>14556</v>
      </c>
      <c r="M1678">
        <v>1770</v>
      </c>
    </row>
    <row r="1679" spans="1:13" x14ac:dyDescent="0.25">
      <c r="A1679" s="11" t="str">
        <f>HYPERLINK("http://www.UniProt.org/UniProt/P06779","RAD7_YEAST")</f>
        <v>RAD7_YEAST</v>
      </c>
      <c r="B1679" t="s">
        <v>1878</v>
      </c>
      <c r="C1679" s="54">
        <v>17</v>
      </c>
      <c r="D1679" s="55">
        <v>0.5</v>
      </c>
      <c r="E1679" s="3">
        <v>2.3000000000000003</v>
      </c>
      <c r="F1679" s="3">
        <v>4.928916177204294</v>
      </c>
      <c r="G1679" s="14" t="s">
        <v>14557</v>
      </c>
      <c r="H1679" t="s">
        <v>8217</v>
      </c>
      <c r="I1679" t="s">
        <v>8217</v>
      </c>
      <c r="J1679" s="3">
        <v>63.777000000000001</v>
      </c>
      <c r="K1679" t="s">
        <v>8223</v>
      </c>
      <c r="L1679" s="79" t="s">
        <v>14556</v>
      </c>
      <c r="M1679">
        <v>185</v>
      </c>
    </row>
    <row r="1680" spans="1:13" x14ac:dyDescent="0.25">
      <c r="A1680" s="11" t="str">
        <f>HYPERLINK("http://www.UniProt.org/UniProt/Q06406","LSM6_YEAST")</f>
        <v>LSM6_YEAST</v>
      </c>
      <c r="B1680" t="s">
        <v>1887</v>
      </c>
      <c r="C1680" s="54">
        <v>17</v>
      </c>
      <c r="D1680" s="55">
        <v>0.3</v>
      </c>
      <c r="E1680" s="3">
        <v>2.3000000000000003</v>
      </c>
      <c r="F1680" s="3">
        <v>6.9291962962292937</v>
      </c>
      <c r="G1680" s="89" t="s">
        <v>14557</v>
      </c>
      <c r="H1680" t="s">
        <v>8228</v>
      </c>
      <c r="I1680" t="s">
        <v>8217</v>
      </c>
      <c r="J1680" s="3">
        <v>9.3979999999999997</v>
      </c>
      <c r="K1680" t="s">
        <v>8223</v>
      </c>
      <c r="L1680" s="79" t="s">
        <v>14556</v>
      </c>
      <c r="M1680">
        <v>2562</v>
      </c>
    </row>
    <row r="1681" spans="1:13" x14ac:dyDescent="0.25">
      <c r="A1681" s="11" t="str">
        <f>HYPERLINK("http://www.UniProt.org/UniProt/P25588","MRC1_YEAST")</f>
        <v>MRC1_YEAST</v>
      </c>
      <c r="B1681" t="s">
        <v>4387</v>
      </c>
      <c r="C1681" s="54">
        <v>17</v>
      </c>
      <c r="D1681" s="55">
        <v>0.3</v>
      </c>
      <c r="E1681" s="3">
        <v>2.3000000000000003</v>
      </c>
      <c r="F1681" s="3">
        <v>8.0226557122074631</v>
      </c>
      <c r="G1681" s="14" t="s">
        <v>14557</v>
      </c>
      <c r="H1681" t="s">
        <v>8229</v>
      </c>
      <c r="I1681" t="s">
        <v>8217</v>
      </c>
      <c r="J1681" s="3">
        <v>124.32599999999999</v>
      </c>
      <c r="K1681" t="s">
        <v>8223</v>
      </c>
      <c r="L1681" s="79" t="s">
        <v>14556</v>
      </c>
      <c r="M1681">
        <v>670</v>
      </c>
    </row>
    <row r="1682" spans="1:13" x14ac:dyDescent="0.25">
      <c r="A1682" s="11" t="str">
        <f>HYPERLINK("http://www.UniProt.org/UniProt/P38132","MCM7_YEAST")</f>
        <v>MCM7_YEAST</v>
      </c>
      <c r="B1682" t="s">
        <v>4771</v>
      </c>
      <c r="C1682" s="54">
        <v>16</v>
      </c>
      <c r="D1682" s="55">
        <v>0.2</v>
      </c>
      <c r="E1682" s="3">
        <v>2.3000000000000003</v>
      </c>
      <c r="F1682" s="3">
        <v>10.943177043737567</v>
      </c>
      <c r="G1682" s="14" t="s">
        <v>14557</v>
      </c>
      <c r="H1682" t="s">
        <v>8228</v>
      </c>
      <c r="I1682" t="s">
        <v>8217</v>
      </c>
      <c r="J1682" s="3">
        <v>94.942999999999998</v>
      </c>
      <c r="K1682" t="s">
        <v>8223</v>
      </c>
      <c r="L1682" s="79" t="s">
        <v>14556</v>
      </c>
      <c r="M1682">
        <v>1172</v>
      </c>
    </row>
    <row r="1683" spans="1:13" x14ac:dyDescent="0.25">
      <c r="A1683" s="11" t="str">
        <f>HYPERLINK("http://www.UniProt.org/UniProt/P32447","ASF1_YEAST")</f>
        <v>ASF1_YEAST</v>
      </c>
      <c r="B1683" t="s">
        <v>4508</v>
      </c>
      <c r="C1683" s="54">
        <v>17</v>
      </c>
      <c r="D1683" s="55">
        <v>0</v>
      </c>
      <c r="E1683" s="3">
        <v>2.3000000000000003</v>
      </c>
      <c r="F1683" s="3">
        <v>65.936055335546754</v>
      </c>
      <c r="G1683" s="14" t="s">
        <v>14557</v>
      </c>
      <c r="H1683" t="s">
        <v>8229</v>
      </c>
      <c r="I1683" t="s">
        <v>8217</v>
      </c>
      <c r="J1683" s="3">
        <v>31.603000000000002</v>
      </c>
      <c r="K1683" t="s">
        <v>8223</v>
      </c>
      <c r="L1683" s="79" t="s">
        <v>14556</v>
      </c>
      <c r="M1683">
        <v>813</v>
      </c>
    </row>
    <row r="1684" spans="1:13" x14ac:dyDescent="0.25">
      <c r="A1684" s="11" t="str">
        <f>HYPERLINK("http://www.UniProt.org/UniProt/P43569","CAF16_YEAST")</f>
        <v>CAF16_YEAST</v>
      </c>
      <c r="B1684" t="s">
        <v>1899</v>
      </c>
      <c r="C1684" s="54">
        <v>16</v>
      </c>
      <c r="D1684" s="55">
        <v>0</v>
      </c>
      <c r="E1684" s="3">
        <v>2.3000000000000003</v>
      </c>
      <c r="F1684" s="3">
        <v>220.22119706413483</v>
      </c>
      <c r="G1684" s="14" t="s">
        <v>14557</v>
      </c>
      <c r="H1684" t="s">
        <v>8228</v>
      </c>
      <c r="I1684" t="s">
        <v>8217</v>
      </c>
      <c r="J1684" s="3">
        <v>33.090000000000003</v>
      </c>
      <c r="K1684" t="s">
        <v>8223</v>
      </c>
      <c r="L1684" s="79" t="s">
        <v>14556</v>
      </c>
      <c r="M1684">
        <v>1720</v>
      </c>
    </row>
    <row r="1685" spans="1:13" x14ac:dyDescent="0.25">
      <c r="A1685" s="11" t="str">
        <f>HYPERLINK("http://www.UniProt.org/UniProt/P53312","SUCB_YEAST")</f>
        <v>SUCB_YEAST</v>
      </c>
      <c r="B1685" t="s">
        <v>5387</v>
      </c>
      <c r="C1685" s="54">
        <v>16</v>
      </c>
      <c r="D1685" s="55">
        <v>0</v>
      </c>
      <c r="E1685" s="3">
        <v>2.3000000000000003</v>
      </c>
      <c r="F1685" s="3">
        <v>53.433134198373779</v>
      </c>
      <c r="G1685" s="14" t="s">
        <v>14557</v>
      </c>
      <c r="H1685" t="s">
        <v>8227</v>
      </c>
      <c r="I1685" t="s">
        <v>8217</v>
      </c>
      <c r="J1685" s="3">
        <v>46.901000000000003</v>
      </c>
      <c r="K1685" t="s">
        <v>8222</v>
      </c>
      <c r="L1685" s="79" t="s">
        <v>14556</v>
      </c>
      <c r="M1685">
        <v>2044</v>
      </c>
    </row>
    <row r="1686" spans="1:13" x14ac:dyDescent="0.25">
      <c r="A1686" s="11" t="str">
        <f>HYPERLINK("http://www.UniProt.org/UniProt/Q99296","YL149_YEAST")</f>
        <v>YL149_YEAST</v>
      </c>
      <c r="B1686" t="s">
        <v>1913</v>
      </c>
      <c r="C1686" s="54">
        <v>16</v>
      </c>
      <c r="D1686" s="55">
        <v>1.1000000000000001</v>
      </c>
      <c r="E1686" s="3">
        <v>2.2000000000000002</v>
      </c>
      <c r="F1686" s="3">
        <v>1.9954424935225994</v>
      </c>
      <c r="G1686" s="89" t="s">
        <v>14557</v>
      </c>
      <c r="H1686" t="s">
        <v>8217</v>
      </c>
      <c r="I1686" t="s">
        <v>8217</v>
      </c>
      <c r="J1686" s="3">
        <v>82.799000000000007</v>
      </c>
      <c r="K1686" t="s">
        <v>8223</v>
      </c>
      <c r="L1686" s="79" t="s">
        <v>14556</v>
      </c>
      <c r="M1686">
        <v>2988</v>
      </c>
    </row>
    <row r="1687" spans="1:13" x14ac:dyDescent="0.25">
      <c r="A1687" s="11" t="str">
        <f>HYPERLINK("http://www.UniProt.org/UniProt/P32380","SP110_YEAST")</f>
        <v>SP110_YEAST</v>
      </c>
      <c r="B1687" t="s">
        <v>4502</v>
      </c>
      <c r="C1687" s="54">
        <v>16</v>
      </c>
      <c r="D1687" s="55">
        <v>1</v>
      </c>
      <c r="E1687" s="3">
        <v>2.2000000000000002</v>
      </c>
      <c r="F1687" s="3">
        <v>2.1836417308095513</v>
      </c>
      <c r="G1687" s="89" t="s">
        <v>14557</v>
      </c>
      <c r="H1687" t="s">
        <v>8228</v>
      </c>
      <c r="I1687" t="s">
        <v>15680</v>
      </c>
      <c r="J1687" s="3">
        <v>111.782</v>
      </c>
      <c r="K1687" t="s">
        <v>8223</v>
      </c>
      <c r="L1687" s="79" t="s">
        <v>14556</v>
      </c>
      <c r="M1687">
        <v>806</v>
      </c>
    </row>
    <row r="1688" spans="1:13" x14ac:dyDescent="0.25">
      <c r="A1688" s="11" t="str">
        <f>HYPERLINK("http://www.UniProt.org/UniProt/P27705","MIG1_YEAST")</f>
        <v>MIG1_YEAST</v>
      </c>
      <c r="B1688" t="s">
        <v>4422</v>
      </c>
      <c r="C1688" s="54">
        <v>16</v>
      </c>
      <c r="D1688" s="55">
        <v>0.4</v>
      </c>
      <c r="E1688" s="3">
        <v>2.2000000000000002</v>
      </c>
      <c r="F1688" s="3">
        <v>5.1288973733761249</v>
      </c>
      <c r="G1688" s="89" t="s">
        <v>14557</v>
      </c>
      <c r="H1688" t="s">
        <v>8229</v>
      </c>
      <c r="I1688" t="s">
        <v>8217</v>
      </c>
      <c r="J1688" s="3">
        <v>55.531999999999996</v>
      </c>
      <c r="K1688" t="s">
        <v>8223</v>
      </c>
      <c r="L1688" s="79" t="s">
        <v>14556</v>
      </c>
      <c r="M1688">
        <v>713</v>
      </c>
    </row>
    <row r="1689" spans="1:13" x14ac:dyDescent="0.25">
      <c r="A1689" s="11" t="str">
        <f>HYPERLINK("http://www.UniProt.org/UniProt/Q03010","UME1_YEAST")</f>
        <v>UME1_YEAST</v>
      </c>
      <c r="B1689" t="s">
        <v>5560</v>
      </c>
      <c r="C1689" s="54">
        <v>16</v>
      </c>
      <c r="D1689" s="55">
        <v>0.2</v>
      </c>
      <c r="E1689" s="3">
        <v>2.2000000000000002</v>
      </c>
      <c r="F1689" s="3">
        <v>13.830147101621987</v>
      </c>
      <c r="G1689" s="14" t="s">
        <v>14557</v>
      </c>
      <c r="H1689" t="s">
        <v>8228</v>
      </c>
      <c r="I1689" t="s">
        <v>8217</v>
      </c>
      <c r="J1689" s="3">
        <v>51.021999999999998</v>
      </c>
      <c r="K1689" t="s">
        <v>8223</v>
      </c>
      <c r="L1689" s="79" t="s">
        <v>14556</v>
      </c>
      <c r="M1689">
        <v>2285</v>
      </c>
    </row>
    <row r="1690" spans="1:13" x14ac:dyDescent="0.25">
      <c r="A1690" s="11" t="str">
        <f>HYPERLINK("http://www.UniProt.org/UniProt/P25632","RSC6_YEAST")</f>
        <v>RSC6_YEAST</v>
      </c>
      <c r="B1690" t="s">
        <v>4390</v>
      </c>
      <c r="C1690" s="54">
        <v>16</v>
      </c>
      <c r="D1690" s="55">
        <v>0.1</v>
      </c>
      <c r="E1690" s="3">
        <v>2.2000000000000002</v>
      </c>
      <c r="F1690" s="3">
        <v>38.584744954714182</v>
      </c>
      <c r="G1690" s="89" t="s">
        <v>14557</v>
      </c>
      <c r="H1690" t="s">
        <v>8229</v>
      </c>
      <c r="I1690" t="s">
        <v>8217</v>
      </c>
      <c r="J1690" s="3">
        <v>54.164999999999999</v>
      </c>
      <c r="K1690" t="s">
        <v>8223</v>
      </c>
      <c r="L1690" s="79" t="s">
        <v>14556</v>
      </c>
      <c r="M1690">
        <v>676</v>
      </c>
    </row>
    <row r="1691" spans="1:13" x14ac:dyDescent="0.25">
      <c r="A1691" s="11" t="str">
        <f>HYPERLINK("http://www.UniProt.org/UniProt/Q08979","KEL3_YEAST")</f>
        <v>KEL3_YEAST</v>
      </c>
      <c r="B1691" t="s">
        <v>1916</v>
      </c>
      <c r="C1691" s="54">
        <v>16</v>
      </c>
      <c r="D1691" s="55">
        <v>0</v>
      </c>
      <c r="E1691" s="3">
        <v>2.2000000000000002</v>
      </c>
      <c r="F1691" s="3">
        <v>52.954833483378337</v>
      </c>
      <c r="G1691" s="89" t="s">
        <v>14557</v>
      </c>
      <c r="H1691" t="s">
        <v>8217</v>
      </c>
      <c r="I1691" t="s">
        <v>8217</v>
      </c>
      <c r="J1691" s="3">
        <v>75.433000000000007</v>
      </c>
      <c r="K1691" t="s">
        <v>8223</v>
      </c>
      <c r="L1691" s="79" t="s">
        <v>14556</v>
      </c>
      <c r="M1691">
        <v>2752</v>
      </c>
    </row>
    <row r="1692" spans="1:13" x14ac:dyDescent="0.25">
      <c r="A1692" s="11" t="str">
        <f>HYPERLINK("http://www.UniProt.org/UniProt/Q02204","RM13_YEAST")</f>
        <v>RM13_YEAST</v>
      </c>
      <c r="B1692" t="s">
        <v>5528</v>
      </c>
      <c r="C1692" s="54">
        <v>15</v>
      </c>
      <c r="D1692" s="55">
        <v>1.3</v>
      </c>
      <c r="E1692" s="3">
        <v>2.1</v>
      </c>
      <c r="F1692" s="3">
        <v>1.7029222030629048</v>
      </c>
      <c r="G1692" s="88" t="s">
        <v>14557</v>
      </c>
      <c r="H1692" t="s">
        <v>8227</v>
      </c>
      <c r="I1692" t="s">
        <v>8217</v>
      </c>
      <c r="J1692" s="3">
        <v>30.271000000000001</v>
      </c>
      <c r="K1692" t="s">
        <v>8222</v>
      </c>
      <c r="L1692" s="79" t="s">
        <v>14556</v>
      </c>
      <c r="M1692">
        <v>2241</v>
      </c>
    </row>
    <row r="1693" spans="1:13" x14ac:dyDescent="0.25">
      <c r="A1693" s="11" t="str">
        <f>HYPERLINK("http://www.UniProt.org/UniProt/P36168","ESL2_YEAST")</f>
        <v>ESL2_YEAST</v>
      </c>
      <c r="B1693" t="s">
        <v>4722</v>
      </c>
      <c r="C1693" s="54">
        <v>15</v>
      </c>
      <c r="D1693" s="55">
        <v>0.8</v>
      </c>
      <c r="E1693" s="3">
        <v>2.1</v>
      </c>
      <c r="F1693" s="3">
        <v>2.7704769147378951</v>
      </c>
      <c r="G1693" s="89" t="s">
        <v>14557</v>
      </c>
      <c r="H1693" t="s">
        <v>8228</v>
      </c>
      <c r="I1693" t="s">
        <v>8217</v>
      </c>
      <c r="J1693" s="3">
        <v>137.49100000000001</v>
      </c>
      <c r="K1693" t="s">
        <v>8223</v>
      </c>
      <c r="L1693" s="79" t="s">
        <v>14556</v>
      </c>
      <c r="M1693">
        <v>1116</v>
      </c>
    </row>
    <row r="1694" spans="1:13" x14ac:dyDescent="0.25">
      <c r="A1694" s="11" t="str">
        <f>HYPERLINK("http://www.UniProt.org/UniProt/P48582","BRO1_YEAST")</f>
        <v>BRO1_YEAST</v>
      </c>
      <c r="B1694" t="s">
        <v>5267</v>
      </c>
      <c r="C1694" s="54">
        <v>15</v>
      </c>
      <c r="D1694" s="55">
        <v>0.1</v>
      </c>
      <c r="E1694" s="3">
        <v>2.1</v>
      </c>
      <c r="F1694" s="3">
        <v>26.041250184295279</v>
      </c>
      <c r="G1694" s="89" t="s">
        <v>14557</v>
      </c>
      <c r="H1694" t="s">
        <v>8227</v>
      </c>
      <c r="I1694" t="s">
        <v>8217</v>
      </c>
      <c r="J1694" s="3">
        <v>97.275999999999996</v>
      </c>
      <c r="K1694" t="s">
        <v>8223</v>
      </c>
      <c r="L1694" s="79" t="s">
        <v>14556</v>
      </c>
      <c r="M1694">
        <v>1877</v>
      </c>
    </row>
    <row r="1695" spans="1:13" x14ac:dyDescent="0.25">
      <c r="A1695" s="11" t="str">
        <f>HYPERLINK("http://www.UniProt.org/UniProt/Q06251","YL177_YEAST")</f>
        <v>YL177_YEAST</v>
      </c>
      <c r="B1695" t="s">
        <v>2077</v>
      </c>
      <c r="C1695" s="55">
        <v>10</v>
      </c>
      <c r="D1695" s="55">
        <v>0.1</v>
      </c>
      <c r="E1695" s="3">
        <v>2.1</v>
      </c>
      <c r="F1695" s="3">
        <v>15.717601309736153</v>
      </c>
      <c r="G1695" s="88" t="s">
        <v>14557</v>
      </c>
      <c r="H1695" t="s">
        <v>8227</v>
      </c>
      <c r="I1695" t="s">
        <v>8217</v>
      </c>
      <c r="J1695" s="3">
        <v>71.265000000000001</v>
      </c>
      <c r="K1695" t="s">
        <v>8223</v>
      </c>
      <c r="L1695" s="79" t="s">
        <v>14556</v>
      </c>
      <c r="M1695">
        <v>2547</v>
      </c>
    </row>
    <row r="1696" spans="1:13" x14ac:dyDescent="0.25">
      <c r="A1696" s="11" t="str">
        <f>HYPERLINK("http://www.UniProt.org/UniProt/P07277","KIME_YEAST")</f>
        <v>KIME_YEAST</v>
      </c>
      <c r="B1696" t="s">
        <v>4019</v>
      </c>
      <c r="C1696" s="55">
        <v>0.9</v>
      </c>
      <c r="D1696" s="55">
        <v>0</v>
      </c>
      <c r="E1696" s="3">
        <v>2.1</v>
      </c>
      <c r="F1696" s="3">
        <v>148.51510292370824</v>
      </c>
      <c r="G1696" s="89" t="s">
        <v>14557</v>
      </c>
      <c r="H1696" t="s">
        <v>8227</v>
      </c>
      <c r="I1696" t="s">
        <v>8217</v>
      </c>
      <c r="J1696" s="3">
        <v>48.46</v>
      </c>
      <c r="K1696" t="s">
        <v>8223</v>
      </c>
      <c r="L1696" s="79" t="s">
        <v>14556</v>
      </c>
      <c r="M1696">
        <v>220</v>
      </c>
    </row>
    <row r="1697" spans="1:13" x14ac:dyDescent="0.25">
      <c r="A1697" s="11" t="str">
        <f>HYPERLINK("http://www.UniProt.org/UniProt/P39683","NPT1_YEAST")</f>
        <v>NPT1_YEAST</v>
      </c>
      <c r="B1697" t="s">
        <v>4974</v>
      </c>
      <c r="C1697" s="55">
        <v>3.7</v>
      </c>
      <c r="D1697" s="55">
        <v>0</v>
      </c>
      <c r="E1697" s="3">
        <v>2.1</v>
      </c>
      <c r="F1697" s="3">
        <v>187.69206687137765</v>
      </c>
      <c r="G1697" s="88" t="s">
        <v>14557</v>
      </c>
      <c r="H1697" t="s">
        <v>8228</v>
      </c>
      <c r="I1697" t="s">
        <v>8217</v>
      </c>
      <c r="J1697" s="3">
        <v>49.018999999999998</v>
      </c>
      <c r="K1697" t="s">
        <v>8223</v>
      </c>
      <c r="L1697" s="79" t="s">
        <v>14556</v>
      </c>
      <c r="M1697">
        <v>1450</v>
      </c>
    </row>
    <row r="1698" spans="1:13" x14ac:dyDescent="0.25">
      <c r="A1698" s="11" t="str">
        <f>HYPERLINK("http://www.UniProt.org/UniProt/P52488","UBA2_YEAST")</f>
        <v>UBA2_YEAST</v>
      </c>
      <c r="B1698" t="s">
        <v>5305</v>
      </c>
      <c r="C1698" s="54">
        <v>15</v>
      </c>
      <c r="D1698" s="55">
        <v>0</v>
      </c>
      <c r="E1698" s="3">
        <v>2.1</v>
      </c>
      <c r="F1698" s="3">
        <v>67.62376242614242</v>
      </c>
      <c r="G1698" s="89" t="s">
        <v>14557</v>
      </c>
      <c r="H1698" t="s">
        <v>8229</v>
      </c>
      <c r="I1698" t="s">
        <v>8217</v>
      </c>
      <c r="J1698" s="3">
        <v>71.259</v>
      </c>
      <c r="K1698" t="s">
        <v>8223</v>
      </c>
      <c r="L1698" s="79" t="s">
        <v>14556</v>
      </c>
      <c r="M1698">
        <v>1926</v>
      </c>
    </row>
    <row r="1699" spans="1:13" x14ac:dyDescent="0.25">
      <c r="A1699" s="11" t="str">
        <f>HYPERLINK("http://www.UniProt.org/UniProt/P32831","NGR1_YEAST")</f>
        <v>NGR1_YEAST</v>
      </c>
      <c r="B1699" t="s">
        <v>4579</v>
      </c>
      <c r="C1699" s="54">
        <v>14</v>
      </c>
      <c r="D1699" s="55">
        <v>0.2</v>
      </c>
      <c r="E1699" s="3">
        <v>2</v>
      </c>
      <c r="F1699" s="3">
        <v>9.185246357139297</v>
      </c>
      <c r="G1699" s="89" t="s">
        <v>14557</v>
      </c>
      <c r="H1699" t="s">
        <v>8217</v>
      </c>
      <c r="I1699" t="s">
        <v>8217</v>
      </c>
      <c r="J1699" s="3">
        <v>75.024000000000001</v>
      </c>
      <c r="K1699" t="s">
        <v>8223</v>
      </c>
      <c r="L1699" s="79" t="s">
        <v>14556</v>
      </c>
      <c r="M1699">
        <v>909</v>
      </c>
    </row>
    <row r="1700" spans="1:13" x14ac:dyDescent="0.25">
      <c r="A1700" s="11" t="str">
        <f>HYPERLINK("http://www.UniProt.org/UniProt/P38753","HSE1_YEAST")</f>
        <v>HSE1_YEAST</v>
      </c>
      <c r="B1700" t="s">
        <v>1936</v>
      </c>
      <c r="C1700" s="54">
        <v>14</v>
      </c>
      <c r="D1700" s="55">
        <v>0.1</v>
      </c>
      <c r="E1700" s="3">
        <v>2</v>
      </c>
      <c r="F1700" s="3">
        <v>39.600646310218373</v>
      </c>
      <c r="G1700" s="14" t="s">
        <v>14557</v>
      </c>
      <c r="H1700" t="s">
        <v>8227</v>
      </c>
      <c r="I1700" t="s">
        <v>8217</v>
      </c>
      <c r="J1700" s="3">
        <v>51.161000000000001</v>
      </c>
      <c r="K1700" t="s">
        <v>8223</v>
      </c>
      <c r="L1700" s="79" t="s">
        <v>14556</v>
      </c>
      <c r="M1700">
        <v>1314</v>
      </c>
    </row>
    <row r="1701" spans="1:13" x14ac:dyDescent="0.25">
      <c r="A1701" s="11" t="str">
        <f>HYPERLINK("http://www.UniProt.org/UniProt/Q06504","NAT3_YEAST")</f>
        <v>NAT3_YEAST</v>
      </c>
      <c r="B1701" t="s">
        <v>5754</v>
      </c>
      <c r="C1701" s="54">
        <v>15</v>
      </c>
      <c r="D1701" s="55">
        <v>0.1</v>
      </c>
      <c r="E1701" s="3">
        <v>2</v>
      </c>
      <c r="F1701" s="3">
        <v>21.320664008565348</v>
      </c>
      <c r="G1701" s="89" t="s">
        <v>14557</v>
      </c>
      <c r="H1701" t="s">
        <v>8227</v>
      </c>
      <c r="I1701" t="s">
        <v>8217</v>
      </c>
      <c r="J1701" s="3">
        <v>22.920999999999999</v>
      </c>
      <c r="K1701" t="s">
        <v>8223</v>
      </c>
      <c r="L1701" s="79" t="s">
        <v>14556</v>
      </c>
      <c r="M1701">
        <v>2576</v>
      </c>
    </row>
    <row r="1702" spans="1:13" x14ac:dyDescent="0.25">
      <c r="A1702" s="11" t="str">
        <f>HYPERLINK("http://www.UniProt.org/UniProt/P38248","ECM33_YEAST")</f>
        <v>ECM33_YEAST</v>
      </c>
      <c r="B1702" t="s">
        <v>4803</v>
      </c>
      <c r="C1702" s="54">
        <v>15</v>
      </c>
      <c r="D1702" s="55">
        <v>0</v>
      </c>
      <c r="E1702" s="3">
        <v>2</v>
      </c>
      <c r="F1702" s="3">
        <v>95.238801423073625</v>
      </c>
      <c r="G1702" s="14" t="s">
        <v>14557</v>
      </c>
      <c r="H1702" t="s">
        <v>8227</v>
      </c>
      <c r="I1702" t="s">
        <v>8217</v>
      </c>
      <c r="J1702" s="3">
        <v>43.768999999999998</v>
      </c>
      <c r="K1702" t="s">
        <v>8221</v>
      </c>
      <c r="L1702" s="79" t="s">
        <v>14556</v>
      </c>
      <c r="M1702">
        <v>1216</v>
      </c>
    </row>
    <row r="1703" spans="1:13" x14ac:dyDescent="0.25">
      <c r="A1703" s="11" t="str">
        <f>HYPERLINK("http://www.UniProt.org/UniProt/Q12016","VPS68_YEAST")</f>
        <v>VPS68_YEAST</v>
      </c>
      <c r="B1703" t="s">
        <v>1956</v>
      </c>
      <c r="C1703" s="54">
        <v>14</v>
      </c>
      <c r="D1703" s="55">
        <v>1.4</v>
      </c>
      <c r="E1703" s="3">
        <v>1.9000000000000001</v>
      </c>
      <c r="F1703" s="3">
        <v>1.3369792416716093</v>
      </c>
      <c r="G1703" s="89" t="s">
        <v>14557</v>
      </c>
      <c r="H1703" t="s">
        <v>8227</v>
      </c>
      <c r="I1703" t="s">
        <v>8217</v>
      </c>
      <c r="J1703" s="3">
        <v>20.100999999999999</v>
      </c>
      <c r="K1703" t="s">
        <v>8220</v>
      </c>
      <c r="L1703" s="79" t="s">
        <v>14556</v>
      </c>
      <c r="M1703">
        <v>2760</v>
      </c>
    </row>
    <row r="1704" spans="1:13" x14ac:dyDescent="0.25">
      <c r="A1704" s="11" t="str">
        <f>HYPERLINK("http://www.UniProt.org/UniProt/P38084","BAP2_YEAST")</f>
        <v>BAP2_YEAST</v>
      </c>
      <c r="B1704" t="s">
        <v>4757</v>
      </c>
      <c r="C1704" s="54">
        <v>14</v>
      </c>
      <c r="D1704" s="55">
        <v>0.8</v>
      </c>
      <c r="E1704" s="3">
        <v>1.9000000000000001</v>
      </c>
      <c r="F1704" s="3">
        <v>2.5550465274454925</v>
      </c>
      <c r="G1704" s="89" t="s">
        <v>14557</v>
      </c>
      <c r="H1704" t="s">
        <v>8227</v>
      </c>
      <c r="I1704" t="s">
        <v>8217</v>
      </c>
      <c r="J1704" s="3">
        <v>67.769000000000005</v>
      </c>
      <c r="K1704" t="s">
        <v>8220</v>
      </c>
      <c r="L1704" s="79" t="s">
        <v>14556</v>
      </c>
      <c r="M1704">
        <v>1157</v>
      </c>
    </row>
    <row r="1705" spans="1:13" x14ac:dyDescent="0.25">
      <c r="A1705" s="11" t="str">
        <f>HYPERLINK("http://www.UniProt.org/UniProt/P31384","CCR4_YEAST")</f>
        <v>CCR4_YEAST</v>
      </c>
      <c r="B1705" t="s">
        <v>4469</v>
      </c>
      <c r="C1705" s="54">
        <v>14</v>
      </c>
      <c r="D1705" s="55">
        <v>0.1</v>
      </c>
      <c r="E1705" s="3">
        <v>1.9000000000000001</v>
      </c>
      <c r="F1705" s="3">
        <v>36.79248273229242</v>
      </c>
      <c r="G1705" s="88" t="s">
        <v>14557</v>
      </c>
      <c r="H1705" t="s">
        <v>8228</v>
      </c>
      <c r="I1705" t="s">
        <v>8217</v>
      </c>
      <c r="J1705" s="3">
        <v>94.67</v>
      </c>
      <c r="K1705" t="s">
        <v>8223</v>
      </c>
      <c r="L1705" s="79" t="s">
        <v>14556</v>
      </c>
      <c r="M1705">
        <v>768</v>
      </c>
    </row>
    <row r="1706" spans="1:13" x14ac:dyDescent="0.25">
      <c r="A1706" s="11" t="str">
        <f>HYPERLINK("http://www.UniProt.org/UniProt/P39104","PIK1_YEAST")</f>
        <v>PIK1_YEAST</v>
      </c>
      <c r="B1706" t="s">
        <v>4959</v>
      </c>
      <c r="C1706" s="55">
        <v>14</v>
      </c>
      <c r="D1706" s="55">
        <v>0.1</v>
      </c>
      <c r="E1706" s="3">
        <v>1.9000000000000001</v>
      </c>
      <c r="F1706" s="3">
        <v>17.596472633894447</v>
      </c>
      <c r="G1706" s="89" t="s">
        <v>14557</v>
      </c>
      <c r="H1706" t="s">
        <v>8229</v>
      </c>
      <c r="I1706" t="s">
        <v>8217</v>
      </c>
      <c r="J1706" s="3">
        <v>119.923</v>
      </c>
      <c r="K1706" t="s">
        <v>8223</v>
      </c>
      <c r="L1706" s="79" t="s">
        <v>14556</v>
      </c>
      <c r="M1706">
        <v>1431</v>
      </c>
    </row>
    <row r="1707" spans="1:13" x14ac:dyDescent="0.25">
      <c r="A1707" s="11" t="str">
        <f>HYPERLINK("http://www.UniProt.org/UniProt/P53218","POP6_YEAST")</f>
        <v>POP6_YEAST</v>
      </c>
      <c r="B1707" t="s">
        <v>5369</v>
      </c>
      <c r="C1707" s="54">
        <v>14</v>
      </c>
      <c r="D1707" s="55">
        <v>0.1</v>
      </c>
      <c r="E1707" s="3">
        <v>1.9000000000000001</v>
      </c>
      <c r="F1707" s="3">
        <v>13.696722269217057</v>
      </c>
      <c r="G1707" s="89" t="s">
        <v>14557</v>
      </c>
      <c r="H1707" t="s">
        <v>8229</v>
      </c>
      <c r="I1707" t="s">
        <v>8217</v>
      </c>
      <c r="J1707" s="3">
        <v>18.21</v>
      </c>
      <c r="K1707" t="s">
        <v>8223</v>
      </c>
      <c r="L1707" s="79" t="s">
        <v>14556</v>
      </c>
      <c r="M1707">
        <v>2011</v>
      </c>
    </row>
    <row r="1708" spans="1:13" x14ac:dyDescent="0.25">
      <c r="A1708" s="11" t="str">
        <f>HYPERLINK("http://www.UniProt.org/UniProt/P43593","UBP6_YEAST")</f>
        <v>UBP6_YEAST</v>
      </c>
      <c r="B1708" t="s">
        <v>5166</v>
      </c>
      <c r="C1708" s="55">
        <v>1</v>
      </c>
      <c r="D1708" s="55">
        <v>0</v>
      </c>
      <c r="E1708" s="3">
        <v>1.9000000000000001</v>
      </c>
      <c r="F1708" s="3">
        <v>168.84093265557021</v>
      </c>
      <c r="G1708" s="89" t="s">
        <v>14557</v>
      </c>
      <c r="H1708" t="s">
        <v>8217</v>
      </c>
      <c r="I1708" t="s">
        <v>8217</v>
      </c>
      <c r="J1708" s="3">
        <v>57.110999999999997</v>
      </c>
      <c r="K1708" t="s">
        <v>8223</v>
      </c>
      <c r="L1708" s="79" t="s">
        <v>14556</v>
      </c>
      <c r="M1708">
        <v>1734</v>
      </c>
    </row>
    <row r="1709" spans="1:13" x14ac:dyDescent="0.25">
      <c r="A1709" s="11" t="str">
        <f>HYPERLINK("http://www.UniProt.org/UniProt/P21372","PRP5_YEAST")</f>
        <v>PRP5_YEAST</v>
      </c>
      <c r="B1709" t="s">
        <v>4271</v>
      </c>
      <c r="C1709" s="54">
        <v>13</v>
      </c>
      <c r="D1709" s="55">
        <v>1.5</v>
      </c>
      <c r="E1709" s="3">
        <v>1.8</v>
      </c>
      <c r="F1709" s="3">
        <v>1.1852962743060063</v>
      </c>
      <c r="G1709" s="89" t="s">
        <v>14557</v>
      </c>
      <c r="H1709" t="s">
        <v>8229</v>
      </c>
      <c r="I1709" t="s">
        <v>8217</v>
      </c>
      <c r="J1709" s="3">
        <v>96.358999999999995</v>
      </c>
      <c r="K1709" t="s">
        <v>8223</v>
      </c>
      <c r="L1709" s="79" t="s">
        <v>14556</v>
      </c>
      <c r="M1709">
        <v>520</v>
      </c>
    </row>
    <row r="1710" spans="1:13" x14ac:dyDescent="0.25">
      <c r="A1710" s="11" t="str">
        <f>HYPERLINK("http://www.UniProt.org/UniProt/P53008","CWH41_YEAST")</f>
        <v>CWH41_YEAST</v>
      </c>
      <c r="B1710" t="s">
        <v>5315</v>
      </c>
      <c r="C1710" s="54">
        <v>13</v>
      </c>
      <c r="D1710" s="55">
        <v>1.4</v>
      </c>
      <c r="E1710" s="3">
        <v>1.8</v>
      </c>
      <c r="F1710" s="3">
        <v>1.3152099269108051</v>
      </c>
      <c r="G1710" s="14" t="s">
        <v>14557</v>
      </c>
      <c r="H1710" t="s">
        <v>8227</v>
      </c>
      <c r="I1710" t="s">
        <v>8217</v>
      </c>
      <c r="J1710" s="3">
        <v>96.507000000000005</v>
      </c>
      <c r="K1710" t="s">
        <v>8220</v>
      </c>
      <c r="L1710" s="79" t="s">
        <v>14556</v>
      </c>
      <c r="M1710">
        <v>1936</v>
      </c>
    </row>
    <row r="1711" spans="1:13" x14ac:dyDescent="0.25">
      <c r="A1711" s="11" t="str">
        <f>HYPERLINK("http://www.UniProt.org/UniProt/Q12402","YOP1_YEAST")</f>
        <v>YOP1_YEAST</v>
      </c>
      <c r="B1711" t="s">
        <v>5976</v>
      </c>
      <c r="C1711" s="54">
        <v>13</v>
      </c>
      <c r="D1711" s="55">
        <v>0.3</v>
      </c>
      <c r="E1711" s="3">
        <v>1.8</v>
      </c>
      <c r="F1711" s="3">
        <v>5.4984295407853301</v>
      </c>
      <c r="G1711" s="88" t="s">
        <v>14557</v>
      </c>
      <c r="H1711" t="s">
        <v>8227</v>
      </c>
      <c r="I1711" t="s">
        <v>8217</v>
      </c>
      <c r="J1711" s="3">
        <v>20.27</v>
      </c>
      <c r="K1711" t="s">
        <v>8220</v>
      </c>
      <c r="L1711" s="79" t="s">
        <v>14556</v>
      </c>
      <c r="M1711">
        <v>2896</v>
      </c>
    </row>
    <row r="1712" spans="1:13" x14ac:dyDescent="0.25">
      <c r="A1712" s="11" t="str">
        <f>HYPERLINK("http://www.UniProt.org/UniProt/P38086","RDH54_YEAST")</f>
        <v>RDH54_YEAST</v>
      </c>
      <c r="B1712" t="s">
        <v>4758</v>
      </c>
      <c r="C1712" s="54">
        <v>13</v>
      </c>
      <c r="D1712" s="55">
        <v>0.1</v>
      </c>
      <c r="E1712" s="3">
        <v>1.8</v>
      </c>
      <c r="F1712" s="3">
        <v>32.752285175609849</v>
      </c>
      <c r="G1712" s="89" t="s">
        <v>14557</v>
      </c>
      <c r="H1712" t="s">
        <v>8229</v>
      </c>
      <c r="I1712" t="s">
        <v>8217</v>
      </c>
      <c r="J1712" s="3">
        <v>107.946</v>
      </c>
      <c r="K1712" t="s">
        <v>8223</v>
      </c>
      <c r="L1712" s="79" t="s">
        <v>14556</v>
      </c>
      <c r="M1712">
        <v>1158</v>
      </c>
    </row>
    <row r="1713" spans="1:13" x14ac:dyDescent="0.25">
      <c r="A1713" s="11" t="str">
        <f>HYPERLINK("http://www.UniProt.org/UniProt/P38822","BZZ1_YEAST")</f>
        <v>BZZ1_YEAST</v>
      </c>
      <c r="B1713" t="s">
        <v>4902</v>
      </c>
      <c r="C1713" s="55">
        <v>2.2000000000000002</v>
      </c>
      <c r="D1713" s="55">
        <v>0</v>
      </c>
      <c r="E1713" s="3">
        <v>1.8</v>
      </c>
      <c r="F1713" s="3">
        <v>46.859425350353177</v>
      </c>
      <c r="G1713" s="89" t="s">
        <v>14557</v>
      </c>
      <c r="H1713" t="s">
        <v>8227</v>
      </c>
      <c r="I1713" t="s">
        <v>8217</v>
      </c>
      <c r="J1713" s="3">
        <v>71.171000000000006</v>
      </c>
      <c r="K1713" t="s">
        <v>8223</v>
      </c>
      <c r="L1713" s="79" t="s">
        <v>14556</v>
      </c>
      <c r="M1713">
        <v>1356</v>
      </c>
    </row>
    <row r="1714" spans="1:13" x14ac:dyDescent="0.25">
      <c r="A1714" s="11" t="str">
        <f>HYPERLINK("http://www.UniProt.org/UniProt/P33749","MSN4_YEAST")</f>
        <v>MSN4_YEAST</v>
      </c>
      <c r="B1714" t="s">
        <v>4623</v>
      </c>
      <c r="C1714" s="54">
        <v>12</v>
      </c>
      <c r="D1714" s="55">
        <v>1.6</v>
      </c>
      <c r="E1714" s="3">
        <v>1.7000000000000002</v>
      </c>
      <c r="F1714" s="3">
        <v>1.1014961164095773</v>
      </c>
      <c r="G1714" s="88" t="s">
        <v>14557</v>
      </c>
      <c r="H1714" t="s">
        <v>8228</v>
      </c>
      <c r="I1714" t="s">
        <v>8217</v>
      </c>
      <c r="J1714" s="3">
        <v>69.722999999999999</v>
      </c>
      <c r="K1714" t="s">
        <v>8223</v>
      </c>
      <c r="L1714" s="79" t="s">
        <v>14556</v>
      </c>
      <c r="M1714">
        <v>973</v>
      </c>
    </row>
    <row r="1715" spans="1:13" x14ac:dyDescent="0.25">
      <c r="A1715" s="11" t="str">
        <f>HYPERLINK("http://www.UniProt.org/UniProt/P32585","MED18_YEAST")</f>
        <v>MED18_YEAST</v>
      </c>
      <c r="B1715" t="s">
        <v>4552</v>
      </c>
      <c r="C1715" s="54">
        <v>12</v>
      </c>
      <c r="D1715" s="55">
        <v>1.4</v>
      </c>
      <c r="E1715" s="3">
        <v>1.7000000000000002</v>
      </c>
      <c r="F1715" s="3">
        <v>1.2671457767579188</v>
      </c>
      <c r="G1715" s="14" t="s">
        <v>14557</v>
      </c>
      <c r="H1715" t="s">
        <v>8229</v>
      </c>
      <c r="I1715" t="s">
        <v>8217</v>
      </c>
      <c r="J1715" s="3">
        <v>34.289000000000001</v>
      </c>
      <c r="K1715" t="s">
        <v>8223</v>
      </c>
      <c r="L1715" s="79" t="s">
        <v>14556</v>
      </c>
      <c r="M1715">
        <v>866</v>
      </c>
    </row>
    <row r="1716" spans="1:13" x14ac:dyDescent="0.25">
      <c r="A1716" s="11" t="str">
        <f>HYPERLINK("http://www.UniProt.org/UniProt/P53974","ARK1_YEAST")</f>
        <v>ARK1_YEAST</v>
      </c>
      <c r="B1716" t="s">
        <v>5467</v>
      </c>
      <c r="C1716" s="54">
        <v>12</v>
      </c>
      <c r="D1716" s="55">
        <v>1.1000000000000001</v>
      </c>
      <c r="E1716" s="3">
        <v>1.7000000000000002</v>
      </c>
      <c r="F1716" s="3">
        <v>1.4552669878270899</v>
      </c>
      <c r="G1716" s="88" t="s">
        <v>14557</v>
      </c>
      <c r="H1716" t="s">
        <v>8227</v>
      </c>
      <c r="I1716" t="s">
        <v>8217</v>
      </c>
      <c r="J1716" s="3">
        <v>71.373000000000005</v>
      </c>
      <c r="K1716" t="s">
        <v>8223</v>
      </c>
      <c r="L1716" s="79" t="s">
        <v>14556</v>
      </c>
      <c r="M1716">
        <v>2158</v>
      </c>
    </row>
    <row r="1717" spans="1:13" x14ac:dyDescent="0.25">
      <c r="A1717" s="11" t="str">
        <f>HYPERLINK("http://www.UniProt.org/UniProt/P39904","VPS52_YEAST")</f>
        <v>VPS52_YEAST</v>
      </c>
      <c r="B1717" t="s">
        <v>4986</v>
      </c>
      <c r="C1717" s="54">
        <v>13</v>
      </c>
      <c r="D1717" s="55">
        <v>0.8</v>
      </c>
      <c r="E1717" s="3">
        <v>1.7000000000000002</v>
      </c>
      <c r="F1717" s="3">
        <v>2.1213768090205845</v>
      </c>
      <c r="G1717" s="89" t="s">
        <v>14557</v>
      </c>
      <c r="H1717" t="s">
        <v>8227</v>
      </c>
      <c r="I1717" t="s">
        <v>8217</v>
      </c>
      <c r="J1717" s="3">
        <v>74.332999999999998</v>
      </c>
      <c r="K1717" t="s">
        <v>8223</v>
      </c>
      <c r="L1717" s="79" t="s">
        <v>14556</v>
      </c>
      <c r="M1717">
        <v>1468</v>
      </c>
    </row>
    <row r="1718" spans="1:13" x14ac:dyDescent="0.25">
      <c r="A1718" s="11" t="str">
        <f>HYPERLINK("http://www.UniProt.org/UniProt/Q02792","XRN2_YEAST")</f>
        <v>XRN2_YEAST</v>
      </c>
      <c r="B1718" t="s">
        <v>5545</v>
      </c>
      <c r="C1718" s="54">
        <v>12</v>
      </c>
      <c r="D1718" s="55">
        <v>0.3</v>
      </c>
      <c r="E1718" s="3">
        <v>1.7000000000000002</v>
      </c>
      <c r="F1718" s="3">
        <v>6.0423503049343106</v>
      </c>
      <c r="G1718" s="89" t="s">
        <v>14557</v>
      </c>
      <c r="H1718" t="s">
        <v>8229</v>
      </c>
      <c r="I1718" t="s">
        <v>8217</v>
      </c>
      <c r="J1718" s="3">
        <v>115.934</v>
      </c>
      <c r="K1718" t="s">
        <v>8223</v>
      </c>
      <c r="L1718" s="79" t="s">
        <v>14556</v>
      </c>
      <c r="M1718">
        <v>2265</v>
      </c>
    </row>
    <row r="1719" spans="1:13" x14ac:dyDescent="0.25">
      <c r="A1719" s="11" t="str">
        <f>HYPERLINK("http://www.UniProt.org/UniProt/Q06705","CSR1_YEAST")</f>
        <v>CSR1_YEAST</v>
      </c>
      <c r="B1719" t="s">
        <v>5786</v>
      </c>
      <c r="C1719" s="55">
        <v>0.7</v>
      </c>
      <c r="D1719" s="55">
        <v>0.1</v>
      </c>
      <c r="E1719" s="3">
        <v>1.7000000000000002</v>
      </c>
      <c r="F1719" s="3">
        <v>18.326798032321424</v>
      </c>
      <c r="G1719" s="14" t="s">
        <v>14557</v>
      </c>
      <c r="H1719" t="s">
        <v>8227</v>
      </c>
      <c r="I1719" t="s">
        <v>8217</v>
      </c>
      <c r="J1719" s="3">
        <v>47.463000000000001</v>
      </c>
      <c r="K1719" t="s">
        <v>8223</v>
      </c>
      <c r="L1719" s="79" t="s">
        <v>14556</v>
      </c>
      <c r="M1719">
        <v>2613</v>
      </c>
    </row>
    <row r="1720" spans="1:13" x14ac:dyDescent="0.25">
      <c r="A1720" s="11" t="str">
        <f>HYPERLINK("http://www.UniProt.org/UniProt/P06242","KIN28_YEAST")</f>
        <v>KIN28_YEAST</v>
      </c>
      <c r="B1720" t="s">
        <v>3980</v>
      </c>
      <c r="C1720" s="54">
        <v>12</v>
      </c>
      <c r="D1720" s="55">
        <v>0.1</v>
      </c>
      <c r="E1720" s="3">
        <v>1.7000000000000002</v>
      </c>
      <c r="F1720" s="3">
        <v>11.981706002398152</v>
      </c>
      <c r="G1720" s="89" t="s">
        <v>14557</v>
      </c>
      <c r="H1720" t="s">
        <v>8229</v>
      </c>
      <c r="I1720" t="s">
        <v>8217</v>
      </c>
      <c r="J1720" s="3">
        <v>35.247</v>
      </c>
      <c r="K1720" t="s">
        <v>8223</v>
      </c>
      <c r="L1720" s="79" t="s">
        <v>14556</v>
      </c>
      <c r="M1720">
        <v>170</v>
      </c>
    </row>
    <row r="1721" spans="1:13" x14ac:dyDescent="0.25">
      <c r="A1721" s="11" t="str">
        <f>HYPERLINK("http://www.UniProt.org/UniProt/P40469","MET18_YEAST")</f>
        <v>MET18_YEAST</v>
      </c>
      <c r="B1721" t="s">
        <v>5070</v>
      </c>
      <c r="C1721" s="54">
        <v>12</v>
      </c>
      <c r="D1721" s="55">
        <v>0.1</v>
      </c>
      <c r="E1721" s="3">
        <v>1.7000000000000002</v>
      </c>
      <c r="F1721" s="3">
        <v>28.435874807983737</v>
      </c>
      <c r="G1721" s="14" t="s">
        <v>14557</v>
      </c>
      <c r="H1721" t="s">
        <v>8229</v>
      </c>
      <c r="I1721" t="s">
        <v>8217</v>
      </c>
      <c r="J1721" s="3">
        <v>117.883</v>
      </c>
      <c r="K1721" t="s">
        <v>8223</v>
      </c>
      <c r="L1721" s="79" t="s">
        <v>14556</v>
      </c>
      <c r="M1721">
        <v>1596</v>
      </c>
    </row>
    <row r="1722" spans="1:13" x14ac:dyDescent="0.25">
      <c r="A1722" s="11" t="str">
        <f>HYPERLINK("http://www.UniProt.org/UniProt/Q05948","YL225_YEAST")</f>
        <v>YL225_YEAST</v>
      </c>
      <c r="B1722" t="s">
        <v>1996</v>
      </c>
      <c r="C1722" s="54">
        <v>12</v>
      </c>
      <c r="D1722" s="55">
        <v>0.1</v>
      </c>
      <c r="E1722" s="3">
        <v>1.7000000000000002</v>
      </c>
      <c r="F1722" s="3">
        <v>22.307695663490698</v>
      </c>
      <c r="G1722" s="89" t="s">
        <v>14557</v>
      </c>
      <c r="H1722" t="s">
        <v>8227</v>
      </c>
      <c r="I1722" t="s">
        <v>8217</v>
      </c>
      <c r="J1722" s="3">
        <v>46.423000000000002</v>
      </c>
      <c r="K1722" t="s">
        <v>8223</v>
      </c>
      <c r="L1722" s="79" t="s">
        <v>14556</v>
      </c>
      <c r="M1722">
        <v>2515</v>
      </c>
    </row>
    <row r="1723" spans="1:13" x14ac:dyDescent="0.25">
      <c r="A1723" s="11" t="str">
        <f>HYPERLINK("http://www.UniProt.org/UniProt/P14922","CYC8_YEAST")</f>
        <v>CYC8_YEAST</v>
      </c>
      <c r="B1723" t="s">
        <v>4159</v>
      </c>
      <c r="C1723" s="55">
        <v>0.6</v>
      </c>
      <c r="D1723" s="55">
        <v>0</v>
      </c>
      <c r="E1723" s="3">
        <v>1.7000000000000002</v>
      </c>
      <c r="F1723" s="3">
        <v>161.05391612106033</v>
      </c>
      <c r="G1723" s="88" t="s">
        <v>14557</v>
      </c>
      <c r="H1723" t="s">
        <v>8229</v>
      </c>
      <c r="I1723" t="s">
        <v>8217</v>
      </c>
      <c r="J1723" s="3">
        <v>107.202</v>
      </c>
      <c r="K1723" t="s">
        <v>8223</v>
      </c>
      <c r="L1723" s="79" t="s">
        <v>14556</v>
      </c>
      <c r="M1723">
        <v>388</v>
      </c>
    </row>
    <row r="1724" spans="1:13" x14ac:dyDescent="0.25">
      <c r="A1724" s="11" t="str">
        <f>HYPERLINK("http://www.UniProt.org/UniProt/Q06150","BOP2_YEAST")</f>
        <v>BOP2_YEAST</v>
      </c>
      <c r="B1724" t="s">
        <v>5725</v>
      </c>
      <c r="C1724" s="54">
        <v>11</v>
      </c>
      <c r="D1724" s="55">
        <v>1.6</v>
      </c>
      <c r="E1724" s="3">
        <v>1.6</v>
      </c>
      <c r="F1724" s="3">
        <v>0.98274021294741276</v>
      </c>
      <c r="G1724" s="90" t="s">
        <v>14557</v>
      </c>
      <c r="H1724" t="s">
        <v>8217</v>
      </c>
      <c r="I1724" t="s">
        <v>8217</v>
      </c>
      <c r="J1724" s="3">
        <v>66.343999999999994</v>
      </c>
      <c r="K1724" t="s">
        <v>8223</v>
      </c>
      <c r="L1724" s="79" t="s">
        <v>14556</v>
      </c>
      <c r="M1724">
        <v>2532</v>
      </c>
    </row>
    <row r="1725" spans="1:13" x14ac:dyDescent="0.25">
      <c r="A1725" s="11" t="str">
        <f>HYPERLINK("http://www.UniProt.org/UniProt/P53108","YIP5_YEAST")</f>
        <v>YIP5_YEAST</v>
      </c>
      <c r="B1725" t="s">
        <v>5340</v>
      </c>
      <c r="C1725" s="54">
        <v>11</v>
      </c>
      <c r="D1725" s="55">
        <v>1.1000000000000001</v>
      </c>
      <c r="E1725" s="3">
        <v>1.6</v>
      </c>
      <c r="F1725" s="3">
        <v>1.4306887292261818</v>
      </c>
      <c r="G1725" s="14" t="s">
        <v>14557</v>
      </c>
      <c r="H1725" t="s">
        <v>8227</v>
      </c>
      <c r="I1725" t="s">
        <v>8217</v>
      </c>
      <c r="J1725" s="3">
        <v>34.843000000000004</v>
      </c>
      <c r="K1725" t="s">
        <v>8220</v>
      </c>
      <c r="L1725" s="79" t="s">
        <v>14556</v>
      </c>
      <c r="M1725">
        <v>1969</v>
      </c>
    </row>
    <row r="1726" spans="1:13" x14ac:dyDescent="0.25">
      <c r="A1726" s="11" t="str">
        <f>HYPERLINK("http://www.UniProt.org/UniProt/Q05541","NSE3_YEAST")</f>
        <v>NSE3_YEAST</v>
      </c>
      <c r="B1726" t="s">
        <v>5699</v>
      </c>
      <c r="C1726" s="54">
        <v>12</v>
      </c>
      <c r="D1726" s="55">
        <v>0.9</v>
      </c>
      <c r="E1726" s="3">
        <v>1.6</v>
      </c>
      <c r="F1726" s="3">
        <v>1.7331183493440201</v>
      </c>
      <c r="G1726" s="14" t="s">
        <v>14557</v>
      </c>
      <c r="H1726" t="s">
        <v>8228</v>
      </c>
      <c r="I1726" t="s">
        <v>8217</v>
      </c>
      <c r="J1726" s="3">
        <v>33.965000000000003</v>
      </c>
      <c r="K1726" t="s">
        <v>8223</v>
      </c>
      <c r="L1726" s="79" t="s">
        <v>14556</v>
      </c>
      <c r="M1726">
        <v>2490</v>
      </c>
    </row>
    <row r="1727" spans="1:13" x14ac:dyDescent="0.25">
      <c r="A1727" s="11" t="str">
        <f>HYPERLINK("http://www.UniProt.org/UniProt/P47164","MET7_YEAST")</f>
        <v>MET7_YEAST</v>
      </c>
      <c r="B1727" t="s">
        <v>5241</v>
      </c>
      <c r="C1727" s="54">
        <v>12</v>
      </c>
      <c r="D1727" s="55">
        <v>0.4</v>
      </c>
      <c r="E1727" s="3">
        <v>1.6</v>
      </c>
      <c r="F1727" s="3">
        <v>4.0039933916323491</v>
      </c>
      <c r="G1727" s="14" t="s">
        <v>14557</v>
      </c>
      <c r="H1727" t="s">
        <v>8228</v>
      </c>
      <c r="I1727" t="s">
        <v>8217</v>
      </c>
      <c r="J1727" s="3">
        <v>72.350999999999999</v>
      </c>
      <c r="K1727" t="s">
        <v>8223</v>
      </c>
      <c r="L1727" s="79" t="s">
        <v>14556</v>
      </c>
      <c r="M1727">
        <v>1845</v>
      </c>
    </row>
    <row r="1728" spans="1:13" x14ac:dyDescent="0.25">
      <c r="A1728" s="11" t="str">
        <f>HYPERLINK("http://www.UniProt.org/UniProt/P43610","IRC5_YEAST")</f>
        <v>IRC5_YEAST</v>
      </c>
      <c r="B1728" t="s">
        <v>5170</v>
      </c>
      <c r="C1728" s="54">
        <v>11</v>
      </c>
      <c r="D1728" s="55">
        <v>0.3</v>
      </c>
      <c r="E1728" s="3">
        <v>1.6</v>
      </c>
      <c r="F1728" s="3">
        <v>5.549536713431662</v>
      </c>
      <c r="G1728" s="90" t="s">
        <v>14557</v>
      </c>
      <c r="H1728" t="s">
        <v>8229</v>
      </c>
      <c r="I1728" t="s">
        <v>8217</v>
      </c>
      <c r="J1728" s="3">
        <v>96.965999999999994</v>
      </c>
      <c r="K1728" t="s">
        <v>8223</v>
      </c>
      <c r="L1728" s="79" t="s">
        <v>14556</v>
      </c>
      <c r="M1728">
        <v>1740</v>
      </c>
    </row>
    <row r="1729" spans="1:13" x14ac:dyDescent="0.25">
      <c r="A1729" s="11" t="str">
        <f>HYPERLINK("http://www.UniProt.org/UniProt/P20967","ODO1_YEAST")</f>
        <v>ODO1_YEAST</v>
      </c>
      <c r="B1729" t="s">
        <v>4264</v>
      </c>
      <c r="C1729" s="54">
        <v>11</v>
      </c>
      <c r="D1729" s="55">
        <v>0</v>
      </c>
      <c r="E1729" s="3">
        <v>1.6</v>
      </c>
      <c r="F1729" s="3">
        <v>96.596457612457087</v>
      </c>
      <c r="G1729" s="88" t="s">
        <v>14557</v>
      </c>
      <c r="H1729" t="s">
        <v>8227</v>
      </c>
      <c r="I1729" t="s">
        <v>8217</v>
      </c>
      <c r="J1729" s="3">
        <v>114.416</v>
      </c>
      <c r="K1729" t="s">
        <v>8222</v>
      </c>
      <c r="L1729" s="79" t="s">
        <v>14556</v>
      </c>
      <c r="M1729">
        <v>511</v>
      </c>
    </row>
    <row r="1730" spans="1:13" x14ac:dyDescent="0.25">
      <c r="A1730" s="11" t="str">
        <f>HYPERLINK("http://www.UniProt.org/UniProt/P47024","YJ41B_YEAST")</f>
        <v>YJ41B_YEAST</v>
      </c>
      <c r="B1730" t="s">
        <v>5205</v>
      </c>
      <c r="C1730" s="55">
        <v>7.4</v>
      </c>
      <c r="D1730" s="55">
        <v>13</v>
      </c>
      <c r="E1730" s="3">
        <v>1.4999999999999998</v>
      </c>
      <c r="F1730" s="3">
        <v>0.12337505555477959</v>
      </c>
      <c r="G1730" s="14" t="s">
        <v>14557</v>
      </c>
      <c r="H1730" t="s">
        <v>8228</v>
      </c>
      <c r="I1730" t="s">
        <v>8217</v>
      </c>
      <c r="J1730" s="3">
        <v>207.71</v>
      </c>
      <c r="K1730" t="s">
        <v>8223</v>
      </c>
      <c r="L1730" s="79" t="s">
        <v>14556</v>
      </c>
      <c r="M1730">
        <v>1788</v>
      </c>
    </row>
    <row r="1731" spans="1:13" x14ac:dyDescent="0.25">
      <c r="A1731" s="11" t="str">
        <f>HYPERLINK("http://www.UniProt.org/UniProt/Q12038","SRO7_YEAST")</f>
        <v>SRO7_YEAST</v>
      </c>
      <c r="B1731" t="s">
        <v>5889</v>
      </c>
      <c r="C1731" s="54">
        <v>11</v>
      </c>
      <c r="D1731" s="55">
        <v>0.6</v>
      </c>
      <c r="E1731" s="3">
        <v>1.4999999999999998</v>
      </c>
      <c r="F1731" s="3">
        <v>2.5591038907700869</v>
      </c>
      <c r="G1731" s="90" t="s">
        <v>14557</v>
      </c>
      <c r="H1731" t="s">
        <v>8227</v>
      </c>
      <c r="I1731" t="s">
        <v>8217</v>
      </c>
      <c r="J1731" s="3">
        <v>114.51300000000001</v>
      </c>
      <c r="K1731" t="s">
        <v>8223</v>
      </c>
      <c r="L1731" s="79" t="s">
        <v>14556</v>
      </c>
      <c r="M1731">
        <v>2772</v>
      </c>
    </row>
    <row r="1732" spans="1:13" x14ac:dyDescent="0.25">
      <c r="A1732" s="11" t="str">
        <f>HYPERLINK("http://www.UniProt.org/UniProt/P40344","ATG3_YEAST")</f>
        <v>ATG3_YEAST</v>
      </c>
      <c r="B1732" t="s">
        <v>5050</v>
      </c>
      <c r="C1732" s="54">
        <v>10</v>
      </c>
      <c r="D1732" s="55">
        <v>0.4</v>
      </c>
      <c r="E1732" s="3">
        <v>1.4999999999999998</v>
      </c>
      <c r="F1732" s="3">
        <v>3.9446934661190474</v>
      </c>
      <c r="G1732" s="88" t="s">
        <v>14557</v>
      </c>
      <c r="H1732" t="s">
        <v>8227</v>
      </c>
      <c r="I1732" t="s">
        <v>8217</v>
      </c>
      <c r="J1732" s="3">
        <v>35.887</v>
      </c>
      <c r="K1732" t="s">
        <v>8223</v>
      </c>
      <c r="L1732" s="79" t="s">
        <v>14556</v>
      </c>
      <c r="M1732">
        <v>1567</v>
      </c>
    </row>
    <row r="1733" spans="1:13" x14ac:dyDescent="0.25">
      <c r="A1733" s="11" t="str">
        <f>HYPERLINK("http://www.UniProt.org/UniProt/P39009","DUN1_YEAST")</f>
        <v>DUN1_YEAST</v>
      </c>
      <c r="B1733" t="s">
        <v>4950</v>
      </c>
      <c r="C1733" s="54">
        <v>11</v>
      </c>
      <c r="D1733" s="55">
        <v>0.2</v>
      </c>
      <c r="E1733" s="3">
        <v>1.4999999999999998</v>
      </c>
      <c r="F1733" s="3">
        <v>6.866385190915862</v>
      </c>
      <c r="G1733" s="90" t="s">
        <v>14557</v>
      </c>
      <c r="H1733" t="s">
        <v>8229</v>
      </c>
      <c r="I1733" t="s">
        <v>8217</v>
      </c>
      <c r="J1733" s="3">
        <v>58.633000000000003</v>
      </c>
      <c r="K1733" t="s">
        <v>8223</v>
      </c>
      <c r="L1733" s="79" t="s">
        <v>14556</v>
      </c>
      <c r="M1733">
        <v>1419</v>
      </c>
    </row>
    <row r="1734" spans="1:13" x14ac:dyDescent="0.25">
      <c r="A1734" s="11" t="str">
        <f>HYPERLINK("http://www.UniProt.org/UniProt/P47102","GEA1_YEAST")</f>
        <v>GEA1_YEAST</v>
      </c>
      <c r="B1734" t="s">
        <v>2054</v>
      </c>
      <c r="C1734" s="54">
        <v>11</v>
      </c>
      <c r="D1734" s="55">
        <v>0.2</v>
      </c>
      <c r="E1734" s="3">
        <v>1.4999999999999998</v>
      </c>
      <c r="F1734" s="3">
        <v>8.2021160131029802</v>
      </c>
      <c r="G1734" s="90" t="s">
        <v>14557</v>
      </c>
      <c r="H1734" t="s">
        <v>8227</v>
      </c>
      <c r="I1734" t="s">
        <v>8217</v>
      </c>
      <c r="J1734" s="3">
        <v>159.43700000000001</v>
      </c>
      <c r="K1734" t="s">
        <v>8223</v>
      </c>
      <c r="L1734" s="79" t="s">
        <v>14556</v>
      </c>
      <c r="M1734">
        <v>1815</v>
      </c>
    </row>
    <row r="1735" spans="1:13" x14ac:dyDescent="0.25">
      <c r="A1735" s="11" t="str">
        <f>HYPERLINK("http://www.UniProt.org/UniProt/P12695","ODP2_YEAST")</f>
        <v>ODP2_YEAST</v>
      </c>
      <c r="B1735" t="s">
        <v>4122</v>
      </c>
      <c r="C1735" s="54">
        <v>11</v>
      </c>
      <c r="D1735" s="55">
        <v>0.1</v>
      </c>
      <c r="E1735" s="3">
        <v>1.4999999999999998</v>
      </c>
      <c r="F1735" s="3">
        <v>18.800417174250029</v>
      </c>
      <c r="G1735" s="14" t="s">
        <v>14557</v>
      </c>
      <c r="H1735" t="s">
        <v>8227</v>
      </c>
      <c r="I1735" t="s">
        <v>8217</v>
      </c>
      <c r="J1735" s="3">
        <v>51.817999999999998</v>
      </c>
      <c r="K1735" t="s">
        <v>8222</v>
      </c>
      <c r="L1735" s="79" t="s">
        <v>14556</v>
      </c>
      <c r="M1735">
        <v>346</v>
      </c>
    </row>
    <row r="1736" spans="1:13" x14ac:dyDescent="0.25">
      <c r="A1736" s="11" t="str">
        <f>HYPERLINK("http://www.UniProt.org/UniProt/Q12451","OSH2_YEAST")</f>
        <v>OSH2_YEAST</v>
      </c>
      <c r="B1736" t="s">
        <v>2067</v>
      </c>
      <c r="C1736" s="54">
        <v>10</v>
      </c>
      <c r="D1736" s="55">
        <v>0.1</v>
      </c>
      <c r="E1736" s="3">
        <v>1.4999999999999998</v>
      </c>
      <c r="F1736" s="3">
        <v>21.046011721977425</v>
      </c>
      <c r="G1736" s="89" t="s">
        <v>14557</v>
      </c>
      <c r="H1736" t="s">
        <v>8227</v>
      </c>
      <c r="I1736" t="s">
        <v>8217</v>
      </c>
      <c r="J1736" s="3">
        <v>145.79599999999999</v>
      </c>
      <c r="K1736" t="s">
        <v>8223</v>
      </c>
      <c r="L1736" s="79" t="s">
        <v>14556</v>
      </c>
      <c r="M1736">
        <v>2914</v>
      </c>
    </row>
    <row r="1737" spans="1:13" x14ac:dyDescent="0.25">
      <c r="A1737" s="11" t="str">
        <f>HYPERLINK("http://www.UniProt.org/UniProt/P38986","ASPG1_YEAST")</f>
        <v>ASPG1_YEAST</v>
      </c>
      <c r="B1737" t="s">
        <v>4942</v>
      </c>
      <c r="C1737" s="55">
        <v>0.2</v>
      </c>
      <c r="D1737" s="55">
        <v>0</v>
      </c>
      <c r="E1737" s="3">
        <v>1.4999999999999998</v>
      </c>
      <c r="F1737" s="3">
        <v>151.64395425671273</v>
      </c>
      <c r="G1737" s="89" t="s">
        <v>14557</v>
      </c>
      <c r="H1737" t="s">
        <v>8227</v>
      </c>
      <c r="I1737" t="s">
        <v>8217</v>
      </c>
      <c r="J1737" s="3">
        <v>41.395000000000003</v>
      </c>
      <c r="K1737" t="s">
        <v>8223</v>
      </c>
      <c r="L1737" s="79" t="s">
        <v>14556</v>
      </c>
      <c r="M1737">
        <v>1409</v>
      </c>
    </row>
    <row r="1738" spans="1:13" x14ac:dyDescent="0.25">
      <c r="A1738" s="11" t="str">
        <f>HYPERLINK("http://www.UniProt.org/UniProt/Q12285","MDY2_YEAST")</f>
        <v>MDY2_YEAST</v>
      </c>
      <c r="B1738" t="s">
        <v>5949</v>
      </c>
      <c r="C1738" s="54">
        <v>11</v>
      </c>
      <c r="D1738" s="55">
        <v>0</v>
      </c>
      <c r="E1738" s="3">
        <v>1.4999999999999998</v>
      </c>
      <c r="F1738" s="3">
        <v>80.304583339855299</v>
      </c>
      <c r="G1738" s="88" t="s">
        <v>14557</v>
      </c>
      <c r="H1738" t="s">
        <v>8228</v>
      </c>
      <c r="I1738" t="s">
        <v>8217</v>
      </c>
      <c r="J1738" s="3">
        <v>23.731999999999999</v>
      </c>
      <c r="K1738" t="s">
        <v>8223</v>
      </c>
      <c r="L1738" s="79" t="s">
        <v>14556</v>
      </c>
      <c r="M1738">
        <v>2857</v>
      </c>
    </row>
    <row r="1739" spans="1:13" x14ac:dyDescent="0.25">
      <c r="A1739" s="11" t="str">
        <f>HYPERLINK("http://www.UniProt.org/UniProt/P47169","MET5_YEAST")</f>
        <v>MET5_YEAST</v>
      </c>
      <c r="B1739" t="s">
        <v>5245</v>
      </c>
      <c r="C1739" s="54">
        <v>11</v>
      </c>
      <c r="D1739" s="55">
        <v>0</v>
      </c>
      <c r="E1739" s="3">
        <v>1.4999999999999998</v>
      </c>
      <c r="F1739" s="3">
        <v>117.33582629855653</v>
      </c>
      <c r="G1739" s="90" t="s">
        <v>14557</v>
      </c>
      <c r="H1739" t="s">
        <v>8227</v>
      </c>
      <c r="I1739" t="s">
        <v>8217</v>
      </c>
      <c r="J1739" s="3">
        <v>161.21899999999999</v>
      </c>
      <c r="K1739" t="s">
        <v>8223</v>
      </c>
      <c r="L1739" s="79" t="s">
        <v>14556</v>
      </c>
      <c r="M1739">
        <v>1850</v>
      </c>
    </row>
    <row r="1740" spans="1:13" x14ac:dyDescent="0.25">
      <c r="A1740" s="11" t="str">
        <f>HYPERLINK("http://www.UniProt.org/UniProt/Q06409","YL422_YEAST")</f>
        <v>YL422_YEAST</v>
      </c>
      <c r="B1740" t="s">
        <v>2100</v>
      </c>
      <c r="C1740" s="54">
        <v>9.8000000000000007</v>
      </c>
      <c r="D1740" s="55">
        <v>3.5</v>
      </c>
      <c r="E1740" s="3">
        <v>1.4</v>
      </c>
      <c r="F1740" s="3">
        <v>0.39233142824471462</v>
      </c>
      <c r="G1740" s="89" t="s">
        <v>14557</v>
      </c>
      <c r="H1740" t="s">
        <v>8227</v>
      </c>
      <c r="I1740" t="s">
        <v>8217</v>
      </c>
      <c r="J1740" s="3">
        <v>221.56299999999999</v>
      </c>
      <c r="K1740" t="s">
        <v>8223</v>
      </c>
      <c r="L1740" s="79" t="s">
        <v>14556</v>
      </c>
      <c r="M1740">
        <v>2565</v>
      </c>
    </row>
    <row r="1741" spans="1:13" x14ac:dyDescent="0.25">
      <c r="A1741" s="11" t="str">
        <f>HYPERLINK("http://www.UniProt.org/UniProt/Q01448","HPC2_YEAST")</f>
        <v>HPC2_YEAST</v>
      </c>
      <c r="B1741" t="s">
        <v>2090</v>
      </c>
      <c r="C1741" s="54">
        <v>10</v>
      </c>
      <c r="D1741" s="55">
        <v>2.4</v>
      </c>
      <c r="E1741" s="3">
        <v>1.4</v>
      </c>
      <c r="F1741" s="3">
        <v>0.5943100955917312</v>
      </c>
      <c r="G1741" s="88" t="s">
        <v>14557</v>
      </c>
      <c r="H1741" t="s">
        <v>8229</v>
      </c>
      <c r="I1741" t="s">
        <v>8217</v>
      </c>
      <c r="J1741" s="3">
        <v>67.775000000000006</v>
      </c>
      <c r="K1741" t="s">
        <v>8223</v>
      </c>
      <c r="L1741" s="79" t="s">
        <v>14556</v>
      </c>
      <c r="M1741">
        <v>2220</v>
      </c>
    </row>
    <row r="1742" spans="1:13" x14ac:dyDescent="0.25">
      <c r="A1742" s="11" t="str">
        <f>HYPERLINK("http://www.UniProt.org/UniProt/P12887","UNG_YEAST")</f>
        <v>UNG_YEAST</v>
      </c>
      <c r="B1742" t="s">
        <v>4127</v>
      </c>
      <c r="C1742" s="54">
        <v>10</v>
      </c>
      <c r="D1742" s="55">
        <v>1.6</v>
      </c>
      <c r="E1742" s="3">
        <v>1.4</v>
      </c>
      <c r="F1742" s="3">
        <v>0.86484259788083562</v>
      </c>
      <c r="G1742" s="89" t="s">
        <v>14557</v>
      </c>
      <c r="H1742" t="s">
        <v>8228</v>
      </c>
      <c r="I1742" t="s">
        <v>8217</v>
      </c>
      <c r="J1742" s="3">
        <v>40.470999999999997</v>
      </c>
      <c r="K1742" t="s">
        <v>8222</v>
      </c>
      <c r="L1742" s="79" t="s">
        <v>14556</v>
      </c>
      <c r="M1742">
        <v>351</v>
      </c>
    </row>
    <row r="1743" spans="1:13" x14ac:dyDescent="0.25">
      <c r="A1743" s="11" t="str">
        <f>HYPERLINK("http://www.UniProt.org/UniProt/P17119","KAR3_YEAST")</f>
        <v>KAR3_YEAST</v>
      </c>
      <c r="B1743" t="s">
        <v>4202</v>
      </c>
      <c r="C1743" s="54">
        <v>10</v>
      </c>
      <c r="D1743" s="55">
        <v>0.8</v>
      </c>
      <c r="E1743" s="3">
        <v>1.4</v>
      </c>
      <c r="F1743" s="3">
        <v>1.6966801056404517</v>
      </c>
      <c r="G1743" s="89" t="s">
        <v>14557</v>
      </c>
      <c r="H1743" t="s">
        <v>8228</v>
      </c>
      <c r="I1743" t="s">
        <v>8217</v>
      </c>
      <c r="J1743" s="3">
        <v>84.004000000000005</v>
      </c>
      <c r="K1743" t="s">
        <v>8223</v>
      </c>
      <c r="L1743" s="79" t="s">
        <v>14556</v>
      </c>
      <c r="M1743">
        <v>436</v>
      </c>
    </row>
    <row r="1744" spans="1:13" x14ac:dyDescent="0.25">
      <c r="A1744" s="11" t="str">
        <f>HYPERLINK("http://www.UniProt.org/UniProt/Q03652","DML1_YEAST")</f>
        <v>DML1_YEAST</v>
      </c>
      <c r="B1744" t="s">
        <v>5600</v>
      </c>
      <c r="C1744" s="54">
        <v>9.6999999999999993</v>
      </c>
      <c r="D1744" s="55">
        <v>0.6</v>
      </c>
      <c r="E1744" s="3">
        <v>1.4</v>
      </c>
      <c r="F1744" s="3">
        <v>2.2548796676432938</v>
      </c>
      <c r="G1744" s="88" t="s">
        <v>14557</v>
      </c>
      <c r="H1744" t="s">
        <v>8227</v>
      </c>
      <c r="I1744" t="s">
        <v>8217</v>
      </c>
      <c r="J1744" s="3">
        <v>55.311999999999998</v>
      </c>
      <c r="K1744" t="s">
        <v>8223</v>
      </c>
      <c r="L1744" s="79" t="s">
        <v>14556</v>
      </c>
      <c r="M1744">
        <v>2339</v>
      </c>
    </row>
    <row r="1745" spans="1:13" x14ac:dyDescent="0.25">
      <c r="A1745" s="11" t="str">
        <f>HYPERLINK("http://www.UniProt.org/UniProt/P36046","MIA40_YEAST")</f>
        <v>MIA40_YEAST</v>
      </c>
      <c r="B1745" t="s">
        <v>4688</v>
      </c>
      <c r="C1745" s="54">
        <v>9.8000000000000007</v>
      </c>
      <c r="D1745" s="55">
        <v>0.4</v>
      </c>
      <c r="E1745" s="3">
        <v>1.4</v>
      </c>
      <c r="F1745" s="3">
        <v>3.2433938207064759</v>
      </c>
      <c r="G1745" s="14" t="s">
        <v>14557</v>
      </c>
      <c r="H1745" t="s">
        <v>8227</v>
      </c>
      <c r="I1745" t="s">
        <v>8217</v>
      </c>
      <c r="J1745" s="3">
        <v>44.536000000000001</v>
      </c>
      <c r="K1745" t="s">
        <v>8225</v>
      </c>
      <c r="L1745" s="79" t="s">
        <v>14556</v>
      </c>
      <c r="M1745">
        <v>1061</v>
      </c>
    </row>
    <row r="1746" spans="1:13" x14ac:dyDescent="0.25">
      <c r="A1746" s="11" t="str">
        <f>HYPERLINK("http://www.UniProt.org/UniProt/P32333","MOT1_YEAST")</f>
        <v>MOT1_YEAST</v>
      </c>
      <c r="B1746" t="s">
        <v>4489</v>
      </c>
      <c r="C1746" s="55">
        <v>8.4</v>
      </c>
      <c r="D1746" s="55">
        <v>0.4</v>
      </c>
      <c r="E1746" s="3">
        <v>1.4</v>
      </c>
      <c r="F1746" s="3">
        <v>3.5317006954060144</v>
      </c>
      <c r="G1746" s="89" t="s">
        <v>14557</v>
      </c>
      <c r="H1746" t="s">
        <v>8228</v>
      </c>
      <c r="I1746" t="s">
        <v>8217</v>
      </c>
      <c r="J1746" s="3">
        <v>209.977</v>
      </c>
      <c r="K1746" t="s">
        <v>8223</v>
      </c>
      <c r="L1746" s="79" t="s">
        <v>14556</v>
      </c>
      <c r="M1746">
        <v>789</v>
      </c>
    </row>
    <row r="1747" spans="1:13" x14ac:dyDescent="0.25">
      <c r="A1747" s="11" t="str">
        <f>HYPERLINK("http://www.UniProt.org/UniProt/P38692","KIC1_YEAST")</f>
        <v>KIC1_YEAST</v>
      </c>
      <c r="B1747" t="s">
        <v>4851</v>
      </c>
      <c r="C1747" s="54">
        <v>10</v>
      </c>
      <c r="D1747" s="55">
        <v>0.2</v>
      </c>
      <c r="E1747" s="3">
        <v>1.4</v>
      </c>
      <c r="F1747" s="3">
        <v>8.1014621921659291</v>
      </c>
      <c r="G1747" s="89" t="s">
        <v>14557</v>
      </c>
      <c r="H1747" t="s">
        <v>8217</v>
      </c>
      <c r="I1747" t="s">
        <v>15680</v>
      </c>
      <c r="J1747" s="3">
        <v>117.062</v>
      </c>
      <c r="K1747" t="s">
        <v>8223</v>
      </c>
      <c r="L1747" s="79" t="s">
        <v>14556</v>
      </c>
      <c r="M1747">
        <v>1285</v>
      </c>
    </row>
    <row r="1748" spans="1:13" x14ac:dyDescent="0.25">
      <c r="A1748" s="11" t="str">
        <f>HYPERLINK("http://www.UniProt.org/UniProt/P38339","RGD1_YEAST")</f>
        <v>RGD1_YEAST</v>
      </c>
      <c r="B1748" t="s">
        <v>4821</v>
      </c>
      <c r="C1748" s="54">
        <v>10</v>
      </c>
      <c r="D1748" s="55">
        <v>0.1</v>
      </c>
      <c r="E1748" s="3">
        <v>1.4</v>
      </c>
      <c r="F1748" s="3">
        <v>18.607692416331801</v>
      </c>
      <c r="G1748" s="89" t="s">
        <v>14557</v>
      </c>
      <c r="H1748" t="s">
        <v>8227</v>
      </c>
      <c r="I1748" t="s">
        <v>8217</v>
      </c>
      <c r="J1748" s="3">
        <v>74.619</v>
      </c>
      <c r="K1748" t="s">
        <v>8223</v>
      </c>
      <c r="L1748" s="79" t="s">
        <v>14556</v>
      </c>
      <c r="M1748">
        <v>1248</v>
      </c>
    </row>
    <row r="1749" spans="1:13" x14ac:dyDescent="0.25">
      <c r="A1749" s="11" t="str">
        <f>HYPERLINK("http://www.UniProt.org/UniProt/P40052","YEQ9_YEAST")</f>
        <v>YEQ9_YEAST</v>
      </c>
      <c r="B1749" t="s">
        <v>2079</v>
      </c>
      <c r="C1749" s="54">
        <v>10</v>
      </c>
      <c r="D1749" s="55">
        <v>0.1</v>
      </c>
      <c r="E1749" s="3">
        <v>1.4</v>
      </c>
      <c r="F1749" s="3">
        <v>13.861357588734252</v>
      </c>
      <c r="G1749" s="88" t="s">
        <v>14557</v>
      </c>
      <c r="H1749" t="s">
        <v>8217</v>
      </c>
      <c r="I1749" t="s">
        <v>8217</v>
      </c>
      <c r="J1749" s="3">
        <v>23.196999999999999</v>
      </c>
      <c r="K1749" t="s">
        <v>8223</v>
      </c>
      <c r="L1749" s="79" t="s">
        <v>14556</v>
      </c>
      <c r="M1749">
        <v>1521</v>
      </c>
    </row>
    <row r="1750" spans="1:13" x14ac:dyDescent="0.25">
      <c r="A1750" s="11" t="str">
        <f>HYPERLINK("http://www.UniProt.org/UniProt/P32485","HOG1_YEAST")</f>
        <v>HOG1_YEAST</v>
      </c>
      <c r="B1750" t="s">
        <v>4524</v>
      </c>
      <c r="C1750" s="54">
        <v>10</v>
      </c>
      <c r="D1750" s="55">
        <v>0</v>
      </c>
      <c r="E1750" s="3">
        <v>1.4</v>
      </c>
      <c r="F1750" s="3">
        <v>134.91513316453921</v>
      </c>
      <c r="G1750" s="88" t="s">
        <v>14557</v>
      </c>
      <c r="H1750" t="s">
        <v>8228</v>
      </c>
      <c r="I1750" t="s">
        <v>15680</v>
      </c>
      <c r="J1750" s="3">
        <v>48.857999999999997</v>
      </c>
      <c r="K1750" t="s">
        <v>8223</v>
      </c>
      <c r="L1750" s="79" t="s">
        <v>14556</v>
      </c>
      <c r="M1750">
        <v>834</v>
      </c>
    </row>
    <row r="1751" spans="1:13" x14ac:dyDescent="0.25">
      <c r="A1751" s="11" t="str">
        <f>HYPERLINK("http://www.UniProt.org/UniProt/P20795","VPS33_YEAST")</f>
        <v>VPS33_YEAST</v>
      </c>
      <c r="B1751" t="s">
        <v>4263</v>
      </c>
      <c r="C1751" s="54">
        <v>10</v>
      </c>
      <c r="D1751" s="55">
        <v>0</v>
      </c>
      <c r="E1751" s="3">
        <v>1.4</v>
      </c>
      <c r="F1751" s="3">
        <v>123.42187128544801</v>
      </c>
      <c r="G1751" s="14" t="s">
        <v>14557</v>
      </c>
      <c r="H1751" t="s">
        <v>8227</v>
      </c>
      <c r="I1751" t="s">
        <v>8217</v>
      </c>
      <c r="J1751" s="3">
        <v>79.271000000000001</v>
      </c>
      <c r="K1751" t="s">
        <v>8223</v>
      </c>
      <c r="L1751" s="79" t="s">
        <v>14556</v>
      </c>
      <c r="M1751">
        <v>510</v>
      </c>
    </row>
    <row r="1752" spans="1:13" x14ac:dyDescent="0.25">
      <c r="A1752" s="11" t="str">
        <f>HYPERLINK("http://www.UniProt.org/UniProt/P07213","TOM70_YEAST")</f>
        <v>TOM70_YEAST</v>
      </c>
      <c r="B1752" t="s">
        <v>4003</v>
      </c>
      <c r="C1752" s="54">
        <v>9.1999999999999993</v>
      </c>
      <c r="D1752" s="55">
        <v>13</v>
      </c>
      <c r="E1752" s="3">
        <v>1.2999999999999998</v>
      </c>
      <c r="F1752" s="3">
        <v>9.6175116036441535E-2</v>
      </c>
      <c r="G1752" s="89" t="s">
        <v>14557</v>
      </c>
      <c r="H1752" t="s">
        <v>8227</v>
      </c>
      <c r="I1752" t="s">
        <v>8217</v>
      </c>
      <c r="J1752" s="3">
        <v>70.123000000000005</v>
      </c>
      <c r="K1752" t="s">
        <v>8220</v>
      </c>
      <c r="L1752" s="79" t="s">
        <v>14556</v>
      </c>
      <c r="M1752">
        <v>199</v>
      </c>
    </row>
    <row r="1753" spans="1:13" x14ac:dyDescent="0.25">
      <c r="A1753" s="11" t="str">
        <f>HYPERLINK("http://www.UniProt.org/UniProt/P40038","PCL6_YEAST")</f>
        <v>PCL6_YEAST</v>
      </c>
      <c r="B1753" t="s">
        <v>2106</v>
      </c>
      <c r="C1753" s="54">
        <v>9.6999999999999993</v>
      </c>
      <c r="D1753" s="55">
        <v>0.7</v>
      </c>
      <c r="E1753" s="3">
        <v>1.2999999999999998</v>
      </c>
      <c r="F1753" s="3">
        <v>2.0288377147327217</v>
      </c>
      <c r="G1753" s="89" t="s">
        <v>14557</v>
      </c>
      <c r="H1753" t="s">
        <v>8228</v>
      </c>
      <c r="I1753" t="s">
        <v>8217</v>
      </c>
      <c r="J1753" s="3">
        <v>47.006999999999998</v>
      </c>
      <c r="K1753" t="s">
        <v>8223</v>
      </c>
      <c r="L1753" s="79" t="s">
        <v>14556</v>
      </c>
      <c r="M1753">
        <v>1515</v>
      </c>
    </row>
    <row r="1754" spans="1:13" x14ac:dyDescent="0.25">
      <c r="A1754" s="11" t="str">
        <f>HYPERLINK("http://www.UniProt.org/UniProt/P07866","LTE1_YEAST")</f>
        <v>LTE1_YEAST</v>
      </c>
      <c r="B1754" t="s">
        <v>4033</v>
      </c>
      <c r="C1754" s="54">
        <v>9.3000000000000007</v>
      </c>
      <c r="D1754" s="55">
        <v>0.5</v>
      </c>
      <c r="E1754" s="3">
        <v>1.2999999999999998</v>
      </c>
      <c r="F1754" s="3">
        <v>2.8410906418293922</v>
      </c>
      <c r="G1754" s="89" t="s">
        <v>14557</v>
      </c>
      <c r="H1754" t="s">
        <v>8227</v>
      </c>
      <c r="I1754" t="s">
        <v>8217</v>
      </c>
      <c r="J1754" s="3">
        <v>163.15</v>
      </c>
      <c r="K1754" t="s">
        <v>8223</v>
      </c>
      <c r="L1754" s="79" t="s">
        <v>14556</v>
      </c>
      <c r="M1754">
        <v>235</v>
      </c>
    </row>
    <row r="1755" spans="1:13" x14ac:dyDescent="0.25">
      <c r="A1755" s="11" t="str">
        <f>HYPERLINK("http://www.UniProt.org/UniProt/P25359","RRP43_YEAST")</f>
        <v>RRP43_YEAST</v>
      </c>
      <c r="B1755" t="s">
        <v>4362</v>
      </c>
      <c r="C1755" s="54">
        <v>9.6</v>
      </c>
      <c r="D1755" s="55">
        <v>0.3</v>
      </c>
      <c r="E1755" s="3">
        <v>1.2999999999999998</v>
      </c>
      <c r="F1755" s="3">
        <v>4.4870537059124151</v>
      </c>
      <c r="G1755" s="89" t="s">
        <v>14557</v>
      </c>
      <c r="H1755" t="s">
        <v>8228</v>
      </c>
      <c r="I1755" t="s">
        <v>8217</v>
      </c>
      <c r="J1755" s="3">
        <v>44.011000000000003</v>
      </c>
      <c r="K1755" t="s">
        <v>8223</v>
      </c>
      <c r="L1755" s="79" t="s">
        <v>14556</v>
      </c>
      <c r="M1755">
        <v>637</v>
      </c>
    </row>
    <row r="1756" spans="1:13" x14ac:dyDescent="0.25">
      <c r="A1756" s="11" t="str">
        <f>HYPERLINK("http://www.UniProt.org/UniProt/P47112","CDT1_YEAST")</f>
        <v>CDT1_YEAST</v>
      </c>
      <c r="B1756" t="s">
        <v>5227</v>
      </c>
      <c r="C1756" s="54">
        <v>9.4</v>
      </c>
      <c r="D1756" s="55">
        <v>0.1</v>
      </c>
      <c r="E1756" s="3">
        <v>1.2999999999999998</v>
      </c>
      <c r="F1756" s="3">
        <v>12.470150125705082</v>
      </c>
      <c r="G1756" s="89" t="s">
        <v>14557</v>
      </c>
      <c r="H1756" t="s">
        <v>8228</v>
      </c>
      <c r="I1756" t="s">
        <v>8217</v>
      </c>
      <c r="J1756" s="3">
        <v>68.405000000000001</v>
      </c>
      <c r="K1756" t="s">
        <v>8223</v>
      </c>
      <c r="L1756" s="79" t="s">
        <v>14556</v>
      </c>
      <c r="M1756">
        <v>1820</v>
      </c>
    </row>
    <row r="1757" spans="1:13" x14ac:dyDescent="0.25">
      <c r="A1757" s="11" t="str">
        <f>HYPERLINK("http://www.UniProt.org/UniProt/P53044","UFD1_YEAST")</f>
        <v>UFD1_YEAST</v>
      </c>
      <c r="B1757" t="s">
        <v>5321</v>
      </c>
      <c r="C1757" s="55">
        <v>2.6</v>
      </c>
      <c r="D1757" s="55">
        <v>0.1</v>
      </c>
      <c r="E1757" s="3">
        <v>1.2999999999999998</v>
      </c>
      <c r="F1757" s="3">
        <v>16.961339221159871</v>
      </c>
      <c r="G1757" s="14" t="s">
        <v>14557</v>
      </c>
      <c r="H1757" t="s">
        <v>8217</v>
      </c>
      <c r="I1757" t="s">
        <v>8217</v>
      </c>
      <c r="J1757" s="3">
        <v>39.81</v>
      </c>
      <c r="K1757" t="s">
        <v>8223</v>
      </c>
      <c r="L1757" s="79" t="s">
        <v>14556</v>
      </c>
      <c r="M1757">
        <v>1944</v>
      </c>
    </row>
    <row r="1758" spans="1:13" x14ac:dyDescent="0.25">
      <c r="A1758" s="11" t="str">
        <f>HYPERLINK("http://www.UniProt.org/UniProt/Q08873","SCP1_YEAST")</f>
        <v>SCP1_YEAST</v>
      </c>
      <c r="B1758" t="s">
        <v>5864</v>
      </c>
      <c r="C1758" s="54">
        <v>9.4</v>
      </c>
      <c r="D1758" s="55">
        <v>0</v>
      </c>
      <c r="E1758" s="3">
        <v>1.2999999999999998</v>
      </c>
      <c r="F1758" s="3">
        <v>68.215201156919818</v>
      </c>
      <c r="G1758" s="88" t="s">
        <v>14557</v>
      </c>
      <c r="H1758" t="s">
        <v>8227</v>
      </c>
      <c r="I1758" t="s">
        <v>8217</v>
      </c>
      <c r="J1758" s="3">
        <v>22.748000000000001</v>
      </c>
      <c r="K1758" t="s">
        <v>8223</v>
      </c>
      <c r="L1758" s="79" t="s">
        <v>14556</v>
      </c>
      <c r="M1758">
        <v>2731</v>
      </c>
    </row>
    <row r="1759" spans="1:13" x14ac:dyDescent="0.25">
      <c r="A1759" s="11" t="str">
        <f>HYPERLINK("http://www.UniProt.org/UniProt/P31385","DEP1_YEAST")</f>
        <v>DEP1_YEAST</v>
      </c>
      <c r="B1759" t="s">
        <v>2139</v>
      </c>
      <c r="C1759" s="54">
        <v>8.6999999999999993</v>
      </c>
      <c r="D1759" s="55">
        <v>3.7</v>
      </c>
      <c r="E1759" s="3">
        <v>1.2</v>
      </c>
      <c r="F1759" s="3">
        <v>0.32368396184129</v>
      </c>
      <c r="G1759" s="88" t="s">
        <v>14557</v>
      </c>
      <c r="H1759" t="s">
        <v>8228</v>
      </c>
      <c r="I1759" t="s">
        <v>8217</v>
      </c>
      <c r="J1759" s="3">
        <v>46.978000000000002</v>
      </c>
      <c r="K1759" t="s">
        <v>8223</v>
      </c>
      <c r="L1759" s="79" t="s">
        <v>14556</v>
      </c>
      <c r="M1759">
        <v>769</v>
      </c>
    </row>
    <row r="1760" spans="1:13" x14ac:dyDescent="0.25">
      <c r="A1760" s="11" t="str">
        <f>HYPERLINK("http://www.UniProt.org/UniProt/P40048","PTP3_YEAST")</f>
        <v>PTP3_YEAST</v>
      </c>
      <c r="B1760" t="s">
        <v>5017</v>
      </c>
      <c r="C1760" s="54">
        <v>8.9</v>
      </c>
      <c r="D1760" s="55">
        <v>3.7</v>
      </c>
      <c r="E1760" s="3">
        <v>1.2</v>
      </c>
      <c r="F1760" s="3">
        <v>0.33722151062623451</v>
      </c>
      <c r="G1760" s="89" t="s">
        <v>14557</v>
      </c>
      <c r="H1760" t="s">
        <v>8227</v>
      </c>
      <c r="I1760" t="s">
        <v>8217</v>
      </c>
      <c r="J1760" s="3">
        <v>105.224</v>
      </c>
      <c r="K1760" t="s">
        <v>8223</v>
      </c>
      <c r="L1760" s="79" t="s">
        <v>14556</v>
      </c>
      <c r="M1760">
        <v>1520</v>
      </c>
    </row>
    <row r="1761" spans="1:13" x14ac:dyDescent="0.25">
      <c r="A1761" s="11" t="str">
        <f>HYPERLINK("http://www.UniProt.org/UniProt/Q07458","RXT3_YEAST")</f>
        <v>RXT3_YEAST</v>
      </c>
      <c r="B1761" t="s">
        <v>2143</v>
      </c>
      <c r="C1761" s="54">
        <v>8.4</v>
      </c>
      <c r="D1761" s="55">
        <v>0.2</v>
      </c>
      <c r="E1761" s="3">
        <v>1.2</v>
      </c>
      <c r="F1761" s="3">
        <v>6.4324813938376115</v>
      </c>
      <c r="G1761" s="89" t="s">
        <v>14557</v>
      </c>
      <c r="H1761" t="s">
        <v>8229</v>
      </c>
      <c r="I1761" t="s">
        <v>8217</v>
      </c>
      <c r="J1761" s="3">
        <v>33.811999999999998</v>
      </c>
      <c r="K1761" t="s">
        <v>8223</v>
      </c>
      <c r="L1761" s="79" t="s">
        <v>14556</v>
      </c>
      <c r="M1761">
        <v>2635</v>
      </c>
    </row>
    <row r="1762" spans="1:13" x14ac:dyDescent="0.25">
      <c r="A1762" s="11" t="str">
        <f>HYPERLINK("http://www.UniProt.org/UniProt/P32613","TCA17_YEAST")</f>
        <v>TCA17_YEAST</v>
      </c>
      <c r="B1762" t="s">
        <v>4563</v>
      </c>
      <c r="C1762" s="54">
        <v>8.8000000000000007</v>
      </c>
      <c r="D1762" s="55">
        <v>0.2</v>
      </c>
      <c r="E1762" s="3">
        <v>1.2</v>
      </c>
      <c r="F1762" s="3">
        <v>7.5214152891845032</v>
      </c>
      <c r="G1762" s="88" t="s">
        <v>14557</v>
      </c>
      <c r="H1762" t="s">
        <v>8227</v>
      </c>
      <c r="I1762" t="s">
        <v>8217</v>
      </c>
      <c r="J1762" s="3">
        <v>17.353999999999999</v>
      </c>
      <c r="K1762" t="s">
        <v>8223</v>
      </c>
      <c r="L1762" s="79" t="s">
        <v>14556</v>
      </c>
      <c r="M1762">
        <v>881</v>
      </c>
    </row>
    <row r="1763" spans="1:13" x14ac:dyDescent="0.25">
      <c r="A1763" s="11" t="str">
        <f>HYPERLINK("http://www.UniProt.org/UniProt/Q06629","HDA2_YEAST")</f>
        <v>HDA2_YEAST</v>
      </c>
      <c r="B1763" t="s">
        <v>5768</v>
      </c>
      <c r="C1763" s="54">
        <v>9</v>
      </c>
      <c r="D1763" s="55">
        <v>0.1</v>
      </c>
      <c r="E1763" s="3">
        <v>1.2</v>
      </c>
      <c r="F1763" s="3">
        <v>10.272931833001696</v>
      </c>
      <c r="G1763" s="89" t="s">
        <v>14557</v>
      </c>
      <c r="H1763" t="s">
        <v>8229</v>
      </c>
      <c r="I1763" t="s">
        <v>8217</v>
      </c>
      <c r="J1763" s="3">
        <v>77.058999999999997</v>
      </c>
      <c r="K1763" t="s">
        <v>8223</v>
      </c>
      <c r="L1763" s="79" t="s">
        <v>14556</v>
      </c>
      <c r="M1763">
        <v>2594</v>
      </c>
    </row>
    <row r="1764" spans="1:13" x14ac:dyDescent="0.25">
      <c r="A1764" s="11" t="str">
        <f>HYPERLINK("http://www.UniProt.org/UniProt/P25336","MSH3_YEAST")</f>
        <v>MSH3_YEAST</v>
      </c>
      <c r="B1764" t="s">
        <v>4358</v>
      </c>
      <c r="C1764" s="55">
        <v>2.9</v>
      </c>
      <c r="D1764" s="55">
        <v>0.1</v>
      </c>
      <c r="E1764" s="3">
        <v>1.2</v>
      </c>
      <c r="F1764" s="3">
        <v>15.300161044609624</v>
      </c>
      <c r="G1764" s="88" t="s">
        <v>14557</v>
      </c>
      <c r="H1764" t="s">
        <v>8229</v>
      </c>
      <c r="I1764" t="s">
        <v>8217</v>
      </c>
      <c r="J1764" s="3">
        <v>116.53400000000001</v>
      </c>
      <c r="K1764" t="s">
        <v>8223</v>
      </c>
      <c r="L1764" s="79" t="s">
        <v>14556</v>
      </c>
      <c r="M1764">
        <v>626</v>
      </c>
    </row>
    <row r="1765" spans="1:13" x14ac:dyDescent="0.25">
      <c r="A1765" s="11" t="str">
        <f>HYPERLINK("http://www.UniProt.org/UniProt/Q07527","TRM3_YEAST")</f>
        <v>TRM3_YEAST</v>
      </c>
      <c r="B1765" t="s">
        <v>5802</v>
      </c>
      <c r="C1765" s="54">
        <v>8.6999999999999993</v>
      </c>
      <c r="D1765" s="55">
        <v>0</v>
      </c>
      <c r="E1765" s="3">
        <v>1.2</v>
      </c>
      <c r="F1765" s="3">
        <v>57.580227673415862</v>
      </c>
      <c r="G1765" s="89" t="s">
        <v>14557</v>
      </c>
      <c r="H1765" t="s">
        <v>8227</v>
      </c>
      <c r="I1765" t="s">
        <v>8217</v>
      </c>
      <c r="J1765" s="3">
        <v>165.048</v>
      </c>
      <c r="K1765" t="s">
        <v>8223</v>
      </c>
      <c r="L1765" s="79" t="s">
        <v>14556</v>
      </c>
      <c r="M1765">
        <v>2639</v>
      </c>
    </row>
    <row r="1766" spans="1:13" x14ac:dyDescent="0.25">
      <c r="A1766" s="11" t="str">
        <f>HYPERLINK("http://www.UniProt.org/UniProt/P14682","UBC3_YEAST")</f>
        <v>UBC3_YEAST</v>
      </c>
      <c r="B1766" t="s">
        <v>4150</v>
      </c>
      <c r="C1766" s="54">
        <v>8.3000000000000007</v>
      </c>
      <c r="D1766" s="55">
        <v>0</v>
      </c>
      <c r="E1766" s="3">
        <v>1.2</v>
      </c>
      <c r="F1766" s="3">
        <v>26.09352775020832</v>
      </c>
      <c r="G1766" s="14" t="s">
        <v>14557</v>
      </c>
      <c r="H1766" t="s">
        <v>8228</v>
      </c>
      <c r="I1766" t="s">
        <v>8217</v>
      </c>
      <c r="J1766" s="3">
        <v>34.064999999999998</v>
      </c>
      <c r="K1766" t="s">
        <v>8223</v>
      </c>
      <c r="L1766" s="79" t="s">
        <v>14556</v>
      </c>
      <c r="M1766">
        <v>376</v>
      </c>
    </row>
    <row r="1767" spans="1:13" x14ac:dyDescent="0.25">
      <c r="A1767" s="11" t="str">
        <f>HYPERLINK("http://www.UniProt.org/UniProt/P34756","FAB1_YEAST")</f>
        <v>FAB1_YEAST</v>
      </c>
      <c r="B1767" t="s">
        <v>4649</v>
      </c>
      <c r="C1767" s="54">
        <v>7.7</v>
      </c>
      <c r="D1767" s="55">
        <v>2.2000000000000002</v>
      </c>
      <c r="E1767" s="3">
        <v>1.1000000000000001</v>
      </c>
      <c r="F1767" s="3">
        <v>0.49007487125854748</v>
      </c>
      <c r="G1767" s="14" t="s">
        <v>14557</v>
      </c>
      <c r="H1767" t="s">
        <v>8227</v>
      </c>
      <c r="I1767" t="s">
        <v>8217</v>
      </c>
      <c r="J1767" s="3">
        <v>257.42</v>
      </c>
      <c r="K1767" t="s">
        <v>8223</v>
      </c>
      <c r="L1767" s="79" t="s">
        <v>14556</v>
      </c>
      <c r="M1767">
        <v>1005</v>
      </c>
    </row>
    <row r="1768" spans="1:13" x14ac:dyDescent="0.25">
      <c r="A1768" s="11" t="str">
        <f>HYPERLINK("http://www.UniProt.org/UniProt/P40450","BNR1_YEAST")</f>
        <v>BNR1_YEAST</v>
      </c>
      <c r="B1768" t="s">
        <v>2162</v>
      </c>
      <c r="C1768" s="54">
        <v>7.8</v>
      </c>
      <c r="D1768" s="55">
        <v>0.8</v>
      </c>
      <c r="E1768" s="3">
        <v>1.1000000000000001</v>
      </c>
      <c r="F1768" s="3">
        <v>1.2917240353588264</v>
      </c>
      <c r="G1768" s="89" t="s">
        <v>14557</v>
      </c>
      <c r="H1768" t="s">
        <v>8217</v>
      </c>
      <c r="I1768" t="s">
        <v>8217</v>
      </c>
      <c r="J1768" s="3">
        <v>156.852</v>
      </c>
      <c r="K1768" t="s">
        <v>8223</v>
      </c>
      <c r="L1768" s="79" t="s">
        <v>14556</v>
      </c>
      <c r="M1768">
        <v>1584</v>
      </c>
    </row>
    <row r="1769" spans="1:13" x14ac:dyDescent="0.25">
      <c r="A1769" s="11" t="str">
        <f>HYPERLINK("http://www.UniProt.org/UniProt/Q12033","PALA_YEAST")</f>
        <v>PALA_YEAST</v>
      </c>
      <c r="B1769" t="s">
        <v>5887</v>
      </c>
      <c r="C1769" s="54">
        <v>7.8</v>
      </c>
      <c r="D1769" s="55">
        <v>0.4</v>
      </c>
      <c r="E1769" s="3">
        <v>1.1000000000000001</v>
      </c>
      <c r="F1769" s="3">
        <v>2.5976488423537329</v>
      </c>
      <c r="G1769" s="89" t="s">
        <v>14557</v>
      </c>
      <c r="H1769" t="s">
        <v>8228</v>
      </c>
      <c r="I1769" t="s">
        <v>8217</v>
      </c>
      <c r="J1769" s="3">
        <v>75.947000000000003</v>
      </c>
      <c r="K1769" t="s">
        <v>8223</v>
      </c>
      <c r="L1769" s="79" t="s">
        <v>14556</v>
      </c>
      <c r="M1769">
        <v>2769</v>
      </c>
    </row>
    <row r="1770" spans="1:13" x14ac:dyDescent="0.25">
      <c r="A1770" s="11" t="str">
        <f>HYPERLINK("http://www.UniProt.org/UniProt/P53119","HUL5_YEAST")</f>
        <v>HUL5_YEAST</v>
      </c>
      <c r="B1770" t="s">
        <v>5344</v>
      </c>
      <c r="C1770" s="55">
        <v>1.4</v>
      </c>
      <c r="D1770" s="55">
        <v>0.1</v>
      </c>
      <c r="E1770" s="3">
        <v>1.1000000000000001</v>
      </c>
      <c r="F1770" s="3">
        <v>9.0689872926461135</v>
      </c>
      <c r="G1770" s="89" t="s">
        <v>14557</v>
      </c>
      <c r="H1770" t="s">
        <v>8217</v>
      </c>
      <c r="I1770" t="s">
        <v>8217</v>
      </c>
      <c r="J1770" s="3">
        <v>105.566</v>
      </c>
      <c r="K1770" t="s">
        <v>8223</v>
      </c>
      <c r="L1770" s="79" t="s">
        <v>14556</v>
      </c>
      <c r="M1770">
        <v>1974</v>
      </c>
    </row>
    <row r="1771" spans="1:13" x14ac:dyDescent="0.25">
      <c r="A1771" s="11" t="str">
        <f>HYPERLINK("http://www.UniProt.org/UniProt/Q12019","MDN1_YEAST")</f>
        <v>MDN1_YEAST</v>
      </c>
      <c r="B1771" t="s">
        <v>5883</v>
      </c>
      <c r="C1771" s="54">
        <v>7.8</v>
      </c>
      <c r="D1771" s="55">
        <v>0.1</v>
      </c>
      <c r="E1771" s="3">
        <v>1.1000000000000001</v>
      </c>
      <c r="F1771" s="3">
        <v>16.117875806950938</v>
      </c>
      <c r="G1771" s="88" t="s">
        <v>14557</v>
      </c>
      <c r="H1771" t="s">
        <v>8229</v>
      </c>
      <c r="I1771" t="s">
        <v>8217</v>
      </c>
      <c r="J1771" s="3">
        <v>559.30799999999999</v>
      </c>
      <c r="K1771" t="s">
        <v>8223</v>
      </c>
      <c r="L1771" s="79" t="s">
        <v>14556</v>
      </c>
      <c r="M1771">
        <v>2763</v>
      </c>
    </row>
    <row r="1772" spans="1:13" x14ac:dyDescent="0.25">
      <c r="A1772" s="11" t="str">
        <f>HYPERLINK("http://www.UniProt.org/UniProt/P37297","STT4_YEAST")</f>
        <v>STT4_YEAST</v>
      </c>
      <c r="B1772" t="s">
        <v>4736</v>
      </c>
      <c r="C1772" s="55">
        <v>0.3</v>
      </c>
      <c r="D1772" s="55">
        <v>0.1</v>
      </c>
      <c r="E1772" s="3">
        <v>1.1000000000000001</v>
      </c>
      <c r="F1772" s="3">
        <v>12.842335184518831</v>
      </c>
      <c r="G1772" s="89" t="s">
        <v>14557</v>
      </c>
      <c r="H1772" t="s">
        <v>8217</v>
      </c>
      <c r="I1772" t="s">
        <v>8217</v>
      </c>
      <c r="J1772" s="3">
        <v>214.607</v>
      </c>
      <c r="K1772" t="s">
        <v>8223</v>
      </c>
      <c r="L1772" s="79" t="s">
        <v>14556</v>
      </c>
      <c r="M1772">
        <v>1133</v>
      </c>
    </row>
    <row r="1773" spans="1:13" x14ac:dyDescent="0.25">
      <c r="A1773" s="11" t="str">
        <f>HYPERLINK("http://www.UniProt.org/UniProt/P38892","CRG1_YEAST")</f>
        <v>CRG1_YEAST</v>
      </c>
      <c r="B1773" t="s">
        <v>4925</v>
      </c>
      <c r="C1773" s="55">
        <v>0.2</v>
      </c>
      <c r="D1773" s="55">
        <v>0</v>
      </c>
      <c r="E1773" s="3">
        <v>1.1000000000000001</v>
      </c>
      <c r="F1773" s="3">
        <v>69.254510377758209</v>
      </c>
      <c r="G1773" s="88" t="s">
        <v>14557</v>
      </c>
      <c r="H1773" t="s">
        <v>8227</v>
      </c>
      <c r="I1773" t="s">
        <v>8217</v>
      </c>
      <c r="J1773" s="3">
        <v>33.784999999999997</v>
      </c>
      <c r="K1773" t="s">
        <v>8223</v>
      </c>
      <c r="L1773" s="79" t="s">
        <v>14556</v>
      </c>
      <c r="M1773">
        <v>1391</v>
      </c>
    </row>
    <row r="1774" spans="1:13" x14ac:dyDescent="0.25">
      <c r="A1774" s="11" t="str">
        <f>HYPERLINK("http://www.UniProt.org/UniProt/P38149","DUG2_YEAST")</f>
        <v>DUG2_YEAST</v>
      </c>
      <c r="B1774" t="s">
        <v>4779</v>
      </c>
      <c r="C1774" s="54">
        <v>7.6</v>
      </c>
      <c r="D1774" s="55">
        <v>0</v>
      </c>
      <c r="E1774" s="3">
        <v>1.1000000000000001</v>
      </c>
      <c r="F1774" s="3">
        <v>45.695274181065734</v>
      </c>
      <c r="G1774" s="89" t="s">
        <v>14557</v>
      </c>
      <c r="H1774" t="s">
        <v>8228</v>
      </c>
      <c r="I1774" t="s">
        <v>8217</v>
      </c>
      <c r="J1774" s="3">
        <v>98.070999999999998</v>
      </c>
      <c r="K1774" t="s">
        <v>8223</v>
      </c>
      <c r="L1774" s="79" t="s">
        <v>14556</v>
      </c>
      <c r="M1774">
        <v>1181</v>
      </c>
    </row>
    <row r="1775" spans="1:13" x14ac:dyDescent="0.25">
      <c r="A1775" s="11" t="str">
        <f>HYPERLINK("http://www.UniProt.org/UniProt/Q08924","WDR6_YEAST")</f>
        <v>WDR6_YEAST</v>
      </c>
      <c r="B1775" t="s">
        <v>5869</v>
      </c>
      <c r="C1775" s="54">
        <v>8</v>
      </c>
      <c r="D1775" s="55">
        <v>0</v>
      </c>
      <c r="E1775" s="3">
        <v>1.1000000000000001</v>
      </c>
      <c r="F1775" s="3">
        <v>33.985879678722085</v>
      </c>
      <c r="G1775" s="89" t="s">
        <v>14557</v>
      </c>
      <c r="H1775" t="s">
        <v>8227</v>
      </c>
      <c r="I1775" t="s">
        <v>8217</v>
      </c>
      <c r="J1775" s="3">
        <v>114.461</v>
      </c>
      <c r="K1775" t="s">
        <v>8223</v>
      </c>
      <c r="L1775" s="79" t="s">
        <v>14556</v>
      </c>
      <c r="M1775">
        <v>2738</v>
      </c>
    </row>
    <row r="1776" spans="1:13" x14ac:dyDescent="0.25">
      <c r="A1776" s="11" t="str">
        <f>HYPERLINK("http://www.UniProt.org/UniProt/Q03944","VPS64_YEAST")</f>
        <v>VPS64_YEAST</v>
      </c>
      <c r="B1776" t="s">
        <v>5628</v>
      </c>
      <c r="C1776" s="54">
        <v>7.5</v>
      </c>
      <c r="D1776" s="55">
        <v>2.7</v>
      </c>
      <c r="E1776" s="3">
        <v>1</v>
      </c>
      <c r="F1776" s="3">
        <v>0.38161062592165196</v>
      </c>
      <c r="G1776" s="14" t="s">
        <v>14557</v>
      </c>
      <c r="H1776" t="s">
        <v>8227</v>
      </c>
      <c r="I1776" t="s">
        <v>8217</v>
      </c>
      <c r="J1776" s="3">
        <v>67.284000000000006</v>
      </c>
      <c r="K1776" t="s">
        <v>8220</v>
      </c>
      <c r="L1776" s="79" t="s">
        <v>14556</v>
      </c>
      <c r="M1776">
        <v>2378</v>
      </c>
    </row>
    <row r="1777" spans="1:13" x14ac:dyDescent="0.25">
      <c r="A1777" s="11" t="str">
        <f>HYPERLINK("http://www.UniProt.org/UniProt/Q04183","TR120_YEAST")</f>
        <v>TR120_YEAST</v>
      </c>
      <c r="B1777" t="s">
        <v>5642</v>
      </c>
      <c r="C1777" s="54">
        <v>7.4</v>
      </c>
      <c r="D1777" s="55">
        <v>1.1000000000000001</v>
      </c>
      <c r="E1777" s="3">
        <v>1</v>
      </c>
      <c r="F1777" s="3">
        <v>0.94442934001710876</v>
      </c>
      <c r="G1777" s="89" t="s">
        <v>14557</v>
      </c>
      <c r="H1777" t="s">
        <v>8227</v>
      </c>
      <c r="I1777" t="s">
        <v>8217</v>
      </c>
      <c r="J1777" s="3">
        <v>147.66200000000001</v>
      </c>
      <c r="K1777" t="s">
        <v>8223</v>
      </c>
      <c r="L1777" s="79" t="s">
        <v>14556</v>
      </c>
      <c r="M1777">
        <v>2399</v>
      </c>
    </row>
    <row r="1778" spans="1:13" x14ac:dyDescent="0.25">
      <c r="A1778" s="11" t="str">
        <f>HYPERLINK("http://www.UniProt.org/UniProt/P54790","ORC3_YEAST")</f>
        <v>ORC3_YEAST</v>
      </c>
      <c r="B1778" t="s">
        <v>5476</v>
      </c>
      <c r="C1778" s="54">
        <v>7.1</v>
      </c>
      <c r="D1778" s="55">
        <v>14</v>
      </c>
      <c r="E1778" s="3">
        <v>0.99</v>
      </c>
      <c r="F1778" s="3">
        <v>7.0470939112958694E-2</v>
      </c>
      <c r="G1778" s="89" t="s">
        <v>14557</v>
      </c>
      <c r="H1778" t="s">
        <v>8229</v>
      </c>
      <c r="I1778" t="s">
        <v>8217</v>
      </c>
      <c r="J1778" s="3">
        <v>72.076999999999998</v>
      </c>
      <c r="K1778" t="s">
        <v>8223</v>
      </c>
      <c r="L1778" s="79" t="s">
        <v>14556</v>
      </c>
      <c r="M1778">
        <v>2171</v>
      </c>
    </row>
    <row r="1779" spans="1:13" x14ac:dyDescent="0.25">
      <c r="A1779" s="11" t="str">
        <f>HYPERLINK("http://www.UniProt.org/UniProt/P36006","MYO3_YEAST")</f>
        <v>MYO3_YEAST</v>
      </c>
      <c r="B1779" t="s">
        <v>4676</v>
      </c>
      <c r="C1779" s="54">
        <v>7</v>
      </c>
      <c r="D1779" s="55">
        <v>0.1</v>
      </c>
      <c r="E1779" s="3">
        <v>0.98</v>
      </c>
      <c r="F1779" s="3">
        <v>18.330699343210458</v>
      </c>
      <c r="G1779" s="14" t="s">
        <v>14557</v>
      </c>
      <c r="H1779" t="s">
        <v>8227</v>
      </c>
      <c r="I1779" t="s">
        <v>8217</v>
      </c>
      <c r="J1779" s="3">
        <v>142.45099999999999</v>
      </c>
      <c r="K1779" t="s">
        <v>8223</v>
      </c>
      <c r="L1779" s="79" t="s">
        <v>14556</v>
      </c>
      <c r="M1779">
        <v>1045</v>
      </c>
    </row>
    <row r="1780" spans="1:13" x14ac:dyDescent="0.25">
      <c r="A1780" s="11" t="str">
        <f>HYPERLINK("http://www.UniProt.org/UniProt/P46949","FYV8_YEAST")</f>
        <v>FYV8_YEAST</v>
      </c>
      <c r="B1780" t="s">
        <v>5193</v>
      </c>
      <c r="C1780" s="54">
        <v>7</v>
      </c>
      <c r="D1780" s="55">
        <v>0.3</v>
      </c>
      <c r="E1780" s="3">
        <v>0.97</v>
      </c>
      <c r="F1780" s="3">
        <v>2.951341687553465</v>
      </c>
      <c r="G1780" s="89" t="s">
        <v>14557</v>
      </c>
      <c r="H1780" t="s">
        <v>8217</v>
      </c>
      <c r="I1780" t="s">
        <v>8217</v>
      </c>
      <c r="J1780" s="3">
        <v>90.798000000000002</v>
      </c>
      <c r="K1780" t="s">
        <v>8223</v>
      </c>
      <c r="L1780" s="79" t="s">
        <v>14556</v>
      </c>
      <c r="M1780">
        <v>1771</v>
      </c>
    </row>
    <row r="1781" spans="1:13" x14ac:dyDescent="0.25">
      <c r="A1781" s="11" t="str">
        <f>HYPERLINK("http://www.UniProt.org/UniProt/P06701","SIR3_YEAST")</f>
        <v>SIR3_YEAST</v>
      </c>
      <c r="B1781" t="s">
        <v>3986</v>
      </c>
      <c r="C1781" s="54">
        <v>6.9</v>
      </c>
      <c r="D1781" s="55">
        <v>1</v>
      </c>
      <c r="E1781" s="3">
        <v>0.96000000000000008</v>
      </c>
      <c r="F1781" s="3">
        <v>0.99077691337882079</v>
      </c>
      <c r="G1781" s="89" t="s">
        <v>14557</v>
      </c>
      <c r="H1781" t="s">
        <v>8229</v>
      </c>
      <c r="I1781" t="s">
        <v>8217</v>
      </c>
      <c r="J1781" s="3">
        <v>111.36</v>
      </c>
      <c r="K1781" t="s">
        <v>8223</v>
      </c>
      <c r="L1781" s="79" t="s">
        <v>14556</v>
      </c>
      <c r="M1781">
        <v>177</v>
      </c>
    </row>
    <row r="1782" spans="1:13" x14ac:dyDescent="0.25">
      <c r="A1782" s="11" t="str">
        <f>HYPERLINK("http://www.UniProt.org/UniProt/P40518","ARPC5_YEAST")</f>
        <v>ARPC5_YEAST</v>
      </c>
      <c r="B1782" t="s">
        <v>5089</v>
      </c>
      <c r="C1782" s="54">
        <v>6.9</v>
      </c>
      <c r="D1782" s="55">
        <v>0.1</v>
      </c>
      <c r="E1782" s="3">
        <v>0.96000000000000008</v>
      </c>
      <c r="F1782" s="3">
        <v>11.257622701393627</v>
      </c>
      <c r="G1782" s="89" t="s">
        <v>14557</v>
      </c>
      <c r="H1782" t="s">
        <v>8227</v>
      </c>
      <c r="I1782" t="s">
        <v>8217</v>
      </c>
      <c r="J1782" s="3">
        <v>17.134</v>
      </c>
      <c r="K1782" t="s">
        <v>8223</v>
      </c>
      <c r="L1782" s="79" t="s">
        <v>14556</v>
      </c>
      <c r="M1782">
        <v>1620</v>
      </c>
    </row>
    <row r="1783" spans="1:13" x14ac:dyDescent="0.25">
      <c r="A1783" s="11" t="str">
        <f>HYPERLINK("http://www.UniProt.org/UniProt/Q06179","FMP27_YEAST")</f>
        <v>FMP27_YEAST</v>
      </c>
      <c r="B1783" t="s">
        <v>5730</v>
      </c>
      <c r="C1783" s="54">
        <v>6.9</v>
      </c>
      <c r="D1783" s="54">
        <v>16</v>
      </c>
      <c r="E1783" s="3">
        <v>0.95000000000000007</v>
      </c>
      <c r="F1783" s="3">
        <v>5.8519663335495013E-2</v>
      </c>
      <c r="G1783" s="90" t="s">
        <v>14557</v>
      </c>
      <c r="H1783" t="s">
        <v>8227</v>
      </c>
      <c r="I1783" t="s">
        <v>8217</v>
      </c>
      <c r="J1783" s="3">
        <v>303.47899999999998</v>
      </c>
      <c r="K1783" t="s">
        <v>8222</v>
      </c>
      <c r="L1783" s="79" t="s">
        <v>14556</v>
      </c>
      <c r="M1783">
        <v>2538</v>
      </c>
    </row>
    <row r="1784" spans="1:13" x14ac:dyDescent="0.25">
      <c r="A1784" s="11" t="str">
        <f>HYPERLINK("http://www.UniProt.org/UniProt/Q07799","YL007_YEAST")</f>
        <v>YL007_YEAST</v>
      </c>
      <c r="B1784" t="s">
        <v>2347</v>
      </c>
      <c r="C1784" s="55">
        <v>4</v>
      </c>
      <c r="D1784" s="54">
        <v>16</v>
      </c>
      <c r="E1784" s="3">
        <v>0.95000000000000007</v>
      </c>
      <c r="F1784" s="3">
        <v>5.8519663335495013E-2</v>
      </c>
      <c r="G1784" s="89" t="s">
        <v>14557</v>
      </c>
      <c r="H1784" t="s">
        <v>8227</v>
      </c>
      <c r="I1784" t="s">
        <v>8217</v>
      </c>
      <c r="J1784" s="3">
        <v>76.622</v>
      </c>
      <c r="K1784" t="s">
        <v>8223</v>
      </c>
      <c r="L1784" s="79" t="s">
        <v>14556</v>
      </c>
      <c r="M1784">
        <v>2654</v>
      </c>
    </row>
    <row r="1785" spans="1:13" x14ac:dyDescent="0.25">
      <c r="A1785" s="11" t="str">
        <f>HYPERLINK("http://www.UniProt.org/UniProt/P33755","NPL4_YEAST")</f>
        <v>NPL4_YEAST</v>
      </c>
      <c r="B1785" t="s">
        <v>4626</v>
      </c>
      <c r="C1785" s="54">
        <v>6.8</v>
      </c>
      <c r="D1785" s="55">
        <v>0.1</v>
      </c>
      <c r="E1785" s="3">
        <v>0.95000000000000007</v>
      </c>
      <c r="F1785" s="3">
        <v>18.034979977821756</v>
      </c>
      <c r="G1785" s="14" t="s">
        <v>14557</v>
      </c>
      <c r="H1785" t="s">
        <v>8228</v>
      </c>
      <c r="I1785" t="s">
        <v>8217</v>
      </c>
      <c r="J1785" s="3">
        <v>65.781999999999996</v>
      </c>
      <c r="K1785" t="s">
        <v>8223</v>
      </c>
      <c r="L1785" s="79" t="s">
        <v>14556</v>
      </c>
      <c r="M1785">
        <v>976</v>
      </c>
    </row>
    <row r="1786" spans="1:13" x14ac:dyDescent="0.25">
      <c r="A1786" s="11" t="str">
        <f>HYPERLINK("http://www.UniProt.org/UniProt/Q01476","UBP2_YEAST")</f>
        <v>UBP2_YEAST</v>
      </c>
      <c r="B1786" t="s">
        <v>5511</v>
      </c>
      <c r="C1786" s="54">
        <v>6.8</v>
      </c>
      <c r="D1786" s="55">
        <v>0</v>
      </c>
      <c r="E1786" s="3">
        <v>0.95000000000000007</v>
      </c>
      <c r="F1786" s="3">
        <v>78.939124528693739</v>
      </c>
      <c r="G1786" s="89" t="s">
        <v>14557</v>
      </c>
      <c r="H1786" t="s">
        <v>8217</v>
      </c>
      <c r="I1786" t="s">
        <v>8217</v>
      </c>
      <c r="J1786" s="3">
        <v>146.35499999999999</v>
      </c>
      <c r="K1786" t="s">
        <v>8223</v>
      </c>
      <c r="L1786" s="79" t="s">
        <v>14556</v>
      </c>
      <c r="M1786">
        <v>2222</v>
      </c>
    </row>
    <row r="1787" spans="1:13" x14ac:dyDescent="0.25">
      <c r="A1787" s="11" t="str">
        <f>HYPERLINK("http://www.UniProt.org/UniProt/P29704","FDFT_YEAST")</f>
        <v>FDFT_YEAST</v>
      </c>
      <c r="B1787" t="s">
        <v>4455</v>
      </c>
      <c r="C1787" s="54">
        <v>6.6</v>
      </c>
      <c r="D1787" s="55">
        <v>1.2</v>
      </c>
      <c r="E1787" s="3">
        <v>0.91</v>
      </c>
      <c r="F1787" s="3">
        <v>0.75019087347393376</v>
      </c>
      <c r="G1787" s="89" t="s">
        <v>14557</v>
      </c>
      <c r="H1787" t="s">
        <v>8227</v>
      </c>
      <c r="I1787" t="s">
        <v>8217</v>
      </c>
      <c r="J1787" s="3">
        <v>51.72</v>
      </c>
      <c r="K1787" t="s">
        <v>8220</v>
      </c>
      <c r="L1787" s="79" t="s">
        <v>14556</v>
      </c>
      <c r="M1787">
        <v>751</v>
      </c>
    </row>
    <row r="1788" spans="1:13" x14ac:dyDescent="0.25">
      <c r="A1788" s="11" t="str">
        <f>HYPERLINK("http://www.UniProt.org/UniProt/P40053","AIM9_YEAST")</f>
        <v>AIM9_YEAST</v>
      </c>
      <c r="B1788" t="s">
        <v>5018</v>
      </c>
      <c r="C1788" s="54">
        <v>6.6</v>
      </c>
      <c r="D1788" s="55">
        <v>0.2</v>
      </c>
      <c r="E1788" s="3">
        <v>0.91</v>
      </c>
      <c r="F1788" s="3">
        <v>6.2790818496808329</v>
      </c>
      <c r="G1788" s="90" t="s">
        <v>14557</v>
      </c>
      <c r="H1788" t="s">
        <v>8227</v>
      </c>
      <c r="I1788" t="s">
        <v>8217</v>
      </c>
      <c r="J1788" s="3">
        <v>72.414000000000001</v>
      </c>
      <c r="K1788" t="s">
        <v>8222</v>
      </c>
      <c r="L1788" s="79" t="s">
        <v>14556</v>
      </c>
      <c r="M1788">
        <v>1522</v>
      </c>
    </row>
    <row r="1789" spans="1:13" x14ac:dyDescent="0.25">
      <c r="A1789" s="11" t="str">
        <f>HYPERLINK("http://www.UniProt.org/UniProt/P53185","YG036_YEAST")</f>
        <v>YG036_YEAST</v>
      </c>
      <c r="B1789" t="s">
        <v>2213</v>
      </c>
      <c r="C1789" s="54">
        <v>6.5</v>
      </c>
      <c r="D1789" s="55">
        <v>0.2</v>
      </c>
      <c r="E1789" s="3">
        <v>0.91</v>
      </c>
      <c r="F1789" s="3">
        <v>5.8427592398513823</v>
      </c>
      <c r="G1789" s="89" t="s">
        <v>14557</v>
      </c>
      <c r="H1789" t="s">
        <v>8227</v>
      </c>
      <c r="I1789" t="s">
        <v>8217</v>
      </c>
      <c r="J1789" s="3">
        <v>102.371</v>
      </c>
      <c r="K1789" t="s">
        <v>8223</v>
      </c>
      <c r="L1789" s="79" t="s">
        <v>14556</v>
      </c>
      <c r="M1789">
        <v>1999</v>
      </c>
    </row>
    <row r="1790" spans="1:13" x14ac:dyDescent="0.25">
      <c r="A1790" s="11" t="str">
        <f>HYPERLINK("http://www.UniProt.org/UniProt/P32451","BIOB_YEAST")</f>
        <v>BIOB_YEAST</v>
      </c>
      <c r="B1790" t="s">
        <v>4510</v>
      </c>
      <c r="C1790" s="54">
        <v>6.4</v>
      </c>
      <c r="D1790" s="54">
        <v>15</v>
      </c>
      <c r="E1790" s="3">
        <v>0.8899999999999999</v>
      </c>
      <c r="F1790" s="3">
        <v>5.8519663335495013E-2</v>
      </c>
      <c r="G1790" s="90" t="s">
        <v>14557</v>
      </c>
      <c r="H1790" t="s">
        <v>8227</v>
      </c>
      <c r="I1790" t="s">
        <v>8217</v>
      </c>
      <c r="J1790" s="3">
        <v>41.884</v>
      </c>
      <c r="K1790" t="s">
        <v>8222</v>
      </c>
      <c r="L1790" s="79" t="s">
        <v>14556</v>
      </c>
      <c r="M1790">
        <v>815</v>
      </c>
    </row>
    <row r="1791" spans="1:13" x14ac:dyDescent="0.25">
      <c r="A1791" s="11" t="str">
        <f>HYPERLINK("http://www.UniProt.org/UniProt/P36122","BCH2_YEAST")</f>
        <v>BCH2_YEAST</v>
      </c>
      <c r="B1791" t="s">
        <v>4707</v>
      </c>
      <c r="C1791" s="54">
        <v>6.2</v>
      </c>
      <c r="D1791" s="55">
        <v>0.7</v>
      </c>
      <c r="E1791" s="3">
        <v>0.86</v>
      </c>
      <c r="F1791" s="3">
        <v>1.2117471621336497</v>
      </c>
      <c r="G1791" s="88" t="s">
        <v>14557</v>
      </c>
      <c r="H1791" t="s">
        <v>8227</v>
      </c>
      <c r="I1791" t="s">
        <v>8217</v>
      </c>
      <c r="J1791" s="3">
        <v>88.043999999999997</v>
      </c>
      <c r="K1791" t="s">
        <v>8223</v>
      </c>
      <c r="L1791" s="79" t="s">
        <v>14556</v>
      </c>
      <c r="M1791">
        <v>1093</v>
      </c>
    </row>
    <row r="1792" spans="1:13" x14ac:dyDescent="0.25">
      <c r="A1792" s="11" t="str">
        <f>HYPERLINK("http://www.UniProt.org/UniProt/Q07878","VPS13_YEAST")</f>
        <v>VPS13_YEAST</v>
      </c>
      <c r="B1792" t="s">
        <v>5814</v>
      </c>
      <c r="C1792" s="54">
        <v>6.2</v>
      </c>
      <c r="D1792" s="55">
        <v>0.4</v>
      </c>
      <c r="E1792" s="3">
        <v>0.86</v>
      </c>
      <c r="F1792" s="3">
        <v>2.3743378070654839</v>
      </c>
      <c r="G1792" s="88" t="s">
        <v>14557</v>
      </c>
      <c r="H1792" t="s">
        <v>8227</v>
      </c>
      <c r="I1792" t="s">
        <v>8217</v>
      </c>
      <c r="J1792" s="3">
        <v>357.84899999999999</v>
      </c>
      <c r="K1792" t="s">
        <v>8223</v>
      </c>
      <c r="L1792" s="79" t="s">
        <v>14556</v>
      </c>
      <c r="M1792">
        <v>2662</v>
      </c>
    </row>
    <row r="1793" spans="1:13" x14ac:dyDescent="0.25">
      <c r="A1793" s="11" t="str">
        <f>HYPERLINK("http://www.UniProt.org/UniProt/Q07454","YD073_YEAST")</f>
        <v>YD073_YEAST</v>
      </c>
      <c r="B1793" t="s">
        <v>2225</v>
      </c>
      <c r="C1793" s="54">
        <v>6.1</v>
      </c>
      <c r="D1793" s="55">
        <v>1</v>
      </c>
      <c r="E1793" s="3">
        <v>0.85000000000000009</v>
      </c>
      <c r="F1793" s="3">
        <v>0.84658446292016121</v>
      </c>
      <c r="G1793" s="89" t="s">
        <v>14557</v>
      </c>
      <c r="H1793" t="s">
        <v>8217</v>
      </c>
      <c r="I1793" t="s">
        <v>8217</v>
      </c>
      <c r="J1793" s="3">
        <v>113.89100000000001</v>
      </c>
      <c r="K1793" t="s">
        <v>8223</v>
      </c>
      <c r="L1793" s="79" t="s">
        <v>14556</v>
      </c>
      <c r="M1793">
        <v>2633</v>
      </c>
    </row>
    <row r="1794" spans="1:13" x14ac:dyDescent="0.25">
      <c r="A1794" s="11" t="str">
        <f>HYPERLINK("http://www.UniProt.org/UniProt/P53971","FAP1_YEAST")</f>
        <v>FAP1_YEAST</v>
      </c>
      <c r="B1794" t="s">
        <v>2227</v>
      </c>
      <c r="C1794" s="54">
        <v>6</v>
      </c>
      <c r="D1794" s="54">
        <v>14</v>
      </c>
      <c r="E1794" s="3">
        <v>0.84</v>
      </c>
      <c r="F1794" s="3">
        <v>5.8519663335495013E-2</v>
      </c>
      <c r="G1794" s="88" t="s">
        <v>14557</v>
      </c>
      <c r="H1794" t="s">
        <v>8228</v>
      </c>
      <c r="I1794" t="s">
        <v>8217</v>
      </c>
      <c r="J1794" s="3">
        <v>108.495</v>
      </c>
      <c r="K1794" t="s">
        <v>8223</v>
      </c>
      <c r="L1794" s="79" t="s">
        <v>14556</v>
      </c>
      <c r="M1794">
        <v>2155</v>
      </c>
    </row>
    <row r="1795" spans="1:13" x14ac:dyDescent="0.25">
      <c r="A1795" s="11" t="str">
        <f>HYPERLINK("http://www.UniProt.org/UniProt/P53886","APC1_YEAST")</f>
        <v>APC1_YEAST</v>
      </c>
      <c r="B1795" t="s">
        <v>2229</v>
      </c>
      <c r="C1795" s="54">
        <v>6</v>
      </c>
      <c r="D1795" s="55">
        <v>1.5</v>
      </c>
      <c r="E1795" s="3">
        <v>0.84</v>
      </c>
      <c r="F1795" s="3">
        <v>0.54906269190072643</v>
      </c>
      <c r="G1795" s="89" t="s">
        <v>14557</v>
      </c>
      <c r="H1795" t="s">
        <v>8228</v>
      </c>
      <c r="I1795" t="s">
        <v>8217</v>
      </c>
      <c r="J1795" s="3">
        <v>196.16200000000001</v>
      </c>
      <c r="K1795" t="s">
        <v>8223</v>
      </c>
      <c r="L1795" s="79" t="s">
        <v>14556</v>
      </c>
      <c r="M1795">
        <v>2121</v>
      </c>
    </row>
    <row r="1796" spans="1:13" x14ac:dyDescent="0.25">
      <c r="A1796" s="11" t="str">
        <f>HYPERLINK("http://www.UniProt.org/UniProt/P38860","MTG2_YEAST")</f>
        <v>MTG2_YEAST</v>
      </c>
      <c r="B1796" t="s">
        <v>4912</v>
      </c>
      <c r="C1796" s="54">
        <v>6</v>
      </c>
      <c r="D1796" s="54">
        <v>14</v>
      </c>
      <c r="E1796" s="3">
        <v>0.83</v>
      </c>
      <c r="F1796" s="3">
        <v>5.8519663335495013E-2</v>
      </c>
      <c r="G1796" s="90" t="s">
        <v>14557</v>
      </c>
      <c r="H1796" t="s">
        <v>8227</v>
      </c>
      <c r="I1796" t="s">
        <v>8217</v>
      </c>
      <c r="J1796" s="3">
        <v>57.847000000000001</v>
      </c>
      <c r="K1796" t="s">
        <v>8222</v>
      </c>
      <c r="L1796" s="79" t="s">
        <v>14556</v>
      </c>
      <c r="M1796">
        <v>1373</v>
      </c>
    </row>
    <row r="1797" spans="1:13" x14ac:dyDescent="0.25">
      <c r="A1797" s="11" t="str">
        <f>HYPERLINK("http://www.UniProt.org/UniProt/P22543","VPS34_YEAST")</f>
        <v>VPS34_YEAST</v>
      </c>
      <c r="B1797" t="s">
        <v>4305</v>
      </c>
      <c r="C1797" s="54">
        <v>6</v>
      </c>
      <c r="D1797" s="54">
        <v>14</v>
      </c>
      <c r="E1797" s="3">
        <v>0.83</v>
      </c>
      <c r="F1797" s="3">
        <v>5.8519663335495013E-2</v>
      </c>
      <c r="G1797" s="14" t="s">
        <v>14557</v>
      </c>
      <c r="H1797" t="s">
        <v>8227</v>
      </c>
      <c r="I1797" t="s">
        <v>8217</v>
      </c>
      <c r="J1797" s="3">
        <v>100.92100000000001</v>
      </c>
      <c r="K1797" t="s">
        <v>8223</v>
      </c>
      <c r="L1797" s="79" t="s">
        <v>14556</v>
      </c>
      <c r="M1797">
        <v>562</v>
      </c>
    </row>
    <row r="1798" spans="1:13" x14ac:dyDescent="0.25">
      <c r="A1798" s="11" t="str">
        <f>HYPERLINK("http://www.UniProt.org/UniProt/P36004","KKQ8_YEAST")</f>
        <v>KKQ8_YEAST</v>
      </c>
      <c r="B1798" t="s">
        <v>4675</v>
      </c>
      <c r="C1798" s="54">
        <v>6</v>
      </c>
      <c r="D1798" s="55">
        <v>1.9</v>
      </c>
      <c r="E1798" s="3">
        <v>0.83</v>
      </c>
      <c r="F1798" s="3">
        <v>0.42975280229231921</v>
      </c>
      <c r="G1798" s="89" t="s">
        <v>14557</v>
      </c>
      <c r="H1798" t="s">
        <v>8227</v>
      </c>
      <c r="I1798" t="s">
        <v>8217</v>
      </c>
      <c r="J1798" s="3">
        <v>82.59</v>
      </c>
      <c r="K1798" t="s">
        <v>8223</v>
      </c>
      <c r="L1798" s="79" t="s">
        <v>14556</v>
      </c>
      <c r="M1798">
        <v>1044</v>
      </c>
    </row>
    <row r="1799" spans="1:13" x14ac:dyDescent="0.25">
      <c r="A1799" s="11" t="str">
        <f>HYPERLINK("http://www.UniProt.org/UniProt/P40562","MPH1_YEAST")</f>
        <v>MPH1_YEAST</v>
      </c>
      <c r="B1799" t="s">
        <v>5101</v>
      </c>
      <c r="C1799" s="54">
        <v>6</v>
      </c>
      <c r="D1799" s="55">
        <v>0.2</v>
      </c>
      <c r="E1799" s="3">
        <v>0.83</v>
      </c>
      <c r="F1799" s="3">
        <v>3.9298684847407226</v>
      </c>
      <c r="G1799" s="89" t="s">
        <v>14557</v>
      </c>
      <c r="H1799" t="s">
        <v>8229</v>
      </c>
      <c r="I1799" t="s">
        <v>8217</v>
      </c>
      <c r="J1799" s="3">
        <v>114.05800000000001</v>
      </c>
      <c r="K1799" t="s">
        <v>8223</v>
      </c>
      <c r="L1799" s="79" t="s">
        <v>14556</v>
      </c>
      <c r="M1799">
        <v>1634</v>
      </c>
    </row>
    <row r="1800" spans="1:13" x14ac:dyDescent="0.25">
      <c r="A1800" s="11" t="str">
        <f>HYPERLINK("http://www.UniProt.org/UniProt/Q04772","IRC21_YEAST")</f>
        <v>IRC21_YEAST</v>
      </c>
      <c r="B1800" t="s">
        <v>2235</v>
      </c>
      <c r="C1800" s="54">
        <v>6</v>
      </c>
      <c r="D1800" s="55">
        <v>0.1</v>
      </c>
      <c r="E1800" s="3">
        <v>0.83</v>
      </c>
      <c r="F1800" s="3">
        <v>10.151210933263867</v>
      </c>
      <c r="G1800" s="89" t="s">
        <v>14557</v>
      </c>
      <c r="H1800" t="s">
        <v>8217</v>
      </c>
      <c r="I1800" t="s">
        <v>8217</v>
      </c>
      <c r="J1800" s="3">
        <v>23.181999999999999</v>
      </c>
      <c r="K1800" t="s">
        <v>8223</v>
      </c>
      <c r="L1800" s="79" t="s">
        <v>14556</v>
      </c>
      <c r="M1800">
        <v>2459</v>
      </c>
    </row>
    <row r="1801" spans="1:13" x14ac:dyDescent="0.25">
      <c r="A1801" s="11" t="str">
        <f>HYPERLINK("http://www.UniProt.org/UniProt/P43556","RGD2_YEAST")</f>
        <v>RGD2_YEAST</v>
      </c>
      <c r="B1801" t="s">
        <v>2241</v>
      </c>
      <c r="C1801" s="54">
        <v>5.9</v>
      </c>
      <c r="D1801" s="55">
        <v>0.8</v>
      </c>
      <c r="E1801" s="3">
        <v>0.82000000000000006</v>
      </c>
      <c r="F1801" s="3">
        <v>1.0848765320222968</v>
      </c>
      <c r="G1801" s="89" t="s">
        <v>14557</v>
      </c>
      <c r="H1801" t="s">
        <v>8217</v>
      </c>
      <c r="I1801" t="s">
        <v>8217</v>
      </c>
      <c r="J1801" s="3">
        <v>82.209000000000003</v>
      </c>
      <c r="K1801" t="s">
        <v>8223</v>
      </c>
      <c r="L1801" s="79" t="s">
        <v>14556</v>
      </c>
      <c r="M1801">
        <v>1715</v>
      </c>
    </row>
    <row r="1802" spans="1:13" x14ac:dyDescent="0.25">
      <c r="A1802" s="11" t="str">
        <f>HYPERLINK("http://www.UniProt.org/UniProt/P32873","BEM3_YEAST")</f>
        <v>BEM3_YEAST</v>
      </c>
      <c r="B1802" t="s">
        <v>4585</v>
      </c>
      <c r="C1802" s="54">
        <v>5.9</v>
      </c>
      <c r="D1802" s="55">
        <v>0.1</v>
      </c>
      <c r="E1802" s="3">
        <v>0.82000000000000006</v>
      </c>
      <c r="F1802" s="3">
        <v>12.165847876360509</v>
      </c>
      <c r="G1802" s="89" t="s">
        <v>14557</v>
      </c>
      <c r="H1802" t="s">
        <v>8227</v>
      </c>
      <c r="I1802" t="s">
        <v>8217</v>
      </c>
      <c r="J1802" s="3">
        <v>124.913</v>
      </c>
      <c r="K1802" t="s">
        <v>8223</v>
      </c>
      <c r="L1802" s="79" t="s">
        <v>14556</v>
      </c>
      <c r="M1802">
        <v>921</v>
      </c>
    </row>
    <row r="1803" spans="1:13" x14ac:dyDescent="0.25">
      <c r="A1803" s="11" t="str">
        <f>HYPERLINK("http://www.UniProt.org/UniProt/Q08446","SGT1_YEAST")</f>
        <v>SGT1_YEAST</v>
      </c>
      <c r="B1803" t="s">
        <v>5845</v>
      </c>
      <c r="C1803" s="54">
        <v>5.8</v>
      </c>
      <c r="D1803" s="55">
        <v>0.1</v>
      </c>
      <c r="E1803" s="3">
        <v>0.81</v>
      </c>
      <c r="F1803" s="3">
        <v>16.018782510369501</v>
      </c>
      <c r="G1803" s="14" t="s">
        <v>14557</v>
      </c>
      <c r="H1803" t="s">
        <v>8217</v>
      </c>
      <c r="I1803" t="s">
        <v>8217</v>
      </c>
      <c r="J1803" s="3">
        <v>44.86</v>
      </c>
      <c r="K1803" t="s">
        <v>8223</v>
      </c>
      <c r="L1803" s="79" t="s">
        <v>14556</v>
      </c>
      <c r="M1803">
        <v>2702</v>
      </c>
    </row>
    <row r="1804" spans="1:13" x14ac:dyDescent="0.25">
      <c r="A1804" s="11" t="str">
        <f>HYPERLINK("http://www.UniProt.org/UniProt/P40485","SLM1_YEAST")</f>
        <v>SLM1_YEAST</v>
      </c>
      <c r="B1804" t="s">
        <v>5077</v>
      </c>
      <c r="C1804" s="54">
        <v>5.7</v>
      </c>
      <c r="D1804" s="55">
        <v>2.1</v>
      </c>
      <c r="E1804" s="3">
        <v>0.8</v>
      </c>
      <c r="F1804" s="3">
        <v>0.37728797345660342</v>
      </c>
      <c r="G1804" s="89" t="s">
        <v>14557</v>
      </c>
      <c r="H1804" t="s">
        <v>8227</v>
      </c>
      <c r="I1804" t="s">
        <v>8217</v>
      </c>
      <c r="J1804" s="3">
        <v>77.995000000000005</v>
      </c>
      <c r="K1804" t="s">
        <v>8223</v>
      </c>
      <c r="L1804" s="79" t="s">
        <v>14556</v>
      </c>
      <c r="M1804">
        <v>1605</v>
      </c>
    </row>
    <row r="1805" spans="1:13" x14ac:dyDescent="0.25">
      <c r="A1805" s="11" t="str">
        <f>HYPERLINK("http://www.UniProt.org/UniProt/P12753","RAD50_YEAST")</f>
        <v>RAD50_YEAST</v>
      </c>
      <c r="B1805" t="s">
        <v>4124</v>
      </c>
      <c r="C1805" s="54">
        <v>5.8</v>
      </c>
      <c r="D1805" s="55">
        <v>0.1</v>
      </c>
      <c r="E1805" s="3">
        <v>0.8</v>
      </c>
      <c r="F1805" s="3">
        <v>12.879007506875743</v>
      </c>
      <c r="G1805" s="14" t="s">
        <v>14557</v>
      </c>
      <c r="H1805" t="s">
        <v>8217</v>
      </c>
      <c r="I1805" t="s">
        <v>8217</v>
      </c>
      <c r="J1805" s="3">
        <v>152.56899999999999</v>
      </c>
      <c r="K1805" t="s">
        <v>8223</v>
      </c>
      <c r="L1805" s="79" t="s">
        <v>14556</v>
      </c>
      <c r="M1805">
        <v>348</v>
      </c>
    </row>
    <row r="1806" spans="1:13" x14ac:dyDescent="0.25">
      <c r="A1806" s="11" t="str">
        <f>HYPERLINK("http://www.UniProt.org/UniProt/P39531","RCY1_YEAST")</f>
        <v>RCY1_YEAST</v>
      </c>
      <c r="B1806" t="s">
        <v>2249</v>
      </c>
      <c r="C1806" s="54">
        <v>5.8</v>
      </c>
      <c r="D1806" s="55">
        <v>0.1</v>
      </c>
      <c r="E1806" s="3">
        <v>0.8</v>
      </c>
      <c r="F1806" s="3">
        <v>8.1139463870108361</v>
      </c>
      <c r="G1806" s="14" t="s">
        <v>14557</v>
      </c>
      <c r="H1806" t="s">
        <v>8227</v>
      </c>
      <c r="I1806" t="s">
        <v>8217</v>
      </c>
      <c r="J1806" s="3">
        <v>97.471000000000004</v>
      </c>
      <c r="K1806" t="s">
        <v>8223</v>
      </c>
      <c r="L1806" s="79" t="s">
        <v>14556</v>
      </c>
      <c r="M1806">
        <v>1443</v>
      </c>
    </row>
    <row r="1807" spans="1:13" x14ac:dyDescent="0.25">
      <c r="A1807" s="11" t="str">
        <f>HYPERLINK("http://www.UniProt.org/UniProt/P47139","YJ68_YEAST")</f>
        <v>YJ68_YEAST</v>
      </c>
      <c r="B1807" t="s">
        <v>2247</v>
      </c>
      <c r="C1807" s="54">
        <v>5.8</v>
      </c>
      <c r="D1807" s="55">
        <v>0.1</v>
      </c>
      <c r="E1807" s="3">
        <v>0.8</v>
      </c>
      <c r="F1807" s="3">
        <v>5.9366247798415168</v>
      </c>
      <c r="G1807" s="89" t="s">
        <v>14557</v>
      </c>
      <c r="H1807" t="s">
        <v>8227</v>
      </c>
      <c r="I1807" t="s">
        <v>8217</v>
      </c>
      <c r="J1807" s="3">
        <v>74.234999999999999</v>
      </c>
      <c r="K1807" t="s">
        <v>8223</v>
      </c>
      <c r="L1807" s="79" t="s">
        <v>14556</v>
      </c>
      <c r="M1807">
        <v>1836</v>
      </c>
    </row>
    <row r="1808" spans="1:13" x14ac:dyDescent="0.25">
      <c r="A1808" s="11" t="str">
        <f>HYPERLINK("http://www.UniProt.org/UniProt/Q12440","APC2_YEAST")</f>
        <v>APC2_YEAST</v>
      </c>
      <c r="B1808" t="s">
        <v>2252</v>
      </c>
      <c r="C1808" s="54">
        <v>5.7</v>
      </c>
      <c r="D1808" s="54">
        <v>14</v>
      </c>
      <c r="E1808" s="3">
        <v>0.78999999999999992</v>
      </c>
      <c r="F1808" s="3">
        <v>5.8519663335495013E-2</v>
      </c>
      <c r="G1808" s="89" t="s">
        <v>14557</v>
      </c>
      <c r="H1808" t="s">
        <v>8228</v>
      </c>
      <c r="I1808" t="s">
        <v>8217</v>
      </c>
      <c r="J1808" s="3">
        <v>99.977999999999994</v>
      </c>
      <c r="K1808" t="s">
        <v>8223</v>
      </c>
      <c r="L1808" s="79" t="s">
        <v>14556</v>
      </c>
      <c r="M1808">
        <v>2910</v>
      </c>
    </row>
    <row r="1809" spans="1:13" x14ac:dyDescent="0.25">
      <c r="A1809" s="11" t="str">
        <f>HYPERLINK("http://www.UniProt.org/UniProt/P32464","HYM1_YEAST")</f>
        <v>HYM1_YEAST</v>
      </c>
      <c r="B1809" t="s">
        <v>2254</v>
      </c>
      <c r="C1809" s="54">
        <v>5.7</v>
      </c>
      <c r="D1809" s="55">
        <v>1.2</v>
      </c>
      <c r="E1809" s="3">
        <v>0.78999999999999992</v>
      </c>
      <c r="F1809" s="3">
        <v>0.6853510864982052</v>
      </c>
      <c r="G1809" s="14" t="s">
        <v>14557</v>
      </c>
      <c r="H1809" t="s">
        <v>8217</v>
      </c>
      <c r="I1809" t="s">
        <v>15680</v>
      </c>
      <c r="J1809" s="3">
        <v>45.853000000000002</v>
      </c>
      <c r="K1809" t="s">
        <v>8223</v>
      </c>
      <c r="L1809" s="79" t="s">
        <v>14556</v>
      </c>
      <c r="M1809">
        <v>823</v>
      </c>
    </row>
    <row r="1810" spans="1:13" x14ac:dyDescent="0.25">
      <c r="A1810" s="11" t="str">
        <f>HYPERLINK("http://www.UniProt.org/UniProt/P38257","MMS4_YEAST")</f>
        <v>MMS4_YEAST</v>
      </c>
      <c r="B1810" t="s">
        <v>4807</v>
      </c>
      <c r="C1810" s="54">
        <v>5.6</v>
      </c>
      <c r="D1810" s="54">
        <v>13</v>
      </c>
      <c r="E1810" s="3">
        <v>0.78</v>
      </c>
      <c r="F1810" s="3">
        <v>5.8519663335495013E-2</v>
      </c>
      <c r="G1810" s="89" t="s">
        <v>14557</v>
      </c>
      <c r="H1810" t="s">
        <v>8229</v>
      </c>
      <c r="I1810" t="s">
        <v>8217</v>
      </c>
      <c r="J1810" s="3">
        <v>78.763999999999996</v>
      </c>
      <c r="K1810" t="s">
        <v>8223</v>
      </c>
      <c r="L1810" s="79" t="s">
        <v>14556</v>
      </c>
      <c r="M1810">
        <v>1221</v>
      </c>
    </row>
    <row r="1811" spans="1:13" x14ac:dyDescent="0.25">
      <c r="A1811" s="11" t="str">
        <f>HYPERLINK("http://www.UniProt.org/UniProt/P08679","CISY2_YEAST")</f>
        <v>CISY2_YEAST</v>
      </c>
      <c r="B1811" t="s">
        <v>4046</v>
      </c>
      <c r="C1811" s="55">
        <v>1.3</v>
      </c>
      <c r="D1811" s="55">
        <v>0</v>
      </c>
      <c r="E1811" s="3">
        <v>0.78</v>
      </c>
      <c r="F1811" s="3">
        <v>58.651527643544327</v>
      </c>
      <c r="G1811" s="89" t="s">
        <v>14557</v>
      </c>
      <c r="H1811" t="s">
        <v>8227</v>
      </c>
      <c r="I1811" t="s">
        <v>8217</v>
      </c>
      <c r="J1811" s="3">
        <v>51.412999999999997</v>
      </c>
      <c r="K1811" t="s">
        <v>8223</v>
      </c>
      <c r="L1811" s="79" t="s">
        <v>14556</v>
      </c>
      <c r="M1811">
        <v>249</v>
      </c>
    </row>
    <row r="1812" spans="1:13" x14ac:dyDescent="0.25">
      <c r="A1812" s="11" t="str">
        <f>HYPERLINK("http://www.UniProt.org/UniProt/P39678","MBP1_YEAST")</f>
        <v>MBP1_YEAST</v>
      </c>
      <c r="B1812" t="s">
        <v>4973</v>
      </c>
      <c r="C1812" s="54">
        <v>5.4</v>
      </c>
      <c r="D1812" s="55">
        <v>1.2</v>
      </c>
      <c r="E1812" s="3">
        <v>0.74999999999999989</v>
      </c>
      <c r="F1812" s="3">
        <v>0.61440964929202913</v>
      </c>
      <c r="G1812" s="14" t="s">
        <v>14557</v>
      </c>
      <c r="H1812" t="s">
        <v>8229</v>
      </c>
      <c r="I1812" t="s">
        <v>8217</v>
      </c>
      <c r="J1812" s="3">
        <v>93.908000000000001</v>
      </c>
      <c r="K1812" t="s">
        <v>8223</v>
      </c>
      <c r="L1812" s="79" t="s">
        <v>14556</v>
      </c>
      <c r="M1812">
        <v>1448</v>
      </c>
    </row>
    <row r="1813" spans="1:13" x14ac:dyDescent="0.25">
      <c r="A1813" s="11" t="str">
        <f>HYPERLINK("http://www.UniProt.org/UniProt/P38827","SET1_YEAST")</f>
        <v>SET1_YEAST</v>
      </c>
      <c r="B1813" t="s">
        <v>4904</v>
      </c>
      <c r="C1813" s="54">
        <v>5.4</v>
      </c>
      <c r="D1813" s="55">
        <v>0.6</v>
      </c>
      <c r="E1813" s="3">
        <v>0.74999999999999989</v>
      </c>
      <c r="F1813" s="3">
        <v>1.2191596528228128</v>
      </c>
      <c r="G1813" s="89" t="s">
        <v>14557</v>
      </c>
      <c r="H1813" t="s">
        <v>8229</v>
      </c>
      <c r="I1813" t="s">
        <v>8217</v>
      </c>
      <c r="J1813" s="3">
        <v>123.91200000000001</v>
      </c>
      <c r="K1813" t="s">
        <v>8223</v>
      </c>
      <c r="L1813" s="79" t="s">
        <v>14556</v>
      </c>
      <c r="M1813">
        <v>1359</v>
      </c>
    </row>
    <row r="1814" spans="1:13" x14ac:dyDescent="0.25">
      <c r="A1814" s="11" t="str">
        <f>HYPERLINK("http://www.UniProt.org/UniProt/P40506","PPCS_YEAST")</f>
        <v>PPCS_YEAST</v>
      </c>
      <c r="B1814" t="s">
        <v>5084</v>
      </c>
      <c r="C1814" s="55">
        <v>0.3</v>
      </c>
      <c r="D1814" s="55">
        <v>0</v>
      </c>
      <c r="E1814" s="3">
        <v>0.74999999999999989</v>
      </c>
      <c r="F1814" s="3">
        <v>59.318651805568962</v>
      </c>
      <c r="G1814" s="88" t="s">
        <v>14557</v>
      </c>
      <c r="H1814" t="s">
        <v>8228</v>
      </c>
      <c r="I1814" t="s">
        <v>8217</v>
      </c>
      <c r="J1814" s="3">
        <v>41.866999999999997</v>
      </c>
      <c r="K1814" t="s">
        <v>8223</v>
      </c>
      <c r="L1814" s="79" t="s">
        <v>14556</v>
      </c>
      <c r="M1814">
        <v>1614</v>
      </c>
    </row>
    <row r="1815" spans="1:13" x14ac:dyDescent="0.25">
      <c r="A1815" s="11" t="str">
        <f>HYPERLINK("http://www.UniProt.org/UniProt/P40075","SCS2_YEAST")</f>
        <v>SCS2_YEAST</v>
      </c>
      <c r="B1815" t="s">
        <v>5023</v>
      </c>
      <c r="C1815" s="54">
        <v>5.4</v>
      </c>
      <c r="D1815" s="55">
        <v>1.1000000000000001</v>
      </c>
      <c r="E1815" s="3">
        <v>0.74</v>
      </c>
      <c r="F1815" s="3">
        <v>0.68942405506635573</v>
      </c>
      <c r="G1815" s="89" t="s">
        <v>14557</v>
      </c>
      <c r="H1815" t="s">
        <v>8228</v>
      </c>
      <c r="I1815" t="s">
        <v>8217</v>
      </c>
      <c r="J1815" s="3">
        <v>26.925999999999998</v>
      </c>
      <c r="K1815" t="s">
        <v>8220</v>
      </c>
      <c r="L1815" s="79" t="s">
        <v>14556</v>
      </c>
      <c r="M1815">
        <v>1528</v>
      </c>
    </row>
    <row r="1816" spans="1:13" x14ac:dyDescent="0.25">
      <c r="A1816" s="11" t="str">
        <f>HYPERLINK("http://www.UniProt.org/UniProt/P12687","RM02_YEAST")</f>
        <v>RM02_YEAST</v>
      </c>
      <c r="B1816" t="s">
        <v>4120</v>
      </c>
      <c r="C1816" s="54">
        <v>5.3</v>
      </c>
      <c r="D1816" s="54">
        <v>13</v>
      </c>
      <c r="E1816" s="3">
        <v>0.73</v>
      </c>
      <c r="F1816" s="3">
        <v>5.8519663335495013E-2</v>
      </c>
      <c r="G1816" s="90" t="s">
        <v>14557</v>
      </c>
      <c r="H1816" t="s">
        <v>8227</v>
      </c>
      <c r="I1816" t="s">
        <v>8217</v>
      </c>
      <c r="J1816" s="3">
        <v>43.226999999999997</v>
      </c>
      <c r="K1816" t="s">
        <v>8222</v>
      </c>
      <c r="L1816" s="79" t="s">
        <v>14556</v>
      </c>
      <c r="M1816">
        <v>344</v>
      </c>
    </row>
    <row r="1817" spans="1:13" x14ac:dyDescent="0.25">
      <c r="A1817" s="11" t="str">
        <f>HYPERLINK("http://www.UniProt.org/UniProt/P27614","CBPS_YEAST")</f>
        <v>CBPS_YEAST</v>
      </c>
      <c r="B1817" t="s">
        <v>4418</v>
      </c>
      <c r="C1817" s="54">
        <v>5.3</v>
      </c>
      <c r="D1817" s="55">
        <v>0.7</v>
      </c>
      <c r="E1817" s="3">
        <v>0.73</v>
      </c>
      <c r="F1817" s="3">
        <v>1.1127318917699924</v>
      </c>
      <c r="G1817" s="88" t="s">
        <v>14557</v>
      </c>
      <c r="H1817" t="s">
        <v>8227</v>
      </c>
      <c r="I1817" t="s">
        <v>8217</v>
      </c>
      <c r="J1817" s="3">
        <v>64.596999999999994</v>
      </c>
      <c r="K1817" t="s">
        <v>8220</v>
      </c>
      <c r="L1817" s="79" t="s">
        <v>14556</v>
      </c>
      <c r="M1817">
        <v>708</v>
      </c>
    </row>
    <row r="1818" spans="1:13" x14ac:dyDescent="0.25">
      <c r="A1818" s="11" t="str">
        <f>HYPERLINK("http://www.UniProt.org/UniProt/P40186","PCL7_YEAST")</f>
        <v>PCL7_YEAST</v>
      </c>
      <c r="B1818" t="s">
        <v>5038</v>
      </c>
      <c r="C1818" s="54">
        <v>5.3</v>
      </c>
      <c r="D1818" s="55">
        <v>0.3</v>
      </c>
      <c r="E1818" s="3">
        <v>0.73</v>
      </c>
      <c r="F1818" s="3">
        <v>2.8561497018610593</v>
      </c>
      <c r="G1818" s="89" t="s">
        <v>14557</v>
      </c>
      <c r="H1818" t="s">
        <v>8227</v>
      </c>
      <c r="I1818" t="s">
        <v>8217</v>
      </c>
      <c r="J1818" s="3">
        <v>32.036999999999999</v>
      </c>
      <c r="K1818" t="s">
        <v>8223</v>
      </c>
      <c r="L1818" s="79" t="s">
        <v>14556</v>
      </c>
      <c r="M1818">
        <v>1551</v>
      </c>
    </row>
    <row r="1819" spans="1:13" x14ac:dyDescent="0.25">
      <c r="A1819" s="11" t="str">
        <f>HYPERLINK("http://www.UniProt.org/UniProt/P32486","KRE6_YEAST")</f>
        <v>KRE6_YEAST</v>
      </c>
      <c r="B1819" t="s">
        <v>4525</v>
      </c>
      <c r="C1819" s="54">
        <v>5.0999999999999996</v>
      </c>
      <c r="D1819" s="54">
        <v>12</v>
      </c>
      <c r="E1819" s="3">
        <v>0.7</v>
      </c>
      <c r="F1819" s="3">
        <v>5.8519663335495013E-2</v>
      </c>
      <c r="G1819" s="89" t="s">
        <v>14557</v>
      </c>
      <c r="H1819" t="s">
        <v>8227</v>
      </c>
      <c r="I1819" t="s">
        <v>8217</v>
      </c>
      <c r="J1819" s="3">
        <v>80.123000000000005</v>
      </c>
      <c r="K1819" t="s">
        <v>8220</v>
      </c>
      <c r="L1819" s="79" t="s">
        <v>14556</v>
      </c>
      <c r="M1819">
        <v>835</v>
      </c>
    </row>
    <row r="1820" spans="1:13" x14ac:dyDescent="0.25">
      <c r="A1820" s="11" t="str">
        <f>HYPERLINK("http://www.UniProt.org/UniProt/P25357","SNT1_YEAST")</f>
        <v>SNT1_YEAST</v>
      </c>
      <c r="B1820" t="s">
        <v>4361</v>
      </c>
      <c r="C1820" s="54">
        <v>5</v>
      </c>
      <c r="D1820" s="55">
        <v>1.7</v>
      </c>
      <c r="E1820" s="3">
        <v>0.7</v>
      </c>
      <c r="F1820" s="3">
        <v>0.40276353356198896</v>
      </c>
      <c r="G1820" s="89" t="s">
        <v>14557</v>
      </c>
      <c r="H1820" t="s">
        <v>8229</v>
      </c>
      <c r="I1820" t="s">
        <v>8217</v>
      </c>
      <c r="J1820" s="3">
        <v>138.39699999999999</v>
      </c>
      <c r="K1820" t="s">
        <v>8223</v>
      </c>
      <c r="L1820" s="79" t="s">
        <v>14556</v>
      </c>
      <c r="M1820">
        <v>636</v>
      </c>
    </row>
    <row r="1821" spans="1:13" x14ac:dyDescent="0.25">
      <c r="A1821" s="11" t="str">
        <f>HYPERLINK("http://www.UniProt.org/UniProt/P12611","WHI2_YEAST")</f>
        <v>WHI2_YEAST</v>
      </c>
      <c r="B1821" t="s">
        <v>2278</v>
      </c>
      <c r="C1821" s="54">
        <v>5.0999999999999996</v>
      </c>
      <c r="D1821" s="55">
        <v>0.2</v>
      </c>
      <c r="E1821" s="3">
        <v>0.7</v>
      </c>
      <c r="F1821" s="3">
        <v>2.8893888706356212</v>
      </c>
      <c r="G1821" s="89" t="s">
        <v>14557</v>
      </c>
      <c r="H1821" t="s">
        <v>8217</v>
      </c>
      <c r="I1821" t="s">
        <v>8217</v>
      </c>
      <c r="J1821" s="3">
        <v>55.345999999999997</v>
      </c>
      <c r="K1821" t="s">
        <v>8223</v>
      </c>
      <c r="L1821" s="79" t="s">
        <v>14556</v>
      </c>
      <c r="M1821">
        <v>341</v>
      </c>
    </row>
    <row r="1822" spans="1:13" x14ac:dyDescent="0.25">
      <c r="A1822" s="11" t="str">
        <f>HYPERLINK("http://www.UniProt.org/UniProt/Q12142","ATG9_YEAST")</f>
        <v>ATG9_YEAST</v>
      </c>
      <c r="B1822" t="s">
        <v>5916</v>
      </c>
      <c r="C1822" s="54">
        <v>5</v>
      </c>
      <c r="D1822" s="54">
        <v>12</v>
      </c>
      <c r="E1822" s="3">
        <v>0.69</v>
      </c>
      <c r="F1822" s="3">
        <v>5.8519663335495013E-2</v>
      </c>
      <c r="G1822" s="89" t="s">
        <v>14557</v>
      </c>
      <c r="H1822" t="s">
        <v>8227</v>
      </c>
      <c r="I1822" t="s">
        <v>8217</v>
      </c>
      <c r="J1822" s="3">
        <v>115.40300000000001</v>
      </c>
      <c r="K1822" t="s">
        <v>8220</v>
      </c>
      <c r="L1822" s="79" t="s">
        <v>14556</v>
      </c>
      <c r="M1822">
        <v>2805</v>
      </c>
    </row>
    <row r="1823" spans="1:13" x14ac:dyDescent="0.25">
      <c r="A1823" s="11" t="str">
        <f>HYPERLINK("http://www.UniProt.org/UniProt/Q06698","YL419_YEAST")</f>
        <v>YL419_YEAST</v>
      </c>
      <c r="B1823" t="s">
        <v>5784</v>
      </c>
      <c r="C1823" s="54">
        <v>5</v>
      </c>
      <c r="D1823" s="54">
        <v>12</v>
      </c>
      <c r="E1823" s="3">
        <v>0.69</v>
      </c>
      <c r="F1823" s="3">
        <v>5.8519663335495013E-2</v>
      </c>
      <c r="G1823" s="89" t="s">
        <v>14557</v>
      </c>
      <c r="H1823" t="s">
        <v>8227</v>
      </c>
      <c r="I1823" t="s">
        <v>8217</v>
      </c>
      <c r="J1823" s="3">
        <v>163.04499999999999</v>
      </c>
      <c r="K1823" t="s">
        <v>8223</v>
      </c>
      <c r="L1823" s="79" t="s">
        <v>14556</v>
      </c>
      <c r="M1823">
        <v>2611</v>
      </c>
    </row>
    <row r="1824" spans="1:13" x14ac:dyDescent="0.25">
      <c r="A1824" s="11" t="str">
        <f>HYPERLINK("http://www.UniProt.org/UniProt/P40564","DJP1_YEAST")</f>
        <v>DJP1_YEAST</v>
      </c>
      <c r="B1824" t="s">
        <v>5102</v>
      </c>
      <c r="C1824" s="55">
        <v>1.5</v>
      </c>
      <c r="D1824" s="55">
        <v>0.1</v>
      </c>
      <c r="E1824" s="3">
        <v>0.69</v>
      </c>
      <c r="F1824" s="3">
        <v>9.4630196924384453</v>
      </c>
      <c r="G1824" s="88" t="s">
        <v>14557</v>
      </c>
      <c r="H1824" t="s">
        <v>8227</v>
      </c>
      <c r="I1824" t="s">
        <v>8217</v>
      </c>
      <c r="J1824" s="3">
        <v>48.575000000000003</v>
      </c>
      <c r="K1824" t="s">
        <v>8223</v>
      </c>
      <c r="L1824" s="79" t="s">
        <v>14556</v>
      </c>
      <c r="M1824">
        <v>1636</v>
      </c>
    </row>
    <row r="1825" spans="1:13" x14ac:dyDescent="0.25">
      <c r="A1825" s="11" t="str">
        <f>HYPERLINK("http://www.UniProt.org/UniProt/P47171","HIR3_YEAST")</f>
        <v>HIR3_YEAST</v>
      </c>
      <c r="B1825" t="s">
        <v>2531</v>
      </c>
      <c r="C1825" s="55">
        <v>2.1</v>
      </c>
      <c r="D1825" s="55">
        <v>30</v>
      </c>
      <c r="E1825" s="3">
        <v>0.67</v>
      </c>
      <c r="F1825" s="3">
        <v>2.2109509070327823E-2</v>
      </c>
      <c r="G1825" s="14" t="s">
        <v>14557</v>
      </c>
      <c r="H1825" t="s">
        <v>8229</v>
      </c>
      <c r="I1825" t="s">
        <v>8217</v>
      </c>
      <c r="J1825" s="3">
        <v>191.68</v>
      </c>
      <c r="K1825" t="s">
        <v>8223</v>
      </c>
      <c r="L1825" s="79" t="s">
        <v>14556</v>
      </c>
      <c r="M1825">
        <v>1852</v>
      </c>
    </row>
    <row r="1826" spans="1:13" x14ac:dyDescent="0.25">
      <c r="A1826" s="11" t="str">
        <f>HYPERLINK("http://www.UniProt.org/UniProt/P32776","TFB1_YEAST")</f>
        <v>TFB1_YEAST</v>
      </c>
      <c r="B1826" t="s">
        <v>4576</v>
      </c>
      <c r="C1826" s="54">
        <v>4.8</v>
      </c>
      <c r="D1826" s="55">
        <v>0.1</v>
      </c>
      <c r="E1826" s="3">
        <v>0.67</v>
      </c>
      <c r="F1826" s="3">
        <v>6.9666488807640095</v>
      </c>
      <c r="G1826" s="14" t="s">
        <v>14557</v>
      </c>
      <c r="H1826" t="s">
        <v>8229</v>
      </c>
      <c r="I1826" t="s">
        <v>8217</v>
      </c>
      <c r="J1826" s="3">
        <v>72.894000000000005</v>
      </c>
      <c r="K1826" t="s">
        <v>8223</v>
      </c>
      <c r="L1826" s="79" t="s">
        <v>14556</v>
      </c>
      <c r="M1826">
        <v>899</v>
      </c>
    </row>
    <row r="1827" spans="1:13" x14ac:dyDescent="0.25">
      <c r="A1827" s="11" t="str">
        <f>HYPERLINK("http://www.UniProt.org/UniProt/P22516","CHL1_YEAST")</f>
        <v>CHL1_YEAST</v>
      </c>
      <c r="B1827" t="s">
        <v>4303</v>
      </c>
      <c r="C1827" s="54">
        <v>4.8</v>
      </c>
      <c r="D1827" s="54">
        <v>11</v>
      </c>
      <c r="E1827" s="3">
        <v>0.66</v>
      </c>
      <c r="F1827" s="3">
        <v>5.8519663335495013E-2</v>
      </c>
      <c r="G1827" s="88" t="s">
        <v>14557</v>
      </c>
      <c r="H1827" t="s">
        <v>8229</v>
      </c>
      <c r="I1827" t="s">
        <v>8217</v>
      </c>
      <c r="J1827" s="3">
        <v>98.805999999999997</v>
      </c>
      <c r="K1827" t="s">
        <v>8223</v>
      </c>
      <c r="L1827" s="79" t="s">
        <v>14556</v>
      </c>
      <c r="M1827">
        <v>560</v>
      </c>
    </row>
    <row r="1828" spans="1:13" x14ac:dyDescent="0.25">
      <c r="A1828" s="11" t="str">
        <f>HYPERLINK("http://www.UniProt.org/UniProt/P42073","REF2_YEAST")</f>
        <v>REF2_YEAST</v>
      </c>
      <c r="B1828" t="s">
        <v>2296</v>
      </c>
      <c r="C1828" s="54">
        <v>4.8</v>
      </c>
      <c r="D1828" s="55">
        <v>9</v>
      </c>
      <c r="E1828" s="3">
        <v>0.66</v>
      </c>
      <c r="F1828" s="3">
        <v>7.3601350970318793E-2</v>
      </c>
      <c r="G1828" s="14" t="s">
        <v>14557</v>
      </c>
      <c r="H1828" t="s">
        <v>8229</v>
      </c>
      <c r="I1828" t="s">
        <v>8217</v>
      </c>
      <c r="J1828" s="3">
        <v>59.819000000000003</v>
      </c>
      <c r="K1828" t="s">
        <v>8223</v>
      </c>
      <c r="L1828" s="79" t="s">
        <v>14556</v>
      </c>
      <c r="M1828">
        <v>1689</v>
      </c>
    </row>
    <row r="1829" spans="1:13" x14ac:dyDescent="0.25">
      <c r="A1829" s="11" t="str">
        <f>HYPERLINK("http://www.UniProt.org/UniProt/P36145","T2EB_YEAST")</f>
        <v>T2EB_YEAST</v>
      </c>
      <c r="B1829" t="s">
        <v>4714</v>
      </c>
      <c r="C1829" s="55">
        <v>1.4</v>
      </c>
      <c r="D1829" s="55">
        <v>0.2</v>
      </c>
      <c r="E1829" s="3">
        <v>0.66</v>
      </c>
      <c r="F1829" s="3">
        <v>2.9248907997258211</v>
      </c>
      <c r="G1829" s="88" t="s">
        <v>14557</v>
      </c>
      <c r="H1829" t="s">
        <v>8229</v>
      </c>
      <c r="I1829" t="s">
        <v>8217</v>
      </c>
      <c r="J1829" s="3">
        <v>36.984999999999999</v>
      </c>
      <c r="K1829" t="s">
        <v>8223</v>
      </c>
      <c r="L1829" s="79" t="s">
        <v>14556</v>
      </c>
      <c r="M1829">
        <v>1102</v>
      </c>
    </row>
    <row r="1830" spans="1:13" x14ac:dyDescent="0.25">
      <c r="A1830" s="11" t="str">
        <f>HYPERLINK("http://www.UniProt.org/UniProt/P14164","ABF1_YEAST")</f>
        <v>ABF1_YEAST</v>
      </c>
      <c r="B1830" t="s">
        <v>4145</v>
      </c>
      <c r="C1830" s="54">
        <v>4.7</v>
      </c>
      <c r="D1830" s="55">
        <v>0</v>
      </c>
      <c r="E1830" s="3">
        <v>0.66</v>
      </c>
      <c r="F1830" s="3">
        <v>27.651711319288101</v>
      </c>
      <c r="G1830" s="89" t="s">
        <v>14557</v>
      </c>
      <c r="H1830" t="s">
        <v>8229</v>
      </c>
      <c r="I1830" t="s">
        <v>8217</v>
      </c>
      <c r="J1830" s="3">
        <v>81.753</v>
      </c>
      <c r="K1830" t="s">
        <v>8223</v>
      </c>
      <c r="L1830" s="79" t="s">
        <v>14556</v>
      </c>
      <c r="M1830">
        <v>371</v>
      </c>
    </row>
    <row r="1831" spans="1:13" x14ac:dyDescent="0.25">
      <c r="A1831" s="11" t="str">
        <f>HYPERLINK("http://www.UniProt.org/UniProt/P09950","HEM1_YEAST")</f>
        <v>HEM1_YEAST</v>
      </c>
      <c r="B1831" t="s">
        <v>4060</v>
      </c>
      <c r="C1831" s="54">
        <v>4.7</v>
      </c>
      <c r="D1831" s="55">
        <v>0</v>
      </c>
      <c r="E1831" s="3">
        <v>0.64999999999999991</v>
      </c>
      <c r="F1831" s="3">
        <v>57.592711868260771</v>
      </c>
      <c r="G1831" s="90" t="s">
        <v>14557</v>
      </c>
      <c r="H1831" t="s">
        <v>8227</v>
      </c>
      <c r="I1831" t="s">
        <v>8217</v>
      </c>
      <c r="J1831" s="3">
        <v>59.362000000000002</v>
      </c>
      <c r="K1831" t="s">
        <v>8222</v>
      </c>
      <c r="L1831" s="79" t="s">
        <v>14556</v>
      </c>
      <c r="M1831">
        <v>266</v>
      </c>
    </row>
    <row r="1832" spans="1:13" x14ac:dyDescent="0.25">
      <c r="A1832" s="11" t="str">
        <f>HYPERLINK("http://www.UniProt.org/UniProt/P32896","PDC2_YEAST")</f>
        <v>PDC2_YEAST</v>
      </c>
      <c r="B1832" t="s">
        <v>2301</v>
      </c>
      <c r="C1832" s="54">
        <v>4.7</v>
      </c>
      <c r="D1832" s="55">
        <v>0</v>
      </c>
      <c r="E1832" s="3">
        <v>0.64999999999999991</v>
      </c>
      <c r="F1832" s="3">
        <v>22.454384952918339</v>
      </c>
      <c r="G1832" s="89" t="s">
        <v>14557</v>
      </c>
      <c r="H1832" t="s">
        <v>8217</v>
      </c>
      <c r="I1832" t="s">
        <v>8217</v>
      </c>
      <c r="J1832" s="3">
        <v>103.944</v>
      </c>
      <c r="K1832" t="s">
        <v>8223</v>
      </c>
      <c r="L1832" s="79" t="s">
        <v>14556</v>
      </c>
      <c r="M1832">
        <v>925</v>
      </c>
    </row>
    <row r="1833" spans="1:13" x14ac:dyDescent="0.25">
      <c r="A1833" s="11" t="str">
        <f>HYPERLINK("http://www.UniProt.org/UniProt/P42837","FIG4_YEAST")</f>
        <v>FIG4_YEAST</v>
      </c>
      <c r="B1833" t="s">
        <v>5141</v>
      </c>
      <c r="C1833" s="54">
        <v>4.5</v>
      </c>
      <c r="D1833" s="54">
        <v>11</v>
      </c>
      <c r="E1833" s="3">
        <v>0.63</v>
      </c>
      <c r="F1833" s="3">
        <v>5.8519663335495013E-2</v>
      </c>
      <c r="G1833" s="89" t="s">
        <v>14557</v>
      </c>
      <c r="H1833" t="s">
        <v>8227</v>
      </c>
      <c r="I1833" t="s">
        <v>8217</v>
      </c>
      <c r="J1833" s="3">
        <v>101.746</v>
      </c>
      <c r="K1833" t="s">
        <v>8223</v>
      </c>
      <c r="L1833" s="79" t="s">
        <v>14556</v>
      </c>
      <c r="M1833">
        <v>1692</v>
      </c>
    </row>
    <row r="1834" spans="1:13" x14ac:dyDescent="0.25">
      <c r="A1834" s="11" t="str">
        <f>HYPERLINK("http://www.UniProt.org/UniProt/P33313","CNS1_YEAST")</f>
        <v>CNS1_YEAST</v>
      </c>
      <c r="B1834" t="s">
        <v>4606</v>
      </c>
      <c r="C1834" s="55">
        <v>2.2000000000000002</v>
      </c>
      <c r="D1834" s="55">
        <v>0.4</v>
      </c>
      <c r="E1834" s="3">
        <v>0.63</v>
      </c>
      <c r="F1834" s="3">
        <v>1.4489468641868566</v>
      </c>
      <c r="G1834" s="89" t="s">
        <v>14557</v>
      </c>
      <c r="H1834" t="s">
        <v>8227</v>
      </c>
      <c r="I1834" t="s">
        <v>8217</v>
      </c>
      <c r="J1834" s="3">
        <v>44.112000000000002</v>
      </c>
      <c r="K1834" t="s">
        <v>8223</v>
      </c>
      <c r="L1834" s="79" t="s">
        <v>14556</v>
      </c>
      <c r="M1834">
        <v>950</v>
      </c>
    </row>
    <row r="1835" spans="1:13" x14ac:dyDescent="0.25">
      <c r="A1835" s="11" t="str">
        <f>HYPERLINK("http://www.UniProt.org/UniProt/P28000","RPAC2_YEAST")</f>
        <v>RPAC2_YEAST</v>
      </c>
      <c r="B1835" t="s">
        <v>4427</v>
      </c>
      <c r="C1835" s="54">
        <v>4.5</v>
      </c>
      <c r="D1835" s="55">
        <v>0.1</v>
      </c>
      <c r="E1835" s="3">
        <v>0.63</v>
      </c>
      <c r="F1835" s="3">
        <v>12.136197913603858</v>
      </c>
      <c r="G1835" s="88" t="s">
        <v>14557</v>
      </c>
      <c r="H1835" t="s">
        <v>8229</v>
      </c>
      <c r="I1835" t="s">
        <v>15680</v>
      </c>
      <c r="J1835" s="3">
        <v>16.151</v>
      </c>
      <c r="K1835" t="s">
        <v>8223</v>
      </c>
      <c r="L1835" s="79" t="s">
        <v>14556</v>
      </c>
      <c r="M1835">
        <v>718</v>
      </c>
    </row>
    <row r="1836" spans="1:13" x14ac:dyDescent="0.25">
      <c r="A1836" s="11" t="str">
        <f>HYPERLINK("http://www.UniProt.org/UniProt/P53946","ARP5_YEAST")</f>
        <v>ARP5_YEAST</v>
      </c>
      <c r="B1836" t="s">
        <v>5458</v>
      </c>
      <c r="C1836" s="54">
        <v>4.5</v>
      </c>
      <c r="D1836" s="55">
        <v>0</v>
      </c>
      <c r="E1836" s="3">
        <v>0.63</v>
      </c>
      <c r="F1836" s="3">
        <v>36.844760298205465</v>
      </c>
      <c r="G1836" s="89" t="s">
        <v>14557</v>
      </c>
      <c r="H1836" t="s">
        <v>8229</v>
      </c>
      <c r="I1836" t="s">
        <v>8217</v>
      </c>
      <c r="J1836" s="3">
        <v>87.56</v>
      </c>
      <c r="K1836" t="s">
        <v>8223</v>
      </c>
      <c r="L1836" s="79" t="s">
        <v>14556</v>
      </c>
      <c r="M1836">
        <v>2146</v>
      </c>
    </row>
    <row r="1837" spans="1:13" x14ac:dyDescent="0.25">
      <c r="A1837" s="11" t="str">
        <f>HYPERLINK("http://www.UniProt.org/UniProt/P36521","RM11_YEAST")</f>
        <v>RM11_YEAST</v>
      </c>
      <c r="B1837" t="s">
        <v>4726</v>
      </c>
      <c r="C1837" s="54">
        <v>4.5</v>
      </c>
      <c r="D1837" s="54">
        <v>11</v>
      </c>
      <c r="E1837" s="3">
        <v>0.62</v>
      </c>
      <c r="F1837" s="3">
        <v>5.8519663335495013E-2</v>
      </c>
      <c r="G1837" s="88" t="s">
        <v>14557</v>
      </c>
      <c r="H1837" t="s">
        <v>8227</v>
      </c>
      <c r="I1837" t="s">
        <v>8217</v>
      </c>
      <c r="J1837" s="3">
        <v>28.515000000000001</v>
      </c>
      <c r="K1837" t="s">
        <v>8222</v>
      </c>
      <c r="L1837" s="79" t="s">
        <v>14556</v>
      </c>
      <c r="M1837">
        <v>1121</v>
      </c>
    </row>
    <row r="1838" spans="1:13" x14ac:dyDescent="0.25">
      <c r="A1838" s="11" t="str">
        <f>HYPERLINK("http://www.UniProt.org/UniProt/P25349","YCP4_YEAST")</f>
        <v>YCP4_YEAST</v>
      </c>
      <c r="B1838" t="s">
        <v>2324</v>
      </c>
      <c r="C1838" s="54">
        <v>4.5</v>
      </c>
      <c r="D1838" s="55">
        <v>0.1</v>
      </c>
      <c r="E1838" s="3">
        <v>0.62</v>
      </c>
      <c r="F1838" s="3">
        <v>4.7692745356250628</v>
      </c>
      <c r="G1838" s="88" t="s">
        <v>14557</v>
      </c>
      <c r="H1838" t="s">
        <v>8227</v>
      </c>
      <c r="I1838" t="s">
        <v>8217</v>
      </c>
      <c r="J1838" s="3">
        <v>26.35</v>
      </c>
      <c r="K1838" t="s">
        <v>8223</v>
      </c>
      <c r="L1838" s="79" t="s">
        <v>14556</v>
      </c>
      <c r="M1838">
        <v>633</v>
      </c>
    </row>
    <row r="1839" spans="1:13" x14ac:dyDescent="0.25">
      <c r="A1839" s="11" t="str">
        <f>HYPERLINK("http://www.UniProt.org/UniProt/Q04264","PDS5_YEAST")</f>
        <v>PDS5_YEAST</v>
      </c>
      <c r="B1839" t="s">
        <v>5649</v>
      </c>
      <c r="C1839" s="54">
        <v>4.5</v>
      </c>
      <c r="D1839" s="55">
        <v>0</v>
      </c>
      <c r="E1839" s="3">
        <v>0.62</v>
      </c>
      <c r="F1839" s="3">
        <v>15.526437076173536</v>
      </c>
      <c r="G1839" s="14" t="s">
        <v>14557</v>
      </c>
      <c r="H1839" t="s">
        <v>8229</v>
      </c>
      <c r="I1839" t="s">
        <v>8217</v>
      </c>
      <c r="J1839" s="3">
        <v>147.041</v>
      </c>
      <c r="K1839" t="s">
        <v>8223</v>
      </c>
      <c r="L1839" s="79" t="s">
        <v>14556</v>
      </c>
      <c r="M1839">
        <v>2412</v>
      </c>
    </row>
    <row r="1840" spans="1:13" x14ac:dyDescent="0.25">
      <c r="A1840" s="11" t="str">
        <f>HYPERLINK("http://www.UniProt.org/UniProt/P25648","SRB8_YEAST")</f>
        <v>SRB8_YEAST</v>
      </c>
      <c r="B1840" t="s">
        <v>4393</v>
      </c>
      <c r="C1840" s="54">
        <v>4.4000000000000004</v>
      </c>
      <c r="D1840" s="55">
        <v>0.8</v>
      </c>
      <c r="E1840" s="3">
        <v>0.61</v>
      </c>
      <c r="F1840" s="3">
        <v>0.81490581850121313</v>
      </c>
      <c r="G1840" s="14" t="s">
        <v>14557</v>
      </c>
      <c r="H1840" t="s">
        <v>8229</v>
      </c>
      <c r="I1840" t="s">
        <v>8217</v>
      </c>
      <c r="J1840" s="3">
        <v>166.86099999999999</v>
      </c>
      <c r="K1840" t="s">
        <v>8223</v>
      </c>
      <c r="L1840" s="79" t="s">
        <v>14556</v>
      </c>
      <c r="M1840">
        <v>681</v>
      </c>
    </row>
    <row r="1841" spans="1:13" x14ac:dyDescent="0.25">
      <c r="A1841" s="11" t="str">
        <f>HYPERLINK("http://www.UniProt.org/UniProt/Q07716","AIM6_YEAST")</f>
        <v>AIM6_YEAST</v>
      </c>
      <c r="B1841" t="s">
        <v>2329</v>
      </c>
      <c r="C1841" s="54">
        <v>4.4000000000000004</v>
      </c>
      <c r="D1841" s="55">
        <v>0.8</v>
      </c>
      <c r="E1841" s="3">
        <v>0.6</v>
      </c>
      <c r="F1841" s="3">
        <v>0.74333236893101373</v>
      </c>
      <c r="G1841" s="89" t="s">
        <v>14557</v>
      </c>
      <c r="H1841" t="s">
        <v>8217</v>
      </c>
      <c r="I1841" t="s">
        <v>8217</v>
      </c>
      <c r="J1841" s="3">
        <v>44.383000000000003</v>
      </c>
      <c r="K1841" t="s">
        <v>8221</v>
      </c>
      <c r="L1841" s="79" t="s">
        <v>14556</v>
      </c>
      <c r="M1841">
        <v>2652</v>
      </c>
    </row>
    <row r="1842" spans="1:13" x14ac:dyDescent="0.25">
      <c r="A1842" s="11" t="str">
        <f>HYPERLINK("http://www.UniProt.org/UniProt/Q03124","RSC9_YEAST")</f>
        <v>RSC9_YEAST</v>
      </c>
      <c r="B1842" t="s">
        <v>5569</v>
      </c>
      <c r="C1842" s="54">
        <v>4.2</v>
      </c>
      <c r="D1842" s="55">
        <v>0</v>
      </c>
      <c r="E1842" s="3">
        <v>0.59</v>
      </c>
      <c r="F1842" s="3">
        <v>31.487480185385351</v>
      </c>
      <c r="G1842" s="89" t="s">
        <v>14557</v>
      </c>
      <c r="H1842" t="s">
        <v>8229</v>
      </c>
      <c r="I1842" t="s">
        <v>8217</v>
      </c>
      <c r="J1842" s="3">
        <v>65.218000000000004</v>
      </c>
      <c r="K1842" t="s">
        <v>8223</v>
      </c>
      <c r="L1842" s="79" t="s">
        <v>14556</v>
      </c>
      <c r="M1842">
        <v>2297</v>
      </c>
    </row>
    <row r="1843" spans="1:13" x14ac:dyDescent="0.25">
      <c r="A1843" s="11" t="str">
        <f>HYPERLINK("http://www.UniProt.org/UniProt/P09007","SRD1_YEAST")</f>
        <v>SRD1_YEAST</v>
      </c>
      <c r="B1843" t="s">
        <v>4048</v>
      </c>
      <c r="C1843" s="54">
        <v>4.2</v>
      </c>
      <c r="D1843" s="54">
        <v>9.9</v>
      </c>
      <c r="E1843" s="3">
        <v>0.57999999999999996</v>
      </c>
      <c r="F1843" s="3">
        <v>5.8519663335495013E-2</v>
      </c>
      <c r="G1843" s="89" t="s">
        <v>14557</v>
      </c>
      <c r="H1843" t="s">
        <v>8228</v>
      </c>
      <c r="I1843" t="s">
        <v>8217</v>
      </c>
      <c r="J1843" s="3">
        <v>25.513999999999999</v>
      </c>
      <c r="K1843" t="s">
        <v>8223</v>
      </c>
      <c r="L1843" s="79" t="s">
        <v>14556</v>
      </c>
      <c r="M1843">
        <v>251</v>
      </c>
    </row>
    <row r="1844" spans="1:13" x14ac:dyDescent="0.25">
      <c r="A1844" s="11" t="str">
        <f>HYPERLINK("http://www.UniProt.org/UniProt/P18900","COQ1_YEAST")</f>
        <v>COQ1_YEAST</v>
      </c>
      <c r="B1844" t="s">
        <v>4222</v>
      </c>
      <c r="C1844" s="54">
        <v>4.0999999999999996</v>
      </c>
      <c r="D1844" s="54">
        <v>9.6999999999999993</v>
      </c>
      <c r="E1844" s="3">
        <v>0.57000000000000006</v>
      </c>
      <c r="F1844" s="3">
        <v>5.8519663335495013E-2</v>
      </c>
      <c r="G1844" s="89" t="s">
        <v>14557</v>
      </c>
      <c r="H1844" t="s">
        <v>8227</v>
      </c>
      <c r="I1844" t="s">
        <v>8217</v>
      </c>
      <c r="J1844" s="3">
        <v>52.56</v>
      </c>
      <c r="K1844" t="s">
        <v>8222</v>
      </c>
      <c r="L1844" s="79" t="s">
        <v>14556</v>
      </c>
      <c r="M1844">
        <v>461</v>
      </c>
    </row>
    <row r="1845" spans="1:13" x14ac:dyDescent="0.25">
      <c r="A1845" s="11" t="str">
        <f>HYPERLINK("http://www.UniProt.org/UniProt/P46997","JJJ2_YEAST")</f>
        <v>JJJ2_YEAST</v>
      </c>
      <c r="B1845" t="s">
        <v>2343</v>
      </c>
      <c r="C1845" s="54">
        <v>4.0999999999999996</v>
      </c>
      <c r="D1845" s="54">
        <v>9.6999999999999993</v>
      </c>
      <c r="E1845" s="3">
        <v>0.57000000000000006</v>
      </c>
      <c r="F1845" s="3">
        <v>5.8519663335495013E-2</v>
      </c>
      <c r="G1845" s="14" t="s">
        <v>14557</v>
      </c>
      <c r="H1845" t="s">
        <v>8228</v>
      </c>
      <c r="I1845" t="s">
        <v>8217</v>
      </c>
      <c r="J1845" s="3">
        <v>67.388999999999996</v>
      </c>
      <c r="K1845" t="s">
        <v>8223</v>
      </c>
      <c r="L1845" s="79" t="s">
        <v>14556</v>
      </c>
      <c r="M1845">
        <v>1780</v>
      </c>
    </row>
    <row r="1846" spans="1:13" x14ac:dyDescent="0.25">
      <c r="A1846" s="11" t="str">
        <f>HYPERLINK("http://www.UniProt.org/UniProt/P36002","PTK1_YEAST")</f>
        <v>PTK1_YEAST</v>
      </c>
      <c r="B1846" t="s">
        <v>4673</v>
      </c>
      <c r="C1846" s="54">
        <v>4.0999999999999996</v>
      </c>
      <c r="D1846" s="55">
        <v>16</v>
      </c>
      <c r="E1846" s="3">
        <v>0.55999999999999994</v>
      </c>
      <c r="F1846" s="3">
        <v>3.5321688527126985E-2</v>
      </c>
      <c r="G1846" s="88" t="s">
        <v>14557</v>
      </c>
      <c r="H1846" t="s">
        <v>8217</v>
      </c>
      <c r="I1846" t="s">
        <v>8217</v>
      </c>
      <c r="J1846" s="3">
        <v>73.501999999999995</v>
      </c>
      <c r="K1846" t="s">
        <v>8223</v>
      </c>
      <c r="L1846" s="79" t="s">
        <v>14556</v>
      </c>
      <c r="M1846">
        <v>1042</v>
      </c>
    </row>
    <row r="1847" spans="1:13" x14ac:dyDescent="0.25">
      <c r="A1847" s="11" t="str">
        <f>HYPERLINK("http://www.UniProt.org/UniProt/Q06266","TOS4_YEAST")</f>
        <v>TOS4_YEAST</v>
      </c>
      <c r="B1847" t="s">
        <v>5738</v>
      </c>
      <c r="C1847" s="54">
        <v>4</v>
      </c>
      <c r="D1847" s="54">
        <v>9.5</v>
      </c>
      <c r="E1847" s="3">
        <v>0.55999999999999994</v>
      </c>
      <c r="F1847" s="3">
        <v>5.8519663335495013E-2</v>
      </c>
      <c r="G1847" s="89" t="s">
        <v>14557</v>
      </c>
      <c r="H1847" t="s">
        <v>8229</v>
      </c>
      <c r="I1847" t="s">
        <v>8217</v>
      </c>
      <c r="J1847" s="3">
        <v>55.468000000000004</v>
      </c>
      <c r="K1847" t="s">
        <v>8223</v>
      </c>
      <c r="L1847" s="79" t="s">
        <v>14556</v>
      </c>
      <c r="M1847">
        <v>2550</v>
      </c>
    </row>
    <row r="1848" spans="1:13" x14ac:dyDescent="0.25">
      <c r="A1848" s="11" t="str">
        <f>HYPERLINK("http://www.UniProt.org/UniProt/P47150","RT07_YEAST")</f>
        <v>RT07_YEAST</v>
      </c>
      <c r="B1848" t="s">
        <v>2354</v>
      </c>
      <c r="C1848" s="54">
        <v>4</v>
      </c>
      <c r="D1848" s="54">
        <v>9.4</v>
      </c>
      <c r="E1848" s="3">
        <v>0.55000000000000004</v>
      </c>
      <c r="F1848" s="3">
        <v>5.8519663335495013E-2</v>
      </c>
      <c r="G1848" s="14" t="s">
        <v>14557</v>
      </c>
      <c r="H1848" t="s">
        <v>8227</v>
      </c>
      <c r="I1848" t="s">
        <v>8217</v>
      </c>
      <c r="J1848" s="3">
        <v>27.815999999999999</v>
      </c>
      <c r="K1848" t="s">
        <v>8222</v>
      </c>
      <c r="L1848" s="79" t="s">
        <v>14556</v>
      </c>
      <c r="M1848">
        <v>1842</v>
      </c>
    </row>
    <row r="1849" spans="1:13" x14ac:dyDescent="0.25">
      <c r="A1849" s="11" t="str">
        <f>HYPERLINK("http://www.UniProt.org/UniProt/Q02725","VTC3_YEAST")</f>
        <v>VTC3_YEAST</v>
      </c>
      <c r="B1849" t="s">
        <v>5541</v>
      </c>
      <c r="C1849" s="54">
        <v>4</v>
      </c>
      <c r="D1849" s="55">
        <v>1.3</v>
      </c>
      <c r="E1849" s="3">
        <v>0.55000000000000004</v>
      </c>
      <c r="F1849" s="3">
        <v>0.42412711199033365</v>
      </c>
      <c r="G1849" s="89" t="s">
        <v>14557</v>
      </c>
      <c r="H1849" t="s">
        <v>8227</v>
      </c>
      <c r="I1849" t="s">
        <v>8217</v>
      </c>
      <c r="J1849" s="3">
        <v>96.552999999999997</v>
      </c>
      <c r="K1849" t="s">
        <v>8220</v>
      </c>
      <c r="L1849" s="79" t="s">
        <v>14556</v>
      </c>
      <c r="M1849">
        <v>2258</v>
      </c>
    </row>
    <row r="1850" spans="1:13" x14ac:dyDescent="0.25">
      <c r="A1850" s="11" t="str">
        <f>HYPERLINK("http://www.UniProt.org/UniProt/Q01662","MAP1_YEAST")</f>
        <v>MAP1_YEAST</v>
      </c>
      <c r="B1850" t="s">
        <v>5517</v>
      </c>
      <c r="C1850" s="54">
        <v>3.9</v>
      </c>
      <c r="D1850" s="55">
        <v>0</v>
      </c>
      <c r="E1850" s="3">
        <v>0.55000000000000004</v>
      </c>
      <c r="F1850" s="3">
        <v>37.339446518934849</v>
      </c>
      <c r="G1850" s="14" t="s">
        <v>14557</v>
      </c>
      <c r="H1850" t="s">
        <v>8227</v>
      </c>
      <c r="I1850" t="s">
        <v>8217</v>
      </c>
      <c r="J1850" s="3">
        <v>43.372999999999998</v>
      </c>
      <c r="K1850" t="s">
        <v>8223</v>
      </c>
      <c r="L1850" s="79" t="s">
        <v>14556</v>
      </c>
      <c r="M1850">
        <v>2228</v>
      </c>
    </row>
    <row r="1851" spans="1:13" x14ac:dyDescent="0.25">
      <c r="A1851" s="11" t="str">
        <f>HYPERLINK("http://www.UniProt.org/UniProt/Q12316","YG13B_YEAST")</f>
        <v>YG13B_YEAST</v>
      </c>
      <c r="B1851" t="s">
        <v>5958</v>
      </c>
      <c r="C1851" s="54">
        <v>3.9</v>
      </c>
      <c r="D1851" s="55">
        <v>0.9</v>
      </c>
      <c r="E1851" s="3">
        <v>0.53999999999999992</v>
      </c>
      <c r="F1851" s="3">
        <v>0.58215361086150441</v>
      </c>
      <c r="G1851" s="14" t="s">
        <v>14557</v>
      </c>
      <c r="H1851" t="s">
        <v>8228</v>
      </c>
      <c r="I1851" t="s">
        <v>8217</v>
      </c>
      <c r="J1851" s="3">
        <v>198.56</v>
      </c>
      <c r="K1851" t="s">
        <v>8223</v>
      </c>
      <c r="L1851" s="79" t="s">
        <v>14556</v>
      </c>
      <c r="M1851">
        <v>2868</v>
      </c>
    </row>
    <row r="1852" spans="1:13" x14ac:dyDescent="0.25">
      <c r="A1852" s="11" t="str">
        <f>HYPERLINK("http://www.UniProt.org/UniProt/Q05785","ENT2_YEAST")</f>
        <v>ENT2_YEAST</v>
      </c>
      <c r="B1852" t="s">
        <v>2357</v>
      </c>
      <c r="C1852" s="54">
        <v>3.9</v>
      </c>
      <c r="D1852" s="55">
        <v>0</v>
      </c>
      <c r="E1852" s="3">
        <v>0.53999999999999992</v>
      </c>
      <c r="F1852" s="3">
        <v>42.91754082807423</v>
      </c>
      <c r="G1852" s="89" t="s">
        <v>14557</v>
      </c>
      <c r="H1852" t="s">
        <v>8227</v>
      </c>
      <c r="I1852" t="s">
        <v>8217</v>
      </c>
      <c r="J1852" s="3">
        <v>71.807000000000002</v>
      </c>
      <c r="K1852" t="s">
        <v>8223</v>
      </c>
      <c r="L1852" s="79" t="s">
        <v>14556</v>
      </c>
      <c r="M1852">
        <v>2501</v>
      </c>
    </row>
    <row r="1853" spans="1:13" x14ac:dyDescent="0.25">
      <c r="A1853" s="11" t="str">
        <f>HYPERLINK("http://www.UniProt.org/UniProt/Q03496","TR732_YEAST")</f>
        <v>TR732_YEAST</v>
      </c>
      <c r="B1853" t="s">
        <v>5594</v>
      </c>
      <c r="C1853" s="55">
        <v>0.2</v>
      </c>
      <c r="D1853" s="55">
        <v>0</v>
      </c>
      <c r="E1853" s="3">
        <v>0.53</v>
      </c>
      <c r="F1853" s="3">
        <v>28.29308682944513</v>
      </c>
      <c r="G1853" s="89" t="s">
        <v>14557</v>
      </c>
      <c r="H1853" t="s">
        <v>8227</v>
      </c>
      <c r="I1853" t="s">
        <v>8217</v>
      </c>
      <c r="J1853" s="3">
        <v>163.577</v>
      </c>
      <c r="K1853" t="s">
        <v>8223</v>
      </c>
      <c r="L1853" s="79" t="s">
        <v>14556</v>
      </c>
      <c r="M1853">
        <v>2329</v>
      </c>
    </row>
    <row r="1854" spans="1:13" x14ac:dyDescent="0.25">
      <c r="A1854" s="11" t="str">
        <f>HYPERLINK("http://www.UniProt.org/UniProt/Q12344","GYP5_YEAST")</f>
        <v>GYP5_YEAST</v>
      </c>
      <c r="B1854" t="s">
        <v>2371</v>
      </c>
      <c r="C1854" s="54">
        <v>3.7</v>
      </c>
      <c r="D1854" s="55">
        <v>0</v>
      </c>
      <c r="E1854" s="3">
        <v>0.51</v>
      </c>
      <c r="F1854" s="3">
        <v>21.664759628978061</v>
      </c>
      <c r="G1854" s="89" t="s">
        <v>14557</v>
      </c>
      <c r="H1854" t="s">
        <v>8227</v>
      </c>
      <c r="I1854" t="s">
        <v>8217</v>
      </c>
      <c r="J1854" s="3">
        <v>101.8</v>
      </c>
      <c r="K1854" t="s">
        <v>8223</v>
      </c>
      <c r="L1854" s="79" t="s">
        <v>14556</v>
      </c>
      <c r="M1854">
        <v>2878</v>
      </c>
    </row>
    <row r="1855" spans="1:13" x14ac:dyDescent="0.25">
      <c r="A1855" s="11" t="str">
        <f>HYPERLINK("http://www.UniProt.org/UniProt/Q03771","YD161_YEAST")</f>
        <v>YD161_YEAST</v>
      </c>
      <c r="B1855" t="s">
        <v>2383</v>
      </c>
      <c r="C1855" s="54">
        <v>3.6</v>
      </c>
      <c r="D1855" s="55">
        <v>0.3</v>
      </c>
      <c r="E1855" s="3">
        <v>0.5</v>
      </c>
      <c r="F1855" s="3">
        <v>2.0397613852220142</v>
      </c>
      <c r="G1855" s="89" t="s">
        <v>14557</v>
      </c>
      <c r="H1855" t="s">
        <v>8228</v>
      </c>
      <c r="I1855" t="s">
        <v>8217</v>
      </c>
      <c r="J1855" s="3">
        <v>42.942999999999998</v>
      </c>
      <c r="K1855" t="s">
        <v>8223</v>
      </c>
      <c r="L1855" s="79" t="s">
        <v>14556</v>
      </c>
      <c r="M1855">
        <v>2357</v>
      </c>
    </row>
    <row r="1856" spans="1:13" x14ac:dyDescent="0.25">
      <c r="A1856" s="11" t="str">
        <f>HYPERLINK("http://www.UniProt.org/UniProt/P40481","HPM1_YEAST")</f>
        <v>HPM1_YEAST</v>
      </c>
      <c r="B1856" t="s">
        <v>5073</v>
      </c>
      <c r="C1856" s="54">
        <v>3.6</v>
      </c>
      <c r="D1856" s="55">
        <v>0</v>
      </c>
      <c r="E1856" s="3">
        <v>0.5</v>
      </c>
      <c r="F1856" s="3">
        <v>20.42960460151021</v>
      </c>
      <c r="G1856" s="88" t="s">
        <v>14557</v>
      </c>
      <c r="H1856" t="s">
        <v>8228</v>
      </c>
      <c r="I1856" t="s">
        <v>8217</v>
      </c>
      <c r="J1856" s="3">
        <v>42.515000000000001</v>
      </c>
      <c r="K1856" t="s">
        <v>8223</v>
      </c>
      <c r="L1856" s="79" t="s">
        <v>14556</v>
      </c>
      <c r="M1856">
        <v>1601</v>
      </c>
    </row>
    <row r="1857" spans="1:13" x14ac:dyDescent="0.25">
      <c r="A1857" s="11" t="str">
        <f>HYPERLINK("http://www.UniProt.org/UniProt/Q08816","YO352_YEAST")</f>
        <v>YO352_YEAST</v>
      </c>
      <c r="B1857" t="s">
        <v>2387</v>
      </c>
      <c r="C1857" s="54">
        <v>3.6</v>
      </c>
      <c r="D1857" s="55">
        <v>0</v>
      </c>
      <c r="E1857" s="3">
        <v>0.5</v>
      </c>
      <c r="F1857" s="3">
        <v>12.939867956744658</v>
      </c>
      <c r="G1857" s="89" t="s">
        <v>14557</v>
      </c>
      <c r="H1857" t="s">
        <v>8228</v>
      </c>
      <c r="I1857" t="s">
        <v>8217</v>
      </c>
      <c r="J1857" s="3">
        <v>39.274999999999999</v>
      </c>
      <c r="K1857" t="s">
        <v>8223</v>
      </c>
      <c r="L1857" s="79" t="s">
        <v>14556</v>
      </c>
      <c r="M1857">
        <v>2727</v>
      </c>
    </row>
    <row r="1858" spans="1:13" x14ac:dyDescent="0.25">
      <c r="A1858" s="11" t="str">
        <f>HYPERLINK("http://www.UniProt.org/UniProt/Q05021","TAF7_YEAST")</f>
        <v>TAF7_YEAST</v>
      </c>
      <c r="B1858" t="s">
        <v>5690</v>
      </c>
      <c r="C1858" s="54">
        <v>3.4</v>
      </c>
      <c r="D1858" s="55">
        <v>0.4</v>
      </c>
      <c r="E1858" s="3">
        <v>0.48000000000000004</v>
      </c>
      <c r="F1858" s="3">
        <v>1.309748091666159</v>
      </c>
      <c r="G1858" s="89" t="s">
        <v>14557</v>
      </c>
      <c r="H1858" t="s">
        <v>8229</v>
      </c>
      <c r="I1858" t="s">
        <v>8217</v>
      </c>
      <c r="J1858" s="3">
        <v>67.555000000000007</v>
      </c>
      <c r="K1858" t="s">
        <v>8223</v>
      </c>
      <c r="L1858" s="79" t="s">
        <v>14556</v>
      </c>
      <c r="M1858">
        <v>2475</v>
      </c>
    </row>
    <row r="1859" spans="1:13" x14ac:dyDescent="0.25">
      <c r="A1859" s="11" t="str">
        <f>HYPERLINK("http://www.UniProt.org/UniProt/P38931","SSN2_YEAST")</f>
        <v>SSN2_YEAST</v>
      </c>
      <c r="B1859" t="s">
        <v>4934</v>
      </c>
      <c r="C1859" s="54">
        <v>3.4</v>
      </c>
      <c r="D1859" s="54">
        <v>8.1</v>
      </c>
      <c r="E1859" s="3">
        <v>0.47</v>
      </c>
      <c r="F1859" s="3">
        <v>5.8519663335495013E-2</v>
      </c>
      <c r="G1859" s="88" t="s">
        <v>14557</v>
      </c>
      <c r="H1859" t="s">
        <v>8229</v>
      </c>
      <c r="I1859" t="s">
        <v>8217</v>
      </c>
      <c r="J1859" s="3">
        <v>160.001</v>
      </c>
      <c r="K1859" t="s">
        <v>8223</v>
      </c>
      <c r="L1859" s="79" t="s">
        <v>14556</v>
      </c>
      <c r="M1859">
        <v>1401</v>
      </c>
    </row>
    <row r="1860" spans="1:13" x14ac:dyDescent="0.25">
      <c r="A1860" s="11" t="str">
        <f>HYPERLINK("http://www.UniProt.org/UniProt/P34909","NOT4_YEAST")</f>
        <v>NOT4_YEAST</v>
      </c>
      <c r="B1860" t="s">
        <v>4652</v>
      </c>
      <c r="C1860" s="54">
        <v>3.4</v>
      </c>
      <c r="D1860" s="54">
        <v>8</v>
      </c>
      <c r="E1860" s="3">
        <v>0.47</v>
      </c>
      <c r="F1860" s="3">
        <v>5.8519663335495013E-2</v>
      </c>
      <c r="G1860" s="88" t="s">
        <v>14557</v>
      </c>
      <c r="H1860" t="s">
        <v>8228</v>
      </c>
      <c r="I1860" t="s">
        <v>8217</v>
      </c>
      <c r="J1860" s="3">
        <v>65.353999999999999</v>
      </c>
      <c r="K1860" t="s">
        <v>8223</v>
      </c>
      <c r="L1860" s="79" t="s">
        <v>14556</v>
      </c>
      <c r="M1860">
        <v>1009</v>
      </c>
    </row>
    <row r="1861" spans="1:13" x14ac:dyDescent="0.25">
      <c r="A1861" s="11" t="str">
        <f>HYPERLINK("http://www.UniProt.org/UniProt/Q03361","JIP4_YEAST")</f>
        <v>JIP4_YEAST</v>
      </c>
      <c r="B1861" t="s">
        <v>5587</v>
      </c>
      <c r="C1861" s="54">
        <v>3.4</v>
      </c>
      <c r="D1861" s="55">
        <v>4</v>
      </c>
      <c r="E1861" s="3">
        <v>0.47</v>
      </c>
      <c r="F1861" s="3">
        <v>0.11682085326120417</v>
      </c>
      <c r="G1861" s="88" t="s">
        <v>14557</v>
      </c>
      <c r="H1861" t="s">
        <v>8217</v>
      </c>
      <c r="I1861" t="s">
        <v>8217</v>
      </c>
      <c r="J1861" s="3">
        <v>98.691000000000003</v>
      </c>
      <c r="K1861" t="s">
        <v>8223</v>
      </c>
      <c r="L1861" s="79" t="s">
        <v>14556</v>
      </c>
      <c r="M1861">
        <v>2322</v>
      </c>
    </row>
    <row r="1862" spans="1:13" x14ac:dyDescent="0.25">
      <c r="A1862" s="11" t="str">
        <f>HYPERLINK("http://www.UniProt.org/UniProt/P53196","RPN14_YEAST")</f>
        <v>RPN14_YEAST</v>
      </c>
      <c r="B1862" t="s">
        <v>5362</v>
      </c>
      <c r="C1862" s="54">
        <v>3.4</v>
      </c>
      <c r="D1862" s="55">
        <v>0.5</v>
      </c>
      <c r="E1862" s="3">
        <v>0.47</v>
      </c>
      <c r="F1862" s="3">
        <v>1.0432885579452049</v>
      </c>
      <c r="G1862" s="88" t="s">
        <v>14557</v>
      </c>
      <c r="H1862" t="s">
        <v>8228</v>
      </c>
      <c r="I1862" t="s">
        <v>8217</v>
      </c>
      <c r="J1862" s="3">
        <v>46.383000000000003</v>
      </c>
      <c r="K1862" t="s">
        <v>8223</v>
      </c>
      <c r="L1862" s="79" t="s">
        <v>14556</v>
      </c>
      <c r="M1862">
        <v>2002</v>
      </c>
    </row>
    <row r="1863" spans="1:13" x14ac:dyDescent="0.25">
      <c r="A1863" s="11" t="str">
        <f>HYPERLINK("http://www.UniProt.org/UniProt/P53552","THO2_YEAST")</f>
        <v>THO2_YEAST</v>
      </c>
      <c r="B1863" t="s">
        <v>5399</v>
      </c>
      <c r="C1863" s="54">
        <v>3.4</v>
      </c>
      <c r="D1863" s="55">
        <v>0</v>
      </c>
      <c r="E1863" s="3">
        <v>0.47</v>
      </c>
      <c r="F1863" s="3">
        <v>18.031078666932721</v>
      </c>
      <c r="G1863" s="88" t="s">
        <v>14557</v>
      </c>
      <c r="H1863" t="s">
        <v>8229</v>
      </c>
      <c r="I1863" t="s">
        <v>8217</v>
      </c>
      <c r="J1863" s="3">
        <v>183.93100000000001</v>
      </c>
      <c r="K1863" t="s">
        <v>8223</v>
      </c>
      <c r="L1863" s="79" t="s">
        <v>14556</v>
      </c>
      <c r="M1863">
        <v>2062</v>
      </c>
    </row>
    <row r="1864" spans="1:13" x14ac:dyDescent="0.25">
      <c r="A1864" s="11" t="str">
        <f>HYPERLINK("http://www.UniProt.org/UniProt/P53202","CUL3_YEAST")</f>
        <v>CUL3_YEAST</v>
      </c>
      <c r="B1864" t="s">
        <v>5366</v>
      </c>
      <c r="C1864" s="54">
        <v>3.2</v>
      </c>
      <c r="D1864" s="55">
        <v>0.1</v>
      </c>
      <c r="E1864" s="3">
        <v>0.45</v>
      </c>
      <c r="F1864" s="3">
        <v>4.2700627942644003</v>
      </c>
      <c r="G1864" s="88" t="s">
        <v>14557</v>
      </c>
      <c r="H1864" t="s">
        <v>8217</v>
      </c>
      <c r="I1864" t="s">
        <v>8217</v>
      </c>
      <c r="J1864" s="3">
        <v>86.114999999999995</v>
      </c>
      <c r="K1864" t="s">
        <v>8223</v>
      </c>
      <c r="L1864" s="79" t="s">
        <v>14556</v>
      </c>
      <c r="M1864">
        <v>2006</v>
      </c>
    </row>
    <row r="1865" spans="1:13" x14ac:dyDescent="0.25">
      <c r="A1865" s="11" t="str">
        <f>HYPERLINK("http://www.UniProt.org/UniProt/P38859","DNA2_YEAST")</f>
        <v>DNA2_YEAST</v>
      </c>
      <c r="B1865" t="s">
        <v>4911</v>
      </c>
      <c r="C1865" s="54">
        <v>3.2</v>
      </c>
      <c r="D1865" s="55">
        <v>0.1</v>
      </c>
      <c r="E1865" s="3">
        <v>0.45</v>
      </c>
      <c r="F1865" s="3">
        <v>5.5433726422269904</v>
      </c>
      <c r="G1865" s="89" t="s">
        <v>14557</v>
      </c>
      <c r="H1865" t="s">
        <v>8229</v>
      </c>
      <c r="I1865" t="s">
        <v>8217</v>
      </c>
      <c r="J1865" s="3">
        <v>171.69399999999999</v>
      </c>
      <c r="K1865" t="s">
        <v>8223</v>
      </c>
      <c r="L1865" s="79" t="s">
        <v>14556</v>
      </c>
      <c r="M1865">
        <v>1372</v>
      </c>
    </row>
    <row r="1866" spans="1:13" x14ac:dyDescent="0.25">
      <c r="A1866" s="11" t="str">
        <f>HYPERLINK("http://www.UniProt.org/UniProt/P32864","RAEP_YEAST")</f>
        <v>RAEP_YEAST</v>
      </c>
      <c r="B1866" t="s">
        <v>4584</v>
      </c>
      <c r="C1866" s="55">
        <v>3.6</v>
      </c>
      <c r="D1866" s="55">
        <v>0</v>
      </c>
      <c r="E1866" s="3">
        <v>0.45</v>
      </c>
      <c r="F1866" s="3">
        <v>30.860929656606647</v>
      </c>
      <c r="G1866" s="88" t="s">
        <v>14557</v>
      </c>
      <c r="H1866" t="s">
        <v>8217</v>
      </c>
      <c r="I1866" t="s">
        <v>8217</v>
      </c>
      <c r="J1866" s="3">
        <v>67.373999999999995</v>
      </c>
      <c r="K1866" t="s">
        <v>8223</v>
      </c>
      <c r="L1866" s="79" t="s">
        <v>14556</v>
      </c>
      <c r="M1866">
        <v>919</v>
      </c>
    </row>
    <row r="1867" spans="1:13" x14ac:dyDescent="0.25">
      <c r="A1867" s="11" t="str">
        <f>HYPERLINK("http://www.UniProt.org/UniProt/P10834","PET54_YEAST")</f>
        <v>PET54_YEAST</v>
      </c>
      <c r="B1867" t="s">
        <v>4099</v>
      </c>
      <c r="C1867" s="54">
        <v>3.2</v>
      </c>
      <c r="D1867" s="54">
        <v>7.6</v>
      </c>
      <c r="E1867" s="3">
        <v>0.44</v>
      </c>
      <c r="F1867" s="3">
        <v>5.8519663335495013E-2</v>
      </c>
      <c r="G1867" s="89" t="s">
        <v>14557</v>
      </c>
      <c r="H1867" t="s">
        <v>8227</v>
      </c>
      <c r="I1867" t="s">
        <v>8217</v>
      </c>
      <c r="J1867" s="3">
        <v>34.637</v>
      </c>
      <c r="K1867" t="s">
        <v>8223</v>
      </c>
      <c r="L1867" s="79" t="s">
        <v>14556</v>
      </c>
      <c r="M1867">
        <v>316</v>
      </c>
    </row>
    <row r="1868" spans="1:13" x14ac:dyDescent="0.25">
      <c r="A1868" s="11" t="str">
        <f>HYPERLINK("http://www.UniProt.org/UniProt/P03872","REP2_YEAST")</f>
        <v>REP2_YEAST</v>
      </c>
      <c r="B1868" t="s">
        <v>3929</v>
      </c>
      <c r="C1868" s="54">
        <v>3.1</v>
      </c>
      <c r="D1868" s="55">
        <v>0.3</v>
      </c>
      <c r="E1868" s="3">
        <v>0.44</v>
      </c>
      <c r="F1868" s="3">
        <v>1.7589450274294185</v>
      </c>
      <c r="G1868" s="14" t="s">
        <v>14557</v>
      </c>
      <c r="H1868" t="s">
        <v>8229</v>
      </c>
      <c r="I1868" t="s">
        <v>8217</v>
      </c>
      <c r="J1868" s="3">
        <v>33.195999999999998</v>
      </c>
      <c r="K1868" t="s">
        <v>8223</v>
      </c>
      <c r="L1868" s="79" t="s">
        <v>14556</v>
      </c>
      <c r="M1868">
        <v>115</v>
      </c>
    </row>
    <row r="1869" spans="1:13" x14ac:dyDescent="0.25">
      <c r="A1869" s="11" t="str">
        <f>HYPERLINK("http://www.UniProt.org/UniProt/P40558","CFD1_YEAST")</f>
        <v>CFD1_YEAST</v>
      </c>
      <c r="B1869" t="s">
        <v>5099</v>
      </c>
      <c r="C1869" s="54">
        <v>3.2</v>
      </c>
      <c r="D1869" s="55">
        <v>0.1</v>
      </c>
      <c r="E1869" s="3">
        <v>0.44</v>
      </c>
      <c r="F1869" s="3">
        <v>6.446916244127034</v>
      </c>
      <c r="G1869" s="89" t="s">
        <v>14557</v>
      </c>
      <c r="H1869" t="s">
        <v>8227</v>
      </c>
      <c r="I1869" t="s">
        <v>8217</v>
      </c>
      <c r="J1869" s="3">
        <v>31.922000000000001</v>
      </c>
      <c r="K1869" t="s">
        <v>8223</v>
      </c>
      <c r="L1869" s="79" t="s">
        <v>14556</v>
      </c>
      <c r="M1869">
        <v>1631</v>
      </c>
    </row>
    <row r="1870" spans="1:13" x14ac:dyDescent="0.25">
      <c r="A1870" s="11" t="str">
        <f>HYPERLINK("http://www.UniProt.org/UniProt/Q04002","SCC2_YEAST")</f>
        <v>SCC2_YEAST</v>
      </c>
      <c r="B1870" t="s">
        <v>2427</v>
      </c>
      <c r="C1870" s="54">
        <v>3.1</v>
      </c>
      <c r="D1870" s="55">
        <v>0.2</v>
      </c>
      <c r="E1870" s="3">
        <v>0.43</v>
      </c>
      <c r="F1870" s="3">
        <v>2.8192433008508075</v>
      </c>
      <c r="G1870" s="89" t="s">
        <v>14557</v>
      </c>
      <c r="H1870" t="s">
        <v>8229</v>
      </c>
      <c r="I1870" t="s">
        <v>8217</v>
      </c>
      <c r="J1870" s="3">
        <v>171.102</v>
      </c>
      <c r="K1870" t="s">
        <v>8223</v>
      </c>
      <c r="L1870" s="79" t="s">
        <v>14556</v>
      </c>
      <c r="M1870">
        <v>2381</v>
      </c>
    </row>
    <row r="1871" spans="1:13" x14ac:dyDescent="0.25">
      <c r="A1871" s="11" t="str">
        <f>HYPERLINK("http://www.UniProt.org/UniProt/P32571","UBP4_YEAST")</f>
        <v>UBP4_YEAST</v>
      </c>
      <c r="B1871" t="s">
        <v>4547</v>
      </c>
      <c r="C1871" s="54">
        <v>3</v>
      </c>
      <c r="D1871" s="55">
        <v>2</v>
      </c>
      <c r="E1871" s="3">
        <v>0.41000000000000003</v>
      </c>
      <c r="F1871" s="3">
        <v>0.20772919959745115</v>
      </c>
      <c r="G1871" s="89" t="s">
        <v>14557</v>
      </c>
      <c r="H1871" t="s">
        <v>8227</v>
      </c>
      <c r="I1871" t="s">
        <v>8217</v>
      </c>
      <c r="J1871" s="3">
        <v>105.19199999999999</v>
      </c>
      <c r="K1871" t="s">
        <v>8223</v>
      </c>
      <c r="L1871" s="79" t="s">
        <v>14556</v>
      </c>
      <c r="M1871">
        <v>861</v>
      </c>
    </row>
    <row r="1872" spans="1:13" x14ac:dyDescent="0.25">
      <c r="A1872" s="11" t="str">
        <f>HYPERLINK("http://www.UniProt.org/UniProt/P13856","RSR1_YEAST")</f>
        <v>RSR1_YEAST</v>
      </c>
      <c r="B1872" t="s">
        <v>2439</v>
      </c>
      <c r="C1872" s="54">
        <v>2.9</v>
      </c>
      <c r="D1872" s="55">
        <v>0.1</v>
      </c>
      <c r="E1872" s="3">
        <v>0.4</v>
      </c>
      <c r="F1872" s="3">
        <v>3.568216965327363</v>
      </c>
      <c r="G1872" s="14" t="s">
        <v>14557</v>
      </c>
      <c r="H1872" t="s">
        <v>8227</v>
      </c>
      <c r="I1872" t="s">
        <v>8217</v>
      </c>
      <c r="J1872" s="3">
        <v>30.390999999999998</v>
      </c>
      <c r="K1872" t="s">
        <v>8223</v>
      </c>
      <c r="L1872" s="79" t="s">
        <v>14556</v>
      </c>
      <c r="M1872">
        <v>366</v>
      </c>
    </row>
    <row r="1873" spans="1:13" x14ac:dyDescent="0.25">
      <c r="A1873" s="11" t="str">
        <f>HYPERLINK("http://www.UniProt.org/UniProt/P50942","INP52_YEAST")</f>
        <v>INP52_YEAST</v>
      </c>
      <c r="B1873" t="s">
        <v>5299</v>
      </c>
      <c r="C1873" s="54">
        <v>2.8</v>
      </c>
      <c r="D1873" s="54">
        <v>6.7</v>
      </c>
      <c r="E1873" s="3">
        <v>0.39</v>
      </c>
      <c r="F1873" s="3">
        <v>5.8519663335495013E-2</v>
      </c>
      <c r="G1873" s="89" t="s">
        <v>14557</v>
      </c>
      <c r="H1873" t="s">
        <v>8227</v>
      </c>
      <c r="I1873" t="s">
        <v>8217</v>
      </c>
      <c r="J1873" s="3">
        <v>133.33099999999999</v>
      </c>
      <c r="K1873" t="s">
        <v>8223</v>
      </c>
      <c r="L1873" s="79" t="s">
        <v>14556</v>
      </c>
      <c r="M1873">
        <v>1917</v>
      </c>
    </row>
    <row r="1874" spans="1:13" x14ac:dyDescent="0.25">
      <c r="A1874" s="11" t="str">
        <f>HYPERLINK("http://www.UniProt.org/UniProt/P46674","SAC3_YEAST")</f>
        <v>SAC3_YEAST</v>
      </c>
      <c r="B1874" t="s">
        <v>5184</v>
      </c>
      <c r="C1874" s="54">
        <v>2.8</v>
      </c>
      <c r="D1874" s="54">
        <v>6.7</v>
      </c>
      <c r="E1874" s="3">
        <v>0.39</v>
      </c>
      <c r="F1874" s="3">
        <v>5.8519663335495013E-2</v>
      </c>
      <c r="G1874" s="14" t="s">
        <v>14557</v>
      </c>
      <c r="H1874" t="s">
        <v>8229</v>
      </c>
      <c r="I1874" t="s">
        <v>8217</v>
      </c>
      <c r="J1874" s="3">
        <v>149.56899999999999</v>
      </c>
      <c r="K1874" t="s">
        <v>8223</v>
      </c>
      <c r="L1874" s="79" t="s">
        <v>14556</v>
      </c>
      <c r="M1874">
        <v>1759</v>
      </c>
    </row>
    <row r="1875" spans="1:13" x14ac:dyDescent="0.25">
      <c r="A1875" s="11" t="str">
        <f>HYPERLINK("http://www.UniProt.org/UniProt/P38111","ATR_YEAST")</f>
        <v>ATR_YEAST</v>
      </c>
      <c r="B1875" t="s">
        <v>4762</v>
      </c>
      <c r="C1875" s="54">
        <v>2.8</v>
      </c>
      <c r="D1875" s="55">
        <v>0.5</v>
      </c>
      <c r="E1875" s="3">
        <v>0.39</v>
      </c>
      <c r="F1875" s="3">
        <v>0.80601082967421789</v>
      </c>
      <c r="G1875" s="89" t="s">
        <v>14557</v>
      </c>
      <c r="H1875" t="s">
        <v>8229</v>
      </c>
      <c r="I1875" t="s">
        <v>8217</v>
      </c>
      <c r="J1875" s="3">
        <v>273.34199999999998</v>
      </c>
      <c r="K1875" t="s">
        <v>8223</v>
      </c>
      <c r="L1875" s="79" t="s">
        <v>14556</v>
      </c>
      <c r="M1875">
        <v>1163</v>
      </c>
    </row>
    <row r="1876" spans="1:13" x14ac:dyDescent="0.25">
      <c r="A1876" s="11" t="str">
        <f>HYPERLINK("http://www.UniProt.org/UniProt/Q12400","TRM10_YEAST")</f>
        <v>TRM10_YEAST</v>
      </c>
      <c r="B1876" t="s">
        <v>5975</v>
      </c>
      <c r="C1876" s="54">
        <v>2.8</v>
      </c>
      <c r="D1876" s="55">
        <v>0</v>
      </c>
      <c r="E1876" s="3">
        <v>0.39</v>
      </c>
      <c r="F1876" s="3">
        <v>9.8000929532508962</v>
      </c>
      <c r="G1876" s="89" t="s">
        <v>14557</v>
      </c>
      <c r="H1876" t="s">
        <v>8228</v>
      </c>
      <c r="I1876" t="s">
        <v>8217</v>
      </c>
      <c r="J1876" s="3">
        <v>34.520000000000003</v>
      </c>
      <c r="K1876" t="s">
        <v>8223</v>
      </c>
      <c r="L1876" s="79" t="s">
        <v>14556</v>
      </c>
      <c r="M1876">
        <v>2895</v>
      </c>
    </row>
    <row r="1877" spans="1:13" x14ac:dyDescent="0.25">
      <c r="A1877" s="11" t="str">
        <f>HYPERLINK("http://www.UniProt.org/UniProt/Q04430","PANK_YEAST")</f>
        <v>PANK_YEAST</v>
      </c>
      <c r="B1877" t="s">
        <v>5661</v>
      </c>
      <c r="C1877" s="54">
        <v>2.8</v>
      </c>
      <c r="D1877" s="55">
        <v>0</v>
      </c>
      <c r="E1877" s="3">
        <v>0.38</v>
      </c>
      <c r="F1877" s="3">
        <v>34.4368712174943</v>
      </c>
      <c r="G1877" s="89" t="s">
        <v>14557</v>
      </c>
      <c r="H1877" t="s">
        <v>8228</v>
      </c>
      <c r="I1877" t="s">
        <v>8217</v>
      </c>
      <c r="J1877" s="3">
        <v>40.902999999999999</v>
      </c>
      <c r="K1877" t="s">
        <v>8223</v>
      </c>
      <c r="L1877" s="79" t="s">
        <v>14556</v>
      </c>
      <c r="M1877">
        <v>2433</v>
      </c>
    </row>
    <row r="1878" spans="1:13" x14ac:dyDescent="0.25">
      <c r="A1878" s="11" t="str">
        <f>HYPERLINK("http://www.UniProt.org/UniProt/P53729","YN8H_YEAST")</f>
        <v>YN8H_YEAST</v>
      </c>
      <c r="B1878" t="s">
        <v>3734</v>
      </c>
      <c r="C1878" s="55">
        <v>0.6</v>
      </c>
      <c r="D1878" s="55">
        <v>0.2</v>
      </c>
      <c r="E1878" s="3">
        <v>0.37</v>
      </c>
      <c r="F1878" s="3">
        <v>2.1009339399620517</v>
      </c>
      <c r="G1878" s="89" t="s">
        <v>14557</v>
      </c>
      <c r="H1878" t="s">
        <v>8217</v>
      </c>
      <c r="I1878" t="s">
        <v>8217</v>
      </c>
      <c r="J1878" s="3">
        <v>48.122</v>
      </c>
      <c r="K1878" t="s">
        <v>8223</v>
      </c>
      <c r="L1878" s="79" t="s">
        <v>14556</v>
      </c>
      <c r="M1878">
        <v>2079</v>
      </c>
    </row>
    <row r="1879" spans="1:13" x14ac:dyDescent="0.25">
      <c r="A1879" s="11" t="str">
        <f>HYPERLINK("http://www.UniProt.org/UniProt/P32528","DUR1_YEAST")</f>
        <v>DUR1_YEAST</v>
      </c>
      <c r="B1879" t="s">
        <v>4540</v>
      </c>
      <c r="C1879" s="54">
        <v>2.7</v>
      </c>
      <c r="D1879" s="55">
        <v>0.1</v>
      </c>
      <c r="E1879" s="3">
        <v>0.37</v>
      </c>
      <c r="F1879" s="3">
        <v>6.4491009782248918</v>
      </c>
      <c r="G1879" s="88" t="s">
        <v>14557</v>
      </c>
      <c r="H1879" t="s">
        <v>8217</v>
      </c>
      <c r="I1879" t="s">
        <v>8217</v>
      </c>
      <c r="J1879" s="3">
        <v>201.83199999999999</v>
      </c>
      <c r="K1879" t="s">
        <v>8223</v>
      </c>
      <c r="L1879" s="79" t="s">
        <v>14556</v>
      </c>
      <c r="M1879">
        <v>853</v>
      </c>
    </row>
    <row r="1880" spans="1:13" x14ac:dyDescent="0.25">
      <c r="A1880" s="11" t="str">
        <f>HYPERLINK("http://www.UniProt.org/UniProt/P40343","VPS27_YEAST")</f>
        <v>VPS27_YEAST</v>
      </c>
      <c r="B1880" t="s">
        <v>5049</v>
      </c>
      <c r="C1880" s="54">
        <v>2.7</v>
      </c>
      <c r="D1880" s="55">
        <v>0</v>
      </c>
      <c r="E1880" s="3">
        <v>0.37</v>
      </c>
      <c r="F1880" s="3">
        <v>27.176531653003885</v>
      </c>
      <c r="G1880" s="88" t="s">
        <v>14557</v>
      </c>
      <c r="H1880" t="s">
        <v>8227</v>
      </c>
      <c r="I1880" t="s">
        <v>8217</v>
      </c>
      <c r="J1880" s="3">
        <v>70.974000000000004</v>
      </c>
      <c r="K1880" t="s">
        <v>8223</v>
      </c>
      <c r="L1880" s="79" t="s">
        <v>14556</v>
      </c>
      <c r="M1880">
        <v>1566</v>
      </c>
    </row>
    <row r="1881" spans="1:13" x14ac:dyDescent="0.25">
      <c r="A1881" s="11" t="str">
        <f>HYPERLINK("http://www.UniProt.org/UniProt/Q02773","RPM2_YEAST")</f>
        <v>RPM2_YEAST</v>
      </c>
      <c r="B1881" t="s">
        <v>5544</v>
      </c>
      <c r="C1881" s="54">
        <v>2.6</v>
      </c>
      <c r="D1881" s="54">
        <v>6.2</v>
      </c>
      <c r="E1881" s="3">
        <v>0.36</v>
      </c>
      <c r="F1881" s="3">
        <v>5.8519663335495013E-2</v>
      </c>
      <c r="G1881" s="89" t="s">
        <v>14557</v>
      </c>
      <c r="H1881" t="s">
        <v>8227</v>
      </c>
      <c r="I1881" t="s">
        <v>8217</v>
      </c>
      <c r="J1881" s="3">
        <v>139.34800000000001</v>
      </c>
      <c r="K1881" t="s">
        <v>8222</v>
      </c>
      <c r="L1881" s="79" t="s">
        <v>14556</v>
      </c>
      <c r="M1881">
        <v>2263</v>
      </c>
    </row>
    <row r="1882" spans="1:13" x14ac:dyDescent="0.25">
      <c r="A1882" s="11" t="str">
        <f>HYPERLINK("http://www.UniProt.org/UniProt/P53958","BOP3_YEAST")</f>
        <v>BOP3_YEAST</v>
      </c>
      <c r="B1882" t="s">
        <v>5461</v>
      </c>
      <c r="C1882" s="54">
        <v>2.5</v>
      </c>
      <c r="D1882" s="54">
        <v>6</v>
      </c>
      <c r="E1882" s="3">
        <v>0.35</v>
      </c>
      <c r="F1882" s="3">
        <v>5.8519663335495013E-2</v>
      </c>
      <c r="G1882" s="14" t="s">
        <v>14557</v>
      </c>
      <c r="H1882" t="s">
        <v>8228</v>
      </c>
      <c r="I1882" t="s">
        <v>8217</v>
      </c>
      <c r="J1882" s="3">
        <v>43.749000000000002</v>
      </c>
      <c r="K1882" t="s">
        <v>8223</v>
      </c>
      <c r="L1882" s="79" t="s">
        <v>14556</v>
      </c>
      <c r="M1882">
        <v>2150</v>
      </c>
    </row>
    <row r="1883" spans="1:13" x14ac:dyDescent="0.25">
      <c r="A1883" s="11" t="str">
        <f>HYPERLINK("http://www.UniProt.org/UniProt/Q12180","HAL9_YEAST")</f>
        <v>HAL9_YEAST</v>
      </c>
      <c r="B1883" t="s">
        <v>3840</v>
      </c>
      <c r="C1883" s="55">
        <v>0.1</v>
      </c>
      <c r="D1883" s="55">
        <v>9.9</v>
      </c>
      <c r="E1883" s="3">
        <v>0.32</v>
      </c>
      <c r="F1883" s="3">
        <v>3.1964220376025178E-2</v>
      </c>
      <c r="G1883" s="89" t="s">
        <v>14557</v>
      </c>
      <c r="H1883" t="s">
        <v>8228</v>
      </c>
      <c r="I1883" t="s">
        <v>8217</v>
      </c>
      <c r="J1883" s="3">
        <v>117.92700000000001</v>
      </c>
      <c r="K1883" t="s">
        <v>8223</v>
      </c>
      <c r="L1883" s="79" t="s">
        <v>14556</v>
      </c>
      <c r="M1883">
        <v>2820</v>
      </c>
    </row>
    <row r="1884" spans="1:13" x14ac:dyDescent="0.25">
      <c r="A1884" s="11" t="str">
        <f>HYPERLINK("http://www.UniProt.org/UniProt/Q06639","RSC3_YEAST")</f>
        <v>RSC3_YEAST</v>
      </c>
      <c r="B1884" t="s">
        <v>5771</v>
      </c>
      <c r="C1884" s="54">
        <v>2.2999999999999998</v>
      </c>
      <c r="D1884" s="55">
        <v>0</v>
      </c>
      <c r="E1884" s="3">
        <v>0.32</v>
      </c>
      <c r="F1884" s="3">
        <v>15.679368463023629</v>
      </c>
      <c r="G1884" s="89" t="s">
        <v>14557</v>
      </c>
      <c r="H1884" t="s">
        <v>8229</v>
      </c>
      <c r="I1884" t="s">
        <v>8217</v>
      </c>
      <c r="J1884" s="3">
        <v>101.72</v>
      </c>
      <c r="K1884" t="s">
        <v>8223</v>
      </c>
      <c r="L1884" s="79" t="s">
        <v>14556</v>
      </c>
      <c r="M1884">
        <v>2597</v>
      </c>
    </row>
    <row r="1885" spans="1:13" x14ac:dyDescent="0.25">
      <c r="A1885" s="11" t="str">
        <f>HYPERLINK("http://www.UniProt.org/UniProt/P38336","POP4_YEAST")</f>
        <v>POP4_YEAST</v>
      </c>
      <c r="B1885" t="s">
        <v>4819</v>
      </c>
      <c r="C1885" s="54">
        <v>2.2000000000000002</v>
      </c>
      <c r="D1885" s="55">
        <v>0.3</v>
      </c>
      <c r="E1885" s="3">
        <v>0.31</v>
      </c>
      <c r="F1885" s="3">
        <v>1.1688327423542868</v>
      </c>
      <c r="G1885" s="88" t="s">
        <v>14557</v>
      </c>
      <c r="H1885" t="s">
        <v>8229</v>
      </c>
      <c r="I1885" t="s">
        <v>8217</v>
      </c>
      <c r="J1885" s="3">
        <v>32.881</v>
      </c>
      <c r="K1885" t="s">
        <v>8223</v>
      </c>
      <c r="L1885" s="79" t="s">
        <v>14556</v>
      </c>
      <c r="M1885">
        <v>1246</v>
      </c>
    </row>
    <row r="1886" spans="1:13" x14ac:dyDescent="0.25">
      <c r="A1886" s="11" t="str">
        <f>HYPERLINK("http://www.UniProt.org/UniProt/P32432","SFP1_YEAST")</f>
        <v>SFP1_YEAST</v>
      </c>
      <c r="B1886" t="s">
        <v>4506</v>
      </c>
      <c r="C1886" s="54">
        <v>2.2000000000000002</v>
      </c>
      <c r="D1886" s="55">
        <v>0.1</v>
      </c>
      <c r="E1886" s="3">
        <v>0.31</v>
      </c>
      <c r="F1886" s="3">
        <v>2.7862382107295884</v>
      </c>
      <c r="G1886" s="89" t="s">
        <v>14557</v>
      </c>
      <c r="H1886" t="s">
        <v>8228</v>
      </c>
      <c r="I1886" t="s">
        <v>8217</v>
      </c>
      <c r="J1886" s="3">
        <v>74.784999999999997</v>
      </c>
      <c r="K1886" t="s">
        <v>8223</v>
      </c>
      <c r="L1886" s="79" t="s">
        <v>14556</v>
      </c>
      <c r="M1886">
        <v>811</v>
      </c>
    </row>
    <row r="1887" spans="1:13" x14ac:dyDescent="0.25">
      <c r="A1887" s="11" t="str">
        <f>HYPERLINK("http://www.UniProt.org/UniProt/Q04779","RCO1_YEAST")</f>
        <v>RCO1_YEAST</v>
      </c>
      <c r="B1887" t="s">
        <v>2516</v>
      </c>
      <c r="C1887" s="54">
        <v>2.2000000000000002</v>
      </c>
      <c r="D1887" s="55">
        <v>0</v>
      </c>
      <c r="E1887" s="3">
        <v>0.31</v>
      </c>
      <c r="F1887" s="3">
        <v>8.3207158641295837</v>
      </c>
      <c r="G1887" s="14" t="s">
        <v>14557</v>
      </c>
      <c r="H1887" t="s">
        <v>8229</v>
      </c>
      <c r="I1887" t="s">
        <v>8217</v>
      </c>
      <c r="J1887" s="3">
        <v>78.835999999999999</v>
      </c>
      <c r="K1887" t="s">
        <v>8223</v>
      </c>
      <c r="L1887" s="79" t="s">
        <v>14556</v>
      </c>
      <c r="M1887">
        <v>2461</v>
      </c>
    </row>
    <row r="1888" spans="1:13" x14ac:dyDescent="0.25">
      <c r="A1888" s="11" t="str">
        <f>HYPERLINK("http://www.UniProt.org/UniProt/P38066","RIB1_YEAST")</f>
        <v>RIB1_YEAST</v>
      </c>
      <c r="B1888" t="s">
        <v>4748</v>
      </c>
      <c r="C1888" s="55">
        <v>0.7</v>
      </c>
      <c r="D1888" s="55">
        <v>0</v>
      </c>
      <c r="E1888" s="3">
        <v>0.28999999999999998</v>
      </c>
      <c r="F1888" s="3">
        <v>18.117687768669256</v>
      </c>
      <c r="G1888" s="89" t="s">
        <v>14557</v>
      </c>
      <c r="H1888" t="s">
        <v>8217</v>
      </c>
      <c r="I1888" t="s">
        <v>8217</v>
      </c>
      <c r="J1888" s="3">
        <v>38.332000000000001</v>
      </c>
      <c r="K1888" t="s">
        <v>8223</v>
      </c>
      <c r="L1888" s="79" t="s">
        <v>14556</v>
      </c>
      <c r="M1888">
        <v>1148</v>
      </c>
    </row>
    <row r="1889" spans="1:13" x14ac:dyDescent="0.25">
      <c r="A1889" s="11" t="str">
        <f>HYPERLINK("http://www.UniProt.org/UniProt/P36023","OAF3_YEAST")</f>
        <v>OAF3_YEAST</v>
      </c>
      <c r="B1889" t="s">
        <v>2539</v>
      </c>
      <c r="C1889" s="54">
        <v>2</v>
      </c>
      <c r="D1889" s="54">
        <v>4.7</v>
      </c>
      <c r="E1889" s="3">
        <v>0.27999999999999997</v>
      </c>
      <c r="F1889" s="3">
        <v>5.8519663335495013E-2</v>
      </c>
      <c r="G1889" s="89" t="s">
        <v>14557</v>
      </c>
      <c r="H1889" t="s">
        <v>8228</v>
      </c>
      <c r="I1889" t="s">
        <v>8217</v>
      </c>
      <c r="J1889" s="3">
        <v>101.825</v>
      </c>
      <c r="K1889" t="s">
        <v>8223</v>
      </c>
      <c r="L1889" s="79" t="s">
        <v>14556</v>
      </c>
      <c r="M1889">
        <v>1055</v>
      </c>
    </row>
    <row r="1890" spans="1:13" x14ac:dyDescent="0.25">
      <c r="A1890" s="11" t="str">
        <f>HYPERLINK("http://www.UniProt.org/UniProt/P27895","CIN8_YEAST")</f>
        <v>CIN8_YEAST</v>
      </c>
      <c r="B1890" t="s">
        <v>4425</v>
      </c>
      <c r="C1890" s="54">
        <v>1.9</v>
      </c>
      <c r="D1890" s="55">
        <v>5.2</v>
      </c>
      <c r="E1890" s="3">
        <v>0.26999999999999996</v>
      </c>
      <c r="F1890" s="3">
        <v>5.23360855763777E-2</v>
      </c>
      <c r="G1890" s="88" t="s">
        <v>14557</v>
      </c>
      <c r="H1890" t="s">
        <v>8227</v>
      </c>
      <c r="I1890" t="s">
        <v>8217</v>
      </c>
      <c r="J1890" s="3">
        <v>113.31100000000001</v>
      </c>
      <c r="K1890" t="s">
        <v>8223</v>
      </c>
      <c r="L1890" s="79" t="s">
        <v>14556</v>
      </c>
      <c r="M1890">
        <v>716</v>
      </c>
    </row>
    <row r="1891" spans="1:13" x14ac:dyDescent="0.25">
      <c r="A1891" s="11" t="str">
        <f>HYPERLINK("http://www.UniProt.org/UniProt/P38803","IPI1_YEAST")</f>
        <v>IPI1_YEAST</v>
      </c>
      <c r="B1891" t="s">
        <v>4892</v>
      </c>
      <c r="C1891" s="54">
        <v>1.9</v>
      </c>
      <c r="D1891" s="55">
        <v>0.1</v>
      </c>
      <c r="E1891" s="3">
        <v>0.26999999999999996</v>
      </c>
      <c r="F1891" s="3">
        <v>4.5686691297109858</v>
      </c>
      <c r="G1891" s="88" t="s">
        <v>14557</v>
      </c>
      <c r="H1891" t="s">
        <v>8229</v>
      </c>
      <c r="I1891" t="s">
        <v>8217</v>
      </c>
      <c r="J1891" s="3">
        <v>37.866999999999997</v>
      </c>
      <c r="K1891" t="s">
        <v>8223</v>
      </c>
      <c r="L1891" s="79" t="s">
        <v>14556</v>
      </c>
      <c r="M1891">
        <v>1341</v>
      </c>
    </row>
    <row r="1892" spans="1:13" x14ac:dyDescent="0.25">
      <c r="A1892" s="11" t="str">
        <f>HYPERLINK("http://www.UniProt.org/UniProt/P07248","ADR1_YEAST")</f>
        <v>ADR1_YEAST</v>
      </c>
      <c r="B1892" t="s">
        <v>2560</v>
      </c>
      <c r="C1892" s="54">
        <v>1.8</v>
      </c>
      <c r="D1892" s="55">
        <v>0.1</v>
      </c>
      <c r="E1892" s="3">
        <v>0.26</v>
      </c>
      <c r="F1892" s="3">
        <v>3.3869620614228899</v>
      </c>
      <c r="G1892" s="89" t="s">
        <v>14557</v>
      </c>
      <c r="H1892" t="s">
        <v>8229</v>
      </c>
      <c r="I1892" t="s">
        <v>8217</v>
      </c>
      <c r="J1892" s="3">
        <v>150.941</v>
      </c>
      <c r="K1892" t="s">
        <v>8223</v>
      </c>
      <c r="L1892" s="79" t="s">
        <v>14556</v>
      </c>
      <c r="M1892">
        <v>203</v>
      </c>
    </row>
    <row r="1893" spans="1:13" x14ac:dyDescent="0.25">
      <c r="A1893" s="11" t="str">
        <f>HYPERLINK("http://www.UniProt.org/UniProt/P38863","SPC97_YEAST")</f>
        <v>SPC97_YEAST</v>
      </c>
      <c r="B1893" t="s">
        <v>2571</v>
      </c>
      <c r="C1893" s="54">
        <v>1.8</v>
      </c>
      <c r="D1893" s="55">
        <v>0.6</v>
      </c>
      <c r="E1893" s="3">
        <v>0.25</v>
      </c>
      <c r="F1893" s="3">
        <v>0.39915872230052241</v>
      </c>
      <c r="G1893" s="88" t="s">
        <v>14557</v>
      </c>
      <c r="H1893" t="s">
        <v>8228</v>
      </c>
      <c r="I1893" t="s">
        <v>8217</v>
      </c>
      <c r="J1893" s="3">
        <v>96.825000000000003</v>
      </c>
      <c r="K1893" t="s">
        <v>8223</v>
      </c>
      <c r="L1893" s="79" t="s">
        <v>14556</v>
      </c>
      <c r="M1893">
        <v>1376</v>
      </c>
    </row>
    <row r="1894" spans="1:13" x14ac:dyDescent="0.25">
      <c r="A1894" s="11" t="str">
        <f>HYPERLINK("http://www.UniProt.org/UniProt/P53037","PSD2_YEAST")</f>
        <v>PSD2_YEAST</v>
      </c>
      <c r="B1894" t="s">
        <v>5318</v>
      </c>
      <c r="C1894" s="54">
        <v>1.7</v>
      </c>
      <c r="D1894" s="55">
        <v>4.7</v>
      </c>
      <c r="E1894" s="3">
        <v>0.23</v>
      </c>
      <c r="F1894" s="3">
        <v>4.9225960535640594E-2</v>
      </c>
      <c r="G1894" s="14" t="s">
        <v>14557</v>
      </c>
      <c r="H1894" t="s">
        <v>8227</v>
      </c>
      <c r="I1894" t="s">
        <v>8217</v>
      </c>
      <c r="J1894" s="3">
        <v>130.065</v>
      </c>
      <c r="K1894" t="s">
        <v>8223</v>
      </c>
      <c r="L1894" s="79" t="s">
        <v>14556</v>
      </c>
      <c r="M1894">
        <v>1941</v>
      </c>
    </row>
    <row r="1895" spans="1:13" x14ac:dyDescent="0.25">
      <c r="A1895" s="11" t="str">
        <f>HYPERLINK("http://www.UniProt.org/UniProt/Q04214","YM13B_YEAST")</f>
        <v>YM13B_YEAST</v>
      </c>
      <c r="B1895" t="s">
        <v>5645</v>
      </c>
      <c r="C1895" s="54">
        <v>1.7</v>
      </c>
      <c r="D1895" s="55">
        <v>1.1000000000000001</v>
      </c>
      <c r="E1895" s="3">
        <v>0.23</v>
      </c>
      <c r="F1895" s="3">
        <v>0.21959698732188954</v>
      </c>
      <c r="G1895" s="89" t="s">
        <v>14557</v>
      </c>
      <c r="H1895" t="s">
        <v>8228</v>
      </c>
      <c r="I1895" t="s">
        <v>8217</v>
      </c>
      <c r="J1895" s="3">
        <v>198.899</v>
      </c>
      <c r="K1895" t="s">
        <v>8223</v>
      </c>
      <c r="L1895" s="79" t="s">
        <v>14556</v>
      </c>
      <c r="M1895">
        <v>2403</v>
      </c>
    </row>
    <row r="1896" spans="1:13" x14ac:dyDescent="0.25">
      <c r="A1896" s="11" t="str">
        <f>HYPERLINK("http://www.UniProt.org/UniProt/P32504","CBF3A_YEAST")</f>
        <v>CBF3A_YEAST</v>
      </c>
      <c r="B1896" t="s">
        <v>4535</v>
      </c>
      <c r="C1896" s="54">
        <v>1.5</v>
      </c>
      <c r="D1896" s="55">
        <v>0.1</v>
      </c>
      <c r="E1896" s="3">
        <v>0.21</v>
      </c>
      <c r="F1896" s="3">
        <v>2.5011304109590569</v>
      </c>
      <c r="G1896" s="89" t="s">
        <v>14557</v>
      </c>
      <c r="H1896" t="s">
        <v>8228</v>
      </c>
      <c r="I1896" t="s">
        <v>8217</v>
      </c>
      <c r="J1896" s="3">
        <v>111.917</v>
      </c>
      <c r="K1896" t="s">
        <v>8223</v>
      </c>
      <c r="L1896" s="79" t="s">
        <v>14556</v>
      </c>
      <c r="M1896">
        <v>846</v>
      </c>
    </row>
    <row r="1897" spans="1:13" x14ac:dyDescent="0.25">
      <c r="A1897" s="11" t="str">
        <f>HYPERLINK("http://www.UniProt.org/UniProt/P53140","RMD9_YEAST")</f>
        <v>RMD9_YEAST</v>
      </c>
      <c r="B1897" t="s">
        <v>5349</v>
      </c>
      <c r="C1897" s="54">
        <v>1.5</v>
      </c>
      <c r="D1897" s="55">
        <v>0.1</v>
      </c>
      <c r="E1897" s="3">
        <v>0.21</v>
      </c>
      <c r="F1897" s="3">
        <v>3.8310092668126265</v>
      </c>
      <c r="G1897" s="89" t="s">
        <v>14557</v>
      </c>
      <c r="H1897" t="s">
        <v>8227</v>
      </c>
      <c r="I1897" t="s">
        <v>8217</v>
      </c>
      <c r="J1897" s="3">
        <v>74.596000000000004</v>
      </c>
      <c r="K1897" t="s">
        <v>8222</v>
      </c>
      <c r="L1897" s="79" t="s">
        <v>14556</v>
      </c>
      <c r="M1897">
        <v>1983</v>
      </c>
    </row>
    <row r="1898" spans="1:13" x14ac:dyDescent="0.25">
      <c r="A1898" s="11" t="str">
        <f>HYPERLINK("http://www.UniProt.org/UniProt/P32862","RGT1_YEAST")</f>
        <v>RGT1_YEAST</v>
      </c>
      <c r="B1898" t="s">
        <v>4583</v>
      </c>
      <c r="C1898" s="54">
        <v>1.4</v>
      </c>
      <c r="D1898" s="55">
        <v>0.2</v>
      </c>
      <c r="E1898" s="3">
        <v>0.19</v>
      </c>
      <c r="F1898" s="3">
        <v>0.93038462081659001</v>
      </c>
      <c r="G1898" s="89" t="s">
        <v>14557</v>
      </c>
      <c r="H1898" t="s">
        <v>8228</v>
      </c>
      <c r="I1898" t="s">
        <v>8217</v>
      </c>
      <c r="J1898" s="3">
        <v>128.24</v>
      </c>
      <c r="K1898" t="s">
        <v>8223</v>
      </c>
      <c r="L1898" s="79" t="s">
        <v>14556</v>
      </c>
      <c r="M1898">
        <v>918</v>
      </c>
    </row>
    <row r="1899" spans="1:13" x14ac:dyDescent="0.25">
      <c r="A1899" s="11" t="str">
        <f>HYPERLINK("http://www.UniProt.org/UniProt/P38994","MSS4_YEAST")</f>
        <v>MSS4_YEAST</v>
      </c>
      <c r="B1899" t="s">
        <v>4946</v>
      </c>
      <c r="C1899" s="54">
        <v>1.3</v>
      </c>
      <c r="D1899" s="55">
        <v>0.1</v>
      </c>
      <c r="E1899" s="3">
        <v>0.19</v>
      </c>
      <c r="F1899" s="3">
        <v>1.421559661745845</v>
      </c>
      <c r="G1899" s="89" t="s">
        <v>14557</v>
      </c>
      <c r="H1899" t="s">
        <v>8217</v>
      </c>
      <c r="I1899" t="s">
        <v>8217</v>
      </c>
      <c r="J1899" s="3">
        <v>89.32</v>
      </c>
      <c r="K1899" t="s">
        <v>8223</v>
      </c>
      <c r="L1899" s="79" t="s">
        <v>14556</v>
      </c>
      <c r="M1899">
        <v>1414</v>
      </c>
    </row>
    <row r="1900" spans="1:13" x14ac:dyDescent="0.25">
      <c r="A1900" s="11" t="str">
        <f>HYPERLINK("http://www.UniProt.org/UniProt/P32644","ECM32_YEAST")</f>
        <v>ECM32_YEAST</v>
      </c>
      <c r="B1900" t="s">
        <v>4570</v>
      </c>
      <c r="C1900" s="54">
        <v>1.3</v>
      </c>
      <c r="D1900" s="54">
        <v>3.1</v>
      </c>
      <c r="E1900" s="3">
        <v>0.18</v>
      </c>
      <c r="F1900" s="3">
        <v>5.8519663335495013E-2</v>
      </c>
      <c r="G1900" s="14" t="s">
        <v>14557</v>
      </c>
      <c r="H1900" t="s">
        <v>8227</v>
      </c>
      <c r="I1900" t="s">
        <v>8217</v>
      </c>
      <c r="J1900" s="3">
        <v>126.97</v>
      </c>
      <c r="K1900" t="s">
        <v>8223</v>
      </c>
      <c r="L1900" s="79" t="s">
        <v>14556</v>
      </c>
      <c r="M1900">
        <v>891</v>
      </c>
    </row>
    <row r="1901" spans="1:13" x14ac:dyDescent="0.25">
      <c r="A1901" s="11" t="str">
        <f>HYPERLINK("http://www.UniProt.org/UniProt/P48743","RFX1_YEAST")</f>
        <v>RFX1_YEAST</v>
      </c>
      <c r="B1901" t="s">
        <v>3611</v>
      </c>
      <c r="C1901" s="54">
        <v>1.2</v>
      </c>
      <c r="D1901" s="55">
        <v>1.1000000000000001</v>
      </c>
      <c r="E1901" s="3">
        <v>0.17</v>
      </c>
      <c r="F1901" s="3">
        <v>0.15518634454395469</v>
      </c>
      <c r="G1901" s="89" t="s">
        <v>14557</v>
      </c>
      <c r="H1901" t="s">
        <v>8217</v>
      </c>
      <c r="I1901" t="s">
        <v>8217</v>
      </c>
      <c r="J1901" s="3">
        <v>90.584000000000003</v>
      </c>
      <c r="K1901" t="s">
        <v>8223</v>
      </c>
      <c r="L1901" s="79" t="s">
        <v>14556</v>
      </c>
      <c r="M1901">
        <v>1880</v>
      </c>
    </row>
    <row r="1902" spans="1:13" x14ac:dyDescent="0.25">
      <c r="A1902" s="11" t="str">
        <f>HYPERLINK("http://www.UniProt.org/UniProt/Q12280","IQG1_YEAST")</f>
        <v>IQG1_YEAST</v>
      </c>
      <c r="B1902" t="s">
        <v>5947</v>
      </c>
      <c r="C1902" s="54">
        <v>1.2</v>
      </c>
      <c r="D1902" s="55">
        <v>0.2</v>
      </c>
      <c r="E1902" s="3">
        <v>0.16</v>
      </c>
      <c r="F1902" s="3">
        <v>0.72834353249534889</v>
      </c>
      <c r="G1902" s="89" t="s">
        <v>14557</v>
      </c>
      <c r="H1902" t="s">
        <v>8227</v>
      </c>
      <c r="I1902" t="s">
        <v>8217</v>
      </c>
      <c r="J1902" s="3">
        <v>172.83</v>
      </c>
      <c r="K1902" t="s">
        <v>8223</v>
      </c>
      <c r="L1902" s="79" t="s">
        <v>14556</v>
      </c>
      <c r="M1902">
        <v>2855</v>
      </c>
    </row>
    <row r="1903" spans="1:13" x14ac:dyDescent="0.25">
      <c r="A1903" s="11" t="str">
        <f>HYPERLINK("http://www.UniProt.org/UniProt/P54784","ORC1_YEAST")</f>
        <v>ORC1_YEAST</v>
      </c>
      <c r="B1903" t="s">
        <v>5474</v>
      </c>
      <c r="C1903" s="54">
        <v>1</v>
      </c>
      <c r="D1903" s="55">
        <v>0.1</v>
      </c>
      <c r="E1903" s="3">
        <v>0.13999999999999999</v>
      </c>
      <c r="F1903" s="3">
        <v>1.9670409502504389</v>
      </c>
      <c r="G1903" s="89" t="s">
        <v>14557</v>
      </c>
      <c r="H1903" t="s">
        <v>8229</v>
      </c>
      <c r="I1903" t="s">
        <v>8217</v>
      </c>
      <c r="J1903" s="3">
        <v>104.4</v>
      </c>
      <c r="K1903" t="s">
        <v>8223</v>
      </c>
      <c r="L1903" s="79" t="s">
        <v>14556</v>
      </c>
      <c r="M1903">
        <v>2168</v>
      </c>
    </row>
    <row r="1904" spans="1:13" x14ac:dyDescent="0.25">
      <c r="A1904" s="11" t="str">
        <f>HYPERLINK("http://www.UniProt.org/UniProt/P36165","TGL4_YEAST")</f>
        <v>TGL4_YEAST</v>
      </c>
      <c r="B1904" t="s">
        <v>4721</v>
      </c>
      <c r="C1904" s="54">
        <v>0.9</v>
      </c>
      <c r="D1904" s="55">
        <v>0.5</v>
      </c>
      <c r="E1904" s="3">
        <v>0.12000000000000001</v>
      </c>
      <c r="F1904" s="3">
        <v>0.22560500609100034</v>
      </c>
      <c r="G1904" s="14" t="s">
        <v>14557</v>
      </c>
      <c r="H1904" t="s">
        <v>8227</v>
      </c>
      <c r="I1904" t="s">
        <v>8217</v>
      </c>
      <c r="J1904" s="3">
        <v>102.717</v>
      </c>
      <c r="K1904" t="s">
        <v>8220</v>
      </c>
      <c r="L1904" s="79" t="s">
        <v>14556</v>
      </c>
      <c r="M1904">
        <v>1113</v>
      </c>
    </row>
    <row r="1905" spans="1:13" x14ac:dyDescent="0.25">
      <c r="A1905" s="11" t="str">
        <f>HYPERLINK("http://www.UniProt.org/UniProt/P40541","SCC3_YEAST")</f>
        <v>SCC3_YEAST</v>
      </c>
      <c r="B1905" t="s">
        <v>5094</v>
      </c>
      <c r="C1905" s="54">
        <v>0.9</v>
      </c>
      <c r="D1905" s="55">
        <v>0</v>
      </c>
      <c r="E1905" s="3">
        <v>0.12000000000000001</v>
      </c>
      <c r="F1905" s="3">
        <v>6.3984619628852437</v>
      </c>
      <c r="G1905" s="14" t="s">
        <v>14557</v>
      </c>
      <c r="H1905" t="s">
        <v>8229</v>
      </c>
      <c r="I1905" t="s">
        <v>8217</v>
      </c>
      <c r="J1905" s="3">
        <v>133.00899999999999</v>
      </c>
      <c r="K1905" t="s">
        <v>8223</v>
      </c>
      <c r="L1905" s="79" t="s">
        <v>14556</v>
      </c>
      <c r="M1905">
        <v>1626</v>
      </c>
    </row>
    <row r="1906" spans="1:13" x14ac:dyDescent="0.25">
      <c r="A1906" s="11" t="str">
        <f>HYPERLINK("http://www.UniProt.org/UniProt/P43565","RIM15_YEAST")</f>
        <v>RIM15_YEAST</v>
      </c>
      <c r="B1906" t="s">
        <v>5156</v>
      </c>
      <c r="C1906" s="54">
        <v>0.8</v>
      </c>
      <c r="D1906" s="55">
        <v>0</v>
      </c>
      <c r="E1906" s="3">
        <v>0.11</v>
      </c>
      <c r="F1906" s="3">
        <v>3.8015933827093176</v>
      </c>
      <c r="G1906" s="89" t="s">
        <v>14557</v>
      </c>
      <c r="H1906" t="s">
        <v>8228</v>
      </c>
      <c r="I1906" t="s">
        <v>8217</v>
      </c>
      <c r="J1906" s="3">
        <v>196.53100000000001</v>
      </c>
      <c r="K1906" t="s">
        <v>8223</v>
      </c>
      <c r="L1906" s="79" t="s">
        <v>14556</v>
      </c>
      <c r="M1906">
        <v>1719</v>
      </c>
    </row>
    <row r="1907" spans="1:13" x14ac:dyDescent="0.25">
      <c r="A1907" s="11" t="str">
        <f>HYPERLINK("http://www.UniProt.org/UniProt/Q00402","NUM1_YEAST")</f>
        <v>NUM1_YEAST</v>
      </c>
      <c r="B1907" t="s">
        <v>3778</v>
      </c>
      <c r="C1907" s="54">
        <v>0.4</v>
      </c>
      <c r="D1907" s="55">
        <v>0</v>
      </c>
      <c r="E1907" s="3">
        <v>5.2000000000000005E-2</v>
      </c>
      <c r="F1907" s="3">
        <v>7.290691763207092</v>
      </c>
      <c r="G1907" s="89" t="s">
        <v>14557</v>
      </c>
      <c r="H1907" t="s">
        <v>8226</v>
      </c>
      <c r="I1907" t="s">
        <v>8217</v>
      </c>
      <c r="J1907" s="3">
        <v>313.03300000000002</v>
      </c>
      <c r="K1907" t="s">
        <v>8223</v>
      </c>
      <c r="L1907" s="79" t="s">
        <v>15698</v>
      </c>
      <c r="M1907">
        <v>2202</v>
      </c>
    </row>
    <row r="1908" spans="1:13" x14ac:dyDescent="0.25">
      <c r="A1908" s="11" t="str">
        <f>HYPERLINK("http://www.UniProt.org/UniProt/P31787","ACBP_YEAST")</f>
        <v>ACBP_YEAST</v>
      </c>
      <c r="B1908" t="s">
        <v>4473</v>
      </c>
      <c r="C1908" s="55">
        <v>0</v>
      </c>
      <c r="D1908" s="55">
        <v>0</v>
      </c>
      <c r="E1908" s="3">
        <v>0</v>
      </c>
      <c r="F1908" s="3">
        <v>9.2991646350990607</v>
      </c>
      <c r="G1908" s="89" t="s">
        <v>14557</v>
      </c>
      <c r="H1908" t="s">
        <v>8217</v>
      </c>
      <c r="I1908" t="s">
        <v>8217</v>
      </c>
      <c r="J1908" s="3">
        <v>10.061</v>
      </c>
      <c r="K1908" t="s">
        <v>8223</v>
      </c>
      <c r="L1908" s="79" t="s">
        <v>15698</v>
      </c>
      <c r="M1908">
        <v>773</v>
      </c>
    </row>
    <row r="1909" spans="1:13" x14ac:dyDescent="0.25">
      <c r="A1909" s="11" t="str">
        <f>HYPERLINK("http://www.UniProt.org/UniProt/P38885","AIM46_YEAST")</f>
        <v>AIM46_YEAST</v>
      </c>
      <c r="B1909" t="s">
        <v>4921</v>
      </c>
      <c r="C1909" s="55">
        <v>0</v>
      </c>
      <c r="D1909" s="55">
        <v>0</v>
      </c>
      <c r="E1909" s="3">
        <v>0</v>
      </c>
      <c r="F1909" s="3">
        <v>1.924282582906637</v>
      </c>
      <c r="G1909" s="89" t="s">
        <v>14557</v>
      </c>
      <c r="H1909" t="s">
        <v>8227</v>
      </c>
      <c r="I1909" t="s">
        <v>8217</v>
      </c>
      <c r="J1909" s="3">
        <v>34.113</v>
      </c>
      <c r="K1909" t="s">
        <v>8222</v>
      </c>
      <c r="L1909" s="79" t="s">
        <v>15698</v>
      </c>
      <c r="M1909">
        <v>1385</v>
      </c>
    </row>
    <row r="1910" spans="1:13" x14ac:dyDescent="0.25">
      <c r="A1910" s="11" t="str">
        <f>HYPERLINK("http://www.UniProt.org/UniProt/Q12013","AKR2_YEAST")</f>
        <v>AKR2_YEAST</v>
      </c>
      <c r="B1910" t="s">
        <v>5880</v>
      </c>
      <c r="C1910" s="55">
        <v>0</v>
      </c>
      <c r="D1910" s="55">
        <v>0</v>
      </c>
      <c r="E1910" s="3">
        <v>0</v>
      </c>
      <c r="F1910" s="3">
        <v>1.2455325144326759</v>
      </c>
      <c r="G1910" s="89" t="s">
        <v>14557</v>
      </c>
      <c r="H1910" t="s">
        <v>8227</v>
      </c>
      <c r="I1910" t="s">
        <v>8217</v>
      </c>
      <c r="J1910" s="3">
        <v>85.236000000000004</v>
      </c>
      <c r="K1910" t="s">
        <v>8220</v>
      </c>
      <c r="L1910" s="79" t="s">
        <v>15698</v>
      </c>
      <c r="M1910">
        <v>2759</v>
      </c>
    </row>
    <row r="1911" spans="1:13" x14ac:dyDescent="0.25">
      <c r="A1911" s="11" t="str">
        <f>HYPERLINK("http://www.UniProt.org/UniProt/P36117","ALY1_YEAST")</f>
        <v>ALY1_YEAST</v>
      </c>
      <c r="B1911" t="s">
        <v>4704</v>
      </c>
      <c r="C1911" s="55">
        <v>0</v>
      </c>
      <c r="D1911" s="55">
        <v>0</v>
      </c>
      <c r="E1911" s="3">
        <v>0</v>
      </c>
      <c r="F1911" s="3">
        <v>6.7737680704102186</v>
      </c>
      <c r="G1911" s="89" t="s">
        <v>14557</v>
      </c>
      <c r="H1911" t="s">
        <v>8227</v>
      </c>
      <c r="I1911" t="s">
        <v>8217</v>
      </c>
      <c r="J1911" s="3">
        <v>102.54</v>
      </c>
      <c r="K1911" t="s">
        <v>8223</v>
      </c>
      <c r="L1911" s="79" t="s">
        <v>15698</v>
      </c>
      <c r="M1911">
        <v>1089</v>
      </c>
    </row>
    <row r="1912" spans="1:13" x14ac:dyDescent="0.25">
      <c r="A1912" s="11" t="str">
        <f>HYPERLINK("http://www.UniProt.org/UniProt/P22108","APA2_YEAST")</f>
        <v>APA2_YEAST</v>
      </c>
      <c r="B1912" t="s">
        <v>4284</v>
      </c>
      <c r="C1912" s="55">
        <v>0</v>
      </c>
      <c r="D1912" s="55">
        <v>0</v>
      </c>
      <c r="E1912" s="3">
        <v>0</v>
      </c>
      <c r="F1912" s="3">
        <v>1.1792882555368953</v>
      </c>
      <c r="G1912" s="89" t="s">
        <v>14557</v>
      </c>
      <c r="H1912" t="s">
        <v>8217</v>
      </c>
      <c r="I1912" t="s">
        <v>8217</v>
      </c>
      <c r="J1912" s="3">
        <v>36.841000000000001</v>
      </c>
      <c r="K1912" t="s">
        <v>8223</v>
      </c>
      <c r="L1912" s="79" t="s">
        <v>15698</v>
      </c>
      <c r="M1912">
        <v>535</v>
      </c>
    </row>
    <row r="1913" spans="1:13" x14ac:dyDescent="0.25">
      <c r="A1913" s="11" t="str">
        <f>HYPERLINK("http://www.UniProt.org/UniProt/P22936","APN1_YEAST")</f>
        <v>APN1_YEAST</v>
      </c>
      <c r="B1913" t="s">
        <v>4310</v>
      </c>
      <c r="C1913" s="55">
        <v>0</v>
      </c>
      <c r="D1913" s="55">
        <v>0</v>
      </c>
      <c r="E1913" s="3">
        <v>0</v>
      </c>
      <c r="F1913" s="3">
        <v>2.4752257066558774</v>
      </c>
      <c r="G1913" s="89" t="s">
        <v>14557</v>
      </c>
      <c r="H1913" t="s">
        <v>8229</v>
      </c>
      <c r="I1913" t="s">
        <v>8217</v>
      </c>
      <c r="J1913" s="3">
        <v>41.439</v>
      </c>
      <c r="K1913" t="s">
        <v>8223</v>
      </c>
      <c r="L1913" s="79" t="s">
        <v>15698</v>
      </c>
      <c r="M1913">
        <v>568</v>
      </c>
    </row>
    <row r="1914" spans="1:13" x14ac:dyDescent="0.25">
      <c r="A1914" s="11" t="str">
        <f>HYPERLINK("http://www.UniProt.org/UniProt/Q12354","APTH1_YEAST")</f>
        <v>APTH1_YEAST</v>
      </c>
      <c r="B1914" t="s">
        <v>5967</v>
      </c>
      <c r="C1914" s="55">
        <v>0</v>
      </c>
      <c r="D1914" s="55">
        <v>0</v>
      </c>
      <c r="E1914" s="3">
        <v>0</v>
      </c>
      <c r="F1914" s="3">
        <v>7.4110081910248686</v>
      </c>
      <c r="G1914" s="89" t="s">
        <v>14557</v>
      </c>
      <c r="H1914" t="s">
        <v>8228</v>
      </c>
      <c r="I1914" t="s">
        <v>8217</v>
      </c>
      <c r="J1914" s="3">
        <v>24.7</v>
      </c>
      <c r="K1914" t="s">
        <v>8223</v>
      </c>
      <c r="L1914" s="79" t="s">
        <v>15698</v>
      </c>
      <c r="M1914">
        <v>2881</v>
      </c>
    </row>
    <row r="1915" spans="1:13" x14ac:dyDescent="0.25">
      <c r="A1915" s="11" t="str">
        <f>HYPERLINK("http://www.UniProt.org/UniProt/P40994","ARF3_YEAST")</f>
        <v>ARF3_YEAST</v>
      </c>
      <c r="B1915" t="s">
        <v>2678</v>
      </c>
      <c r="C1915" s="55">
        <v>0</v>
      </c>
      <c r="D1915" s="55">
        <v>0</v>
      </c>
      <c r="E1915" s="3">
        <v>0</v>
      </c>
      <c r="F1915" s="3">
        <v>0.44947002752549203</v>
      </c>
      <c r="G1915" s="89" t="s">
        <v>14557</v>
      </c>
      <c r="H1915" t="s">
        <v>8227</v>
      </c>
      <c r="I1915" t="s">
        <v>8217</v>
      </c>
      <c r="J1915" s="3">
        <v>20.696000000000002</v>
      </c>
      <c r="K1915" t="s">
        <v>8223</v>
      </c>
      <c r="L1915" s="79" t="s">
        <v>15698</v>
      </c>
      <c r="M1915">
        <v>1658</v>
      </c>
    </row>
    <row r="1916" spans="1:13" x14ac:dyDescent="0.25">
      <c r="A1916" s="11" t="str">
        <f>HYPERLINK("http://www.UniProt.org/UniProt/Q01217","ARG56_YEAST")</f>
        <v>ARG56_YEAST</v>
      </c>
      <c r="B1916" t="s">
        <v>5508</v>
      </c>
      <c r="C1916" s="55">
        <v>0</v>
      </c>
      <c r="D1916" s="55">
        <v>0</v>
      </c>
      <c r="E1916" s="3">
        <v>0</v>
      </c>
      <c r="F1916" s="3">
        <v>2.8478008965585295</v>
      </c>
      <c r="G1916" s="89" t="s">
        <v>14557</v>
      </c>
      <c r="H1916" t="s">
        <v>8227</v>
      </c>
      <c r="I1916" t="s">
        <v>8217</v>
      </c>
      <c r="J1916" s="3">
        <v>94.869</v>
      </c>
      <c r="K1916" t="s">
        <v>8222</v>
      </c>
      <c r="L1916" s="79" t="s">
        <v>15698</v>
      </c>
      <c r="M1916">
        <v>2217</v>
      </c>
    </row>
    <row r="1917" spans="1:13" x14ac:dyDescent="0.25">
      <c r="A1917" s="11" t="str">
        <f>HYPERLINK("http://www.UniProt.org/UniProt/P18544","ARGD_YEAST")</f>
        <v>ARGD_YEAST</v>
      </c>
      <c r="B1917" t="s">
        <v>4218</v>
      </c>
      <c r="C1917" s="55">
        <v>0</v>
      </c>
      <c r="D1917" s="55">
        <v>0</v>
      </c>
      <c r="E1917" s="3">
        <v>0</v>
      </c>
      <c r="F1917" s="3">
        <v>2.1866847533029969</v>
      </c>
      <c r="G1917" s="89" t="s">
        <v>14557</v>
      </c>
      <c r="H1917" t="s">
        <v>8227</v>
      </c>
      <c r="I1917" t="s">
        <v>8217</v>
      </c>
      <c r="J1917" s="3">
        <v>46.680999999999997</v>
      </c>
      <c r="K1917" t="s">
        <v>8222</v>
      </c>
      <c r="L1917" s="79" t="s">
        <v>15698</v>
      </c>
      <c r="M1917">
        <v>455</v>
      </c>
    </row>
    <row r="1918" spans="1:13" x14ac:dyDescent="0.25">
      <c r="A1918" s="11" t="str">
        <f>HYPERLINK("http://www.UniProt.org/UniProt/Q02804","ARL3_YEAST")</f>
        <v>ARL3_YEAST</v>
      </c>
      <c r="B1918" t="s">
        <v>5548</v>
      </c>
      <c r="C1918" s="55">
        <v>0</v>
      </c>
      <c r="D1918" s="55">
        <v>0</v>
      </c>
      <c r="E1918" s="3">
        <v>0</v>
      </c>
      <c r="F1918" s="3">
        <v>7.8556796061568495</v>
      </c>
      <c r="G1918" s="89" t="s">
        <v>14557</v>
      </c>
      <c r="H1918" t="s">
        <v>8227</v>
      </c>
      <c r="I1918" t="s">
        <v>8217</v>
      </c>
      <c r="J1918" s="3">
        <v>22.782</v>
      </c>
      <c r="K1918" t="s">
        <v>8223</v>
      </c>
      <c r="L1918" s="79" t="s">
        <v>15698</v>
      </c>
      <c r="M1918">
        <v>2268</v>
      </c>
    </row>
    <row r="1919" spans="1:13" x14ac:dyDescent="0.25">
      <c r="A1919" s="11" t="str">
        <f>HYPERLINK("http://www.UniProt.org/UniProt/P40467","ASG1_YEAST")</f>
        <v>ASG1_YEAST</v>
      </c>
      <c r="B1919" t="s">
        <v>3056</v>
      </c>
      <c r="C1919" s="55">
        <v>0</v>
      </c>
      <c r="D1919" s="55">
        <v>0</v>
      </c>
      <c r="E1919" s="3">
        <v>0</v>
      </c>
      <c r="F1919" s="3">
        <v>7.3007571453007962</v>
      </c>
      <c r="G1919" s="89" t="s">
        <v>14557</v>
      </c>
      <c r="H1919" t="s">
        <v>8229</v>
      </c>
      <c r="I1919" t="s">
        <v>8217</v>
      </c>
      <c r="J1919" s="3">
        <v>108.78100000000001</v>
      </c>
      <c r="K1919" t="s">
        <v>8223</v>
      </c>
      <c r="L1919" s="79" t="s">
        <v>15698</v>
      </c>
      <c r="M1919">
        <v>1594</v>
      </c>
    </row>
    <row r="1920" spans="1:13" x14ac:dyDescent="0.25">
      <c r="A1920" s="11" t="str">
        <f>HYPERLINK("http://www.UniProt.org/UniProt/Q04489","ASND1_YEAST")</f>
        <v>ASND1_YEAST</v>
      </c>
      <c r="B1920" t="s">
        <v>2786</v>
      </c>
      <c r="C1920" s="55">
        <v>0</v>
      </c>
      <c r="D1920" s="55">
        <v>0</v>
      </c>
      <c r="E1920" s="3">
        <v>0</v>
      </c>
      <c r="F1920" s="3">
        <v>1.3407245001250812</v>
      </c>
      <c r="G1920" s="89" t="s">
        <v>14557</v>
      </c>
      <c r="H1920" t="s">
        <v>8227</v>
      </c>
      <c r="I1920" t="s">
        <v>8217</v>
      </c>
      <c r="J1920" s="3">
        <v>59.469000000000001</v>
      </c>
      <c r="K1920" t="s">
        <v>8223</v>
      </c>
      <c r="L1920" s="79" t="s">
        <v>15698</v>
      </c>
      <c r="M1920">
        <v>2438</v>
      </c>
    </row>
    <row r="1921" spans="1:13" x14ac:dyDescent="0.25">
      <c r="A1921" s="11" t="str">
        <f>HYPERLINK("http://www.UniProt.org/UniProt/Q07879","ATG10_YEAST")</f>
        <v>ATG10_YEAST</v>
      </c>
      <c r="B1921" t="s">
        <v>5815</v>
      </c>
      <c r="C1921" s="55">
        <v>0</v>
      </c>
      <c r="D1921" s="55">
        <v>0</v>
      </c>
      <c r="E1921" s="3">
        <v>0</v>
      </c>
      <c r="F1921" s="3">
        <v>2.6835557081302399</v>
      </c>
      <c r="G1921" s="89" t="s">
        <v>14557</v>
      </c>
      <c r="H1921" t="s">
        <v>8227</v>
      </c>
      <c r="I1921" t="s">
        <v>8217</v>
      </c>
      <c r="J1921" s="3">
        <v>19.760000000000002</v>
      </c>
      <c r="K1921" t="s">
        <v>8223</v>
      </c>
      <c r="L1921" s="79" t="s">
        <v>15698</v>
      </c>
      <c r="M1921">
        <v>2663</v>
      </c>
    </row>
    <row r="1922" spans="1:13" x14ac:dyDescent="0.25">
      <c r="A1922" s="11" t="str">
        <f>HYPERLINK("http://www.UniProt.org/UniProt/Q07528","ATG20_YEAST")</f>
        <v>ATG20_YEAST</v>
      </c>
      <c r="B1922" t="s">
        <v>5803</v>
      </c>
      <c r="C1922" s="55">
        <v>0</v>
      </c>
      <c r="D1922" s="55">
        <v>0</v>
      </c>
      <c r="E1922" s="3">
        <v>0</v>
      </c>
      <c r="F1922" s="3">
        <v>9.1774437353612299</v>
      </c>
      <c r="G1922" s="89" t="s">
        <v>14557</v>
      </c>
      <c r="H1922" t="s">
        <v>8227</v>
      </c>
      <c r="I1922" t="s">
        <v>8217</v>
      </c>
      <c r="J1922" s="3">
        <v>72.546000000000006</v>
      </c>
      <c r="K1922" t="s">
        <v>8223</v>
      </c>
      <c r="L1922" s="79" t="s">
        <v>15698</v>
      </c>
      <c r="M1922">
        <v>2640</v>
      </c>
    </row>
    <row r="1923" spans="1:13" x14ac:dyDescent="0.25">
      <c r="A1923" s="11" t="str">
        <f>HYPERLINK("http://www.UniProt.org/UniProt/Q06321","ATG26_YEAST")</f>
        <v>ATG26_YEAST</v>
      </c>
      <c r="B1923" t="s">
        <v>5741</v>
      </c>
      <c r="C1923" s="55">
        <v>0</v>
      </c>
      <c r="D1923" s="55">
        <v>0</v>
      </c>
      <c r="E1923" s="3">
        <v>0</v>
      </c>
      <c r="F1923" s="3">
        <v>0.77181193842095475</v>
      </c>
      <c r="G1923" s="89" t="s">
        <v>14557</v>
      </c>
      <c r="H1923" t="s">
        <v>8227</v>
      </c>
      <c r="I1923" t="s">
        <v>8217</v>
      </c>
      <c r="J1923" s="3">
        <v>136.054</v>
      </c>
      <c r="K1923" t="s">
        <v>8223</v>
      </c>
      <c r="L1923" s="79" t="s">
        <v>15698</v>
      </c>
      <c r="M1923">
        <v>2553</v>
      </c>
    </row>
    <row r="1924" spans="1:13" x14ac:dyDescent="0.25">
      <c r="A1924" s="11" t="str">
        <f>HYPERLINK("http://www.UniProt.org/UniProt/P53867","ATG4_YEAST")</f>
        <v>ATG4_YEAST</v>
      </c>
      <c r="B1924" t="s">
        <v>5434</v>
      </c>
      <c r="C1924" s="55">
        <v>0</v>
      </c>
      <c r="D1924" s="55">
        <v>0</v>
      </c>
      <c r="E1924" s="3">
        <v>0</v>
      </c>
      <c r="F1924" s="3">
        <v>1.4183605868168379</v>
      </c>
      <c r="G1924" s="89" t="s">
        <v>14557</v>
      </c>
      <c r="H1924" t="s">
        <v>8228</v>
      </c>
      <c r="I1924" t="s">
        <v>8217</v>
      </c>
      <c r="J1924" s="3">
        <v>55.143000000000001</v>
      </c>
      <c r="K1924" t="s">
        <v>8223</v>
      </c>
      <c r="L1924" s="79" t="s">
        <v>15698</v>
      </c>
      <c r="M1924">
        <v>2112</v>
      </c>
    </row>
    <row r="1925" spans="1:13" x14ac:dyDescent="0.25">
      <c r="A1925" s="11" t="str">
        <f>HYPERLINK("http://www.UniProt.org/UniProt/P22135","ATP12_YEAST")</f>
        <v>ATP12_YEAST</v>
      </c>
      <c r="B1925" t="s">
        <v>3048</v>
      </c>
      <c r="C1925" s="55">
        <v>0</v>
      </c>
      <c r="D1925" s="55">
        <v>0</v>
      </c>
      <c r="E1925" s="3">
        <v>0</v>
      </c>
      <c r="F1925" s="3">
        <v>6.8810541198586259</v>
      </c>
      <c r="G1925" s="89" t="s">
        <v>14557</v>
      </c>
      <c r="H1925" t="s">
        <v>8227</v>
      </c>
      <c r="I1925" t="s">
        <v>8217</v>
      </c>
      <c r="J1925" s="3">
        <v>36.554000000000002</v>
      </c>
      <c r="K1925" t="s">
        <v>8222</v>
      </c>
      <c r="L1925" s="79" t="s">
        <v>15698</v>
      </c>
      <c r="M1925">
        <v>538</v>
      </c>
    </row>
    <row r="1926" spans="1:13" x14ac:dyDescent="0.25">
      <c r="A1926" s="11" t="str">
        <f>HYPERLINK("http://www.UniProt.org/UniProt/Q12165","ATPD_YEAST")</f>
        <v>ATPD_YEAST</v>
      </c>
      <c r="B1926" t="s">
        <v>5923</v>
      </c>
      <c r="C1926" s="55">
        <v>0</v>
      </c>
      <c r="D1926" s="55">
        <v>0</v>
      </c>
      <c r="E1926" s="3">
        <v>0</v>
      </c>
      <c r="F1926" s="3">
        <v>0.37088202097681122</v>
      </c>
      <c r="G1926" s="89" t="s">
        <v>14557</v>
      </c>
      <c r="H1926" t="s">
        <v>8227</v>
      </c>
      <c r="I1926" t="s">
        <v>8217</v>
      </c>
      <c r="J1926" s="3">
        <v>17.02</v>
      </c>
      <c r="K1926" t="s">
        <v>8222</v>
      </c>
      <c r="L1926" s="79" t="s">
        <v>15698</v>
      </c>
      <c r="M1926">
        <v>2815</v>
      </c>
    </row>
    <row r="1927" spans="1:13" x14ac:dyDescent="0.25">
      <c r="A1927" s="11" t="str">
        <f>HYPERLINK("http://www.UniProt.org/UniProt/P12630","BAR1_YEAST")</f>
        <v>BAR1_YEAST</v>
      </c>
      <c r="B1927" t="s">
        <v>4119</v>
      </c>
      <c r="C1927" s="55">
        <v>0</v>
      </c>
      <c r="D1927" s="55">
        <v>0</v>
      </c>
      <c r="E1927" s="3">
        <v>0</v>
      </c>
      <c r="F1927" s="3">
        <v>0.91329687912262547</v>
      </c>
      <c r="G1927" s="89" t="s">
        <v>14557</v>
      </c>
      <c r="H1927" t="s">
        <v>8226</v>
      </c>
      <c r="I1927" t="s">
        <v>8217</v>
      </c>
      <c r="J1927" s="3">
        <v>63.73</v>
      </c>
      <c r="K1927" t="s">
        <v>8221</v>
      </c>
      <c r="L1927" s="79" t="s">
        <v>15698</v>
      </c>
      <c r="M1927">
        <v>343</v>
      </c>
    </row>
    <row r="1928" spans="1:13" x14ac:dyDescent="0.25">
      <c r="A1928" s="11" t="str">
        <f>HYPERLINK("http://www.UniProt.org/UniProt/P25356","BPH1_YEAST")</f>
        <v>BPH1_YEAST</v>
      </c>
      <c r="B1928" t="s">
        <v>2700</v>
      </c>
      <c r="C1928" s="55">
        <v>0</v>
      </c>
      <c r="D1928" s="55">
        <v>0</v>
      </c>
      <c r="E1928" s="3">
        <v>0</v>
      </c>
      <c r="F1928" s="3">
        <v>0.57747984041644285</v>
      </c>
      <c r="G1928" s="89" t="s">
        <v>14557</v>
      </c>
      <c r="H1928" t="s">
        <v>8227</v>
      </c>
      <c r="I1928" t="s">
        <v>8217</v>
      </c>
      <c r="J1928" s="3">
        <v>250.87200000000001</v>
      </c>
      <c r="K1928" t="s">
        <v>8223</v>
      </c>
      <c r="L1928" s="79" t="s">
        <v>15698</v>
      </c>
      <c r="M1928">
        <v>635</v>
      </c>
    </row>
    <row r="1929" spans="1:13" x14ac:dyDescent="0.25">
      <c r="A1929" s="11" t="str">
        <f>HYPERLINK("http://www.UniProt.org/UniProt/P43132","BRE2_YEAST")</f>
        <v>BRE2_YEAST</v>
      </c>
      <c r="B1929" t="s">
        <v>5152</v>
      </c>
      <c r="C1929" s="55">
        <v>0</v>
      </c>
      <c r="D1929" s="55">
        <v>0</v>
      </c>
      <c r="E1929" s="3">
        <v>0</v>
      </c>
      <c r="F1929" s="3">
        <v>4.2089682657421433E-2</v>
      </c>
      <c r="G1929" s="89" t="s">
        <v>14557</v>
      </c>
      <c r="H1929" t="s">
        <v>8229</v>
      </c>
      <c r="I1929" t="s">
        <v>8217</v>
      </c>
      <c r="J1929" s="3">
        <v>58.347000000000001</v>
      </c>
      <c r="K1929" t="s">
        <v>8223</v>
      </c>
      <c r="L1929" s="79" t="s">
        <v>15698</v>
      </c>
      <c r="M1929">
        <v>1709</v>
      </c>
    </row>
    <row r="1930" spans="1:13" x14ac:dyDescent="0.25">
      <c r="A1930" s="11" t="str">
        <f>HYPERLINK("http://www.UniProt.org/UniProt/P25337","BUD31_YEAST")</f>
        <v>BUD31_YEAST</v>
      </c>
      <c r="B1930" t="s">
        <v>4359</v>
      </c>
      <c r="C1930" s="55">
        <v>0</v>
      </c>
      <c r="D1930" s="55">
        <v>0</v>
      </c>
      <c r="E1930" s="3">
        <v>0</v>
      </c>
      <c r="F1930" s="3">
        <v>6.2516946472398223</v>
      </c>
      <c r="G1930" s="89" t="s">
        <v>14557</v>
      </c>
      <c r="H1930" t="s">
        <v>8229</v>
      </c>
      <c r="I1930" t="s">
        <v>8217</v>
      </c>
      <c r="J1930" s="3">
        <v>18.446999999999999</v>
      </c>
      <c r="K1930" t="s">
        <v>8223</v>
      </c>
      <c r="L1930" s="79" t="s">
        <v>15698</v>
      </c>
      <c r="M1930">
        <v>627</v>
      </c>
    </row>
    <row r="1931" spans="1:13" x14ac:dyDescent="0.25">
      <c r="A1931" s="11" t="str">
        <f>HYPERLINK("http://www.UniProt.org/UniProt/P47136","BUD4_YEAST")</f>
        <v>BUD4_YEAST</v>
      </c>
      <c r="B1931" t="s">
        <v>2708</v>
      </c>
      <c r="C1931" s="55">
        <v>0</v>
      </c>
      <c r="D1931" s="55">
        <v>0</v>
      </c>
      <c r="E1931" s="3">
        <v>0</v>
      </c>
      <c r="F1931" s="3">
        <v>0.66637511033394869</v>
      </c>
      <c r="G1931" s="89" t="s">
        <v>14557</v>
      </c>
      <c r="H1931" t="s">
        <v>8227</v>
      </c>
      <c r="I1931" t="s">
        <v>8217</v>
      </c>
      <c r="J1931" s="3">
        <v>164.48599999999999</v>
      </c>
      <c r="K1931" t="s">
        <v>8223</v>
      </c>
      <c r="L1931" s="79" t="s">
        <v>15698</v>
      </c>
      <c r="M1931">
        <v>1833</v>
      </c>
    </row>
    <row r="1932" spans="1:13" x14ac:dyDescent="0.25">
      <c r="A1932" s="11" t="str">
        <f>HYPERLINK("http://www.UniProt.org/UniProt/Q08754","BUD7_YEAST")</f>
        <v>BUD7_YEAST</v>
      </c>
      <c r="B1932" t="s">
        <v>2973</v>
      </c>
      <c r="C1932" s="55">
        <v>0</v>
      </c>
      <c r="D1932" s="55">
        <v>0</v>
      </c>
      <c r="E1932" s="3">
        <v>0</v>
      </c>
      <c r="F1932" s="3">
        <v>4.3994302633447342</v>
      </c>
      <c r="G1932" s="89" t="s">
        <v>14557</v>
      </c>
      <c r="H1932" t="s">
        <v>8227</v>
      </c>
      <c r="I1932" t="s">
        <v>8217</v>
      </c>
      <c r="J1932" s="3">
        <v>84.83</v>
      </c>
      <c r="K1932" t="s">
        <v>8223</v>
      </c>
      <c r="L1932" s="79" t="s">
        <v>15698</v>
      </c>
      <c r="M1932">
        <v>2725</v>
      </c>
    </row>
    <row r="1933" spans="1:13" x14ac:dyDescent="0.25">
      <c r="A1933" s="11" t="str">
        <f>HYPERLINK("http://www.UniProt.org/UniProt/P36106","BYE1_YEAST")</f>
        <v>BYE1_YEAST</v>
      </c>
      <c r="B1933" t="s">
        <v>4703</v>
      </c>
      <c r="C1933" s="55">
        <v>0</v>
      </c>
      <c r="D1933" s="55">
        <v>0</v>
      </c>
      <c r="E1933" s="3">
        <v>0</v>
      </c>
      <c r="F1933" s="3">
        <v>0.85860050045838276</v>
      </c>
      <c r="G1933" s="89" t="s">
        <v>14557</v>
      </c>
      <c r="H1933" t="s">
        <v>8229</v>
      </c>
      <c r="I1933" t="s">
        <v>8217</v>
      </c>
      <c r="J1933" s="3">
        <v>67.900999999999996</v>
      </c>
      <c r="K1933" t="s">
        <v>8223</v>
      </c>
      <c r="L1933" s="79" t="s">
        <v>15698</v>
      </c>
      <c r="M1933">
        <v>1086</v>
      </c>
    </row>
    <row r="1934" spans="1:13" x14ac:dyDescent="0.25">
      <c r="A1934" s="11" t="str">
        <f>HYPERLINK("http://www.UniProt.org/UniProt/P06787","CALM_YEAST")</f>
        <v>CALM_YEAST</v>
      </c>
      <c r="B1934" t="s">
        <v>3996</v>
      </c>
      <c r="C1934" s="55">
        <v>0</v>
      </c>
      <c r="D1934" s="55">
        <v>0</v>
      </c>
      <c r="E1934" s="3">
        <v>0</v>
      </c>
      <c r="F1934" s="3">
        <v>5.9536344953177007</v>
      </c>
      <c r="G1934" s="89" t="s">
        <v>14557</v>
      </c>
      <c r="H1934" t="s">
        <v>8227</v>
      </c>
      <c r="I1934" t="s">
        <v>8217</v>
      </c>
      <c r="J1934" s="3">
        <v>16.135000000000002</v>
      </c>
      <c r="K1934" t="s">
        <v>8223</v>
      </c>
      <c r="L1934" s="79" t="s">
        <v>15698</v>
      </c>
      <c r="M1934">
        <v>191</v>
      </c>
    </row>
    <row r="1935" spans="1:13" x14ac:dyDescent="0.25">
      <c r="A1935" s="11" t="str">
        <f>HYPERLINK("http://www.UniProt.org/UniProt/Q12127","CCW12_YEAST")</f>
        <v>CCW12_YEAST</v>
      </c>
      <c r="B1935" t="s">
        <v>5914</v>
      </c>
      <c r="C1935" s="55">
        <v>0</v>
      </c>
      <c r="D1935" s="55">
        <v>0</v>
      </c>
      <c r="E1935" s="3">
        <v>0</v>
      </c>
      <c r="F1935" s="3">
        <v>4.5256766837138418</v>
      </c>
      <c r="G1935" s="89" t="s">
        <v>14557</v>
      </c>
      <c r="H1935" t="s">
        <v>8227</v>
      </c>
      <c r="I1935" t="s">
        <v>8217</v>
      </c>
      <c r="J1935" s="3">
        <v>13.058</v>
      </c>
      <c r="K1935" t="s">
        <v>8221</v>
      </c>
      <c r="L1935" s="79" t="s">
        <v>15698</v>
      </c>
      <c r="M1935">
        <v>2802</v>
      </c>
    </row>
    <row r="1936" spans="1:13" x14ac:dyDescent="0.25">
      <c r="A1936" s="11" t="str">
        <f>HYPERLINK("http://www.UniProt.org/UniProt/P32797","CDC13_YEAST")</f>
        <v>CDC13_YEAST</v>
      </c>
      <c r="B1936" t="s">
        <v>2766</v>
      </c>
      <c r="C1936" s="55">
        <v>0</v>
      </c>
      <c r="D1936" s="55">
        <v>0</v>
      </c>
      <c r="E1936" s="3">
        <v>0</v>
      </c>
      <c r="F1936" s="3">
        <v>1.2097184804713528</v>
      </c>
      <c r="G1936" s="89" t="s">
        <v>14557</v>
      </c>
      <c r="H1936" t="s">
        <v>8226</v>
      </c>
      <c r="I1936" t="s">
        <v>8217</v>
      </c>
      <c r="J1936" s="3">
        <v>104.904</v>
      </c>
      <c r="K1936" t="s">
        <v>8223</v>
      </c>
      <c r="L1936" s="79" t="s">
        <v>15698</v>
      </c>
      <c r="M1936">
        <v>906</v>
      </c>
    </row>
    <row r="1937" spans="1:13" x14ac:dyDescent="0.25">
      <c r="A1937" s="11" t="str">
        <f>HYPERLINK("http://www.UniProt.org/UniProt/P06704","CDC31_YEAST")</f>
        <v>CDC31_YEAST</v>
      </c>
      <c r="B1937" t="s">
        <v>3987</v>
      </c>
      <c r="C1937" s="55">
        <v>0</v>
      </c>
      <c r="D1937" s="55">
        <v>0</v>
      </c>
      <c r="E1937" s="3">
        <v>0</v>
      </c>
      <c r="F1937" s="3">
        <v>2.068397007147516</v>
      </c>
      <c r="G1937" s="89" t="s">
        <v>14557</v>
      </c>
      <c r="H1937" t="s">
        <v>8228</v>
      </c>
      <c r="I1937" t="s">
        <v>8217</v>
      </c>
      <c r="J1937" s="3">
        <v>18.751000000000001</v>
      </c>
      <c r="K1937" t="s">
        <v>8223</v>
      </c>
      <c r="L1937" s="79" t="s">
        <v>15698</v>
      </c>
      <c r="M1937">
        <v>178</v>
      </c>
    </row>
    <row r="1938" spans="1:13" x14ac:dyDescent="0.25">
      <c r="A1938" s="11" t="str">
        <f>HYPERLINK("http://www.UniProt.org/UniProt/P06243","CDC7_YEAST")</f>
        <v>CDC7_YEAST</v>
      </c>
      <c r="B1938" t="s">
        <v>3981</v>
      </c>
      <c r="C1938" s="55">
        <v>0</v>
      </c>
      <c r="D1938" s="55">
        <v>0</v>
      </c>
      <c r="E1938" s="3">
        <v>0</v>
      </c>
      <c r="F1938" s="3">
        <v>3.1940032248513175</v>
      </c>
      <c r="G1938" s="89" t="s">
        <v>14557</v>
      </c>
      <c r="H1938" t="s">
        <v>8217</v>
      </c>
      <c r="I1938" t="s">
        <v>8217</v>
      </c>
      <c r="J1938" s="3">
        <v>58.32</v>
      </c>
      <c r="K1938" t="s">
        <v>8223</v>
      </c>
      <c r="L1938" s="79" t="s">
        <v>15698</v>
      </c>
      <c r="M1938">
        <v>171</v>
      </c>
    </row>
    <row r="1939" spans="1:13" x14ac:dyDescent="0.25">
      <c r="A1939" s="11" t="str">
        <f>HYPERLINK("http://www.UniProt.org/UniProt/Q03654","CEF1_YEAST")</f>
        <v>CEF1_YEAST</v>
      </c>
      <c r="B1939" t="s">
        <v>5601</v>
      </c>
      <c r="C1939" s="55">
        <v>0</v>
      </c>
      <c r="D1939" s="55">
        <v>0</v>
      </c>
      <c r="E1939" s="3">
        <v>0</v>
      </c>
      <c r="F1939" s="3">
        <v>2.7511264127282914E-2</v>
      </c>
      <c r="G1939" s="89" t="s">
        <v>14557</v>
      </c>
      <c r="H1939" t="s">
        <v>8228</v>
      </c>
      <c r="I1939" t="s">
        <v>8217</v>
      </c>
      <c r="J1939" s="3">
        <v>67.730999999999995</v>
      </c>
      <c r="K1939" t="s">
        <v>8223</v>
      </c>
      <c r="L1939" s="79" t="s">
        <v>15698</v>
      </c>
      <c r="M1939">
        <v>2341</v>
      </c>
    </row>
    <row r="1940" spans="1:13" x14ac:dyDescent="0.25">
      <c r="A1940" s="11" t="str">
        <f>HYPERLINK("http://www.UniProt.org/UniProt/P24870","CG23_YEAST")</f>
        <v>CG23_YEAST</v>
      </c>
      <c r="B1940" t="s">
        <v>2664</v>
      </c>
      <c r="C1940" s="55">
        <v>0</v>
      </c>
      <c r="D1940" s="55">
        <v>0</v>
      </c>
      <c r="E1940" s="3">
        <v>0</v>
      </c>
      <c r="F1940" s="3">
        <v>0.33385858063988805</v>
      </c>
      <c r="G1940" s="89" t="s">
        <v>14557</v>
      </c>
      <c r="H1940" t="s">
        <v>8217</v>
      </c>
      <c r="I1940" t="s">
        <v>8217</v>
      </c>
      <c r="J1940" s="3">
        <v>49.475999999999999</v>
      </c>
      <c r="K1940" t="s">
        <v>8223</v>
      </c>
      <c r="L1940" s="79" t="s">
        <v>15698</v>
      </c>
      <c r="M1940">
        <v>608</v>
      </c>
    </row>
    <row r="1941" spans="1:13" x14ac:dyDescent="0.25">
      <c r="A1941" s="11" t="str">
        <f>HYPERLINK("http://www.UniProt.org/UniProt/P29029","CHIT_YEAST")</f>
        <v>CHIT_YEAST</v>
      </c>
      <c r="B1941" t="s">
        <v>4443</v>
      </c>
      <c r="C1941" s="55">
        <v>0</v>
      </c>
      <c r="D1941" s="55">
        <v>0</v>
      </c>
      <c r="E1941" s="3">
        <v>0</v>
      </c>
      <c r="F1941" s="3">
        <v>9.8125771480958033</v>
      </c>
      <c r="G1941" s="89" t="s">
        <v>14557</v>
      </c>
      <c r="H1941" t="s">
        <v>8226</v>
      </c>
      <c r="I1941" t="s">
        <v>8217</v>
      </c>
      <c r="J1941" s="3">
        <v>59.015000000000001</v>
      </c>
      <c r="K1941" t="s">
        <v>8221</v>
      </c>
      <c r="L1941" s="79" t="s">
        <v>15698</v>
      </c>
      <c r="M1941">
        <v>737</v>
      </c>
    </row>
    <row r="1942" spans="1:13" x14ac:dyDescent="0.25">
      <c r="A1942" s="11" t="str">
        <f>HYPERLINK("http://www.UniProt.org/UniProt/P40955","CHS6_YEAST")</f>
        <v>CHS6_YEAST</v>
      </c>
      <c r="B1942" t="s">
        <v>5111</v>
      </c>
      <c r="C1942" s="55">
        <v>0</v>
      </c>
      <c r="D1942" s="55">
        <v>0</v>
      </c>
      <c r="E1942" s="3">
        <v>0</v>
      </c>
      <c r="F1942" s="3">
        <v>1.8348645373300008</v>
      </c>
      <c r="G1942" s="89" t="s">
        <v>14557</v>
      </c>
      <c r="H1942" t="s">
        <v>8227</v>
      </c>
      <c r="I1942" t="s">
        <v>8217</v>
      </c>
      <c r="J1942" s="3">
        <v>86.042000000000002</v>
      </c>
      <c r="K1942" t="s">
        <v>8223</v>
      </c>
      <c r="L1942" s="79" t="s">
        <v>15698</v>
      </c>
      <c r="M1942">
        <v>1648</v>
      </c>
    </row>
    <row r="1943" spans="1:13" x14ac:dyDescent="0.25">
      <c r="A1943" s="11" t="str">
        <f>HYPERLINK("http://www.UniProt.org/UniProt/P40019","CHZ1_YEAST")</f>
        <v>CHZ1_YEAST</v>
      </c>
      <c r="B1943" t="s">
        <v>2998</v>
      </c>
      <c r="C1943" s="55">
        <v>0</v>
      </c>
      <c r="D1943" s="55">
        <v>0</v>
      </c>
      <c r="E1943" s="3">
        <v>0</v>
      </c>
      <c r="F1943" s="3">
        <v>5.4150975401955863</v>
      </c>
      <c r="G1943" s="89" t="s">
        <v>14557</v>
      </c>
      <c r="H1943" t="s">
        <v>8229</v>
      </c>
      <c r="I1943" t="s">
        <v>8217</v>
      </c>
      <c r="J1943" s="3">
        <v>17.463000000000001</v>
      </c>
      <c r="K1943" t="s">
        <v>8223</v>
      </c>
      <c r="L1943" s="79" t="s">
        <v>15698</v>
      </c>
      <c r="M1943">
        <v>1507</v>
      </c>
    </row>
    <row r="1944" spans="1:13" x14ac:dyDescent="0.25">
      <c r="A1944" s="11" t="str">
        <f>HYPERLINK("http://www.UniProt.org/UniProt/P40987","CIN1_YEAST")</f>
        <v>CIN1_YEAST</v>
      </c>
      <c r="B1944" t="s">
        <v>2692</v>
      </c>
      <c r="C1944" s="55">
        <v>0</v>
      </c>
      <c r="D1944" s="55">
        <v>0</v>
      </c>
      <c r="E1944" s="3">
        <v>0</v>
      </c>
      <c r="F1944" s="3">
        <v>0.53266158092323168</v>
      </c>
      <c r="G1944" s="89" t="s">
        <v>14557</v>
      </c>
      <c r="H1944" t="s">
        <v>8217</v>
      </c>
      <c r="I1944" t="s">
        <v>8217</v>
      </c>
      <c r="J1944" s="3">
        <v>116.648</v>
      </c>
      <c r="K1944" t="s">
        <v>8223</v>
      </c>
      <c r="L1944" s="79" t="s">
        <v>15698</v>
      </c>
      <c r="M1944">
        <v>1655</v>
      </c>
    </row>
    <row r="1945" spans="1:13" x14ac:dyDescent="0.25">
      <c r="A1945" s="11" t="str">
        <f>HYPERLINK("http://www.UniProt.org/UniProt/Q12309","CLF1_YEAST")</f>
        <v>CLF1_YEAST</v>
      </c>
      <c r="B1945" t="s">
        <v>5955</v>
      </c>
      <c r="C1945" s="55">
        <v>0</v>
      </c>
      <c r="D1945" s="55">
        <v>0</v>
      </c>
      <c r="E1945" s="3">
        <v>0</v>
      </c>
      <c r="F1945" s="3">
        <v>0.45933254145296742</v>
      </c>
      <c r="G1945" s="89" t="s">
        <v>14557</v>
      </c>
      <c r="H1945" t="s">
        <v>8229</v>
      </c>
      <c r="I1945" t="s">
        <v>8217</v>
      </c>
      <c r="J1945" s="3">
        <v>82.444999999999993</v>
      </c>
      <c r="K1945" t="s">
        <v>8223</v>
      </c>
      <c r="L1945" s="79" t="s">
        <v>15698</v>
      </c>
      <c r="M1945">
        <v>2865</v>
      </c>
    </row>
    <row r="1946" spans="1:13" x14ac:dyDescent="0.25">
      <c r="A1946" s="11" t="str">
        <f>HYPERLINK("http://www.UniProt.org/UniProt/Q06156","CND1_YEAST")</f>
        <v>CND1_YEAST</v>
      </c>
      <c r="B1946" t="s">
        <v>5727</v>
      </c>
      <c r="C1946" s="55">
        <v>0</v>
      </c>
      <c r="D1946" s="55">
        <v>0</v>
      </c>
      <c r="E1946" s="3">
        <v>0</v>
      </c>
      <c r="F1946" s="3">
        <v>3.497057054711401</v>
      </c>
      <c r="G1946" s="89" t="s">
        <v>14557</v>
      </c>
      <c r="H1946" t="s">
        <v>8229</v>
      </c>
      <c r="I1946" t="s">
        <v>8217</v>
      </c>
      <c r="J1946" s="3">
        <v>132.96700000000001</v>
      </c>
      <c r="K1946" t="s">
        <v>8223</v>
      </c>
      <c r="L1946" s="79" t="s">
        <v>15698</v>
      </c>
      <c r="M1946">
        <v>2534</v>
      </c>
    </row>
    <row r="1947" spans="1:13" x14ac:dyDescent="0.25">
      <c r="A1947" s="11" t="str">
        <f>HYPERLINK("http://www.UniProt.org/UniProt/P38170","CND2_YEAST")</f>
        <v>CND2_YEAST</v>
      </c>
      <c r="B1947" t="s">
        <v>4783</v>
      </c>
      <c r="C1947" s="55">
        <v>0</v>
      </c>
      <c r="D1947" s="55">
        <v>0</v>
      </c>
      <c r="E1947" s="3">
        <v>0</v>
      </c>
      <c r="F1947" s="3">
        <v>1.9386394069782786</v>
      </c>
      <c r="G1947" s="89" t="s">
        <v>14557</v>
      </c>
      <c r="H1947" t="s">
        <v>8228</v>
      </c>
      <c r="I1947" t="s">
        <v>15680</v>
      </c>
      <c r="J1947" s="3">
        <v>86.215999999999994</v>
      </c>
      <c r="K1947" t="s">
        <v>8223</v>
      </c>
      <c r="L1947" s="79" t="s">
        <v>15698</v>
      </c>
      <c r="M1947">
        <v>1189</v>
      </c>
    </row>
    <row r="1948" spans="1:13" x14ac:dyDescent="0.25">
      <c r="A1948" s="11" t="str">
        <f>HYPERLINK("http://www.UniProt.org/UniProt/Q06680","CND3_YEAST")</f>
        <v>CND3_YEAST</v>
      </c>
      <c r="B1948" t="s">
        <v>5779</v>
      </c>
      <c r="C1948" s="55">
        <v>0</v>
      </c>
      <c r="D1948" s="55">
        <v>0</v>
      </c>
      <c r="E1948" s="3">
        <v>0</v>
      </c>
      <c r="F1948" s="3">
        <v>3.8585525216891989</v>
      </c>
      <c r="G1948" s="89" t="s">
        <v>14557</v>
      </c>
      <c r="H1948" t="s">
        <v>8228</v>
      </c>
      <c r="I1948" t="s">
        <v>8217</v>
      </c>
      <c r="J1948" s="3">
        <v>117.851</v>
      </c>
      <c r="K1948" t="s">
        <v>8223</v>
      </c>
      <c r="L1948" s="79" t="s">
        <v>15698</v>
      </c>
      <c r="M1948">
        <v>2605</v>
      </c>
    </row>
    <row r="1949" spans="1:13" x14ac:dyDescent="0.25">
      <c r="A1949" s="11" t="str">
        <f>HYPERLINK("http://www.UniProt.org/UniProt/P53079","COG1_YEAST")</f>
        <v>COG1_YEAST</v>
      </c>
      <c r="B1949" t="s">
        <v>5327</v>
      </c>
      <c r="C1949" s="55">
        <v>0</v>
      </c>
      <c r="D1949" s="55">
        <v>0</v>
      </c>
      <c r="E1949" s="3">
        <v>0</v>
      </c>
      <c r="F1949" s="3">
        <v>0.65229137802453963</v>
      </c>
      <c r="G1949" s="89" t="s">
        <v>14557</v>
      </c>
      <c r="H1949" t="s">
        <v>8227</v>
      </c>
      <c r="I1949" t="s">
        <v>8217</v>
      </c>
      <c r="J1949" s="3">
        <v>48.337000000000003</v>
      </c>
      <c r="K1949" t="s">
        <v>8223</v>
      </c>
      <c r="L1949" s="79" t="s">
        <v>15698</v>
      </c>
      <c r="M1949">
        <v>1955</v>
      </c>
    </row>
    <row r="1950" spans="1:13" x14ac:dyDescent="0.25">
      <c r="A1950" s="11" t="str">
        <f>HYPERLINK("http://www.UniProt.org/UniProt/P53271","COG2_YEAST")</f>
        <v>COG2_YEAST</v>
      </c>
      <c r="B1950" t="s">
        <v>5381</v>
      </c>
      <c r="C1950" s="55">
        <v>0</v>
      </c>
      <c r="D1950" s="55">
        <v>0</v>
      </c>
      <c r="E1950" s="3">
        <v>0</v>
      </c>
      <c r="F1950" s="3">
        <v>3.5709478829496861</v>
      </c>
      <c r="G1950" s="89" t="s">
        <v>14557</v>
      </c>
      <c r="H1950" t="s">
        <v>8227</v>
      </c>
      <c r="I1950" t="s">
        <v>8217</v>
      </c>
      <c r="J1950" s="3">
        <v>30.324999999999999</v>
      </c>
      <c r="K1950" t="s">
        <v>8223</v>
      </c>
      <c r="L1950" s="79" t="s">
        <v>15698</v>
      </c>
      <c r="M1950">
        <v>2030</v>
      </c>
    </row>
    <row r="1951" spans="1:13" x14ac:dyDescent="0.25">
      <c r="A1951" s="11" t="str">
        <f>HYPERLINK("http://www.UniProt.org/UniProt/Q01519","COX12_YEAST")</f>
        <v>COX12_YEAST</v>
      </c>
      <c r="B1951" t="s">
        <v>5513</v>
      </c>
      <c r="C1951" s="55">
        <v>0</v>
      </c>
      <c r="D1951" s="55">
        <v>0</v>
      </c>
      <c r="E1951" s="3">
        <v>0</v>
      </c>
      <c r="F1951" s="3">
        <v>3.4850410171731792</v>
      </c>
      <c r="G1951" s="89" t="s">
        <v>14557</v>
      </c>
      <c r="H1951" t="s">
        <v>8227</v>
      </c>
      <c r="I1951" t="s">
        <v>8217</v>
      </c>
      <c r="J1951" s="3">
        <v>9.7880000000000003</v>
      </c>
      <c r="K1951" t="s">
        <v>8223</v>
      </c>
      <c r="L1951" s="79" t="s">
        <v>15698</v>
      </c>
      <c r="M1951">
        <v>2224</v>
      </c>
    </row>
    <row r="1952" spans="1:13" x14ac:dyDescent="0.25">
      <c r="A1952" s="11" t="str">
        <f>HYPERLINK("http://www.UniProt.org/UniProt/P00427","COX6_YEAST")</f>
        <v>COX6_YEAST</v>
      </c>
      <c r="B1952" t="s">
        <v>3896</v>
      </c>
      <c r="C1952" s="55">
        <v>0</v>
      </c>
      <c r="D1952" s="55">
        <v>0</v>
      </c>
      <c r="E1952" s="3">
        <v>0</v>
      </c>
      <c r="F1952" s="3">
        <v>0.71063938368091717</v>
      </c>
      <c r="G1952" s="89" t="s">
        <v>14557</v>
      </c>
      <c r="H1952" t="s">
        <v>8227</v>
      </c>
      <c r="I1952" t="s">
        <v>8217</v>
      </c>
      <c r="J1952" s="3">
        <v>17.341999999999999</v>
      </c>
      <c r="K1952" t="s">
        <v>8222</v>
      </c>
      <c r="L1952" s="79" t="s">
        <v>15698</v>
      </c>
      <c r="M1952">
        <v>67</v>
      </c>
    </row>
    <row r="1953" spans="1:13" x14ac:dyDescent="0.25">
      <c r="A1953" s="11" t="str">
        <f>HYPERLINK("http://www.UniProt.org/UniProt/Q3E7A4","COXM2_YEAST")</f>
        <v>COXM2_YEAST</v>
      </c>
      <c r="B1953" t="s">
        <v>6022</v>
      </c>
      <c r="C1953" s="55">
        <v>0</v>
      </c>
      <c r="D1953" s="55">
        <v>0</v>
      </c>
      <c r="E1953" s="3">
        <v>0</v>
      </c>
      <c r="F1953" s="3">
        <v>4.4616171589159199</v>
      </c>
      <c r="G1953" s="89" t="s">
        <v>14557</v>
      </c>
      <c r="H1953" t="s">
        <v>8227</v>
      </c>
      <c r="I1953" t="s">
        <v>8217</v>
      </c>
      <c r="J1953" s="3">
        <v>12.946999999999999</v>
      </c>
      <c r="K1953" t="s">
        <v>8223</v>
      </c>
      <c r="L1953" s="79" t="s">
        <v>15698</v>
      </c>
      <c r="M1953">
        <v>2964</v>
      </c>
    </row>
    <row r="1954" spans="1:13" x14ac:dyDescent="0.25">
      <c r="A1954" s="11" t="str">
        <f>HYPERLINK("http://www.UniProt.org/UniProt/P53314","CPD1_YEAST")</f>
        <v>CPD1_YEAST</v>
      </c>
      <c r="B1954" t="s">
        <v>5389</v>
      </c>
      <c r="C1954" s="55">
        <v>0</v>
      </c>
      <c r="D1954" s="55">
        <v>0</v>
      </c>
      <c r="E1954" s="3">
        <v>0</v>
      </c>
      <c r="F1954" s="3">
        <v>5.2239333066329685</v>
      </c>
      <c r="G1954" s="89" t="s">
        <v>14557</v>
      </c>
      <c r="H1954" t="s">
        <v>8227</v>
      </c>
      <c r="I1954" t="s">
        <v>8217</v>
      </c>
      <c r="J1954" s="3">
        <v>26.731999999999999</v>
      </c>
      <c r="K1954" t="s">
        <v>8223</v>
      </c>
      <c r="L1954" s="79" t="s">
        <v>15698</v>
      </c>
      <c r="M1954">
        <v>2046</v>
      </c>
    </row>
    <row r="1955" spans="1:13" x14ac:dyDescent="0.25">
      <c r="A1955" s="11" t="str">
        <f>HYPERLINK("http://www.UniProt.org/UniProt/P32623","CRH2_YEAST")</f>
        <v>CRH2_YEAST</v>
      </c>
      <c r="B1955" t="s">
        <v>4566</v>
      </c>
      <c r="C1955" s="55">
        <v>0</v>
      </c>
      <c r="D1955" s="55">
        <v>0</v>
      </c>
      <c r="E1955" s="3">
        <v>0</v>
      </c>
      <c r="F1955" s="3">
        <v>2.6290934081193393</v>
      </c>
      <c r="G1955" s="89" t="s">
        <v>14557</v>
      </c>
      <c r="H1955" t="s">
        <v>8227</v>
      </c>
      <c r="I1955" t="s">
        <v>8217</v>
      </c>
      <c r="J1955" s="3">
        <v>49.905999999999999</v>
      </c>
      <c r="K1955" t="s">
        <v>8221</v>
      </c>
      <c r="L1955" s="79" t="s">
        <v>15698</v>
      </c>
      <c r="M1955">
        <v>884</v>
      </c>
    </row>
    <row r="1956" spans="1:13" x14ac:dyDescent="0.25">
      <c r="A1956" s="11" t="str">
        <f>HYPERLINK("http://www.UniProt.org/UniProt/Q03981","CSN9_YEAST")</f>
        <v>CSN9_YEAST</v>
      </c>
      <c r="B1956" t="s">
        <v>3067</v>
      </c>
      <c r="C1956" s="55">
        <v>0</v>
      </c>
      <c r="D1956" s="55">
        <v>0</v>
      </c>
      <c r="E1956" s="3">
        <v>0</v>
      </c>
      <c r="F1956" s="3">
        <v>7.7672759014113621</v>
      </c>
      <c r="G1956" s="89" t="s">
        <v>14557</v>
      </c>
      <c r="H1956" t="s">
        <v>8228</v>
      </c>
      <c r="I1956" t="s">
        <v>8217</v>
      </c>
      <c r="J1956" s="3">
        <v>19.475999999999999</v>
      </c>
      <c r="K1956" t="s">
        <v>8223</v>
      </c>
      <c r="L1956" s="79" t="s">
        <v>15698</v>
      </c>
      <c r="M1956">
        <v>2380</v>
      </c>
    </row>
    <row r="1957" spans="1:13" x14ac:dyDescent="0.25">
      <c r="A1957" s="11" t="str">
        <f>HYPERLINK("http://www.UniProt.org/UniProt/Q08923","CTI6_YEAST")</f>
        <v>CTI6_YEAST</v>
      </c>
      <c r="B1957" t="s">
        <v>5868</v>
      </c>
      <c r="C1957" s="55">
        <v>0</v>
      </c>
      <c r="D1957" s="55">
        <v>0</v>
      </c>
      <c r="E1957" s="3">
        <v>0</v>
      </c>
      <c r="F1957" s="3">
        <v>1.2951571889411757</v>
      </c>
      <c r="G1957" s="89" t="s">
        <v>14557</v>
      </c>
      <c r="H1957" t="s">
        <v>8229</v>
      </c>
      <c r="I1957" t="s">
        <v>8217</v>
      </c>
      <c r="J1957" s="3">
        <v>57.052999999999997</v>
      </c>
      <c r="K1957" t="s">
        <v>8223</v>
      </c>
      <c r="L1957" s="79" t="s">
        <v>15698</v>
      </c>
      <c r="M1957">
        <v>2737</v>
      </c>
    </row>
    <row r="1958" spans="1:13" x14ac:dyDescent="0.25">
      <c r="A1958" s="11" t="str">
        <f>HYPERLINK("http://www.UniProt.org/UniProt/P38818","CTM1_YEAST")</f>
        <v>CTM1_YEAST</v>
      </c>
      <c r="B1958" t="s">
        <v>4899</v>
      </c>
      <c r="C1958" s="55">
        <v>0</v>
      </c>
      <c r="D1958" s="55">
        <v>0</v>
      </c>
      <c r="E1958" s="3">
        <v>0</v>
      </c>
      <c r="F1958" s="3">
        <v>3.5172658451165923</v>
      </c>
      <c r="G1958" s="89" t="s">
        <v>14557</v>
      </c>
      <c r="H1958" t="s">
        <v>8227</v>
      </c>
      <c r="I1958" t="s">
        <v>8217</v>
      </c>
      <c r="J1958" s="3">
        <v>68.284000000000006</v>
      </c>
      <c r="K1958" t="s">
        <v>8223</v>
      </c>
      <c r="L1958" s="79" t="s">
        <v>15698</v>
      </c>
      <c r="M1958">
        <v>1353</v>
      </c>
    </row>
    <row r="1959" spans="1:13" x14ac:dyDescent="0.25">
      <c r="A1959" s="11" t="str">
        <f>HYPERLINK("http://www.UniProt.org/UniProt/P36075","CUE2_YEAST")</f>
        <v>CUE2_YEAST</v>
      </c>
      <c r="B1959" t="s">
        <v>4695</v>
      </c>
      <c r="C1959" s="55">
        <v>0</v>
      </c>
      <c r="D1959" s="55">
        <v>0</v>
      </c>
      <c r="E1959" s="3">
        <v>0</v>
      </c>
      <c r="F1959" s="3">
        <v>1.114214389907825</v>
      </c>
      <c r="G1959" s="89" t="s">
        <v>14557</v>
      </c>
      <c r="H1959" t="s">
        <v>8217</v>
      </c>
      <c r="I1959" t="s">
        <v>8217</v>
      </c>
      <c r="J1959" s="3">
        <v>50.874000000000002</v>
      </c>
      <c r="K1959" t="s">
        <v>8223</v>
      </c>
      <c r="L1959" s="79" t="s">
        <v>15698</v>
      </c>
      <c r="M1959">
        <v>1071</v>
      </c>
    </row>
    <row r="1960" spans="1:13" x14ac:dyDescent="0.25">
      <c r="A1960" s="11" t="str">
        <f>HYPERLINK("http://www.UniProt.org/UniProt/Q03772","CWC15_YEAST")</f>
        <v>CWC15_YEAST</v>
      </c>
      <c r="B1960" t="s">
        <v>5615</v>
      </c>
      <c r="C1960" s="55">
        <v>0</v>
      </c>
      <c r="D1960" s="55">
        <v>0</v>
      </c>
      <c r="E1960" s="3">
        <v>0</v>
      </c>
      <c r="F1960" s="3">
        <v>8.7467390132119878</v>
      </c>
      <c r="G1960" s="89" t="s">
        <v>14557</v>
      </c>
      <c r="H1960" t="s">
        <v>8229</v>
      </c>
      <c r="I1960" t="s">
        <v>8217</v>
      </c>
      <c r="J1960" s="3">
        <v>19.934999999999999</v>
      </c>
      <c r="K1960" t="s">
        <v>8223</v>
      </c>
      <c r="L1960" s="79" t="s">
        <v>15698</v>
      </c>
      <c r="M1960">
        <v>2358</v>
      </c>
    </row>
    <row r="1961" spans="1:13" x14ac:dyDescent="0.25">
      <c r="A1961" s="11" t="str">
        <f>HYPERLINK("http://www.UniProt.org/UniProt/P53854","CWC25_YEAST")</f>
        <v>CWC25_YEAST</v>
      </c>
      <c r="B1961" t="s">
        <v>5429</v>
      </c>
      <c r="C1961" s="55">
        <v>0</v>
      </c>
      <c r="D1961" s="55">
        <v>0</v>
      </c>
      <c r="E1961" s="3">
        <v>0</v>
      </c>
      <c r="F1961" s="3">
        <v>6.4359925736377406</v>
      </c>
      <c r="G1961" s="89" t="s">
        <v>14557</v>
      </c>
      <c r="H1961" t="s">
        <v>8229</v>
      </c>
      <c r="I1961" t="s">
        <v>8217</v>
      </c>
      <c r="J1961" s="3">
        <v>20.373999999999999</v>
      </c>
      <c r="K1961" t="s">
        <v>8223</v>
      </c>
      <c r="L1961" s="79" t="s">
        <v>15698</v>
      </c>
      <c r="M1961">
        <v>2104</v>
      </c>
    </row>
    <row r="1962" spans="1:13" x14ac:dyDescent="0.25">
      <c r="A1962" s="11" t="str">
        <f>HYPERLINK("http://www.UniProt.org/UniProt/Q02770","CWC27_YEAST")</f>
        <v>CWC27_YEAST</v>
      </c>
      <c r="B1962" t="s">
        <v>5543</v>
      </c>
      <c r="C1962" s="55">
        <v>0</v>
      </c>
      <c r="D1962" s="55">
        <v>0</v>
      </c>
      <c r="E1962" s="3">
        <v>0</v>
      </c>
      <c r="F1962" s="3">
        <v>1.7499720123846429</v>
      </c>
      <c r="G1962" s="89" t="s">
        <v>14557</v>
      </c>
      <c r="H1962" t="s">
        <v>8228</v>
      </c>
      <c r="I1962" t="s">
        <v>8217</v>
      </c>
      <c r="J1962" s="3">
        <v>35.026000000000003</v>
      </c>
      <c r="K1962" t="s">
        <v>8223</v>
      </c>
      <c r="L1962" s="79" t="s">
        <v>15698</v>
      </c>
      <c r="M1962">
        <v>2262</v>
      </c>
    </row>
    <row r="1963" spans="1:13" x14ac:dyDescent="0.25">
      <c r="A1963" s="11" t="str">
        <f>HYPERLINK("http://www.UniProt.org/UniProt/P00045","CYC7_YEAST")</f>
        <v>CYC7_YEAST</v>
      </c>
      <c r="B1963" t="s">
        <v>2912</v>
      </c>
      <c r="C1963" s="55">
        <v>0</v>
      </c>
      <c r="D1963" s="55">
        <v>0</v>
      </c>
      <c r="E1963" s="3">
        <v>0</v>
      </c>
      <c r="F1963" s="3">
        <v>3.3690940575511186</v>
      </c>
      <c r="G1963" s="89" t="s">
        <v>14557</v>
      </c>
      <c r="H1963" t="s">
        <v>8227</v>
      </c>
      <c r="I1963" t="s">
        <v>8217</v>
      </c>
      <c r="J1963" s="3">
        <v>12.532</v>
      </c>
      <c r="K1963" t="s">
        <v>8223</v>
      </c>
      <c r="L1963" s="79" t="s">
        <v>15698</v>
      </c>
      <c r="M1963">
        <v>61</v>
      </c>
    </row>
    <row r="1964" spans="1:13" x14ac:dyDescent="0.25">
      <c r="A1964" s="11" t="str">
        <f>HYPERLINK("http://www.UniProt.org/UniProt/P21657","DAL81_YEAST")</f>
        <v>DAL81_YEAST</v>
      </c>
      <c r="B1964" t="s">
        <v>4277</v>
      </c>
      <c r="C1964" s="55">
        <v>0</v>
      </c>
      <c r="D1964" s="55">
        <v>0</v>
      </c>
      <c r="E1964" s="3">
        <v>0</v>
      </c>
      <c r="F1964" s="3">
        <v>0.91228253829147687</v>
      </c>
      <c r="G1964" s="89" t="s">
        <v>14557</v>
      </c>
      <c r="H1964" t="s">
        <v>8229</v>
      </c>
      <c r="I1964" t="s">
        <v>8217</v>
      </c>
      <c r="J1964" s="3">
        <v>109.17400000000001</v>
      </c>
      <c r="K1964" t="s">
        <v>8223</v>
      </c>
      <c r="L1964" s="79" t="s">
        <v>15698</v>
      </c>
      <c r="M1964">
        <v>527</v>
      </c>
    </row>
    <row r="1965" spans="1:13" x14ac:dyDescent="0.25">
      <c r="A1965" s="11" t="str">
        <f>HYPERLINK("http://www.UniProt.org/UniProt/P32460","DCG1_YEAST")</f>
        <v>DCG1_YEAST</v>
      </c>
      <c r="B1965" t="s">
        <v>2905</v>
      </c>
      <c r="C1965" s="55">
        <v>0</v>
      </c>
      <c r="D1965" s="55">
        <v>0</v>
      </c>
      <c r="E1965" s="3">
        <v>0</v>
      </c>
      <c r="F1965" s="3">
        <v>3.2767890419165977</v>
      </c>
      <c r="G1965" s="89" t="s">
        <v>14557</v>
      </c>
      <c r="H1965" t="s">
        <v>8217</v>
      </c>
      <c r="I1965" t="s">
        <v>8217</v>
      </c>
      <c r="J1965" s="3">
        <v>27.312999999999999</v>
      </c>
      <c r="K1965" t="s">
        <v>8223</v>
      </c>
      <c r="L1965" s="79" t="s">
        <v>15698</v>
      </c>
      <c r="M1965">
        <v>821</v>
      </c>
    </row>
    <row r="1966" spans="1:13" x14ac:dyDescent="0.25">
      <c r="A1966" s="11" t="str">
        <f>HYPERLINK("http://www.UniProt.org/UniProt/Q12395","DCN1_YEAST")</f>
        <v>DCN1_YEAST</v>
      </c>
      <c r="B1966" t="s">
        <v>2822</v>
      </c>
      <c r="C1966" s="55">
        <v>0</v>
      </c>
      <c r="D1966" s="55">
        <v>0</v>
      </c>
      <c r="E1966" s="3">
        <v>0</v>
      </c>
      <c r="F1966" s="3">
        <v>1.9240485042532955</v>
      </c>
      <c r="G1966" s="89" t="s">
        <v>14557</v>
      </c>
      <c r="H1966" t="s">
        <v>8217</v>
      </c>
      <c r="I1966" t="s">
        <v>8217</v>
      </c>
      <c r="J1966" s="3">
        <v>32.204000000000001</v>
      </c>
      <c r="K1966" t="s">
        <v>8223</v>
      </c>
      <c r="L1966" s="79" t="s">
        <v>15698</v>
      </c>
      <c r="M1966">
        <v>2894</v>
      </c>
    </row>
    <row r="1967" spans="1:13" x14ac:dyDescent="0.25">
      <c r="A1967" s="11" t="str">
        <f>HYPERLINK("http://www.UniProt.org/UniProt/P38774","DOG1_YEAST")</f>
        <v>DOG1_YEAST</v>
      </c>
      <c r="B1967" t="s">
        <v>4878</v>
      </c>
      <c r="C1967" s="55">
        <v>0</v>
      </c>
      <c r="D1967" s="55">
        <v>0</v>
      </c>
      <c r="E1967" s="3">
        <v>0</v>
      </c>
      <c r="F1967" s="3">
        <v>7.0455333869402565</v>
      </c>
      <c r="G1967" s="89" t="s">
        <v>14557</v>
      </c>
      <c r="H1967" t="s">
        <v>8217</v>
      </c>
      <c r="I1967" t="s">
        <v>8217</v>
      </c>
      <c r="J1967" s="3">
        <v>27.1</v>
      </c>
      <c r="K1967" t="s">
        <v>8223</v>
      </c>
      <c r="L1967" s="79" t="s">
        <v>15698</v>
      </c>
      <c r="M1967">
        <v>1325</v>
      </c>
    </row>
    <row r="1968" spans="1:13" x14ac:dyDescent="0.25">
      <c r="A1968" s="11" t="str">
        <f>HYPERLINK("http://www.UniProt.org/UniProt/P47110","DPOD3_YEAST")</f>
        <v>DPOD3_YEAST</v>
      </c>
      <c r="B1968" t="s">
        <v>2981</v>
      </c>
      <c r="C1968" s="55">
        <v>0</v>
      </c>
      <c r="D1968" s="55">
        <v>0</v>
      </c>
      <c r="E1968" s="3">
        <v>0</v>
      </c>
      <c r="F1968" s="3">
        <v>4.7120032917740575</v>
      </c>
      <c r="G1968" s="89" t="s">
        <v>14557</v>
      </c>
      <c r="H1968" t="s">
        <v>8229</v>
      </c>
      <c r="I1968" t="s">
        <v>8217</v>
      </c>
      <c r="J1968" s="3">
        <v>40.31</v>
      </c>
      <c r="K1968" t="s">
        <v>8223</v>
      </c>
      <c r="L1968" s="79" t="s">
        <v>15698</v>
      </c>
      <c r="M1968">
        <v>1819</v>
      </c>
    </row>
    <row r="1969" spans="1:13" x14ac:dyDescent="0.25">
      <c r="A1969" s="11" t="str">
        <f>HYPERLINK("http://www.UniProt.org/UniProt/P53255","DRN1_YEAST")</f>
        <v>DRN1_YEAST</v>
      </c>
      <c r="B1969" t="s">
        <v>5377</v>
      </c>
      <c r="C1969" s="55">
        <v>0</v>
      </c>
      <c r="D1969" s="55">
        <v>0</v>
      </c>
      <c r="E1969" s="3">
        <v>0</v>
      </c>
      <c r="F1969" s="3">
        <v>3.767417899321388</v>
      </c>
      <c r="G1969" s="89" t="s">
        <v>14557</v>
      </c>
      <c r="H1969" t="s">
        <v>8228</v>
      </c>
      <c r="I1969" t="s">
        <v>8217</v>
      </c>
      <c r="J1969" s="3">
        <v>58.206000000000003</v>
      </c>
      <c r="K1969" t="s">
        <v>8223</v>
      </c>
      <c r="L1969" s="79" t="s">
        <v>15698</v>
      </c>
      <c r="M1969">
        <v>2024</v>
      </c>
    </row>
    <row r="1970" spans="1:13" x14ac:dyDescent="0.25">
      <c r="A1970" s="11" t="str">
        <f>HYPERLINK("http://www.UniProt.org/UniProt/P32601","DSS4_YEAST")</f>
        <v>DSS4_YEAST</v>
      </c>
      <c r="B1970" t="s">
        <v>2949</v>
      </c>
      <c r="C1970" s="55">
        <v>0</v>
      </c>
      <c r="D1970" s="55">
        <v>0</v>
      </c>
      <c r="E1970" s="3">
        <v>0</v>
      </c>
      <c r="F1970" s="3">
        <v>3.9347061102431229</v>
      </c>
      <c r="G1970" s="89" t="s">
        <v>14557</v>
      </c>
      <c r="H1970" t="s">
        <v>8217</v>
      </c>
      <c r="I1970" t="s">
        <v>8217</v>
      </c>
      <c r="J1970" s="3">
        <v>16.126000000000001</v>
      </c>
      <c r="K1970" t="s">
        <v>8223</v>
      </c>
      <c r="L1970" s="79" t="s">
        <v>15698</v>
      </c>
      <c r="M1970">
        <v>874</v>
      </c>
    </row>
    <row r="1971" spans="1:13" x14ac:dyDescent="0.25">
      <c r="A1971" s="11" t="str">
        <f>HYPERLINK("http://www.UniProt.org/UniProt/P53759","DUS1_YEAST")</f>
        <v>DUS1_YEAST</v>
      </c>
      <c r="B1971" t="s">
        <v>5417</v>
      </c>
      <c r="C1971" s="55">
        <v>0</v>
      </c>
      <c r="D1971" s="55">
        <v>0</v>
      </c>
      <c r="E1971" s="3">
        <v>0</v>
      </c>
      <c r="F1971" s="3">
        <v>4.1319563887926316</v>
      </c>
      <c r="G1971" s="89" t="s">
        <v>14557</v>
      </c>
      <c r="H1971" t="s">
        <v>8217</v>
      </c>
      <c r="I1971" t="s">
        <v>8217</v>
      </c>
      <c r="J1971" s="3">
        <v>48.131</v>
      </c>
      <c r="K1971" t="s">
        <v>8223</v>
      </c>
      <c r="L1971" s="79" t="s">
        <v>15698</v>
      </c>
      <c r="M1971">
        <v>2089</v>
      </c>
    </row>
    <row r="1972" spans="1:13" x14ac:dyDescent="0.25">
      <c r="A1972" s="11" t="str">
        <f>HYPERLINK("http://www.UniProt.org/UniProt/P36022","DYHC_YEAST")</f>
        <v>DYHC_YEAST</v>
      </c>
      <c r="B1972" t="s">
        <v>4684</v>
      </c>
      <c r="C1972" s="55">
        <v>0</v>
      </c>
      <c r="D1972" s="55">
        <v>0</v>
      </c>
      <c r="E1972" s="3">
        <v>0</v>
      </c>
      <c r="F1972" s="3">
        <v>0.24940300251410166</v>
      </c>
      <c r="G1972" s="89" t="s">
        <v>14557</v>
      </c>
      <c r="H1972" t="s">
        <v>8227</v>
      </c>
      <c r="I1972" t="s">
        <v>8217</v>
      </c>
      <c r="J1972" s="3">
        <v>471.34800000000001</v>
      </c>
      <c r="K1972" t="s">
        <v>8223</v>
      </c>
      <c r="L1972" s="79" t="s">
        <v>15698</v>
      </c>
      <c r="M1972">
        <v>1054</v>
      </c>
    </row>
    <row r="1973" spans="1:13" x14ac:dyDescent="0.25">
      <c r="A1973" s="11" t="str">
        <f>HYPERLINK("http://www.UniProt.org/UniProt/P38347","EFM2_YEAST")</f>
        <v>EFM2_YEAST</v>
      </c>
      <c r="B1973" t="s">
        <v>4824</v>
      </c>
      <c r="C1973" s="55">
        <v>0</v>
      </c>
      <c r="D1973" s="55">
        <v>0</v>
      </c>
      <c r="E1973" s="3">
        <v>0</v>
      </c>
      <c r="F1973" s="3">
        <v>4.1609041155892568</v>
      </c>
      <c r="G1973" s="89" t="s">
        <v>14557</v>
      </c>
      <c r="H1973" t="s">
        <v>8227</v>
      </c>
      <c r="I1973" t="s">
        <v>8217</v>
      </c>
      <c r="J1973" s="3">
        <v>47.976999999999997</v>
      </c>
      <c r="K1973" t="s">
        <v>8223</v>
      </c>
      <c r="L1973" s="79" t="s">
        <v>15698</v>
      </c>
      <c r="M1973">
        <v>1251</v>
      </c>
    </row>
    <row r="1974" spans="1:13" x14ac:dyDescent="0.25">
      <c r="A1974" s="11" t="str">
        <f>HYPERLINK("http://www.UniProt.org/UniProt/Q03764","EKI1_YEAST")</f>
        <v>EKI1_YEAST</v>
      </c>
      <c r="B1974" t="s">
        <v>5613</v>
      </c>
      <c r="C1974" s="55">
        <v>0</v>
      </c>
      <c r="D1974" s="55">
        <v>0</v>
      </c>
      <c r="E1974" s="3">
        <v>0</v>
      </c>
      <c r="F1974" s="3">
        <v>0.81943133913249144</v>
      </c>
      <c r="G1974" s="89" t="s">
        <v>14557</v>
      </c>
      <c r="H1974" t="s">
        <v>8217</v>
      </c>
      <c r="I1974" t="s">
        <v>8217</v>
      </c>
      <c r="J1974" s="3">
        <v>61.656999999999996</v>
      </c>
      <c r="K1974" t="s">
        <v>8223</v>
      </c>
      <c r="L1974" s="79" t="s">
        <v>15698</v>
      </c>
      <c r="M1974">
        <v>2354</v>
      </c>
    </row>
    <row r="1975" spans="1:13" x14ac:dyDescent="0.25">
      <c r="A1975" s="11" t="str">
        <f>HYPERLINK("http://www.UniProt.org/UniProt/P53753","ENG1_YEAST")</f>
        <v>ENG1_YEAST</v>
      </c>
      <c r="B1975" t="s">
        <v>5416</v>
      </c>
      <c r="C1975" s="55">
        <v>0</v>
      </c>
      <c r="D1975" s="55">
        <v>0</v>
      </c>
      <c r="E1975" s="3">
        <v>0</v>
      </c>
      <c r="F1975" s="3">
        <v>1.0697394457728486</v>
      </c>
      <c r="G1975" s="89" t="s">
        <v>14557</v>
      </c>
      <c r="H1975" t="s">
        <v>8226</v>
      </c>
      <c r="I1975" t="s">
        <v>8217</v>
      </c>
      <c r="J1975" s="3">
        <v>121.06399999999999</v>
      </c>
      <c r="K1975" t="s">
        <v>8221</v>
      </c>
      <c r="L1975" s="79" t="s">
        <v>15698</v>
      </c>
      <c r="M1975">
        <v>2087</v>
      </c>
    </row>
    <row r="1976" spans="1:13" x14ac:dyDescent="0.25">
      <c r="A1976" s="11" t="str">
        <f>HYPERLINK("http://www.UniProt.org/UniProt/P53246","ENV11_YEAST")</f>
        <v>ENV11_YEAST</v>
      </c>
      <c r="B1976" t="s">
        <v>2648</v>
      </c>
      <c r="C1976" s="55">
        <v>0</v>
      </c>
      <c r="D1976" s="55">
        <v>0</v>
      </c>
      <c r="E1976" s="3">
        <v>0</v>
      </c>
      <c r="F1976" s="3">
        <v>0.13569539534234584</v>
      </c>
      <c r="G1976" s="89" t="s">
        <v>14557</v>
      </c>
      <c r="H1976" t="s">
        <v>8229</v>
      </c>
      <c r="I1976" t="s">
        <v>8217</v>
      </c>
      <c r="J1976" s="3">
        <v>98.108999999999995</v>
      </c>
      <c r="K1976" t="s">
        <v>8223</v>
      </c>
      <c r="L1976" s="79" t="s">
        <v>15698</v>
      </c>
      <c r="M1976">
        <v>2019</v>
      </c>
    </row>
    <row r="1977" spans="1:13" x14ac:dyDescent="0.25">
      <c r="A1977" s="11" t="str">
        <f>HYPERLINK("http://www.UniProt.org/UniProt/P32352","ERG2_YEAST")</f>
        <v>ERG2_YEAST</v>
      </c>
      <c r="B1977" t="s">
        <v>4496</v>
      </c>
      <c r="C1977" s="55">
        <v>0</v>
      </c>
      <c r="D1977" s="55">
        <v>0</v>
      </c>
      <c r="E1977" s="3">
        <v>0</v>
      </c>
      <c r="F1977" s="3">
        <v>1.3677215714771895</v>
      </c>
      <c r="G1977" s="89" t="s">
        <v>14557</v>
      </c>
      <c r="H1977" t="s">
        <v>8227</v>
      </c>
      <c r="I1977" t="s">
        <v>8217</v>
      </c>
      <c r="J1977" s="3">
        <v>24.896000000000001</v>
      </c>
      <c r="K1977" t="s">
        <v>8220</v>
      </c>
      <c r="L1977" s="79" t="s">
        <v>15698</v>
      </c>
      <c r="M1977">
        <v>799</v>
      </c>
    </row>
    <row r="1978" spans="1:13" x14ac:dyDescent="0.25">
      <c r="A1978" s="11" t="str">
        <f>HYPERLINK("http://www.UniProt.org/UniProt/P38604","ERG7_YEAST")</f>
        <v>ERG7_YEAST</v>
      </c>
      <c r="B1978" t="s">
        <v>4833</v>
      </c>
      <c r="C1978" s="55">
        <v>0</v>
      </c>
      <c r="D1978" s="55">
        <v>0</v>
      </c>
      <c r="E1978" s="3">
        <v>0</v>
      </c>
      <c r="F1978" s="3">
        <v>3.084844546176174</v>
      </c>
      <c r="G1978" s="89" t="s">
        <v>14557</v>
      </c>
      <c r="H1978" t="s">
        <v>8227</v>
      </c>
      <c r="I1978" t="s">
        <v>8217</v>
      </c>
      <c r="J1978" s="3">
        <v>83.46</v>
      </c>
      <c r="K1978" t="s">
        <v>8223</v>
      </c>
      <c r="L1978" s="79" t="s">
        <v>15698</v>
      </c>
      <c r="M1978">
        <v>1266</v>
      </c>
    </row>
    <row r="1979" spans="1:13" x14ac:dyDescent="0.25">
      <c r="A1979" s="11" t="str">
        <f>HYPERLINK("http://www.UniProt.org/UniProt/P39704","ERP2_YEAST")</f>
        <v>ERP2_YEAST</v>
      </c>
      <c r="B1979" t="s">
        <v>2837</v>
      </c>
      <c r="C1979" s="55">
        <v>0</v>
      </c>
      <c r="D1979" s="55">
        <v>0</v>
      </c>
      <c r="E1979" s="3">
        <v>0</v>
      </c>
      <c r="F1979" s="3">
        <v>2.143770333523634</v>
      </c>
      <c r="G1979" s="89" t="s">
        <v>14557</v>
      </c>
      <c r="H1979" t="s">
        <v>8227</v>
      </c>
      <c r="I1979" t="s">
        <v>8217</v>
      </c>
      <c r="J1979" s="3">
        <v>24.064</v>
      </c>
      <c r="K1979" t="s">
        <v>8224</v>
      </c>
      <c r="L1979" s="79" t="s">
        <v>15698</v>
      </c>
      <c r="M1979">
        <v>1453</v>
      </c>
    </row>
    <row r="1980" spans="1:13" x14ac:dyDescent="0.25">
      <c r="A1980" s="11" t="str">
        <f>HYPERLINK("http://www.UniProt.org/UniProt/Q03661","ESC1_YEAST")</f>
        <v>ESC1_YEAST</v>
      </c>
      <c r="B1980" t="s">
        <v>5605</v>
      </c>
      <c r="C1980" s="55">
        <v>0</v>
      </c>
      <c r="D1980" s="55">
        <v>0</v>
      </c>
      <c r="E1980" s="3">
        <v>0</v>
      </c>
      <c r="F1980" s="3">
        <v>0.45557948037771773</v>
      </c>
      <c r="G1980" s="89" t="s">
        <v>14557</v>
      </c>
      <c r="H1980" t="s">
        <v>8229</v>
      </c>
      <c r="I1980" t="s">
        <v>8217</v>
      </c>
      <c r="J1980" s="3">
        <v>187.13800000000001</v>
      </c>
      <c r="K1980" t="s">
        <v>8223</v>
      </c>
      <c r="L1980" s="79" t="s">
        <v>15698</v>
      </c>
      <c r="M1980">
        <v>2345</v>
      </c>
    </row>
    <row r="1981" spans="1:13" x14ac:dyDescent="0.25">
      <c r="A1981" s="11" t="str">
        <f>HYPERLINK("http://www.UniProt.org/UniProt/Q06340","ESC2_YEAST")</f>
        <v>ESC2_YEAST</v>
      </c>
      <c r="B1981" t="s">
        <v>5744</v>
      </c>
      <c r="C1981" s="55">
        <v>0</v>
      </c>
      <c r="D1981" s="55">
        <v>0</v>
      </c>
      <c r="E1981" s="3">
        <v>0</v>
      </c>
      <c r="F1981" s="3">
        <v>1.2994486309191118</v>
      </c>
      <c r="G1981" s="89" t="s">
        <v>14557</v>
      </c>
      <c r="H1981" t="s">
        <v>8228</v>
      </c>
      <c r="I1981" t="s">
        <v>8217</v>
      </c>
      <c r="J1981" s="3">
        <v>52.542000000000002</v>
      </c>
      <c r="K1981" t="s">
        <v>8223</v>
      </c>
      <c r="L1981" s="79" t="s">
        <v>15698</v>
      </c>
      <c r="M1981">
        <v>2558</v>
      </c>
    </row>
    <row r="1982" spans="1:13" x14ac:dyDescent="0.25">
      <c r="A1982" s="11" t="str">
        <f>HYPERLINK("http://www.UniProt.org/UniProt/Q08119","ESC8_YEAST")</f>
        <v>ESC8_YEAST</v>
      </c>
      <c r="B1982" t="s">
        <v>5825</v>
      </c>
      <c r="C1982" s="55">
        <v>0</v>
      </c>
      <c r="D1982" s="55">
        <v>0</v>
      </c>
      <c r="E1982" s="3">
        <v>0</v>
      </c>
      <c r="F1982" s="3">
        <v>0.51068939799619795</v>
      </c>
      <c r="G1982" s="89" t="s">
        <v>14557</v>
      </c>
      <c r="H1982" t="s">
        <v>8228</v>
      </c>
      <c r="I1982" t="s">
        <v>8217</v>
      </c>
      <c r="J1982" s="3">
        <v>82.188999999999993</v>
      </c>
      <c r="K1982" t="s">
        <v>8223</v>
      </c>
      <c r="L1982" s="79" t="s">
        <v>15698</v>
      </c>
      <c r="M1982">
        <v>2679</v>
      </c>
    </row>
    <row r="1983" spans="1:13" x14ac:dyDescent="0.25">
      <c r="A1983" s="11" t="str">
        <f>HYPERLINK("http://www.UniProt.org/UniProt/Q03018","ESP1_YEAST")</f>
        <v>ESP1_YEAST</v>
      </c>
      <c r="B1983" t="s">
        <v>5562</v>
      </c>
      <c r="C1983" s="55">
        <v>0</v>
      </c>
      <c r="D1983" s="55">
        <v>0</v>
      </c>
      <c r="E1983" s="3">
        <v>0</v>
      </c>
      <c r="F1983" s="3">
        <v>0.4396933424375753</v>
      </c>
      <c r="G1983" s="89" t="s">
        <v>14557</v>
      </c>
      <c r="H1983" t="s">
        <v>8228</v>
      </c>
      <c r="I1983" t="s">
        <v>8217</v>
      </c>
      <c r="J1983" s="3">
        <v>187.447</v>
      </c>
      <c r="K1983" t="s">
        <v>8223</v>
      </c>
      <c r="L1983" s="79" t="s">
        <v>15698</v>
      </c>
      <c r="M1983">
        <v>2288</v>
      </c>
    </row>
    <row r="1984" spans="1:13" x14ac:dyDescent="0.25">
      <c r="A1984" s="11" t="str">
        <f>HYPERLINK("http://www.UniProt.org/UniProt/Q12283","FABD_YEAST")</f>
        <v>FABD_YEAST</v>
      </c>
      <c r="B1984" t="s">
        <v>5948</v>
      </c>
      <c r="C1984" s="55">
        <v>0</v>
      </c>
      <c r="D1984" s="55">
        <v>0</v>
      </c>
      <c r="E1984" s="3">
        <v>0</v>
      </c>
      <c r="F1984" s="3">
        <v>2.5723683477927994</v>
      </c>
      <c r="G1984" s="89" t="s">
        <v>14557</v>
      </c>
      <c r="H1984" t="s">
        <v>8227</v>
      </c>
      <c r="I1984" t="s">
        <v>8217</v>
      </c>
      <c r="J1984" s="3">
        <v>40.707000000000001</v>
      </c>
      <c r="K1984" t="s">
        <v>8222</v>
      </c>
      <c r="L1984" s="79" t="s">
        <v>15698</v>
      </c>
      <c r="M1984">
        <v>2856</v>
      </c>
    </row>
    <row r="1985" spans="1:13" x14ac:dyDescent="0.25">
      <c r="A1985" s="11" t="str">
        <f>HYPERLINK("http://www.UniProt.org/UniProt/Q05498","FCF1_YEAST")</f>
        <v>FCF1_YEAST</v>
      </c>
      <c r="B1985" t="s">
        <v>5695</v>
      </c>
      <c r="C1985" s="55">
        <v>0</v>
      </c>
      <c r="D1985" s="55">
        <v>0</v>
      </c>
      <c r="E1985" s="3">
        <v>0</v>
      </c>
      <c r="F1985" s="3">
        <v>0.51848421715248572</v>
      </c>
      <c r="G1985" s="89" t="s">
        <v>14557</v>
      </c>
      <c r="H1985" t="s">
        <v>8229</v>
      </c>
      <c r="I1985" t="s">
        <v>8217</v>
      </c>
      <c r="J1985" s="3">
        <v>21.611000000000001</v>
      </c>
      <c r="K1985" t="s">
        <v>8223</v>
      </c>
      <c r="L1985" s="79" t="s">
        <v>15698</v>
      </c>
      <c r="M1985">
        <v>2484</v>
      </c>
    </row>
    <row r="1986" spans="1:13" x14ac:dyDescent="0.25">
      <c r="A1986" s="11" t="str">
        <f>HYPERLINK("http://www.UniProt.org/UniProt/Q12035","FCF2_YEAST")</f>
        <v>FCF2_YEAST</v>
      </c>
      <c r="B1986" t="s">
        <v>5888</v>
      </c>
      <c r="C1986" s="55">
        <v>0</v>
      </c>
      <c r="D1986" s="55">
        <v>0</v>
      </c>
      <c r="E1986" s="3">
        <v>0</v>
      </c>
      <c r="F1986" s="3">
        <v>0.25567631042366673</v>
      </c>
      <c r="G1986" s="89" t="s">
        <v>14557</v>
      </c>
      <c r="H1986" t="s">
        <v>8229</v>
      </c>
      <c r="I1986" t="s">
        <v>8217</v>
      </c>
      <c r="J1986" s="3">
        <v>25.635999999999999</v>
      </c>
      <c r="K1986" t="s">
        <v>8223</v>
      </c>
      <c r="L1986" s="79" t="s">
        <v>15698</v>
      </c>
      <c r="M1986">
        <v>2771</v>
      </c>
    </row>
    <row r="1987" spans="1:13" x14ac:dyDescent="0.25">
      <c r="A1987" s="11" t="str">
        <f>HYPERLINK("http://www.UniProt.org/UniProt/P38993","FET3_YEAST")</f>
        <v>FET3_YEAST</v>
      </c>
      <c r="B1987" t="s">
        <v>4945</v>
      </c>
      <c r="C1987" s="55">
        <v>0</v>
      </c>
      <c r="D1987" s="55">
        <v>0</v>
      </c>
      <c r="E1987" s="3">
        <v>0</v>
      </c>
      <c r="F1987" s="3">
        <v>8.2286449271484052</v>
      </c>
      <c r="G1987" s="89" t="s">
        <v>14557</v>
      </c>
      <c r="H1987" t="s">
        <v>8227</v>
      </c>
      <c r="I1987" t="s">
        <v>8217</v>
      </c>
      <c r="J1987" s="3">
        <v>72.36</v>
      </c>
      <c r="K1987" t="s">
        <v>8224</v>
      </c>
      <c r="L1987" s="79" t="s">
        <v>15698</v>
      </c>
      <c r="M1987">
        <v>1413</v>
      </c>
    </row>
    <row r="1988" spans="1:13" x14ac:dyDescent="0.25">
      <c r="A1988" s="11" t="str">
        <f>HYPERLINK("http://www.UniProt.org/UniProt/P39521","FHL1_YEAST")</f>
        <v>FHL1_YEAST</v>
      </c>
      <c r="B1988" t="s">
        <v>3074</v>
      </c>
      <c r="C1988" s="55">
        <v>0</v>
      </c>
      <c r="D1988" s="55">
        <v>0</v>
      </c>
      <c r="E1988" s="3">
        <v>0</v>
      </c>
      <c r="F1988" s="3">
        <v>7.811984924199681</v>
      </c>
      <c r="G1988" s="89" t="s">
        <v>14557</v>
      </c>
      <c r="H1988" t="s">
        <v>8229</v>
      </c>
      <c r="I1988" t="s">
        <v>8217</v>
      </c>
      <c r="J1988" s="3">
        <v>103.502</v>
      </c>
      <c r="K1988" t="s">
        <v>8223</v>
      </c>
      <c r="L1988" s="79" t="s">
        <v>15698</v>
      </c>
      <c r="M1988">
        <v>1438</v>
      </c>
    </row>
    <row r="1989" spans="1:13" x14ac:dyDescent="0.25">
      <c r="A1989" s="11" t="str">
        <f>HYPERLINK("http://www.UniProt.org/UniProt/P40491","FMC1_YEAST")</f>
        <v>FMC1_YEAST</v>
      </c>
      <c r="B1989" t="s">
        <v>5079</v>
      </c>
      <c r="C1989" s="55">
        <v>0</v>
      </c>
      <c r="D1989" s="55">
        <v>0</v>
      </c>
      <c r="E1989" s="3">
        <v>0</v>
      </c>
      <c r="F1989" s="3">
        <v>8.8497336206824588</v>
      </c>
      <c r="G1989" s="89" t="s">
        <v>14557</v>
      </c>
      <c r="H1989" t="s">
        <v>8227</v>
      </c>
      <c r="I1989" t="s">
        <v>8217</v>
      </c>
      <c r="J1989" s="3">
        <v>18.364000000000001</v>
      </c>
      <c r="K1989" t="s">
        <v>8222</v>
      </c>
      <c r="L1989" s="79" t="s">
        <v>15698</v>
      </c>
      <c r="M1989">
        <v>1608</v>
      </c>
    </row>
    <row r="1990" spans="1:13" x14ac:dyDescent="0.25">
      <c r="A1990" s="11" t="str">
        <f>HYPERLINK("http://www.UniProt.org/UniProt/Q08968","FMP40_YEAST")</f>
        <v>FMP40_YEAST</v>
      </c>
      <c r="B1990" t="s">
        <v>2843</v>
      </c>
      <c r="C1990" s="55">
        <v>0</v>
      </c>
      <c r="D1990" s="55">
        <v>0</v>
      </c>
      <c r="E1990" s="3">
        <v>0</v>
      </c>
      <c r="F1990" s="3">
        <v>2.1693629329556905</v>
      </c>
      <c r="G1990" s="89" t="s">
        <v>14557</v>
      </c>
      <c r="H1990" t="s">
        <v>8227</v>
      </c>
      <c r="I1990" t="s">
        <v>8217</v>
      </c>
      <c r="J1990" s="3">
        <v>78.313000000000002</v>
      </c>
      <c r="K1990" t="s">
        <v>8223</v>
      </c>
      <c r="L1990" s="79" t="s">
        <v>15698</v>
      </c>
      <c r="M1990">
        <v>2748</v>
      </c>
    </row>
    <row r="1991" spans="1:13" x14ac:dyDescent="0.25">
      <c r="A1991" s="11" t="str">
        <f>HYPERLINK("http://www.UniProt.org/UniProt/P36141","FMP46_YEAST")</f>
        <v>FMP46_YEAST</v>
      </c>
      <c r="B1991" t="s">
        <v>4712</v>
      </c>
      <c r="C1991" s="55">
        <v>0</v>
      </c>
      <c r="D1991" s="55">
        <v>0</v>
      </c>
      <c r="E1991" s="3">
        <v>0</v>
      </c>
      <c r="F1991" s="3">
        <v>8.4517999100010925</v>
      </c>
      <c r="G1991" s="89" t="s">
        <v>14557</v>
      </c>
      <c r="H1991" t="s">
        <v>8227</v>
      </c>
      <c r="I1991" t="s">
        <v>8217</v>
      </c>
      <c r="J1991" s="3">
        <v>15.65</v>
      </c>
      <c r="K1991" t="s">
        <v>8222</v>
      </c>
      <c r="L1991" s="79" t="s">
        <v>15698</v>
      </c>
      <c r="M1991">
        <v>1100</v>
      </c>
    </row>
    <row r="1992" spans="1:13" x14ac:dyDescent="0.25">
      <c r="A1992" s="11" t="str">
        <f>HYPERLINK("http://www.UniProt.org/UniProt/P50264","FMS1_YEAST")</f>
        <v>FMS1_YEAST</v>
      </c>
      <c r="B1992" t="s">
        <v>5294</v>
      </c>
      <c r="C1992" s="55">
        <v>0</v>
      </c>
      <c r="D1992" s="55">
        <v>0</v>
      </c>
      <c r="E1992" s="3">
        <v>0</v>
      </c>
      <c r="F1992" s="3">
        <v>2.6888614909393249</v>
      </c>
      <c r="G1992" s="89" t="s">
        <v>14557</v>
      </c>
      <c r="H1992" t="s">
        <v>8217</v>
      </c>
      <c r="I1992" t="s">
        <v>8217</v>
      </c>
      <c r="J1992" s="3">
        <v>57.805999999999997</v>
      </c>
      <c r="K1992" t="s">
        <v>8223</v>
      </c>
      <c r="L1992" s="79" t="s">
        <v>15698</v>
      </c>
      <c r="M1992">
        <v>1911</v>
      </c>
    </row>
    <row r="1993" spans="1:13" x14ac:dyDescent="0.25">
      <c r="A1993" s="11" t="str">
        <f>HYPERLINK("http://www.UniProt.org/UniProt/Q12676","FOLD_YEAST")</f>
        <v>FOLD_YEAST</v>
      </c>
      <c r="B1993" t="s">
        <v>6016</v>
      </c>
      <c r="C1993" s="55">
        <v>0</v>
      </c>
      <c r="D1993" s="55">
        <v>0</v>
      </c>
      <c r="E1993" s="3">
        <v>0</v>
      </c>
      <c r="F1993" s="3">
        <v>3.9208174434781657</v>
      </c>
      <c r="G1993" s="89" t="s">
        <v>14557</v>
      </c>
      <c r="H1993" t="s">
        <v>8227</v>
      </c>
      <c r="I1993" t="s">
        <v>8217</v>
      </c>
      <c r="J1993" s="3">
        <v>47.850999999999999</v>
      </c>
      <c r="K1993" t="s">
        <v>8223</v>
      </c>
      <c r="L1993" s="79" t="s">
        <v>15698</v>
      </c>
      <c r="M1993">
        <v>2950</v>
      </c>
    </row>
    <row r="1994" spans="1:13" x14ac:dyDescent="0.25">
      <c r="A1994" s="11" t="str">
        <f>HYPERLINK("http://www.UniProt.org/UniProt/P25659","FUB1_YEAST")</f>
        <v>FUB1_YEAST</v>
      </c>
      <c r="B1994" t="s">
        <v>4396</v>
      </c>
      <c r="C1994" s="55">
        <v>0</v>
      </c>
      <c r="D1994" s="55">
        <v>0</v>
      </c>
      <c r="E1994" s="3">
        <v>0</v>
      </c>
      <c r="F1994" s="3">
        <v>7.3734775802723709</v>
      </c>
      <c r="G1994" s="89" t="s">
        <v>14557</v>
      </c>
      <c r="H1994" t="s">
        <v>8217</v>
      </c>
      <c r="I1994" t="s">
        <v>8217</v>
      </c>
      <c r="J1994" s="3">
        <v>26.756</v>
      </c>
      <c r="K1994" t="s">
        <v>8223</v>
      </c>
      <c r="L1994" s="79" t="s">
        <v>15698</v>
      </c>
      <c r="M1994">
        <v>685</v>
      </c>
    </row>
    <row r="1995" spans="1:13" x14ac:dyDescent="0.25">
      <c r="A1995" s="11" t="str">
        <f>HYPERLINK("http://www.UniProt.org/UniProt/P22146","GAS1_YEAST")</f>
        <v>GAS1_YEAST</v>
      </c>
      <c r="B1995" t="s">
        <v>4290</v>
      </c>
      <c r="C1995" s="55">
        <v>0</v>
      </c>
      <c r="D1995" s="55">
        <v>0</v>
      </c>
      <c r="E1995" s="3">
        <v>0</v>
      </c>
      <c r="F1995" s="3">
        <v>6.2350750628525411</v>
      </c>
      <c r="G1995" s="89" t="s">
        <v>14557</v>
      </c>
      <c r="H1995" t="s">
        <v>8227</v>
      </c>
      <c r="I1995" t="s">
        <v>8217</v>
      </c>
      <c r="J1995" s="3">
        <v>59.582000000000001</v>
      </c>
      <c r="K1995" t="s">
        <v>8221</v>
      </c>
      <c r="L1995" s="79" t="s">
        <v>15698</v>
      </c>
      <c r="M1995">
        <v>543</v>
      </c>
    </row>
    <row r="1996" spans="1:13" x14ac:dyDescent="0.25">
      <c r="A1996" s="11" t="str">
        <f>HYPERLINK("http://www.UniProt.org/UniProt/Q03655","GAS3_YEAST")</f>
        <v>GAS3_YEAST</v>
      </c>
      <c r="B1996" t="s">
        <v>5602</v>
      </c>
      <c r="C1996" s="55">
        <v>0</v>
      </c>
      <c r="D1996" s="55">
        <v>0</v>
      </c>
      <c r="E1996" s="3">
        <v>0</v>
      </c>
      <c r="F1996" s="3">
        <v>8.8793835834391093</v>
      </c>
      <c r="G1996" s="89" t="s">
        <v>14557</v>
      </c>
      <c r="H1996" t="s">
        <v>8227</v>
      </c>
      <c r="I1996" t="s">
        <v>8217</v>
      </c>
      <c r="J1996" s="3">
        <v>56.793999999999997</v>
      </c>
      <c r="K1996" t="s">
        <v>8221</v>
      </c>
      <c r="L1996" s="79" t="s">
        <v>15698</v>
      </c>
      <c r="M1996">
        <v>2342</v>
      </c>
    </row>
    <row r="1997" spans="1:13" x14ac:dyDescent="0.25">
      <c r="A1997" s="11" t="str">
        <f>HYPERLINK("http://www.UniProt.org/UniProt/Q06625","GDE_YEAST")</f>
        <v>GDE_YEAST</v>
      </c>
      <c r="B1997" t="s">
        <v>5767</v>
      </c>
      <c r="C1997" s="55">
        <v>0</v>
      </c>
      <c r="D1997" s="55">
        <v>0</v>
      </c>
      <c r="E1997" s="3">
        <v>0</v>
      </c>
      <c r="F1997" s="3">
        <v>4.9996859567313523</v>
      </c>
      <c r="G1997" s="89" t="s">
        <v>14557</v>
      </c>
      <c r="H1997" t="s">
        <v>8227</v>
      </c>
      <c r="I1997" t="s">
        <v>8217</v>
      </c>
      <c r="J1997" s="3">
        <v>174.97200000000001</v>
      </c>
      <c r="K1997" t="s">
        <v>8223</v>
      </c>
      <c r="L1997" s="79" t="s">
        <v>15698</v>
      </c>
      <c r="M1997">
        <v>2592</v>
      </c>
    </row>
    <row r="1998" spans="1:13" x14ac:dyDescent="0.25">
      <c r="A1998" s="11" t="str">
        <f>HYPERLINK("http://www.UniProt.org/UniProt/P32190","GLPK_YEAST")</f>
        <v>GLPK_YEAST</v>
      </c>
      <c r="B1998" t="s">
        <v>4478</v>
      </c>
      <c r="C1998" s="55">
        <v>0</v>
      </c>
      <c r="D1998" s="55">
        <v>0</v>
      </c>
      <c r="E1998" s="3">
        <v>0</v>
      </c>
      <c r="F1998" s="3">
        <v>1.2017598062577257</v>
      </c>
      <c r="G1998" s="89" t="s">
        <v>14557</v>
      </c>
      <c r="H1998" t="s">
        <v>8217</v>
      </c>
      <c r="I1998" t="s">
        <v>8217</v>
      </c>
      <c r="J1998" s="3">
        <v>79.823999999999998</v>
      </c>
      <c r="K1998" t="s">
        <v>8223</v>
      </c>
      <c r="L1998" s="79" t="s">
        <v>15698</v>
      </c>
      <c r="M1998">
        <v>778</v>
      </c>
    </row>
    <row r="1999" spans="1:13" x14ac:dyDescent="0.25">
      <c r="A1999" s="11" t="str">
        <f>HYPERLINK("http://www.UniProt.org/UniProt/P17695","GLRX2_YEAST")</f>
        <v>GLRX2_YEAST</v>
      </c>
      <c r="B1999" t="s">
        <v>4211</v>
      </c>
      <c r="C1999" s="55">
        <v>0</v>
      </c>
      <c r="D1999" s="55">
        <v>0</v>
      </c>
      <c r="E1999" s="3">
        <v>0</v>
      </c>
      <c r="F1999" s="3">
        <v>3.437601076762538</v>
      </c>
      <c r="G1999" s="89" t="s">
        <v>14557</v>
      </c>
      <c r="H1999" t="s">
        <v>8227</v>
      </c>
      <c r="I1999" t="s">
        <v>8217</v>
      </c>
      <c r="J1999" s="3">
        <v>15.861000000000001</v>
      </c>
      <c r="K1999" t="s">
        <v>8222</v>
      </c>
      <c r="L1999" s="79" t="s">
        <v>15698</v>
      </c>
      <c r="M1999">
        <v>446</v>
      </c>
    </row>
    <row r="2000" spans="1:13" x14ac:dyDescent="0.25">
      <c r="A2000" s="11" t="str">
        <f>HYPERLINK("http://www.UniProt.org/UniProt/Q02784","GLRX5_YEAST")</f>
        <v>GLRX5_YEAST</v>
      </c>
      <c r="B2000" t="s">
        <v>2883</v>
      </c>
      <c r="C2000" s="55">
        <v>0</v>
      </c>
      <c r="D2000" s="55">
        <v>0</v>
      </c>
      <c r="E2000" s="3">
        <v>0</v>
      </c>
      <c r="F2000" s="3">
        <v>2.8108944955482773</v>
      </c>
      <c r="G2000" s="89" t="s">
        <v>14557</v>
      </c>
      <c r="H2000" t="s">
        <v>8227</v>
      </c>
      <c r="I2000" t="s">
        <v>8217</v>
      </c>
      <c r="J2000" s="3">
        <v>16.931000000000001</v>
      </c>
      <c r="K2000" t="s">
        <v>8222</v>
      </c>
      <c r="L2000" s="79" t="s">
        <v>15698</v>
      </c>
      <c r="M2000">
        <v>2264</v>
      </c>
    </row>
    <row r="2001" spans="1:13" x14ac:dyDescent="0.25">
      <c r="A2001" s="11" t="str">
        <f>HYPERLINK("http://www.UniProt.org/UniProt/Q05926","GLRX8_YEAST")</f>
        <v>GLRX8_YEAST</v>
      </c>
      <c r="B2001" t="s">
        <v>5711</v>
      </c>
      <c r="C2001" s="55">
        <v>0</v>
      </c>
      <c r="D2001" s="55">
        <v>0</v>
      </c>
      <c r="E2001" s="3">
        <v>0</v>
      </c>
      <c r="F2001" s="3">
        <v>8.7163087882775301</v>
      </c>
      <c r="G2001" s="89" t="s">
        <v>14557</v>
      </c>
      <c r="H2001" t="s">
        <v>8227</v>
      </c>
      <c r="I2001" t="s">
        <v>8217</v>
      </c>
      <c r="J2001" s="3">
        <v>12.519</v>
      </c>
      <c r="K2001" t="s">
        <v>8223</v>
      </c>
      <c r="L2001" s="79" t="s">
        <v>15698</v>
      </c>
      <c r="M2001">
        <v>2508</v>
      </c>
    </row>
    <row r="2002" spans="1:13" x14ac:dyDescent="0.25">
      <c r="A2002" s="11" t="str">
        <f>HYPERLINK("http://www.UniProt.org/UniProt/P40107","GMT1_YEAST")</f>
        <v>GMT1_YEAST</v>
      </c>
      <c r="B2002" t="s">
        <v>5032</v>
      </c>
      <c r="C2002" s="55">
        <v>0</v>
      </c>
      <c r="D2002" s="55">
        <v>0</v>
      </c>
      <c r="E2002" s="3">
        <v>0</v>
      </c>
      <c r="F2002" s="3">
        <v>0.55599922266142721</v>
      </c>
      <c r="G2002" s="89" t="s">
        <v>14557</v>
      </c>
      <c r="H2002" t="s">
        <v>8227</v>
      </c>
      <c r="I2002" t="s">
        <v>8217</v>
      </c>
      <c r="J2002" s="3">
        <v>37.018999999999998</v>
      </c>
      <c r="K2002" t="s">
        <v>8220</v>
      </c>
      <c r="L2002" s="79" t="s">
        <v>15698</v>
      </c>
      <c r="M2002">
        <v>1542</v>
      </c>
    </row>
    <row r="2003" spans="1:13" x14ac:dyDescent="0.25">
      <c r="A2003" s="11" t="str">
        <f>HYPERLINK("http://www.UniProt.org/UniProt/Q07845","GRC3_YEAST")</f>
        <v>GRC3_YEAST</v>
      </c>
      <c r="B2003" t="s">
        <v>5813</v>
      </c>
      <c r="C2003" s="55">
        <v>0</v>
      </c>
      <c r="D2003" s="55">
        <v>0</v>
      </c>
      <c r="E2003" s="3">
        <v>0</v>
      </c>
      <c r="F2003" s="3">
        <v>0.96853944131133285</v>
      </c>
      <c r="G2003" s="89" t="s">
        <v>14557</v>
      </c>
      <c r="H2003" t="s">
        <v>8229</v>
      </c>
      <c r="I2003" t="s">
        <v>8217</v>
      </c>
      <c r="J2003" s="3">
        <v>72.257999999999996</v>
      </c>
      <c r="K2003" t="s">
        <v>8223</v>
      </c>
      <c r="L2003" s="79" t="s">
        <v>15698</v>
      </c>
      <c r="M2003">
        <v>2660</v>
      </c>
    </row>
    <row r="2004" spans="1:13" x14ac:dyDescent="0.25">
      <c r="A2004" s="11" t="str">
        <f>HYPERLINK("http://www.UniProt.org/UniProt/P36156","GTO2_YEAST")</f>
        <v>GTO2_YEAST</v>
      </c>
      <c r="B2004" t="s">
        <v>4717</v>
      </c>
      <c r="C2004" s="55">
        <v>0</v>
      </c>
      <c r="D2004" s="55">
        <v>0</v>
      </c>
      <c r="E2004" s="3">
        <v>0</v>
      </c>
      <c r="F2004" s="3">
        <v>2.9859853282480784</v>
      </c>
      <c r="G2004" s="89" t="s">
        <v>14557</v>
      </c>
      <c r="H2004" t="s">
        <v>8227</v>
      </c>
      <c r="I2004" t="s">
        <v>8217</v>
      </c>
      <c r="J2004" s="3">
        <v>43.274000000000001</v>
      </c>
      <c r="K2004" t="s">
        <v>8223</v>
      </c>
      <c r="L2004" s="79" t="s">
        <v>15698</v>
      </c>
      <c r="M2004">
        <v>1108</v>
      </c>
    </row>
    <row r="2005" spans="1:13" x14ac:dyDescent="0.25">
      <c r="A2005" s="11" t="str">
        <f>HYPERLINK("http://www.UniProt.org/UniProt/Q07729","GUAD_YEAST")</f>
        <v>GUAD_YEAST</v>
      </c>
      <c r="B2005" t="s">
        <v>5810</v>
      </c>
      <c r="C2005" s="55">
        <v>0</v>
      </c>
      <c r="D2005" s="55">
        <v>0</v>
      </c>
      <c r="E2005" s="3">
        <v>0</v>
      </c>
      <c r="F2005" s="3">
        <v>0.54594944581127813</v>
      </c>
      <c r="G2005" s="89" t="s">
        <v>14557</v>
      </c>
      <c r="H2005" t="s">
        <v>8227</v>
      </c>
      <c r="I2005" t="s">
        <v>8217</v>
      </c>
      <c r="J2005" s="3">
        <v>55.204000000000001</v>
      </c>
      <c r="K2005" t="s">
        <v>8223</v>
      </c>
      <c r="L2005" s="79" t="s">
        <v>15698</v>
      </c>
      <c r="M2005">
        <v>2653</v>
      </c>
    </row>
    <row r="2006" spans="1:13" x14ac:dyDescent="0.25">
      <c r="A2006" s="11" t="str">
        <f>HYPERLINK("http://www.UniProt.org/UniProt/P23337","GYS1_YEAST")</f>
        <v>GYS1_YEAST</v>
      </c>
      <c r="B2006" t="s">
        <v>4321</v>
      </c>
      <c r="C2006" s="55">
        <v>0</v>
      </c>
      <c r="D2006" s="55">
        <v>0</v>
      </c>
      <c r="E2006" s="3">
        <v>0</v>
      </c>
      <c r="F2006" s="3">
        <v>0.76429021102689909</v>
      </c>
      <c r="G2006" s="89" t="s">
        <v>14557</v>
      </c>
      <c r="H2006" t="s">
        <v>8217</v>
      </c>
      <c r="I2006" t="s">
        <v>8217</v>
      </c>
      <c r="J2006" s="3">
        <v>80.510000000000005</v>
      </c>
      <c r="K2006" t="s">
        <v>8223</v>
      </c>
      <c r="L2006" s="79" t="s">
        <v>15698</v>
      </c>
      <c r="M2006">
        <v>582</v>
      </c>
    </row>
    <row r="2007" spans="1:13" x14ac:dyDescent="0.25">
      <c r="A2007" s="11" t="str">
        <f>HYPERLINK("http://www.UniProt.org/UniProt/P27472","GYS2_YEAST")</f>
        <v>GYS2_YEAST</v>
      </c>
      <c r="B2007" t="s">
        <v>4415</v>
      </c>
      <c r="C2007" s="55">
        <v>0</v>
      </c>
      <c r="D2007" s="55">
        <v>0</v>
      </c>
      <c r="E2007" s="3">
        <v>0</v>
      </c>
      <c r="F2007" s="3">
        <v>4.0466737327583706</v>
      </c>
      <c r="G2007" s="89" t="s">
        <v>14557</v>
      </c>
      <c r="H2007" t="s">
        <v>8217</v>
      </c>
      <c r="I2007" t="s">
        <v>8217</v>
      </c>
      <c r="J2007" s="3">
        <v>80.078999999999994</v>
      </c>
      <c r="K2007" t="s">
        <v>8223</v>
      </c>
      <c r="L2007" s="79" t="s">
        <v>15698</v>
      </c>
      <c r="M2007">
        <v>705</v>
      </c>
    </row>
    <row r="2008" spans="1:13" x14ac:dyDescent="0.25">
      <c r="A2008" s="11" t="str">
        <f>HYPERLINK("http://www.UniProt.org/UniProt/P0CE41","HAP1_YEAST")</f>
        <v>HAP1_YEAST</v>
      </c>
      <c r="B2008" t="s">
        <v>4070</v>
      </c>
      <c r="C2008" s="55">
        <v>0</v>
      </c>
      <c r="D2008" s="55">
        <v>0</v>
      </c>
      <c r="E2008" s="3">
        <v>0</v>
      </c>
      <c r="F2008" s="3">
        <v>0.34783307624440429</v>
      </c>
      <c r="G2008" s="89" t="s">
        <v>14557</v>
      </c>
      <c r="H2008" t="s">
        <v>8229</v>
      </c>
      <c r="I2008" t="s">
        <v>8217</v>
      </c>
      <c r="J2008" s="3">
        <v>166.108</v>
      </c>
      <c r="K2008" t="s">
        <v>8223</v>
      </c>
      <c r="L2008" s="79" t="s">
        <v>15698</v>
      </c>
      <c r="M2008">
        <v>279</v>
      </c>
    </row>
    <row r="2009" spans="1:13" x14ac:dyDescent="0.25">
      <c r="A2009" s="11" t="str">
        <f>HYPERLINK("http://www.UniProt.org/UniProt/P06774","HAP2_YEAST")</f>
        <v>HAP2_YEAST</v>
      </c>
      <c r="B2009" t="s">
        <v>2728</v>
      </c>
      <c r="C2009" s="55">
        <v>0</v>
      </c>
      <c r="D2009" s="55">
        <v>0</v>
      </c>
      <c r="E2009" s="3">
        <v>0</v>
      </c>
      <c r="F2009" s="3">
        <v>0.85852247424060224</v>
      </c>
      <c r="G2009" s="89" t="s">
        <v>14557</v>
      </c>
      <c r="H2009" t="s">
        <v>8229</v>
      </c>
      <c r="I2009" t="s">
        <v>8217</v>
      </c>
      <c r="J2009" s="3">
        <v>29.867000000000001</v>
      </c>
      <c r="K2009" t="s">
        <v>8223</v>
      </c>
      <c r="L2009" s="79" t="s">
        <v>15698</v>
      </c>
      <c r="M2009">
        <v>182</v>
      </c>
    </row>
    <row r="2010" spans="1:13" x14ac:dyDescent="0.25">
      <c r="A2010" s="11" t="str">
        <f>HYPERLINK("http://www.UniProt.org/UniProt/Q12341","HAT1_YEAST")</f>
        <v>HAT1_YEAST</v>
      </c>
      <c r="B2010" t="s">
        <v>5963</v>
      </c>
      <c r="C2010" s="55">
        <v>0</v>
      </c>
      <c r="D2010" s="55">
        <v>0</v>
      </c>
      <c r="E2010" s="3">
        <v>0</v>
      </c>
      <c r="F2010" s="3">
        <v>4.0629812122745284</v>
      </c>
      <c r="G2010" s="89" t="s">
        <v>14557</v>
      </c>
      <c r="H2010" t="s">
        <v>8228</v>
      </c>
      <c r="I2010" t="s">
        <v>8217</v>
      </c>
      <c r="J2010" s="3">
        <v>43.872999999999998</v>
      </c>
      <c r="K2010" t="s">
        <v>8223</v>
      </c>
      <c r="L2010" s="79" t="s">
        <v>15698</v>
      </c>
      <c r="M2010">
        <v>2875</v>
      </c>
    </row>
    <row r="2011" spans="1:13" x14ac:dyDescent="0.25">
      <c r="A2011" s="11" t="str">
        <f>HYPERLINK("http://www.UniProt.org/UniProt/P39984","HAT2_YEAST")</f>
        <v>HAT2_YEAST</v>
      </c>
      <c r="B2011" t="s">
        <v>2970</v>
      </c>
      <c r="C2011" s="55">
        <v>0</v>
      </c>
      <c r="D2011" s="55">
        <v>0</v>
      </c>
      <c r="E2011" s="3">
        <v>0</v>
      </c>
      <c r="F2011" s="3">
        <v>4.3594028136232552</v>
      </c>
      <c r="G2011" s="89" t="s">
        <v>14557</v>
      </c>
      <c r="H2011" t="s">
        <v>8228</v>
      </c>
      <c r="I2011" t="s">
        <v>8217</v>
      </c>
      <c r="J2011" s="3">
        <v>45.06</v>
      </c>
      <c r="K2011" t="s">
        <v>8223</v>
      </c>
      <c r="L2011" s="79" t="s">
        <v>15698</v>
      </c>
      <c r="M2011">
        <v>1488</v>
      </c>
    </row>
    <row r="2012" spans="1:13" x14ac:dyDescent="0.25">
      <c r="A2012" s="11" t="str">
        <f>HYPERLINK("http://www.UniProt.org/UniProt/Q07653","HBT1_YEAST")</f>
        <v>HBT1_YEAST</v>
      </c>
      <c r="B2012" t="s">
        <v>5807</v>
      </c>
      <c r="C2012" s="55">
        <v>0</v>
      </c>
      <c r="D2012" s="55">
        <v>0</v>
      </c>
      <c r="E2012" s="3">
        <v>0</v>
      </c>
      <c r="F2012" s="3">
        <v>0.12274304319075627</v>
      </c>
      <c r="G2012" s="89" t="s">
        <v>14557</v>
      </c>
      <c r="H2012" t="s">
        <v>8227</v>
      </c>
      <c r="I2012" t="s">
        <v>8217</v>
      </c>
      <c r="J2012" s="3">
        <v>113.616</v>
      </c>
      <c r="K2012" t="s">
        <v>8223</v>
      </c>
      <c r="L2012" s="79" t="s">
        <v>15698</v>
      </c>
      <c r="M2012">
        <v>2648</v>
      </c>
    </row>
    <row r="2013" spans="1:13" x14ac:dyDescent="0.25">
      <c r="A2013" s="11" t="str">
        <f>HYPERLINK("http://www.UniProt.org/UniProt/Q12276","HER1_YEAST")</f>
        <v>HER1_YEAST</v>
      </c>
      <c r="B2013" t="s">
        <v>2696</v>
      </c>
      <c r="C2013" s="55">
        <v>0</v>
      </c>
      <c r="D2013" s="55">
        <v>0</v>
      </c>
      <c r="E2013" s="3">
        <v>0</v>
      </c>
      <c r="F2013" s="3">
        <v>0.53589966896112906</v>
      </c>
      <c r="G2013" s="89" t="s">
        <v>14557</v>
      </c>
      <c r="H2013" t="s">
        <v>8227</v>
      </c>
      <c r="I2013" t="s">
        <v>8217</v>
      </c>
      <c r="J2013" s="3">
        <v>139.458</v>
      </c>
      <c r="K2013" t="s">
        <v>8223</v>
      </c>
      <c r="L2013" s="79" t="s">
        <v>15698</v>
      </c>
      <c r="M2013">
        <v>2853</v>
      </c>
    </row>
    <row r="2014" spans="1:13" x14ac:dyDescent="0.25">
      <c r="A2014" s="11" t="str">
        <f>HYPERLINK("http://www.UniProt.org/UniProt/P28817","HIBCH_YEAST")</f>
        <v>HIBCH_YEAST</v>
      </c>
      <c r="B2014" t="s">
        <v>4441</v>
      </c>
      <c r="C2014" s="55">
        <v>0</v>
      </c>
      <c r="D2014" s="55">
        <v>0</v>
      </c>
      <c r="E2014" s="3">
        <v>0</v>
      </c>
      <c r="F2014" s="3">
        <v>0.54555931472237473</v>
      </c>
      <c r="G2014" s="89" t="s">
        <v>14557</v>
      </c>
      <c r="H2014" t="s">
        <v>8227</v>
      </c>
      <c r="I2014" t="s">
        <v>8217</v>
      </c>
      <c r="J2014" s="3">
        <v>56.287999999999997</v>
      </c>
      <c r="K2014" t="s">
        <v>8222</v>
      </c>
      <c r="L2014" s="79" t="s">
        <v>15698</v>
      </c>
      <c r="M2014">
        <v>735</v>
      </c>
    </row>
    <row r="2015" spans="1:13" x14ac:dyDescent="0.25">
      <c r="A2015" s="11" t="str">
        <f>HYPERLINK("http://www.UniProt.org/UniProt/P46973","HIT1_YEAST")</f>
        <v>HIT1_YEAST</v>
      </c>
      <c r="B2015" t="s">
        <v>3115</v>
      </c>
      <c r="C2015" s="55">
        <v>0</v>
      </c>
      <c r="D2015" s="55">
        <v>0</v>
      </c>
      <c r="E2015" s="3">
        <v>0</v>
      </c>
      <c r="F2015" s="3">
        <v>9.9124507068550471</v>
      </c>
      <c r="G2015" s="89" t="s">
        <v>14557</v>
      </c>
      <c r="H2015" t="s">
        <v>8217</v>
      </c>
      <c r="I2015" t="s">
        <v>8217</v>
      </c>
      <c r="J2015" s="3">
        <v>18.376000000000001</v>
      </c>
      <c r="K2015" t="s">
        <v>8223</v>
      </c>
      <c r="L2015" s="79" t="s">
        <v>15698</v>
      </c>
      <c r="M2015">
        <v>1775</v>
      </c>
    </row>
    <row r="2016" spans="1:13" x14ac:dyDescent="0.25">
      <c r="A2016" s="11" t="str">
        <f>HYPERLINK("http://www.UniProt.org/UniProt/Q03213","HOT1_YEAST")</f>
        <v>HOT1_YEAST</v>
      </c>
      <c r="B2016" t="s">
        <v>2896</v>
      </c>
      <c r="C2016" s="55">
        <v>0</v>
      </c>
      <c r="D2016" s="55">
        <v>0</v>
      </c>
      <c r="E2016" s="3">
        <v>0</v>
      </c>
      <c r="F2016" s="3">
        <v>3.0058820137821463</v>
      </c>
      <c r="G2016" s="89" t="s">
        <v>14557</v>
      </c>
      <c r="H2016" t="s">
        <v>8229</v>
      </c>
      <c r="I2016" t="s">
        <v>8217</v>
      </c>
      <c r="J2016" s="3">
        <v>79.415999999999997</v>
      </c>
      <c r="K2016" t="s">
        <v>8223</v>
      </c>
      <c r="L2016" s="79" t="s">
        <v>15698</v>
      </c>
      <c r="M2016">
        <v>2306</v>
      </c>
    </row>
    <row r="2017" spans="1:13" x14ac:dyDescent="0.25">
      <c r="A2017" s="11" t="str">
        <f>HYPERLINK("http://www.UniProt.org/UniProt/Q06592","HPA2_YEAST")</f>
        <v>HPA2_YEAST</v>
      </c>
      <c r="B2017" t="s">
        <v>5762</v>
      </c>
      <c r="C2017" s="55">
        <v>0</v>
      </c>
      <c r="D2017" s="55">
        <v>0</v>
      </c>
      <c r="E2017" s="3">
        <v>0</v>
      </c>
      <c r="F2017" s="3">
        <v>0.41995270933906836</v>
      </c>
      <c r="G2017" s="89" t="s">
        <v>14557</v>
      </c>
      <c r="H2017" t="s">
        <v>8217</v>
      </c>
      <c r="I2017" t="s">
        <v>8217</v>
      </c>
      <c r="J2017" s="3">
        <v>18.334</v>
      </c>
      <c r="K2017" t="s">
        <v>8223</v>
      </c>
      <c r="L2017" s="79" t="s">
        <v>15698</v>
      </c>
      <c r="M2017">
        <v>2587</v>
      </c>
    </row>
    <row r="2018" spans="1:13" x14ac:dyDescent="0.25">
      <c r="A2018" s="11" t="str">
        <f>HYPERLINK("http://www.UniProt.org/UniProt/Q05549","HRQ1_YEAST")</f>
        <v>HRQ1_YEAST</v>
      </c>
      <c r="B2018" t="s">
        <v>5700</v>
      </c>
      <c r="C2018" s="55">
        <v>0</v>
      </c>
      <c r="D2018" s="55">
        <v>0</v>
      </c>
      <c r="E2018" s="3">
        <v>0</v>
      </c>
      <c r="F2018" s="3">
        <v>0.25086209278659999</v>
      </c>
      <c r="G2018" s="89" t="s">
        <v>14557</v>
      </c>
      <c r="H2018" t="s">
        <v>8229</v>
      </c>
      <c r="I2018" t="s">
        <v>8217</v>
      </c>
      <c r="J2018" s="3">
        <v>123.55</v>
      </c>
      <c r="K2018" t="s">
        <v>8223</v>
      </c>
      <c r="L2018" s="79" t="s">
        <v>15698</v>
      </c>
      <c r="M2018">
        <v>2492</v>
      </c>
    </row>
    <row r="2019" spans="1:13" x14ac:dyDescent="0.25">
      <c r="A2019" s="11" t="str">
        <f>HYPERLINK("http://www.UniProt.org/UniProt/P38274","HSL7_YEAST")</f>
        <v>HSL7_YEAST</v>
      </c>
      <c r="B2019" t="s">
        <v>4812</v>
      </c>
      <c r="C2019" s="55">
        <v>0</v>
      </c>
      <c r="D2019" s="55">
        <v>0</v>
      </c>
      <c r="E2019" s="3">
        <v>0</v>
      </c>
      <c r="F2019" s="3">
        <v>6.8108305238560316</v>
      </c>
      <c r="G2019" s="89" t="s">
        <v>14557</v>
      </c>
      <c r="H2019" t="s">
        <v>8227</v>
      </c>
      <c r="I2019" t="s">
        <v>8217</v>
      </c>
      <c r="J2019" s="3">
        <v>95.153000000000006</v>
      </c>
      <c r="K2019" t="s">
        <v>8223</v>
      </c>
      <c r="L2019" s="79" t="s">
        <v>15698</v>
      </c>
      <c r="M2019">
        <v>1229</v>
      </c>
    </row>
    <row r="2020" spans="1:13" x14ac:dyDescent="0.25">
      <c r="A2020" s="11" t="str">
        <f>HYPERLINK("http://www.UniProt.org/UniProt/P09435","HSP73_YEAST")</f>
        <v>HSP73_YEAST</v>
      </c>
      <c r="B2020" t="s">
        <v>3032</v>
      </c>
      <c r="C2020" s="55">
        <v>0</v>
      </c>
      <c r="D2020" s="55">
        <v>0</v>
      </c>
      <c r="E2020" s="3">
        <v>0</v>
      </c>
      <c r="F2020" s="3">
        <v>6.3558596479770033</v>
      </c>
      <c r="G2020" s="89" t="s">
        <v>14557</v>
      </c>
      <c r="H2020" t="s">
        <v>8227</v>
      </c>
      <c r="I2020" t="s">
        <v>8217</v>
      </c>
      <c r="J2020" s="3">
        <v>70.546999999999997</v>
      </c>
      <c r="K2020" t="s">
        <v>8223</v>
      </c>
      <c r="L2020" s="79" t="s">
        <v>15698</v>
      </c>
      <c r="M2020">
        <v>255</v>
      </c>
    </row>
    <row r="2021" spans="1:13" x14ac:dyDescent="0.25">
      <c r="A2021" s="11" t="str">
        <f>HYPERLINK("http://www.UniProt.org/UniProt/P39987","HSP7E_YEAST")</f>
        <v>HSP7E_YEAST</v>
      </c>
      <c r="B2021" t="s">
        <v>5002</v>
      </c>
      <c r="C2021" s="55">
        <v>0</v>
      </c>
      <c r="D2021" s="55">
        <v>0</v>
      </c>
      <c r="E2021" s="3">
        <v>0</v>
      </c>
      <c r="F2021" s="3">
        <v>1.0651358989237898</v>
      </c>
      <c r="G2021" s="89" t="s">
        <v>14557</v>
      </c>
      <c r="H2021" t="s">
        <v>8227</v>
      </c>
      <c r="I2021" t="s">
        <v>8217</v>
      </c>
      <c r="J2021" s="3">
        <v>70.084000000000003</v>
      </c>
      <c r="K2021" t="s">
        <v>8222</v>
      </c>
      <c r="L2021" s="79" t="s">
        <v>15698</v>
      </c>
      <c r="M2021">
        <v>1490</v>
      </c>
    </row>
    <row r="2022" spans="1:13" x14ac:dyDescent="0.25">
      <c r="A2022" s="11" t="str">
        <f>HYPERLINK("http://www.UniProt.org/UniProt/Q05931","HSP7Q_YEAST")</f>
        <v>HSP7Q_YEAST</v>
      </c>
      <c r="B2022" t="s">
        <v>5712</v>
      </c>
      <c r="C2022" s="55">
        <v>0</v>
      </c>
      <c r="D2022" s="55">
        <v>0</v>
      </c>
      <c r="E2022" s="3">
        <v>0</v>
      </c>
      <c r="F2022" s="3">
        <v>9.7033404432028796</v>
      </c>
      <c r="G2022" s="89" t="s">
        <v>14557</v>
      </c>
      <c r="H2022" t="s">
        <v>8227</v>
      </c>
      <c r="I2022" t="s">
        <v>8217</v>
      </c>
      <c r="J2022" s="3">
        <v>72.364999999999995</v>
      </c>
      <c r="K2022" t="s">
        <v>8222</v>
      </c>
      <c r="L2022" s="79" t="s">
        <v>15698</v>
      </c>
      <c r="M2022">
        <v>2509</v>
      </c>
    </row>
    <row r="2023" spans="1:13" x14ac:dyDescent="0.25">
      <c r="A2023" s="11" t="str">
        <f>HYPERLINK("http://www.UniProt.org/UniProt/Q12345","IES3_YEAST")</f>
        <v>IES3_YEAST</v>
      </c>
      <c r="B2023" t="s">
        <v>3070</v>
      </c>
      <c r="C2023" s="55">
        <v>0</v>
      </c>
      <c r="D2023" s="55">
        <v>0</v>
      </c>
      <c r="E2023" s="3">
        <v>0</v>
      </c>
      <c r="F2023" s="3">
        <v>7.7853779839364758</v>
      </c>
      <c r="G2023" s="89" t="s">
        <v>14557</v>
      </c>
      <c r="H2023" t="s">
        <v>8229</v>
      </c>
      <c r="I2023" t="s">
        <v>8217</v>
      </c>
      <c r="J2023" s="3">
        <v>28.242999999999999</v>
      </c>
      <c r="K2023" t="s">
        <v>8223</v>
      </c>
      <c r="L2023" s="79" t="s">
        <v>15698</v>
      </c>
      <c r="M2023">
        <v>2879</v>
      </c>
    </row>
    <row r="2024" spans="1:13" x14ac:dyDescent="0.25">
      <c r="A2024" s="11" t="str">
        <f>HYPERLINK("http://www.UniProt.org/UniProt/P19211","IF5A2_YEAST")</f>
        <v>IF5A2_YEAST</v>
      </c>
      <c r="B2024" t="s">
        <v>4226</v>
      </c>
      <c r="C2024" s="55">
        <v>0</v>
      </c>
      <c r="D2024" s="55">
        <v>0</v>
      </c>
      <c r="E2024" s="3">
        <v>0</v>
      </c>
      <c r="F2024" s="3">
        <v>6.3650667416751219</v>
      </c>
      <c r="G2024" s="89" t="s">
        <v>14557</v>
      </c>
      <c r="H2024" t="s">
        <v>8227</v>
      </c>
      <c r="I2024" t="s">
        <v>8217</v>
      </c>
      <c r="J2024" s="3">
        <v>17.131</v>
      </c>
      <c r="K2024" t="s">
        <v>8223</v>
      </c>
      <c r="L2024" s="79" t="s">
        <v>15698</v>
      </c>
      <c r="M2024">
        <v>468</v>
      </c>
    </row>
    <row r="2025" spans="1:13" x14ac:dyDescent="0.25">
      <c r="A2025" s="11" t="str">
        <f>HYPERLINK("http://www.UniProt.org/UniProt/P39520","IFH1_YEAST")</f>
        <v>IFH1_YEAST</v>
      </c>
      <c r="B2025" t="s">
        <v>4965</v>
      </c>
      <c r="C2025" s="55">
        <v>0</v>
      </c>
      <c r="D2025" s="55">
        <v>0</v>
      </c>
      <c r="E2025" s="3">
        <v>0</v>
      </c>
      <c r="F2025" s="3">
        <v>4.4850250242501186</v>
      </c>
      <c r="G2025" s="89" t="s">
        <v>14557</v>
      </c>
      <c r="H2025" t="s">
        <v>8229</v>
      </c>
      <c r="I2025" t="s">
        <v>8217</v>
      </c>
      <c r="J2025" s="3">
        <v>122.492</v>
      </c>
      <c r="K2025" t="s">
        <v>8223</v>
      </c>
      <c r="L2025" s="79" t="s">
        <v>15698</v>
      </c>
      <c r="M2025">
        <v>1437</v>
      </c>
    </row>
    <row r="2026" spans="1:13" x14ac:dyDescent="0.25">
      <c r="A2026" s="11" t="str">
        <f>HYPERLINK("http://www.UniProt.org/UniProt/P53897","IGO1_YEAST")</f>
        <v>IGO1_YEAST</v>
      </c>
      <c r="B2026" t="s">
        <v>5444</v>
      </c>
      <c r="C2026" s="55">
        <v>0</v>
      </c>
      <c r="D2026" s="55">
        <v>0</v>
      </c>
      <c r="E2026" s="3">
        <v>0</v>
      </c>
      <c r="F2026" s="3">
        <v>1.7335865066507044</v>
      </c>
      <c r="G2026" s="89" t="s">
        <v>14557</v>
      </c>
      <c r="H2026" t="s">
        <v>8217</v>
      </c>
      <c r="I2026" t="s">
        <v>8217</v>
      </c>
      <c r="J2026" s="3">
        <v>18.050999999999998</v>
      </c>
      <c r="K2026" t="s">
        <v>8223</v>
      </c>
      <c r="L2026" s="79" t="s">
        <v>15698</v>
      </c>
      <c r="M2026">
        <v>2127</v>
      </c>
    </row>
    <row r="2027" spans="1:13" x14ac:dyDescent="0.25">
      <c r="A2027" s="11" t="str">
        <f>HYPERLINK("http://www.UniProt.org/UniProt/Q9P305","IGO2_YEAST")</f>
        <v>IGO2_YEAST</v>
      </c>
      <c r="B2027" t="s">
        <v>6043</v>
      </c>
      <c r="C2027" s="55">
        <v>0</v>
      </c>
      <c r="D2027" s="55">
        <v>0</v>
      </c>
      <c r="E2027" s="3">
        <v>0</v>
      </c>
      <c r="F2027" s="3">
        <v>6.5005202557423472</v>
      </c>
      <c r="G2027" s="89" t="s">
        <v>14557</v>
      </c>
      <c r="H2027" t="s">
        <v>8228</v>
      </c>
      <c r="I2027" t="s">
        <v>8217</v>
      </c>
      <c r="J2027" s="3">
        <v>14.395</v>
      </c>
      <c r="K2027" t="s">
        <v>8223</v>
      </c>
      <c r="L2027" s="79" t="s">
        <v>15698</v>
      </c>
      <c r="M2027">
        <v>2995</v>
      </c>
    </row>
    <row r="2028" spans="1:13" x14ac:dyDescent="0.25">
      <c r="A2028" s="11" t="str">
        <f>HYPERLINK("http://www.UniProt.org/UniProt/Q05533","INM2_YEAST")</f>
        <v>INM2_YEAST</v>
      </c>
      <c r="B2028" t="s">
        <v>5698</v>
      </c>
      <c r="C2028" s="55">
        <v>0</v>
      </c>
      <c r="D2028" s="55">
        <v>0</v>
      </c>
      <c r="E2028" s="3">
        <v>0</v>
      </c>
      <c r="F2028" s="3">
        <v>7.5466957837454363</v>
      </c>
      <c r="G2028" s="89" t="s">
        <v>14557</v>
      </c>
      <c r="H2028" t="s">
        <v>8217</v>
      </c>
      <c r="I2028" t="s">
        <v>8217</v>
      </c>
      <c r="J2028" s="3">
        <v>32.093000000000004</v>
      </c>
      <c r="K2028" t="s">
        <v>8223</v>
      </c>
      <c r="L2028" s="79" t="s">
        <v>15698</v>
      </c>
      <c r="M2028">
        <v>2489</v>
      </c>
    </row>
    <row r="2029" spans="1:13" x14ac:dyDescent="0.25">
      <c r="A2029" s="11" t="str">
        <f>HYPERLINK("http://www.UniProt.org/UniProt/Q04213","IOC4_YEAST")</f>
        <v>IOC4_YEAST</v>
      </c>
      <c r="B2029" t="s">
        <v>2808</v>
      </c>
      <c r="C2029" s="55">
        <v>0</v>
      </c>
      <c r="D2029" s="55">
        <v>0</v>
      </c>
      <c r="E2029" s="3">
        <v>0</v>
      </c>
      <c r="F2029" s="3">
        <v>1.7554338476292888</v>
      </c>
      <c r="G2029" s="89" t="s">
        <v>14557</v>
      </c>
      <c r="H2029" t="s">
        <v>8229</v>
      </c>
      <c r="I2029" t="s">
        <v>8217</v>
      </c>
      <c r="J2029" s="3">
        <v>55.427</v>
      </c>
      <c r="K2029" t="s">
        <v>8223</v>
      </c>
      <c r="L2029" s="79" t="s">
        <v>15698</v>
      </c>
      <c r="M2029">
        <v>2402</v>
      </c>
    </row>
    <row r="2030" spans="1:13" x14ac:dyDescent="0.25">
      <c r="A2030" s="11" t="str">
        <f>HYPERLINK("http://www.UniProt.org/UniProt/P0CT04","IPB2_YEAST")</f>
        <v>IPB2_YEAST</v>
      </c>
      <c r="B2030" t="s">
        <v>4072</v>
      </c>
      <c r="C2030" s="55">
        <v>0</v>
      </c>
      <c r="D2030" s="55">
        <v>0</v>
      </c>
      <c r="E2030" s="3">
        <v>0</v>
      </c>
      <c r="F2030" s="3">
        <v>4.3544871619030738</v>
      </c>
      <c r="G2030" s="89" t="s">
        <v>14557</v>
      </c>
      <c r="H2030" t="s">
        <v>8228</v>
      </c>
      <c r="I2030" t="s">
        <v>8217</v>
      </c>
      <c r="J2030" s="3">
        <v>8.59</v>
      </c>
      <c r="K2030" t="s">
        <v>8223</v>
      </c>
      <c r="L2030" s="79" t="s">
        <v>15698</v>
      </c>
      <c r="M2030">
        <v>283</v>
      </c>
    </row>
    <row r="2031" spans="1:13" x14ac:dyDescent="0.25">
      <c r="A2031" s="11" t="str">
        <f>HYPERLINK("http://www.UniProt.org/UniProt/P53877","IPI3_YEAST")</f>
        <v>IPI3_YEAST</v>
      </c>
      <c r="B2031" t="s">
        <v>5438</v>
      </c>
      <c r="C2031" s="55">
        <v>0</v>
      </c>
      <c r="D2031" s="55">
        <v>0</v>
      </c>
      <c r="E2031" s="3">
        <v>0</v>
      </c>
      <c r="F2031" s="3">
        <v>4.8057908055464118</v>
      </c>
      <c r="G2031" s="89" t="s">
        <v>14557</v>
      </c>
      <c r="H2031" t="s">
        <v>8229</v>
      </c>
      <c r="I2031" t="s">
        <v>8217</v>
      </c>
      <c r="J2031" s="3">
        <v>61.773000000000003</v>
      </c>
      <c r="K2031" t="s">
        <v>8223</v>
      </c>
      <c r="L2031" s="79" t="s">
        <v>15698</v>
      </c>
      <c r="M2031">
        <v>2117</v>
      </c>
    </row>
    <row r="2032" spans="1:13" x14ac:dyDescent="0.25">
      <c r="A2032" s="11" t="str">
        <f>HYPERLINK("http://www.UniProt.org/UniProt/Q06667","IPK1_YEAST")</f>
        <v>IPK1_YEAST</v>
      </c>
      <c r="B2032" t="s">
        <v>5772</v>
      </c>
      <c r="C2032" s="55">
        <v>0</v>
      </c>
      <c r="D2032" s="55">
        <v>0</v>
      </c>
      <c r="E2032" s="3">
        <v>0</v>
      </c>
      <c r="F2032" s="3">
        <v>2.2780534543241497</v>
      </c>
      <c r="G2032" s="89" t="s">
        <v>14557</v>
      </c>
      <c r="H2032" t="s">
        <v>8229</v>
      </c>
      <c r="I2032" t="s">
        <v>8217</v>
      </c>
      <c r="J2032" s="3">
        <v>32.917999999999999</v>
      </c>
      <c r="K2032" t="s">
        <v>8223</v>
      </c>
      <c r="L2032" s="79" t="s">
        <v>15698</v>
      </c>
      <c r="M2032">
        <v>2598</v>
      </c>
    </row>
    <row r="2033" spans="1:13" x14ac:dyDescent="0.25">
      <c r="A2033" s="11" t="str">
        <f>HYPERLINK("http://www.UniProt.org/UniProt/Q03036","IRC4_YEAST")</f>
        <v>IRC4_YEAST</v>
      </c>
      <c r="B2033" t="s">
        <v>5565</v>
      </c>
      <c r="C2033" s="55">
        <v>0</v>
      </c>
      <c r="D2033" s="55">
        <v>0</v>
      </c>
      <c r="E2033" s="3">
        <v>0</v>
      </c>
      <c r="F2033" s="3">
        <v>1.369594200703925</v>
      </c>
      <c r="G2033" s="89" t="s">
        <v>14557</v>
      </c>
      <c r="H2033" t="s">
        <v>8228</v>
      </c>
      <c r="I2033" t="s">
        <v>8217</v>
      </c>
      <c r="J2033" s="3">
        <v>21.518999999999998</v>
      </c>
      <c r="K2033" t="s">
        <v>8223</v>
      </c>
      <c r="L2033" s="79" t="s">
        <v>15698</v>
      </c>
      <c r="M2033">
        <v>2291</v>
      </c>
    </row>
    <row r="2034" spans="1:13" x14ac:dyDescent="0.25">
      <c r="A2034" s="11" t="str">
        <f>HYPERLINK("http://www.UniProt.org/UniProt/Q12425","ISA2_YEAST")</f>
        <v>ISA2_YEAST</v>
      </c>
      <c r="B2034" t="s">
        <v>3106</v>
      </c>
      <c r="C2034" s="55">
        <v>0</v>
      </c>
      <c r="D2034" s="55">
        <v>0</v>
      </c>
      <c r="E2034" s="3">
        <v>0</v>
      </c>
      <c r="F2034" s="3">
        <v>9.1142424989588964</v>
      </c>
      <c r="G2034" s="89" t="s">
        <v>14557</v>
      </c>
      <c r="H2034" t="s">
        <v>8227</v>
      </c>
      <c r="I2034" t="s">
        <v>8217</v>
      </c>
      <c r="J2034" s="3">
        <v>20.876999999999999</v>
      </c>
      <c r="K2034" t="s">
        <v>8223</v>
      </c>
      <c r="L2034" s="79" t="s">
        <v>15698</v>
      </c>
      <c r="M2034">
        <v>2904</v>
      </c>
    </row>
    <row r="2035" spans="1:13" x14ac:dyDescent="0.25">
      <c r="A2035" s="11" t="str">
        <f>HYPERLINK("http://www.UniProt.org/UniProt/P53843","IST1_YEAST")</f>
        <v>IST1_YEAST</v>
      </c>
      <c r="B2035" t="s">
        <v>5426</v>
      </c>
      <c r="C2035" s="55">
        <v>0</v>
      </c>
      <c r="D2035" s="55">
        <v>0</v>
      </c>
      <c r="E2035" s="3">
        <v>0</v>
      </c>
      <c r="F2035" s="3">
        <v>1.6987087873027493</v>
      </c>
      <c r="G2035" s="89" t="s">
        <v>14557</v>
      </c>
      <c r="H2035" t="s">
        <v>8227</v>
      </c>
      <c r="I2035" t="s">
        <v>8217</v>
      </c>
      <c r="J2035" s="3">
        <v>34.496000000000002</v>
      </c>
      <c r="K2035" t="s">
        <v>8223</v>
      </c>
      <c r="L2035" s="79" t="s">
        <v>15698</v>
      </c>
      <c r="M2035">
        <v>2098</v>
      </c>
    </row>
    <row r="2036" spans="1:13" x14ac:dyDescent="0.25">
      <c r="A2036" s="11" t="str">
        <f>HYPERLINK("http://www.UniProt.org/UniProt/Q03020","ISU1_YEAST")</f>
        <v>ISU1_YEAST</v>
      </c>
      <c r="B2036" t="s">
        <v>5563</v>
      </c>
      <c r="C2036" s="55">
        <v>0</v>
      </c>
      <c r="D2036" s="55">
        <v>0</v>
      </c>
      <c r="E2036" s="3">
        <v>0</v>
      </c>
      <c r="F2036" s="3">
        <v>7.05528666416284</v>
      </c>
      <c r="G2036" s="89" t="s">
        <v>14557</v>
      </c>
      <c r="H2036" t="s">
        <v>8227</v>
      </c>
      <c r="I2036" t="s">
        <v>8217</v>
      </c>
      <c r="J2036" s="3">
        <v>17.895</v>
      </c>
      <c r="K2036" t="s">
        <v>8222</v>
      </c>
      <c r="L2036" s="79" t="s">
        <v>15698</v>
      </c>
      <c r="M2036">
        <v>2289</v>
      </c>
    </row>
    <row r="2037" spans="1:13" x14ac:dyDescent="0.25">
      <c r="A2037" s="11" t="str">
        <f>HYPERLINK("http://www.UniProt.org/UniProt/P53125","ITC1_YEAST")</f>
        <v>ITC1_YEAST</v>
      </c>
      <c r="B2037" t="s">
        <v>3045</v>
      </c>
      <c r="C2037" s="55">
        <v>0</v>
      </c>
      <c r="D2037" s="55">
        <v>0</v>
      </c>
      <c r="E2037" s="3">
        <v>0</v>
      </c>
      <c r="F2037" s="3">
        <v>6.8291666850344868</v>
      </c>
      <c r="G2037" s="89" t="s">
        <v>14557</v>
      </c>
      <c r="H2037" t="s">
        <v>8229</v>
      </c>
      <c r="I2037" t="s">
        <v>8217</v>
      </c>
      <c r="J2037" s="3">
        <v>145.643</v>
      </c>
      <c r="K2037" t="s">
        <v>8223</v>
      </c>
      <c r="L2037" s="79" t="s">
        <v>15698</v>
      </c>
      <c r="M2037">
        <v>1975</v>
      </c>
    </row>
    <row r="2038" spans="1:13" x14ac:dyDescent="0.25">
      <c r="A2038" s="11" t="str">
        <f>HYPERLINK("http://www.UniProt.org/UniProt/P47156","JHD2_YEAST")</f>
        <v>JHD2_YEAST</v>
      </c>
      <c r="B2038" t="s">
        <v>5240</v>
      </c>
      <c r="C2038" s="55">
        <v>0</v>
      </c>
      <c r="D2038" s="55">
        <v>0</v>
      </c>
      <c r="E2038" s="3">
        <v>0</v>
      </c>
      <c r="F2038" s="3">
        <v>5.862421846732109E-2</v>
      </c>
      <c r="G2038" s="89" t="s">
        <v>14557</v>
      </c>
      <c r="H2038" t="s">
        <v>8229</v>
      </c>
      <c r="I2038" t="s">
        <v>8217</v>
      </c>
      <c r="J2038" s="3">
        <v>84.983999999999995</v>
      </c>
      <c r="K2038" t="s">
        <v>8223</v>
      </c>
      <c r="L2038" s="79" t="s">
        <v>15698</v>
      </c>
      <c r="M2038">
        <v>1843</v>
      </c>
    </row>
    <row r="2039" spans="1:13" x14ac:dyDescent="0.25">
      <c r="A2039" s="11" t="str">
        <f>HYPERLINK("http://www.UniProt.org/UniProt/P36132","KAE1_YEAST")</f>
        <v>KAE1_YEAST</v>
      </c>
      <c r="B2039" t="s">
        <v>4708</v>
      </c>
      <c r="C2039" s="55">
        <v>0</v>
      </c>
      <c r="D2039" s="55">
        <v>0</v>
      </c>
      <c r="E2039" s="3">
        <v>0</v>
      </c>
      <c r="F2039" s="3">
        <v>3.6054354712087378</v>
      </c>
      <c r="G2039" s="89" t="s">
        <v>14557</v>
      </c>
      <c r="H2039" t="s">
        <v>8228</v>
      </c>
      <c r="I2039" t="s">
        <v>8217</v>
      </c>
      <c r="J2039" s="3">
        <v>42.747999999999998</v>
      </c>
      <c r="K2039" t="s">
        <v>8223</v>
      </c>
      <c r="L2039" s="79" t="s">
        <v>15698</v>
      </c>
      <c r="M2039">
        <v>1096</v>
      </c>
    </row>
    <row r="2040" spans="1:13" x14ac:dyDescent="0.25">
      <c r="A2040" s="11" t="str">
        <f>HYPERLINK("http://www.UniProt.org/UniProt/P06244","KAPA_YEAST")</f>
        <v>KAPA_YEAST</v>
      </c>
      <c r="B2040" t="s">
        <v>3982</v>
      </c>
      <c r="C2040" s="55">
        <v>0</v>
      </c>
      <c r="D2040" s="55">
        <v>0</v>
      </c>
      <c r="E2040" s="3">
        <v>0</v>
      </c>
      <c r="F2040" s="3">
        <v>3.6469454190680488</v>
      </c>
      <c r="G2040" s="89" t="s">
        <v>14557</v>
      </c>
      <c r="H2040" t="s">
        <v>8228</v>
      </c>
      <c r="I2040" t="s">
        <v>8217</v>
      </c>
      <c r="J2040" s="3">
        <v>46.076000000000001</v>
      </c>
      <c r="K2040" t="s">
        <v>8223</v>
      </c>
      <c r="L2040" s="79" t="s">
        <v>15698</v>
      </c>
      <c r="M2040">
        <v>172</v>
      </c>
    </row>
    <row r="2041" spans="1:13" x14ac:dyDescent="0.25">
      <c r="A2041" s="11" t="str">
        <f>HYPERLINK("http://www.UniProt.org/UniProt/P05986","KAPC_YEAST")</f>
        <v>KAPC_YEAST</v>
      </c>
      <c r="B2041" t="s">
        <v>3969</v>
      </c>
      <c r="C2041" s="55">
        <v>0</v>
      </c>
      <c r="D2041" s="55">
        <v>0</v>
      </c>
      <c r="E2041" s="3">
        <v>0</v>
      </c>
      <c r="F2041" s="3">
        <v>1.3265237284890008</v>
      </c>
      <c r="G2041" s="89" t="s">
        <v>14557</v>
      </c>
      <c r="H2041" t="s">
        <v>8217</v>
      </c>
      <c r="I2041" t="s">
        <v>8217</v>
      </c>
      <c r="J2041" s="3">
        <v>45.976999999999997</v>
      </c>
      <c r="K2041" t="s">
        <v>8223</v>
      </c>
      <c r="L2041" s="79" t="s">
        <v>15698</v>
      </c>
      <c r="M2041">
        <v>158</v>
      </c>
    </row>
    <row r="2042" spans="1:13" x14ac:dyDescent="0.25">
      <c r="A2042" s="11" t="str">
        <f>HYPERLINK("http://www.UniProt.org/UniProt/P25389","KCC4_YEAST")</f>
        <v>KCC4_YEAST</v>
      </c>
      <c r="B2042" t="s">
        <v>4373</v>
      </c>
      <c r="C2042" s="55">
        <v>0</v>
      </c>
      <c r="D2042" s="55">
        <v>0</v>
      </c>
      <c r="E2042" s="3">
        <v>0</v>
      </c>
      <c r="F2042" s="3">
        <v>3.7148282285372236</v>
      </c>
      <c r="G2042" s="89" t="s">
        <v>14557</v>
      </c>
      <c r="H2042" t="s">
        <v>8227</v>
      </c>
      <c r="I2042" t="s">
        <v>8217</v>
      </c>
      <c r="J2042" s="3">
        <v>116.47499999999999</v>
      </c>
      <c r="K2042" t="s">
        <v>8223</v>
      </c>
      <c r="L2042" s="79" t="s">
        <v>15698</v>
      </c>
      <c r="M2042">
        <v>651</v>
      </c>
    </row>
    <row r="2043" spans="1:13" x14ac:dyDescent="0.25">
      <c r="A2043" s="11" t="str">
        <f>HYPERLINK("http://www.UniProt.org/UniProt/P22023","KRE5_YEAST")</f>
        <v>KRE5_YEAST</v>
      </c>
      <c r="B2043" t="s">
        <v>2753</v>
      </c>
      <c r="C2043" s="55">
        <v>0</v>
      </c>
      <c r="D2043" s="55">
        <v>0</v>
      </c>
      <c r="E2043" s="3">
        <v>0</v>
      </c>
      <c r="F2043" s="3">
        <v>1.0039633441837523</v>
      </c>
      <c r="G2043" s="89" t="s">
        <v>14557</v>
      </c>
      <c r="H2043" t="s">
        <v>8227</v>
      </c>
      <c r="I2043" t="s">
        <v>8217</v>
      </c>
      <c r="J2043" s="3">
        <v>156.477</v>
      </c>
      <c r="K2043" t="s">
        <v>8221</v>
      </c>
      <c r="L2043" s="79" t="s">
        <v>15698</v>
      </c>
      <c r="M2043">
        <v>533</v>
      </c>
    </row>
    <row r="2044" spans="1:13" x14ac:dyDescent="0.25">
      <c r="A2044" s="11" t="str">
        <f>HYPERLINK("http://www.UniProt.org/UniProt/Q04437","KU80_YEAST")</f>
        <v>KU80_YEAST</v>
      </c>
      <c r="B2044" t="s">
        <v>5663</v>
      </c>
      <c r="C2044" s="55">
        <v>0</v>
      </c>
      <c r="D2044" s="55">
        <v>0</v>
      </c>
      <c r="E2044" s="3">
        <v>0</v>
      </c>
      <c r="F2044" s="3">
        <v>0.34099797956681843</v>
      </c>
      <c r="G2044" s="89" t="s">
        <v>14557</v>
      </c>
      <c r="H2044" t="s">
        <v>8229</v>
      </c>
      <c r="I2044" t="s">
        <v>8217</v>
      </c>
      <c r="J2044" s="3">
        <v>71.241</v>
      </c>
      <c r="K2044" t="s">
        <v>8223</v>
      </c>
      <c r="L2044" s="79" t="s">
        <v>15698</v>
      </c>
      <c r="M2044">
        <v>2435</v>
      </c>
    </row>
    <row r="2045" spans="1:13" x14ac:dyDescent="0.25">
      <c r="A2045" s="11" t="str">
        <f>HYPERLINK("http://www.UniProt.org/UniProt/Q04081","LCMT1_YEAST")</f>
        <v>LCMT1_YEAST</v>
      </c>
      <c r="B2045" t="s">
        <v>5634</v>
      </c>
      <c r="C2045" s="55">
        <v>0</v>
      </c>
      <c r="D2045" s="55">
        <v>0</v>
      </c>
      <c r="E2045" s="3">
        <v>0</v>
      </c>
      <c r="F2045" s="3">
        <v>5.9955345742659159</v>
      </c>
      <c r="G2045" s="89" t="s">
        <v>14557</v>
      </c>
      <c r="H2045" t="s">
        <v>8217</v>
      </c>
      <c r="I2045" t="s">
        <v>8217</v>
      </c>
      <c r="J2045" s="3">
        <v>37.695</v>
      </c>
      <c r="K2045" t="s">
        <v>8223</v>
      </c>
      <c r="L2045" s="79" t="s">
        <v>15698</v>
      </c>
      <c r="M2045">
        <v>2390</v>
      </c>
    </row>
    <row r="2046" spans="1:13" x14ac:dyDescent="0.25">
      <c r="A2046" s="11" t="str">
        <f>HYPERLINK("http://www.UniProt.org/UniProt/Q12342","LDB17_YEAST")</f>
        <v>LDB17_YEAST</v>
      </c>
      <c r="B2046" t="s">
        <v>5964</v>
      </c>
      <c r="C2046" s="55">
        <v>0</v>
      </c>
      <c r="D2046" s="55">
        <v>0</v>
      </c>
      <c r="E2046" s="3">
        <v>0</v>
      </c>
      <c r="F2046" s="3">
        <v>0.89051322353067264</v>
      </c>
      <c r="G2046" s="89" t="s">
        <v>14557</v>
      </c>
      <c r="H2046" t="s">
        <v>8227</v>
      </c>
      <c r="I2046" t="s">
        <v>8217</v>
      </c>
      <c r="J2046" s="3">
        <v>56.548999999999999</v>
      </c>
      <c r="K2046" t="s">
        <v>8223</v>
      </c>
      <c r="L2046" s="79" t="s">
        <v>15698</v>
      </c>
      <c r="M2046">
        <v>2876</v>
      </c>
    </row>
    <row r="2047" spans="1:13" x14ac:dyDescent="0.25">
      <c r="A2047" s="11" t="str">
        <f>HYPERLINK("http://www.UniProt.org/UniProt/P36016","LHS1_YEAST")</f>
        <v>LHS1_YEAST</v>
      </c>
      <c r="B2047" t="s">
        <v>4682</v>
      </c>
      <c r="C2047" s="55">
        <v>0</v>
      </c>
      <c r="D2047" s="55">
        <v>0</v>
      </c>
      <c r="E2047" s="3">
        <v>0</v>
      </c>
      <c r="F2047" s="3">
        <v>7.8705045875351756</v>
      </c>
      <c r="G2047" s="89" t="s">
        <v>14557</v>
      </c>
      <c r="H2047" t="s">
        <v>8227</v>
      </c>
      <c r="I2047" t="s">
        <v>15680</v>
      </c>
      <c r="J2047" s="3">
        <v>99.572000000000003</v>
      </c>
      <c r="K2047" t="s">
        <v>8221</v>
      </c>
      <c r="L2047" s="79" t="s">
        <v>15698</v>
      </c>
      <c r="M2047">
        <v>1051</v>
      </c>
    </row>
    <row r="2048" spans="1:13" x14ac:dyDescent="0.25">
      <c r="A2048" s="11" t="str">
        <f>HYPERLINK("http://www.UniProt.org/UniProt/P38852","LIN1_YEAST")</f>
        <v>LIN1_YEAST</v>
      </c>
      <c r="B2048" t="s">
        <v>2922</v>
      </c>
      <c r="C2048" s="55">
        <v>0</v>
      </c>
      <c r="D2048" s="55">
        <v>0</v>
      </c>
      <c r="E2048" s="3">
        <v>0</v>
      </c>
      <c r="F2048" s="3">
        <v>3.4894885115866772</v>
      </c>
      <c r="G2048" s="89" t="s">
        <v>14557</v>
      </c>
      <c r="H2048" t="s">
        <v>8229</v>
      </c>
      <c r="I2048" t="s">
        <v>8217</v>
      </c>
      <c r="J2048" s="3">
        <v>40.369</v>
      </c>
      <c r="K2048" t="s">
        <v>8223</v>
      </c>
      <c r="L2048" s="79" t="s">
        <v>15698</v>
      </c>
      <c r="M2048">
        <v>1368</v>
      </c>
    </row>
    <row r="2049" spans="1:13" x14ac:dyDescent="0.25">
      <c r="A2049" s="11" t="str">
        <f>HYPERLINK("http://www.UniProt.org/UniProt/P35688","LRG1_YEAST")</f>
        <v>LRG1_YEAST</v>
      </c>
      <c r="B2049" t="s">
        <v>4664</v>
      </c>
      <c r="C2049" s="55">
        <v>0</v>
      </c>
      <c r="D2049" s="55">
        <v>0</v>
      </c>
      <c r="E2049" s="3">
        <v>0</v>
      </c>
      <c r="F2049" s="3">
        <v>1.6788121017686808</v>
      </c>
      <c r="G2049" s="89" t="s">
        <v>14557</v>
      </c>
      <c r="H2049" t="s">
        <v>8227</v>
      </c>
      <c r="I2049" t="s">
        <v>8217</v>
      </c>
      <c r="J2049" s="3">
        <v>116.651</v>
      </c>
      <c r="K2049" t="s">
        <v>8223</v>
      </c>
      <c r="L2049" s="79" t="s">
        <v>15698</v>
      </c>
      <c r="M2049">
        <v>1028</v>
      </c>
    </row>
    <row r="2050" spans="1:13" x14ac:dyDescent="0.25">
      <c r="A2050" s="11" t="str">
        <f>HYPERLINK("http://www.UniProt.org/UniProt/P40089","LSM5_YEAST")</f>
        <v>LSM5_YEAST</v>
      </c>
      <c r="B2050" t="s">
        <v>2942</v>
      </c>
      <c r="C2050" s="55">
        <v>0</v>
      </c>
      <c r="D2050" s="55">
        <v>0</v>
      </c>
      <c r="E2050" s="3">
        <v>0</v>
      </c>
      <c r="F2050" s="3">
        <v>3.8498916115155462</v>
      </c>
      <c r="G2050" s="89" t="s">
        <v>14557</v>
      </c>
      <c r="H2050" t="s">
        <v>8229</v>
      </c>
      <c r="I2050" t="s">
        <v>8217</v>
      </c>
      <c r="J2050" s="3">
        <v>10.423</v>
      </c>
      <c r="K2050" t="s">
        <v>8223</v>
      </c>
      <c r="L2050" s="79" t="s">
        <v>15698</v>
      </c>
      <c r="M2050">
        <v>1535</v>
      </c>
    </row>
    <row r="2051" spans="1:13" x14ac:dyDescent="0.25">
      <c r="A2051" s="11" t="str">
        <f>HYPERLINK("http://www.UniProt.org/UniProt/P50113","LYS5_YEAST")</f>
        <v>LYS5_YEAST</v>
      </c>
      <c r="B2051" t="s">
        <v>5293</v>
      </c>
      <c r="C2051" s="55">
        <v>0</v>
      </c>
      <c r="D2051" s="55">
        <v>0</v>
      </c>
      <c r="E2051" s="3">
        <v>0</v>
      </c>
      <c r="F2051" s="3">
        <v>2.3204216905790482</v>
      </c>
      <c r="G2051" s="89" t="s">
        <v>14557</v>
      </c>
      <c r="H2051" t="s">
        <v>8217</v>
      </c>
      <c r="I2051" t="s">
        <v>8217</v>
      </c>
      <c r="J2051" s="3">
        <v>30.683</v>
      </c>
      <c r="K2051" t="s">
        <v>8223</v>
      </c>
      <c r="L2051" s="79" t="s">
        <v>15698</v>
      </c>
      <c r="M2051">
        <v>1910</v>
      </c>
    </row>
    <row r="2052" spans="1:13" x14ac:dyDescent="0.25">
      <c r="A2052" s="11" t="str">
        <f>HYPERLINK("http://www.UniProt.org/UniProt/P35192","MAC1_YEAST")</f>
        <v>MAC1_YEAST</v>
      </c>
      <c r="B2052" t="s">
        <v>2651</v>
      </c>
      <c r="C2052" s="55">
        <v>0</v>
      </c>
      <c r="D2052" s="55">
        <v>0</v>
      </c>
      <c r="E2052" s="3">
        <v>0</v>
      </c>
      <c r="F2052" s="3">
        <v>0.22575325590478362</v>
      </c>
      <c r="G2052" s="89" t="s">
        <v>14557</v>
      </c>
      <c r="H2052" t="s">
        <v>8229</v>
      </c>
      <c r="I2052" t="s">
        <v>8217</v>
      </c>
      <c r="J2052" s="3">
        <v>46.515999999999998</v>
      </c>
      <c r="K2052" t="s">
        <v>8223</v>
      </c>
      <c r="L2052" s="79" t="s">
        <v>15698</v>
      </c>
      <c r="M2052">
        <v>1020</v>
      </c>
    </row>
    <row r="2053" spans="1:13" x14ac:dyDescent="0.25">
      <c r="A2053" s="11" t="str">
        <f>HYPERLINK("http://www.UniProt.org/UniProt/P22134","MAG_YEAST")</f>
        <v>MAG_YEAST</v>
      </c>
      <c r="B2053" t="s">
        <v>4286</v>
      </c>
      <c r="C2053" s="55">
        <v>0</v>
      </c>
      <c r="D2053" s="55">
        <v>0</v>
      </c>
      <c r="E2053" s="3">
        <v>0</v>
      </c>
      <c r="F2053" s="3">
        <v>2.8005950348012298</v>
      </c>
      <c r="G2053" s="89" t="s">
        <v>14557</v>
      </c>
      <c r="H2053" t="s">
        <v>8229</v>
      </c>
      <c r="I2053" t="s">
        <v>8217</v>
      </c>
      <c r="J2053" s="3">
        <v>34.332999999999998</v>
      </c>
      <c r="K2053" t="s">
        <v>8223</v>
      </c>
      <c r="L2053" s="79" t="s">
        <v>15698</v>
      </c>
      <c r="M2053">
        <v>537</v>
      </c>
    </row>
    <row r="2054" spans="1:13" x14ac:dyDescent="0.25">
      <c r="A2054" s="11" t="str">
        <f>HYPERLINK("http://www.UniProt.org/UniProt/P53051","MALX3_YEAST")</f>
        <v>MALX3_YEAST</v>
      </c>
      <c r="B2054" t="s">
        <v>5322</v>
      </c>
      <c r="C2054" s="55">
        <v>0</v>
      </c>
      <c r="D2054" s="55">
        <v>0</v>
      </c>
      <c r="E2054" s="3">
        <v>0</v>
      </c>
      <c r="F2054" s="3">
        <v>1.8850353953629653</v>
      </c>
      <c r="G2054" s="89" t="s">
        <v>14557</v>
      </c>
      <c r="H2054" t="s">
        <v>8227</v>
      </c>
      <c r="I2054" t="s">
        <v>8217</v>
      </c>
      <c r="J2054" s="3">
        <v>68.591999999999999</v>
      </c>
      <c r="K2054" t="s">
        <v>8223</v>
      </c>
      <c r="L2054" s="79" t="s">
        <v>15698</v>
      </c>
      <c r="M2054">
        <v>1946</v>
      </c>
    </row>
    <row r="2055" spans="1:13" x14ac:dyDescent="0.25">
      <c r="A2055" s="11" t="str">
        <f>HYPERLINK("http://www.UniProt.org/UniProt/P22855","MAN1_YEAST")</f>
        <v>MAN1_YEAST</v>
      </c>
      <c r="B2055" t="s">
        <v>4309</v>
      </c>
      <c r="C2055" s="55">
        <v>0</v>
      </c>
      <c r="D2055" s="55">
        <v>0</v>
      </c>
      <c r="E2055" s="3">
        <v>0</v>
      </c>
      <c r="F2055" s="3">
        <v>5.8672594722345099</v>
      </c>
      <c r="G2055" s="89" t="s">
        <v>14557</v>
      </c>
      <c r="H2055" t="s">
        <v>8227</v>
      </c>
      <c r="I2055" t="s">
        <v>8217</v>
      </c>
      <c r="J2055" s="3">
        <v>124.499</v>
      </c>
      <c r="K2055" t="s">
        <v>8223</v>
      </c>
      <c r="L2055" s="79" t="s">
        <v>15698</v>
      </c>
      <c r="M2055">
        <v>567</v>
      </c>
    </row>
    <row r="2056" spans="1:13" x14ac:dyDescent="0.25">
      <c r="A2056" s="11" t="str">
        <f>HYPERLINK("http://www.UniProt.org/UniProt/P47167","MCM22_YEAST")</f>
        <v>MCM22_YEAST</v>
      </c>
      <c r="B2056" t="s">
        <v>5244</v>
      </c>
      <c r="C2056" s="55">
        <v>0</v>
      </c>
      <c r="D2056" s="55">
        <v>0</v>
      </c>
      <c r="E2056" s="3">
        <v>0</v>
      </c>
      <c r="F2056" s="3">
        <v>1.7619100237050838</v>
      </c>
      <c r="G2056" s="89" t="s">
        <v>14557</v>
      </c>
      <c r="H2056" t="s">
        <v>8229</v>
      </c>
      <c r="I2056" t="s">
        <v>8217</v>
      </c>
      <c r="J2056" s="3">
        <v>27.568000000000001</v>
      </c>
      <c r="K2056" t="s">
        <v>8223</v>
      </c>
      <c r="L2056" s="79" t="s">
        <v>15698</v>
      </c>
      <c r="M2056">
        <v>1848</v>
      </c>
    </row>
    <row r="2057" spans="1:13" x14ac:dyDescent="0.25">
      <c r="A2057" s="11" t="str">
        <f>HYPERLINK("http://www.UniProt.org/UniProt/P08465","MET2_YEAST")</f>
        <v>MET2_YEAST</v>
      </c>
      <c r="B2057" t="s">
        <v>4040</v>
      </c>
      <c r="C2057" s="55">
        <v>0</v>
      </c>
      <c r="D2057" s="55">
        <v>0</v>
      </c>
      <c r="E2057" s="3">
        <v>0</v>
      </c>
      <c r="F2057" s="3">
        <v>3.3939844210231493</v>
      </c>
      <c r="G2057" s="89" t="s">
        <v>14557</v>
      </c>
      <c r="H2057" t="s">
        <v>8217</v>
      </c>
      <c r="I2057" t="s">
        <v>8217</v>
      </c>
      <c r="J2057" s="3">
        <v>53.658999999999999</v>
      </c>
      <c r="K2057" t="s">
        <v>8223</v>
      </c>
      <c r="L2057" s="79" t="s">
        <v>15698</v>
      </c>
      <c r="M2057">
        <v>243</v>
      </c>
    </row>
    <row r="2058" spans="1:13" x14ac:dyDescent="0.25">
      <c r="A2058" s="11" t="str">
        <f>HYPERLINK("http://www.UniProt.org/UniProt/Q03081","MET31_YEAST")</f>
        <v>MET31_YEAST</v>
      </c>
      <c r="B2058" t="s">
        <v>5568</v>
      </c>
      <c r="C2058" s="55">
        <v>0</v>
      </c>
      <c r="D2058" s="55">
        <v>0</v>
      </c>
      <c r="E2058" s="3">
        <v>0</v>
      </c>
      <c r="F2058" s="3">
        <v>2.8936022863957764</v>
      </c>
      <c r="G2058" s="89" t="s">
        <v>14557</v>
      </c>
      <c r="H2058" t="s">
        <v>8228</v>
      </c>
      <c r="I2058" t="s">
        <v>8217</v>
      </c>
      <c r="J2058" s="3">
        <v>19.556999999999999</v>
      </c>
      <c r="K2058" t="s">
        <v>8223</v>
      </c>
      <c r="L2058" s="79" t="s">
        <v>15698</v>
      </c>
      <c r="M2058">
        <v>2294</v>
      </c>
    </row>
    <row r="2059" spans="1:13" x14ac:dyDescent="0.25">
      <c r="A2059" s="11" t="str">
        <f>HYPERLINK("http://www.UniProt.org/UniProt/Q12198","METW_YEAST")</f>
        <v>METW_YEAST</v>
      </c>
      <c r="B2059" t="s">
        <v>5931</v>
      </c>
      <c r="C2059" s="55">
        <v>0</v>
      </c>
      <c r="D2059" s="55">
        <v>0</v>
      </c>
      <c r="E2059" s="3">
        <v>0</v>
      </c>
      <c r="F2059" s="3">
        <v>5.6221010959676772</v>
      </c>
      <c r="G2059" s="89" t="s">
        <v>14557</v>
      </c>
      <c r="H2059" t="s">
        <v>8217</v>
      </c>
      <c r="I2059" t="s">
        <v>8217</v>
      </c>
      <c r="J2059" s="3">
        <v>64.222999999999999</v>
      </c>
      <c r="K2059" t="s">
        <v>8223</v>
      </c>
      <c r="L2059" s="79" t="s">
        <v>15698</v>
      </c>
      <c r="M2059">
        <v>2828</v>
      </c>
    </row>
    <row r="2060" spans="1:13" x14ac:dyDescent="0.25">
      <c r="A2060" s="11" t="str">
        <f>HYPERLINK("http://www.UniProt.org/UniProt/Q04922","MFB1_YEAST")</f>
        <v>MFB1_YEAST</v>
      </c>
      <c r="B2060" t="s">
        <v>2703</v>
      </c>
      <c r="C2060" s="55">
        <v>0</v>
      </c>
      <c r="D2060" s="55">
        <v>0</v>
      </c>
      <c r="E2060" s="3">
        <v>0</v>
      </c>
      <c r="F2060" s="3">
        <v>0.61136662679858345</v>
      </c>
      <c r="G2060" s="89" t="s">
        <v>14557</v>
      </c>
      <c r="H2060" t="s">
        <v>8227</v>
      </c>
      <c r="I2060" t="s">
        <v>8217</v>
      </c>
      <c r="J2060" s="3">
        <v>53.167999999999999</v>
      </c>
      <c r="K2060" t="s">
        <v>8223</v>
      </c>
      <c r="L2060" s="79" t="s">
        <v>15698</v>
      </c>
      <c r="M2060">
        <v>2469</v>
      </c>
    </row>
    <row r="2061" spans="1:13" x14ac:dyDescent="0.25">
      <c r="A2061" s="11" t="str">
        <f>HYPERLINK("http://www.UniProt.org/UniProt/P32266","MGM1_YEAST")</f>
        <v>MGM1_YEAST</v>
      </c>
      <c r="B2061" t="s">
        <v>4482</v>
      </c>
      <c r="C2061" s="55">
        <v>0</v>
      </c>
      <c r="D2061" s="55">
        <v>0</v>
      </c>
      <c r="E2061" s="3">
        <v>0</v>
      </c>
      <c r="F2061" s="3">
        <v>0.1090806524573627</v>
      </c>
      <c r="G2061" s="89" t="s">
        <v>14557</v>
      </c>
      <c r="H2061" t="s">
        <v>8227</v>
      </c>
      <c r="I2061" t="s">
        <v>8217</v>
      </c>
      <c r="J2061" s="3">
        <v>99.177999999999997</v>
      </c>
      <c r="K2061" t="s">
        <v>8225</v>
      </c>
      <c r="L2061" s="79" t="s">
        <v>15698</v>
      </c>
      <c r="M2061">
        <v>782</v>
      </c>
    </row>
    <row r="2062" spans="1:13" x14ac:dyDescent="0.25">
      <c r="A2062" s="11" t="str">
        <f>HYPERLINK("http://www.UniProt.org/UniProt/P40002","MIT1_YEAST")</f>
        <v>MIT1_YEAST</v>
      </c>
      <c r="B2062" t="s">
        <v>3041</v>
      </c>
      <c r="C2062" s="55">
        <v>0</v>
      </c>
      <c r="D2062" s="55">
        <v>0</v>
      </c>
      <c r="E2062" s="3">
        <v>0</v>
      </c>
      <c r="F2062" s="3">
        <v>6.8084117111048315</v>
      </c>
      <c r="G2062" s="89" t="s">
        <v>14557</v>
      </c>
      <c r="H2062" t="s">
        <v>8228</v>
      </c>
      <c r="I2062" t="s">
        <v>8217</v>
      </c>
      <c r="J2062" s="3">
        <v>72.534000000000006</v>
      </c>
      <c r="K2062" t="s">
        <v>8223</v>
      </c>
      <c r="L2062" s="79" t="s">
        <v>15698</v>
      </c>
      <c r="M2062">
        <v>1496</v>
      </c>
    </row>
    <row r="2063" spans="1:13" x14ac:dyDescent="0.25">
      <c r="A2063" s="11" t="str">
        <f>HYPERLINK("http://www.UniProt.org/UniProt/Q06580","MLC2_YEAST")</f>
        <v>MLC2_YEAST</v>
      </c>
      <c r="B2063" t="s">
        <v>5761</v>
      </c>
      <c r="C2063" s="55">
        <v>0</v>
      </c>
      <c r="D2063" s="55">
        <v>0</v>
      </c>
      <c r="E2063" s="3">
        <v>0</v>
      </c>
      <c r="F2063" s="3">
        <v>0.51583132574794333</v>
      </c>
      <c r="G2063" s="89" t="s">
        <v>14557</v>
      </c>
      <c r="H2063" t="s">
        <v>8227</v>
      </c>
      <c r="I2063" t="s">
        <v>8217</v>
      </c>
      <c r="J2063" s="3">
        <v>18.521000000000001</v>
      </c>
      <c r="K2063" t="s">
        <v>8223</v>
      </c>
      <c r="L2063" s="79" t="s">
        <v>15698</v>
      </c>
      <c r="M2063">
        <v>2586</v>
      </c>
    </row>
    <row r="2064" spans="1:13" x14ac:dyDescent="0.25">
      <c r="A2064" s="11" t="str">
        <f>HYPERLINK("http://www.UniProt.org/UniProt/P40364","MPM1_YEAST")</f>
        <v>MPM1_YEAST</v>
      </c>
      <c r="B2064" t="s">
        <v>2863</v>
      </c>
      <c r="C2064" s="55">
        <v>0</v>
      </c>
      <c r="D2064" s="55">
        <v>0</v>
      </c>
      <c r="E2064" s="3">
        <v>0</v>
      </c>
      <c r="F2064" s="3">
        <v>2.559728100512332</v>
      </c>
      <c r="G2064" s="89" t="s">
        <v>14557</v>
      </c>
      <c r="H2064" t="s">
        <v>8227</v>
      </c>
      <c r="I2064" t="s">
        <v>8217</v>
      </c>
      <c r="J2064" s="3">
        <v>28.47</v>
      </c>
      <c r="K2064" t="s">
        <v>8223</v>
      </c>
      <c r="L2064" s="79" t="s">
        <v>15698</v>
      </c>
      <c r="M2064">
        <v>1576</v>
      </c>
    </row>
    <row r="2065" spans="1:13" x14ac:dyDescent="0.25">
      <c r="A2065" s="11" t="str">
        <f>HYPERLINK("http://www.UniProt.org/UniProt/Q08818","MSC6_YEAST")</f>
        <v>MSC6_YEAST</v>
      </c>
      <c r="B2065" t="s">
        <v>2834</v>
      </c>
      <c r="C2065" s="55">
        <v>0</v>
      </c>
      <c r="D2065" s="55">
        <v>0</v>
      </c>
      <c r="E2065" s="3">
        <v>0</v>
      </c>
      <c r="F2065" s="3">
        <v>2.0949259211929405</v>
      </c>
      <c r="G2065" s="89" t="s">
        <v>14557</v>
      </c>
      <c r="H2065" t="s">
        <v>8227</v>
      </c>
      <c r="I2065" t="s">
        <v>8217</v>
      </c>
      <c r="J2065" s="3">
        <v>79.947000000000003</v>
      </c>
      <c r="K2065" t="s">
        <v>8222</v>
      </c>
      <c r="L2065" s="79" t="s">
        <v>15698</v>
      </c>
      <c r="M2065">
        <v>2729</v>
      </c>
    </row>
    <row r="2066" spans="1:13" x14ac:dyDescent="0.25">
      <c r="A2066" s="11" t="str">
        <f>HYPERLINK("http://www.UniProt.org/UniProt/P32335","MSS51_YEAST")</f>
        <v>MSS51_YEAST</v>
      </c>
      <c r="B2066" t="s">
        <v>4490</v>
      </c>
      <c r="C2066" s="55">
        <v>0</v>
      </c>
      <c r="D2066" s="55">
        <v>0</v>
      </c>
      <c r="E2066" s="3">
        <v>0</v>
      </c>
      <c r="F2066" s="3">
        <v>1.2591090763265107</v>
      </c>
      <c r="G2066" s="89" t="s">
        <v>14557</v>
      </c>
      <c r="H2066" t="s">
        <v>8227</v>
      </c>
      <c r="I2066" t="s">
        <v>8217</v>
      </c>
      <c r="J2066" s="3">
        <v>50.88</v>
      </c>
      <c r="K2066" t="s">
        <v>8222</v>
      </c>
      <c r="L2066" s="79" t="s">
        <v>15698</v>
      </c>
      <c r="M2066">
        <v>790</v>
      </c>
    </row>
    <row r="2067" spans="1:13" x14ac:dyDescent="0.25">
      <c r="A2067" s="11" t="str">
        <f>HYPERLINK("http://www.UniProt.org/UniProt/P25566","MXR2_YEAST")</f>
        <v>MXR2_YEAST</v>
      </c>
      <c r="B2067" t="s">
        <v>4383</v>
      </c>
      <c r="C2067" s="55">
        <v>0</v>
      </c>
      <c r="D2067" s="55">
        <v>0</v>
      </c>
      <c r="E2067" s="3">
        <v>0</v>
      </c>
      <c r="F2067" s="3">
        <v>5.8138115130547581</v>
      </c>
      <c r="G2067" s="89" t="s">
        <v>14557</v>
      </c>
      <c r="H2067" t="s">
        <v>8217</v>
      </c>
      <c r="I2067" t="s">
        <v>8217</v>
      </c>
      <c r="J2067" s="3">
        <v>19.279</v>
      </c>
      <c r="K2067" t="s">
        <v>8223</v>
      </c>
      <c r="L2067" s="79" t="s">
        <v>15698</v>
      </c>
      <c r="M2067">
        <v>664</v>
      </c>
    </row>
    <row r="2068" spans="1:13" x14ac:dyDescent="0.25">
      <c r="A2068" s="11" t="str">
        <f>HYPERLINK("http://www.UniProt.org/UniProt/Q03429","MZM1_YEAST")</f>
        <v>MZM1_YEAST</v>
      </c>
      <c r="B2068" t="s">
        <v>5591</v>
      </c>
      <c r="C2068" s="55">
        <v>0</v>
      </c>
      <c r="D2068" s="55">
        <v>0</v>
      </c>
      <c r="E2068" s="3">
        <v>0</v>
      </c>
      <c r="F2068" s="3">
        <v>2.2337345626247349</v>
      </c>
      <c r="G2068" s="89" t="s">
        <v>14557</v>
      </c>
      <c r="H2068" t="s">
        <v>8227</v>
      </c>
      <c r="I2068" t="s">
        <v>8217</v>
      </c>
      <c r="J2068" s="3">
        <v>13.927</v>
      </c>
      <c r="K2068" t="s">
        <v>8222</v>
      </c>
      <c r="L2068" s="79" t="s">
        <v>15698</v>
      </c>
      <c r="M2068">
        <v>2326</v>
      </c>
    </row>
    <row r="2069" spans="1:13" x14ac:dyDescent="0.25">
      <c r="A2069" s="11" t="str">
        <f>HYPERLINK("http://www.UniProt.org/UniProt/P32505","NAB2_YEAST")</f>
        <v>NAB2_YEAST</v>
      </c>
      <c r="B2069" t="s">
        <v>3018</v>
      </c>
      <c r="C2069" s="55">
        <v>0</v>
      </c>
      <c r="D2069" s="55">
        <v>0</v>
      </c>
      <c r="E2069" s="3">
        <v>0</v>
      </c>
      <c r="F2069" s="3">
        <v>5.9430229296995307</v>
      </c>
      <c r="G2069" s="89" t="s">
        <v>14557</v>
      </c>
      <c r="H2069" t="s">
        <v>8229</v>
      </c>
      <c r="I2069" t="s">
        <v>15680</v>
      </c>
      <c r="J2069" s="3">
        <v>58.320999999999998</v>
      </c>
      <c r="K2069" t="s">
        <v>8223</v>
      </c>
      <c r="L2069" s="79" t="s">
        <v>15698</v>
      </c>
      <c r="M2069">
        <v>847</v>
      </c>
    </row>
    <row r="2070" spans="1:13" x14ac:dyDescent="0.25">
      <c r="A2070" s="11" t="str">
        <f>HYPERLINK("http://www.UniProt.org/UniProt/P23503","NAR1_YEAST")</f>
        <v>NAR1_YEAST</v>
      </c>
      <c r="B2070" t="s">
        <v>4323</v>
      </c>
      <c r="C2070" s="55">
        <v>0</v>
      </c>
      <c r="D2070" s="55">
        <v>0</v>
      </c>
      <c r="E2070" s="3">
        <v>0</v>
      </c>
      <c r="F2070" s="3">
        <v>6.0324409752761676</v>
      </c>
      <c r="G2070" s="89" t="s">
        <v>14557</v>
      </c>
      <c r="H2070" t="s">
        <v>8228</v>
      </c>
      <c r="I2070" t="s">
        <v>8217</v>
      </c>
      <c r="J2070" s="3">
        <v>54.151000000000003</v>
      </c>
      <c r="K2070" t="s">
        <v>8223</v>
      </c>
      <c r="L2070" s="79" t="s">
        <v>15698</v>
      </c>
      <c r="M2070">
        <v>584</v>
      </c>
    </row>
    <row r="2071" spans="1:13" x14ac:dyDescent="0.25">
      <c r="A2071" s="11" t="str">
        <f>HYPERLINK("http://www.UniProt.org/UniProt/Q92317","NCB2_YEAST")</f>
        <v>NCB2_YEAST</v>
      </c>
      <c r="B2071" t="s">
        <v>6027</v>
      </c>
      <c r="C2071" s="55">
        <v>0</v>
      </c>
      <c r="D2071" s="55">
        <v>0</v>
      </c>
      <c r="E2071" s="3">
        <v>0</v>
      </c>
      <c r="F2071" s="3">
        <v>7.3428132766845717</v>
      </c>
      <c r="G2071" s="89" t="s">
        <v>14557</v>
      </c>
      <c r="H2071" t="s">
        <v>8229</v>
      </c>
      <c r="I2071" t="s">
        <v>8217</v>
      </c>
      <c r="J2071" s="3">
        <v>16.649999999999999</v>
      </c>
      <c r="K2071" t="s">
        <v>8223</v>
      </c>
      <c r="L2071" s="79" t="s">
        <v>15698</v>
      </c>
      <c r="M2071">
        <v>2972</v>
      </c>
    </row>
    <row r="2072" spans="1:13" x14ac:dyDescent="0.25">
      <c r="A2072" s="11" t="str">
        <f>HYPERLINK("http://www.UniProt.org/UniProt/P16603","NCPR_YEAST")</f>
        <v>NCPR_YEAST</v>
      </c>
      <c r="B2072" t="s">
        <v>4192</v>
      </c>
      <c r="C2072" s="55">
        <v>0</v>
      </c>
      <c r="D2072" s="55">
        <v>0</v>
      </c>
      <c r="E2072" s="3">
        <v>0</v>
      </c>
      <c r="F2072" s="3">
        <v>1.9223319274621209</v>
      </c>
      <c r="G2072" s="89" t="s">
        <v>14557</v>
      </c>
      <c r="H2072" t="s">
        <v>8227</v>
      </c>
      <c r="I2072" t="s">
        <v>8217</v>
      </c>
      <c r="J2072" s="3">
        <v>76.772000000000006</v>
      </c>
      <c r="K2072" t="s">
        <v>8220</v>
      </c>
      <c r="L2072" s="79" t="s">
        <v>15698</v>
      </c>
      <c r="M2072">
        <v>426</v>
      </c>
    </row>
    <row r="2073" spans="1:13" x14ac:dyDescent="0.25">
      <c r="A2073" s="11" t="str">
        <f>HYPERLINK("http://www.UniProt.org/UniProt/P40460","NDC80_YEAST")</f>
        <v>NDC80_YEAST</v>
      </c>
      <c r="B2073" t="s">
        <v>5066</v>
      </c>
      <c r="C2073" s="55">
        <v>0</v>
      </c>
      <c r="D2073" s="55">
        <v>0</v>
      </c>
      <c r="E2073" s="3">
        <v>0</v>
      </c>
      <c r="F2073" s="3">
        <v>2.0093311602875565</v>
      </c>
      <c r="G2073" s="89" t="s">
        <v>14557</v>
      </c>
      <c r="H2073" t="s">
        <v>8229</v>
      </c>
      <c r="I2073" t="s">
        <v>8217</v>
      </c>
      <c r="J2073" s="3">
        <v>80.486999999999995</v>
      </c>
      <c r="K2073" t="s">
        <v>8223</v>
      </c>
      <c r="L2073" s="79" t="s">
        <v>15698</v>
      </c>
      <c r="M2073">
        <v>1590</v>
      </c>
    </row>
    <row r="2074" spans="1:13" x14ac:dyDescent="0.25">
      <c r="A2074" s="11" t="str">
        <f>HYPERLINK("http://www.UniProt.org/UniProt/Q08887","NDD1_YEAST")</f>
        <v>NDD1_YEAST</v>
      </c>
      <c r="B2074" t="s">
        <v>3117</v>
      </c>
      <c r="C2074" s="55">
        <v>0</v>
      </c>
      <c r="D2074" s="55">
        <v>0</v>
      </c>
      <c r="E2074" s="3">
        <v>0</v>
      </c>
      <c r="F2074" s="3">
        <v>9.9553651266344119</v>
      </c>
      <c r="G2074" s="89" t="s">
        <v>14557</v>
      </c>
      <c r="H2074" t="s">
        <v>8228</v>
      </c>
      <c r="I2074" t="s">
        <v>8217</v>
      </c>
      <c r="J2074" s="3">
        <v>60.523000000000003</v>
      </c>
      <c r="K2074" t="s">
        <v>8223</v>
      </c>
      <c r="L2074" s="79" t="s">
        <v>15698</v>
      </c>
      <c r="M2074">
        <v>2733</v>
      </c>
    </row>
    <row r="2075" spans="1:13" x14ac:dyDescent="0.25">
      <c r="A2075" s="11" t="str">
        <f>HYPERLINK("http://www.UniProt.org/UniProt/P32340","NDI1_YEAST")</f>
        <v>NDI1_YEAST</v>
      </c>
      <c r="B2075" t="s">
        <v>4492</v>
      </c>
      <c r="C2075" s="55">
        <v>0</v>
      </c>
      <c r="D2075" s="55">
        <v>0</v>
      </c>
      <c r="E2075" s="3">
        <v>0</v>
      </c>
      <c r="F2075" s="3">
        <v>7.1217650017119629</v>
      </c>
      <c r="G2075" s="89" t="s">
        <v>14557</v>
      </c>
      <c r="H2075" t="s">
        <v>8227</v>
      </c>
      <c r="I2075" t="s">
        <v>8217</v>
      </c>
      <c r="J2075" s="3">
        <v>57.25</v>
      </c>
      <c r="K2075" t="s">
        <v>8222</v>
      </c>
      <c r="L2075" s="79" t="s">
        <v>15698</v>
      </c>
      <c r="M2075">
        <v>794</v>
      </c>
    </row>
    <row r="2076" spans="1:13" x14ac:dyDescent="0.25">
      <c r="A2076" s="11" t="str">
        <f>HYPERLINK("http://www.UniProt.org/UniProt/Q12181","NDOR1_YEAST")</f>
        <v>NDOR1_YEAST</v>
      </c>
      <c r="B2076" t="s">
        <v>5927</v>
      </c>
      <c r="C2076" s="55">
        <v>0</v>
      </c>
      <c r="D2076" s="55">
        <v>0</v>
      </c>
      <c r="E2076" s="3">
        <v>0</v>
      </c>
      <c r="F2076" s="3">
        <v>7.835392789533878</v>
      </c>
      <c r="G2076" s="89" t="s">
        <v>14557</v>
      </c>
      <c r="H2076" t="s">
        <v>8227</v>
      </c>
      <c r="I2076" t="s">
        <v>8217</v>
      </c>
      <c r="J2076" s="3">
        <v>72.328000000000003</v>
      </c>
      <c r="K2076" t="s">
        <v>8223</v>
      </c>
      <c r="L2076" s="79" t="s">
        <v>15698</v>
      </c>
      <c r="M2076">
        <v>2821</v>
      </c>
    </row>
    <row r="2077" spans="1:13" x14ac:dyDescent="0.25">
      <c r="A2077" s="11" t="str">
        <f>HYPERLINK("http://www.UniProt.org/UniProt/P11632","NHP6A_YEAST")</f>
        <v>NHP6A_YEAST</v>
      </c>
      <c r="B2077" t="s">
        <v>2899</v>
      </c>
      <c r="C2077" s="55">
        <v>0</v>
      </c>
      <c r="D2077" s="55">
        <v>0</v>
      </c>
      <c r="E2077" s="3">
        <v>0</v>
      </c>
      <c r="F2077" s="3">
        <v>3.1604519512056335</v>
      </c>
      <c r="G2077" s="89" t="s">
        <v>14557</v>
      </c>
      <c r="H2077" t="s">
        <v>8229</v>
      </c>
      <c r="I2077" t="s">
        <v>8217</v>
      </c>
      <c r="J2077" s="3">
        <v>10.802</v>
      </c>
      <c r="K2077" t="s">
        <v>8223</v>
      </c>
      <c r="L2077" s="79" t="s">
        <v>15698</v>
      </c>
      <c r="M2077">
        <v>330</v>
      </c>
    </row>
    <row r="2078" spans="1:13" x14ac:dyDescent="0.25">
      <c r="A2078" s="11" t="str">
        <f>HYPERLINK("http://www.UniProt.org/UniProt/Q12514","NOT5_YEAST")</f>
        <v>NOT5_YEAST</v>
      </c>
      <c r="B2078" t="s">
        <v>2731</v>
      </c>
      <c r="C2078" s="55">
        <v>0</v>
      </c>
      <c r="D2078" s="55">
        <v>0</v>
      </c>
      <c r="E2078" s="3">
        <v>0</v>
      </c>
      <c r="F2078" s="3">
        <v>0.85914668398284733</v>
      </c>
      <c r="G2078" s="89" t="s">
        <v>14557</v>
      </c>
      <c r="H2078" t="s">
        <v>8228</v>
      </c>
      <c r="I2078" t="s">
        <v>8217</v>
      </c>
      <c r="J2078" s="3">
        <v>65.855000000000004</v>
      </c>
      <c r="K2078" t="s">
        <v>8223</v>
      </c>
      <c r="L2078" s="79" t="s">
        <v>15698</v>
      </c>
      <c r="M2078">
        <v>2940</v>
      </c>
    </row>
    <row r="2079" spans="1:13" x14ac:dyDescent="0.25">
      <c r="A2079" s="11" t="str">
        <f>HYPERLINK("http://www.UniProt.org/UniProt/P39720","OAF1_YEAST")</f>
        <v>OAF1_YEAST</v>
      </c>
      <c r="B2079" t="s">
        <v>2991</v>
      </c>
      <c r="C2079" s="55">
        <v>0</v>
      </c>
      <c r="D2079" s="55">
        <v>0</v>
      </c>
      <c r="E2079" s="3">
        <v>0</v>
      </c>
      <c r="F2079" s="3">
        <v>5.0847345341122701</v>
      </c>
      <c r="G2079" s="89" t="s">
        <v>14557</v>
      </c>
      <c r="H2079" t="s">
        <v>8229</v>
      </c>
      <c r="I2079" t="s">
        <v>8217</v>
      </c>
      <c r="J2079" s="3">
        <v>118.89100000000001</v>
      </c>
      <c r="K2079" t="s">
        <v>8223</v>
      </c>
      <c r="L2079" s="79" t="s">
        <v>15698</v>
      </c>
      <c r="M2079">
        <v>1458</v>
      </c>
    </row>
    <row r="2080" spans="1:13" x14ac:dyDescent="0.25">
      <c r="A2080" s="11" t="str">
        <f>HYPERLINK("http://www.UniProt.org/UniProt/P16451","ODPX_YEAST")</f>
        <v>ODPX_YEAST</v>
      </c>
      <c r="B2080" t="s">
        <v>4186</v>
      </c>
      <c r="C2080" s="55">
        <v>0</v>
      </c>
      <c r="D2080" s="55">
        <v>0</v>
      </c>
      <c r="E2080" s="3">
        <v>0</v>
      </c>
      <c r="F2080" s="3">
        <v>6.5837742301143116</v>
      </c>
      <c r="G2080" s="89" t="s">
        <v>14557</v>
      </c>
      <c r="H2080" t="s">
        <v>8227</v>
      </c>
      <c r="I2080" t="s">
        <v>8217</v>
      </c>
      <c r="J2080" s="3">
        <v>45.362000000000002</v>
      </c>
      <c r="K2080" t="s">
        <v>8222</v>
      </c>
      <c r="L2080" s="79" t="s">
        <v>15698</v>
      </c>
      <c r="M2080">
        <v>420</v>
      </c>
    </row>
    <row r="2081" spans="1:13" x14ac:dyDescent="0.25">
      <c r="A2081" s="11" t="str">
        <f>HYPERLINK("http://www.UniProt.org/UniProt/P38271","OPY1_YEAST")</f>
        <v>OPY1_YEAST</v>
      </c>
      <c r="B2081" t="s">
        <v>4811</v>
      </c>
      <c r="C2081" s="55">
        <v>0</v>
      </c>
      <c r="D2081" s="55">
        <v>0</v>
      </c>
      <c r="E2081" s="3">
        <v>0</v>
      </c>
      <c r="F2081" s="3">
        <v>2.0595020183205208</v>
      </c>
      <c r="G2081" s="89" t="s">
        <v>14557</v>
      </c>
      <c r="H2081" t="s">
        <v>8217</v>
      </c>
      <c r="I2081" t="s">
        <v>8217</v>
      </c>
      <c r="J2081" s="3">
        <v>37.74</v>
      </c>
      <c r="K2081" t="s">
        <v>8223</v>
      </c>
      <c r="L2081" s="79" t="s">
        <v>15698</v>
      </c>
      <c r="M2081">
        <v>1227</v>
      </c>
    </row>
    <row r="2082" spans="1:13" x14ac:dyDescent="0.25">
      <c r="A2082" s="11" t="str">
        <f>HYPERLINK("http://www.UniProt.org/UniProt/P21375","OSM1_YEAST")</f>
        <v>OSM1_YEAST</v>
      </c>
      <c r="B2082" t="s">
        <v>4274</v>
      </c>
      <c r="C2082" s="55">
        <v>0</v>
      </c>
      <c r="D2082" s="55">
        <v>0</v>
      </c>
      <c r="E2082" s="3">
        <v>0</v>
      </c>
      <c r="F2082" s="3">
        <v>2.7725055964001921</v>
      </c>
      <c r="G2082" s="89" t="s">
        <v>14557</v>
      </c>
      <c r="H2082" t="s">
        <v>8227</v>
      </c>
      <c r="I2082" t="s">
        <v>8217</v>
      </c>
      <c r="J2082" s="3">
        <v>55.064999999999998</v>
      </c>
      <c r="K2082" t="s">
        <v>8222</v>
      </c>
      <c r="L2082" s="79" t="s">
        <v>15698</v>
      </c>
      <c r="M2082">
        <v>523</v>
      </c>
    </row>
    <row r="2083" spans="1:13" x14ac:dyDescent="0.25">
      <c r="A2083" s="11" t="str">
        <f>HYPERLINK("http://www.UniProt.org/UniProt/P39081","PCF11_YEAST")</f>
        <v>PCF11_YEAST</v>
      </c>
      <c r="B2083" t="s">
        <v>4958</v>
      </c>
      <c r="C2083" s="55">
        <v>0</v>
      </c>
      <c r="D2083" s="55">
        <v>0</v>
      </c>
      <c r="E2083" s="3">
        <v>0</v>
      </c>
      <c r="F2083" s="3">
        <v>4.4524100652178022</v>
      </c>
      <c r="G2083" s="89" t="s">
        <v>14557</v>
      </c>
      <c r="H2083" t="s">
        <v>8229</v>
      </c>
      <c r="I2083" t="s">
        <v>8217</v>
      </c>
      <c r="J2083" s="3">
        <v>71.897999999999996</v>
      </c>
      <c r="K2083" t="s">
        <v>8223</v>
      </c>
      <c r="L2083" s="79" t="s">
        <v>15698</v>
      </c>
      <c r="M2083">
        <v>1428</v>
      </c>
    </row>
    <row r="2084" spans="1:13" x14ac:dyDescent="0.25">
      <c r="A2084" s="11" t="str">
        <f>HYPERLINK("http://www.UniProt.org/UniProt/Q08966","PCL8_YEAST")</f>
        <v>PCL8_YEAST</v>
      </c>
      <c r="B2084" t="s">
        <v>2724</v>
      </c>
      <c r="C2084" s="55">
        <v>0</v>
      </c>
      <c r="D2084" s="55">
        <v>0</v>
      </c>
      <c r="E2084" s="3">
        <v>0</v>
      </c>
      <c r="F2084" s="3">
        <v>0.80210951878518488</v>
      </c>
      <c r="G2084" s="89" t="s">
        <v>14557</v>
      </c>
      <c r="H2084" t="s">
        <v>8228</v>
      </c>
      <c r="I2084" t="s">
        <v>8217</v>
      </c>
      <c r="J2084" s="3">
        <v>55.430999999999997</v>
      </c>
      <c r="K2084" t="s">
        <v>8223</v>
      </c>
      <c r="L2084" s="79" t="s">
        <v>15698</v>
      </c>
      <c r="M2084">
        <v>2747</v>
      </c>
    </row>
    <row r="2085" spans="1:13" x14ac:dyDescent="0.25">
      <c r="A2085" s="11" t="str">
        <f>HYPERLINK("http://www.UniProt.org/UniProt/P26263","PDC6_YEAST")</f>
        <v>PDC6_YEAST</v>
      </c>
      <c r="B2085" t="s">
        <v>4400</v>
      </c>
      <c r="C2085" s="55">
        <v>0</v>
      </c>
      <c r="D2085" s="55">
        <v>0</v>
      </c>
      <c r="E2085" s="3">
        <v>0</v>
      </c>
      <c r="F2085" s="3">
        <v>0.3508839013596281</v>
      </c>
      <c r="G2085" s="89" t="s">
        <v>14557</v>
      </c>
      <c r="H2085" t="s">
        <v>8227</v>
      </c>
      <c r="I2085" t="s">
        <v>8217</v>
      </c>
      <c r="J2085" s="3">
        <v>61.58</v>
      </c>
      <c r="K2085" t="s">
        <v>8223</v>
      </c>
      <c r="L2085" s="79" t="s">
        <v>15698</v>
      </c>
      <c r="M2085">
        <v>690</v>
      </c>
    </row>
    <row r="2086" spans="1:13" x14ac:dyDescent="0.25">
      <c r="A2086" s="11" t="str">
        <f>HYPERLINK("http://www.UniProt.org/UniProt/P22434","PDE1_YEAST")</f>
        <v>PDE1_YEAST</v>
      </c>
      <c r="B2086" t="s">
        <v>4302</v>
      </c>
      <c r="C2086" s="55">
        <v>0</v>
      </c>
      <c r="D2086" s="55">
        <v>0</v>
      </c>
      <c r="E2086" s="3">
        <v>0</v>
      </c>
      <c r="F2086" s="3">
        <v>7.7914640289233654</v>
      </c>
      <c r="G2086" s="89" t="s">
        <v>14557</v>
      </c>
      <c r="H2086" t="s">
        <v>8217</v>
      </c>
      <c r="I2086" t="s">
        <v>8217</v>
      </c>
      <c r="J2086" s="3">
        <v>42.015999999999998</v>
      </c>
      <c r="K2086" t="s">
        <v>8223</v>
      </c>
      <c r="L2086" s="79" t="s">
        <v>15698</v>
      </c>
      <c r="M2086">
        <v>557</v>
      </c>
    </row>
    <row r="2087" spans="1:13" x14ac:dyDescent="0.25">
      <c r="A2087" s="11" t="str">
        <f>HYPERLINK("http://www.UniProt.org/UniProt/P46988","PFD1_YEAST")</f>
        <v>PFD1_YEAST</v>
      </c>
      <c r="B2087" t="s">
        <v>5197</v>
      </c>
      <c r="C2087" s="55">
        <v>0</v>
      </c>
      <c r="D2087" s="55">
        <v>0</v>
      </c>
      <c r="E2087" s="3">
        <v>0</v>
      </c>
      <c r="F2087" s="3">
        <v>5.7425735762210159</v>
      </c>
      <c r="G2087" s="89" t="s">
        <v>14557</v>
      </c>
      <c r="H2087" t="s">
        <v>8227</v>
      </c>
      <c r="I2087" t="s">
        <v>8217</v>
      </c>
      <c r="J2087" s="3">
        <v>12.782</v>
      </c>
      <c r="K2087" t="s">
        <v>8223</v>
      </c>
      <c r="L2087" s="79" t="s">
        <v>15698</v>
      </c>
      <c r="M2087">
        <v>1776</v>
      </c>
    </row>
    <row r="2088" spans="1:13" x14ac:dyDescent="0.25">
      <c r="A2088" s="11" t="str">
        <f>HYPERLINK("http://www.UniProt.org/UniProt/P53900","PFD4_YEAST")</f>
        <v>PFD4_YEAST</v>
      </c>
      <c r="B2088" t="s">
        <v>5446</v>
      </c>
      <c r="C2088" s="55">
        <v>0</v>
      </c>
      <c r="D2088" s="55">
        <v>0</v>
      </c>
      <c r="E2088" s="3">
        <v>0</v>
      </c>
      <c r="F2088" s="3">
        <v>6.7342868042132045</v>
      </c>
      <c r="G2088" s="89" t="s">
        <v>14557</v>
      </c>
      <c r="H2088" t="s">
        <v>8217</v>
      </c>
      <c r="I2088" t="s">
        <v>8217</v>
      </c>
      <c r="J2088" s="3">
        <v>15.18</v>
      </c>
      <c r="K2088" t="s">
        <v>8223</v>
      </c>
      <c r="L2088" s="79" t="s">
        <v>15698</v>
      </c>
      <c r="M2088">
        <v>2129</v>
      </c>
    </row>
    <row r="2089" spans="1:13" x14ac:dyDescent="0.25">
      <c r="A2089" s="11" t="str">
        <f>HYPERLINK("http://www.UniProt.org/UniProt/P52553","PFD6_YEAST")</f>
        <v>PFD6_YEAST</v>
      </c>
      <c r="B2089" t="s">
        <v>5309</v>
      </c>
      <c r="C2089" s="55">
        <v>0</v>
      </c>
      <c r="D2089" s="55">
        <v>0</v>
      </c>
      <c r="E2089" s="3">
        <v>0</v>
      </c>
      <c r="F2089" s="3">
        <v>3.3654268253154278</v>
      </c>
      <c r="G2089" s="89" t="s">
        <v>14557</v>
      </c>
      <c r="H2089" t="s">
        <v>8229</v>
      </c>
      <c r="I2089" t="s">
        <v>8217</v>
      </c>
      <c r="J2089" s="3">
        <v>13.284000000000001</v>
      </c>
      <c r="K2089" t="s">
        <v>8223</v>
      </c>
      <c r="L2089" s="79" t="s">
        <v>15698</v>
      </c>
      <c r="M2089">
        <v>1930</v>
      </c>
    </row>
    <row r="2090" spans="1:13" x14ac:dyDescent="0.25">
      <c r="A2090" s="11" t="str">
        <f>HYPERLINK("http://www.UniProt.org/UniProt/P07269","PHO2_YEAST")</f>
        <v>PHO2_YEAST</v>
      </c>
      <c r="B2090" t="s">
        <v>4015</v>
      </c>
      <c r="C2090" s="55">
        <v>0</v>
      </c>
      <c r="D2090" s="55">
        <v>0</v>
      </c>
      <c r="E2090" s="3">
        <v>0</v>
      </c>
      <c r="F2090" s="3">
        <v>7.2969338606295437</v>
      </c>
      <c r="G2090" s="89" t="s">
        <v>14557</v>
      </c>
      <c r="H2090" t="s">
        <v>8229</v>
      </c>
      <c r="I2090" t="s">
        <v>8217</v>
      </c>
      <c r="J2090" s="3">
        <v>63.390999999999998</v>
      </c>
      <c r="K2090" t="s">
        <v>8223</v>
      </c>
      <c r="L2090" s="79" t="s">
        <v>15698</v>
      </c>
      <c r="M2090">
        <v>214</v>
      </c>
    </row>
    <row r="2091" spans="1:13" x14ac:dyDescent="0.25">
      <c r="A2091" s="11" t="str">
        <f>HYPERLINK("http://www.UniProt.org/UniProt/P06738","PHSG_YEAST")</f>
        <v>PHSG_YEAST</v>
      </c>
      <c r="B2091" t="s">
        <v>3988</v>
      </c>
      <c r="C2091" s="55">
        <v>0</v>
      </c>
      <c r="D2091" s="55">
        <v>0</v>
      </c>
      <c r="E2091" s="3">
        <v>0</v>
      </c>
      <c r="F2091" s="3">
        <v>3.9009987841618785</v>
      </c>
      <c r="G2091" s="89" t="s">
        <v>14557</v>
      </c>
      <c r="H2091" t="s">
        <v>8217</v>
      </c>
      <c r="I2091" t="s">
        <v>8217</v>
      </c>
      <c r="J2091" s="3">
        <v>103.27500000000001</v>
      </c>
      <c r="K2091" t="s">
        <v>8223</v>
      </c>
      <c r="L2091" s="79" t="s">
        <v>15698</v>
      </c>
      <c r="M2091">
        <v>180</v>
      </c>
    </row>
    <row r="2092" spans="1:13" x14ac:dyDescent="0.25">
      <c r="A2092" s="11" t="str">
        <f>HYPERLINK("http://www.UniProt.org/UniProt/Q06449","PIN3_YEAST")</f>
        <v>PIN3_YEAST</v>
      </c>
      <c r="B2092" t="s">
        <v>5750</v>
      </c>
      <c r="C2092" s="55">
        <v>0</v>
      </c>
      <c r="D2092" s="55">
        <v>0</v>
      </c>
      <c r="E2092" s="3">
        <v>0</v>
      </c>
      <c r="F2092" s="3">
        <v>1.2907096945276779</v>
      </c>
      <c r="G2092" s="89" t="s">
        <v>14557</v>
      </c>
      <c r="H2092" t="s">
        <v>8228</v>
      </c>
      <c r="I2092" t="s">
        <v>8217</v>
      </c>
      <c r="J2092" s="3">
        <v>23.539000000000001</v>
      </c>
      <c r="K2092" t="s">
        <v>8223</v>
      </c>
      <c r="L2092" s="79" t="s">
        <v>15698</v>
      </c>
      <c r="M2092">
        <v>2571</v>
      </c>
    </row>
    <row r="2093" spans="1:13" x14ac:dyDescent="0.25">
      <c r="A2093" s="11" t="str">
        <f>HYPERLINK("http://www.UniProt.org/UniProt/Q12236","PKH2_YEAST")</f>
        <v>PKH2_YEAST</v>
      </c>
      <c r="B2093" t="s">
        <v>5939</v>
      </c>
      <c r="C2093" s="55">
        <v>0</v>
      </c>
      <c r="D2093" s="55">
        <v>0</v>
      </c>
      <c r="E2093" s="3">
        <v>0</v>
      </c>
      <c r="F2093" s="3">
        <v>0.26909681988194023</v>
      </c>
      <c r="G2093" s="89" t="s">
        <v>14557</v>
      </c>
      <c r="H2093" t="s">
        <v>8228</v>
      </c>
      <c r="I2093" t="s">
        <v>8217</v>
      </c>
      <c r="J2093" s="3">
        <v>121.66</v>
      </c>
      <c r="K2093" t="s">
        <v>8223</v>
      </c>
      <c r="L2093" s="79" t="s">
        <v>15698</v>
      </c>
      <c r="M2093">
        <v>2838</v>
      </c>
    </row>
    <row r="2094" spans="1:13" x14ac:dyDescent="0.25">
      <c r="A2094" s="11" t="str">
        <f>HYPERLINK("http://www.UniProt.org/UniProt/Q04004","PLP1_YEAST")</f>
        <v>PLP1_YEAST</v>
      </c>
      <c r="B2094" t="s">
        <v>2952</v>
      </c>
      <c r="C2094" s="55">
        <v>0</v>
      </c>
      <c r="D2094" s="55">
        <v>0</v>
      </c>
      <c r="E2094" s="3">
        <v>0</v>
      </c>
      <c r="F2094" s="3">
        <v>3.9553050317372169</v>
      </c>
      <c r="G2094" s="89" t="s">
        <v>14557</v>
      </c>
      <c r="H2094" t="s">
        <v>8227</v>
      </c>
      <c r="I2094" t="s">
        <v>8217</v>
      </c>
      <c r="J2094" s="3">
        <v>26.623000000000001</v>
      </c>
      <c r="K2094" t="s">
        <v>8223</v>
      </c>
      <c r="L2094" s="79" t="s">
        <v>15698</v>
      </c>
      <c r="M2094">
        <v>2383</v>
      </c>
    </row>
    <row r="2095" spans="1:13" x14ac:dyDescent="0.25">
      <c r="A2095" s="11" t="str">
        <f>HYPERLINK("http://www.UniProt.org/UniProt/P14242","PMS1_YEAST")</f>
        <v>PMS1_YEAST</v>
      </c>
      <c r="B2095" t="s">
        <v>4146</v>
      </c>
      <c r="C2095" s="55">
        <v>0</v>
      </c>
      <c r="D2095" s="55">
        <v>0</v>
      </c>
      <c r="E2095" s="3">
        <v>0</v>
      </c>
      <c r="F2095" s="3">
        <v>0.59643240871536518</v>
      </c>
      <c r="G2095" s="89" t="s">
        <v>14557</v>
      </c>
      <c r="H2095" t="s">
        <v>8229</v>
      </c>
      <c r="I2095" t="s">
        <v>8217</v>
      </c>
      <c r="J2095" s="3">
        <v>99.355000000000004</v>
      </c>
      <c r="K2095" t="s">
        <v>8223</v>
      </c>
      <c r="L2095" s="79" t="s">
        <v>15698</v>
      </c>
      <c r="M2095">
        <v>372</v>
      </c>
    </row>
    <row r="2096" spans="1:13" x14ac:dyDescent="0.25">
      <c r="A2096" s="11" t="str">
        <f>HYPERLINK("http://www.UniProt.org/UniProt/P53833","POP3_YEAST")</f>
        <v>POP3_YEAST</v>
      </c>
      <c r="B2096" t="s">
        <v>5422</v>
      </c>
      <c r="C2096" s="55">
        <v>0</v>
      </c>
      <c r="D2096" s="55">
        <v>0</v>
      </c>
      <c r="E2096" s="3">
        <v>0</v>
      </c>
      <c r="F2096" s="3">
        <v>0.31461731533517728</v>
      </c>
      <c r="G2096" s="89" t="s">
        <v>14557</v>
      </c>
      <c r="H2096" t="s">
        <v>8229</v>
      </c>
      <c r="I2096" t="s">
        <v>8217</v>
      </c>
      <c r="J2096" s="3">
        <v>22.611999999999998</v>
      </c>
      <c r="K2096" t="s">
        <v>8223</v>
      </c>
      <c r="L2096" s="79" t="s">
        <v>15698</v>
      </c>
      <c r="M2096">
        <v>2093</v>
      </c>
    </row>
    <row r="2097" spans="1:13" x14ac:dyDescent="0.25">
      <c r="A2097" s="11" t="str">
        <f>HYPERLINK("http://www.UniProt.org/UniProt/P38208","POP8_YEAST")</f>
        <v>POP8_YEAST</v>
      </c>
      <c r="B2097" t="s">
        <v>4793</v>
      </c>
      <c r="C2097" s="55">
        <v>0</v>
      </c>
      <c r="D2097" s="55">
        <v>0</v>
      </c>
      <c r="E2097" s="3">
        <v>0</v>
      </c>
      <c r="F2097" s="3">
        <v>9.5504090563527857</v>
      </c>
      <c r="G2097" s="89" t="s">
        <v>14557</v>
      </c>
      <c r="H2097" t="s">
        <v>8229</v>
      </c>
      <c r="I2097" t="s">
        <v>8217</v>
      </c>
      <c r="J2097" s="3">
        <v>15.512</v>
      </c>
      <c r="K2097" t="s">
        <v>8223</v>
      </c>
      <c r="L2097" s="79" t="s">
        <v>15698</v>
      </c>
      <c r="M2097">
        <v>1202</v>
      </c>
    </row>
    <row r="2098" spans="1:13" x14ac:dyDescent="0.25">
      <c r="A2098" s="11" t="str">
        <f>HYPERLINK("http://www.UniProt.org/UniProt/P38193","PP4R2_YEAST")</f>
        <v>PP4R2_YEAST</v>
      </c>
      <c r="B2098" t="s">
        <v>4787</v>
      </c>
      <c r="C2098" s="55">
        <v>0</v>
      </c>
      <c r="D2098" s="55">
        <v>0</v>
      </c>
      <c r="E2098" s="3">
        <v>0</v>
      </c>
      <c r="F2098" s="3">
        <v>1.224855566720801</v>
      </c>
      <c r="G2098" s="89" t="s">
        <v>14557</v>
      </c>
      <c r="H2098" t="s">
        <v>8229</v>
      </c>
      <c r="I2098" t="s">
        <v>8217</v>
      </c>
      <c r="J2098" s="3">
        <v>50.655000000000001</v>
      </c>
      <c r="K2098" t="s">
        <v>8223</v>
      </c>
      <c r="L2098" s="79" t="s">
        <v>15698</v>
      </c>
      <c r="M2098">
        <v>1195</v>
      </c>
    </row>
    <row r="2099" spans="1:13" x14ac:dyDescent="0.25">
      <c r="A2099" s="11" t="str">
        <f>HYPERLINK("http://www.UniProt.org/UniProt/P38148","PPS1_YEAST")</f>
        <v>PPS1_YEAST</v>
      </c>
      <c r="B2099" t="s">
        <v>4778</v>
      </c>
      <c r="C2099" s="55">
        <v>0</v>
      </c>
      <c r="D2099" s="55">
        <v>0</v>
      </c>
      <c r="E2099" s="3">
        <v>0</v>
      </c>
      <c r="F2099" s="3">
        <v>3.5441068640331395</v>
      </c>
      <c r="G2099" s="89" t="s">
        <v>14557</v>
      </c>
      <c r="H2099" t="s">
        <v>8217</v>
      </c>
      <c r="I2099" t="s">
        <v>8217</v>
      </c>
      <c r="J2099" s="3">
        <v>91.685000000000002</v>
      </c>
      <c r="K2099" t="s">
        <v>8223</v>
      </c>
      <c r="L2099" s="79" t="s">
        <v>15698</v>
      </c>
      <c r="M2099">
        <v>1180</v>
      </c>
    </row>
    <row r="2100" spans="1:13" x14ac:dyDescent="0.25">
      <c r="A2100" s="11" t="str">
        <f>HYPERLINK("http://www.UniProt.org/UniProt/P15938","PRP16_YEAST")</f>
        <v>PRP16_YEAST</v>
      </c>
      <c r="B2100" t="s">
        <v>4180</v>
      </c>
      <c r="C2100" s="55">
        <v>0</v>
      </c>
      <c r="D2100" s="55">
        <v>0</v>
      </c>
      <c r="E2100" s="3">
        <v>0</v>
      </c>
      <c r="F2100" s="3">
        <v>1.9888102650112427</v>
      </c>
      <c r="G2100" s="89" t="s">
        <v>14557</v>
      </c>
      <c r="H2100" t="s">
        <v>8229</v>
      </c>
      <c r="I2100" t="s">
        <v>8217</v>
      </c>
      <c r="J2100" s="3">
        <v>121.65300000000001</v>
      </c>
      <c r="K2100" t="s">
        <v>8223</v>
      </c>
      <c r="L2100" s="79" t="s">
        <v>15698</v>
      </c>
      <c r="M2100">
        <v>413</v>
      </c>
    </row>
    <row r="2101" spans="1:13" x14ac:dyDescent="0.25">
      <c r="A2101" s="11" t="str">
        <f>HYPERLINK("http://www.UniProt.org/UniProt/P24384","PRP22_YEAST")</f>
        <v>PRP22_YEAST</v>
      </c>
      <c r="B2101" t="s">
        <v>4341</v>
      </c>
      <c r="C2101" s="55">
        <v>0</v>
      </c>
      <c r="D2101" s="55">
        <v>0</v>
      </c>
      <c r="E2101" s="3">
        <v>0</v>
      </c>
      <c r="F2101" s="3">
        <v>1.4013508713406537</v>
      </c>
      <c r="G2101" s="89" t="s">
        <v>14557</v>
      </c>
      <c r="H2101" t="s">
        <v>8229</v>
      </c>
      <c r="I2101" t="s">
        <v>8217</v>
      </c>
      <c r="J2101" s="3">
        <v>130.011</v>
      </c>
      <c r="K2101" t="s">
        <v>8223</v>
      </c>
      <c r="L2101" s="79" t="s">
        <v>15698</v>
      </c>
      <c r="M2101">
        <v>602</v>
      </c>
    </row>
    <row r="2102" spans="1:13" x14ac:dyDescent="0.25">
      <c r="A2102" s="11" t="str">
        <f>HYPERLINK("http://www.UniProt.org/UniProt/P23394","PRP28_YEAST")</f>
        <v>PRP28_YEAST</v>
      </c>
      <c r="B2102" t="s">
        <v>4322</v>
      </c>
      <c r="C2102" s="55">
        <v>0</v>
      </c>
      <c r="D2102" s="55">
        <v>0</v>
      </c>
      <c r="E2102" s="3">
        <v>0</v>
      </c>
      <c r="F2102" s="3">
        <v>6.8161363066651157</v>
      </c>
      <c r="G2102" s="89" t="s">
        <v>14557</v>
      </c>
      <c r="H2102" t="s">
        <v>8228</v>
      </c>
      <c r="I2102" t="s">
        <v>8217</v>
      </c>
      <c r="J2102" s="3">
        <v>66.641000000000005</v>
      </c>
      <c r="K2102" t="s">
        <v>8223</v>
      </c>
      <c r="L2102" s="79" t="s">
        <v>15698</v>
      </c>
      <c r="M2102">
        <v>583</v>
      </c>
    </row>
    <row r="2103" spans="1:13" x14ac:dyDescent="0.25">
      <c r="A2103" s="11" t="str">
        <f>HYPERLINK("http://www.UniProt.org/UniProt/P28708","PRR1_YEAST")</f>
        <v>PRR1_YEAST</v>
      </c>
      <c r="B2103" t="s">
        <v>4437</v>
      </c>
      <c r="C2103" s="55">
        <v>0</v>
      </c>
      <c r="D2103" s="55">
        <v>0</v>
      </c>
      <c r="E2103" s="3">
        <v>0</v>
      </c>
      <c r="F2103" s="3">
        <v>1.4508975196313731</v>
      </c>
      <c r="G2103" s="89" t="s">
        <v>14557</v>
      </c>
      <c r="H2103" t="s">
        <v>8227</v>
      </c>
      <c r="I2103" t="s">
        <v>8217</v>
      </c>
      <c r="J2103" s="3">
        <v>58.956000000000003</v>
      </c>
      <c r="K2103" t="s">
        <v>8223</v>
      </c>
      <c r="L2103" s="79" t="s">
        <v>15698</v>
      </c>
      <c r="M2103">
        <v>731</v>
      </c>
    </row>
    <row r="2104" spans="1:13" x14ac:dyDescent="0.25">
      <c r="A2104" s="11" t="str">
        <f>HYPERLINK("http://www.UniProt.org/UniProt/Q12488","PSF1_YEAST")</f>
        <v>PSF1_YEAST</v>
      </c>
      <c r="B2104" t="s">
        <v>6002</v>
      </c>
      <c r="C2104" s="55">
        <v>0</v>
      </c>
      <c r="D2104" s="55">
        <v>0</v>
      </c>
      <c r="E2104" s="3">
        <v>0</v>
      </c>
      <c r="F2104" s="3">
        <v>2.793026491676506</v>
      </c>
      <c r="G2104" s="89" t="s">
        <v>14557</v>
      </c>
      <c r="H2104" t="s">
        <v>8229</v>
      </c>
      <c r="I2104" t="s">
        <v>8217</v>
      </c>
      <c r="J2104" s="3">
        <v>24.204000000000001</v>
      </c>
      <c r="K2104" t="s">
        <v>8223</v>
      </c>
      <c r="L2104" s="79" t="s">
        <v>15698</v>
      </c>
      <c r="M2104">
        <v>2928</v>
      </c>
    </row>
    <row r="2105" spans="1:13" x14ac:dyDescent="0.25">
      <c r="A2105" s="11" t="str">
        <f>HYPERLINK("http://www.UniProt.org/UniProt/P40359","PSF2_YEAST")</f>
        <v>PSF2_YEAST</v>
      </c>
      <c r="B2105" t="s">
        <v>5055</v>
      </c>
      <c r="C2105" s="55">
        <v>0</v>
      </c>
      <c r="D2105" s="55">
        <v>0</v>
      </c>
      <c r="E2105" s="3">
        <v>0</v>
      </c>
      <c r="F2105" s="3">
        <v>3.256112094204723</v>
      </c>
      <c r="G2105" s="89" t="s">
        <v>14557</v>
      </c>
      <c r="H2105" t="s">
        <v>8229</v>
      </c>
      <c r="I2105" t="s">
        <v>8217</v>
      </c>
      <c r="J2105" s="3">
        <v>25.061</v>
      </c>
      <c r="K2105" t="s">
        <v>8223</v>
      </c>
      <c r="L2105" s="79" t="s">
        <v>15698</v>
      </c>
      <c r="M2105">
        <v>1573</v>
      </c>
    </row>
    <row r="2106" spans="1:13" x14ac:dyDescent="0.25">
      <c r="A2106" s="11" t="str">
        <f>HYPERLINK("http://www.UniProt.org/UniProt/Q12146","PSF3_YEAST")</f>
        <v>PSF3_YEAST</v>
      </c>
      <c r="B2106" t="s">
        <v>5917</v>
      </c>
      <c r="C2106" s="55">
        <v>0</v>
      </c>
      <c r="D2106" s="55">
        <v>0</v>
      </c>
      <c r="E2106" s="3">
        <v>0</v>
      </c>
      <c r="F2106" s="3">
        <v>2.6291714343371195</v>
      </c>
      <c r="G2106" s="89" t="s">
        <v>14557</v>
      </c>
      <c r="H2106" t="s">
        <v>8229</v>
      </c>
      <c r="I2106" t="s">
        <v>8217</v>
      </c>
      <c r="J2106" s="3">
        <v>21.952000000000002</v>
      </c>
      <c r="K2106" t="s">
        <v>8223</v>
      </c>
      <c r="L2106" s="79" t="s">
        <v>15698</v>
      </c>
      <c r="M2106">
        <v>2806</v>
      </c>
    </row>
    <row r="2107" spans="1:13" x14ac:dyDescent="0.25">
      <c r="A2107" s="11" t="str">
        <f>HYPERLINK("http://www.UniProt.org/UniProt/Q12161","PSH1_YEAST")</f>
        <v>PSH1_YEAST</v>
      </c>
      <c r="B2107" t="s">
        <v>5922</v>
      </c>
      <c r="C2107" s="55">
        <v>0</v>
      </c>
      <c r="D2107" s="55">
        <v>0</v>
      </c>
      <c r="E2107" s="3">
        <v>0</v>
      </c>
      <c r="F2107" s="3">
        <v>0.98414468486746476</v>
      </c>
      <c r="G2107" s="89" t="s">
        <v>14557</v>
      </c>
      <c r="H2107" t="s">
        <v>8229</v>
      </c>
      <c r="I2107" t="s">
        <v>8217</v>
      </c>
      <c r="J2107" s="3">
        <v>47.067999999999998</v>
      </c>
      <c r="K2107" t="s">
        <v>8223</v>
      </c>
      <c r="L2107" s="79" t="s">
        <v>15698</v>
      </c>
      <c r="M2107">
        <v>2813</v>
      </c>
    </row>
    <row r="2108" spans="1:13" x14ac:dyDescent="0.25">
      <c r="A2108" s="11" t="str">
        <f>HYPERLINK("http://www.UniProt.org/UniProt/P40555","PSMD9_YEAST")</f>
        <v>PSMD9_YEAST</v>
      </c>
      <c r="B2108" t="s">
        <v>5098</v>
      </c>
      <c r="C2108" s="55">
        <v>0</v>
      </c>
      <c r="D2108" s="55">
        <v>0</v>
      </c>
      <c r="E2108" s="3">
        <v>0</v>
      </c>
      <c r="F2108" s="3">
        <v>5.2574845802786525</v>
      </c>
      <c r="G2108" s="89" t="s">
        <v>14557</v>
      </c>
      <c r="H2108" t="s">
        <v>8217</v>
      </c>
      <c r="I2108" t="s">
        <v>8217</v>
      </c>
      <c r="J2108" s="3">
        <v>24.846</v>
      </c>
      <c r="K2108" t="s">
        <v>8223</v>
      </c>
      <c r="L2108" s="79" t="s">
        <v>15698</v>
      </c>
      <c r="M2108">
        <v>1630</v>
      </c>
    </row>
    <row r="2109" spans="1:13" x14ac:dyDescent="0.25">
      <c r="A2109" s="11" t="str">
        <f>HYPERLINK("http://www.UniProt.org/UniProt/Q12355","PST1_YEAST")</f>
        <v>PST1_YEAST</v>
      </c>
      <c r="B2109" t="s">
        <v>5968</v>
      </c>
      <c r="C2109" s="55">
        <v>0</v>
      </c>
      <c r="D2109" s="55">
        <v>0</v>
      </c>
      <c r="E2109" s="3">
        <v>0</v>
      </c>
      <c r="F2109" s="3">
        <v>5.994988390741451</v>
      </c>
      <c r="G2109" s="89" t="s">
        <v>14557</v>
      </c>
      <c r="H2109" t="s">
        <v>8227</v>
      </c>
      <c r="I2109" t="s">
        <v>8217</v>
      </c>
      <c r="J2109" s="3">
        <v>45.777000000000001</v>
      </c>
      <c r="K2109" t="s">
        <v>8221</v>
      </c>
      <c r="L2109" s="79" t="s">
        <v>15698</v>
      </c>
      <c r="M2109">
        <v>2882</v>
      </c>
    </row>
    <row r="2110" spans="1:13" x14ac:dyDescent="0.25">
      <c r="A2110" s="11" t="str">
        <f>HYPERLINK("http://www.UniProt.org/UniProt/P25044","PTP1_YEAST")</f>
        <v>PTP1_YEAST</v>
      </c>
      <c r="B2110" t="s">
        <v>4351</v>
      </c>
      <c r="C2110" s="55">
        <v>0</v>
      </c>
      <c r="D2110" s="55">
        <v>0</v>
      </c>
      <c r="E2110" s="3">
        <v>0</v>
      </c>
      <c r="F2110" s="3">
        <v>2.7370816935277724</v>
      </c>
      <c r="G2110" s="89" t="s">
        <v>14557</v>
      </c>
      <c r="H2110" t="s">
        <v>8227</v>
      </c>
      <c r="I2110" t="s">
        <v>8217</v>
      </c>
      <c r="J2110" s="3">
        <v>38.868000000000002</v>
      </c>
      <c r="K2110" t="s">
        <v>8223</v>
      </c>
      <c r="L2110" s="79" t="s">
        <v>15698</v>
      </c>
      <c r="M2110">
        <v>614</v>
      </c>
    </row>
    <row r="2111" spans="1:13" x14ac:dyDescent="0.25">
      <c r="A2111" s="11" t="str">
        <f>HYPERLINK("http://www.UniProt.org/UniProt/P40454","PTPA1_YEAST")</f>
        <v>PTPA1_YEAST</v>
      </c>
      <c r="B2111" t="s">
        <v>5063</v>
      </c>
      <c r="C2111" s="55">
        <v>0</v>
      </c>
      <c r="D2111" s="55">
        <v>0</v>
      </c>
      <c r="E2111" s="3">
        <v>0</v>
      </c>
      <c r="F2111" s="3">
        <v>2.5098693473504903</v>
      </c>
      <c r="G2111" s="89" t="s">
        <v>14557</v>
      </c>
      <c r="H2111" t="s">
        <v>8228</v>
      </c>
      <c r="I2111" t="s">
        <v>8217</v>
      </c>
      <c r="J2111" s="3">
        <v>45.082000000000001</v>
      </c>
      <c r="K2111" t="s">
        <v>8223</v>
      </c>
      <c r="L2111" s="79" t="s">
        <v>15698</v>
      </c>
      <c r="M2111">
        <v>1586</v>
      </c>
    </row>
    <row r="2112" spans="1:13" x14ac:dyDescent="0.25">
      <c r="A2112" s="11" t="str">
        <f>HYPERLINK("http://www.UniProt.org/UniProt/P31115","PUS3_YEAST")</f>
        <v>PUS3_YEAST</v>
      </c>
      <c r="B2112" t="s">
        <v>4463</v>
      </c>
      <c r="C2112" s="55">
        <v>0</v>
      </c>
      <c r="D2112" s="55">
        <v>0</v>
      </c>
      <c r="E2112" s="3">
        <v>0</v>
      </c>
      <c r="F2112" s="3">
        <v>4.2276945580095013</v>
      </c>
      <c r="G2112" s="89" t="s">
        <v>14557</v>
      </c>
      <c r="H2112" t="s">
        <v>8229</v>
      </c>
      <c r="I2112" t="s">
        <v>8217</v>
      </c>
      <c r="J2112" s="3">
        <v>50.889000000000003</v>
      </c>
      <c r="K2112" t="s">
        <v>8223</v>
      </c>
      <c r="L2112" s="79" t="s">
        <v>15698</v>
      </c>
      <c r="M2112">
        <v>762</v>
      </c>
    </row>
    <row r="2113" spans="1:13" x14ac:dyDescent="0.25">
      <c r="A2113" s="11" t="str">
        <f>HYPERLINK("http://www.UniProt.org/UniProt/P06777","RAD1_YEAST")</f>
        <v>RAD1_YEAST</v>
      </c>
      <c r="B2113" t="s">
        <v>2812</v>
      </c>
      <c r="C2113" s="55">
        <v>0</v>
      </c>
      <c r="D2113" s="55">
        <v>0</v>
      </c>
      <c r="E2113" s="3">
        <v>0</v>
      </c>
      <c r="F2113" s="3">
        <v>1.775408559381138</v>
      </c>
      <c r="G2113" s="89" t="s">
        <v>14557</v>
      </c>
      <c r="H2113" t="s">
        <v>8229</v>
      </c>
      <c r="I2113" t="s">
        <v>8217</v>
      </c>
      <c r="J2113" s="3">
        <v>126.37</v>
      </c>
      <c r="K2113" t="s">
        <v>8223</v>
      </c>
      <c r="L2113" s="79" t="s">
        <v>15698</v>
      </c>
      <c r="M2113">
        <v>184</v>
      </c>
    </row>
    <row r="2114" spans="1:13" x14ac:dyDescent="0.25">
      <c r="A2114" s="11" t="str">
        <f>HYPERLINK("http://www.UniProt.org/UniProt/P06838","RAD10_YEAST")</f>
        <v>RAD10_YEAST</v>
      </c>
      <c r="B2114" t="s">
        <v>2746</v>
      </c>
      <c r="C2114" s="55">
        <v>0</v>
      </c>
      <c r="D2114" s="55">
        <v>0</v>
      </c>
      <c r="E2114" s="3">
        <v>0</v>
      </c>
      <c r="F2114" s="3">
        <v>0.94411723514598611</v>
      </c>
      <c r="G2114" s="89" t="s">
        <v>14557</v>
      </c>
      <c r="H2114" t="s">
        <v>8229</v>
      </c>
      <c r="I2114" t="s">
        <v>8217</v>
      </c>
      <c r="J2114" s="3">
        <v>24.311</v>
      </c>
      <c r="K2114" t="s">
        <v>8223</v>
      </c>
      <c r="L2114" s="79" t="s">
        <v>15698</v>
      </c>
      <c r="M2114">
        <v>192</v>
      </c>
    </row>
    <row r="2115" spans="1:13" x14ac:dyDescent="0.25">
      <c r="A2115" s="11" t="str">
        <f>HYPERLINK("http://www.UniProt.org/UniProt/P10862","RAD18_YEAST")</f>
        <v>RAD18_YEAST</v>
      </c>
      <c r="B2115" t="s">
        <v>4100</v>
      </c>
      <c r="C2115" s="55">
        <v>0</v>
      </c>
      <c r="D2115" s="55">
        <v>0</v>
      </c>
      <c r="E2115" s="3">
        <v>0</v>
      </c>
      <c r="F2115" s="3">
        <v>5.1193781748068838</v>
      </c>
      <c r="G2115" s="89" t="s">
        <v>14557</v>
      </c>
      <c r="H2115" t="s">
        <v>8229</v>
      </c>
      <c r="I2115" t="s">
        <v>8217</v>
      </c>
      <c r="J2115" s="3">
        <v>55.23</v>
      </c>
      <c r="K2115" t="s">
        <v>8223</v>
      </c>
      <c r="L2115" s="79" t="s">
        <v>15698</v>
      </c>
      <c r="M2115">
        <v>317</v>
      </c>
    </row>
    <row r="2116" spans="1:13" x14ac:dyDescent="0.25">
      <c r="A2116" s="11" t="str">
        <f>HYPERLINK("http://www.UniProt.org/UniProt/P07276","RAD2_YEAST")</f>
        <v>RAD2_YEAST</v>
      </c>
      <c r="B2116" t="s">
        <v>4018</v>
      </c>
      <c r="C2116" s="55">
        <v>0</v>
      </c>
      <c r="D2116" s="55">
        <v>0</v>
      </c>
      <c r="E2116" s="3">
        <v>0</v>
      </c>
      <c r="F2116" s="3">
        <v>3.7948051017623996</v>
      </c>
      <c r="G2116" s="89" t="s">
        <v>14557</v>
      </c>
      <c r="H2116" t="s">
        <v>8229</v>
      </c>
      <c r="I2116" t="s">
        <v>8217</v>
      </c>
      <c r="J2116" s="3">
        <v>117.83799999999999</v>
      </c>
      <c r="K2116" t="s">
        <v>8223</v>
      </c>
      <c r="L2116" s="79" t="s">
        <v>15698</v>
      </c>
      <c r="M2116">
        <v>219</v>
      </c>
    </row>
    <row r="2117" spans="1:13" x14ac:dyDescent="0.25">
      <c r="A2117" s="11" t="str">
        <f>HYPERLINK("http://www.UniProt.org/UniProt/P14736","RAD4_YEAST")</f>
        <v>RAD4_YEAST</v>
      </c>
      <c r="B2117" t="s">
        <v>2715</v>
      </c>
      <c r="C2117" s="55">
        <v>0</v>
      </c>
      <c r="D2117" s="55">
        <v>0</v>
      </c>
      <c r="E2117" s="3">
        <v>0</v>
      </c>
      <c r="F2117" s="3">
        <v>0.72725116544641977</v>
      </c>
      <c r="G2117" s="89" t="s">
        <v>14557</v>
      </c>
      <c r="H2117" t="s">
        <v>8228</v>
      </c>
      <c r="I2117" t="s">
        <v>8217</v>
      </c>
      <c r="J2117" s="3">
        <v>87.174000000000007</v>
      </c>
      <c r="K2117" t="s">
        <v>8223</v>
      </c>
      <c r="L2117" s="79" t="s">
        <v>15698</v>
      </c>
      <c r="M2117">
        <v>377</v>
      </c>
    </row>
    <row r="2118" spans="1:13" x14ac:dyDescent="0.25">
      <c r="A2118" s="11" t="str">
        <f>HYPERLINK("http://www.UniProt.org/UniProt/P32849","RAD5_YEAST")</f>
        <v>RAD5_YEAST</v>
      </c>
      <c r="B2118" t="s">
        <v>4581</v>
      </c>
      <c r="C2118" s="55">
        <v>0</v>
      </c>
      <c r="D2118" s="55">
        <v>0</v>
      </c>
      <c r="E2118" s="3">
        <v>0</v>
      </c>
      <c r="F2118" s="3">
        <v>1.789141173710534</v>
      </c>
      <c r="G2118" s="89" t="s">
        <v>14557</v>
      </c>
      <c r="H2118" t="s">
        <v>8228</v>
      </c>
      <c r="I2118" t="s">
        <v>8217</v>
      </c>
      <c r="J2118" s="3">
        <v>134.00200000000001</v>
      </c>
      <c r="K2118" t="s">
        <v>8223</v>
      </c>
      <c r="L2118" s="79" t="s">
        <v>15698</v>
      </c>
      <c r="M2118">
        <v>914</v>
      </c>
    </row>
    <row r="2119" spans="1:13" x14ac:dyDescent="0.25">
      <c r="A2119" s="11" t="str">
        <f>HYPERLINK("http://www.UniProt.org/UniProt/P22216","RAD53_YEAST")</f>
        <v>RAD53_YEAST</v>
      </c>
      <c r="B2119" t="s">
        <v>4298</v>
      </c>
      <c r="C2119" s="55">
        <v>0</v>
      </c>
      <c r="D2119" s="55">
        <v>0</v>
      </c>
      <c r="E2119" s="3">
        <v>0</v>
      </c>
      <c r="F2119" s="3">
        <v>2.159063472208643</v>
      </c>
      <c r="G2119" s="89" t="s">
        <v>14557</v>
      </c>
      <c r="H2119" t="s">
        <v>8229</v>
      </c>
      <c r="I2119" t="s">
        <v>8217</v>
      </c>
      <c r="J2119" s="3">
        <v>91.962000000000003</v>
      </c>
      <c r="K2119" t="s">
        <v>8223</v>
      </c>
      <c r="L2119" s="79" t="s">
        <v>15698</v>
      </c>
      <c r="M2119">
        <v>552</v>
      </c>
    </row>
    <row r="2120" spans="1:13" x14ac:dyDescent="0.25">
      <c r="A2120" s="11" t="str">
        <f>HYPERLINK("http://www.UniProt.org/UniProt/P14737","RAD9_YEAST")</f>
        <v>RAD9_YEAST</v>
      </c>
      <c r="B2120" t="s">
        <v>2915</v>
      </c>
      <c r="C2120" s="55">
        <v>0</v>
      </c>
      <c r="D2120" s="55">
        <v>0</v>
      </c>
      <c r="E2120" s="3">
        <v>0</v>
      </c>
      <c r="F2120" s="3">
        <v>3.4189528107129599</v>
      </c>
      <c r="G2120" s="89" t="s">
        <v>14557</v>
      </c>
      <c r="H2120" t="s">
        <v>8229</v>
      </c>
      <c r="I2120" t="s">
        <v>8217</v>
      </c>
      <c r="J2120" s="3">
        <v>148.398</v>
      </c>
      <c r="K2120" t="s">
        <v>8223</v>
      </c>
      <c r="L2120" s="79" t="s">
        <v>15698</v>
      </c>
      <c r="M2120">
        <v>378</v>
      </c>
    </row>
    <row r="2121" spans="1:13" x14ac:dyDescent="0.25">
      <c r="A2121" s="11" t="str">
        <f>HYPERLINK("http://www.UniProt.org/UniProt/Q06891","RAF_YEAST")</f>
        <v>RAF_YEAST</v>
      </c>
      <c r="B2121" t="s">
        <v>5793</v>
      </c>
      <c r="C2121" s="55">
        <v>0</v>
      </c>
      <c r="D2121" s="55">
        <v>0</v>
      </c>
      <c r="E2121" s="3">
        <v>0</v>
      </c>
      <c r="F2121" s="3">
        <v>5.4504434168502245</v>
      </c>
      <c r="G2121" s="89" t="s">
        <v>14557</v>
      </c>
      <c r="H2121" t="s">
        <v>8217</v>
      </c>
      <c r="I2121" t="s">
        <v>8217</v>
      </c>
      <c r="J2121" s="3">
        <v>21.29</v>
      </c>
      <c r="K2121" t="s">
        <v>8223</v>
      </c>
      <c r="L2121" s="79" t="s">
        <v>15698</v>
      </c>
      <c r="M2121">
        <v>2625</v>
      </c>
    </row>
    <row r="2122" spans="1:13" x14ac:dyDescent="0.25">
      <c r="A2122" s="11" t="str">
        <f>HYPERLINK("http://www.UniProt.org/UniProt/P01119","RAS1_YEAST")</f>
        <v>RAS1_YEAST</v>
      </c>
      <c r="B2122" t="s">
        <v>2684</v>
      </c>
      <c r="C2122" s="55">
        <v>0</v>
      </c>
      <c r="D2122" s="55">
        <v>0</v>
      </c>
      <c r="E2122" s="3">
        <v>0</v>
      </c>
      <c r="F2122" s="3">
        <v>0.49845488704819041</v>
      </c>
      <c r="G2122" s="89" t="s">
        <v>14557</v>
      </c>
      <c r="H2122" t="s">
        <v>8227</v>
      </c>
      <c r="I2122" t="s">
        <v>8217</v>
      </c>
      <c r="J2122" s="3">
        <v>34.347000000000001</v>
      </c>
      <c r="K2122" t="s">
        <v>8223</v>
      </c>
      <c r="L2122" s="79" t="s">
        <v>15698</v>
      </c>
      <c r="M2122">
        <v>97</v>
      </c>
    </row>
    <row r="2123" spans="1:13" x14ac:dyDescent="0.25">
      <c r="A2123" s="11" t="str">
        <f>HYPERLINK("http://www.UniProt.org/UniProt/P38234","RFS1_YEAST")</f>
        <v>RFS1_YEAST</v>
      </c>
      <c r="B2123" t="s">
        <v>4799</v>
      </c>
      <c r="C2123" s="55">
        <v>0</v>
      </c>
      <c r="D2123" s="55">
        <v>0</v>
      </c>
      <c r="E2123" s="3">
        <v>0</v>
      </c>
      <c r="F2123" s="3">
        <v>8.0062702064735234</v>
      </c>
      <c r="G2123" s="89" t="s">
        <v>14557</v>
      </c>
      <c r="H2123" t="s">
        <v>8227</v>
      </c>
      <c r="I2123" t="s">
        <v>8217</v>
      </c>
      <c r="J2123" s="3">
        <v>22.920999999999999</v>
      </c>
      <c r="K2123" t="s">
        <v>8223</v>
      </c>
      <c r="L2123" s="79" t="s">
        <v>15698</v>
      </c>
      <c r="M2123">
        <v>1209</v>
      </c>
    </row>
    <row r="2124" spans="1:13" x14ac:dyDescent="0.25">
      <c r="A2124" s="11" t="str">
        <f>HYPERLINK("http://www.UniProt.org/UniProt/P39083","RGA1_YEAST")</f>
        <v>RGA1_YEAST</v>
      </c>
      <c r="B2124" t="s">
        <v>2830</v>
      </c>
      <c r="C2124" s="55">
        <v>0</v>
      </c>
      <c r="D2124" s="55">
        <v>0</v>
      </c>
      <c r="E2124" s="3">
        <v>0</v>
      </c>
      <c r="F2124" s="3">
        <v>1.9965348605715283</v>
      </c>
      <c r="G2124" s="89" t="s">
        <v>14557</v>
      </c>
      <c r="H2124" t="s">
        <v>8217</v>
      </c>
      <c r="I2124" t="s">
        <v>8217</v>
      </c>
      <c r="J2124" s="3">
        <v>112.83199999999999</v>
      </c>
      <c r="K2124" t="s">
        <v>8223</v>
      </c>
      <c r="L2124" s="79" t="s">
        <v>15698</v>
      </c>
      <c r="M2124">
        <v>1429</v>
      </c>
    </row>
    <row r="2125" spans="1:13" x14ac:dyDescent="0.25">
      <c r="A2125" s="11" t="str">
        <f>HYPERLINK("http://www.UniProt.org/UniProt/P16664","RGP1_YEAST")</f>
        <v>RGP1_YEAST</v>
      </c>
      <c r="B2125" t="s">
        <v>4195</v>
      </c>
      <c r="C2125" s="55">
        <v>0</v>
      </c>
      <c r="D2125" s="55">
        <v>0</v>
      </c>
      <c r="E2125" s="3">
        <v>0</v>
      </c>
      <c r="F2125" s="3">
        <v>5.0583616725024072</v>
      </c>
      <c r="G2125" s="89" t="s">
        <v>14557</v>
      </c>
      <c r="H2125" t="s">
        <v>8227</v>
      </c>
      <c r="I2125" t="s">
        <v>8217</v>
      </c>
      <c r="J2125" s="3">
        <v>75.316999999999993</v>
      </c>
      <c r="K2125" t="s">
        <v>8223</v>
      </c>
      <c r="L2125" s="79" t="s">
        <v>15698</v>
      </c>
      <c r="M2125">
        <v>429</v>
      </c>
    </row>
    <row r="2126" spans="1:13" x14ac:dyDescent="0.25">
      <c r="A2126" s="11" t="str">
        <f>HYPERLINK("http://www.UniProt.org/UniProt/Q00245","RHO3_YEAST")</f>
        <v>RHO3_YEAST</v>
      </c>
      <c r="B2126" t="s">
        <v>3011</v>
      </c>
      <c r="C2126" s="55">
        <v>0</v>
      </c>
      <c r="D2126" s="55">
        <v>0</v>
      </c>
      <c r="E2126" s="3">
        <v>0</v>
      </c>
      <c r="F2126" s="3">
        <v>5.6700091936850017</v>
      </c>
      <c r="G2126" s="89" t="s">
        <v>14557</v>
      </c>
      <c r="H2126" t="s">
        <v>8227</v>
      </c>
      <c r="I2126" t="s">
        <v>8217</v>
      </c>
      <c r="J2126" s="3">
        <v>25.312000000000001</v>
      </c>
      <c r="K2126" t="s">
        <v>8223</v>
      </c>
      <c r="L2126" s="79" t="s">
        <v>15698</v>
      </c>
      <c r="M2126">
        <v>2198</v>
      </c>
    </row>
    <row r="2127" spans="1:13" x14ac:dyDescent="0.25">
      <c r="A2127" s="11" t="str">
        <f>HYPERLINK("http://www.UniProt.org/UniProt/Q00246","RHO4_YEAST")</f>
        <v>RHO4_YEAST</v>
      </c>
      <c r="B2127" t="s">
        <v>2885</v>
      </c>
      <c r="C2127" s="55">
        <v>0</v>
      </c>
      <c r="D2127" s="55">
        <v>0</v>
      </c>
      <c r="E2127" s="3">
        <v>0</v>
      </c>
      <c r="F2127" s="3">
        <v>2.8201796154641761</v>
      </c>
      <c r="G2127" s="89" t="s">
        <v>14557</v>
      </c>
      <c r="H2127" t="s">
        <v>8227</v>
      </c>
      <c r="I2127" t="s">
        <v>8217</v>
      </c>
      <c r="J2127" s="3">
        <v>32.186</v>
      </c>
      <c r="K2127" t="s">
        <v>8223</v>
      </c>
      <c r="L2127" s="79" t="s">
        <v>15698</v>
      </c>
      <c r="M2127">
        <v>2199</v>
      </c>
    </row>
    <row r="2128" spans="1:13" x14ac:dyDescent="0.25">
      <c r="A2128" s="11" t="str">
        <f>HYPERLINK("http://www.UniProt.org/UniProt/Q12362","RIB2_YEAST")</f>
        <v>RIB2_YEAST</v>
      </c>
      <c r="B2128" t="s">
        <v>5969</v>
      </c>
      <c r="C2128" s="55">
        <v>0</v>
      </c>
      <c r="D2128" s="55">
        <v>0</v>
      </c>
      <c r="E2128" s="3">
        <v>0</v>
      </c>
      <c r="F2128" s="3">
        <v>3.7977700980380651</v>
      </c>
      <c r="G2128" s="89" t="s">
        <v>14557</v>
      </c>
      <c r="H2128" t="s">
        <v>8227</v>
      </c>
      <c r="I2128" t="s">
        <v>8217</v>
      </c>
      <c r="J2128" s="3">
        <v>67.036000000000001</v>
      </c>
      <c r="K2128" t="s">
        <v>8223</v>
      </c>
      <c r="L2128" s="79" t="s">
        <v>15698</v>
      </c>
      <c r="M2128">
        <v>2883</v>
      </c>
    </row>
    <row r="2129" spans="1:13" x14ac:dyDescent="0.25">
      <c r="A2129" s="11" t="str">
        <f>HYPERLINK("http://www.UniProt.org/UniProt/P33312","RIB7_YEAST")</f>
        <v>RIB7_YEAST</v>
      </c>
      <c r="B2129" t="s">
        <v>4605</v>
      </c>
      <c r="C2129" s="55">
        <v>0</v>
      </c>
      <c r="D2129" s="55">
        <v>0</v>
      </c>
      <c r="E2129" s="3">
        <v>0</v>
      </c>
      <c r="F2129" s="3">
        <v>8.0608885589199861</v>
      </c>
      <c r="G2129" s="89" t="s">
        <v>14557</v>
      </c>
      <c r="H2129" t="s">
        <v>8217</v>
      </c>
      <c r="I2129" t="s">
        <v>8217</v>
      </c>
      <c r="J2129" s="3">
        <v>27.116</v>
      </c>
      <c r="K2129" t="s">
        <v>8223</v>
      </c>
      <c r="L2129" s="79" t="s">
        <v>15698</v>
      </c>
      <c r="M2129">
        <v>949</v>
      </c>
    </row>
    <row r="2130" spans="1:13" x14ac:dyDescent="0.25">
      <c r="A2130" s="11" t="str">
        <f>HYPERLINK("http://www.UniProt.org/UniProt/P40395","RIC1_YEAST")</f>
        <v>RIC1_YEAST</v>
      </c>
      <c r="B2130" t="s">
        <v>5058</v>
      </c>
      <c r="C2130" s="55">
        <v>0</v>
      </c>
      <c r="D2130" s="55">
        <v>0</v>
      </c>
      <c r="E2130" s="3">
        <v>0</v>
      </c>
      <c r="F2130" s="3">
        <v>4.7731758465140954</v>
      </c>
      <c r="G2130" s="89" t="s">
        <v>14557</v>
      </c>
      <c r="H2130" t="s">
        <v>8227</v>
      </c>
      <c r="I2130" t="s">
        <v>8217</v>
      </c>
      <c r="J2130" s="3">
        <v>121.65</v>
      </c>
      <c r="K2130" t="s">
        <v>8223</v>
      </c>
      <c r="L2130" s="79" t="s">
        <v>15698</v>
      </c>
      <c r="M2130">
        <v>1578</v>
      </c>
    </row>
    <row r="2131" spans="1:13" x14ac:dyDescent="0.25">
      <c r="A2131" s="11" t="str">
        <f>HYPERLINK("http://www.UniProt.org/UniProt/Q03792","RIM13_YEAST")</f>
        <v>RIM13_YEAST</v>
      </c>
      <c r="B2131" t="s">
        <v>5622</v>
      </c>
      <c r="C2131" s="55">
        <v>0</v>
      </c>
      <c r="D2131" s="55">
        <v>0</v>
      </c>
      <c r="E2131" s="3">
        <v>0</v>
      </c>
      <c r="F2131" s="3">
        <v>1.1965320496664213</v>
      </c>
      <c r="G2131" s="89" t="s">
        <v>14557</v>
      </c>
      <c r="H2131" t="s">
        <v>8217</v>
      </c>
      <c r="I2131" t="s">
        <v>8217</v>
      </c>
      <c r="J2131" s="3">
        <v>83.123999999999995</v>
      </c>
      <c r="K2131" t="s">
        <v>8223</v>
      </c>
      <c r="L2131" s="79" t="s">
        <v>15698</v>
      </c>
      <c r="M2131">
        <v>2367</v>
      </c>
    </row>
    <row r="2132" spans="1:13" x14ac:dyDescent="0.25">
      <c r="A2132" s="11" t="str">
        <f>HYPERLINK("http://www.UniProt.org/UniProt/P38741","RIM4_YEAST")</f>
        <v>RIM4_YEAST</v>
      </c>
      <c r="B2132" t="s">
        <v>4868</v>
      </c>
      <c r="C2132" s="55">
        <v>0</v>
      </c>
      <c r="D2132" s="55">
        <v>0</v>
      </c>
      <c r="E2132" s="3">
        <v>0</v>
      </c>
      <c r="F2132" s="3">
        <v>0.41288353400814054</v>
      </c>
      <c r="G2132" s="89" t="s">
        <v>14557</v>
      </c>
      <c r="H2132" t="s">
        <v>8217</v>
      </c>
      <c r="I2132" t="s">
        <v>8217</v>
      </c>
      <c r="J2132" s="3">
        <v>80.108999999999995</v>
      </c>
      <c r="K2132" t="s">
        <v>8223</v>
      </c>
      <c r="L2132" s="79" t="s">
        <v>15698</v>
      </c>
      <c r="M2132">
        <v>1306</v>
      </c>
    </row>
    <row r="2133" spans="1:13" x14ac:dyDescent="0.25">
      <c r="A2133" s="11" t="str">
        <f>HYPERLINK("http://www.UniProt.org/UniProt/P38222","RKM3_YEAST")</f>
        <v>RKM3_YEAST</v>
      </c>
      <c r="B2133" t="s">
        <v>4797</v>
      </c>
      <c r="C2133" s="55">
        <v>0</v>
      </c>
      <c r="D2133" s="55">
        <v>0</v>
      </c>
      <c r="E2133" s="3">
        <v>0</v>
      </c>
      <c r="F2133" s="3">
        <v>8.0523056749641135</v>
      </c>
      <c r="G2133" s="89" t="s">
        <v>14557</v>
      </c>
      <c r="H2133" t="s">
        <v>8229</v>
      </c>
      <c r="I2133" t="s">
        <v>8217</v>
      </c>
      <c r="J2133" s="3">
        <v>62.594000000000001</v>
      </c>
      <c r="K2133" t="s">
        <v>8223</v>
      </c>
      <c r="L2133" s="79" t="s">
        <v>15698</v>
      </c>
      <c r="M2133">
        <v>1207</v>
      </c>
    </row>
    <row r="2134" spans="1:13" x14ac:dyDescent="0.25">
      <c r="A2134" s="11" t="str">
        <f>HYPERLINK("http://www.UniProt.org/UniProt/P32904","RM06_YEAST")</f>
        <v>RM06_YEAST</v>
      </c>
      <c r="B2134" t="s">
        <v>4591</v>
      </c>
      <c r="C2134" s="55">
        <v>0</v>
      </c>
      <c r="D2134" s="55">
        <v>0</v>
      </c>
      <c r="E2134" s="3">
        <v>0</v>
      </c>
      <c r="F2134" s="3">
        <v>3.71326770418161</v>
      </c>
      <c r="G2134" s="89" t="s">
        <v>14557</v>
      </c>
      <c r="H2134" t="s">
        <v>8227</v>
      </c>
      <c r="I2134" t="s">
        <v>8217</v>
      </c>
      <c r="J2134" s="3">
        <v>23.888999999999999</v>
      </c>
      <c r="K2134" t="s">
        <v>8222</v>
      </c>
      <c r="L2134" s="79" t="s">
        <v>15698</v>
      </c>
      <c r="M2134">
        <v>929</v>
      </c>
    </row>
    <row r="2135" spans="1:13" x14ac:dyDescent="0.25">
      <c r="A2135" s="11" t="str">
        <f>HYPERLINK("http://www.UniProt.org/UniProt/P19956","RM44_YEAST")</f>
        <v>RM44_YEAST</v>
      </c>
      <c r="B2135" t="s">
        <v>4239</v>
      </c>
      <c r="C2135" s="55">
        <v>0</v>
      </c>
      <c r="D2135" s="55">
        <v>0</v>
      </c>
      <c r="E2135" s="3">
        <v>0</v>
      </c>
      <c r="F2135" s="3">
        <v>5.6032187512647571</v>
      </c>
      <c r="G2135" s="89" t="s">
        <v>14557</v>
      </c>
      <c r="H2135" t="s">
        <v>8227</v>
      </c>
      <c r="I2135" t="s">
        <v>8217</v>
      </c>
      <c r="J2135" s="3">
        <v>11.476000000000001</v>
      </c>
      <c r="K2135" t="s">
        <v>8223</v>
      </c>
      <c r="L2135" s="79" t="s">
        <v>15698</v>
      </c>
      <c r="M2135">
        <v>485</v>
      </c>
    </row>
    <row r="2136" spans="1:13" x14ac:dyDescent="0.25">
      <c r="A2136" s="11" t="str">
        <f>HYPERLINK("http://www.UniProt.org/UniProt/P32388","RM49_YEAST")</f>
        <v>RM49_YEAST</v>
      </c>
      <c r="B2136" t="s">
        <v>2890</v>
      </c>
      <c r="C2136" s="55">
        <v>0</v>
      </c>
      <c r="D2136" s="55">
        <v>0</v>
      </c>
      <c r="E2136" s="3">
        <v>0</v>
      </c>
      <c r="F2136" s="3">
        <v>2.9511076089001231</v>
      </c>
      <c r="G2136" s="89" t="s">
        <v>14557</v>
      </c>
      <c r="H2136" t="s">
        <v>8227</v>
      </c>
      <c r="I2136" t="s">
        <v>8217</v>
      </c>
      <c r="J2136" s="3">
        <v>16.021000000000001</v>
      </c>
      <c r="K2136" t="s">
        <v>8223</v>
      </c>
      <c r="L2136" s="79" t="s">
        <v>15698</v>
      </c>
      <c r="M2136">
        <v>808</v>
      </c>
    </row>
    <row r="2137" spans="1:13" x14ac:dyDescent="0.25">
      <c r="A2137" s="11" t="str">
        <f>HYPERLINK("http://www.UniProt.org/UniProt/P53724","RM50_YEAST")</f>
        <v>RM50_YEAST</v>
      </c>
      <c r="B2137" t="s">
        <v>2669</v>
      </c>
      <c r="C2137" s="55">
        <v>0</v>
      </c>
      <c r="D2137" s="55">
        <v>0</v>
      </c>
      <c r="E2137" s="3">
        <v>0</v>
      </c>
      <c r="F2137" s="3">
        <v>0.34307347695978402</v>
      </c>
      <c r="G2137" s="89" t="s">
        <v>14557</v>
      </c>
      <c r="H2137" t="s">
        <v>8227</v>
      </c>
      <c r="I2137" t="s">
        <v>8217</v>
      </c>
      <c r="J2137" s="3">
        <v>16.283000000000001</v>
      </c>
      <c r="K2137" t="s">
        <v>8223</v>
      </c>
      <c r="L2137" s="79" t="s">
        <v>15698</v>
      </c>
      <c r="M2137">
        <v>2078</v>
      </c>
    </row>
    <row r="2138" spans="1:13" x14ac:dyDescent="0.25">
      <c r="A2138" s="11" t="str">
        <f>HYPERLINK("http://www.UniProt.org/UniProt/P53060","RMR1_YEAST")</f>
        <v>RMR1_YEAST</v>
      </c>
      <c r="B2138" t="s">
        <v>3087</v>
      </c>
      <c r="C2138" s="55">
        <v>0</v>
      </c>
      <c r="D2138" s="55">
        <v>0</v>
      </c>
      <c r="E2138" s="3">
        <v>0</v>
      </c>
      <c r="F2138" s="3">
        <v>8.0952200947434747</v>
      </c>
      <c r="G2138" s="89" t="s">
        <v>14557</v>
      </c>
      <c r="H2138" t="s">
        <v>8228</v>
      </c>
      <c r="I2138" t="s">
        <v>8217</v>
      </c>
      <c r="J2138" s="3">
        <v>27.709</v>
      </c>
      <c r="K2138" t="s">
        <v>8223</v>
      </c>
      <c r="L2138" s="79" t="s">
        <v>15698</v>
      </c>
      <c r="M2138">
        <v>1947</v>
      </c>
    </row>
    <row r="2139" spans="1:13" x14ac:dyDescent="0.25">
      <c r="A2139" s="11" t="str">
        <f>HYPERLINK("http://www.UniProt.org/UniProt/Q05635","RNH2B_YEAST")</f>
        <v>RNH2B_YEAST</v>
      </c>
      <c r="B2139" t="s">
        <v>5703</v>
      </c>
      <c r="C2139" s="55">
        <v>0</v>
      </c>
      <c r="D2139" s="55">
        <v>0</v>
      </c>
      <c r="E2139" s="3">
        <v>0</v>
      </c>
      <c r="F2139" s="3">
        <v>1.8255013911963218</v>
      </c>
      <c r="G2139" s="89" t="s">
        <v>14557</v>
      </c>
      <c r="H2139" t="s">
        <v>8229</v>
      </c>
      <c r="I2139" t="s">
        <v>8217</v>
      </c>
      <c r="J2139" s="3">
        <v>39.484000000000002</v>
      </c>
      <c r="K2139" t="s">
        <v>8223</v>
      </c>
      <c r="L2139" s="79" t="s">
        <v>15698</v>
      </c>
      <c r="M2139">
        <v>2496</v>
      </c>
    </row>
    <row r="2140" spans="1:13" x14ac:dyDescent="0.25">
      <c r="A2140" s="11" t="str">
        <f>HYPERLINK("http://www.UniProt.org/UniProt/Q02555","RNT1_YEAST")</f>
        <v>RNT1_YEAST</v>
      </c>
      <c r="B2140" t="s">
        <v>5536</v>
      </c>
      <c r="C2140" s="55">
        <v>0</v>
      </c>
      <c r="D2140" s="55">
        <v>0</v>
      </c>
      <c r="E2140" s="3">
        <v>0</v>
      </c>
      <c r="F2140" s="3">
        <v>5.554296312716283</v>
      </c>
      <c r="G2140" s="89" t="s">
        <v>14557</v>
      </c>
      <c r="H2140" t="s">
        <v>8217</v>
      </c>
      <c r="I2140" t="s">
        <v>8217</v>
      </c>
      <c r="J2140" s="3">
        <v>54.070999999999998</v>
      </c>
      <c r="K2140" t="s">
        <v>8223</v>
      </c>
      <c r="L2140" s="79" t="s">
        <v>15698</v>
      </c>
      <c r="M2140">
        <v>2252</v>
      </c>
    </row>
    <row r="2141" spans="1:13" x14ac:dyDescent="0.25">
      <c r="A2141" s="11" t="str">
        <f>HYPERLINK("http://www.UniProt.org/UniProt/Q04847","ROY1_YEAST")</f>
        <v>ROY1_YEAST</v>
      </c>
      <c r="B2141" t="s">
        <v>5683</v>
      </c>
      <c r="C2141" s="55">
        <v>0</v>
      </c>
      <c r="D2141" s="55">
        <v>0</v>
      </c>
      <c r="E2141" s="3">
        <v>0</v>
      </c>
      <c r="F2141" s="3">
        <v>5.8317575431443105</v>
      </c>
      <c r="G2141" s="89" t="s">
        <v>14557</v>
      </c>
      <c r="H2141" t="s">
        <v>8228</v>
      </c>
      <c r="I2141" t="s">
        <v>8217</v>
      </c>
      <c r="J2141" s="3">
        <v>64.405000000000001</v>
      </c>
      <c r="K2141" t="s">
        <v>8223</v>
      </c>
      <c r="L2141" s="79" t="s">
        <v>15698</v>
      </c>
      <c r="M2141">
        <v>2465</v>
      </c>
    </row>
    <row r="2142" spans="1:13" x14ac:dyDescent="0.25">
      <c r="A2142" s="11" t="str">
        <f>HYPERLINK("http://www.UniProt.org/UniProt/Q04307","RPC10_YEAST")</f>
        <v>RPC10_YEAST</v>
      </c>
      <c r="B2142" t="s">
        <v>5652</v>
      </c>
      <c r="C2142" s="55">
        <v>0</v>
      </c>
      <c r="D2142" s="55">
        <v>0</v>
      </c>
      <c r="E2142" s="3">
        <v>0</v>
      </c>
      <c r="F2142" s="3">
        <v>9.9655085349458972</v>
      </c>
      <c r="G2142" s="89" t="s">
        <v>14557</v>
      </c>
      <c r="H2142" t="s">
        <v>8229</v>
      </c>
      <c r="I2142" t="s">
        <v>8217</v>
      </c>
      <c r="J2142" s="3">
        <v>12.513</v>
      </c>
      <c r="K2142" t="s">
        <v>8223</v>
      </c>
      <c r="L2142" s="79" t="s">
        <v>15698</v>
      </c>
      <c r="M2142">
        <v>2417</v>
      </c>
    </row>
    <row r="2143" spans="1:13" x14ac:dyDescent="0.25">
      <c r="A2143" s="11" t="str">
        <f>HYPERLINK("http://www.UniProt.org/UniProt/P39677","RRF2M_YEAST")</f>
        <v>RRF2M_YEAST</v>
      </c>
      <c r="B2143" t="s">
        <v>4972</v>
      </c>
      <c r="C2143" s="55">
        <v>0</v>
      </c>
      <c r="D2143" s="55">
        <v>0</v>
      </c>
      <c r="E2143" s="3">
        <v>0</v>
      </c>
      <c r="F2143" s="3">
        <v>0.98000929532508985</v>
      </c>
      <c r="G2143" s="89" t="s">
        <v>14557</v>
      </c>
      <c r="H2143" t="s">
        <v>8227</v>
      </c>
      <c r="I2143" t="s">
        <v>8217</v>
      </c>
      <c r="J2143" s="3">
        <v>91.283000000000001</v>
      </c>
      <c r="K2143" t="s">
        <v>8222</v>
      </c>
      <c r="L2143" s="79" t="s">
        <v>15698</v>
      </c>
      <c r="M2143">
        <v>1447</v>
      </c>
    </row>
    <row r="2144" spans="1:13" x14ac:dyDescent="0.25">
      <c r="A2144" s="11" t="str">
        <f>HYPERLINK("http://www.UniProt.org/UniProt/P53236","RSC1_YEAST")</f>
        <v>RSC1_YEAST</v>
      </c>
      <c r="B2144" t="s">
        <v>5372</v>
      </c>
      <c r="C2144" s="55">
        <v>0</v>
      </c>
      <c r="D2144" s="55">
        <v>0</v>
      </c>
      <c r="E2144" s="3">
        <v>0</v>
      </c>
      <c r="F2144" s="3">
        <v>3.7163107266750557</v>
      </c>
      <c r="G2144" s="89" t="s">
        <v>14557</v>
      </c>
      <c r="H2144" t="s">
        <v>8229</v>
      </c>
      <c r="I2144" t="s">
        <v>8217</v>
      </c>
      <c r="J2144" s="3">
        <v>106.669</v>
      </c>
      <c r="K2144" t="s">
        <v>8223</v>
      </c>
      <c r="L2144" s="79" t="s">
        <v>15698</v>
      </c>
      <c r="M2144">
        <v>2015</v>
      </c>
    </row>
    <row r="2145" spans="1:13" x14ac:dyDescent="0.25">
      <c r="A2145" s="11" t="str">
        <f>HYPERLINK("http://www.UniProt.org/UniProt/Q03201","RT10_YEAST")</f>
        <v>RT10_YEAST</v>
      </c>
      <c r="B2145" t="s">
        <v>2759</v>
      </c>
      <c r="C2145" s="55">
        <v>0</v>
      </c>
      <c r="D2145" s="55">
        <v>0</v>
      </c>
      <c r="E2145" s="3">
        <v>0</v>
      </c>
      <c r="F2145" s="3">
        <v>1.1549440755893297</v>
      </c>
      <c r="G2145" s="89" t="s">
        <v>14557</v>
      </c>
      <c r="H2145" t="s">
        <v>8227</v>
      </c>
      <c r="I2145" t="s">
        <v>8217</v>
      </c>
      <c r="J2145" s="3">
        <v>23.423999999999999</v>
      </c>
      <c r="K2145" t="s">
        <v>8222</v>
      </c>
      <c r="L2145" s="79" t="s">
        <v>15698</v>
      </c>
      <c r="M2145">
        <v>2304</v>
      </c>
    </row>
    <row r="2146" spans="1:13" x14ac:dyDescent="0.25">
      <c r="A2146" s="11" t="str">
        <f>HYPERLINK("http://www.UniProt.org/UniProt/P40496","RT25_YEAST")</f>
        <v>RT25_YEAST</v>
      </c>
      <c r="B2146" t="s">
        <v>3053</v>
      </c>
      <c r="C2146" s="55">
        <v>0</v>
      </c>
      <c r="D2146" s="55">
        <v>0</v>
      </c>
      <c r="E2146" s="3">
        <v>0</v>
      </c>
      <c r="F2146" s="3">
        <v>7.26822021248626</v>
      </c>
      <c r="G2146" s="89" t="s">
        <v>14557</v>
      </c>
      <c r="H2146" t="s">
        <v>8227</v>
      </c>
      <c r="I2146" t="s">
        <v>8217</v>
      </c>
      <c r="J2146" s="3">
        <v>30.513000000000002</v>
      </c>
      <c r="K2146" t="s">
        <v>8223</v>
      </c>
      <c r="L2146" s="79" t="s">
        <v>15698</v>
      </c>
      <c r="M2146">
        <v>1612</v>
      </c>
    </row>
    <row r="2147" spans="1:13" x14ac:dyDescent="0.25">
      <c r="A2147" s="11" t="str">
        <f>HYPERLINK("http://www.UniProt.org/UniProt/P19955","RT31_YEAST")</f>
        <v>RT31_YEAST</v>
      </c>
      <c r="B2147" t="s">
        <v>2918</v>
      </c>
      <c r="C2147" s="55">
        <v>0</v>
      </c>
      <c r="D2147" s="55">
        <v>0</v>
      </c>
      <c r="E2147" s="3">
        <v>0</v>
      </c>
      <c r="F2147" s="3">
        <v>3.4663147249058213</v>
      </c>
      <c r="G2147" s="89" t="s">
        <v>14557</v>
      </c>
      <c r="H2147" t="s">
        <v>8227</v>
      </c>
      <c r="I2147" t="s">
        <v>8217</v>
      </c>
      <c r="J2147" s="3">
        <v>13.689</v>
      </c>
      <c r="K2147" t="s">
        <v>8222</v>
      </c>
      <c r="L2147" s="79" t="s">
        <v>15698</v>
      </c>
      <c r="M2147">
        <v>484</v>
      </c>
    </row>
    <row r="2148" spans="1:13" x14ac:dyDescent="0.25">
      <c r="A2148" s="11" t="str">
        <f>HYPERLINK("http://www.UniProt.org/UniProt/Q12108","RTC5_YEAST")</f>
        <v>RTC5_YEAST</v>
      </c>
      <c r="B2148" t="s">
        <v>2775</v>
      </c>
      <c r="C2148" s="55">
        <v>0</v>
      </c>
      <c r="D2148" s="55">
        <v>0</v>
      </c>
      <c r="E2148" s="3">
        <v>0</v>
      </c>
      <c r="F2148" s="3">
        <v>1.2784595783361143</v>
      </c>
      <c r="G2148" s="89" t="s">
        <v>14557</v>
      </c>
      <c r="H2148" t="s">
        <v>8227</v>
      </c>
      <c r="I2148" t="s">
        <v>8217</v>
      </c>
      <c r="J2148" s="3">
        <v>64.293999999999997</v>
      </c>
      <c r="K2148" t="s">
        <v>8223</v>
      </c>
      <c r="L2148" s="79" t="s">
        <v>15698</v>
      </c>
      <c r="M2148">
        <v>2793</v>
      </c>
    </row>
    <row r="2149" spans="1:13" x14ac:dyDescent="0.25">
      <c r="A2149" s="11" t="str">
        <f>HYPERLINK("http://www.UniProt.org/UniProt/Q12234","RUD3_YEAST")</f>
        <v>RUD3_YEAST</v>
      </c>
      <c r="B2149" t="s">
        <v>5938</v>
      </c>
      <c r="C2149" s="55">
        <v>0</v>
      </c>
      <c r="D2149" s="55">
        <v>0</v>
      </c>
      <c r="E2149" s="3">
        <v>0</v>
      </c>
      <c r="F2149" s="3">
        <v>3.5435606805086746</v>
      </c>
      <c r="G2149" s="89" t="s">
        <v>14557</v>
      </c>
      <c r="H2149" t="s">
        <v>8227</v>
      </c>
      <c r="I2149" t="s">
        <v>8217</v>
      </c>
      <c r="J2149" s="3">
        <v>56.069000000000003</v>
      </c>
      <c r="K2149" t="s">
        <v>8223</v>
      </c>
      <c r="L2149" s="79" t="s">
        <v>15698</v>
      </c>
      <c r="M2149">
        <v>2837</v>
      </c>
    </row>
    <row r="2150" spans="1:13" x14ac:dyDescent="0.25">
      <c r="A2150" s="11" t="str">
        <f>HYPERLINK("http://www.UniProt.org/UniProt/P43589","SAD1_YEAST")</f>
        <v>SAD1_YEAST</v>
      </c>
      <c r="B2150" t="s">
        <v>5163</v>
      </c>
      <c r="C2150" s="55">
        <v>0</v>
      </c>
      <c r="D2150" s="55">
        <v>0</v>
      </c>
      <c r="E2150" s="3">
        <v>0</v>
      </c>
      <c r="F2150" s="3">
        <v>2.4541586278550995</v>
      </c>
      <c r="G2150" s="89" t="s">
        <v>14557</v>
      </c>
      <c r="H2150" t="s">
        <v>8229</v>
      </c>
      <c r="I2150" t="s">
        <v>8217</v>
      </c>
      <c r="J2150" s="3">
        <v>52.167000000000002</v>
      </c>
      <c r="K2150" t="s">
        <v>8223</v>
      </c>
      <c r="L2150" s="79" t="s">
        <v>15698</v>
      </c>
      <c r="M2150">
        <v>1731</v>
      </c>
    </row>
    <row r="2151" spans="1:13" x14ac:dyDescent="0.25">
      <c r="A2151" s="11" t="str">
        <f>HYPERLINK("http://www.UniProt.org/UniProt/P22470","SAN1_YEAST")</f>
        <v>SAN1_YEAST</v>
      </c>
      <c r="B2151" t="s">
        <v>2871</v>
      </c>
      <c r="C2151" s="55">
        <v>0</v>
      </c>
      <c r="D2151" s="55">
        <v>0</v>
      </c>
      <c r="E2151" s="3">
        <v>0</v>
      </c>
      <c r="F2151" s="3">
        <v>2.6741145357787799</v>
      </c>
      <c r="G2151" s="89" t="s">
        <v>14557</v>
      </c>
      <c r="H2151" t="s">
        <v>8217</v>
      </c>
      <c r="I2151" t="s">
        <v>8217</v>
      </c>
      <c r="J2151" s="3">
        <v>65.617999999999995</v>
      </c>
      <c r="K2151" t="s">
        <v>8223</v>
      </c>
      <c r="L2151" s="79" t="s">
        <v>15698</v>
      </c>
      <c r="M2151">
        <v>558</v>
      </c>
    </row>
    <row r="2152" spans="1:13" x14ac:dyDescent="0.25">
      <c r="A2152" s="11" t="str">
        <f>HYPERLINK("http://www.UniProt.org/UniProt/P38429","SAP30_YEAST")</f>
        <v>SAP30_YEAST</v>
      </c>
      <c r="B2152" t="s">
        <v>2845</v>
      </c>
      <c r="C2152" s="55">
        <v>0</v>
      </c>
      <c r="D2152" s="55">
        <v>0</v>
      </c>
      <c r="E2152" s="3">
        <v>0</v>
      </c>
      <c r="F2152" s="3">
        <v>2.1783359480004663</v>
      </c>
      <c r="G2152" s="89" t="s">
        <v>14557</v>
      </c>
      <c r="H2152" t="s">
        <v>8229</v>
      </c>
      <c r="I2152" t="s">
        <v>8217</v>
      </c>
      <c r="J2152" s="3">
        <v>23.026</v>
      </c>
      <c r="K2152" t="s">
        <v>8223</v>
      </c>
      <c r="L2152" s="79" t="s">
        <v>15698</v>
      </c>
      <c r="M2152">
        <v>1260</v>
      </c>
    </row>
    <row r="2153" spans="1:13" x14ac:dyDescent="0.25">
      <c r="A2153" s="11" t="str">
        <f>HYPERLINK("http://www.UniProt.org/UniProt/P39735","SAW1_YEAST")</f>
        <v>SAW1_YEAST</v>
      </c>
      <c r="B2153" t="s">
        <v>2908</v>
      </c>
      <c r="C2153" s="55">
        <v>0</v>
      </c>
      <c r="D2153" s="55">
        <v>0</v>
      </c>
      <c r="E2153" s="3">
        <v>0</v>
      </c>
      <c r="F2153" s="3">
        <v>3.3468565854836307</v>
      </c>
      <c r="G2153" s="89" t="s">
        <v>14557</v>
      </c>
      <c r="H2153" t="s">
        <v>8229</v>
      </c>
      <c r="I2153" t="s">
        <v>8217</v>
      </c>
      <c r="J2153" s="3">
        <v>29.77</v>
      </c>
      <c r="K2153" t="s">
        <v>8223</v>
      </c>
      <c r="L2153" s="79" t="s">
        <v>15698</v>
      </c>
      <c r="M2153">
        <v>1465</v>
      </c>
    </row>
    <row r="2154" spans="1:13" x14ac:dyDescent="0.25">
      <c r="A2154" s="11" t="str">
        <f>HYPERLINK("http://www.UniProt.org/UniProt/Q12158","SCC1_YEAST")</f>
        <v>SCC1_YEAST</v>
      </c>
      <c r="B2154" t="s">
        <v>2722</v>
      </c>
      <c r="C2154" s="55">
        <v>0</v>
      </c>
      <c r="D2154" s="55">
        <v>0</v>
      </c>
      <c r="E2154" s="3">
        <v>0</v>
      </c>
      <c r="F2154" s="3">
        <v>0.79602347379829341</v>
      </c>
      <c r="G2154" s="89" t="s">
        <v>14557</v>
      </c>
      <c r="H2154" t="s">
        <v>8229</v>
      </c>
      <c r="I2154" t="s">
        <v>8217</v>
      </c>
      <c r="J2154" s="3">
        <v>63.29</v>
      </c>
      <c r="K2154" t="s">
        <v>8223</v>
      </c>
      <c r="L2154" s="79" t="s">
        <v>15698</v>
      </c>
      <c r="M2154">
        <v>2811</v>
      </c>
    </row>
    <row r="2155" spans="1:13" x14ac:dyDescent="0.25">
      <c r="A2155" s="11" t="str">
        <f>HYPERLINK("http://www.UniProt.org/UniProt/P53313","SDA1_YEAST")</f>
        <v>SDA1_YEAST</v>
      </c>
      <c r="B2155" t="s">
        <v>5388</v>
      </c>
      <c r="C2155" s="55">
        <v>0</v>
      </c>
      <c r="D2155" s="55">
        <v>0</v>
      </c>
      <c r="E2155" s="3">
        <v>0</v>
      </c>
      <c r="F2155" s="3">
        <v>4.0251384966509081</v>
      </c>
      <c r="G2155" s="89" t="s">
        <v>14557</v>
      </c>
      <c r="H2155" t="s">
        <v>8229</v>
      </c>
      <c r="I2155" t="s">
        <v>8217</v>
      </c>
      <c r="J2155" s="3">
        <v>86.617999999999995</v>
      </c>
      <c r="K2155" t="s">
        <v>8223</v>
      </c>
      <c r="L2155" s="79" t="s">
        <v>15698</v>
      </c>
      <c r="M2155">
        <v>2045</v>
      </c>
    </row>
    <row r="2156" spans="1:13" x14ac:dyDescent="0.25">
      <c r="A2156" s="11" t="str">
        <f>HYPERLINK("http://www.UniProt.org/UniProt/Q00711","SDHA_YEAST")</f>
        <v>SDHA_YEAST</v>
      </c>
      <c r="B2156" t="s">
        <v>5498</v>
      </c>
      <c r="C2156" s="55">
        <v>0</v>
      </c>
      <c r="D2156" s="55">
        <v>0</v>
      </c>
      <c r="E2156" s="3">
        <v>0</v>
      </c>
      <c r="F2156" s="3">
        <v>4.2159906253424015</v>
      </c>
      <c r="G2156" s="89" t="s">
        <v>14557</v>
      </c>
      <c r="H2156" t="s">
        <v>8227</v>
      </c>
      <c r="I2156" t="s">
        <v>8217</v>
      </c>
      <c r="J2156" s="3">
        <v>70.228999999999999</v>
      </c>
      <c r="K2156" t="s">
        <v>8222</v>
      </c>
      <c r="L2156" s="79" t="s">
        <v>15698</v>
      </c>
      <c r="M2156">
        <v>2207</v>
      </c>
    </row>
    <row r="2157" spans="1:13" x14ac:dyDescent="0.25">
      <c r="A2157" s="11" t="str">
        <f>HYPERLINK("http://www.UniProt.org/UniProt/Q08230","SDHF2_YEAST")</f>
        <v>SDHF2_YEAST</v>
      </c>
      <c r="B2157" t="s">
        <v>5834</v>
      </c>
      <c r="C2157" s="55">
        <v>0</v>
      </c>
      <c r="D2157" s="55">
        <v>0</v>
      </c>
      <c r="E2157" s="3">
        <v>0</v>
      </c>
      <c r="F2157" s="3">
        <v>2.1506366406883322</v>
      </c>
      <c r="G2157" s="89" t="s">
        <v>14557</v>
      </c>
      <c r="H2157" t="s">
        <v>8227</v>
      </c>
      <c r="I2157" t="s">
        <v>8217</v>
      </c>
      <c r="J2157" s="3">
        <v>19.042000000000002</v>
      </c>
      <c r="K2157" t="s">
        <v>8222</v>
      </c>
      <c r="L2157" s="79" t="s">
        <v>15698</v>
      </c>
      <c r="M2157">
        <v>2689</v>
      </c>
    </row>
    <row r="2158" spans="1:13" x14ac:dyDescent="0.25">
      <c r="A2158" s="11" t="str">
        <f>HYPERLINK("http://www.UniProt.org/UniProt/Q04401","SDHF3_YEAST")</f>
        <v>SDHF3_YEAST</v>
      </c>
      <c r="B2158" t="s">
        <v>5657</v>
      </c>
      <c r="C2158" s="55">
        <v>0</v>
      </c>
      <c r="D2158" s="55">
        <v>0</v>
      </c>
      <c r="E2158" s="3">
        <v>0</v>
      </c>
      <c r="F2158" s="3">
        <v>3.9399338668344273</v>
      </c>
      <c r="G2158" s="89" t="s">
        <v>14557</v>
      </c>
      <c r="H2158" t="s">
        <v>8227</v>
      </c>
      <c r="I2158" t="s">
        <v>8217</v>
      </c>
      <c r="J2158" s="3">
        <v>15.782999999999999</v>
      </c>
      <c r="K2158" t="s">
        <v>8222</v>
      </c>
      <c r="L2158" s="79" t="s">
        <v>15698</v>
      </c>
      <c r="M2158">
        <v>2427</v>
      </c>
    </row>
    <row r="2159" spans="1:13" x14ac:dyDescent="0.25">
      <c r="A2159" s="11" t="str">
        <f>HYPERLINK("http://www.UniProt.org/UniProt/P38804","SDO1L_YEAST")</f>
        <v>SDO1L_YEAST</v>
      </c>
      <c r="B2159" t="s">
        <v>3027</v>
      </c>
      <c r="C2159" s="55">
        <v>0</v>
      </c>
      <c r="D2159" s="55">
        <v>0</v>
      </c>
      <c r="E2159" s="3">
        <v>0</v>
      </c>
      <c r="F2159" s="3">
        <v>6.2063614147092583</v>
      </c>
      <c r="G2159" s="89" t="s">
        <v>14557</v>
      </c>
      <c r="H2159" t="s">
        <v>8228</v>
      </c>
      <c r="I2159" t="s">
        <v>8217</v>
      </c>
      <c r="J2159" s="3">
        <v>12.009</v>
      </c>
      <c r="K2159" t="s">
        <v>8223</v>
      </c>
      <c r="L2159" s="79" t="s">
        <v>15698</v>
      </c>
      <c r="M2159">
        <v>1342</v>
      </c>
    </row>
    <row r="2160" spans="1:13" x14ac:dyDescent="0.25">
      <c r="A2160" s="11" t="str">
        <f>HYPERLINK("http://www.UniProt.org/UniProt/P32602","SEC17_YEAST")</f>
        <v>SEC17_YEAST</v>
      </c>
      <c r="B2160" t="s">
        <v>4559</v>
      </c>
      <c r="C2160" s="55">
        <v>0</v>
      </c>
      <c r="D2160" s="55">
        <v>0</v>
      </c>
      <c r="E2160" s="3">
        <v>0</v>
      </c>
      <c r="F2160" s="3">
        <v>2.3762884625100007</v>
      </c>
      <c r="G2160" s="89" t="s">
        <v>14557</v>
      </c>
      <c r="H2160" t="s">
        <v>8227</v>
      </c>
      <c r="I2160" t="s">
        <v>8217</v>
      </c>
      <c r="J2160" s="3">
        <v>32.802999999999997</v>
      </c>
      <c r="K2160" t="s">
        <v>8223</v>
      </c>
      <c r="L2160" s="79" t="s">
        <v>15698</v>
      </c>
      <c r="M2160">
        <v>875</v>
      </c>
    </row>
    <row r="2161" spans="1:13" x14ac:dyDescent="0.25">
      <c r="A2161" s="11" t="str">
        <f>HYPERLINK("http://www.UniProt.org/UniProt/P34228","SEF1_YEAST")</f>
        <v>SEF1_YEAST</v>
      </c>
      <c r="B2161" t="s">
        <v>4643</v>
      </c>
      <c r="C2161" s="55">
        <v>0</v>
      </c>
      <c r="D2161" s="55">
        <v>0</v>
      </c>
      <c r="E2161" s="3">
        <v>0</v>
      </c>
      <c r="F2161" s="3">
        <v>1.8385317695656918</v>
      </c>
      <c r="G2161" s="89" t="s">
        <v>14557</v>
      </c>
      <c r="H2161" t="s">
        <v>8229</v>
      </c>
      <c r="I2161" t="s">
        <v>8217</v>
      </c>
      <c r="J2161" s="3">
        <v>127.992</v>
      </c>
      <c r="K2161" t="s">
        <v>8223</v>
      </c>
      <c r="L2161" s="79" t="s">
        <v>15698</v>
      </c>
      <c r="M2161">
        <v>997</v>
      </c>
    </row>
    <row r="2162" spans="1:13" x14ac:dyDescent="0.25">
      <c r="A2162" s="11" t="str">
        <f>HYPERLINK("http://www.UniProt.org/UniProt/P38337","SHG1_YEAST")</f>
        <v>SHG1_YEAST</v>
      </c>
      <c r="B2162" t="s">
        <v>4820</v>
      </c>
      <c r="C2162" s="55">
        <v>0</v>
      </c>
      <c r="D2162" s="55">
        <v>0</v>
      </c>
      <c r="E2162" s="3">
        <v>0</v>
      </c>
      <c r="F2162" s="3">
        <v>0.24147553878758662</v>
      </c>
      <c r="G2162" s="89" t="s">
        <v>14557</v>
      </c>
      <c r="H2162" t="s">
        <v>8229</v>
      </c>
      <c r="I2162" t="s">
        <v>8217</v>
      </c>
      <c r="J2162" s="3">
        <v>16.428999999999998</v>
      </c>
      <c r="K2162" t="s">
        <v>8223</v>
      </c>
      <c r="L2162" s="79" t="s">
        <v>15698</v>
      </c>
      <c r="M2162">
        <v>1247</v>
      </c>
    </row>
    <row r="2163" spans="1:13" x14ac:dyDescent="0.25">
      <c r="A2163" s="11" t="str">
        <f>HYPERLINK("http://www.UniProt.org/UniProt/Q04195","SIZ1_YEAST")</f>
        <v>SIZ1_YEAST</v>
      </c>
      <c r="B2163" t="s">
        <v>5643</v>
      </c>
      <c r="C2163" s="55">
        <v>0</v>
      </c>
      <c r="D2163" s="55">
        <v>0</v>
      </c>
      <c r="E2163" s="3">
        <v>0</v>
      </c>
      <c r="F2163" s="3">
        <v>0.68887787154189117</v>
      </c>
      <c r="G2163" s="89" t="s">
        <v>14557</v>
      </c>
      <c r="H2163" t="s">
        <v>8228</v>
      </c>
      <c r="I2163" t="s">
        <v>8217</v>
      </c>
      <c r="J2163" s="3">
        <v>100.79600000000001</v>
      </c>
      <c r="K2163" t="s">
        <v>8223</v>
      </c>
      <c r="L2163" s="79" t="s">
        <v>15698</v>
      </c>
      <c r="M2163">
        <v>2400</v>
      </c>
    </row>
    <row r="2164" spans="1:13" x14ac:dyDescent="0.25">
      <c r="A2164" s="11" t="str">
        <f>HYPERLINK("http://www.UniProt.org/UniProt/Q08491","SKI7_YEAST")</f>
        <v>SKI7_YEAST</v>
      </c>
      <c r="B2164" t="s">
        <v>3089</v>
      </c>
      <c r="C2164" s="55">
        <v>0</v>
      </c>
      <c r="D2164" s="55">
        <v>0</v>
      </c>
      <c r="E2164" s="3">
        <v>0</v>
      </c>
      <c r="F2164" s="3">
        <v>8.1709055259907171</v>
      </c>
      <c r="G2164" s="89" t="s">
        <v>14557</v>
      </c>
      <c r="H2164" t="s">
        <v>8227</v>
      </c>
      <c r="I2164" t="s">
        <v>8217</v>
      </c>
      <c r="J2164" s="3">
        <v>84.778999999999996</v>
      </c>
      <c r="K2164" t="s">
        <v>8223</v>
      </c>
      <c r="L2164" s="79" t="s">
        <v>15698</v>
      </c>
      <c r="M2164">
        <v>2704</v>
      </c>
    </row>
    <row r="2165" spans="1:13" x14ac:dyDescent="0.25">
      <c r="A2165" s="11" t="str">
        <f>HYPERLINK("http://www.UniProt.org/UniProt/Q12483","SNF8_YEAST")</f>
        <v>SNF8_YEAST</v>
      </c>
      <c r="B2165" t="s">
        <v>6000</v>
      </c>
      <c r="C2165" s="55">
        <v>0</v>
      </c>
      <c r="D2165" s="55">
        <v>0</v>
      </c>
      <c r="E2165" s="3">
        <v>0</v>
      </c>
      <c r="F2165" s="3">
        <v>8.5368484873820112</v>
      </c>
      <c r="G2165" s="89" t="s">
        <v>14557</v>
      </c>
      <c r="H2165" t="s">
        <v>8227</v>
      </c>
      <c r="I2165" t="s">
        <v>8217</v>
      </c>
      <c r="J2165" s="3">
        <v>26.954000000000001</v>
      </c>
      <c r="K2165" t="s">
        <v>8223</v>
      </c>
      <c r="L2165" s="79" t="s">
        <v>15698</v>
      </c>
      <c r="M2165">
        <v>2926</v>
      </c>
    </row>
    <row r="2166" spans="1:13" x14ac:dyDescent="0.25">
      <c r="A2166" s="11" t="str">
        <f>HYPERLINK("http://www.UniProt.org/UniProt/P53823","SNO2_YEAST")</f>
        <v>SNO2_YEAST</v>
      </c>
      <c r="B2166" t="s">
        <v>5419</v>
      </c>
      <c r="C2166" s="55">
        <v>0</v>
      </c>
      <c r="D2166" s="55">
        <v>0</v>
      </c>
      <c r="E2166" s="3">
        <v>0</v>
      </c>
      <c r="F2166" s="3">
        <v>1.990214736931295</v>
      </c>
      <c r="G2166" s="89" t="s">
        <v>14557</v>
      </c>
      <c r="H2166" t="s">
        <v>8217</v>
      </c>
      <c r="I2166" t="s">
        <v>8217</v>
      </c>
      <c r="J2166" s="3">
        <v>25.207999999999998</v>
      </c>
      <c r="K2166" t="s">
        <v>8223</v>
      </c>
      <c r="L2166" s="79" t="s">
        <v>15698</v>
      </c>
      <c r="M2166">
        <v>1712</v>
      </c>
    </row>
    <row r="2167" spans="1:13" x14ac:dyDescent="0.25">
      <c r="A2167" s="11" t="str">
        <f>HYPERLINK("http://www.UniProt.org/UniProt/Q12420","SNU66_YEAST")</f>
        <v>SNU66_YEAST</v>
      </c>
      <c r="B2167" t="s">
        <v>2743</v>
      </c>
      <c r="C2167" s="55">
        <v>0</v>
      </c>
      <c r="D2167" s="55">
        <v>0</v>
      </c>
      <c r="E2167" s="3">
        <v>0</v>
      </c>
      <c r="F2167" s="3">
        <v>0.92468870691860183</v>
      </c>
      <c r="G2167" s="89" t="s">
        <v>14557</v>
      </c>
      <c r="H2167" t="s">
        <v>8229</v>
      </c>
      <c r="I2167" t="s">
        <v>8217</v>
      </c>
      <c r="J2167" s="3">
        <v>66.430000000000007</v>
      </c>
      <c r="K2167" t="s">
        <v>8223</v>
      </c>
      <c r="L2167" s="79" t="s">
        <v>15698</v>
      </c>
      <c r="M2167">
        <v>2902</v>
      </c>
    </row>
    <row r="2168" spans="1:13" x14ac:dyDescent="0.25">
      <c r="A2168" s="11" t="str">
        <f>HYPERLINK("http://www.UniProt.org/UniProt/P53824","SNZ2_YEAST")</f>
        <v>SNZ2_YEAST</v>
      </c>
      <c r="B2168" t="s">
        <v>5420</v>
      </c>
      <c r="C2168" s="55">
        <v>0</v>
      </c>
      <c r="D2168" s="55">
        <v>0</v>
      </c>
      <c r="E2168" s="3">
        <v>0</v>
      </c>
      <c r="F2168" s="3">
        <v>4.9563033796453047</v>
      </c>
      <c r="G2168" s="89" t="s">
        <v>14557</v>
      </c>
      <c r="H2168" t="s">
        <v>8217</v>
      </c>
      <c r="I2168" t="s">
        <v>8217</v>
      </c>
      <c r="J2168" s="3">
        <v>32.033000000000001</v>
      </c>
      <c r="K2168" t="s">
        <v>8223</v>
      </c>
      <c r="L2168" s="79" t="s">
        <v>15698</v>
      </c>
      <c r="M2168">
        <v>1713</v>
      </c>
    </row>
    <row r="2169" spans="1:13" x14ac:dyDescent="0.25">
      <c r="A2169" s="11" t="str">
        <f>HYPERLINK("http://www.UniProt.org/UniProt/Q08817","SOG2_YEAST")</f>
        <v>SOG2_YEAST</v>
      </c>
      <c r="B2169" t="s">
        <v>2479</v>
      </c>
      <c r="C2169" s="55">
        <v>0</v>
      </c>
      <c r="D2169" s="55">
        <v>0</v>
      </c>
      <c r="E2169" s="3">
        <v>0</v>
      </c>
      <c r="F2169" s="3">
        <v>3.1481238087962899</v>
      </c>
      <c r="G2169" s="89" t="s">
        <v>14557</v>
      </c>
      <c r="H2169" t="s">
        <v>8227</v>
      </c>
      <c r="I2169" t="s">
        <v>15680</v>
      </c>
      <c r="J2169" s="3">
        <v>87.325999999999993</v>
      </c>
      <c r="K2169" t="s">
        <v>8223</v>
      </c>
      <c r="L2169" s="79" t="s">
        <v>15698</v>
      </c>
      <c r="M2169">
        <v>2728</v>
      </c>
    </row>
    <row r="2170" spans="1:13" x14ac:dyDescent="0.25">
      <c r="A2170" s="11" t="str">
        <f>HYPERLINK("http://www.UniProt.org/UniProt/P40317","SOK1_YEAST")</f>
        <v>SOK1_YEAST</v>
      </c>
      <c r="B2170" t="s">
        <v>3059</v>
      </c>
      <c r="C2170" s="55">
        <v>0</v>
      </c>
      <c r="D2170" s="55">
        <v>0</v>
      </c>
      <c r="E2170" s="3">
        <v>0</v>
      </c>
      <c r="F2170" s="3">
        <v>7.3518643179471281</v>
      </c>
      <c r="G2170" s="89" t="s">
        <v>14557</v>
      </c>
      <c r="H2170" t="s">
        <v>8229</v>
      </c>
      <c r="I2170" t="s">
        <v>8217</v>
      </c>
      <c r="J2170" s="3">
        <v>101.08199999999999</v>
      </c>
      <c r="K2170" t="s">
        <v>8223</v>
      </c>
      <c r="L2170" s="79" t="s">
        <v>15698</v>
      </c>
      <c r="M2170">
        <v>1561</v>
      </c>
    </row>
    <row r="2171" spans="1:13" x14ac:dyDescent="0.25">
      <c r="A2171" s="11" t="str">
        <f>HYPERLINK("http://www.UniProt.org/UniProt/Q06411","SP382_YEAST")</f>
        <v>SP382_YEAST</v>
      </c>
      <c r="B2171" t="s">
        <v>5748</v>
      </c>
      <c r="C2171" s="55">
        <v>0</v>
      </c>
      <c r="D2171" s="55">
        <v>0</v>
      </c>
      <c r="E2171" s="3">
        <v>0</v>
      </c>
      <c r="F2171" s="3">
        <v>0.95699156107979511</v>
      </c>
      <c r="G2171" s="89" t="s">
        <v>14557</v>
      </c>
      <c r="H2171" t="s">
        <v>8228</v>
      </c>
      <c r="I2171" t="s">
        <v>8217</v>
      </c>
      <c r="J2171" s="3">
        <v>83.049000000000007</v>
      </c>
      <c r="K2171" t="s">
        <v>8223</v>
      </c>
      <c r="L2171" s="79" t="s">
        <v>15698</v>
      </c>
      <c r="M2171">
        <v>2567</v>
      </c>
    </row>
    <row r="2172" spans="1:13" x14ac:dyDescent="0.25">
      <c r="A2172" s="11" t="str">
        <f>HYPERLINK("http://www.UniProt.org/UniProt/P53540","SPC98_YEAST")</f>
        <v>SPC98_YEAST</v>
      </c>
      <c r="B2172" t="s">
        <v>2644</v>
      </c>
      <c r="C2172" s="55">
        <v>0</v>
      </c>
      <c r="D2172" s="55">
        <v>0</v>
      </c>
      <c r="E2172" s="3">
        <v>0</v>
      </c>
      <c r="F2172" s="3">
        <v>0.11402751466465653</v>
      </c>
      <c r="G2172" s="89" t="s">
        <v>14557</v>
      </c>
      <c r="H2172" t="s">
        <v>8228</v>
      </c>
      <c r="I2172" t="s">
        <v>8217</v>
      </c>
      <c r="J2172" s="3">
        <v>98.227000000000004</v>
      </c>
      <c r="K2172" t="s">
        <v>8223</v>
      </c>
      <c r="L2172" s="79" t="s">
        <v>15698</v>
      </c>
      <c r="M2172">
        <v>2058</v>
      </c>
    </row>
    <row r="2173" spans="1:13" x14ac:dyDescent="0.25">
      <c r="A2173" s="11" t="str">
        <f>HYPERLINK("http://www.UniProt.org/UniProt/P35208","SPT10_YEAST")</f>
        <v>SPT10_YEAST</v>
      </c>
      <c r="B2173" t="s">
        <v>3091</v>
      </c>
      <c r="C2173" s="55">
        <v>0</v>
      </c>
      <c r="D2173" s="55">
        <v>0</v>
      </c>
      <c r="E2173" s="3">
        <v>0</v>
      </c>
      <c r="F2173" s="3">
        <v>8.1982147022139475</v>
      </c>
      <c r="G2173" s="89" t="s">
        <v>14557</v>
      </c>
      <c r="H2173" t="s">
        <v>8217</v>
      </c>
      <c r="I2173" t="s">
        <v>8217</v>
      </c>
      <c r="J2173" s="3">
        <v>72.921999999999997</v>
      </c>
      <c r="K2173" t="s">
        <v>8223</v>
      </c>
      <c r="L2173" s="79" t="s">
        <v>15698</v>
      </c>
      <c r="M2173">
        <v>1027</v>
      </c>
    </row>
    <row r="2174" spans="1:13" x14ac:dyDescent="0.25">
      <c r="A2174" s="11" t="str">
        <f>HYPERLINK("http://www.UniProt.org/UniProt/Q99176","SRN2_YEAST")</f>
        <v>SRN2_YEAST</v>
      </c>
      <c r="B2174" t="s">
        <v>6032</v>
      </c>
      <c r="C2174" s="55">
        <v>0</v>
      </c>
      <c r="D2174" s="55">
        <v>0</v>
      </c>
      <c r="E2174" s="3">
        <v>0</v>
      </c>
      <c r="F2174" s="3">
        <v>0.87163087882775303</v>
      </c>
      <c r="G2174" s="89" t="s">
        <v>14557</v>
      </c>
      <c r="H2174" t="s">
        <v>8227</v>
      </c>
      <c r="I2174" t="s">
        <v>8217</v>
      </c>
      <c r="J2174" s="3">
        <v>25.100999999999999</v>
      </c>
      <c r="K2174" t="s">
        <v>8223</v>
      </c>
      <c r="L2174" s="79" t="s">
        <v>15698</v>
      </c>
      <c r="M2174">
        <v>2977</v>
      </c>
    </row>
    <row r="2175" spans="1:13" x14ac:dyDescent="0.25">
      <c r="A2175" s="11" t="str">
        <f>HYPERLINK("http://www.UniProt.org/UniProt/Q06688","SRR1L_YEAST")</f>
        <v>SRR1L_YEAST</v>
      </c>
      <c r="B2175" t="s">
        <v>5781</v>
      </c>
      <c r="C2175" s="55">
        <v>0</v>
      </c>
      <c r="D2175" s="55">
        <v>0</v>
      </c>
      <c r="E2175" s="3">
        <v>0</v>
      </c>
      <c r="F2175" s="3">
        <v>7.6173095108369333</v>
      </c>
      <c r="G2175" s="89" t="s">
        <v>14557</v>
      </c>
      <c r="H2175" t="s">
        <v>8227</v>
      </c>
      <c r="I2175" t="s">
        <v>8217</v>
      </c>
      <c r="J2175" s="3">
        <v>31.707000000000001</v>
      </c>
      <c r="K2175" t="s">
        <v>8223</v>
      </c>
      <c r="L2175" s="79" t="s">
        <v>15698</v>
      </c>
      <c r="M2175">
        <v>2608</v>
      </c>
    </row>
    <row r="2176" spans="1:13" x14ac:dyDescent="0.25">
      <c r="A2176" s="11" t="str">
        <f>HYPERLINK("http://www.UniProt.org/UniProt/P36077","SRX1_YEAST")</f>
        <v>SRX1_YEAST</v>
      </c>
      <c r="B2176" t="s">
        <v>4696</v>
      </c>
      <c r="C2176" s="55">
        <v>0</v>
      </c>
      <c r="D2176" s="55">
        <v>0</v>
      </c>
      <c r="E2176" s="3">
        <v>0</v>
      </c>
      <c r="F2176" s="3">
        <v>3.6975064081899167</v>
      </c>
      <c r="G2176" s="89" t="s">
        <v>14557</v>
      </c>
      <c r="H2176" t="s">
        <v>8228</v>
      </c>
      <c r="I2176" t="s">
        <v>8217</v>
      </c>
      <c r="J2176" s="3">
        <v>13.853999999999999</v>
      </c>
      <c r="K2176" t="s">
        <v>8223</v>
      </c>
      <c r="L2176" s="79" t="s">
        <v>15698</v>
      </c>
      <c r="M2176">
        <v>1073</v>
      </c>
    </row>
    <row r="2177" spans="1:13" x14ac:dyDescent="0.25">
      <c r="A2177" s="11" t="str">
        <f>HYPERLINK("http://www.UniProt.org/UniProt/P39931","SS120_YEAST")</f>
        <v>SS120_YEAST</v>
      </c>
      <c r="B2177" t="s">
        <v>3097</v>
      </c>
      <c r="C2177" s="55">
        <v>0</v>
      </c>
      <c r="D2177" s="55">
        <v>0</v>
      </c>
      <c r="E2177" s="3">
        <v>0</v>
      </c>
      <c r="F2177" s="3">
        <v>8.5563550418271763</v>
      </c>
      <c r="G2177" s="89" t="s">
        <v>14557</v>
      </c>
      <c r="H2177" t="s">
        <v>8217</v>
      </c>
      <c r="I2177" t="s">
        <v>8217</v>
      </c>
      <c r="J2177" s="3">
        <v>27.289000000000001</v>
      </c>
      <c r="K2177" t="s">
        <v>8221</v>
      </c>
      <c r="L2177" s="79" t="s">
        <v>15698</v>
      </c>
      <c r="M2177">
        <v>1472</v>
      </c>
    </row>
    <row r="2178" spans="1:13" x14ac:dyDescent="0.25">
      <c r="A2178" s="11" t="str">
        <f>HYPERLINK("http://www.UniProt.org/UniProt/Q12427","STB3_YEAST")</f>
        <v>STB3_YEAST</v>
      </c>
      <c r="B2178" t="s">
        <v>5983</v>
      </c>
      <c r="C2178" s="55">
        <v>0</v>
      </c>
      <c r="D2178" s="55">
        <v>0</v>
      </c>
      <c r="E2178" s="3">
        <v>0</v>
      </c>
      <c r="F2178" s="3">
        <v>1.5492885802527852</v>
      </c>
      <c r="G2178" s="89" t="s">
        <v>14557</v>
      </c>
      <c r="H2178" t="s">
        <v>8227</v>
      </c>
      <c r="I2178" t="s">
        <v>8217</v>
      </c>
      <c r="J2178" s="3">
        <v>56.264000000000003</v>
      </c>
      <c r="K2178" t="s">
        <v>8223</v>
      </c>
      <c r="L2178" s="79" t="s">
        <v>15698</v>
      </c>
      <c r="M2178">
        <v>2905</v>
      </c>
    </row>
    <row r="2179" spans="1:13" x14ac:dyDescent="0.25">
      <c r="A2179" s="11" t="str">
        <f>HYPERLINK("http://www.UniProt.org/UniProt/P53101","STR3_YEAST")</f>
        <v>STR3_YEAST</v>
      </c>
      <c r="B2179" t="s">
        <v>5337</v>
      </c>
      <c r="C2179" s="55">
        <v>0</v>
      </c>
      <c r="D2179" s="55">
        <v>0</v>
      </c>
      <c r="E2179" s="3">
        <v>0</v>
      </c>
      <c r="F2179" s="3">
        <v>1.952137942654333</v>
      </c>
      <c r="G2179" s="89" t="s">
        <v>14557</v>
      </c>
      <c r="H2179" t="s">
        <v>8228</v>
      </c>
      <c r="I2179" t="s">
        <v>8217</v>
      </c>
      <c r="J2179" s="3">
        <v>51.828000000000003</v>
      </c>
      <c r="K2179" t="s">
        <v>8223</v>
      </c>
      <c r="L2179" s="79" t="s">
        <v>15698</v>
      </c>
      <c r="M2179">
        <v>1966</v>
      </c>
    </row>
    <row r="2180" spans="1:13" x14ac:dyDescent="0.25">
      <c r="A2180" s="11" t="str">
        <f>HYPERLINK("http://www.UniProt.org/UniProt/P38198","STU1_YEAST")</f>
        <v>STU1_YEAST</v>
      </c>
      <c r="B2180" t="s">
        <v>4788</v>
      </c>
      <c r="C2180" s="55">
        <v>0</v>
      </c>
      <c r="D2180" s="55">
        <v>0</v>
      </c>
      <c r="E2180" s="3">
        <v>0</v>
      </c>
      <c r="F2180" s="3">
        <v>4.5035952640819152</v>
      </c>
      <c r="G2180" s="89" t="s">
        <v>14557</v>
      </c>
      <c r="H2180" t="s">
        <v>8228</v>
      </c>
      <c r="I2180" t="s">
        <v>8217</v>
      </c>
      <c r="J2180" s="3">
        <v>174.17699999999999</v>
      </c>
      <c r="K2180" t="s">
        <v>8223</v>
      </c>
      <c r="L2180" s="79" t="s">
        <v>15698</v>
      </c>
      <c r="M2180">
        <v>1197</v>
      </c>
    </row>
    <row r="2181" spans="1:13" x14ac:dyDescent="0.25">
      <c r="A2181" s="11" t="str">
        <f>HYPERLINK("http://www.UniProt.org/UniProt/P32579","SUA5_YEAST")</f>
        <v>SUA5_YEAST</v>
      </c>
      <c r="B2181" t="s">
        <v>4550</v>
      </c>
      <c r="C2181" s="55">
        <v>0</v>
      </c>
      <c r="D2181" s="55">
        <v>0</v>
      </c>
      <c r="E2181" s="3">
        <v>0</v>
      </c>
      <c r="F2181" s="3">
        <v>8.4018631306214697</v>
      </c>
      <c r="G2181" s="89" t="s">
        <v>14557</v>
      </c>
      <c r="H2181" t="s">
        <v>8228</v>
      </c>
      <c r="I2181" t="s">
        <v>8217</v>
      </c>
      <c r="J2181" s="3">
        <v>46.537999999999997</v>
      </c>
      <c r="K2181" t="s">
        <v>8223</v>
      </c>
      <c r="L2181" s="79" t="s">
        <v>15698</v>
      </c>
      <c r="M2181">
        <v>864</v>
      </c>
    </row>
    <row r="2182" spans="1:13" x14ac:dyDescent="0.25">
      <c r="A2182" s="11" t="str">
        <f>HYPERLINK("http://www.UniProt.org/UniProt/Q05471","SWR1_YEAST")</f>
        <v>SWR1_YEAST</v>
      </c>
      <c r="B2182" t="s">
        <v>5694</v>
      </c>
      <c r="C2182" s="55">
        <v>0</v>
      </c>
      <c r="D2182" s="55">
        <v>0</v>
      </c>
      <c r="E2182" s="3">
        <v>0</v>
      </c>
      <c r="F2182" s="3">
        <v>0.14647861863963305</v>
      </c>
      <c r="G2182" s="89" t="s">
        <v>14557</v>
      </c>
      <c r="H2182" t="s">
        <v>8229</v>
      </c>
      <c r="I2182" t="s">
        <v>8217</v>
      </c>
      <c r="J2182" s="3">
        <v>174.53</v>
      </c>
      <c r="K2182" t="s">
        <v>8223</v>
      </c>
      <c r="L2182" s="79" t="s">
        <v>15698</v>
      </c>
      <c r="M2182">
        <v>2483</v>
      </c>
    </row>
    <row r="2183" spans="1:13" x14ac:dyDescent="0.25">
      <c r="A2183" s="11" t="str">
        <f>HYPERLINK("http://www.UniProt.org/UniProt/Q12104","SWT1_YEAST")</f>
        <v>SWT1_YEAST</v>
      </c>
      <c r="B2183" t="s">
        <v>5905</v>
      </c>
      <c r="C2183" s="55">
        <v>0</v>
      </c>
      <c r="D2183" s="55">
        <v>0</v>
      </c>
      <c r="E2183" s="3">
        <v>0</v>
      </c>
      <c r="F2183" s="3">
        <v>3.9749676386179433</v>
      </c>
      <c r="G2183" s="89" t="s">
        <v>14557</v>
      </c>
      <c r="H2183" t="s">
        <v>8228</v>
      </c>
      <c r="I2183" t="s">
        <v>8217</v>
      </c>
      <c r="J2183" s="3">
        <v>52.374000000000002</v>
      </c>
      <c r="K2183" t="s">
        <v>8223</v>
      </c>
      <c r="L2183" s="79" t="s">
        <v>15698</v>
      </c>
      <c r="M2183">
        <v>2792</v>
      </c>
    </row>
    <row r="2184" spans="1:13" x14ac:dyDescent="0.25">
      <c r="A2184" s="11" t="str">
        <f>HYPERLINK("http://www.UniProt.org/UniProt/Q08553","SYC1_YEAST")</f>
        <v>SYC1_YEAST</v>
      </c>
      <c r="B2184" t="s">
        <v>3099</v>
      </c>
      <c r="C2184" s="55">
        <v>0</v>
      </c>
      <c r="D2184" s="55">
        <v>0</v>
      </c>
      <c r="E2184" s="3">
        <v>0</v>
      </c>
      <c r="F2184" s="3">
        <v>8.6468654544527421</v>
      </c>
      <c r="G2184" s="89" t="s">
        <v>14557</v>
      </c>
      <c r="H2184" t="s">
        <v>8229</v>
      </c>
      <c r="I2184" t="s">
        <v>8217</v>
      </c>
      <c r="J2184" s="3">
        <v>20.866</v>
      </c>
      <c r="K2184" t="s">
        <v>8223</v>
      </c>
      <c r="L2184" s="79" t="s">
        <v>15698</v>
      </c>
      <c r="M2184">
        <v>2706</v>
      </c>
    </row>
    <row r="2185" spans="1:13" x14ac:dyDescent="0.25">
      <c r="A2185" s="11" t="str">
        <f>HYPERLINK("http://www.UniProt.org/UniProt/P53277","SYF2_YEAST")</f>
        <v>SYF2_YEAST</v>
      </c>
      <c r="B2185" t="s">
        <v>5383</v>
      </c>
      <c r="C2185" s="55">
        <v>0</v>
      </c>
      <c r="D2185" s="55">
        <v>0</v>
      </c>
      <c r="E2185" s="3">
        <v>0</v>
      </c>
      <c r="F2185" s="3">
        <v>1.6571988394434378</v>
      </c>
      <c r="G2185" s="89" t="s">
        <v>14557</v>
      </c>
      <c r="H2185" t="s">
        <v>8229</v>
      </c>
      <c r="I2185" t="s">
        <v>8217</v>
      </c>
      <c r="J2185" s="3">
        <v>24.803000000000001</v>
      </c>
      <c r="K2185" t="s">
        <v>8223</v>
      </c>
      <c r="L2185" s="79" t="s">
        <v>15698</v>
      </c>
      <c r="M2185">
        <v>2035</v>
      </c>
    </row>
    <row r="2186" spans="1:13" x14ac:dyDescent="0.25">
      <c r="A2186" s="11" t="str">
        <f>HYPERLINK("http://www.UniProt.org/UniProt/P08425","SYFM_YEAST")</f>
        <v>SYFM_YEAST</v>
      </c>
      <c r="B2186" t="s">
        <v>4038</v>
      </c>
      <c r="C2186" s="55">
        <v>0</v>
      </c>
      <c r="D2186" s="55">
        <v>0</v>
      </c>
      <c r="E2186" s="3">
        <v>0</v>
      </c>
      <c r="F2186" s="3">
        <v>0.47073997449249988</v>
      </c>
      <c r="G2186" s="89" t="s">
        <v>14557</v>
      </c>
      <c r="H2186" t="s">
        <v>8227</v>
      </c>
      <c r="I2186" t="s">
        <v>8217</v>
      </c>
      <c r="J2186" s="3">
        <v>54.829000000000001</v>
      </c>
      <c r="K2186" t="s">
        <v>8222</v>
      </c>
      <c r="L2186" s="79" t="s">
        <v>15698</v>
      </c>
      <c r="M2186">
        <v>241</v>
      </c>
    </row>
    <row r="2187" spans="1:13" x14ac:dyDescent="0.25">
      <c r="A2187" s="11" t="str">
        <f>HYPERLINK("http://www.UniProt.org/UniProt/P48526","SYIM_YEAST")</f>
        <v>SYIM_YEAST</v>
      </c>
      <c r="B2187" t="s">
        <v>5261</v>
      </c>
      <c r="C2187" s="55">
        <v>0</v>
      </c>
      <c r="D2187" s="55">
        <v>0</v>
      </c>
      <c r="E2187" s="3">
        <v>0</v>
      </c>
      <c r="F2187" s="3">
        <v>2.0211131191724361</v>
      </c>
      <c r="G2187" s="89" t="s">
        <v>14557</v>
      </c>
      <c r="H2187" t="s">
        <v>8227</v>
      </c>
      <c r="I2187" t="s">
        <v>8217</v>
      </c>
      <c r="J2187" s="3">
        <v>115.794</v>
      </c>
      <c r="K2187" t="s">
        <v>8223</v>
      </c>
      <c r="L2187" s="79" t="s">
        <v>15698</v>
      </c>
      <c r="M2187">
        <v>1870</v>
      </c>
    </row>
    <row r="2188" spans="1:13" x14ac:dyDescent="0.25">
      <c r="A2188" s="11" t="str">
        <f>HYPERLINK("http://www.UniProt.org/UniProt/P11325","SYLM_YEAST")</f>
        <v>SYLM_YEAST</v>
      </c>
      <c r="B2188" t="s">
        <v>4106</v>
      </c>
      <c r="C2188" s="55">
        <v>0</v>
      </c>
      <c r="D2188" s="55">
        <v>0</v>
      </c>
      <c r="E2188" s="3">
        <v>0</v>
      </c>
      <c r="F2188" s="3">
        <v>0.89542887525085424</v>
      </c>
      <c r="G2188" s="89" t="s">
        <v>14557</v>
      </c>
      <c r="H2188" t="s">
        <v>8227</v>
      </c>
      <c r="I2188" t="s">
        <v>8217</v>
      </c>
      <c r="J2188" s="3">
        <v>101.92</v>
      </c>
      <c r="K2188" t="s">
        <v>8222</v>
      </c>
      <c r="L2188" s="79" t="s">
        <v>15698</v>
      </c>
      <c r="M2188">
        <v>325</v>
      </c>
    </row>
    <row r="2189" spans="1:13" x14ac:dyDescent="0.25">
      <c r="A2189" s="11" t="str">
        <f>HYPERLINK("http://www.UniProt.org/UniProt/P39965","SYPM_YEAST")</f>
        <v>SYPM_YEAST</v>
      </c>
      <c r="B2189" t="s">
        <v>4996</v>
      </c>
      <c r="C2189" s="55">
        <v>0</v>
      </c>
      <c r="D2189" s="55">
        <v>0</v>
      </c>
      <c r="E2189" s="3">
        <v>0</v>
      </c>
      <c r="F2189" s="3">
        <v>1.3788012944020429</v>
      </c>
      <c r="G2189" s="89" t="s">
        <v>14557</v>
      </c>
      <c r="H2189" t="s">
        <v>8227</v>
      </c>
      <c r="I2189" t="s">
        <v>8217</v>
      </c>
      <c r="J2189" s="3">
        <v>65.88</v>
      </c>
      <c r="K2189" t="s">
        <v>8223</v>
      </c>
      <c r="L2189" s="79" t="s">
        <v>15698</v>
      </c>
      <c r="M2189">
        <v>1482</v>
      </c>
    </row>
    <row r="2190" spans="1:13" x14ac:dyDescent="0.25">
      <c r="A2190" s="11" t="str">
        <f>HYPERLINK("http://www.UniProt.org/UniProt/P38705","SYSM_YEAST")</f>
        <v>SYSM_YEAST</v>
      </c>
      <c r="B2190" t="s">
        <v>4857</v>
      </c>
      <c r="C2190" s="55">
        <v>0</v>
      </c>
      <c r="D2190" s="55">
        <v>0</v>
      </c>
      <c r="E2190" s="3">
        <v>0</v>
      </c>
      <c r="F2190" s="3">
        <v>1.4746955160544741</v>
      </c>
      <c r="G2190" s="89" t="s">
        <v>14557</v>
      </c>
      <c r="H2190" t="s">
        <v>8227</v>
      </c>
      <c r="I2190" t="s">
        <v>8217</v>
      </c>
      <c r="J2190" s="3">
        <v>50.39</v>
      </c>
      <c r="K2190" t="s">
        <v>8223</v>
      </c>
      <c r="L2190" s="79" t="s">
        <v>15698</v>
      </c>
      <c r="M2190">
        <v>1292</v>
      </c>
    </row>
    <row r="2191" spans="1:13" x14ac:dyDescent="0.25">
      <c r="A2191" s="11" t="str">
        <f>HYPERLINK("http://www.UniProt.org/UniProt/P48527","SYYM_YEAST")</f>
        <v>SYYM_YEAST</v>
      </c>
      <c r="B2191" t="s">
        <v>5262</v>
      </c>
      <c r="C2191" s="55">
        <v>0</v>
      </c>
      <c r="D2191" s="55">
        <v>0</v>
      </c>
      <c r="E2191" s="3">
        <v>0</v>
      </c>
      <c r="F2191" s="3">
        <v>6.3084197075663617</v>
      </c>
      <c r="G2191" s="89" t="s">
        <v>14557</v>
      </c>
      <c r="H2191" t="s">
        <v>8227</v>
      </c>
      <c r="I2191" t="s">
        <v>8217</v>
      </c>
      <c r="J2191" s="3">
        <v>55.286999999999999</v>
      </c>
      <c r="K2191" t="s">
        <v>8222</v>
      </c>
      <c r="L2191" s="79" t="s">
        <v>15698</v>
      </c>
      <c r="M2191">
        <v>1871</v>
      </c>
    </row>
    <row r="2192" spans="1:13" x14ac:dyDescent="0.25">
      <c r="A2192" s="11" t="str">
        <f>HYPERLINK("http://www.UniProt.org/UniProt/Q12030","TAF10_YEAST")</f>
        <v>TAF10_YEAST</v>
      </c>
      <c r="B2192" t="s">
        <v>5886</v>
      </c>
      <c r="C2192" s="55">
        <v>0</v>
      </c>
      <c r="D2192" s="55">
        <v>0</v>
      </c>
      <c r="E2192" s="3">
        <v>0</v>
      </c>
      <c r="F2192" s="3">
        <v>1.2577826306242395</v>
      </c>
      <c r="G2192" s="89" t="s">
        <v>14557</v>
      </c>
      <c r="H2192" t="s">
        <v>8229</v>
      </c>
      <c r="I2192" t="s">
        <v>8217</v>
      </c>
      <c r="J2192" s="3">
        <v>23.018999999999998</v>
      </c>
      <c r="K2192" t="s">
        <v>8223</v>
      </c>
      <c r="L2192" s="79" t="s">
        <v>15698</v>
      </c>
      <c r="M2192">
        <v>2767</v>
      </c>
    </row>
    <row r="2193" spans="1:13" x14ac:dyDescent="0.25">
      <c r="A2193" s="11" t="str">
        <f>HYPERLINK("http://www.UniProt.org/UniProt/P48606","TBCA_YEAST")</f>
        <v>TBCA_YEAST</v>
      </c>
      <c r="B2193" t="s">
        <v>5268</v>
      </c>
      <c r="C2193" s="55">
        <v>0</v>
      </c>
      <c r="D2193" s="55">
        <v>0</v>
      </c>
      <c r="E2193" s="3">
        <v>0</v>
      </c>
      <c r="F2193" s="3">
        <v>0.42342487603030771</v>
      </c>
      <c r="G2193" s="89" t="s">
        <v>14557</v>
      </c>
      <c r="H2193" t="s">
        <v>8227</v>
      </c>
      <c r="I2193" t="s">
        <v>8217</v>
      </c>
      <c r="J2193" s="3">
        <v>12.379</v>
      </c>
      <c r="K2193" t="s">
        <v>8223</v>
      </c>
      <c r="L2193" s="79" t="s">
        <v>15698</v>
      </c>
      <c r="M2193">
        <v>1879</v>
      </c>
    </row>
    <row r="2194" spans="1:13" x14ac:dyDescent="0.25">
      <c r="A2194" s="11" t="str">
        <f>HYPERLINK("http://www.UniProt.org/UniProt/Q02457","TBF1_YEAST")</f>
        <v>TBF1_YEAST</v>
      </c>
      <c r="B2194" t="s">
        <v>5535</v>
      </c>
      <c r="C2194" s="55">
        <v>0</v>
      </c>
      <c r="D2194" s="55">
        <v>0</v>
      </c>
      <c r="E2194" s="3">
        <v>0</v>
      </c>
      <c r="F2194" s="3">
        <v>6.1604819986542303</v>
      </c>
      <c r="G2194" s="89" t="s">
        <v>14557</v>
      </c>
      <c r="H2194" t="s">
        <v>8229</v>
      </c>
      <c r="I2194" t="s">
        <v>8217</v>
      </c>
      <c r="J2194" s="3">
        <v>62.823999999999998</v>
      </c>
      <c r="K2194" t="s">
        <v>8223</v>
      </c>
      <c r="L2194" s="79" t="s">
        <v>15698</v>
      </c>
      <c r="M2194">
        <v>2249</v>
      </c>
    </row>
    <row r="2195" spans="1:13" x14ac:dyDescent="0.25">
      <c r="A2195" s="11" t="str">
        <f>HYPERLINK("http://www.UniProt.org/UniProt/P40328","TBP6_YEAST")</f>
        <v>TBP6_YEAST</v>
      </c>
      <c r="B2195" t="s">
        <v>5046</v>
      </c>
      <c r="C2195" s="55">
        <v>0</v>
      </c>
      <c r="D2195" s="55">
        <v>0</v>
      </c>
      <c r="E2195" s="3">
        <v>0</v>
      </c>
      <c r="F2195" s="3">
        <v>2.4678912421844958</v>
      </c>
      <c r="G2195" s="89" t="s">
        <v>14557</v>
      </c>
      <c r="H2195" t="s">
        <v>8217</v>
      </c>
      <c r="I2195" t="s">
        <v>8217</v>
      </c>
      <c r="J2195" s="3">
        <v>85.3</v>
      </c>
      <c r="K2195" t="s">
        <v>8223</v>
      </c>
      <c r="L2195" s="79" t="s">
        <v>15698</v>
      </c>
      <c r="M2195">
        <v>1563</v>
      </c>
    </row>
    <row r="2196" spans="1:13" x14ac:dyDescent="0.25">
      <c r="A2196" s="11" t="str">
        <f>HYPERLINK("http://www.UniProt.org/UniProt/Q03640","TCB3_YEAST")</f>
        <v>TCB3_YEAST</v>
      </c>
      <c r="B2196" t="s">
        <v>2866</v>
      </c>
      <c r="C2196" s="55">
        <v>0</v>
      </c>
      <c r="D2196" s="55">
        <v>0</v>
      </c>
      <c r="E2196" s="3">
        <v>0</v>
      </c>
      <c r="F2196" s="3">
        <v>2.6284691983770938</v>
      </c>
      <c r="G2196" s="89" t="s">
        <v>14557</v>
      </c>
      <c r="H2196" t="s">
        <v>8227</v>
      </c>
      <c r="I2196" t="s">
        <v>8217</v>
      </c>
      <c r="J2196" s="3">
        <v>171.07599999999999</v>
      </c>
      <c r="K2196" t="s">
        <v>8220</v>
      </c>
      <c r="L2196" s="79" t="s">
        <v>15698</v>
      </c>
      <c r="M2196">
        <v>2338</v>
      </c>
    </row>
    <row r="2197" spans="1:13" x14ac:dyDescent="0.25">
      <c r="A2197" s="11" t="str">
        <f>HYPERLINK("http://www.UniProt.org/UniProt/P40045","TDA2_YEAST")</f>
        <v>TDA2_YEAST</v>
      </c>
      <c r="B2197" t="s">
        <v>3065</v>
      </c>
      <c r="C2197" s="55">
        <v>0</v>
      </c>
      <c r="D2197" s="55">
        <v>0</v>
      </c>
      <c r="E2197" s="3">
        <v>0</v>
      </c>
      <c r="F2197" s="3">
        <v>7.6791843015369983</v>
      </c>
      <c r="G2197" s="89" t="s">
        <v>14557</v>
      </c>
      <c r="H2197" t="s">
        <v>8227</v>
      </c>
      <c r="I2197" t="s">
        <v>8217</v>
      </c>
      <c r="J2197" s="3">
        <v>14.497999999999999</v>
      </c>
      <c r="K2197" t="s">
        <v>8223</v>
      </c>
      <c r="L2197" s="79" t="s">
        <v>15698</v>
      </c>
      <c r="M2197">
        <v>1518</v>
      </c>
    </row>
    <row r="2198" spans="1:13" x14ac:dyDescent="0.25">
      <c r="A2198" s="11" t="str">
        <f>HYPERLINK("http://www.UniProt.org/UniProt/P47988","TEA1_YEAST")</f>
        <v>TEA1_YEAST</v>
      </c>
      <c r="B2198" t="s">
        <v>2717</v>
      </c>
      <c r="C2198" s="55">
        <v>0</v>
      </c>
      <c r="D2198" s="55">
        <v>0</v>
      </c>
      <c r="E2198" s="3">
        <v>0</v>
      </c>
      <c r="F2198" s="3">
        <v>0.74975392665436202</v>
      </c>
      <c r="G2198" s="89" t="s">
        <v>14557</v>
      </c>
      <c r="H2198" t="s">
        <v>8229</v>
      </c>
      <c r="I2198" t="s">
        <v>8217</v>
      </c>
      <c r="J2198" s="3">
        <v>86.832999999999998</v>
      </c>
      <c r="K2198" t="s">
        <v>8223</v>
      </c>
      <c r="L2198" s="79" t="s">
        <v>15698</v>
      </c>
      <c r="M2198">
        <v>1857</v>
      </c>
    </row>
    <row r="2199" spans="1:13" x14ac:dyDescent="0.25">
      <c r="A2199" s="11" t="str">
        <f>HYPERLINK("http://www.UniProt.org/UniProt/P34111","TFC3_YEAST")</f>
        <v>TFC3_YEAST</v>
      </c>
      <c r="B2199" t="s">
        <v>4631</v>
      </c>
      <c r="C2199" s="55">
        <v>0</v>
      </c>
      <c r="D2199" s="55">
        <v>0</v>
      </c>
      <c r="E2199" s="3">
        <v>0</v>
      </c>
      <c r="F2199" s="3">
        <v>3.9333016383230714</v>
      </c>
      <c r="G2199" s="89" t="s">
        <v>14557</v>
      </c>
      <c r="H2199" t="s">
        <v>8228</v>
      </c>
      <c r="I2199" t="s">
        <v>8217</v>
      </c>
      <c r="J2199" s="3">
        <v>132.108</v>
      </c>
      <c r="K2199" t="s">
        <v>8223</v>
      </c>
      <c r="L2199" s="79" t="s">
        <v>15698</v>
      </c>
      <c r="M2199">
        <v>984</v>
      </c>
    </row>
    <row r="2200" spans="1:13" x14ac:dyDescent="0.25">
      <c r="A2200" s="11" t="str">
        <f>HYPERLINK("http://www.UniProt.org/UniProt/P33339","TFC4_YEAST")</f>
        <v>TFC4_YEAST</v>
      </c>
      <c r="B2200" t="s">
        <v>4615</v>
      </c>
      <c r="C2200" s="55">
        <v>0</v>
      </c>
      <c r="D2200" s="55">
        <v>0</v>
      </c>
      <c r="E2200" s="3">
        <v>0</v>
      </c>
      <c r="F2200" s="3">
        <v>8.0725924915870841</v>
      </c>
      <c r="G2200" s="89" t="s">
        <v>14557</v>
      </c>
      <c r="H2200" t="s">
        <v>8229</v>
      </c>
      <c r="I2200" t="s">
        <v>15680</v>
      </c>
      <c r="J2200" s="3">
        <v>120.229</v>
      </c>
      <c r="K2200" t="s">
        <v>8223</v>
      </c>
      <c r="L2200" s="79" t="s">
        <v>15698</v>
      </c>
      <c r="M2200">
        <v>962</v>
      </c>
    </row>
    <row r="2201" spans="1:13" x14ac:dyDescent="0.25">
      <c r="A2201" s="11" t="str">
        <f>HYPERLINK("http://www.UniProt.org/UniProt/P46678","TFC5_YEAST")</f>
        <v>TFC5_YEAST</v>
      </c>
      <c r="B2201" t="s">
        <v>5187</v>
      </c>
      <c r="C2201" s="55">
        <v>0</v>
      </c>
      <c r="D2201" s="55">
        <v>0</v>
      </c>
      <c r="E2201" s="3">
        <v>0</v>
      </c>
      <c r="F2201" s="3">
        <v>0.84900327567136158</v>
      </c>
      <c r="G2201" s="89" t="s">
        <v>14557</v>
      </c>
      <c r="H2201" t="s">
        <v>8229</v>
      </c>
      <c r="I2201" t="s">
        <v>8217</v>
      </c>
      <c r="J2201" s="3">
        <v>67.688000000000002</v>
      </c>
      <c r="K2201" t="s">
        <v>8223</v>
      </c>
      <c r="L2201" s="79" t="s">
        <v>15698</v>
      </c>
      <c r="M2201">
        <v>1762</v>
      </c>
    </row>
    <row r="2202" spans="1:13" x14ac:dyDescent="0.25">
      <c r="A2202" s="11" t="str">
        <f>HYPERLINK("http://www.UniProt.org/UniProt/Q12308","TFC8_YEAST")</f>
        <v>TFC8_YEAST</v>
      </c>
      <c r="B2202" t="s">
        <v>5954</v>
      </c>
      <c r="C2202" s="55">
        <v>0</v>
      </c>
      <c r="D2202" s="55">
        <v>0</v>
      </c>
      <c r="E2202" s="3">
        <v>0</v>
      </c>
      <c r="F2202" s="3">
        <v>1.8546831966462884</v>
      </c>
      <c r="G2202" s="89" t="s">
        <v>14557</v>
      </c>
      <c r="H2202" t="s">
        <v>8229</v>
      </c>
      <c r="I2202" t="s">
        <v>8217</v>
      </c>
      <c r="J2202" s="3">
        <v>67.683000000000007</v>
      </c>
      <c r="K2202" t="s">
        <v>8223</v>
      </c>
      <c r="L2202" s="79" t="s">
        <v>15698</v>
      </c>
      <c r="M2202">
        <v>2864</v>
      </c>
    </row>
    <row r="2203" spans="1:13" x14ac:dyDescent="0.25">
      <c r="A2203" s="11" t="str">
        <f>HYPERLINK("http://www.UniProt.org/UniProt/Q08224","THI20_YEAST")</f>
        <v>THI20_YEAST</v>
      </c>
      <c r="B2203" t="s">
        <v>5830</v>
      </c>
      <c r="C2203" s="55">
        <v>0</v>
      </c>
      <c r="D2203" s="55">
        <v>0</v>
      </c>
      <c r="E2203" s="3">
        <v>0</v>
      </c>
      <c r="F2203" s="3">
        <v>3.4819199684619528</v>
      </c>
      <c r="G2203" s="89" t="s">
        <v>14557</v>
      </c>
      <c r="H2203" t="s">
        <v>8217</v>
      </c>
      <c r="I2203" t="s">
        <v>8217</v>
      </c>
      <c r="J2203" s="3">
        <v>61.268999999999998</v>
      </c>
      <c r="K2203" t="s">
        <v>8223</v>
      </c>
      <c r="L2203" s="79" t="s">
        <v>15698</v>
      </c>
      <c r="M2203">
        <v>2685</v>
      </c>
    </row>
    <row r="2204" spans="1:13" x14ac:dyDescent="0.25">
      <c r="A2204" s="11" t="str">
        <f>HYPERLINK("http://www.UniProt.org/UniProt/P41835","THI6_YEAST")</f>
        <v>THI6_YEAST</v>
      </c>
      <c r="B2204" t="s">
        <v>5132</v>
      </c>
      <c r="C2204" s="55">
        <v>0</v>
      </c>
      <c r="D2204" s="55">
        <v>0</v>
      </c>
      <c r="E2204" s="3">
        <v>0</v>
      </c>
      <c r="F2204" s="3">
        <v>5.1357636805408227</v>
      </c>
      <c r="G2204" s="89" t="s">
        <v>14557</v>
      </c>
      <c r="H2204" t="s">
        <v>8217</v>
      </c>
      <c r="I2204" t="s">
        <v>8217</v>
      </c>
      <c r="J2204" s="3">
        <v>58.058999999999997</v>
      </c>
      <c r="K2204" t="s">
        <v>8223</v>
      </c>
      <c r="L2204" s="79" t="s">
        <v>15698</v>
      </c>
      <c r="M2204">
        <v>1679</v>
      </c>
    </row>
    <row r="2205" spans="1:13" x14ac:dyDescent="0.25">
      <c r="A2205" s="11" t="str">
        <f>HYPERLINK("http://www.UniProt.org/UniProt/Q12513","TMA17_YEAST")</f>
        <v>TMA17_YEAST</v>
      </c>
      <c r="B2205" t="s">
        <v>6011</v>
      </c>
      <c r="C2205" s="55">
        <v>0</v>
      </c>
      <c r="D2205" s="55">
        <v>0</v>
      </c>
      <c r="E2205" s="3">
        <v>0</v>
      </c>
      <c r="F2205" s="3">
        <v>2.9369848634818232</v>
      </c>
      <c r="G2205" s="89" t="s">
        <v>14557</v>
      </c>
      <c r="H2205" t="s">
        <v>8228</v>
      </c>
      <c r="I2205" t="s">
        <v>8217</v>
      </c>
      <c r="J2205" s="3">
        <v>16.771000000000001</v>
      </c>
      <c r="K2205" t="s">
        <v>8223</v>
      </c>
      <c r="L2205" s="79" t="s">
        <v>15698</v>
      </c>
      <c r="M2205">
        <v>2939</v>
      </c>
    </row>
    <row r="2206" spans="1:13" x14ac:dyDescent="0.25">
      <c r="A2206" s="11" t="str">
        <f>HYPERLINK("http://www.UniProt.org/UniProt/Q12751","TNG6_YEAST")</f>
        <v>TNG6_YEAST</v>
      </c>
      <c r="B2206" t="s">
        <v>2829</v>
      </c>
      <c r="C2206" s="55">
        <v>0</v>
      </c>
      <c r="D2206" s="55">
        <v>0</v>
      </c>
      <c r="E2206" s="3">
        <v>0</v>
      </c>
      <c r="F2206" s="3">
        <v>1.9928676283358375</v>
      </c>
      <c r="G2206" s="89" t="s">
        <v>14557</v>
      </c>
      <c r="H2206" t="s">
        <v>8217</v>
      </c>
      <c r="I2206" t="s">
        <v>8217</v>
      </c>
      <c r="J2206" s="3">
        <v>113.249</v>
      </c>
      <c r="K2206" t="s">
        <v>8223</v>
      </c>
      <c r="L2206" s="79" t="s">
        <v>15698</v>
      </c>
      <c r="M2206">
        <v>2954</v>
      </c>
    </row>
    <row r="2207" spans="1:13" x14ac:dyDescent="0.25">
      <c r="A2207" s="11" t="str">
        <f>HYPERLINK("http://www.UniProt.org/UniProt/P53840","TOF1_YEAST")</f>
        <v>TOF1_YEAST</v>
      </c>
      <c r="B2207" t="s">
        <v>3079</v>
      </c>
      <c r="C2207" s="55">
        <v>0</v>
      </c>
      <c r="D2207" s="55">
        <v>0</v>
      </c>
      <c r="E2207" s="3">
        <v>0</v>
      </c>
      <c r="F2207" s="3">
        <v>7.8876703554469207</v>
      </c>
      <c r="G2207" s="89" t="s">
        <v>14557</v>
      </c>
      <c r="H2207" t="s">
        <v>8229</v>
      </c>
      <c r="I2207" t="s">
        <v>8217</v>
      </c>
      <c r="J2207" s="3">
        <v>141.12</v>
      </c>
      <c r="K2207" t="s">
        <v>8223</v>
      </c>
      <c r="L2207" s="79" t="s">
        <v>15698</v>
      </c>
      <c r="M2207">
        <v>2097</v>
      </c>
    </row>
    <row r="2208" spans="1:13" x14ac:dyDescent="0.25">
      <c r="A2208" s="11" t="str">
        <f>HYPERLINK("http://www.UniProt.org/UniProt/Q03660","TR130_YEAST")</f>
        <v>TR130_YEAST</v>
      </c>
      <c r="B2208" t="s">
        <v>5604</v>
      </c>
      <c r="C2208" s="55">
        <v>0</v>
      </c>
      <c r="D2208" s="55">
        <v>0</v>
      </c>
      <c r="E2208" s="3">
        <v>0</v>
      </c>
      <c r="F2208" s="3">
        <v>0.31015421567812357</v>
      </c>
      <c r="G2208" s="89" t="s">
        <v>14557</v>
      </c>
      <c r="H2208" t="s">
        <v>8227</v>
      </c>
      <c r="I2208" t="s">
        <v>8217</v>
      </c>
      <c r="J2208" s="3">
        <v>128.131</v>
      </c>
      <c r="K2208" t="s">
        <v>8223</v>
      </c>
      <c r="L2208" s="79" t="s">
        <v>15698</v>
      </c>
      <c r="M2208">
        <v>2344</v>
      </c>
    </row>
    <row r="2209" spans="1:13" x14ac:dyDescent="0.25">
      <c r="A2209" s="11" t="str">
        <f>HYPERLINK("http://www.UniProt.org/UniProt/Q12383","TRM13_YEAST")</f>
        <v>TRM13_YEAST</v>
      </c>
      <c r="B2209" t="s">
        <v>5972</v>
      </c>
      <c r="C2209" s="55">
        <v>0</v>
      </c>
      <c r="D2209" s="55">
        <v>0</v>
      </c>
      <c r="E2209" s="3">
        <v>0</v>
      </c>
      <c r="F2209" s="3">
        <v>3.9081771961976983</v>
      </c>
      <c r="G2209" s="89" t="s">
        <v>14557</v>
      </c>
      <c r="H2209" t="s">
        <v>8228</v>
      </c>
      <c r="I2209" t="s">
        <v>8217</v>
      </c>
      <c r="J2209" s="3">
        <v>54.094999999999999</v>
      </c>
      <c r="K2209" t="s">
        <v>8223</v>
      </c>
      <c r="L2209" s="79" t="s">
        <v>15698</v>
      </c>
      <c r="M2209">
        <v>2890</v>
      </c>
    </row>
    <row r="2210" spans="1:13" x14ac:dyDescent="0.25">
      <c r="A2210" s="11" t="str">
        <f>HYPERLINK("http://www.UniProt.org/UniProt/P38816","TRXB2_YEAST")</f>
        <v>TRXB2_YEAST</v>
      </c>
      <c r="B2210" t="s">
        <v>4897</v>
      </c>
      <c r="C2210" s="55">
        <v>0</v>
      </c>
      <c r="D2210" s="55">
        <v>0</v>
      </c>
      <c r="E2210" s="3">
        <v>0</v>
      </c>
      <c r="F2210" s="3">
        <v>4.2525849214815317</v>
      </c>
      <c r="G2210" s="89" t="s">
        <v>14557</v>
      </c>
      <c r="H2210" t="s">
        <v>8227</v>
      </c>
      <c r="I2210" t="s">
        <v>8217</v>
      </c>
      <c r="J2210" s="3">
        <v>37.087000000000003</v>
      </c>
      <c r="K2210" t="s">
        <v>8222</v>
      </c>
      <c r="L2210" s="79" t="s">
        <v>15698</v>
      </c>
      <c r="M2210">
        <v>1351</v>
      </c>
    </row>
    <row r="2211" spans="1:13" x14ac:dyDescent="0.25">
      <c r="A2211" s="11" t="str">
        <f>HYPERLINK("http://www.UniProt.org/UniProt/P25040","TSR4_YEAST")</f>
        <v>TSR4_YEAST</v>
      </c>
      <c r="B2211" t="s">
        <v>3063</v>
      </c>
      <c r="C2211" s="55">
        <v>0</v>
      </c>
      <c r="D2211" s="55">
        <v>0</v>
      </c>
      <c r="E2211" s="3">
        <v>0</v>
      </c>
      <c r="F2211" s="3">
        <v>7.6709915486700284</v>
      </c>
      <c r="G2211" s="89" t="s">
        <v>14557</v>
      </c>
      <c r="H2211" t="s">
        <v>8227</v>
      </c>
      <c r="I2211" t="s">
        <v>8217</v>
      </c>
      <c r="J2211" s="3">
        <v>45.994</v>
      </c>
      <c r="K2211" t="s">
        <v>8223</v>
      </c>
      <c r="L2211" s="79" t="s">
        <v>15698</v>
      </c>
      <c r="M2211">
        <v>611</v>
      </c>
    </row>
    <row r="2212" spans="1:13" x14ac:dyDescent="0.25">
      <c r="A2212" s="11" t="str">
        <f>HYPERLINK("http://www.UniProt.org/UniProt/P36097","TTI1_YEAST")</f>
        <v>TTI1_YEAST</v>
      </c>
      <c r="B2212" t="s">
        <v>2640</v>
      </c>
      <c r="C2212" s="55">
        <v>0</v>
      </c>
      <c r="D2212" s="55">
        <v>0</v>
      </c>
      <c r="E2212" s="3">
        <v>0</v>
      </c>
      <c r="F2212" s="3">
        <v>5.3375394797216091E-2</v>
      </c>
      <c r="G2212" s="89" t="s">
        <v>14557</v>
      </c>
      <c r="H2212" t="s">
        <v>8228</v>
      </c>
      <c r="I2212" t="s">
        <v>15680</v>
      </c>
      <c r="J2212" s="3">
        <v>118.889</v>
      </c>
      <c r="K2212" t="s">
        <v>8223</v>
      </c>
      <c r="L2212" s="79" t="s">
        <v>15698</v>
      </c>
      <c r="M2212">
        <v>1080</v>
      </c>
    </row>
    <row r="2213" spans="1:13" x14ac:dyDescent="0.25">
      <c r="A2213" s="11" t="str">
        <f>HYPERLINK("http://www.UniProt.org/UniProt/P38962","TVP23_YEAST")</f>
        <v>TVP23_YEAST</v>
      </c>
      <c r="B2213" t="s">
        <v>4937</v>
      </c>
      <c r="C2213" s="55">
        <v>0</v>
      </c>
      <c r="D2213" s="55">
        <v>0</v>
      </c>
      <c r="E2213" s="3">
        <v>0</v>
      </c>
      <c r="F2213" s="3">
        <v>2.7511264127282917</v>
      </c>
      <c r="G2213" s="89" t="s">
        <v>14557</v>
      </c>
      <c r="H2213" t="s">
        <v>8227</v>
      </c>
      <c r="I2213" t="s">
        <v>8217</v>
      </c>
      <c r="J2213" s="3">
        <v>23.148</v>
      </c>
      <c r="K2213" t="s">
        <v>8220</v>
      </c>
      <c r="L2213" s="79" t="s">
        <v>15698</v>
      </c>
      <c r="M2213">
        <v>1404</v>
      </c>
    </row>
    <row r="2214" spans="1:13" x14ac:dyDescent="0.25">
      <c r="A2214" s="11" t="str">
        <f>HYPERLINK("http://www.UniProt.org/UniProt/P20049","TYR1_YEAST")</f>
        <v>TYR1_YEAST</v>
      </c>
      <c r="B2214" t="s">
        <v>4240</v>
      </c>
      <c r="C2214" s="55">
        <v>0</v>
      </c>
      <c r="D2214" s="55">
        <v>0</v>
      </c>
      <c r="E2214" s="3">
        <v>0</v>
      </c>
      <c r="F2214" s="3">
        <v>6.2005874745934904</v>
      </c>
      <c r="G2214" s="89" t="s">
        <v>14557</v>
      </c>
      <c r="H2214" t="s">
        <v>8217</v>
      </c>
      <c r="I2214" t="s">
        <v>8217</v>
      </c>
      <c r="J2214" s="3">
        <v>50.923000000000002</v>
      </c>
      <c r="K2214" t="s">
        <v>8223</v>
      </c>
      <c r="L2214" s="79" t="s">
        <v>15698</v>
      </c>
      <c r="M2214">
        <v>486</v>
      </c>
    </row>
    <row r="2215" spans="1:13" x14ac:dyDescent="0.25">
      <c r="A2215" s="11" t="str">
        <f>HYPERLINK("http://www.UniProt.org/UniProt/Q04235","TYW2_YEAST")</f>
        <v>TYW2_YEAST</v>
      </c>
      <c r="B2215" t="s">
        <v>5648</v>
      </c>
      <c r="C2215" s="55">
        <v>0</v>
      </c>
      <c r="D2215" s="55">
        <v>0</v>
      </c>
      <c r="E2215" s="3">
        <v>0</v>
      </c>
      <c r="F2215" s="3">
        <v>2.788657023480789</v>
      </c>
      <c r="G2215" s="89" t="s">
        <v>14557</v>
      </c>
      <c r="H2215" t="s">
        <v>8227</v>
      </c>
      <c r="I2215" t="s">
        <v>8217</v>
      </c>
      <c r="J2215" s="3">
        <v>52.725999999999999</v>
      </c>
      <c r="K2215" t="s">
        <v>8223</v>
      </c>
      <c r="L2215" s="79" t="s">
        <v>15698</v>
      </c>
      <c r="M2215">
        <v>2411</v>
      </c>
    </row>
    <row r="2216" spans="1:13" x14ac:dyDescent="0.25">
      <c r="A2216" s="11" t="str">
        <f>HYPERLINK("http://www.UniProt.org/UniProt/Q08282","TYW4_YEAST")</f>
        <v>TYW4_YEAST</v>
      </c>
      <c r="B2216" t="s">
        <v>5838</v>
      </c>
      <c r="C2216" s="55">
        <v>0</v>
      </c>
      <c r="D2216" s="55">
        <v>0</v>
      </c>
      <c r="E2216" s="3">
        <v>0</v>
      </c>
      <c r="F2216" s="3">
        <v>8.8965493513508545</v>
      </c>
      <c r="G2216" s="89" t="s">
        <v>14557</v>
      </c>
      <c r="H2216" t="s">
        <v>8227</v>
      </c>
      <c r="I2216" t="s">
        <v>8217</v>
      </c>
      <c r="J2216" s="3">
        <v>78.956999999999994</v>
      </c>
      <c r="K2216" t="s">
        <v>8223</v>
      </c>
      <c r="L2216" s="79" t="s">
        <v>15698</v>
      </c>
      <c r="M2216">
        <v>2694</v>
      </c>
    </row>
    <row r="2217" spans="1:13" x14ac:dyDescent="0.25">
      <c r="A2217" s="11" t="str">
        <f>HYPERLINK("http://www.UniProt.org/UniProt/P15732","UBC5_YEAST")</f>
        <v>UBC5_YEAST</v>
      </c>
      <c r="B2217" t="s">
        <v>4176</v>
      </c>
      <c r="C2217" s="55">
        <v>0</v>
      </c>
      <c r="D2217" s="55">
        <v>0</v>
      </c>
      <c r="E2217" s="3">
        <v>0</v>
      </c>
      <c r="F2217" s="3">
        <v>0.51796924411513345</v>
      </c>
      <c r="G2217" s="89" t="s">
        <v>14557</v>
      </c>
      <c r="H2217" t="s">
        <v>8217</v>
      </c>
      <c r="I2217" t="s">
        <v>8217</v>
      </c>
      <c r="J2217" s="3">
        <v>16.280999999999999</v>
      </c>
      <c r="K2217" t="s">
        <v>8223</v>
      </c>
      <c r="L2217" s="79" t="s">
        <v>15698</v>
      </c>
      <c r="M2217">
        <v>408</v>
      </c>
    </row>
    <row r="2218" spans="1:13" x14ac:dyDescent="0.25">
      <c r="A2218" s="11" t="str">
        <f>HYPERLINK("http://www.UniProt.org/UniProt/P38187","UBP13_YEAST")</f>
        <v>UBP13_YEAST</v>
      </c>
      <c r="B2218" t="s">
        <v>4786</v>
      </c>
      <c r="C2218" s="55">
        <v>0</v>
      </c>
      <c r="D2218" s="55">
        <v>0</v>
      </c>
      <c r="E2218" s="3">
        <v>0</v>
      </c>
      <c r="F2218" s="3">
        <v>4.0938015682978888</v>
      </c>
      <c r="G2218" s="89" t="s">
        <v>14557</v>
      </c>
      <c r="H2218" t="s">
        <v>8217</v>
      </c>
      <c r="I2218" t="s">
        <v>8217</v>
      </c>
      <c r="J2218" s="3">
        <v>83.855999999999995</v>
      </c>
      <c r="K2218" t="s">
        <v>8223</v>
      </c>
      <c r="L2218" s="79" t="s">
        <v>15698</v>
      </c>
      <c r="M2218">
        <v>1194</v>
      </c>
    </row>
    <row r="2219" spans="1:13" x14ac:dyDescent="0.25">
      <c r="A2219" s="11" t="str">
        <f>HYPERLINK("http://www.UniProt.org/UniProt/Q07963","UBR2_YEAST")</f>
        <v>UBR2_YEAST</v>
      </c>
      <c r="B2219" t="s">
        <v>5822</v>
      </c>
      <c r="C2219" s="55">
        <v>0</v>
      </c>
      <c r="D2219" s="55">
        <v>0</v>
      </c>
      <c r="E2219" s="3">
        <v>0</v>
      </c>
      <c r="F2219" s="3">
        <v>2.6854283373569755E-2</v>
      </c>
      <c r="G2219" s="89" t="s">
        <v>14557</v>
      </c>
      <c r="H2219" t="s">
        <v>8227</v>
      </c>
      <c r="I2219" t="s">
        <v>8217</v>
      </c>
      <c r="J2219" s="3">
        <v>216.77799999999999</v>
      </c>
      <c r="K2219" t="s">
        <v>8223</v>
      </c>
      <c r="L2219" s="79" t="s">
        <v>15698</v>
      </c>
      <c r="M2219">
        <v>2674</v>
      </c>
    </row>
    <row r="2220" spans="1:13" x14ac:dyDescent="0.25">
      <c r="A2220" s="11" t="str">
        <f>HYPERLINK("http://www.UniProt.org/UniProt/P38349","UBX7_YEAST")</f>
        <v>UBX7_YEAST</v>
      </c>
      <c r="B2220" t="s">
        <v>2761</v>
      </c>
      <c r="C2220" s="55">
        <v>0</v>
      </c>
      <c r="D2220" s="55">
        <v>0</v>
      </c>
      <c r="E2220" s="3">
        <v>0</v>
      </c>
      <c r="F2220" s="3">
        <v>1.1594695962206076</v>
      </c>
      <c r="G2220" s="89" t="s">
        <v>14557</v>
      </c>
      <c r="H2220" t="s">
        <v>8227</v>
      </c>
      <c r="I2220" t="s">
        <v>8217</v>
      </c>
      <c r="J2220" s="3">
        <v>50.030999999999999</v>
      </c>
      <c r="K2220" t="s">
        <v>8223</v>
      </c>
      <c r="L2220" s="79" t="s">
        <v>15698</v>
      </c>
      <c r="M2220">
        <v>1253</v>
      </c>
    </row>
    <row r="2221" spans="1:13" x14ac:dyDescent="0.25">
      <c r="A2221" s="11" t="str">
        <f>HYPERLINK("http://www.UniProt.org/UniProt/P08067","UCRI_YEAST")</f>
        <v>UCRI_YEAST</v>
      </c>
      <c r="B2221" t="s">
        <v>4036</v>
      </c>
      <c r="C2221" s="55">
        <v>0</v>
      </c>
      <c r="D2221" s="55">
        <v>0</v>
      </c>
      <c r="E2221" s="3">
        <v>0</v>
      </c>
      <c r="F2221" s="3">
        <v>6.6989409275585645</v>
      </c>
      <c r="G2221" s="89" t="s">
        <v>14557</v>
      </c>
      <c r="H2221" t="s">
        <v>8227</v>
      </c>
      <c r="I2221" t="s">
        <v>8217</v>
      </c>
      <c r="J2221" s="3">
        <v>23.364999999999998</v>
      </c>
      <c r="K2221" t="s">
        <v>8225</v>
      </c>
      <c r="L2221" s="79" t="s">
        <v>15698</v>
      </c>
      <c r="M2221">
        <v>238</v>
      </c>
    </row>
    <row r="2222" spans="1:13" x14ac:dyDescent="0.25">
      <c r="A2222" s="11" t="str">
        <f>HYPERLINK("http://www.UniProt.org/UniProt/Q06525","URN1_YEAST")</f>
        <v>URN1_YEAST</v>
      </c>
      <c r="B2222" t="s">
        <v>5757</v>
      </c>
      <c r="C2222" s="55">
        <v>0</v>
      </c>
      <c r="D2222" s="55">
        <v>0</v>
      </c>
      <c r="E2222" s="3">
        <v>0</v>
      </c>
      <c r="F2222" s="3">
        <v>0.92273805147408527</v>
      </c>
      <c r="G2222" s="89" t="s">
        <v>14557</v>
      </c>
      <c r="H2222" t="s">
        <v>8229</v>
      </c>
      <c r="I2222" t="s">
        <v>8217</v>
      </c>
      <c r="J2222" s="3">
        <v>54.139000000000003</v>
      </c>
      <c r="K2222" t="s">
        <v>8223</v>
      </c>
      <c r="L2222" s="79" t="s">
        <v>15698</v>
      </c>
      <c r="M2222">
        <v>2582</v>
      </c>
    </row>
    <row r="2223" spans="1:13" x14ac:dyDescent="0.25">
      <c r="A2223" s="11" t="str">
        <f>HYPERLINK("http://www.UniProt.org/UniProt/Q04177","UTP5_YEAST")</f>
        <v>UTP5_YEAST</v>
      </c>
      <c r="B2223" t="s">
        <v>5639</v>
      </c>
      <c r="C2223" s="55">
        <v>0</v>
      </c>
      <c r="D2223" s="55">
        <v>0</v>
      </c>
      <c r="E2223" s="3">
        <v>0</v>
      </c>
      <c r="F2223" s="3">
        <v>0.12132296602714825</v>
      </c>
      <c r="G2223" s="89" t="s">
        <v>14557</v>
      </c>
      <c r="H2223" t="s">
        <v>8229</v>
      </c>
      <c r="I2223" t="s">
        <v>8217</v>
      </c>
      <c r="J2223" s="3">
        <v>72.001999999999995</v>
      </c>
      <c r="K2223" t="s">
        <v>8223</v>
      </c>
      <c r="L2223" s="79" t="s">
        <v>15698</v>
      </c>
      <c r="M2223">
        <v>2396</v>
      </c>
    </row>
    <row r="2224" spans="1:13" x14ac:dyDescent="0.25">
      <c r="A2224" s="11" t="str">
        <f>HYPERLINK("http://www.UniProt.org/UniProt/P39968","VAC8_YEAST")</f>
        <v>VAC8_YEAST</v>
      </c>
      <c r="B2224" t="s">
        <v>2661</v>
      </c>
      <c r="C2224" s="55">
        <v>0</v>
      </c>
      <c r="D2224" s="55">
        <v>0</v>
      </c>
      <c r="E2224" s="3">
        <v>0</v>
      </c>
      <c r="F2224" s="3">
        <v>0.32203760864611802</v>
      </c>
      <c r="G2224" s="89" t="s">
        <v>14557</v>
      </c>
      <c r="H2224" t="s">
        <v>8227</v>
      </c>
      <c r="I2224" t="s">
        <v>8217</v>
      </c>
      <c r="J2224" s="3">
        <v>63.207999999999998</v>
      </c>
      <c r="K2224" t="s">
        <v>8223</v>
      </c>
      <c r="L2224" s="79" t="s">
        <v>15698</v>
      </c>
      <c r="M2224">
        <v>1484</v>
      </c>
    </row>
    <row r="2225" spans="1:13" x14ac:dyDescent="0.25">
      <c r="A2225" s="11" t="str">
        <f>HYPERLINK("http://www.UniProt.org/UniProt/P25515","VATL1_YEAST")</f>
        <v>VATL1_YEAST</v>
      </c>
      <c r="B2225" t="s">
        <v>4379</v>
      </c>
      <c r="C2225" s="55">
        <v>0</v>
      </c>
      <c r="D2225" s="55">
        <v>0</v>
      </c>
      <c r="E2225" s="3">
        <v>0</v>
      </c>
      <c r="F2225" s="3">
        <v>2.107254063602285</v>
      </c>
      <c r="G2225" s="89" t="s">
        <v>14557</v>
      </c>
      <c r="H2225" t="s">
        <v>8227</v>
      </c>
      <c r="I2225" t="s">
        <v>8217</v>
      </c>
      <c r="J2225" s="3">
        <v>16.350999999999999</v>
      </c>
      <c r="K2225" t="s">
        <v>8220</v>
      </c>
      <c r="L2225" s="79" t="s">
        <v>15698</v>
      </c>
      <c r="M2225">
        <v>659</v>
      </c>
    </row>
    <row r="2226" spans="1:13" x14ac:dyDescent="0.25">
      <c r="A2226" s="11" t="str">
        <f>HYPERLINK("http://www.UniProt.org/UniProt/P40080","VFA1_YEAST")</f>
        <v>VFA1_YEAST</v>
      </c>
      <c r="B2226" t="s">
        <v>2690</v>
      </c>
      <c r="C2226" s="55">
        <v>0</v>
      </c>
      <c r="D2226" s="55">
        <v>0</v>
      </c>
      <c r="E2226" s="3">
        <v>0</v>
      </c>
      <c r="F2226" s="3">
        <v>0.52023200443077255</v>
      </c>
      <c r="G2226" s="89" t="s">
        <v>14557</v>
      </c>
      <c r="H2226" t="s">
        <v>8227</v>
      </c>
      <c r="I2226" t="s">
        <v>8217</v>
      </c>
      <c r="J2226" s="3">
        <v>23.489000000000001</v>
      </c>
      <c r="K2226" t="s">
        <v>8223</v>
      </c>
      <c r="L2226" s="79" t="s">
        <v>15698</v>
      </c>
      <c r="M2226">
        <v>1531</v>
      </c>
    </row>
    <row r="2227" spans="1:13" x14ac:dyDescent="0.25">
      <c r="A2227" s="11" t="str">
        <f>HYPERLINK("http://www.UniProt.org/UniProt/Q05934","VID22_YEAST")</f>
        <v>VID22_YEAST</v>
      </c>
      <c r="B2227" t="s">
        <v>2798</v>
      </c>
      <c r="C2227" s="55">
        <v>0</v>
      </c>
      <c r="D2227" s="55">
        <v>0</v>
      </c>
      <c r="E2227" s="3">
        <v>0</v>
      </c>
      <c r="F2227" s="3">
        <v>1.576441704040455</v>
      </c>
      <c r="G2227" s="89" t="s">
        <v>14557</v>
      </c>
      <c r="H2227" t="s">
        <v>8228</v>
      </c>
      <c r="I2227" t="s">
        <v>8217</v>
      </c>
      <c r="J2227" s="3">
        <v>102.5</v>
      </c>
      <c r="K2227" t="s">
        <v>8220</v>
      </c>
      <c r="L2227" s="79" t="s">
        <v>15698</v>
      </c>
      <c r="M2227">
        <v>2511</v>
      </c>
    </row>
    <row r="2228" spans="1:13" x14ac:dyDescent="0.25">
      <c r="A2228" s="11" t="str">
        <f>HYPERLINK("http://www.UniProt.org/UniProt/P47142","VPS25_YEAST")</f>
        <v>VPS25_YEAST</v>
      </c>
      <c r="B2228" t="s">
        <v>5238</v>
      </c>
      <c r="C2228" s="55">
        <v>0</v>
      </c>
      <c r="D2228" s="55">
        <v>0</v>
      </c>
      <c r="E2228" s="3">
        <v>0</v>
      </c>
      <c r="F2228" s="3">
        <v>6.1029766761498845</v>
      </c>
      <c r="G2228" s="89" t="s">
        <v>14557</v>
      </c>
      <c r="H2228" t="s">
        <v>8227</v>
      </c>
      <c r="I2228" t="s">
        <v>8217</v>
      </c>
      <c r="J2228" s="3">
        <v>23.558</v>
      </c>
      <c r="K2228" t="s">
        <v>8223</v>
      </c>
      <c r="L2228" s="79" t="s">
        <v>15698</v>
      </c>
      <c r="M2228">
        <v>1838</v>
      </c>
    </row>
    <row r="2229" spans="1:13" x14ac:dyDescent="0.25">
      <c r="A2229" s="11" t="str">
        <f>HYPERLINK("http://www.UniProt.org/UniProt/Q02767","VPS28_YEAST")</f>
        <v>VPS28_YEAST</v>
      </c>
      <c r="B2229" t="s">
        <v>5542</v>
      </c>
      <c r="C2229" s="55">
        <v>0</v>
      </c>
      <c r="D2229" s="55">
        <v>0</v>
      </c>
      <c r="E2229" s="3">
        <v>0</v>
      </c>
      <c r="F2229" s="3">
        <v>1.9052441857681561</v>
      </c>
      <c r="G2229" s="89" t="s">
        <v>14557</v>
      </c>
      <c r="H2229" t="s">
        <v>8227</v>
      </c>
      <c r="I2229" t="s">
        <v>8217</v>
      </c>
      <c r="J2229" s="3">
        <v>27.702000000000002</v>
      </c>
      <c r="K2229" t="s">
        <v>8223</v>
      </c>
      <c r="L2229" s="79" t="s">
        <v>15698</v>
      </c>
      <c r="M2229">
        <v>2261</v>
      </c>
    </row>
    <row r="2230" spans="1:13" x14ac:dyDescent="0.25">
      <c r="A2230" s="11" t="str">
        <f>HYPERLINK("http://www.UniProt.org/UniProt/Q06696","VPS36_YEAST")</f>
        <v>VPS36_YEAST</v>
      </c>
      <c r="B2230" t="s">
        <v>5782</v>
      </c>
      <c r="C2230" s="55">
        <v>0</v>
      </c>
      <c r="D2230" s="55">
        <v>0</v>
      </c>
      <c r="E2230" s="3">
        <v>0</v>
      </c>
      <c r="F2230" s="3">
        <v>4.0434746578293632</v>
      </c>
      <c r="G2230" s="89" t="s">
        <v>14557</v>
      </c>
      <c r="H2230" t="s">
        <v>8227</v>
      </c>
      <c r="I2230" t="s">
        <v>8217</v>
      </c>
      <c r="J2230" s="3">
        <v>64.018000000000001</v>
      </c>
      <c r="K2230" t="s">
        <v>8223</v>
      </c>
      <c r="L2230" s="79" t="s">
        <v>15698</v>
      </c>
      <c r="M2230">
        <v>2609</v>
      </c>
    </row>
    <row r="2231" spans="1:13" x14ac:dyDescent="0.25">
      <c r="A2231" s="11" t="str">
        <f>HYPERLINK("http://www.UniProt.org/UniProt/Q03390","VPS60_YEAST")</f>
        <v>VPS60_YEAST</v>
      </c>
      <c r="B2231" t="s">
        <v>5589</v>
      </c>
      <c r="C2231" s="55">
        <v>0</v>
      </c>
      <c r="D2231" s="55">
        <v>0</v>
      </c>
      <c r="E2231" s="3">
        <v>0</v>
      </c>
      <c r="F2231" s="3">
        <v>5.4564514356193357</v>
      </c>
      <c r="G2231" s="89" t="s">
        <v>14557</v>
      </c>
      <c r="H2231" t="s">
        <v>8227</v>
      </c>
      <c r="I2231" t="s">
        <v>8217</v>
      </c>
      <c r="J2231" s="3">
        <v>25.861999999999998</v>
      </c>
      <c r="K2231" t="s">
        <v>8223</v>
      </c>
      <c r="L2231" s="79" t="s">
        <v>15698</v>
      </c>
      <c r="M2231">
        <v>2324</v>
      </c>
    </row>
    <row r="2232" spans="1:13" x14ac:dyDescent="0.25">
      <c r="A2232" s="11" t="str">
        <f>HYPERLINK("http://www.UniProt.org/UniProt/P54787","VPS9_YEAST")</f>
        <v>VPS9_YEAST</v>
      </c>
      <c r="B2232" t="s">
        <v>5475</v>
      </c>
      <c r="C2232" s="55">
        <v>0</v>
      </c>
      <c r="D2232" s="55">
        <v>0</v>
      </c>
      <c r="E2232" s="3">
        <v>0</v>
      </c>
      <c r="F2232" s="3">
        <v>4.4425007355596584</v>
      </c>
      <c r="G2232" s="89" t="s">
        <v>14557</v>
      </c>
      <c r="H2232" t="s">
        <v>8227</v>
      </c>
      <c r="I2232" t="s">
        <v>8217</v>
      </c>
      <c r="J2232" s="3">
        <v>52.482999999999997</v>
      </c>
      <c r="K2232" t="s">
        <v>8223</v>
      </c>
      <c r="L2232" s="79" t="s">
        <v>15698</v>
      </c>
      <c r="M2232">
        <v>2170</v>
      </c>
    </row>
    <row r="2233" spans="1:13" x14ac:dyDescent="0.25">
      <c r="A2233" s="11" t="str">
        <f>HYPERLINK("http://www.UniProt.org/UniProt/Q06263","VTA1_YEAST")</f>
        <v>VTA1_YEAST</v>
      </c>
      <c r="B2233" t="s">
        <v>5737</v>
      </c>
      <c r="C2233" s="55">
        <v>0</v>
      </c>
      <c r="D2233" s="55">
        <v>0</v>
      </c>
      <c r="E2233" s="3">
        <v>0</v>
      </c>
      <c r="F2233" s="3">
        <v>5.486647581900451</v>
      </c>
      <c r="G2233" s="89" t="s">
        <v>14557</v>
      </c>
      <c r="H2233" t="s">
        <v>8227</v>
      </c>
      <c r="I2233" t="s">
        <v>8217</v>
      </c>
      <c r="J2233" s="3">
        <v>37.316000000000003</v>
      </c>
      <c r="K2233" t="s">
        <v>8223</v>
      </c>
      <c r="L2233" s="79" t="s">
        <v>15698</v>
      </c>
      <c r="M2233">
        <v>2549</v>
      </c>
    </row>
    <row r="2234" spans="1:13" x14ac:dyDescent="0.25">
      <c r="A2234" s="11" t="str">
        <f>HYPERLINK("http://www.UniProt.org/UniProt/P43585","VTC2_YEAST")</f>
        <v>VTC2_YEAST</v>
      </c>
      <c r="B2234" t="s">
        <v>5160</v>
      </c>
      <c r="C2234" s="55">
        <v>0</v>
      </c>
      <c r="D2234" s="55">
        <v>0</v>
      </c>
      <c r="E2234" s="3">
        <v>0</v>
      </c>
      <c r="F2234" s="3">
        <v>1.077932198639818</v>
      </c>
      <c r="G2234" s="89" t="s">
        <v>14557</v>
      </c>
      <c r="H2234" t="s">
        <v>8227</v>
      </c>
      <c r="I2234" t="s">
        <v>8217</v>
      </c>
      <c r="J2234" s="3">
        <v>95.441000000000003</v>
      </c>
      <c r="K2234" t="s">
        <v>8220</v>
      </c>
      <c r="L2234" s="79" t="s">
        <v>15698</v>
      </c>
      <c r="M2234">
        <v>1727</v>
      </c>
    </row>
    <row r="2235" spans="1:13" x14ac:dyDescent="0.25">
      <c r="A2235" s="11" t="str">
        <f>HYPERLINK("http://www.UniProt.org/UniProt/P47118","YAE1_YEAST")</f>
        <v>YAE1_YEAST</v>
      </c>
      <c r="B2235" t="s">
        <v>2783</v>
      </c>
      <c r="C2235" s="55">
        <v>0</v>
      </c>
      <c r="D2235" s="55">
        <v>0</v>
      </c>
      <c r="E2235" s="3">
        <v>0</v>
      </c>
      <c r="F2235" s="3">
        <v>1.3210618932443547</v>
      </c>
      <c r="G2235" s="89" t="s">
        <v>14557</v>
      </c>
      <c r="H2235" t="s">
        <v>8228</v>
      </c>
      <c r="I2235" t="s">
        <v>8217</v>
      </c>
      <c r="J2235" s="3">
        <v>16.076000000000001</v>
      </c>
      <c r="K2235" t="s">
        <v>8223</v>
      </c>
      <c r="L2235" s="79" t="s">
        <v>15698</v>
      </c>
      <c r="M2235">
        <v>1824</v>
      </c>
    </row>
    <row r="2236" spans="1:13" x14ac:dyDescent="0.25">
      <c r="A2236" s="11" t="str">
        <f>HYPERLINK("http://www.UniProt.org/UniProt/P53169","YBP2_YEAST")</f>
        <v>YBP2_YEAST</v>
      </c>
      <c r="B2236" t="s">
        <v>2894</v>
      </c>
      <c r="C2236" s="55">
        <v>0</v>
      </c>
      <c r="D2236" s="55">
        <v>0</v>
      </c>
      <c r="E2236" s="3">
        <v>0</v>
      </c>
      <c r="F2236" s="3">
        <v>3.0028389912887001</v>
      </c>
      <c r="G2236" s="89" t="s">
        <v>14557</v>
      </c>
      <c r="H2236" t="s">
        <v>8227</v>
      </c>
      <c r="I2236" t="s">
        <v>8217</v>
      </c>
      <c r="J2236" s="3">
        <v>73.102000000000004</v>
      </c>
      <c r="K2236" t="s">
        <v>8223</v>
      </c>
      <c r="L2236" s="79" t="s">
        <v>15698</v>
      </c>
      <c r="M2236">
        <v>1993</v>
      </c>
    </row>
    <row r="2237" spans="1:13" x14ac:dyDescent="0.25">
      <c r="A2237" s="11" t="str">
        <f>HYPERLINK("http://www.UniProt.org/UniProt/P38239","YBR2_YEAST")</f>
        <v>YBR2_YEAST</v>
      </c>
      <c r="B2237" t="s">
        <v>2850</v>
      </c>
      <c r="C2237" s="55">
        <v>0</v>
      </c>
      <c r="D2237" s="55">
        <v>0</v>
      </c>
      <c r="E2237" s="3">
        <v>0</v>
      </c>
      <c r="F2237" s="3">
        <v>2.2974039563337536</v>
      </c>
      <c r="G2237" s="89" t="s">
        <v>14557</v>
      </c>
      <c r="H2237" t="s">
        <v>8217</v>
      </c>
      <c r="I2237" t="s">
        <v>8217</v>
      </c>
      <c r="J2237" s="3">
        <v>20.596</v>
      </c>
      <c r="K2237" t="s">
        <v>8223</v>
      </c>
      <c r="L2237" s="79" t="s">
        <v>15698</v>
      </c>
      <c r="M2237">
        <v>1214</v>
      </c>
    </row>
    <row r="2238" spans="1:13" x14ac:dyDescent="0.25">
      <c r="A2238" s="11" t="str">
        <f>HYPERLINK("http://www.UniProt.org/UniProt/Q12298","YD061_YEAST")</f>
        <v>YD061_YEAST</v>
      </c>
      <c r="B2238" t="s">
        <v>3047</v>
      </c>
      <c r="C2238" s="55">
        <v>0</v>
      </c>
      <c r="D2238" s="55">
        <v>0</v>
      </c>
      <c r="E2238" s="3">
        <v>0</v>
      </c>
      <c r="F2238" s="3">
        <v>6.8622498013734869</v>
      </c>
      <c r="G2238" s="89" t="s">
        <v>14557</v>
      </c>
      <c r="H2238" t="s">
        <v>8227</v>
      </c>
      <c r="I2238" t="s">
        <v>8217</v>
      </c>
      <c r="J2238" s="3">
        <v>61.191000000000003</v>
      </c>
      <c r="K2238" t="s">
        <v>8223</v>
      </c>
      <c r="L2238" s="79" t="s">
        <v>15698</v>
      </c>
      <c r="M2238">
        <v>2861</v>
      </c>
    </row>
    <row r="2239" spans="1:13" x14ac:dyDescent="0.25">
      <c r="A2239" s="11" t="str">
        <f>HYPERLINK("http://www.UniProt.org/UniProt/Q12510","YD156_YEAST")</f>
        <v>YD156_YEAST</v>
      </c>
      <c r="B2239" t="s">
        <v>2986</v>
      </c>
      <c r="C2239" s="55">
        <v>0</v>
      </c>
      <c r="D2239" s="55">
        <v>0</v>
      </c>
      <c r="E2239" s="3">
        <v>0</v>
      </c>
      <c r="F2239" s="3">
        <v>4.9315690686088365</v>
      </c>
      <c r="G2239" s="89" t="s">
        <v>14557</v>
      </c>
      <c r="H2239" t="s">
        <v>8228</v>
      </c>
      <c r="I2239" t="s">
        <v>8217</v>
      </c>
      <c r="J2239" s="3">
        <v>59.155999999999999</v>
      </c>
      <c r="K2239" t="s">
        <v>8223</v>
      </c>
      <c r="L2239" s="79" t="s">
        <v>15698</v>
      </c>
      <c r="M2239">
        <v>2937</v>
      </c>
    </row>
    <row r="2240" spans="1:13" x14ac:dyDescent="0.25">
      <c r="A2240" s="11" t="str">
        <f>HYPERLINK("http://www.UniProt.org/UniProt/Q12257","YD177_YEAST")</f>
        <v>YD177_YEAST</v>
      </c>
      <c r="B2240" t="s">
        <v>2738</v>
      </c>
      <c r="C2240" s="55">
        <v>0</v>
      </c>
      <c r="D2240" s="55">
        <v>0</v>
      </c>
      <c r="E2240" s="3">
        <v>0</v>
      </c>
      <c r="F2240" s="3">
        <v>0.90604044086902413</v>
      </c>
      <c r="G2240" s="89" t="s">
        <v>14557</v>
      </c>
      <c r="H2240" t="s">
        <v>8217</v>
      </c>
      <c r="I2240" t="s">
        <v>8217</v>
      </c>
      <c r="J2240" s="3">
        <v>19.058</v>
      </c>
      <c r="K2240" t="s">
        <v>8223</v>
      </c>
      <c r="L2240" s="79" t="s">
        <v>15698</v>
      </c>
      <c r="M2240">
        <v>2843</v>
      </c>
    </row>
    <row r="2241" spans="1:13" x14ac:dyDescent="0.25">
      <c r="A2241" s="11" t="str">
        <f>HYPERLINK("http://www.UniProt.org/UniProt/Q05530","YD286_YEAST")</f>
        <v>YD286_YEAST</v>
      </c>
      <c r="B2241" t="s">
        <v>2733</v>
      </c>
      <c r="C2241" s="55">
        <v>0</v>
      </c>
      <c r="D2241" s="55">
        <v>0</v>
      </c>
      <c r="E2241" s="3">
        <v>0</v>
      </c>
      <c r="F2241" s="3">
        <v>0.86414036192080967</v>
      </c>
      <c r="G2241" s="89" t="s">
        <v>14557</v>
      </c>
      <c r="H2241" t="s">
        <v>8217</v>
      </c>
      <c r="I2241" t="s">
        <v>8217</v>
      </c>
      <c r="J2241" s="3">
        <v>13.422000000000001</v>
      </c>
      <c r="K2241" t="s">
        <v>8223</v>
      </c>
      <c r="L2241" s="79" t="s">
        <v>15698</v>
      </c>
      <c r="M2241">
        <v>2488</v>
      </c>
    </row>
    <row r="2242" spans="1:13" x14ac:dyDescent="0.25">
      <c r="A2242" s="11" t="str">
        <f>HYPERLINK("http://www.UniProt.org/UniProt/Q04585","YDR09_YEAST")</f>
        <v>YDR09_YEAST</v>
      </c>
      <c r="B2242" t="s">
        <v>5669</v>
      </c>
      <c r="C2242" s="55">
        <v>0</v>
      </c>
      <c r="D2242" s="55">
        <v>0</v>
      </c>
      <c r="E2242" s="3">
        <v>0</v>
      </c>
      <c r="F2242" s="3">
        <v>2.4000864589331017</v>
      </c>
      <c r="G2242" s="89" t="s">
        <v>14557</v>
      </c>
      <c r="H2242" t="s">
        <v>8217</v>
      </c>
      <c r="I2242" t="s">
        <v>8217</v>
      </c>
      <c r="J2242" s="3">
        <v>79.161000000000001</v>
      </c>
      <c r="K2242" t="s">
        <v>8223</v>
      </c>
      <c r="L2242" s="79" t="s">
        <v>15698</v>
      </c>
      <c r="M2242">
        <v>2445</v>
      </c>
    </row>
    <row r="2243" spans="1:13" x14ac:dyDescent="0.25">
      <c r="A2243" s="11" t="str">
        <f>HYPERLINK("http://www.UniProt.org/UniProt/P39994","YEC0_YEAST")</f>
        <v>YEC0_YEAST</v>
      </c>
      <c r="B2243" t="s">
        <v>5004</v>
      </c>
      <c r="C2243" s="55">
        <v>0</v>
      </c>
      <c r="D2243" s="55">
        <v>0</v>
      </c>
      <c r="E2243" s="3">
        <v>0</v>
      </c>
      <c r="F2243" s="3">
        <v>1.1877931132749873</v>
      </c>
      <c r="G2243" s="89" t="s">
        <v>14557</v>
      </c>
      <c r="H2243" t="s">
        <v>8227</v>
      </c>
      <c r="I2243" t="s">
        <v>8217</v>
      </c>
      <c r="J2243" s="3">
        <v>61.287999999999997</v>
      </c>
      <c r="K2243" t="s">
        <v>8223</v>
      </c>
      <c r="L2243" s="79" t="s">
        <v>15698</v>
      </c>
      <c r="M2243">
        <v>1493</v>
      </c>
    </row>
    <row r="2244" spans="1:13" x14ac:dyDescent="0.25">
      <c r="A2244" s="11" t="str">
        <f>HYPERLINK("http://www.UniProt.org/UniProt/P40022","YEM4_YEAST")</f>
        <v>YEM4_YEAST</v>
      </c>
      <c r="B2244" t="s">
        <v>2801</v>
      </c>
      <c r="C2244" s="55">
        <v>0</v>
      </c>
      <c r="D2244" s="55">
        <v>0</v>
      </c>
      <c r="E2244" s="3">
        <v>0</v>
      </c>
      <c r="F2244" s="3">
        <v>1.6135041574862685</v>
      </c>
      <c r="G2244" s="89" t="s">
        <v>14557</v>
      </c>
      <c r="H2244" t="s">
        <v>8217</v>
      </c>
      <c r="I2244" t="s">
        <v>8217</v>
      </c>
      <c r="J2244" s="3">
        <v>21.190999999999999</v>
      </c>
      <c r="K2244" t="s">
        <v>8223</v>
      </c>
      <c r="L2244" s="79" t="s">
        <v>15698</v>
      </c>
      <c r="M2244">
        <v>1509</v>
      </c>
    </row>
    <row r="2245" spans="1:13" x14ac:dyDescent="0.25">
      <c r="A2245" s="11" t="str">
        <f>HYPERLINK("http://www.UniProt.org/UniProt/P40083","YEW7_YEAST")</f>
        <v>YEW7_YEAST</v>
      </c>
      <c r="B2245" t="s">
        <v>2861</v>
      </c>
      <c r="C2245" s="55">
        <v>0</v>
      </c>
      <c r="D2245" s="55">
        <v>0</v>
      </c>
      <c r="E2245" s="3">
        <v>0</v>
      </c>
      <c r="F2245" s="3">
        <v>2.517359864257434</v>
      </c>
      <c r="G2245" s="89" t="s">
        <v>14557</v>
      </c>
      <c r="H2245" t="s">
        <v>8217</v>
      </c>
      <c r="I2245" t="s">
        <v>8217</v>
      </c>
      <c r="J2245" s="3">
        <v>16.603000000000002</v>
      </c>
      <c r="K2245" t="s">
        <v>8223</v>
      </c>
      <c r="L2245" s="79" t="s">
        <v>15698</v>
      </c>
      <c r="M2245">
        <v>1533</v>
      </c>
    </row>
    <row r="2246" spans="1:13" x14ac:dyDescent="0.25">
      <c r="A2246" s="11" t="str">
        <f>HYPERLINK("http://www.UniProt.org/UniProt/P43591","YFH7_YEAST")</f>
        <v>YFH7_YEAST</v>
      </c>
      <c r="B2246" t="s">
        <v>5165</v>
      </c>
      <c r="C2246" s="55">
        <v>0</v>
      </c>
      <c r="D2246" s="55">
        <v>0</v>
      </c>
      <c r="E2246" s="3">
        <v>0</v>
      </c>
      <c r="F2246" s="3">
        <v>2.1591414984264237</v>
      </c>
      <c r="G2246" s="89" t="s">
        <v>14557</v>
      </c>
      <c r="H2246" t="s">
        <v>8217</v>
      </c>
      <c r="I2246" t="s">
        <v>8217</v>
      </c>
      <c r="J2246" s="3">
        <v>39.884999999999998</v>
      </c>
      <c r="K2246" t="s">
        <v>8223</v>
      </c>
      <c r="L2246" s="79" t="s">
        <v>15698</v>
      </c>
      <c r="M2246">
        <v>1733</v>
      </c>
    </row>
    <row r="2247" spans="1:13" x14ac:dyDescent="0.25">
      <c r="A2247" s="11" t="str">
        <f>HYPERLINK("http://www.UniProt.org/UniProt/P53274","YG36_YEAST")</f>
        <v>YG36_YEAST</v>
      </c>
      <c r="B2247" t="s">
        <v>3002</v>
      </c>
      <c r="C2247" s="55">
        <v>0</v>
      </c>
      <c r="D2247" s="55">
        <v>0</v>
      </c>
      <c r="E2247" s="3">
        <v>0</v>
      </c>
      <c r="F2247" s="3">
        <v>5.4569195929260204</v>
      </c>
      <c r="G2247" s="89" t="s">
        <v>14557</v>
      </c>
      <c r="H2247" t="s">
        <v>8217</v>
      </c>
      <c r="I2247" t="s">
        <v>8217</v>
      </c>
      <c r="J2247" s="3">
        <v>25.846</v>
      </c>
      <c r="K2247" t="s">
        <v>8223</v>
      </c>
      <c r="L2247" s="79" t="s">
        <v>15698</v>
      </c>
      <c r="M2247">
        <v>2032</v>
      </c>
    </row>
    <row r="2248" spans="1:13" x14ac:dyDescent="0.25">
      <c r="A2248" s="11" t="str">
        <f>HYPERLINK("http://www.UniProt.org/UniProt/P53275","YG37_YEAST")</f>
        <v>YG37_YEAST</v>
      </c>
      <c r="B2248" t="s">
        <v>2858</v>
      </c>
      <c r="C2248" s="55">
        <v>0</v>
      </c>
      <c r="D2248" s="55">
        <v>0</v>
      </c>
      <c r="E2248" s="3">
        <v>0</v>
      </c>
      <c r="F2248" s="3">
        <v>2.4859933247096087</v>
      </c>
      <c r="G2248" s="89" t="s">
        <v>14557</v>
      </c>
      <c r="H2248" t="s">
        <v>8217</v>
      </c>
      <c r="I2248" t="s">
        <v>8217</v>
      </c>
      <c r="J2248" s="3">
        <v>35.685000000000002</v>
      </c>
      <c r="K2248" t="s">
        <v>8223</v>
      </c>
      <c r="L2248" s="79" t="s">
        <v>15698</v>
      </c>
      <c r="M2248">
        <v>2033</v>
      </c>
    </row>
    <row r="2249" spans="1:13" x14ac:dyDescent="0.25">
      <c r="A2249" s="11" t="str">
        <f>HYPERLINK("http://www.UniProt.org/UniProt/P42936","YG4D_YEAST")</f>
        <v>YG4D_YEAST</v>
      </c>
      <c r="B2249" t="s">
        <v>2821</v>
      </c>
      <c r="C2249" s="55">
        <v>0</v>
      </c>
      <c r="D2249" s="55">
        <v>0</v>
      </c>
      <c r="E2249" s="3">
        <v>0</v>
      </c>
      <c r="F2249" s="3">
        <v>1.9185086427908686</v>
      </c>
      <c r="G2249" s="89" t="s">
        <v>14557</v>
      </c>
      <c r="H2249" t="s">
        <v>8217</v>
      </c>
      <c r="I2249" t="s">
        <v>8217</v>
      </c>
      <c r="J2249" s="3">
        <v>26.297000000000001</v>
      </c>
      <c r="K2249" t="s">
        <v>8223</v>
      </c>
      <c r="L2249" s="79" t="s">
        <v>15698</v>
      </c>
      <c r="M2249">
        <v>1699</v>
      </c>
    </row>
    <row r="2250" spans="1:13" x14ac:dyDescent="0.25">
      <c r="A2250" s="11" t="str">
        <f>HYPERLINK("http://www.UniProt.org/UniProt/P53110","YGP9_YEAST")</f>
        <v>YGP9_YEAST</v>
      </c>
      <c r="B2250" t="s">
        <v>3072</v>
      </c>
      <c r="C2250" s="55">
        <v>0</v>
      </c>
      <c r="D2250" s="55">
        <v>0</v>
      </c>
      <c r="E2250" s="3">
        <v>0</v>
      </c>
      <c r="F2250" s="3">
        <v>7.7872506131632111</v>
      </c>
      <c r="G2250" s="89" t="s">
        <v>14557</v>
      </c>
      <c r="H2250" t="s">
        <v>8217</v>
      </c>
      <c r="I2250" t="s">
        <v>8217</v>
      </c>
      <c r="J2250" s="3">
        <v>41.634999999999998</v>
      </c>
      <c r="K2250" t="s">
        <v>8223</v>
      </c>
      <c r="L2250" s="79" t="s">
        <v>15698</v>
      </c>
      <c r="M2250">
        <v>1970</v>
      </c>
    </row>
    <row r="2251" spans="1:13" x14ac:dyDescent="0.25">
      <c r="A2251" s="11" t="str">
        <f>HYPERLINK("http://www.UniProt.org/UniProt/P53100","YGT5_YEAST")</f>
        <v>YGT5_YEAST</v>
      </c>
      <c r="B2251" t="s">
        <v>5336</v>
      </c>
      <c r="C2251" s="55">
        <v>0</v>
      </c>
      <c r="D2251" s="55">
        <v>0</v>
      </c>
      <c r="E2251" s="3">
        <v>0</v>
      </c>
      <c r="F2251" s="3">
        <v>3.1997771649670863</v>
      </c>
      <c r="G2251" s="89" t="s">
        <v>14557</v>
      </c>
      <c r="H2251" t="s">
        <v>8217</v>
      </c>
      <c r="I2251" t="s">
        <v>8217</v>
      </c>
      <c r="J2251" s="3">
        <v>42.984000000000002</v>
      </c>
      <c r="K2251" t="s">
        <v>8223</v>
      </c>
      <c r="L2251" s="79" t="s">
        <v>15698</v>
      </c>
      <c r="M2251">
        <v>1965</v>
      </c>
    </row>
    <row r="2252" spans="1:13" x14ac:dyDescent="0.25">
      <c r="A2252" s="11" t="str">
        <f>HYPERLINK("http://www.UniProt.org/UniProt/P38887","YH02_YEAST")</f>
        <v>YH02_YEAST</v>
      </c>
      <c r="B2252" t="s">
        <v>3111</v>
      </c>
      <c r="C2252" s="55">
        <v>0</v>
      </c>
      <c r="D2252" s="55">
        <v>0</v>
      </c>
      <c r="E2252" s="3">
        <v>0</v>
      </c>
      <c r="F2252" s="3">
        <v>9.7720035148498603</v>
      </c>
      <c r="G2252" s="89" t="s">
        <v>14557</v>
      </c>
      <c r="H2252" t="s">
        <v>8227</v>
      </c>
      <c r="I2252" t="s">
        <v>8217</v>
      </c>
      <c r="J2252" s="3">
        <v>68.998000000000005</v>
      </c>
      <c r="K2252" t="s">
        <v>8223</v>
      </c>
      <c r="L2252" s="79" t="s">
        <v>15698</v>
      </c>
      <c r="M2252">
        <v>1387</v>
      </c>
    </row>
    <row r="2253" spans="1:13" x14ac:dyDescent="0.25">
      <c r="A2253" s="11" t="str">
        <f>HYPERLINK("http://www.UniProt.org/UniProt/P38870","YHY2_YEAST")</f>
        <v>YHY2_YEAST</v>
      </c>
      <c r="B2253" t="s">
        <v>2713</v>
      </c>
      <c r="C2253" s="55">
        <v>0</v>
      </c>
      <c r="D2253" s="55">
        <v>0</v>
      </c>
      <c r="E2253" s="3">
        <v>0</v>
      </c>
      <c r="F2253" s="3">
        <v>0.72285048676359054</v>
      </c>
      <c r="G2253" s="89" t="s">
        <v>14557</v>
      </c>
      <c r="H2253" t="s">
        <v>8217</v>
      </c>
      <c r="I2253" t="s">
        <v>8217</v>
      </c>
      <c r="J2253" s="3">
        <v>90.108999999999995</v>
      </c>
      <c r="K2253" t="s">
        <v>8223</v>
      </c>
      <c r="L2253" s="79" t="s">
        <v>15698</v>
      </c>
      <c r="M2253">
        <v>1377</v>
      </c>
    </row>
    <row r="2254" spans="1:13" x14ac:dyDescent="0.25">
      <c r="A2254" s="11" t="str">
        <f>HYPERLINK("http://www.UniProt.org/UniProt/P53093","YIP4_YEAST")</f>
        <v>YIP4_YEAST</v>
      </c>
      <c r="B2254" t="s">
        <v>5333</v>
      </c>
      <c r="C2254" s="55">
        <v>0</v>
      </c>
      <c r="D2254" s="55">
        <v>0</v>
      </c>
      <c r="E2254" s="3">
        <v>0</v>
      </c>
      <c r="F2254" s="3">
        <v>5.0943317588992922</v>
      </c>
      <c r="G2254" s="89" t="s">
        <v>14557</v>
      </c>
      <c r="H2254" t="s">
        <v>8227</v>
      </c>
      <c r="I2254" t="s">
        <v>8217</v>
      </c>
      <c r="J2254" s="3">
        <v>25.995000000000001</v>
      </c>
      <c r="K2254" t="s">
        <v>8220</v>
      </c>
      <c r="L2254" s="79" t="s">
        <v>15698</v>
      </c>
      <c r="M2254">
        <v>1962</v>
      </c>
    </row>
    <row r="2255" spans="1:13" x14ac:dyDescent="0.25">
      <c r="A2255" s="11" t="str">
        <f>HYPERLINK("http://www.UniProt.org/UniProt/P47072","YJB6_YEAST")</f>
        <v>YJB6_YEAST</v>
      </c>
      <c r="B2255" t="s">
        <v>2695</v>
      </c>
      <c r="C2255" s="55">
        <v>0</v>
      </c>
      <c r="D2255" s="55">
        <v>0</v>
      </c>
      <c r="E2255" s="3">
        <v>0</v>
      </c>
      <c r="F2255" s="3">
        <v>0.53538469592377669</v>
      </c>
      <c r="G2255" s="89" t="s">
        <v>14557</v>
      </c>
      <c r="H2255" t="s">
        <v>8227</v>
      </c>
      <c r="I2255" t="s">
        <v>8217</v>
      </c>
      <c r="J2255" s="3">
        <v>63.207000000000001</v>
      </c>
      <c r="K2255" t="s">
        <v>8223</v>
      </c>
      <c r="L2255" s="79" t="s">
        <v>15698</v>
      </c>
      <c r="M2255">
        <v>1804</v>
      </c>
    </row>
    <row r="2256" spans="1:13" x14ac:dyDescent="0.25">
      <c r="A2256" s="11" t="str">
        <f>HYPERLINK("http://www.UniProt.org/UniProt/P40361","YJH0_YEAST")</f>
        <v>YJH0_YEAST</v>
      </c>
      <c r="B2256" t="s">
        <v>2980</v>
      </c>
      <c r="C2256" s="55">
        <v>0</v>
      </c>
      <c r="D2256" s="55">
        <v>0</v>
      </c>
      <c r="E2256" s="3">
        <v>0</v>
      </c>
      <c r="F2256" s="3">
        <v>4.6256282686908676</v>
      </c>
      <c r="G2256" s="89" t="s">
        <v>14557</v>
      </c>
      <c r="H2256" t="s">
        <v>8217</v>
      </c>
      <c r="I2256" t="s">
        <v>8217</v>
      </c>
      <c r="J2256" s="3">
        <v>104.264</v>
      </c>
      <c r="K2256" t="s">
        <v>8223</v>
      </c>
      <c r="L2256" s="79" t="s">
        <v>15698</v>
      </c>
      <c r="M2256">
        <v>1574</v>
      </c>
    </row>
    <row r="2257" spans="1:13" x14ac:dyDescent="0.25">
      <c r="A2257" s="11" t="str">
        <f>HYPERLINK("http://www.UniProt.org/UniProt/P33324","YKJ1_YEAST")</f>
        <v>YKJ1_YEAST</v>
      </c>
      <c r="B2257" t="s">
        <v>2929</v>
      </c>
      <c r="C2257" s="55">
        <v>0</v>
      </c>
      <c r="D2257" s="55">
        <v>0</v>
      </c>
      <c r="E2257" s="3">
        <v>0</v>
      </c>
      <c r="F2257" s="3">
        <v>3.5588538191936845</v>
      </c>
      <c r="G2257" s="89" t="s">
        <v>14557</v>
      </c>
      <c r="H2257" t="s">
        <v>8217</v>
      </c>
      <c r="I2257" t="s">
        <v>8217</v>
      </c>
      <c r="J2257" s="3">
        <v>36.073</v>
      </c>
      <c r="K2257" t="s">
        <v>8223</v>
      </c>
      <c r="L2257" s="79" t="s">
        <v>15698</v>
      </c>
      <c r="M2257">
        <v>955</v>
      </c>
    </row>
    <row r="2258" spans="1:13" x14ac:dyDescent="0.25">
      <c r="A2258" s="11" t="str">
        <f>HYPERLINK("http://www.UniProt.org/UniProt/Q12244","YL054_YEAST")</f>
        <v>YL054_YEAST</v>
      </c>
      <c r="B2258" t="s">
        <v>2668</v>
      </c>
      <c r="C2258" s="55">
        <v>0</v>
      </c>
      <c r="D2258" s="55">
        <v>0</v>
      </c>
      <c r="E2258" s="3">
        <v>0</v>
      </c>
      <c r="F2258" s="3">
        <v>0.34220738594241867</v>
      </c>
      <c r="G2258" s="89" t="s">
        <v>14557</v>
      </c>
      <c r="H2258" t="s">
        <v>8229</v>
      </c>
      <c r="I2258" t="s">
        <v>8217</v>
      </c>
      <c r="J2258" s="3">
        <v>97.61</v>
      </c>
      <c r="K2258" t="s">
        <v>8223</v>
      </c>
      <c r="L2258" s="79" t="s">
        <v>15698</v>
      </c>
      <c r="M2258">
        <v>2840</v>
      </c>
    </row>
    <row r="2259" spans="1:13" x14ac:dyDescent="0.25">
      <c r="A2259" s="11" t="str">
        <f>HYPERLINK("http://www.UniProt.org/UniProt/P0C2I6","YL13B_YEAST")</f>
        <v>YL13B_YEAST</v>
      </c>
      <c r="B2259" t="s">
        <v>4066</v>
      </c>
      <c r="C2259" s="55">
        <v>0</v>
      </c>
      <c r="D2259" s="55">
        <v>0</v>
      </c>
      <c r="E2259" s="3">
        <v>0</v>
      </c>
      <c r="F2259" s="3">
        <v>0.48696162516909913</v>
      </c>
      <c r="G2259" s="89" t="s">
        <v>14557</v>
      </c>
      <c r="H2259" t="s">
        <v>8228</v>
      </c>
      <c r="I2259" t="s">
        <v>8217</v>
      </c>
      <c r="J2259" s="3">
        <v>198.405</v>
      </c>
      <c r="K2259" t="s">
        <v>8223</v>
      </c>
      <c r="L2259" s="79" t="s">
        <v>15698</v>
      </c>
      <c r="M2259">
        <v>275</v>
      </c>
    </row>
    <row r="2260" spans="1:13" x14ac:dyDescent="0.25">
      <c r="A2260" s="11" t="str">
        <f>HYPERLINK("http://www.UniProt.org/UniProt/Q06137","YL345_YEAST")</f>
        <v>YL345_YEAST</v>
      </c>
      <c r="B2260" t="s">
        <v>5722</v>
      </c>
      <c r="C2260" s="55">
        <v>0</v>
      </c>
      <c r="D2260" s="55">
        <v>0</v>
      </c>
      <c r="E2260" s="3">
        <v>0</v>
      </c>
      <c r="F2260" s="3">
        <v>4.3331860044489536</v>
      </c>
      <c r="G2260" s="89" t="s">
        <v>14557</v>
      </c>
      <c r="H2260" t="s">
        <v>8227</v>
      </c>
      <c r="I2260" t="s">
        <v>8217</v>
      </c>
      <c r="J2260" s="3">
        <v>58.386000000000003</v>
      </c>
      <c r="K2260" t="s">
        <v>8223</v>
      </c>
      <c r="L2260" s="79" t="s">
        <v>15698</v>
      </c>
      <c r="M2260">
        <v>2528</v>
      </c>
    </row>
    <row r="2261" spans="1:13" x14ac:dyDescent="0.25">
      <c r="A2261" s="11" t="str">
        <f>HYPERLINK("http://www.UniProt.org/UniProt/Q06479","YL352_YEAST")</f>
        <v>YL352_YEAST</v>
      </c>
      <c r="B2261" t="s">
        <v>2773</v>
      </c>
      <c r="C2261" s="55">
        <v>0</v>
      </c>
      <c r="D2261" s="55">
        <v>0</v>
      </c>
      <c r="E2261" s="3">
        <v>0</v>
      </c>
      <c r="F2261" s="3">
        <v>1.2646489377889374</v>
      </c>
      <c r="G2261" s="89" t="s">
        <v>14557</v>
      </c>
      <c r="H2261" t="s">
        <v>8217</v>
      </c>
      <c r="I2261" t="s">
        <v>8217</v>
      </c>
      <c r="J2261" s="3">
        <v>93.123000000000005</v>
      </c>
      <c r="K2261" t="s">
        <v>8223</v>
      </c>
      <c r="L2261" s="79" t="s">
        <v>15698</v>
      </c>
      <c r="M2261">
        <v>2572</v>
      </c>
    </row>
    <row r="2262" spans="1:13" x14ac:dyDescent="0.25">
      <c r="A2262" s="11" t="str">
        <f>HYPERLINK("http://www.UniProt.org/UniProt/P38430","YM8C_YEAST")</f>
        <v>YM8C_YEAST</v>
      </c>
      <c r="B2262" t="s">
        <v>4830</v>
      </c>
      <c r="C2262" s="55">
        <v>0</v>
      </c>
      <c r="D2262" s="55">
        <v>0</v>
      </c>
      <c r="E2262" s="3">
        <v>0</v>
      </c>
      <c r="F2262" s="3">
        <v>1.6156108653663461</v>
      </c>
      <c r="G2262" s="89" t="s">
        <v>14557</v>
      </c>
      <c r="H2262" t="s">
        <v>8217</v>
      </c>
      <c r="I2262" t="s">
        <v>8217</v>
      </c>
      <c r="J2262" s="3">
        <v>36.031999999999996</v>
      </c>
      <c r="K2262" t="s">
        <v>8223</v>
      </c>
      <c r="L2262" s="79" t="s">
        <v>15698</v>
      </c>
      <c r="M2262">
        <v>1261</v>
      </c>
    </row>
    <row r="2263" spans="1:13" x14ac:dyDescent="0.25">
      <c r="A2263" s="11" t="str">
        <f>HYPERLINK("http://www.UniProt.org/UniProt/Q04773","YMW4_YEAST")</f>
        <v>YMW4_YEAST</v>
      </c>
      <c r="B2263" t="s">
        <v>3114</v>
      </c>
      <c r="C2263" s="55">
        <v>0</v>
      </c>
      <c r="D2263" s="55">
        <v>0</v>
      </c>
      <c r="E2263" s="3">
        <v>0</v>
      </c>
      <c r="F2263" s="3">
        <v>9.8274021294741285</v>
      </c>
      <c r="G2263" s="89" t="s">
        <v>14557</v>
      </c>
      <c r="H2263" t="s">
        <v>8217</v>
      </c>
      <c r="I2263" t="s">
        <v>8217</v>
      </c>
      <c r="J2263" s="3">
        <v>15.977</v>
      </c>
      <c r="K2263" t="s">
        <v>8223</v>
      </c>
      <c r="L2263" s="79" t="s">
        <v>15698</v>
      </c>
      <c r="M2263">
        <v>2460</v>
      </c>
    </row>
    <row r="2264" spans="1:13" x14ac:dyDescent="0.25">
      <c r="A2264" s="11" t="str">
        <f>HYPERLINK("http://www.UniProt.org/UniProt/Q04299","YMX7_YEAST")</f>
        <v>YMX7_YEAST</v>
      </c>
      <c r="B2264" t="s">
        <v>5650</v>
      </c>
      <c r="C2264" s="55">
        <v>0</v>
      </c>
      <c r="D2264" s="55">
        <v>0</v>
      </c>
      <c r="E2264" s="3">
        <v>0</v>
      </c>
      <c r="F2264" s="3">
        <v>1.775408559381138</v>
      </c>
      <c r="G2264" s="89" t="s">
        <v>14557</v>
      </c>
      <c r="H2264" t="s">
        <v>8217</v>
      </c>
      <c r="I2264" t="s">
        <v>8217</v>
      </c>
      <c r="J2264" s="3">
        <v>32.067</v>
      </c>
      <c r="K2264" t="s">
        <v>8223</v>
      </c>
      <c r="L2264" s="79" t="s">
        <v>15698</v>
      </c>
      <c r="M2264">
        <v>2414</v>
      </c>
    </row>
    <row r="2265" spans="1:13" x14ac:dyDescent="0.25">
      <c r="A2265" s="11" t="str">
        <f>HYPERLINK("http://www.UniProt.org/UniProt/P53846","YN00_YEAST")</f>
        <v>YN00_YEAST</v>
      </c>
      <c r="B2265" t="s">
        <v>2972</v>
      </c>
      <c r="C2265" s="55">
        <v>0</v>
      </c>
      <c r="D2265" s="55">
        <v>0</v>
      </c>
      <c r="E2265" s="3">
        <v>0</v>
      </c>
      <c r="F2265" s="3">
        <v>4.3604171544544039</v>
      </c>
      <c r="G2265" s="89" t="s">
        <v>14557</v>
      </c>
      <c r="H2265" t="s">
        <v>8217</v>
      </c>
      <c r="I2265" t="s">
        <v>8217</v>
      </c>
      <c r="J2265" s="3">
        <v>23.327999999999999</v>
      </c>
      <c r="K2265" t="s">
        <v>8223</v>
      </c>
      <c r="L2265" s="79" t="s">
        <v>15698</v>
      </c>
      <c r="M2265">
        <v>2099</v>
      </c>
    </row>
    <row r="2266" spans="1:13" x14ac:dyDescent="0.25">
      <c r="A2266" s="11" t="str">
        <f>HYPERLINK("http://www.UniProt.org/UniProt/P53980","YNB1_YEAST")</f>
        <v>YNB1_YEAST</v>
      </c>
      <c r="B2266" t="s">
        <v>2749</v>
      </c>
      <c r="C2266" s="55">
        <v>0</v>
      </c>
      <c r="D2266" s="55">
        <v>0</v>
      </c>
      <c r="E2266" s="3">
        <v>0</v>
      </c>
      <c r="F2266" s="3">
        <v>0.96752510048018414</v>
      </c>
      <c r="G2266" s="89" t="s">
        <v>14557</v>
      </c>
      <c r="H2266" t="s">
        <v>8217</v>
      </c>
      <c r="I2266" t="s">
        <v>8217</v>
      </c>
      <c r="J2266" s="3">
        <v>49.912999999999997</v>
      </c>
      <c r="K2266" t="s">
        <v>8223</v>
      </c>
      <c r="L2266" s="79" t="s">
        <v>15698</v>
      </c>
      <c r="M2266">
        <v>2160</v>
      </c>
    </row>
    <row r="2267" spans="1:13" x14ac:dyDescent="0.25">
      <c r="A2267" s="11" t="str">
        <f>HYPERLINK("http://www.UniProt.org/UniProt/P40159","YNU8_YEAST")</f>
        <v>YNU8_YEAST</v>
      </c>
      <c r="B2267" t="s">
        <v>2907</v>
      </c>
      <c r="C2267" s="55">
        <v>0</v>
      </c>
      <c r="D2267" s="55">
        <v>0</v>
      </c>
      <c r="E2267" s="3">
        <v>0</v>
      </c>
      <c r="F2267" s="3">
        <v>3.33257778762977</v>
      </c>
      <c r="G2267" s="89" t="s">
        <v>14557</v>
      </c>
      <c r="H2267" t="s">
        <v>8227</v>
      </c>
      <c r="I2267" t="s">
        <v>8217</v>
      </c>
      <c r="J2267" s="3">
        <v>20.151</v>
      </c>
      <c r="K2267" t="s">
        <v>8223</v>
      </c>
      <c r="L2267" s="79" t="s">
        <v>15698</v>
      </c>
      <c r="M2267">
        <v>1545</v>
      </c>
    </row>
    <row r="2268" spans="1:13" x14ac:dyDescent="0.25">
      <c r="A2268" s="11" t="str">
        <f>HYPERLINK("http://www.UniProt.org/UniProt/Q92393","YO12B_YEAST")</f>
        <v>YO12B_YEAST</v>
      </c>
      <c r="B2268" t="s">
        <v>6030</v>
      </c>
      <c r="C2268" s="55">
        <v>0</v>
      </c>
      <c r="D2268" s="55">
        <v>0</v>
      </c>
      <c r="E2268" s="3">
        <v>0</v>
      </c>
      <c r="F2268" s="3">
        <v>0.22779754281063691</v>
      </c>
      <c r="G2268" s="89" t="s">
        <v>14557</v>
      </c>
      <c r="H2268" t="s">
        <v>8228</v>
      </c>
      <c r="I2268" t="s">
        <v>8217</v>
      </c>
      <c r="J2268" s="3">
        <v>198.53700000000001</v>
      </c>
      <c r="K2268" t="s">
        <v>8223</v>
      </c>
      <c r="L2268" s="79" t="s">
        <v>15698</v>
      </c>
      <c r="M2268">
        <v>2975</v>
      </c>
    </row>
    <row r="2269" spans="1:13" x14ac:dyDescent="0.25">
      <c r="A2269" s="11" t="str">
        <f>HYPERLINK("http://www.UniProt.org/UniProt/Q3E769","YO59A_YEAST")</f>
        <v>YO59A_YEAST</v>
      </c>
      <c r="B2269" t="s">
        <v>2901</v>
      </c>
      <c r="C2269" s="55">
        <v>0</v>
      </c>
      <c r="D2269" s="55">
        <v>0</v>
      </c>
      <c r="E2269" s="3">
        <v>0</v>
      </c>
      <c r="F2269" s="3">
        <v>3.1683325992014804</v>
      </c>
      <c r="G2269" s="89" t="s">
        <v>14557</v>
      </c>
      <c r="H2269" t="s">
        <v>8227</v>
      </c>
      <c r="I2269" t="s">
        <v>8217</v>
      </c>
      <c r="J2269" s="3">
        <v>10.933</v>
      </c>
      <c r="K2269" t="s">
        <v>8223</v>
      </c>
      <c r="L2269" s="79" t="s">
        <v>15698</v>
      </c>
      <c r="M2269">
        <v>2962</v>
      </c>
    </row>
    <row r="2270" spans="1:13" x14ac:dyDescent="0.25">
      <c r="A2270" s="11" t="str">
        <f>HYPERLINK("http://www.UniProt.org/UniProt/Q06821","YP084_YEAST")</f>
        <v>YP084_YEAST</v>
      </c>
      <c r="B2270" t="s">
        <v>2779</v>
      </c>
      <c r="C2270" s="55">
        <v>0</v>
      </c>
      <c r="D2270" s="55">
        <v>0</v>
      </c>
      <c r="E2270" s="3">
        <v>0</v>
      </c>
      <c r="F2270" s="3">
        <v>1.2930504810610977</v>
      </c>
      <c r="G2270" s="89" t="s">
        <v>14557</v>
      </c>
      <c r="H2270" t="s">
        <v>8217</v>
      </c>
      <c r="I2270" t="s">
        <v>8217</v>
      </c>
      <c r="J2270" s="3">
        <v>50.835000000000001</v>
      </c>
      <c r="K2270" t="s">
        <v>8223</v>
      </c>
      <c r="L2270" s="79" t="s">
        <v>15698</v>
      </c>
      <c r="M2270">
        <v>2619</v>
      </c>
    </row>
    <row r="2271" spans="1:13" x14ac:dyDescent="0.25">
      <c r="A2271" s="11" t="str">
        <f>HYPERLINK("http://www.UniProt.org/UniProt/Q06839","YP097_YEAST")</f>
        <v>YP097_YEAST</v>
      </c>
      <c r="B2271" t="s">
        <v>3007</v>
      </c>
      <c r="C2271" s="55">
        <v>0</v>
      </c>
      <c r="D2271" s="55">
        <v>0</v>
      </c>
      <c r="E2271" s="3">
        <v>0</v>
      </c>
      <c r="F2271" s="3">
        <v>5.610163084647235</v>
      </c>
      <c r="G2271" s="89" t="s">
        <v>14557</v>
      </c>
      <c r="H2271" t="s">
        <v>8227</v>
      </c>
      <c r="I2271" t="s">
        <v>8217</v>
      </c>
      <c r="J2271" s="3">
        <v>123.084</v>
      </c>
      <c r="K2271" t="s">
        <v>8223</v>
      </c>
      <c r="L2271" s="79" t="s">
        <v>15698</v>
      </c>
      <c r="M2271">
        <v>2624</v>
      </c>
    </row>
    <row r="2272" spans="1:13" x14ac:dyDescent="0.25">
      <c r="A2272" s="11" t="str">
        <f>HYPERLINK("http://www.UniProt.org/UniProt/Q02872","YP108_YEAST")</f>
        <v>YP108_YEAST</v>
      </c>
      <c r="B2272" t="s">
        <v>2964</v>
      </c>
      <c r="C2272" s="55">
        <v>0</v>
      </c>
      <c r="D2272" s="55">
        <v>0</v>
      </c>
      <c r="E2272" s="3">
        <v>0</v>
      </c>
      <c r="F2272" s="3">
        <v>4.2361994157475928</v>
      </c>
      <c r="G2272" s="89" t="s">
        <v>14557</v>
      </c>
      <c r="H2272" t="s">
        <v>8227</v>
      </c>
      <c r="I2272" t="s">
        <v>8217</v>
      </c>
      <c r="J2272" s="3">
        <v>19.818999999999999</v>
      </c>
      <c r="K2272" t="s">
        <v>8223</v>
      </c>
      <c r="L2272" s="79" t="s">
        <v>15698</v>
      </c>
      <c r="M2272">
        <v>2272</v>
      </c>
    </row>
    <row r="2273" spans="1:13" x14ac:dyDescent="0.25">
      <c r="A2273" s="11" t="str">
        <f>HYPERLINK("http://www.UniProt.org/UniProt/Q08954","YP199_YEAST")</f>
        <v>YP199_YEAST</v>
      </c>
      <c r="B2273" t="s">
        <v>2705</v>
      </c>
      <c r="C2273" s="55">
        <v>0</v>
      </c>
      <c r="D2273" s="55">
        <v>0</v>
      </c>
      <c r="E2273" s="3">
        <v>0</v>
      </c>
      <c r="F2273" s="3">
        <v>0.64380212553000382</v>
      </c>
      <c r="G2273" s="89" t="s">
        <v>14557</v>
      </c>
      <c r="H2273" t="s">
        <v>8227</v>
      </c>
      <c r="I2273" t="s">
        <v>8217</v>
      </c>
      <c r="J2273" s="3">
        <v>26.757999999999999</v>
      </c>
      <c r="K2273" t="s">
        <v>8223</v>
      </c>
      <c r="L2273" s="79" t="s">
        <v>15698</v>
      </c>
      <c r="M2273">
        <v>2742</v>
      </c>
    </row>
    <row r="2274" spans="1:13" x14ac:dyDescent="0.25">
      <c r="A2274" s="11" t="str">
        <f>HYPERLINK("http://www.UniProt.org/UniProt/P43587","YPI1_YEAST")</f>
        <v>YPI1_YEAST</v>
      </c>
      <c r="B2274" t="s">
        <v>3082</v>
      </c>
      <c r="C2274" s="55">
        <v>0</v>
      </c>
      <c r="D2274" s="55">
        <v>0</v>
      </c>
      <c r="E2274" s="3">
        <v>0</v>
      </c>
      <c r="F2274" s="3">
        <v>8.0484043640750809</v>
      </c>
      <c r="G2274" s="89" t="s">
        <v>14557</v>
      </c>
      <c r="H2274" t="s">
        <v>8229</v>
      </c>
      <c r="I2274" t="s">
        <v>8217</v>
      </c>
      <c r="J2274" s="3">
        <v>18.187000000000001</v>
      </c>
      <c r="K2274" t="s">
        <v>8223</v>
      </c>
      <c r="L2274" s="79" t="s">
        <v>15698</v>
      </c>
      <c r="M2274">
        <v>1729</v>
      </c>
    </row>
    <row r="2275" spans="1:13" x14ac:dyDescent="0.25">
      <c r="A2275" s="11" t="str">
        <f>HYPERLINK("http://www.UniProt.org/UniProt/P51996","YPT32_YEAST")</f>
        <v>YPT32_YEAST</v>
      </c>
      <c r="B2275" t="s">
        <v>5303</v>
      </c>
      <c r="C2275" s="55">
        <v>0</v>
      </c>
      <c r="D2275" s="55">
        <v>0</v>
      </c>
      <c r="E2275" s="3">
        <v>0</v>
      </c>
      <c r="F2275" s="3">
        <v>1.0723923371773914</v>
      </c>
      <c r="G2275" s="89" t="s">
        <v>14557</v>
      </c>
      <c r="H2275" t="s">
        <v>8227</v>
      </c>
      <c r="I2275" t="s">
        <v>8217</v>
      </c>
      <c r="J2275" s="3">
        <v>24.52</v>
      </c>
      <c r="K2275" t="s">
        <v>8223</v>
      </c>
      <c r="L2275" s="79" t="s">
        <v>15698</v>
      </c>
      <c r="M2275">
        <v>1923</v>
      </c>
    </row>
    <row r="2276" spans="1:13" x14ac:dyDescent="0.25">
      <c r="A2276" s="11" t="str">
        <f>HYPERLINK("http://www.UniProt.org/UniProt/Q99260","YPT6_YEAST")</f>
        <v>YPT6_YEAST</v>
      </c>
      <c r="B2276" t="s">
        <v>3762</v>
      </c>
      <c r="C2276" s="55">
        <v>0</v>
      </c>
      <c r="D2276" s="55">
        <v>0</v>
      </c>
      <c r="E2276" s="3">
        <v>0</v>
      </c>
      <c r="F2276" s="3">
        <v>3.3898490314807743</v>
      </c>
      <c r="G2276" s="89" t="s">
        <v>14557</v>
      </c>
      <c r="H2276" t="s">
        <v>8227</v>
      </c>
      <c r="I2276" t="s">
        <v>8217</v>
      </c>
      <c r="J2276" s="3">
        <v>24.413</v>
      </c>
      <c r="K2276" t="s">
        <v>8223</v>
      </c>
      <c r="L2276" s="79" t="s">
        <v>15698</v>
      </c>
      <c r="M2276">
        <v>2986</v>
      </c>
    </row>
    <row r="2277" spans="1:13" x14ac:dyDescent="0.25">
      <c r="A2277" s="11" t="str">
        <f>HYPERLINK("http://www.UniProt.org/UniProt/P53584","YTP1_YEAST")</f>
        <v>YTP1_YEAST</v>
      </c>
      <c r="B2277" t="s">
        <v>2795</v>
      </c>
      <c r="C2277" s="55">
        <v>0</v>
      </c>
      <c r="D2277" s="55">
        <v>0</v>
      </c>
      <c r="E2277" s="3">
        <v>0</v>
      </c>
      <c r="F2277" s="3">
        <v>1.4768022239345522</v>
      </c>
      <c r="G2277" s="89" t="s">
        <v>14557</v>
      </c>
      <c r="H2277" t="s">
        <v>8227</v>
      </c>
      <c r="I2277" t="s">
        <v>8217</v>
      </c>
      <c r="J2277" s="3">
        <v>51.643999999999998</v>
      </c>
      <c r="K2277" t="s">
        <v>8220</v>
      </c>
      <c r="L2277" s="79" t="s">
        <v>15698</v>
      </c>
      <c r="M2277">
        <v>2064</v>
      </c>
    </row>
    <row r="2278" spans="1:13" x14ac:dyDescent="0.25">
      <c r="A2278" s="11" t="str">
        <f>HYPERLINK("http://www.UniProt.org/UniProt/P54786","ZDS2_YEAST")</f>
        <v>ZDS2_YEAST</v>
      </c>
      <c r="B2278" t="s">
        <v>3009</v>
      </c>
      <c r="C2278" s="55">
        <v>0</v>
      </c>
      <c r="D2278" s="55">
        <v>0</v>
      </c>
      <c r="E2278" s="3">
        <v>0</v>
      </c>
      <c r="F2278" s="3">
        <v>5.6669661711915555</v>
      </c>
      <c r="G2278" s="89" t="s">
        <v>14557</v>
      </c>
      <c r="H2278" t="s">
        <v>8217</v>
      </c>
      <c r="I2278" t="s">
        <v>8217</v>
      </c>
      <c r="J2278" s="3">
        <v>105.496</v>
      </c>
      <c r="K2278" t="s">
        <v>8223</v>
      </c>
      <c r="L2278" s="79" t="s">
        <v>15698</v>
      </c>
      <c r="M2278">
        <v>2169</v>
      </c>
    </row>
    <row r="2279" spans="1:13" x14ac:dyDescent="0.25">
      <c r="A2279" s="11" t="str">
        <f>HYPERLINK("http://www.UniProt.org/UniProt/P38013","AHP1_YEAST")</f>
        <v>AHP1_YEAST</v>
      </c>
      <c r="B2279" t="s">
        <v>4743</v>
      </c>
      <c r="C2279" s="55">
        <v>2.4</v>
      </c>
      <c r="D2279" s="55">
        <v>0</v>
      </c>
      <c r="E2279" s="3">
        <v>95.999999999999986</v>
      </c>
      <c r="F2279" s="3">
        <v>10964.244122538345</v>
      </c>
      <c r="G2279" s="89" t="s">
        <v>14578</v>
      </c>
      <c r="H2279" t="s">
        <v>8227</v>
      </c>
      <c r="I2279" t="s">
        <v>8217</v>
      </c>
      <c r="J2279" s="3">
        <v>19.114999999999998</v>
      </c>
      <c r="K2279" t="s">
        <v>8223</v>
      </c>
      <c r="L2279" s="79" t="s">
        <v>15699</v>
      </c>
      <c r="M2279">
        <v>1142</v>
      </c>
    </row>
    <row r="2280" spans="1:13" x14ac:dyDescent="0.25">
      <c r="A2280" s="11" t="str">
        <f>HYPERLINK("http://www.UniProt.org/UniProt/P12709","G6PI_YEAST")</f>
        <v>G6PI_YEAST</v>
      </c>
      <c r="B2280" t="s">
        <v>4123</v>
      </c>
      <c r="C2280" s="55">
        <v>0.5</v>
      </c>
      <c r="D2280" s="55">
        <v>0</v>
      </c>
      <c r="E2280" s="3">
        <v>67</v>
      </c>
      <c r="F2280" s="3">
        <v>9301.5054216324806</v>
      </c>
      <c r="G2280" s="89" t="s">
        <v>14578</v>
      </c>
      <c r="H2280" t="s">
        <v>8227</v>
      </c>
      <c r="I2280" t="s">
        <v>8217</v>
      </c>
      <c r="J2280" s="3">
        <v>61.298999999999999</v>
      </c>
      <c r="K2280" t="s">
        <v>8223</v>
      </c>
      <c r="L2280" s="79" t="s">
        <v>15699</v>
      </c>
      <c r="M2280">
        <v>347</v>
      </c>
    </row>
    <row r="2281" spans="1:13" x14ac:dyDescent="0.25">
      <c r="A2281" s="11" t="str">
        <f>HYPERLINK("http://www.UniProt.org/UniProt/P14832","CYPH_YEAST")</f>
        <v>CYPH_YEAST</v>
      </c>
      <c r="B2281" t="s">
        <v>4155</v>
      </c>
      <c r="C2281" s="55">
        <v>2</v>
      </c>
      <c r="D2281" s="55">
        <v>0</v>
      </c>
      <c r="E2281" s="3">
        <v>49</v>
      </c>
      <c r="F2281" s="3">
        <v>5060.6244328180474</v>
      </c>
      <c r="G2281" s="89" t="s">
        <v>14578</v>
      </c>
      <c r="H2281" t="s">
        <v>8228</v>
      </c>
      <c r="I2281" t="s">
        <v>8217</v>
      </c>
      <c r="J2281" s="3">
        <v>17.390999999999998</v>
      </c>
      <c r="K2281" t="s">
        <v>8223</v>
      </c>
      <c r="L2281" s="79" t="s">
        <v>15699</v>
      </c>
      <c r="M2281">
        <v>383</v>
      </c>
    </row>
    <row r="2282" spans="1:13" x14ac:dyDescent="0.25">
      <c r="A2282" s="11" t="str">
        <f>HYPERLINK("http://www.UniProt.org/UniProt/P38999","LYS9_YEAST")</f>
        <v>LYS9_YEAST</v>
      </c>
      <c r="B2282" t="s">
        <v>4948</v>
      </c>
      <c r="C2282" s="55">
        <v>0.8</v>
      </c>
      <c r="D2282" s="55">
        <v>0</v>
      </c>
      <c r="E2282" s="3">
        <v>35</v>
      </c>
      <c r="F2282" s="3">
        <v>6462.1313565942619</v>
      </c>
      <c r="G2282" s="89" t="s">
        <v>14578</v>
      </c>
      <c r="H2282" t="s">
        <v>8217</v>
      </c>
      <c r="I2282" t="s">
        <v>8217</v>
      </c>
      <c r="J2282" s="3">
        <v>48.917999999999999</v>
      </c>
      <c r="K2282" t="s">
        <v>8223</v>
      </c>
      <c r="L2282" s="79" t="s">
        <v>15699</v>
      </c>
      <c r="M2282">
        <v>1417</v>
      </c>
    </row>
    <row r="2283" spans="1:13" x14ac:dyDescent="0.25">
      <c r="A2283" s="11" t="str">
        <f>HYPERLINK("http://www.UniProt.org/UniProt/P47143","ADK_YEAST")</f>
        <v>ADK_YEAST</v>
      </c>
      <c r="B2283" t="s">
        <v>5239</v>
      </c>
      <c r="C2283" s="55">
        <v>1.1000000000000001</v>
      </c>
      <c r="D2283" s="55">
        <v>0</v>
      </c>
      <c r="E2283" s="3">
        <v>18</v>
      </c>
      <c r="F2283" s="3">
        <v>2162.4185995732114</v>
      </c>
      <c r="G2283" s="89" t="s">
        <v>14578</v>
      </c>
      <c r="H2283" t="s">
        <v>8217</v>
      </c>
      <c r="I2283" t="s">
        <v>8217</v>
      </c>
      <c r="J2283" s="3">
        <v>36.372</v>
      </c>
      <c r="K2283" t="s">
        <v>8223</v>
      </c>
      <c r="L2283" s="79" t="s">
        <v>15699</v>
      </c>
      <c r="M2283">
        <v>1839</v>
      </c>
    </row>
    <row r="2284" spans="1:13" x14ac:dyDescent="0.25">
      <c r="A2284" s="11" t="str">
        <f>HYPERLINK("http://www.UniProt.org/UniProt/P07262","DHE4_YEAST")</f>
        <v>DHE4_YEAST</v>
      </c>
      <c r="B2284" t="s">
        <v>4012</v>
      </c>
      <c r="C2284" s="55">
        <v>1.2</v>
      </c>
      <c r="D2284" s="55">
        <v>0</v>
      </c>
      <c r="E2284" s="3">
        <v>18</v>
      </c>
      <c r="F2284" s="3">
        <v>1867.8696274512199</v>
      </c>
      <c r="G2284" s="89" t="s">
        <v>14578</v>
      </c>
      <c r="H2284" t="s">
        <v>8217</v>
      </c>
      <c r="I2284" t="s">
        <v>8217</v>
      </c>
      <c r="J2284" s="3">
        <v>49.57</v>
      </c>
      <c r="K2284" t="s">
        <v>8223</v>
      </c>
      <c r="L2284" s="79" t="s">
        <v>15699</v>
      </c>
      <c r="M2284">
        <v>210</v>
      </c>
    </row>
    <row r="2285" spans="1:13" x14ac:dyDescent="0.25">
      <c r="A2285" s="11" t="str">
        <f>HYPERLINK("http://www.UniProt.org/UniProt/P31116","DHOM_YEAST")</f>
        <v>DHOM_YEAST</v>
      </c>
      <c r="B2285" t="s">
        <v>4464</v>
      </c>
      <c r="C2285" s="55">
        <v>0.8</v>
      </c>
      <c r="D2285" s="55">
        <v>0</v>
      </c>
      <c r="E2285" s="3">
        <v>18</v>
      </c>
      <c r="F2285" s="3">
        <v>1877.2327735848992</v>
      </c>
      <c r="G2285" s="89" t="s">
        <v>14578</v>
      </c>
      <c r="H2285" t="s">
        <v>8217</v>
      </c>
      <c r="I2285" t="s">
        <v>8217</v>
      </c>
      <c r="J2285" s="3">
        <v>38.502000000000002</v>
      </c>
      <c r="K2285" t="s">
        <v>8223</v>
      </c>
      <c r="L2285" s="79" t="s">
        <v>15699</v>
      </c>
      <c r="M2285">
        <v>763</v>
      </c>
    </row>
    <row r="2286" spans="1:13" x14ac:dyDescent="0.25">
      <c r="A2286" s="11" t="str">
        <f>HYPERLINK("http://www.UniProt.org/UniProt/P05694","METE_YEAST")</f>
        <v>METE_YEAST</v>
      </c>
      <c r="B2286" t="s">
        <v>3956</v>
      </c>
      <c r="C2286" s="55">
        <v>0.6</v>
      </c>
      <c r="D2286" s="55">
        <v>0</v>
      </c>
      <c r="E2286" s="3">
        <v>18</v>
      </c>
      <c r="F2286" s="3">
        <v>3697.1943033187945</v>
      </c>
      <c r="G2286" s="89" t="s">
        <v>14578</v>
      </c>
      <c r="H2286" t="s">
        <v>8217</v>
      </c>
      <c r="I2286" t="s">
        <v>8217</v>
      </c>
      <c r="J2286" s="3">
        <v>85.86</v>
      </c>
      <c r="K2286" t="s">
        <v>8223</v>
      </c>
      <c r="L2286" s="79" t="s">
        <v>15699</v>
      </c>
      <c r="M2286">
        <v>146</v>
      </c>
    </row>
    <row r="2287" spans="1:13" x14ac:dyDescent="0.25">
      <c r="A2287" s="11" t="str">
        <f>HYPERLINK("http://www.UniProt.org/UniProt/P15019","TAL1_YEAST")</f>
        <v>TAL1_YEAST</v>
      </c>
      <c r="B2287" t="s">
        <v>4160</v>
      </c>
      <c r="C2287" s="55">
        <v>0.8</v>
      </c>
      <c r="D2287" s="55">
        <v>0</v>
      </c>
      <c r="E2287" s="3">
        <v>18</v>
      </c>
      <c r="F2287" s="3">
        <v>2020.7229880835328</v>
      </c>
      <c r="G2287" s="89" t="s">
        <v>14578</v>
      </c>
      <c r="H2287" t="s">
        <v>8217</v>
      </c>
      <c r="I2287" t="s">
        <v>8217</v>
      </c>
      <c r="J2287" s="3">
        <v>37.036000000000001</v>
      </c>
      <c r="K2287" t="s">
        <v>8223</v>
      </c>
      <c r="L2287" s="79" t="s">
        <v>15699</v>
      </c>
      <c r="M2287">
        <v>389</v>
      </c>
    </row>
    <row r="2288" spans="1:13" x14ac:dyDescent="0.25">
      <c r="A2288" s="11" t="str">
        <f>HYPERLINK("http://www.UniProt.org/UniProt/P54839","HMCS_YEAST")</f>
        <v>HMCS_YEAST</v>
      </c>
      <c r="B2288" t="s">
        <v>5479</v>
      </c>
      <c r="C2288" s="55">
        <v>0.9</v>
      </c>
      <c r="D2288" s="55">
        <v>0</v>
      </c>
      <c r="E2288" s="3">
        <v>13</v>
      </c>
      <c r="F2288" s="3">
        <v>1996.3788081359671</v>
      </c>
      <c r="G2288" s="89" t="s">
        <v>14578</v>
      </c>
      <c r="H2288" t="s">
        <v>8217</v>
      </c>
      <c r="I2288" t="s">
        <v>8217</v>
      </c>
      <c r="J2288" s="3">
        <v>55.014000000000003</v>
      </c>
      <c r="K2288" t="s">
        <v>8223</v>
      </c>
      <c r="L2288" s="79" t="s">
        <v>15699</v>
      </c>
      <c r="M2288">
        <v>2174</v>
      </c>
    </row>
    <row r="2289" spans="1:13" x14ac:dyDescent="0.25">
      <c r="A2289" s="11" t="str">
        <f>HYPERLINK("http://www.UniProt.org/UniProt/P00360","G3P1_YEAST")</f>
        <v>G3P1_YEAST</v>
      </c>
      <c r="B2289" t="s">
        <v>3895</v>
      </c>
      <c r="C2289" s="55">
        <v>6.4</v>
      </c>
      <c r="D2289" s="55">
        <v>0</v>
      </c>
      <c r="E2289" s="3">
        <v>11.999999999999998</v>
      </c>
      <c r="F2289" s="3">
        <v>1837.7515073878853</v>
      </c>
      <c r="G2289" s="89" t="s">
        <v>14578</v>
      </c>
      <c r="H2289" t="s">
        <v>8227</v>
      </c>
      <c r="I2289" t="s">
        <v>8217</v>
      </c>
      <c r="J2289" s="3">
        <v>35.75</v>
      </c>
      <c r="K2289" t="s">
        <v>8223</v>
      </c>
      <c r="L2289" s="79" t="s">
        <v>15699</v>
      </c>
      <c r="M2289">
        <v>66</v>
      </c>
    </row>
    <row r="2290" spans="1:13" x14ac:dyDescent="0.25">
      <c r="A2290" s="11" t="str">
        <f>HYPERLINK("http://www.UniProt.org/UniProt/Q05911","PUR8_YEAST")</f>
        <v>PUR8_YEAST</v>
      </c>
      <c r="B2290" t="s">
        <v>5710</v>
      </c>
      <c r="C2290" s="55">
        <v>1.9</v>
      </c>
      <c r="D2290" s="55">
        <v>0</v>
      </c>
      <c r="E2290" s="3">
        <v>10</v>
      </c>
      <c r="F2290" s="3">
        <v>1627.9390077756905</v>
      </c>
      <c r="G2290" s="89" t="s">
        <v>14578</v>
      </c>
      <c r="H2290" t="s">
        <v>8217</v>
      </c>
      <c r="I2290" t="s">
        <v>8217</v>
      </c>
      <c r="J2290" s="3">
        <v>54.51</v>
      </c>
      <c r="K2290" t="s">
        <v>8223</v>
      </c>
      <c r="L2290" s="79" t="s">
        <v>15699</v>
      </c>
      <c r="M2290">
        <v>2507</v>
      </c>
    </row>
    <row r="2291" spans="1:13" x14ac:dyDescent="0.25">
      <c r="A2291" s="11" t="str">
        <f>HYPERLINK("http://www.UniProt.org/UniProt/P26637","SYLC_YEAST")</f>
        <v>SYLC_YEAST</v>
      </c>
      <c r="B2291" t="s">
        <v>4404</v>
      </c>
      <c r="C2291" s="55">
        <v>1</v>
      </c>
      <c r="D2291" s="55">
        <v>0</v>
      </c>
      <c r="E2291" s="3">
        <v>9.7000000000000011</v>
      </c>
      <c r="F2291" s="3">
        <v>1025.5766065089952</v>
      </c>
      <c r="G2291" s="89" t="s">
        <v>14578</v>
      </c>
      <c r="H2291" t="s">
        <v>8227</v>
      </c>
      <c r="I2291" t="s">
        <v>8217</v>
      </c>
      <c r="J2291" s="3">
        <v>124.142</v>
      </c>
      <c r="K2291" t="s">
        <v>8223</v>
      </c>
      <c r="L2291" s="79" t="s">
        <v>15699</v>
      </c>
      <c r="M2291">
        <v>694</v>
      </c>
    </row>
    <row r="2292" spans="1:13" x14ac:dyDescent="0.25">
      <c r="A2292" s="11" t="str">
        <f>HYPERLINK("http://www.UniProt.org/UniProt/P22515","UBA1_YEAST")</f>
        <v>UBA1_YEAST</v>
      </c>
      <c r="B2292" t="s">
        <v>3692</v>
      </c>
      <c r="C2292" s="55">
        <v>0.9</v>
      </c>
      <c r="D2292" s="55">
        <v>0</v>
      </c>
      <c r="E2292" s="3">
        <v>8.8000000000000007</v>
      </c>
      <c r="F2292" s="3">
        <v>927.65370319426688</v>
      </c>
      <c r="G2292" s="89" t="s">
        <v>14578</v>
      </c>
      <c r="H2292" t="s">
        <v>8228</v>
      </c>
      <c r="I2292" t="s">
        <v>8217</v>
      </c>
      <c r="J2292" s="3">
        <v>114.26600000000001</v>
      </c>
      <c r="K2292" t="s">
        <v>8223</v>
      </c>
      <c r="L2292" s="79" t="s">
        <v>15699</v>
      </c>
      <c r="M2292">
        <v>559</v>
      </c>
    </row>
    <row r="2293" spans="1:13" x14ac:dyDescent="0.25">
      <c r="A2293" s="11" t="str">
        <f>HYPERLINK("http://www.UniProt.org/UniProt/P23542","AATC_YEAST")</f>
        <v>AATC_YEAST</v>
      </c>
      <c r="B2293" t="s">
        <v>4324</v>
      </c>
      <c r="C2293" s="55">
        <v>0.7</v>
      </c>
      <c r="D2293" s="55">
        <v>0</v>
      </c>
      <c r="E2293" s="3">
        <v>7.9</v>
      </c>
      <c r="F2293" s="3">
        <v>1442.1585832399389</v>
      </c>
      <c r="G2293" s="89" t="s">
        <v>14578</v>
      </c>
      <c r="H2293" t="s">
        <v>8227</v>
      </c>
      <c r="I2293" t="s">
        <v>8217</v>
      </c>
      <c r="J2293" s="3">
        <v>46.058</v>
      </c>
      <c r="K2293" t="s">
        <v>8223</v>
      </c>
      <c r="L2293" s="79" t="s">
        <v>15699</v>
      </c>
      <c r="M2293">
        <v>585</v>
      </c>
    </row>
    <row r="2294" spans="1:13" x14ac:dyDescent="0.25">
      <c r="A2294" s="11" t="str">
        <f>HYPERLINK("http://www.UniProt.org/UniProt/P17709","HXKG_YEAST")</f>
        <v>HXKG_YEAST</v>
      </c>
      <c r="B2294" t="s">
        <v>4212</v>
      </c>
      <c r="C2294" s="55">
        <v>1.9</v>
      </c>
      <c r="D2294" s="55">
        <v>0</v>
      </c>
      <c r="E2294" s="3">
        <v>7.6999999999999993</v>
      </c>
      <c r="F2294" s="3">
        <v>1421.949792834748</v>
      </c>
      <c r="G2294" s="89" t="s">
        <v>14578</v>
      </c>
      <c r="H2294" t="s">
        <v>8217</v>
      </c>
      <c r="I2294" t="s">
        <v>8217</v>
      </c>
      <c r="J2294" s="3">
        <v>55.377000000000002</v>
      </c>
      <c r="K2294" t="s">
        <v>8223</v>
      </c>
      <c r="L2294" s="79" t="s">
        <v>15699</v>
      </c>
      <c r="M2294">
        <v>447</v>
      </c>
    </row>
    <row r="2295" spans="1:13" x14ac:dyDescent="0.25">
      <c r="A2295" s="11" t="str">
        <f>HYPERLINK("http://www.UniProt.org/UniProt/P03965","CARB_YEAST")</f>
        <v>CARB_YEAST</v>
      </c>
      <c r="B2295" t="s">
        <v>3930</v>
      </c>
      <c r="C2295" s="55">
        <v>0.3</v>
      </c>
      <c r="D2295" s="55">
        <v>0</v>
      </c>
      <c r="E2295" s="3">
        <v>7.3999999999999995</v>
      </c>
      <c r="F2295" s="3">
        <v>1250.0580350639539</v>
      </c>
      <c r="G2295" s="89" t="s">
        <v>14578</v>
      </c>
      <c r="H2295" t="s">
        <v>8227</v>
      </c>
      <c r="I2295" t="s">
        <v>8217</v>
      </c>
      <c r="J2295" s="3">
        <v>123.91500000000001</v>
      </c>
      <c r="K2295" t="s">
        <v>8223</v>
      </c>
      <c r="L2295" s="79" t="s">
        <v>15699</v>
      </c>
      <c r="M2295">
        <v>116</v>
      </c>
    </row>
    <row r="2296" spans="1:13" x14ac:dyDescent="0.25">
      <c r="A2296" s="11" t="str">
        <f>HYPERLINK("http://www.UniProt.org/UniProt/P38075","PDX3_YEAST")</f>
        <v>PDX3_YEAST</v>
      </c>
      <c r="B2296" t="s">
        <v>4753</v>
      </c>
      <c r="C2296" s="55">
        <v>0.6</v>
      </c>
      <c r="D2296" s="55">
        <v>0</v>
      </c>
      <c r="E2296" s="3">
        <v>6.8999999999999995</v>
      </c>
      <c r="F2296" s="3">
        <v>1054.290254652278</v>
      </c>
      <c r="G2296" s="89" t="s">
        <v>14578</v>
      </c>
      <c r="H2296" t="s">
        <v>8217</v>
      </c>
      <c r="I2296" t="s">
        <v>8217</v>
      </c>
      <c r="J2296" s="3">
        <v>26.908000000000001</v>
      </c>
      <c r="K2296" t="s">
        <v>8223</v>
      </c>
      <c r="L2296" s="79" t="s">
        <v>15699</v>
      </c>
      <c r="M2296">
        <v>1153</v>
      </c>
    </row>
    <row r="2297" spans="1:13" x14ac:dyDescent="0.25">
      <c r="A2297" s="11" t="str">
        <f>HYPERLINK("http://www.UniProt.org/UniProt/P49089","ASNS1_YEAST")</f>
        <v>ASNS1_YEAST</v>
      </c>
      <c r="B2297" t="s">
        <v>5271</v>
      </c>
      <c r="C2297" s="55">
        <v>0.6</v>
      </c>
      <c r="D2297" s="55">
        <v>0</v>
      </c>
      <c r="E2297" s="3">
        <v>6.3</v>
      </c>
      <c r="F2297" s="3">
        <v>1875.9063278826279</v>
      </c>
      <c r="G2297" s="89" t="s">
        <v>14578</v>
      </c>
      <c r="H2297" t="s">
        <v>8217</v>
      </c>
      <c r="I2297" t="s">
        <v>8217</v>
      </c>
      <c r="J2297" s="3">
        <v>64.47</v>
      </c>
      <c r="K2297" t="s">
        <v>8223</v>
      </c>
      <c r="L2297" s="79" t="s">
        <v>15699</v>
      </c>
      <c r="M2297">
        <v>1883</v>
      </c>
    </row>
    <row r="2298" spans="1:13" x14ac:dyDescent="0.25">
      <c r="A2298" s="11" t="str">
        <f>HYPERLINK("http://www.UniProt.org/UniProt/P22203","VATE_YEAST")</f>
        <v>VATE_YEAST</v>
      </c>
      <c r="B2298" t="s">
        <v>4293</v>
      </c>
      <c r="C2298" s="55">
        <v>0.9</v>
      </c>
      <c r="D2298" s="55">
        <v>0</v>
      </c>
      <c r="E2298" s="3">
        <v>5.9</v>
      </c>
      <c r="F2298" s="3">
        <v>963.31168472002844</v>
      </c>
      <c r="G2298" s="89" t="s">
        <v>14578</v>
      </c>
      <c r="H2298" t="s">
        <v>8227</v>
      </c>
      <c r="I2298" t="s">
        <v>8217</v>
      </c>
      <c r="J2298" s="3">
        <v>26.471</v>
      </c>
      <c r="K2298" t="s">
        <v>8223</v>
      </c>
      <c r="L2298" s="79" t="s">
        <v>15699</v>
      </c>
      <c r="M2298">
        <v>547</v>
      </c>
    </row>
    <row r="2299" spans="1:13" x14ac:dyDescent="0.25">
      <c r="A2299" s="11" t="str">
        <f>HYPERLINK("http://www.UniProt.org/UniProt/P15703","BGL2_YEAST")</f>
        <v>BGL2_YEAST</v>
      </c>
      <c r="B2299" t="s">
        <v>4174</v>
      </c>
      <c r="C2299" s="55">
        <v>4.2</v>
      </c>
      <c r="D2299" s="55">
        <v>0</v>
      </c>
      <c r="E2299" s="3">
        <v>5.8</v>
      </c>
      <c r="F2299" s="3">
        <v>1359.6848710457816</v>
      </c>
      <c r="G2299" s="89" t="s">
        <v>14578</v>
      </c>
      <c r="H2299" t="s">
        <v>8226</v>
      </c>
      <c r="I2299" t="s">
        <v>8217</v>
      </c>
      <c r="J2299" s="3">
        <v>34.119</v>
      </c>
      <c r="K2299" t="s">
        <v>8221</v>
      </c>
      <c r="L2299" s="79" t="s">
        <v>15699</v>
      </c>
      <c r="M2299">
        <v>405</v>
      </c>
    </row>
    <row r="2300" spans="1:13" x14ac:dyDescent="0.25">
      <c r="A2300" s="11" t="str">
        <f>HYPERLINK("http://www.UniProt.org/UniProt/P20051","PYRC_YEAST")</f>
        <v>PYRC_YEAST</v>
      </c>
      <c r="B2300" t="s">
        <v>4241</v>
      </c>
      <c r="C2300" s="55">
        <v>0.3</v>
      </c>
      <c r="D2300" s="55">
        <v>0</v>
      </c>
      <c r="E2300" s="3">
        <v>5.6</v>
      </c>
      <c r="F2300" s="3">
        <v>921.41160577181415</v>
      </c>
      <c r="G2300" s="89" t="s">
        <v>14578</v>
      </c>
      <c r="H2300" t="s">
        <v>8217</v>
      </c>
      <c r="I2300" t="s">
        <v>8217</v>
      </c>
      <c r="J2300" s="3">
        <v>40.313000000000002</v>
      </c>
      <c r="K2300" t="s">
        <v>8223</v>
      </c>
      <c r="L2300" s="79" t="s">
        <v>15699</v>
      </c>
      <c r="M2300">
        <v>487</v>
      </c>
    </row>
    <row r="2301" spans="1:13" x14ac:dyDescent="0.25">
      <c r="A2301" s="11" t="str">
        <f>HYPERLINK("http://www.UniProt.org/UniProt/P40825-2","SYA_YEAST")</f>
        <v>SYA_YEAST</v>
      </c>
      <c r="B2301" t="s">
        <v>5109</v>
      </c>
      <c r="C2301" s="55">
        <v>3.5</v>
      </c>
      <c r="D2301" s="55">
        <v>0</v>
      </c>
      <c r="E2301" s="3">
        <v>5.6</v>
      </c>
      <c r="F2301" s="3">
        <v>996.08269618790564</v>
      </c>
      <c r="G2301" s="89" t="s">
        <v>14578</v>
      </c>
      <c r="H2301" t="s">
        <v>8227</v>
      </c>
      <c r="I2301" t="s">
        <v>8217</v>
      </c>
      <c r="J2301" s="3">
        <v>110.059</v>
      </c>
      <c r="K2301" t="s">
        <v>8222</v>
      </c>
      <c r="L2301" s="79" t="s">
        <v>15699</v>
      </c>
      <c r="M2301">
        <v>1643</v>
      </c>
    </row>
    <row r="2302" spans="1:13" x14ac:dyDescent="0.25">
      <c r="A2302" s="11" t="str">
        <f>HYPERLINK("http://www.UniProt.org/UniProt/P38143","GPX2_YEAST")</f>
        <v>GPX2_YEAST</v>
      </c>
      <c r="B2302" t="s">
        <v>4774</v>
      </c>
      <c r="C2302" s="55">
        <v>1.3</v>
      </c>
      <c r="D2302" s="55">
        <v>0</v>
      </c>
      <c r="E2302" s="3">
        <v>5.5</v>
      </c>
      <c r="F2302" s="3">
        <v>820.67975861698199</v>
      </c>
      <c r="G2302" s="89" t="s">
        <v>14578</v>
      </c>
      <c r="H2302" t="s">
        <v>8217</v>
      </c>
      <c r="I2302" t="s">
        <v>8217</v>
      </c>
      <c r="J2302" s="3">
        <v>18.405999999999999</v>
      </c>
      <c r="K2302" t="s">
        <v>8223</v>
      </c>
      <c r="L2302" s="79" t="s">
        <v>15699</v>
      </c>
      <c r="M2302">
        <v>1175</v>
      </c>
    </row>
    <row r="2303" spans="1:13" x14ac:dyDescent="0.25">
      <c r="A2303" s="11" t="str">
        <f>HYPERLINK("http://www.UniProt.org/UniProt/Q06252","YL179_YEAST")</f>
        <v>YL179_YEAST</v>
      </c>
      <c r="B2303" t="s">
        <v>1499</v>
      </c>
      <c r="C2303" s="54">
        <v>38</v>
      </c>
      <c r="D2303" s="55">
        <v>0</v>
      </c>
      <c r="E2303" s="3">
        <v>5.3</v>
      </c>
      <c r="F2303" s="3">
        <v>1246.7029076993856</v>
      </c>
      <c r="G2303" s="89" t="s">
        <v>14578</v>
      </c>
      <c r="H2303" t="s">
        <v>8217</v>
      </c>
      <c r="I2303" t="s">
        <v>8217</v>
      </c>
      <c r="J2303" s="3">
        <v>22.151</v>
      </c>
      <c r="K2303" t="s">
        <v>8223</v>
      </c>
      <c r="L2303" s="79" t="s">
        <v>15699</v>
      </c>
      <c r="M2303">
        <v>2548</v>
      </c>
    </row>
    <row r="2304" spans="1:13" x14ac:dyDescent="0.25">
      <c r="A2304" s="11" t="str">
        <f>HYPERLINK("http://www.UniProt.org/UniProt/P37302","APE3_YEAST")</f>
        <v>APE3_YEAST</v>
      </c>
      <c r="B2304" t="s">
        <v>4737</v>
      </c>
      <c r="C2304" s="55">
        <v>0.9</v>
      </c>
      <c r="D2304" s="55">
        <v>0</v>
      </c>
      <c r="E2304" s="3">
        <v>5.1000000000000005</v>
      </c>
      <c r="F2304" s="3">
        <v>835.89487108421065</v>
      </c>
      <c r="G2304" s="89" t="s">
        <v>14578</v>
      </c>
      <c r="H2304" t="s">
        <v>8227</v>
      </c>
      <c r="I2304" t="s">
        <v>8217</v>
      </c>
      <c r="J2304" s="3">
        <v>60.137</v>
      </c>
      <c r="K2304" t="s">
        <v>8221</v>
      </c>
      <c r="L2304" s="79" t="s">
        <v>15699</v>
      </c>
      <c r="M2304">
        <v>1134</v>
      </c>
    </row>
    <row r="2305" spans="1:13" x14ac:dyDescent="0.25">
      <c r="A2305" s="11" t="str">
        <f>HYPERLINK("http://www.UniProt.org/UniProt/P38972","PUR4_YEAST")</f>
        <v>PUR4_YEAST</v>
      </c>
      <c r="B2305" t="s">
        <v>4940</v>
      </c>
      <c r="C2305" s="55">
        <v>1</v>
      </c>
      <c r="D2305" s="55">
        <v>0</v>
      </c>
      <c r="E2305" s="3">
        <v>5</v>
      </c>
      <c r="F2305" s="3">
        <v>1160.1718321806336</v>
      </c>
      <c r="G2305" s="89" t="s">
        <v>14578</v>
      </c>
      <c r="H2305" t="s">
        <v>8227</v>
      </c>
      <c r="I2305" t="s">
        <v>8217</v>
      </c>
      <c r="J2305" s="3">
        <v>148.905</v>
      </c>
      <c r="K2305" t="s">
        <v>8223</v>
      </c>
      <c r="L2305" s="79" t="s">
        <v>15699</v>
      </c>
      <c r="M2305">
        <v>1407</v>
      </c>
    </row>
    <row r="2306" spans="1:13" x14ac:dyDescent="0.25">
      <c r="A2306" s="11" t="str">
        <f>HYPERLINK("http://www.UniProt.org/UniProt/P07274","PROF_YEAST")</f>
        <v>PROF_YEAST</v>
      </c>
      <c r="B2306" t="s">
        <v>3629</v>
      </c>
      <c r="C2306" s="55">
        <v>1.1000000000000001</v>
      </c>
      <c r="D2306" s="55">
        <v>0</v>
      </c>
      <c r="E2306" s="3">
        <v>4.7</v>
      </c>
      <c r="F2306" s="3">
        <v>2287.104495586706</v>
      </c>
      <c r="G2306" s="89" t="s">
        <v>14578</v>
      </c>
      <c r="H2306" t="s">
        <v>8227</v>
      </c>
      <c r="I2306" t="s">
        <v>8217</v>
      </c>
      <c r="J2306" s="3">
        <v>13.677</v>
      </c>
      <c r="K2306" t="s">
        <v>8223</v>
      </c>
      <c r="L2306" s="79" t="s">
        <v>15699</v>
      </c>
      <c r="M2306">
        <v>217</v>
      </c>
    </row>
    <row r="2307" spans="1:13" x14ac:dyDescent="0.25">
      <c r="A2307" s="11" t="str">
        <f>HYPERLINK("http://www.UniProt.org/UniProt/Q12306","SMT3_YEAST")</f>
        <v>SMT3_YEAST</v>
      </c>
      <c r="B2307" t="s">
        <v>1625</v>
      </c>
      <c r="C2307" s="54">
        <v>30</v>
      </c>
      <c r="D2307" s="55">
        <v>0</v>
      </c>
      <c r="E2307" s="3">
        <v>4.2</v>
      </c>
      <c r="F2307" s="3">
        <v>434.89473004406472</v>
      </c>
      <c r="G2307" s="89" t="s">
        <v>14578</v>
      </c>
      <c r="H2307" t="s">
        <v>8217</v>
      </c>
      <c r="I2307" t="s">
        <v>8217</v>
      </c>
      <c r="J2307" s="3">
        <v>11.597</v>
      </c>
      <c r="K2307" t="s">
        <v>8223</v>
      </c>
      <c r="L2307" s="79" t="s">
        <v>15699</v>
      </c>
      <c r="M2307">
        <v>2863</v>
      </c>
    </row>
    <row r="2308" spans="1:13" x14ac:dyDescent="0.25">
      <c r="A2308" s="11" t="str">
        <f>HYPERLINK("http://www.UniProt.org/UniProt/P40185","MMF1_YEAST")</f>
        <v>MMF1_YEAST</v>
      </c>
      <c r="B2308" t="s">
        <v>5037</v>
      </c>
      <c r="C2308" s="55">
        <v>9.6</v>
      </c>
      <c r="D2308" s="55">
        <v>0</v>
      </c>
      <c r="E2308" s="3">
        <v>3.9</v>
      </c>
      <c r="F2308" s="3">
        <v>653.0014166063437</v>
      </c>
      <c r="G2308" s="89" t="s">
        <v>14578</v>
      </c>
      <c r="H2308" t="s">
        <v>8227</v>
      </c>
      <c r="I2308" t="s">
        <v>8217</v>
      </c>
      <c r="J2308" s="3">
        <v>15.907999999999999</v>
      </c>
      <c r="K2308" t="s">
        <v>8222</v>
      </c>
      <c r="L2308" s="79" t="s">
        <v>15699</v>
      </c>
      <c r="M2308">
        <v>1550</v>
      </c>
    </row>
    <row r="2309" spans="1:13" x14ac:dyDescent="0.25">
      <c r="A2309" s="11" t="str">
        <f>HYPERLINK("http://www.UniProt.org/UniProt/P53081","GTPC1_YEAST")</f>
        <v>GTPC1_YEAST</v>
      </c>
      <c r="B2309" t="s">
        <v>5328</v>
      </c>
      <c r="C2309" s="55">
        <v>0.3</v>
      </c>
      <c r="D2309" s="55">
        <v>0</v>
      </c>
      <c r="E2309" s="3">
        <v>3.8000000000000003</v>
      </c>
      <c r="F2309" s="3">
        <v>396.57605449198263</v>
      </c>
      <c r="G2309" s="89" t="s">
        <v>14578</v>
      </c>
      <c r="H2309" t="s">
        <v>8217</v>
      </c>
      <c r="I2309" t="s">
        <v>8217</v>
      </c>
      <c r="J2309" s="3">
        <v>31.888000000000002</v>
      </c>
      <c r="K2309" t="s">
        <v>8223</v>
      </c>
      <c r="L2309" s="79" t="s">
        <v>15699</v>
      </c>
      <c r="M2309">
        <v>1956</v>
      </c>
    </row>
    <row r="2310" spans="1:13" x14ac:dyDescent="0.25">
      <c r="A2310" s="11" t="str">
        <f>HYPERLINK("http://www.UniProt.org/UniProt/P53834","HCH1_YEAST")</f>
        <v>HCH1_YEAST</v>
      </c>
      <c r="B2310" t="s">
        <v>5423</v>
      </c>
      <c r="C2310" s="55">
        <v>1.1000000000000001</v>
      </c>
      <c r="D2310" s="55">
        <v>0</v>
      </c>
      <c r="E2310" s="3">
        <v>3.8000000000000003</v>
      </c>
      <c r="F2310" s="3">
        <v>619.19265644198367</v>
      </c>
      <c r="G2310" s="89" t="s">
        <v>14578</v>
      </c>
      <c r="H2310" t="s">
        <v>8228</v>
      </c>
      <c r="I2310" t="s">
        <v>8217</v>
      </c>
      <c r="J2310" s="3">
        <v>17.245999999999999</v>
      </c>
      <c r="K2310" t="s">
        <v>8223</v>
      </c>
      <c r="L2310" s="79" t="s">
        <v>15699</v>
      </c>
      <c r="M2310">
        <v>2094</v>
      </c>
    </row>
    <row r="2311" spans="1:13" x14ac:dyDescent="0.25">
      <c r="A2311" s="11" t="str">
        <f>HYPERLINK("http://www.UniProt.org/UniProt/P40029","MSRA_YEAST")</f>
        <v>MSRA_YEAST</v>
      </c>
      <c r="B2311" t="s">
        <v>5013</v>
      </c>
      <c r="C2311" s="54">
        <v>28</v>
      </c>
      <c r="D2311" s="55">
        <v>0</v>
      </c>
      <c r="E2311" s="3">
        <v>3.8000000000000003</v>
      </c>
      <c r="F2311" s="3">
        <v>580.28098163476852</v>
      </c>
      <c r="G2311" s="89" t="s">
        <v>14578</v>
      </c>
      <c r="H2311" t="s">
        <v>8217</v>
      </c>
      <c r="I2311" t="s">
        <v>8217</v>
      </c>
      <c r="J2311" s="3">
        <v>21.140999999999998</v>
      </c>
      <c r="K2311" t="s">
        <v>8223</v>
      </c>
      <c r="L2311" s="79" t="s">
        <v>15699</v>
      </c>
      <c r="M2311">
        <v>1511</v>
      </c>
    </row>
    <row r="2312" spans="1:13" x14ac:dyDescent="0.25">
      <c r="A2312" s="11" t="str">
        <f>HYPERLINK("http://www.UniProt.org/UniProt/Q12074","SPEE_YEAST")</f>
        <v>SPEE_YEAST</v>
      </c>
      <c r="B2312" t="s">
        <v>5898</v>
      </c>
      <c r="C2312" s="55">
        <v>0.3</v>
      </c>
      <c r="D2312" s="55">
        <v>0</v>
      </c>
      <c r="E2312" s="3">
        <v>3.6</v>
      </c>
      <c r="F2312" s="3">
        <v>2081.3493592991058</v>
      </c>
      <c r="G2312" s="89" t="s">
        <v>14578</v>
      </c>
      <c r="H2312" t="s">
        <v>8217</v>
      </c>
      <c r="I2312" t="s">
        <v>8217</v>
      </c>
      <c r="J2312" s="3">
        <v>33.323999999999998</v>
      </c>
      <c r="K2312" t="s">
        <v>8223</v>
      </c>
      <c r="L2312" s="79" t="s">
        <v>15699</v>
      </c>
      <c r="M2312">
        <v>2783</v>
      </c>
    </row>
    <row r="2313" spans="1:13" x14ac:dyDescent="0.25">
      <c r="A2313" s="11" t="str">
        <f>HYPERLINK("http://www.UniProt.org/UniProt/P38791","DHYS_YEAST")</f>
        <v>DHYS_YEAST</v>
      </c>
      <c r="B2313" t="s">
        <v>4885</v>
      </c>
      <c r="C2313" s="55">
        <v>0.8</v>
      </c>
      <c r="D2313" s="55">
        <v>0</v>
      </c>
      <c r="E2313" s="3">
        <v>3.5</v>
      </c>
      <c r="F2313" s="3">
        <v>758.258784392454</v>
      </c>
      <c r="G2313" s="89" t="s">
        <v>14578</v>
      </c>
      <c r="H2313" t="s">
        <v>8217</v>
      </c>
      <c r="I2313" t="s">
        <v>8217</v>
      </c>
      <c r="J2313" s="3">
        <v>42.892000000000003</v>
      </c>
      <c r="K2313" t="s">
        <v>8223</v>
      </c>
      <c r="L2313" s="79" t="s">
        <v>15699</v>
      </c>
      <c r="M2313">
        <v>1334</v>
      </c>
    </row>
    <row r="2314" spans="1:13" x14ac:dyDescent="0.25">
      <c r="A2314" s="11" t="str">
        <f>HYPERLINK("http://www.UniProt.org/UniProt/Q03161","YMY9_YEAST")</f>
        <v>YMY9_YEAST</v>
      </c>
      <c r="B2314" t="s">
        <v>5572</v>
      </c>
      <c r="C2314" s="55">
        <v>0.4</v>
      </c>
      <c r="D2314" s="55">
        <v>0</v>
      </c>
      <c r="E2314" s="3">
        <v>3.4000000000000004</v>
      </c>
      <c r="F2314" s="3">
        <v>760.31867654186328</v>
      </c>
      <c r="G2314" s="89" t="s">
        <v>14578</v>
      </c>
      <c r="H2314" t="s">
        <v>8217</v>
      </c>
      <c r="I2314" t="s">
        <v>8217</v>
      </c>
      <c r="J2314" s="3">
        <v>33.956000000000003</v>
      </c>
      <c r="K2314" t="s">
        <v>8223</v>
      </c>
      <c r="L2314" s="79" t="s">
        <v>15699</v>
      </c>
      <c r="M2314">
        <v>2300</v>
      </c>
    </row>
    <row r="2315" spans="1:13" x14ac:dyDescent="0.25">
      <c r="A2315" s="11" t="str">
        <f>HYPERLINK("http://www.UniProt.org/UniProt/Q03558","OYE2_YEAST")</f>
        <v>OYE2_YEAST</v>
      </c>
      <c r="B2315" t="s">
        <v>5599</v>
      </c>
      <c r="C2315" s="55">
        <v>0.6</v>
      </c>
      <c r="D2315" s="55">
        <v>0</v>
      </c>
      <c r="E2315" s="3">
        <v>3.2</v>
      </c>
      <c r="F2315" s="3">
        <v>3107.1600444614432</v>
      </c>
      <c r="G2315" s="89" t="s">
        <v>14578</v>
      </c>
      <c r="H2315" t="s">
        <v>8217</v>
      </c>
      <c r="I2315" t="s">
        <v>8217</v>
      </c>
      <c r="J2315" s="3">
        <v>45.011000000000003</v>
      </c>
      <c r="K2315" t="s">
        <v>8223</v>
      </c>
      <c r="L2315" s="79" t="s">
        <v>15699</v>
      </c>
      <c r="M2315">
        <v>2336</v>
      </c>
    </row>
    <row r="2316" spans="1:13" x14ac:dyDescent="0.25">
      <c r="A2316" s="11" t="str">
        <f>HYPERLINK("http://www.UniProt.org/UniProt/P23254","TKT1_YEAST")</f>
        <v>TKT1_YEAST</v>
      </c>
      <c r="B2316" t="s">
        <v>4314</v>
      </c>
      <c r="C2316" s="55">
        <v>0.2</v>
      </c>
      <c r="D2316" s="55">
        <v>0</v>
      </c>
      <c r="E2316" s="3">
        <v>2.9999999999999996</v>
      </c>
      <c r="F2316" s="3">
        <v>3638.5185875477378</v>
      </c>
      <c r="G2316" s="89" t="s">
        <v>14578</v>
      </c>
      <c r="H2316" t="s">
        <v>8217</v>
      </c>
      <c r="I2316" t="s">
        <v>8217</v>
      </c>
      <c r="J2316" s="3">
        <v>73.805999999999997</v>
      </c>
      <c r="K2316" t="s">
        <v>8223</v>
      </c>
      <c r="L2316" s="79" t="s">
        <v>15699</v>
      </c>
      <c r="M2316">
        <v>574</v>
      </c>
    </row>
    <row r="2317" spans="1:13" x14ac:dyDescent="0.25">
      <c r="A2317" s="11" t="str">
        <f>HYPERLINK("http://www.UniProt.org/UniProt/P53090","ARO8_YEAST")</f>
        <v>ARO8_YEAST</v>
      </c>
      <c r="B2317" t="s">
        <v>5331</v>
      </c>
      <c r="C2317" s="55">
        <v>0.5</v>
      </c>
      <c r="D2317" s="55">
        <v>0</v>
      </c>
      <c r="E2317" s="3">
        <v>2.8</v>
      </c>
      <c r="F2317" s="3">
        <v>850.71985246253621</v>
      </c>
      <c r="G2317" s="89" t="s">
        <v>14578</v>
      </c>
      <c r="H2317" t="s">
        <v>8227</v>
      </c>
      <c r="I2317" t="s">
        <v>8217</v>
      </c>
      <c r="J2317" s="3">
        <v>56.177999999999997</v>
      </c>
      <c r="K2317" t="s">
        <v>8223</v>
      </c>
      <c r="L2317" s="79" t="s">
        <v>15699</v>
      </c>
      <c r="M2317">
        <v>1960</v>
      </c>
    </row>
    <row r="2318" spans="1:13" x14ac:dyDescent="0.25">
      <c r="A2318" s="11" t="str">
        <f>HYPERLINK("http://www.UniProt.org/UniProt/P33734","HIS5_YEAST")</f>
        <v>HIS5_YEAST</v>
      </c>
      <c r="B2318" t="s">
        <v>4622</v>
      </c>
      <c r="C2318" s="55">
        <v>0.5</v>
      </c>
      <c r="D2318" s="55">
        <v>0</v>
      </c>
      <c r="E2318" s="3">
        <v>2.7</v>
      </c>
      <c r="F2318" s="3">
        <v>614.13655752979685</v>
      </c>
      <c r="G2318" s="89" t="s">
        <v>14578</v>
      </c>
      <c r="H2318" t="s">
        <v>8217</v>
      </c>
      <c r="I2318" t="s">
        <v>8217</v>
      </c>
      <c r="J2318" s="3">
        <v>61.067999999999998</v>
      </c>
      <c r="K2318" t="s">
        <v>8223</v>
      </c>
      <c r="L2318" s="79" t="s">
        <v>15699</v>
      </c>
      <c r="M2318">
        <v>971</v>
      </c>
    </row>
    <row r="2319" spans="1:13" x14ac:dyDescent="0.25">
      <c r="A2319" s="11" t="str">
        <f>HYPERLINK("http://www.UniProt.org/UniProt/P40581","GPX3_YEAST")</f>
        <v>GPX3_YEAST</v>
      </c>
      <c r="B2319" t="s">
        <v>5107</v>
      </c>
      <c r="C2319" s="55">
        <v>1.8</v>
      </c>
      <c r="D2319" s="55">
        <v>0</v>
      </c>
      <c r="E2319" s="3">
        <v>2.5</v>
      </c>
      <c r="F2319" s="3">
        <v>469.55397598223391</v>
      </c>
      <c r="G2319" s="89" t="s">
        <v>14578</v>
      </c>
      <c r="H2319" t="s">
        <v>8227</v>
      </c>
      <c r="I2319" t="s">
        <v>8217</v>
      </c>
      <c r="J2319" s="3">
        <v>18.640999999999998</v>
      </c>
      <c r="K2319" t="s">
        <v>8223</v>
      </c>
      <c r="L2319" s="79" t="s">
        <v>15699</v>
      </c>
      <c r="M2319">
        <v>1641</v>
      </c>
    </row>
    <row r="2320" spans="1:13" x14ac:dyDescent="0.25">
      <c r="A2320" s="11" t="str">
        <f>HYPERLINK("http://www.UniProt.org/UniProt/P13298","PYRE_YEAST")</f>
        <v>PYRE_YEAST</v>
      </c>
      <c r="B2320" t="s">
        <v>4135</v>
      </c>
      <c r="C2320" s="55">
        <v>3.3</v>
      </c>
      <c r="D2320" s="55">
        <v>0</v>
      </c>
      <c r="E2320" s="3">
        <v>2.3000000000000003</v>
      </c>
      <c r="F2320" s="3">
        <v>1038.1388275716815</v>
      </c>
      <c r="G2320" s="89" t="s">
        <v>14578</v>
      </c>
      <c r="H2320" t="s">
        <v>8217</v>
      </c>
      <c r="I2320" t="s">
        <v>8217</v>
      </c>
      <c r="J2320" s="3">
        <v>24.664000000000001</v>
      </c>
      <c r="K2320" t="s">
        <v>8223</v>
      </c>
      <c r="L2320" s="79" t="s">
        <v>15699</v>
      </c>
      <c r="M2320">
        <v>359</v>
      </c>
    </row>
    <row r="2321" spans="1:13" x14ac:dyDescent="0.25">
      <c r="A2321" s="11" t="str">
        <f>HYPERLINK("http://www.UniProt.org/UniProt/P22768","ASSY_YEAST")</f>
        <v>ASSY_YEAST</v>
      </c>
      <c r="B2321" t="s">
        <v>4307</v>
      </c>
      <c r="C2321" s="55">
        <v>0.2</v>
      </c>
      <c r="D2321" s="55">
        <v>0</v>
      </c>
      <c r="E2321" s="3">
        <v>2.1</v>
      </c>
      <c r="F2321" s="3">
        <v>758.976625596036</v>
      </c>
      <c r="G2321" s="89" t="s">
        <v>14578</v>
      </c>
      <c r="H2321" t="s">
        <v>8227</v>
      </c>
      <c r="I2321" t="s">
        <v>8217</v>
      </c>
      <c r="J2321" s="3">
        <v>46.927999999999997</v>
      </c>
      <c r="K2321" t="s">
        <v>8223</v>
      </c>
      <c r="L2321" s="79" t="s">
        <v>15699</v>
      </c>
      <c r="M2321">
        <v>565</v>
      </c>
    </row>
    <row r="2322" spans="1:13" x14ac:dyDescent="0.25">
      <c r="A2322" s="11" t="str">
        <f>HYPERLINK("http://www.UniProt.org/UniProt/Q05016","YM71_YEAST")</f>
        <v>YM71_YEAST</v>
      </c>
      <c r="B2322" t="s">
        <v>5689</v>
      </c>
      <c r="C2322" s="55">
        <v>1.1000000000000001</v>
      </c>
      <c r="D2322" s="55">
        <v>0</v>
      </c>
      <c r="E2322" s="3">
        <v>2.1</v>
      </c>
      <c r="F2322" s="3">
        <v>1408.6853358120361</v>
      </c>
      <c r="G2322" s="89" t="s">
        <v>14578</v>
      </c>
      <c r="H2322" t="s">
        <v>8217</v>
      </c>
      <c r="I2322" t="s">
        <v>8217</v>
      </c>
      <c r="J2322" s="3">
        <v>29.158000000000001</v>
      </c>
      <c r="K2322" t="s">
        <v>8223</v>
      </c>
      <c r="L2322" s="79" t="s">
        <v>15699</v>
      </c>
      <c r="M2322">
        <v>2474</v>
      </c>
    </row>
    <row r="2323" spans="1:13" x14ac:dyDescent="0.25">
      <c r="A2323" s="11" t="str">
        <f>HYPERLINK("http://www.UniProt.org/UniProt/P40202","CCS1_YEAST")</f>
        <v>CCS1_YEAST</v>
      </c>
      <c r="B2323" t="s">
        <v>1942</v>
      </c>
      <c r="C2323" s="54">
        <v>14</v>
      </c>
      <c r="D2323" s="55">
        <v>0</v>
      </c>
      <c r="E2323" s="3">
        <v>2</v>
      </c>
      <c r="F2323" s="3">
        <v>270.34523936643086</v>
      </c>
      <c r="G2323" s="89" t="s">
        <v>14578</v>
      </c>
      <c r="H2323" t="s">
        <v>8227</v>
      </c>
      <c r="I2323" t="s">
        <v>8217</v>
      </c>
      <c r="J2323" s="3">
        <v>27.33</v>
      </c>
      <c r="K2323" t="s">
        <v>8223</v>
      </c>
      <c r="L2323" s="79" t="s">
        <v>15699</v>
      </c>
      <c r="M2323">
        <v>1553</v>
      </c>
    </row>
    <row r="2324" spans="1:13" x14ac:dyDescent="0.25">
      <c r="A2324" s="11" t="str">
        <f>HYPERLINK("http://www.UniProt.org/UniProt/P53981","YNB0_YEAST")</f>
        <v>YNB0_YEAST</v>
      </c>
      <c r="B2324" t="s">
        <v>5469</v>
      </c>
      <c r="C2324" s="55">
        <v>0.1</v>
      </c>
      <c r="D2324" s="55">
        <v>0</v>
      </c>
      <c r="E2324" s="3">
        <v>2</v>
      </c>
      <c r="F2324" s="3">
        <v>1940.3559837694531</v>
      </c>
      <c r="G2324" s="89" t="s">
        <v>14578</v>
      </c>
      <c r="H2324" t="s">
        <v>8228</v>
      </c>
      <c r="I2324" t="s">
        <v>8217</v>
      </c>
      <c r="J2324" s="3">
        <v>27.481000000000002</v>
      </c>
      <c r="K2324" t="s">
        <v>8223</v>
      </c>
      <c r="L2324" s="79" t="s">
        <v>15699</v>
      </c>
      <c r="M2324">
        <v>2161</v>
      </c>
    </row>
    <row r="2325" spans="1:13" x14ac:dyDescent="0.25">
      <c r="A2325" s="11" t="str">
        <f>HYPERLINK("http://www.UniProt.org/UniProt/P04806","HXKA_YEAST")</f>
        <v>HXKA_YEAST</v>
      </c>
      <c r="B2325" t="s">
        <v>3946</v>
      </c>
      <c r="C2325" s="55">
        <v>1.8</v>
      </c>
      <c r="D2325" s="55">
        <v>0</v>
      </c>
      <c r="E2325" s="3">
        <v>1.9000000000000001</v>
      </c>
      <c r="F2325" s="3">
        <v>418.79011869413648</v>
      </c>
      <c r="G2325" s="89" t="s">
        <v>14578</v>
      </c>
      <c r="H2325" t="s">
        <v>8217</v>
      </c>
      <c r="I2325" t="s">
        <v>8217</v>
      </c>
      <c r="J2325" s="3">
        <v>53.738</v>
      </c>
      <c r="K2325" t="s">
        <v>8223</v>
      </c>
      <c r="L2325" s="79" t="s">
        <v>15699</v>
      </c>
      <c r="M2325">
        <v>133</v>
      </c>
    </row>
    <row r="2326" spans="1:13" x14ac:dyDescent="0.25">
      <c r="A2326" s="11" t="str">
        <f>HYPERLINK("http://www.UniProt.org/UniProt/P49090","ASNS2_YEAST")</f>
        <v>ASNS2_YEAST</v>
      </c>
      <c r="B2326" t="s">
        <v>5272</v>
      </c>
      <c r="C2326" s="55">
        <v>0.3</v>
      </c>
      <c r="D2326" s="55">
        <v>0</v>
      </c>
      <c r="E2326" s="3">
        <v>1.8</v>
      </c>
      <c r="F2326" s="3">
        <v>986.17336652976201</v>
      </c>
      <c r="G2326" s="89" t="s">
        <v>14578</v>
      </c>
      <c r="H2326" t="s">
        <v>8217</v>
      </c>
      <c r="I2326" t="s">
        <v>8217</v>
      </c>
      <c r="J2326" s="3">
        <v>64.593000000000004</v>
      </c>
      <c r="K2326" t="s">
        <v>8223</v>
      </c>
      <c r="L2326" s="79" t="s">
        <v>15699</v>
      </c>
      <c r="M2326">
        <v>1884</v>
      </c>
    </row>
    <row r="2327" spans="1:13" x14ac:dyDescent="0.25">
      <c r="A2327" s="11" t="str">
        <f>HYPERLINK("http://www.UniProt.org/UniProt/P15873","PCNA_YEAST")</f>
        <v>PCNA_YEAST</v>
      </c>
      <c r="B2327" t="s">
        <v>4179</v>
      </c>
      <c r="C2327" s="54">
        <v>13</v>
      </c>
      <c r="D2327" s="55">
        <v>0</v>
      </c>
      <c r="E2327" s="3">
        <v>1.8</v>
      </c>
      <c r="F2327" s="3">
        <v>422.30910111604425</v>
      </c>
      <c r="G2327" s="89" t="s">
        <v>14578</v>
      </c>
      <c r="H2327" t="s">
        <v>8229</v>
      </c>
      <c r="I2327" t="s">
        <v>8217</v>
      </c>
      <c r="J2327" s="3">
        <v>28.916</v>
      </c>
      <c r="K2327" t="s">
        <v>8223</v>
      </c>
      <c r="L2327" s="79" t="s">
        <v>15699</v>
      </c>
      <c r="M2327">
        <v>411</v>
      </c>
    </row>
    <row r="2328" spans="1:13" x14ac:dyDescent="0.25">
      <c r="A2328" s="11" t="str">
        <f>HYPERLINK("http://www.UniProt.org/UniProt/P50861","RIB4_YEAST")</f>
        <v>RIB4_YEAST</v>
      </c>
      <c r="B2328" t="s">
        <v>5296</v>
      </c>
      <c r="C2328" s="55">
        <v>0.2</v>
      </c>
      <c r="D2328" s="55">
        <v>0</v>
      </c>
      <c r="E2328" s="3">
        <v>1.8</v>
      </c>
      <c r="F2328" s="3">
        <v>2288.7430461601002</v>
      </c>
      <c r="G2328" s="89" t="s">
        <v>14578</v>
      </c>
      <c r="H2328" t="s">
        <v>8227</v>
      </c>
      <c r="I2328" t="s">
        <v>8217</v>
      </c>
      <c r="J2328" s="3">
        <v>18.556000000000001</v>
      </c>
      <c r="K2328" t="s">
        <v>8223</v>
      </c>
      <c r="L2328" s="79" t="s">
        <v>15699</v>
      </c>
      <c r="M2328">
        <v>1914</v>
      </c>
    </row>
    <row r="2329" spans="1:13" x14ac:dyDescent="0.25">
      <c r="A2329" s="11" t="str">
        <f>HYPERLINK("http://www.UniProt.org/UniProt/P32457","CDC3_YEAST")</f>
        <v>CDC3_YEAST</v>
      </c>
      <c r="B2329" t="s">
        <v>1993</v>
      </c>
      <c r="C2329" s="54">
        <v>12</v>
      </c>
      <c r="D2329" s="55">
        <v>0</v>
      </c>
      <c r="E2329" s="3">
        <v>1.7000000000000002</v>
      </c>
      <c r="F2329" s="3">
        <v>188.03538222961257</v>
      </c>
      <c r="G2329" s="89" t="s">
        <v>14578</v>
      </c>
      <c r="H2329" t="s">
        <v>8227</v>
      </c>
      <c r="I2329" t="s">
        <v>8217</v>
      </c>
      <c r="J2329" s="3">
        <v>60.054000000000002</v>
      </c>
      <c r="K2329" t="s">
        <v>8223</v>
      </c>
      <c r="L2329" s="79" t="s">
        <v>15699</v>
      </c>
      <c r="M2329">
        <v>819</v>
      </c>
    </row>
    <row r="2330" spans="1:13" x14ac:dyDescent="0.25">
      <c r="A2330" s="11" t="str">
        <f>HYPERLINK("http://www.UniProt.org/UniProt/P48836","VATG_YEAST")</f>
        <v>VATG_YEAST</v>
      </c>
      <c r="B2330" t="s">
        <v>5269</v>
      </c>
      <c r="C2330" s="54">
        <v>12</v>
      </c>
      <c r="D2330" s="55">
        <v>0</v>
      </c>
      <c r="E2330" s="3">
        <v>1.7000000000000002</v>
      </c>
      <c r="F2330" s="3">
        <v>226.26822894213598</v>
      </c>
      <c r="G2330" s="89" t="s">
        <v>14578</v>
      </c>
      <c r="H2330" t="s">
        <v>8217</v>
      </c>
      <c r="I2330" t="s">
        <v>8217</v>
      </c>
      <c r="J2330" s="3">
        <v>12.712999999999999</v>
      </c>
      <c r="K2330" t="s">
        <v>8223</v>
      </c>
      <c r="L2330" s="79" t="s">
        <v>15699</v>
      </c>
      <c r="M2330">
        <v>1881</v>
      </c>
    </row>
    <row r="2331" spans="1:13" x14ac:dyDescent="0.25">
      <c r="A2331" s="11" t="str">
        <f>HYPERLINK("http://www.UniProt.org/UniProt/P04076","ARLY_YEAST")</f>
        <v>ARLY_YEAST</v>
      </c>
      <c r="B2331" t="s">
        <v>3935</v>
      </c>
      <c r="C2331" s="55">
        <v>0.4</v>
      </c>
      <c r="D2331" s="55">
        <v>0</v>
      </c>
      <c r="E2331" s="3">
        <v>1.6</v>
      </c>
      <c r="F2331" s="3">
        <v>1013.6385951885542</v>
      </c>
      <c r="G2331" s="89" t="s">
        <v>14578</v>
      </c>
      <c r="H2331" t="s">
        <v>8217</v>
      </c>
      <c r="I2331" t="s">
        <v>8217</v>
      </c>
      <c r="J2331" s="3">
        <v>51.988999999999997</v>
      </c>
      <c r="K2331" t="s">
        <v>8223</v>
      </c>
      <c r="L2331" s="79" t="s">
        <v>15699</v>
      </c>
      <c r="M2331">
        <v>122</v>
      </c>
    </row>
    <row r="2332" spans="1:13" x14ac:dyDescent="0.25">
      <c r="A2332" s="11" t="str">
        <f>HYPERLINK("http://www.UniProt.org/UniProt/Q12230","LSP1_YEAST")</f>
        <v>LSP1_YEAST</v>
      </c>
      <c r="B2332" t="s">
        <v>2056</v>
      </c>
      <c r="C2332" s="54">
        <v>11</v>
      </c>
      <c r="D2332" s="55">
        <v>0</v>
      </c>
      <c r="E2332" s="3">
        <v>1.4999999999999998</v>
      </c>
      <c r="F2332" s="3">
        <v>266.0537973884945</v>
      </c>
      <c r="G2332" s="89" t="s">
        <v>14578</v>
      </c>
      <c r="H2332" t="s">
        <v>8227</v>
      </c>
      <c r="I2332" t="s">
        <v>8217</v>
      </c>
      <c r="J2332" s="3">
        <v>38.070999999999998</v>
      </c>
      <c r="K2332" t="s">
        <v>8223</v>
      </c>
      <c r="L2332" s="79" t="s">
        <v>15699</v>
      </c>
      <c r="M2332">
        <v>2836</v>
      </c>
    </row>
    <row r="2333" spans="1:13" x14ac:dyDescent="0.25">
      <c r="A2333" s="11" t="str">
        <f>HYPERLINK("http://www.UniProt.org/UniProt/P53852","SYC_YEAST")</f>
        <v>SYC_YEAST</v>
      </c>
      <c r="B2333" t="s">
        <v>5428</v>
      </c>
      <c r="C2333" s="54">
        <v>11</v>
      </c>
      <c r="D2333" s="55">
        <v>0</v>
      </c>
      <c r="E2333" s="3">
        <v>1.4999999999999998</v>
      </c>
      <c r="F2333" s="3">
        <v>484.13707608543922</v>
      </c>
      <c r="G2333" s="89" t="s">
        <v>14578</v>
      </c>
      <c r="H2333" t="s">
        <v>8217</v>
      </c>
      <c r="I2333" t="s">
        <v>8217</v>
      </c>
      <c r="J2333" s="3">
        <v>87.53</v>
      </c>
      <c r="K2333" t="s">
        <v>8223</v>
      </c>
      <c r="L2333" s="79" t="s">
        <v>15699</v>
      </c>
      <c r="M2333">
        <v>2102</v>
      </c>
    </row>
    <row r="2334" spans="1:13" x14ac:dyDescent="0.25">
      <c r="A2334" s="11" t="str">
        <f>HYPERLINK("http://www.UniProt.org/UniProt/P07702","LYS2_YEAST")</f>
        <v>LYS2_YEAST</v>
      </c>
      <c r="B2334" t="s">
        <v>4028</v>
      </c>
      <c r="C2334" s="55">
        <v>0.6</v>
      </c>
      <c r="D2334" s="55">
        <v>0</v>
      </c>
      <c r="E2334" s="3">
        <v>1.4</v>
      </c>
      <c r="F2334" s="3">
        <v>1090.0262623958204</v>
      </c>
      <c r="G2334" s="89" t="s">
        <v>14578</v>
      </c>
      <c r="H2334" t="s">
        <v>8217</v>
      </c>
      <c r="I2334" t="s">
        <v>8217</v>
      </c>
      <c r="J2334" s="3">
        <v>155.346</v>
      </c>
      <c r="K2334" t="s">
        <v>8223</v>
      </c>
      <c r="L2334" s="79" t="s">
        <v>15699</v>
      </c>
      <c r="M2334">
        <v>230</v>
      </c>
    </row>
    <row r="2335" spans="1:13" x14ac:dyDescent="0.25">
      <c r="A2335" s="11" t="str">
        <f>HYPERLINK("http://www.UniProt.org/UniProt/P17505","MDHM_YEAST")</f>
        <v>MDHM_YEAST</v>
      </c>
      <c r="B2335" t="s">
        <v>4207</v>
      </c>
      <c r="C2335" s="54">
        <v>9.9</v>
      </c>
      <c r="D2335" s="55">
        <v>0</v>
      </c>
      <c r="E2335" s="3">
        <v>1.4</v>
      </c>
      <c r="F2335" s="3">
        <v>377.20994723882279</v>
      </c>
      <c r="G2335" s="89" t="s">
        <v>14578</v>
      </c>
      <c r="H2335" t="s">
        <v>8227</v>
      </c>
      <c r="I2335" t="s">
        <v>8217</v>
      </c>
      <c r="J2335" s="3">
        <v>35.65</v>
      </c>
      <c r="K2335" t="s">
        <v>8222</v>
      </c>
      <c r="L2335" s="79" t="s">
        <v>15699</v>
      </c>
      <c r="M2335">
        <v>441</v>
      </c>
    </row>
    <row r="2336" spans="1:13" x14ac:dyDescent="0.25">
      <c r="A2336" s="11" t="str">
        <f>HYPERLINK("http://www.UniProt.org/UniProt/P36010","NDK_YEAST")</f>
        <v>NDK_YEAST</v>
      </c>
      <c r="B2336" t="s">
        <v>4679</v>
      </c>
      <c r="C2336" s="54">
        <v>9.8000000000000007</v>
      </c>
      <c r="D2336" s="55">
        <v>0</v>
      </c>
      <c r="E2336" s="3">
        <v>1.4</v>
      </c>
      <c r="F2336" s="3">
        <v>900.89071049550046</v>
      </c>
      <c r="G2336" s="89" t="s">
        <v>14578</v>
      </c>
      <c r="H2336" t="s">
        <v>8227</v>
      </c>
      <c r="I2336" t="s">
        <v>8217</v>
      </c>
      <c r="J2336" s="3">
        <v>17.167000000000002</v>
      </c>
      <c r="K2336" t="s">
        <v>8223</v>
      </c>
      <c r="L2336" s="79" t="s">
        <v>15699</v>
      </c>
      <c r="M2336">
        <v>1048</v>
      </c>
    </row>
    <row r="2337" spans="1:13" x14ac:dyDescent="0.25">
      <c r="A2337" s="11" t="str">
        <f>HYPERLINK("http://www.UniProt.org/UniProt/P07806-2","SYV_YEAST")</f>
        <v>SYV_YEAST</v>
      </c>
      <c r="B2337" t="s">
        <v>4030</v>
      </c>
      <c r="C2337" s="55">
        <v>0.3</v>
      </c>
      <c r="D2337" s="55">
        <v>0</v>
      </c>
      <c r="E2337" s="3">
        <v>1.4</v>
      </c>
      <c r="F2337" s="3">
        <v>1602.9706180858793</v>
      </c>
      <c r="G2337" s="89" t="s">
        <v>14578</v>
      </c>
      <c r="H2337" t="s">
        <v>8227</v>
      </c>
      <c r="I2337" t="s">
        <v>8217</v>
      </c>
      <c r="J2337" s="3">
        <v>125.77</v>
      </c>
      <c r="K2337" t="s">
        <v>8222</v>
      </c>
      <c r="L2337" s="79" t="s">
        <v>15699</v>
      </c>
      <c r="M2337">
        <v>232</v>
      </c>
    </row>
    <row r="2338" spans="1:13" x14ac:dyDescent="0.25">
      <c r="A2338" s="11" t="str">
        <f>HYPERLINK("http://www.UniProt.org/UniProt/P36154","AIM29_YEAST")</f>
        <v>AIM29_YEAST</v>
      </c>
      <c r="B2338" t="s">
        <v>3804</v>
      </c>
      <c r="C2338" s="55">
        <v>0.3</v>
      </c>
      <c r="D2338" s="55">
        <v>0</v>
      </c>
      <c r="E2338" s="3">
        <v>1.2999999999999998</v>
      </c>
      <c r="F2338" s="3">
        <v>669.03580436026925</v>
      </c>
      <c r="G2338" s="89" t="s">
        <v>14578</v>
      </c>
      <c r="H2338" t="s">
        <v>8227</v>
      </c>
      <c r="I2338" t="s">
        <v>8217</v>
      </c>
      <c r="J2338" s="3">
        <v>18.436</v>
      </c>
      <c r="K2338" t="s">
        <v>8223</v>
      </c>
      <c r="L2338" s="79" t="s">
        <v>15699</v>
      </c>
      <c r="M2338">
        <v>1107</v>
      </c>
    </row>
    <row r="2339" spans="1:13" x14ac:dyDescent="0.25">
      <c r="A2339" s="11" t="str">
        <f>HYPERLINK("http://www.UniProt.org/UniProt/P40580","BZRD_YEAST")</f>
        <v>BZRD_YEAST</v>
      </c>
      <c r="B2339" t="s">
        <v>5106</v>
      </c>
      <c r="C2339" s="54">
        <v>9.4</v>
      </c>
      <c r="D2339" s="55">
        <v>0</v>
      </c>
      <c r="E2339" s="3">
        <v>1.2999999999999998</v>
      </c>
      <c r="F2339" s="3">
        <v>166.28947533414262</v>
      </c>
      <c r="G2339" s="89" t="s">
        <v>14578</v>
      </c>
      <c r="H2339" t="s">
        <v>8217</v>
      </c>
      <c r="I2339" t="s">
        <v>8217</v>
      </c>
      <c r="J2339" s="3">
        <v>28.803999999999998</v>
      </c>
      <c r="K2339" t="s">
        <v>8223</v>
      </c>
      <c r="L2339" s="79" t="s">
        <v>15699</v>
      </c>
      <c r="M2339">
        <v>1640</v>
      </c>
    </row>
    <row r="2340" spans="1:13" x14ac:dyDescent="0.25">
      <c r="A2340" s="11" t="str">
        <f>HYPERLINK("http://www.UniProt.org/UniProt/P49095","GCSP_YEAST")</f>
        <v>GCSP_YEAST</v>
      </c>
      <c r="B2340" t="s">
        <v>5273</v>
      </c>
      <c r="C2340" s="54">
        <v>9.1999999999999993</v>
      </c>
      <c r="D2340" s="55">
        <v>0</v>
      </c>
      <c r="E2340" s="3">
        <v>1.2999999999999998</v>
      </c>
      <c r="F2340" s="3">
        <v>288.01037507197225</v>
      </c>
      <c r="G2340" s="89" t="s">
        <v>14578</v>
      </c>
      <c r="H2340" t="s">
        <v>8227</v>
      </c>
      <c r="I2340" t="s">
        <v>8217</v>
      </c>
      <c r="J2340" s="3">
        <v>114.45099999999999</v>
      </c>
      <c r="K2340" t="s">
        <v>8222</v>
      </c>
      <c r="L2340" s="79" t="s">
        <v>15699</v>
      </c>
      <c r="M2340">
        <v>1885</v>
      </c>
    </row>
    <row r="2341" spans="1:13" x14ac:dyDescent="0.25">
      <c r="A2341" s="11" t="str">
        <f>HYPERLINK("http://www.UniProt.org/UniProt/P33317","DUT_YEAST")</f>
        <v>DUT_YEAST</v>
      </c>
      <c r="B2341" t="s">
        <v>4609</v>
      </c>
      <c r="C2341" s="54">
        <v>9</v>
      </c>
      <c r="D2341" s="55">
        <v>0</v>
      </c>
      <c r="E2341" s="3">
        <v>1.2</v>
      </c>
      <c r="F2341" s="3">
        <v>462.23511675440795</v>
      </c>
      <c r="G2341" s="89" t="s">
        <v>14578</v>
      </c>
      <c r="H2341" t="s">
        <v>8217</v>
      </c>
      <c r="I2341" t="s">
        <v>8217</v>
      </c>
      <c r="J2341" s="3">
        <v>15.307</v>
      </c>
      <c r="K2341" t="s">
        <v>8223</v>
      </c>
      <c r="L2341" s="79" t="s">
        <v>15699</v>
      </c>
      <c r="M2341">
        <v>953</v>
      </c>
    </row>
    <row r="2342" spans="1:13" x14ac:dyDescent="0.25">
      <c r="A2342" s="11" t="str">
        <f>HYPERLINK("http://www.UniProt.org/UniProt/P38910","CH10_YEAST")</f>
        <v>CH10_YEAST</v>
      </c>
      <c r="B2342" t="s">
        <v>4928</v>
      </c>
      <c r="C2342" s="55">
        <v>0.2</v>
      </c>
      <c r="D2342" s="55">
        <v>0</v>
      </c>
      <c r="E2342" s="3">
        <v>1.1000000000000001</v>
      </c>
      <c r="F2342" s="3">
        <v>225.59720346922234</v>
      </c>
      <c r="G2342" s="89" t="s">
        <v>14578</v>
      </c>
      <c r="H2342" t="s">
        <v>8227</v>
      </c>
      <c r="I2342" t="s">
        <v>8217</v>
      </c>
      <c r="J2342" s="3">
        <v>11.372</v>
      </c>
      <c r="K2342" t="s">
        <v>8223</v>
      </c>
      <c r="L2342" s="79" t="s">
        <v>15699</v>
      </c>
      <c r="M2342">
        <v>1394</v>
      </c>
    </row>
    <row r="2343" spans="1:13" x14ac:dyDescent="0.25">
      <c r="A2343" s="11" t="str">
        <f>HYPERLINK("http://www.UniProt.org/UniProt/P05373","HEM2_YEAST")</f>
        <v>HEM2_YEAST</v>
      </c>
      <c r="B2343" t="s">
        <v>3954</v>
      </c>
      <c r="C2343" s="55">
        <v>1</v>
      </c>
      <c r="D2343" s="55">
        <v>0</v>
      </c>
      <c r="E2343" s="3">
        <v>1.1000000000000001</v>
      </c>
      <c r="F2343" s="3">
        <v>271.74971128648269</v>
      </c>
      <c r="G2343" s="89" t="s">
        <v>14578</v>
      </c>
      <c r="H2343" t="s">
        <v>8217</v>
      </c>
      <c r="I2343" t="s">
        <v>8217</v>
      </c>
      <c r="J2343" s="3">
        <v>37.74</v>
      </c>
      <c r="K2343" t="s">
        <v>8223</v>
      </c>
      <c r="L2343" s="79" t="s">
        <v>15699</v>
      </c>
      <c r="M2343">
        <v>143</v>
      </c>
    </row>
    <row r="2344" spans="1:13" x14ac:dyDescent="0.25">
      <c r="A2344" s="11" t="str">
        <f>HYPERLINK("http://www.UniProt.org/UniProt/P21264","PUR6_YEAST")</f>
        <v>PUR6_YEAST</v>
      </c>
      <c r="B2344" t="s">
        <v>4268</v>
      </c>
      <c r="C2344" s="55">
        <v>0.3</v>
      </c>
      <c r="D2344" s="55">
        <v>0</v>
      </c>
      <c r="E2344" s="3">
        <v>1.1000000000000001</v>
      </c>
      <c r="F2344" s="3">
        <v>720.46288449950225</v>
      </c>
      <c r="G2344" s="89" t="s">
        <v>14578</v>
      </c>
      <c r="H2344" t="s">
        <v>8217</v>
      </c>
      <c r="I2344" t="s">
        <v>8217</v>
      </c>
      <c r="J2344" s="3">
        <v>62.338999999999999</v>
      </c>
      <c r="K2344" t="s">
        <v>8223</v>
      </c>
      <c r="L2344" s="79" t="s">
        <v>15699</v>
      </c>
      <c r="M2344">
        <v>516</v>
      </c>
    </row>
    <row r="2345" spans="1:13" x14ac:dyDescent="0.25">
      <c r="A2345" s="11" t="str">
        <f>HYPERLINK("http://www.UniProt.org/UniProt/P11154","PYC1_YEAST")</f>
        <v>PYC1_YEAST</v>
      </c>
      <c r="B2345" t="s">
        <v>4105</v>
      </c>
      <c r="C2345" s="55">
        <v>1.1000000000000001</v>
      </c>
      <c r="D2345" s="55">
        <v>0</v>
      </c>
      <c r="E2345" s="3">
        <v>1.1000000000000001</v>
      </c>
      <c r="F2345" s="3">
        <v>130.01508668791377</v>
      </c>
      <c r="G2345" s="89" t="s">
        <v>14578</v>
      </c>
      <c r="H2345" t="s">
        <v>8227</v>
      </c>
      <c r="I2345" t="s">
        <v>8217</v>
      </c>
      <c r="J2345" s="3">
        <v>130.09899999999999</v>
      </c>
      <c r="K2345" t="s">
        <v>8223</v>
      </c>
      <c r="L2345" s="79" t="s">
        <v>15699</v>
      </c>
      <c r="M2345">
        <v>324</v>
      </c>
    </row>
    <row r="2346" spans="1:13" x14ac:dyDescent="0.25">
      <c r="A2346" s="11" t="str">
        <f>HYPERLINK("http://www.UniProt.org/UniProt/P53303","ZPR1_YEAST")</f>
        <v>ZPR1_YEAST</v>
      </c>
      <c r="B2346" t="s">
        <v>2518</v>
      </c>
      <c r="C2346" s="55">
        <v>2.2000000000000002</v>
      </c>
      <c r="D2346" s="55">
        <v>0</v>
      </c>
      <c r="E2346" s="3">
        <v>1</v>
      </c>
      <c r="F2346" s="3">
        <v>114.80777684246316</v>
      </c>
      <c r="G2346" s="89" t="s">
        <v>14578</v>
      </c>
      <c r="H2346" t="s">
        <v>8228</v>
      </c>
      <c r="I2346" t="s">
        <v>8217</v>
      </c>
      <c r="J2346" s="3">
        <v>55.072000000000003</v>
      </c>
      <c r="K2346" t="s">
        <v>8223</v>
      </c>
      <c r="L2346" s="79" t="s">
        <v>15699</v>
      </c>
      <c r="M2346">
        <v>2042</v>
      </c>
    </row>
    <row r="2347" spans="1:13" x14ac:dyDescent="0.25">
      <c r="A2347" s="11" t="str">
        <f>HYPERLINK("http://www.UniProt.org/UniProt/P38821","DNPEP_YEAST")</f>
        <v>DNPEP_YEAST</v>
      </c>
      <c r="B2347" t="s">
        <v>4901</v>
      </c>
      <c r="C2347" s="54">
        <v>7.1</v>
      </c>
      <c r="D2347" s="55">
        <v>0</v>
      </c>
      <c r="E2347" s="3">
        <v>0.98</v>
      </c>
      <c r="F2347" s="3">
        <v>165.32195023366242</v>
      </c>
      <c r="G2347" s="89" t="s">
        <v>14578</v>
      </c>
      <c r="H2347" t="s">
        <v>8227</v>
      </c>
      <c r="I2347" t="s">
        <v>8217</v>
      </c>
      <c r="J2347" s="3">
        <v>54.173999999999999</v>
      </c>
      <c r="K2347" t="s">
        <v>8223</v>
      </c>
      <c r="L2347" s="79" t="s">
        <v>15699</v>
      </c>
      <c r="M2347">
        <v>1355</v>
      </c>
    </row>
    <row r="2348" spans="1:13" x14ac:dyDescent="0.25">
      <c r="A2348" s="11" t="str">
        <f>HYPERLINK("http://www.UniProt.org/UniProt/Q06151","DCPS_YEAST")</f>
        <v>DCPS_YEAST</v>
      </c>
      <c r="B2348" t="s">
        <v>5726</v>
      </c>
      <c r="C2348" s="55">
        <v>0.3</v>
      </c>
      <c r="D2348" s="55">
        <v>0</v>
      </c>
      <c r="E2348" s="3">
        <v>0.97</v>
      </c>
      <c r="F2348" s="3">
        <v>166.44552776970394</v>
      </c>
      <c r="G2348" s="89" t="s">
        <v>14578</v>
      </c>
      <c r="H2348" t="s">
        <v>8227</v>
      </c>
      <c r="I2348" t="s">
        <v>8217</v>
      </c>
      <c r="J2348" s="3">
        <v>40.770000000000003</v>
      </c>
      <c r="K2348" t="s">
        <v>8223</v>
      </c>
      <c r="L2348" s="79" t="s">
        <v>15699</v>
      </c>
      <c r="M2348">
        <v>2533</v>
      </c>
    </row>
    <row r="2349" spans="1:13" x14ac:dyDescent="0.25">
      <c r="A2349" s="11" t="str">
        <f>HYPERLINK("http://www.UniProt.org/UniProt/P53849","GIS2_YEAST")</f>
        <v>GIS2_YEAST</v>
      </c>
      <c r="B2349" t="s">
        <v>2231</v>
      </c>
      <c r="C2349" s="54">
        <v>6</v>
      </c>
      <c r="D2349" s="55">
        <v>0</v>
      </c>
      <c r="E2349" s="3">
        <v>0.84</v>
      </c>
      <c r="F2349" s="3">
        <v>189.77536688612128</v>
      </c>
      <c r="G2349" s="89" t="s">
        <v>14578</v>
      </c>
      <c r="H2349" t="s">
        <v>8227</v>
      </c>
      <c r="I2349" t="s">
        <v>8217</v>
      </c>
      <c r="J2349" s="3">
        <v>17.103000000000002</v>
      </c>
      <c r="K2349" t="s">
        <v>8223</v>
      </c>
      <c r="L2349" s="79" t="s">
        <v>15699</v>
      </c>
      <c r="M2349">
        <v>2101</v>
      </c>
    </row>
    <row r="2350" spans="1:13" x14ac:dyDescent="0.25">
      <c r="A2350" s="11" t="str">
        <f>HYPERLINK("http://www.UniProt.org/UniProt/Q08985","SAM4_YEAST")</f>
        <v>SAM4_YEAST</v>
      </c>
      <c r="B2350" t="s">
        <v>5875</v>
      </c>
      <c r="C2350" s="55">
        <v>0.4</v>
      </c>
      <c r="D2350" s="55">
        <v>0</v>
      </c>
      <c r="E2350" s="3">
        <v>0.83</v>
      </c>
      <c r="F2350" s="3">
        <v>480.94580377821029</v>
      </c>
      <c r="G2350" s="89" t="s">
        <v>14578</v>
      </c>
      <c r="H2350" t="s">
        <v>8228</v>
      </c>
      <c r="I2350" t="s">
        <v>8217</v>
      </c>
      <c r="J2350" s="3">
        <v>36.668999999999997</v>
      </c>
      <c r="K2350" t="s">
        <v>8223</v>
      </c>
      <c r="L2350" s="79" t="s">
        <v>15699</v>
      </c>
      <c r="M2350">
        <v>2753</v>
      </c>
    </row>
    <row r="2351" spans="1:13" x14ac:dyDescent="0.25">
      <c r="A2351" s="11" t="str">
        <f>HYPERLINK("http://www.UniProt.org/UniProt/P38427","TSL1_YEAST")</f>
        <v>TSL1_YEAST</v>
      </c>
      <c r="B2351" t="s">
        <v>4829</v>
      </c>
      <c r="C2351" s="55">
        <v>0.8</v>
      </c>
      <c r="D2351" s="55">
        <v>0</v>
      </c>
      <c r="E2351" s="3">
        <v>0.83</v>
      </c>
      <c r="F2351" s="3">
        <v>138.14541858065857</v>
      </c>
      <c r="G2351" s="89" t="s">
        <v>14578</v>
      </c>
      <c r="H2351" t="s">
        <v>8227</v>
      </c>
      <c r="I2351" t="s">
        <v>8217</v>
      </c>
      <c r="J2351" s="3">
        <v>123.018</v>
      </c>
      <c r="K2351" t="s">
        <v>8223</v>
      </c>
      <c r="L2351" s="79" t="s">
        <v>15699</v>
      </c>
      <c r="M2351">
        <v>1259</v>
      </c>
    </row>
    <row r="2352" spans="1:13" x14ac:dyDescent="0.25">
      <c r="A2352" s="11" t="str">
        <f>HYPERLINK("http://www.UniProt.org/UniProt/Q07648","DTD_YEAST")</f>
        <v>DTD_YEAST</v>
      </c>
      <c r="B2352" t="s">
        <v>5806</v>
      </c>
      <c r="C2352" s="54">
        <v>5.8</v>
      </c>
      <c r="D2352" s="55">
        <v>0</v>
      </c>
      <c r="E2352" s="3">
        <v>0.8</v>
      </c>
      <c r="F2352" s="3">
        <v>176.95565930475883</v>
      </c>
      <c r="G2352" s="89" t="s">
        <v>14578</v>
      </c>
      <c r="H2352" t="s">
        <v>8227</v>
      </c>
      <c r="I2352" t="s">
        <v>8217</v>
      </c>
      <c r="J2352" s="3">
        <v>16.745999999999999</v>
      </c>
      <c r="K2352" t="s">
        <v>8223</v>
      </c>
      <c r="L2352" s="79" t="s">
        <v>15699</v>
      </c>
      <c r="M2352">
        <v>2647</v>
      </c>
    </row>
    <row r="2353" spans="1:13" x14ac:dyDescent="0.25">
      <c r="A2353" s="11" t="str">
        <f>HYPERLINK("http://www.UniProt.org/UniProt/Q04728","ARGJ_YEAST")</f>
        <v>ARGJ_YEAST</v>
      </c>
      <c r="B2353" t="s">
        <v>5677</v>
      </c>
      <c r="C2353" s="55">
        <v>0.2</v>
      </c>
      <c r="D2353" s="55">
        <v>0</v>
      </c>
      <c r="E2353" s="3">
        <v>0.76</v>
      </c>
      <c r="F2353" s="3">
        <v>300.68963546132949</v>
      </c>
      <c r="G2353" s="89" t="s">
        <v>14578</v>
      </c>
      <c r="H2353" t="s">
        <v>8227</v>
      </c>
      <c r="I2353" t="s">
        <v>8217</v>
      </c>
      <c r="J2353" s="3">
        <v>47.848999999999997</v>
      </c>
      <c r="K2353" t="s">
        <v>8222</v>
      </c>
      <c r="L2353" s="79" t="s">
        <v>15699</v>
      </c>
      <c r="M2353">
        <v>2456</v>
      </c>
    </row>
    <row r="2354" spans="1:13" x14ac:dyDescent="0.25">
      <c r="A2354" s="11" t="str">
        <f>HYPERLINK("http://www.UniProt.org/UniProt/Q12044","RCN2_YEAST")</f>
        <v>RCN2_YEAST</v>
      </c>
      <c r="B2354" t="s">
        <v>5891</v>
      </c>
      <c r="C2354" s="55">
        <v>0.4</v>
      </c>
      <c r="D2354" s="55">
        <v>0</v>
      </c>
      <c r="E2354" s="3">
        <v>0.74999999999999989</v>
      </c>
      <c r="F2354" s="3">
        <v>109.66584909071764</v>
      </c>
      <c r="G2354" s="89" t="s">
        <v>14578</v>
      </c>
      <c r="H2354" t="s">
        <v>8227</v>
      </c>
      <c r="I2354" t="s">
        <v>8217</v>
      </c>
      <c r="J2354" s="3">
        <v>29.256</v>
      </c>
      <c r="K2354" t="s">
        <v>8223</v>
      </c>
      <c r="L2354" s="79" t="s">
        <v>15699</v>
      </c>
      <c r="M2354">
        <v>2774</v>
      </c>
    </row>
    <row r="2355" spans="1:13" x14ac:dyDescent="0.25">
      <c r="A2355" s="11" t="str">
        <f>HYPERLINK("http://www.UniProt.org/UniProt/P38624","PSB1_YEAST")</f>
        <v>PSB1_YEAST</v>
      </c>
      <c r="B2355" t="s">
        <v>4837</v>
      </c>
      <c r="C2355" s="54">
        <v>5.4</v>
      </c>
      <c r="D2355" s="55">
        <v>0</v>
      </c>
      <c r="E2355" s="3">
        <v>0.74</v>
      </c>
      <c r="F2355" s="3">
        <v>443.87554771061872</v>
      </c>
      <c r="G2355" s="89" t="s">
        <v>14578</v>
      </c>
      <c r="H2355" t="s">
        <v>8228</v>
      </c>
      <c r="I2355" t="s">
        <v>8217</v>
      </c>
      <c r="J2355" s="3">
        <v>23.547999999999998</v>
      </c>
      <c r="K2355" t="s">
        <v>8223</v>
      </c>
      <c r="L2355" s="79" t="s">
        <v>15699</v>
      </c>
      <c r="M2355">
        <v>1270</v>
      </c>
    </row>
    <row r="2356" spans="1:13" x14ac:dyDescent="0.25">
      <c r="A2356" s="11" t="str">
        <f>HYPERLINK("http://www.UniProt.org/UniProt/P36040","POC2_YEAST")</f>
        <v>POC2_YEAST</v>
      </c>
      <c r="B2356" t="s">
        <v>4686</v>
      </c>
      <c r="C2356" s="54">
        <v>5</v>
      </c>
      <c r="D2356" s="55">
        <v>0</v>
      </c>
      <c r="E2356" s="3">
        <v>0.69</v>
      </c>
      <c r="F2356" s="3">
        <v>73.110566060478433</v>
      </c>
      <c r="G2356" s="89" t="s">
        <v>14578</v>
      </c>
      <c r="H2356" t="s">
        <v>8227</v>
      </c>
      <c r="I2356" t="s">
        <v>8217</v>
      </c>
      <c r="J2356" s="3">
        <v>30.739000000000001</v>
      </c>
      <c r="K2356" t="s">
        <v>8223</v>
      </c>
      <c r="L2356" s="79" t="s">
        <v>15699</v>
      </c>
      <c r="M2356">
        <v>1059</v>
      </c>
    </row>
    <row r="2357" spans="1:13" x14ac:dyDescent="0.25">
      <c r="A2357" s="11" t="str">
        <f>HYPERLINK("http://www.UniProt.org/UniProt/P32377","MVD1_YEAST")</f>
        <v>MVD1_YEAST</v>
      </c>
      <c r="B2357" t="s">
        <v>4500</v>
      </c>
      <c r="C2357" s="55">
        <v>0.1</v>
      </c>
      <c r="D2357" s="55">
        <v>0</v>
      </c>
      <c r="E2357" s="3">
        <v>0.61</v>
      </c>
      <c r="F2357" s="3">
        <v>587.07706520346403</v>
      </c>
      <c r="G2357" s="89" t="s">
        <v>14578</v>
      </c>
      <c r="H2357" t="s">
        <v>8217</v>
      </c>
      <c r="I2357" t="s">
        <v>8217</v>
      </c>
      <c r="J2357" s="3">
        <v>44.116</v>
      </c>
      <c r="K2357" t="s">
        <v>8223</v>
      </c>
      <c r="L2357" s="79" t="s">
        <v>15699</v>
      </c>
      <c r="M2357">
        <v>804</v>
      </c>
    </row>
    <row r="2358" spans="1:13" x14ac:dyDescent="0.25">
      <c r="A2358" s="11" t="str">
        <f>HYPERLINK("http://www.UniProt.org/UniProt/P43558","OTU1_YEAST")</f>
        <v>OTU1_YEAST</v>
      </c>
      <c r="B2358" t="s">
        <v>5154</v>
      </c>
      <c r="C2358" s="55">
        <v>0.3</v>
      </c>
      <c r="D2358" s="55">
        <v>0</v>
      </c>
      <c r="E2358" s="3">
        <v>0.55000000000000004</v>
      </c>
      <c r="F2358" s="3">
        <v>66.976144818562943</v>
      </c>
      <c r="G2358" s="89" t="s">
        <v>14578</v>
      </c>
      <c r="H2358" t="s">
        <v>8228</v>
      </c>
      <c r="I2358" t="s">
        <v>8217</v>
      </c>
      <c r="J2358" s="3">
        <v>33.51</v>
      </c>
      <c r="K2358" t="s">
        <v>8223</v>
      </c>
      <c r="L2358" s="79" t="s">
        <v>15699</v>
      </c>
      <c r="M2358">
        <v>1716</v>
      </c>
    </row>
    <row r="2359" spans="1:13" x14ac:dyDescent="0.25">
      <c r="A2359" s="11" t="str">
        <f>HYPERLINK("http://www.UniProt.org/UniProt/Q05029","BCH1_YEAST")</f>
        <v>BCH1_YEAST</v>
      </c>
      <c r="B2359" t="s">
        <v>5692</v>
      </c>
      <c r="C2359" s="54">
        <v>3.7</v>
      </c>
      <c r="D2359" s="55">
        <v>0</v>
      </c>
      <c r="E2359" s="3">
        <v>0.51</v>
      </c>
      <c r="F2359" s="3">
        <v>70.608265256252679</v>
      </c>
      <c r="G2359" s="89" t="s">
        <v>14578</v>
      </c>
      <c r="H2359" t="s">
        <v>8227</v>
      </c>
      <c r="I2359" t="s">
        <v>8217</v>
      </c>
      <c r="J2359" s="3">
        <v>82.049000000000007</v>
      </c>
      <c r="K2359" t="s">
        <v>8223</v>
      </c>
      <c r="L2359" s="79" t="s">
        <v>15699</v>
      </c>
      <c r="M2359">
        <v>2478</v>
      </c>
    </row>
    <row r="2360" spans="1:13" x14ac:dyDescent="0.25">
      <c r="A2360" s="11" t="str">
        <f>HYPERLINK("http://www.UniProt.org/UniProt/P36775","LONM_YEAST")</f>
        <v>LONM_YEAST</v>
      </c>
      <c r="B2360" t="s">
        <v>4729</v>
      </c>
      <c r="C2360" s="55">
        <v>1.7</v>
      </c>
      <c r="D2360" s="55">
        <v>0</v>
      </c>
      <c r="E2360" s="3">
        <v>0.51</v>
      </c>
      <c r="F2360" s="3">
        <v>60.166016530666937</v>
      </c>
      <c r="G2360" s="89" t="s">
        <v>14578</v>
      </c>
      <c r="H2360" t="s">
        <v>8227</v>
      </c>
      <c r="I2360" t="s">
        <v>8217</v>
      </c>
      <c r="J2360" s="3">
        <v>127.11199999999999</v>
      </c>
      <c r="K2360" t="s">
        <v>8222</v>
      </c>
      <c r="L2360" s="79" t="s">
        <v>15699</v>
      </c>
      <c r="M2360">
        <v>1124</v>
      </c>
    </row>
    <row r="2361" spans="1:13" x14ac:dyDescent="0.25">
      <c r="A2361" s="11" t="str">
        <f>HYPERLINK("http://www.UniProt.org/UniProt/P38795","NADE_YEAST")</f>
        <v>NADE_YEAST</v>
      </c>
      <c r="B2361" t="s">
        <v>4888</v>
      </c>
      <c r="C2361" s="54">
        <v>3.6</v>
      </c>
      <c r="D2361" s="55">
        <v>0</v>
      </c>
      <c r="E2361" s="3">
        <v>0.5</v>
      </c>
      <c r="F2361" s="3">
        <v>286.52787693413967</v>
      </c>
      <c r="G2361" s="89" t="s">
        <v>14578</v>
      </c>
      <c r="H2361" t="s">
        <v>8217</v>
      </c>
      <c r="I2361" t="s">
        <v>8217</v>
      </c>
      <c r="J2361" s="3">
        <v>80.686000000000007</v>
      </c>
      <c r="K2361" t="s">
        <v>8223</v>
      </c>
      <c r="L2361" s="79" t="s">
        <v>15699</v>
      </c>
      <c r="M2361">
        <v>1337</v>
      </c>
    </row>
    <row r="2362" spans="1:13" x14ac:dyDescent="0.25">
      <c r="A2362" s="11" t="str">
        <f>HYPERLINK("http://www.UniProt.org/UniProt/P00812","ARGI_YEAST")</f>
        <v>ARGI_YEAST</v>
      </c>
      <c r="B2362" t="s">
        <v>3907</v>
      </c>
      <c r="C2362" s="55">
        <v>0.5</v>
      </c>
      <c r="D2362" s="55">
        <v>0</v>
      </c>
      <c r="E2362" s="3">
        <v>0.48000000000000004</v>
      </c>
      <c r="F2362" s="3">
        <v>321.56164871765606</v>
      </c>
      <c r="G2362" s="89" t="s">
        <v>14578</v>
      </c>
      <c r="H2362" t="s">
        <v>8217</v>
      </c>
      <c r="I2362" t="s">
        <v>8217</v>
      </c>
      <c r="J2362" s="3">
        <v>35.661999999999999</v>
      </c>
      <c r="K2362" t="s">
        <v>8223</v>
      </c>
      <c r="L2362" s="79" t="s">
        <v>15699</v>
      </c>
      <c r="M2362">
        <v>79</v>
      </c>
    </row>
    <row r="2363" spans="1:13" x14ac:dyDescent="0.25">
      <c r="A2363" s="11" t="str">
        <f>HYPERLINK("http://www.UniProt.org/UniProt/P38836","ECM14_YEAST")</f>
        <v>ECM14_YEAST</v>
      </c>
      <c r="B2363" t="s">
        <v>4906</v>
      </c>
      <c r="C2363" s="55">
        <v>0.1</v>
      </c>
      <c r="D2363" s="55">
        <v>0</v>
      </c>
      <c r="E2363" s="3">
        <v>0.47</v>
      </c>
      <c r="F2363" s="3">
        <v>249.35618678343329</v>
      </c>
      <c r="G2363" s="89" t="s">
        <v>14578</v>
      </c>
      <c r="H2363" t="s">
        <v>8227</v>
      </c>
      <c r="I2363" t="s">
        <v>8217</v>
      </c>
      <c r="J2363" s="3">
        <v>49.829000000000001</v>
      </c>
      <c r="K2363" t="s">
        <v>8221</v>
      </c>
      <c r="L2363" s="79" t="s">
        <v>15699</v>
      </c>
      <c r="M2363">
        <v>1364</v>
      </c>
    </row>
    <row r="2364" spans="1:13" x14ac:dyDescent="0.25">
      <c r="A2364" s="11" t="str">
        <f>HYPERLINK("http://www.UniProt.org/UniProt/P38205","NCL1_YEAST")</f>
        <v>NCL1_YEAST</v>
      </c>
      <c r="B2364" t="s">
        <v>4792</v>
      </c>
      <c r="C2364" s="54">
        <v>3.1</v>
      </c>
      <c r="D2364" s="55">
        <v>0</v>
      </c>
      <c r="E2364" s="3">
        <v>0.44</v>
      </c>
      <c r="F2364" s="3">
        <v>252.17293324531511</v>
      </c>
      <c r="G2364" s="89" t="s">
        <v>14578</v>
      </c>
      <c r="H2364" t="s">
        <v>8229</v>
      </c>
      <c r="I2364" t="s">
        <v>8217</v>
      </c>
      <c r="J2364" s="3">
        <v>77.879000000000005</v>
      </c>
      <c r="K2364" t="s">
        <v>8223</v>
      </c>
      <c r="L2364" s="79" t="s">
        <v>15699</v>
      </c>
      <c r="M2364">
        <v>1201</v>
      </c>
    </row>
    <row r="2365" spans="1:13" x14ac:dyDescent="0.25">
      <c r="A2365" s="11" t="str">
        <f>HYPERLINK("http://www.UniProt.org/UniProt/P31688","TPS2_YEAST")</f>
        <v>TPS2_YEAST</v>
      </c>
      <c r="B2365" t="s">
        <v>4472</v>
      </c>
      <c r="C2365" s="54">
        <v>3</v>
      </c>
      <c r="D2365" s="55">
        <v>0</v>
      </c>
      <c r="E2365" s="3">
        <v>0.42</v>
      </c>
      <c r="F2365" s="3">
        <v>113.72321241531198</v>
      </c>
      <c r="G2365" s="89" t="s">
        <v>14578</v>
      </c>
      <c r="H2365" t="s">
        <v>8227</v>
      </c>
      <c r="I2365" t="s">
        <v>15680</v>
      </c>
      <c r="J2365" s="3">
        <v>102.976</v>
      </c>
      <c r="K2365" t="s">
        <v>8223</v>
      </c>
      <c r="L2365" s="79" t="s">
        <v>15699</v>
      </c>
      <c r="M2365">
        <v>772</v>
      </c>
    </row>
    <row r="2366" spans="1:13" x14ac:dyDescent="0.25">
      <c r="A2366" s="11" t="str">
        <f>HYPERLINK("http://www.UniProt.org/UniProt/P25847","MSH2_YEAST")</f>
        <v>MSH2_YEAST</v>
      </c>
      <c r="B2366" t="s">
        <v>4399</v>
      </c>
      <c r="C2366" s="54">
        <v>2.9</v>
      </c>
      <c r="D2366" s="55">
        <v>0</v>
      </c>
      <c r="E2366" s="3">
        <v>0.4</v>
      </c>
      <c r="F2366" s="3">
        <v>44.384433722350643</v>
      </c>
      <c r="G2366" s="89" t="s">
        <v>14578</v>
      </c>
      <c r="H2366" t="s">
        <v>8229</v>
      </c>
      <c r="I2366" t="s">
        <v>8217</v>
      </c>
      <c r="J2366" s="3">
        <v>108.884</v>
      </c>
      <c r="K2366" t="s">
        <v>8223</v>
      </c>
      <c r="L2366" s="79" t="s">
        <v>15699</v>
      </c>
      <c r="M2366">
        <v>689</v>
      </c>
    </row>
    <row r="2367" spans="1:13" x14ac:dyDescent="0.25">
      <c r="A2367" s="11" t="str">
        <f>HYPERLINK("http://www.UniProt.org/UniProt/P14747","PP2B2_YEAST")</f>
        <v>PP2B2_YEAST</v>
      </c>
      <c r="B2367" t="s">
        <v>4154</v>
      </c>
      <c r="C2367" s="54">
        <v>2.6</v>
      </c>
      <c r="D2367" s="55">
        <v>0</v>
      </c>
      <c r="E2367" s="3">
        <v>0.37</v>
      </c>
      <c r="F2367" s="3">
        <v>52.515545877273219</v>
      </c>
      <c r="G2367" s="89" t="s">
        <v>14578</v>
      </c>
      <c r="H2367" t="s">
        <v>8217</v>
      </c>
      <c r="I2367" t="s">
        <v>8217</v>
      </c>
      <c r="J2367" s="3">
        <v>68.528000000000006</v>
      </c>
      <c r="K2367" t="s">
        <v>8223</v>
      </c>
      <c r="L2367" s="79" t="s">
        <v>15699</v>
      </c>
      <c r="M2367">
        <v>382</v>
      </c>
    </row>
    <row r="2368" spans="1:13" x14ac:dyDescent="0.25">
      <c r="A2368" s="11" t="str">
        <f>HYPERLINK("http://www.UniProt.org/UniProt/P42842","EMW1_YEAST")</f>
        <v>EMW1_YEAST</v>
      </c>
      <c r="B2368" t="s">
        <v>2513</v>
      </c>
      <c r="C2368" s="54">
        <v>2.2000000000000002</v>
      </c>
      <c r="D2368" s="55">
        <v>0</v>
      </c>
      <c r="E2368" s="3">
        <v>0.31</v>
      </c>
      <c r="F2368" s="3">
        <v>78.845493067356955</v>
      </c>
      <c r="G2368" s="89" t="s">
        <v>14578</v>
      </c>
      <c r="H2368" t="s">
        <v>8228</v>
      </c>
      <c r="I2368" t="s">
        <v>8217</v>
      </c>
      <c r="J2368" s="3">
        <v>102.336</v>
      </c>
      <c r="K2368" t="s">
        <v>8223</v>
      </c>
      <c r="L2368" s="79" t="s">
        <v>15699</v>
      </c>
      <c r="M2368">
        <v>1694</v>
      </c>
    </row>
    <row r="2369" spans="1:13" x14ac:dyDescent="0.25">
      <c r="A2369" s="11" t="str">
        <f>HYPERLINK("http://www.UniProt.org/UniProt/Q08686","THTR_YEAST")</f>
        <v>THTR_YEAST</v>
      </c>
      <c r="B2369" t="s">
        <v>5855</v>
      </c>
      <c r="C2369" s="55">
        <v>0.2</v>
      </c>
      <c r="D2369" s="55">
        <v>0</v>
      </c>
      <c r="E2369" s="3">
        <v>0.27999999999999997</v>
      </c>
      <c r="F2369" s="3">
        <v>141.42251972744626</v>
      </c>
      <c r="G2369" s="89" t="s">
        <v>14578</v>
      </c>
      <c r="H2369" t="s">
        <v>8227</v>
      </c>
      <c r="I2369" t="s">
        <v>8217</v>
      </c>
      <c r="J2369" s="3">
        <v>34.219000000000001</v>
      </c>
      <c r="K2369" t="s">
        <v>8223</v>
      </c>
      <c r="L2369" s="79" t="s">
        <v>15699</v>
      </c>
      <c r="M2369">
        <v>2716</v>
      </c>
    </row>
    <row r="2370" spans="1:13" x14ac:dyDescent="0.25">
      <c r="A2370" s="11" t="str">
        <f>HYPERLINK("http://www.UniProt.org/UniProt/Q03219","YM44_YEAST")</f>
        <v>YM44_YEAST</v>
      </c>
      <c r="B2370" t="s">
        <v>2546</v>
      </c>
      <c r="C2370" s="54">
        <v>1.9</v>
      </c>
      <c r="D2370" s="55">
        <v>0</v>
      </c>
      <c r="E2370" s="3">
        <v>0.26999999999999996</v>
      </c>
      <c r="F2370" s="3">
        <v>131.49758482574632</v>
      </c>
      <c r="G2370" s="89" t="s">
        <v>14578</v>
      </c>
      <c r="H2370" t="s">
        <v>8217</v>
      </c>
      <c r="I2370" t="s">
        <v>8217</v>
      </c>
      <c r="J2370" s="3">
        <v>31.145</v>
      </c>
      <c r="K2370" t="s">
        <v>8223</v>
      </c>
      <c r="L2370" s="79" t="s">
        <v>15699</v>
      </c>
      <c r="M2370">
        <v>2307</v>
      </c>
    </row>
    <row r="2371" spans="1:13" x14ac:dyDescent="0.25">
      <c r="A2371" s="11" t="str">
        <f>HYPERLINK("http://www.UniProt.org/UniProt/P09880","TRNL_YEAST")</f>
        <v>TRNL_YEAST</v>
      </c>
      <c r="B2371" t="s">
        <v>4058</v>
      </c>
      <c r="C2371" s="54">
        <v>1.8</v>
      </c>
      <c r="D2371" s="55">
        <v>0</v>
      </c>
      <c r="E2371" s="3">
        <v>0.25</v>
      </c>
      <c r="F2371" s="3">
        <v>42.376038876676446</v>
      </c>
      <c r="G2371" s="89" t="s">
        <v>14578</v>
      </c>
      <c r="H2371" t="s">
        <v>8217</v>
      </c>
      <c r="I2371" t="s">
        <v>8217</v>
      </c>
      <c r="J2371" s="3">
        <v>95.337000000000003</v>
      </c>
      <c r="K2371" t="s">
        <v>8223</v>
      </c>
      <c r="L2371" s="79" t="s">
        <v>15699</v>
      </c>
      <c r="M2371">
        <v>264</v>
      </c>
    </row>
    <row r="2372" spans="1:13" x14ac:dyDescent="0.25">
      <c r="A2372" s="11" t="str">
        <f>HYPERLINK("http://www.UniProt.org/UniProt/Q08641","AB140_YEAST")</f>
        <v>AB140_YEAST</v>
      </c>
      <c r="B2372" t="s">
        <v>5851</v>
      </c>
      <c r="C2372" s="54">
        <v>1.5</v>
      </c>
      <c r="D2372" s="55">
        <v>0</v>
      </c>
      <c r="E2372" s="3">
        <v>0.2</v>
      </c>
      <c r="F2372" s="3">
        <v>106.33412959148346</v>
      </c>
      <c r="G2372" s="89" t="s">
        <v>14578</v>
      </c>
      <c r="H2372" t="s">
        <v>8227</v>
      </c>
      <c r="I2372" t="s">
        <v>8217</v>
      </c>
      <c r="J2372" s="3">
        <v>71.486000000000004</v>
      </c>
      <c r="K2372" t="s">
        <v>8223</v>
      </c>
      <c r="L2372" s="79" t="s">
        <v>15699</v>
      </c>
      <c r="M2372">
        <v>2711</v>
      </c>
    </row>
    <row r="2373" spans="1:13" x14ac:dyDescent="0.25">
      <c r="A2373" s="11" t="str">
        <f>HYPERLINK("http://www.UniProt.org/UniProt/P53258","GYP2_YEAST")</f>
        <v>GYP2_YEAST</v>
      </c>
      <c r="B2373" t="s">
        <v>5379</v>
      </c>
      <c r="C2373" s="54">
        <v>1.4</v>
      </c>
      <c r="D2373" s="55">
        <v>0</v>
      </c>
      <c r="E2373" s="3">
        <v>0.19</v>
      </c>
      <c r="F2373" s="3">
        <v>25.002721225634694</v>
      </c>
      <c r="G2373" s="89" t="s">
        <v>14578</v>
      </c>
      <c r="H2373" t="s">
        <v>8227</v>
      </c>
      <c r="I2373" t="s">
        <v>8217</v>
      </c>
      <c r="J2373" s="3">
        <v>109.259</v>
      </c>
      <c r="K2373" t="s">
        <v>8223</v>
      </c>
      <c r="L2373" s="79" t="s">
        <v>15699</v>
      </c>
      <c r="M2373">
        <v>2026</v>
      </c>
    </row>
    <row r="2374" spans="1:13" x14ac:dyDescent="0.25">
      <c r="A2374" s="11" t="str">
        <f>HYPERLINK("http://www.UniProt.org/UniProt/P32454","APE2_YEAST")</f>
        <v>APE2_YEAST</v>
      </c>
      <c r="B2374" t="s">
        <v>4512</v>
      </c>
      <c r="C2374" s="54">
        <v>1.3</v>
      </c>
      <c r="D2374" s="55">
        <v>0</v>
      </c>
      <c r="E2374" s="3">
        <v>0.18</v>
      </c>
      <c r="F2374" s="3">
        <v>434.7230723649472</v>
      </c>
      <c r="G2374" s="89" t="s">
        <v>14578</v>
      </c>
      <c r="H2374" t="s">
        <v>8227</v>
      </c>
      <c r="I2374" t="s">
        <v>8217</v>
      </c>
      <c r="J2374" s="3">
        <v>107.755</v>
      </c>
      <c r="K2374" t="s">
        <v>8222</v>
      </c>
      <c r="L2374" s="79" t="s">
        <v>15699</v>
      </c>
      <c r="M2374">
        <v>818</v>
      </c>
    </row>
    <row r="2375" spans="1:13" x14ac:dyDescent="0.25">
      <c r="A2375" s="11" t="str">
        <f>HYPERLINK("http://www.UniProt.org/UniProt/P25386","USO1_YEAST")</f>
        <v>USO1_YEAST</v>
      </c>
      <c r="B2375" t="s">
        <v>4372</v>
      </c>
      <c r="C2375" s="55">
        <v>0.9</v>
      </c>
      <c r="D2375" s="55">
        <v>0</v>
      </c>
      <c r="E2375" s="3">
        <v>0.15</v>
      </c>
      <c r="F2375" s="3">
        <v>61.881813059663649</v>
      </c>
      <c r="G2375" s="89" t="s">
        <v>14578</v>
      </c>
      <c r="H2375" t="s">
        <v>8227</v>
      </c>
      <c r="I2375" t="s">
        <v>8217</v>
      </c>
      <c r="J2375" s="3">
        <v>206.452</v>
      </c>
      <c r="K2375" t="s">
        <v>8223</v>
      </c>
      <c r="L2375" s="79" t="s">
        <v>15699</v>
      </c>
      <c r="M2375">
        <v>650</v>
      </c>
    </row>
    <row r="2376" spans="1:13" x14ac:dyDescent="0.25">
      <c r="A2376" s="11" t="str">
        <f>HYPERLINK("http://www.UniProt.org/UniProt/P40462","TM108_YEAST")</f>
        <v>TM108_YEAST</v>
      </c>
      <c r="B2376" t="s">
        <v>5067</v>
      </c>
      <c r="C2376" s="54">
        <v>0.9</v>
      </c>
      <c r="D2376" s="55">
        <v>0</v>
      </c>
      <c r="E2376" s="3">
        <v>0.13</v>
      </c>
      <c r="F2376" s="3">
        <v>88.395902123709732</v>
      </c>
      <c r="G2376" s="89" t="s">
        <v>14578</v>
      </c>
      <c r="H2376" t="s">
        <v>8227</v>
      </c>
      <c r="I2376" t="s">
        <v>8217</v>
      </c>
      <c r="J2376" s="3">
        <v>107.723</v>
      </c>
      <c r="K2376" t="s">
        <v>8223</v>
      </c>
      <c r="L2376" s="79" t="s">
        <v>15699</v>
      </c>
      <c r="M2376">
        <v>1591</v>
      </c>
    </row>
    <row r="2377" spans="1:13" x14ac:dyDescent="0.25">
      <c r="A2377" s="11" t="str">
        <f>HYPERLINK("http://www.UniProt.org/UniProt/P53115","INO80_YEAST")</f>
        <v>INO80_YEAST</v>
      </c>
      <c r="B2377" t="s">
        <v>5343</v>
      </c>
      <c r="C2377" s="54">
        <v>0.7</v>
      </c>
      <c r="D2377" s="55">
        <v>0</v>
      </c>
      <c r="E2377" s="3">
        <v>9.0999999999999998E-2</v>
      </c>
      <c r="F2377" s="3">
        <v>14.277237329505168</v>
      </c>
      <c r="G2377" s="89" t="s">
        <v>14578</v>
      </c>
      <c r="H2377" t="s">
        <v>8229</v>
      </c>
      <c r="I2377" t="s">
        <v>8217</v>
      </c>
      <c r="J2377" s="3">
        <v>171.45500000000001</v>
      </c>
      <c r="K2377" t="s">
        <v>8223</v>
      </c>
      <c r="L2377" s="79" t="s">
        <v>15699</v>
      </c>
      <c r="M2377">
        <v>1973</v>
      </c>
    </row>
    <row r="2378" spans="1:13" x14ac:dyDescent="0.25">
      <c r="A2378" s="11" t="str">
        <f>HYPERLINK("http://www.UniProt.org/UniProt/Q02455","MLP1_YEAST")</f>
        <v>MLP1_YEAST</v>
      </c>
      <c r="B2378" t="s">
        <v>5534</v>
      </c>
      <c r="C2378" s="55">
        <v>3.2</v>
      </c>
      <c r="D2378" s="55">
        <v>0</v>
      </c>
      <c r="E2378" s="3">
        <v>8.8000000000000009E-2</v>
      </c>
      <c r="F2378" s="3">
        <v>62.913319658723964</v>
      </c>
      <c r="G2378" s="89" t="s">
        <v>14578</v>
      </c>
      <c r="H2378" t="s">
        <v>8229</v>
      </c>
      <c r="I2378" t="s">
        <v>8217</v>
      </c>
      <c r="J2378" s="3">
        <v>218.45599999999999</v>
      </c>
      <c r="K2378" t="s">
        <v>8223</v>
      </c>
      <c r="L2378" s="79" t="s">
        <v>15699</v>
      </c>
      <c r="M2378">
        <v>2248</v>
      </c>
    </row>
    <row r="2379" spans="1:13" x14ac:dyDescent="0.25">
      <c r="A2379" s="11" t="str">
        <f>HYPERLINK("http://www.UniProt.org/UniProt/Q06053","DUS3_YEAST")</f>
        <v>DUS3_YEAST</v>
      </c>
      <c r="B2379" t="s">
        <v>5718</v>
      </c>
      <c r="C2379" s="54">
        <v>0.6</v>
      </c>
      <c r="D2379" s="55">
        <v>0</v>
      </c>
      <c r="E2379" s="3">
        <v>8.3000000000000004E-2</v>
      </c>
      <c r="F2379" s="3">
        <v>56.09929005993893</v>
      </c>
      <c r="G2379" s="89" t="s">
        <v>14578</v>
      </c>
      <c r="H2379" t="s">
        <v>8228</v>
      </c>
      <c r="I2379" t="s">
        <v>8217</v>
      </c>
      <c r="J2379" s="3">
        <v>76.596000000000004</v>
      </c>
      <c r="K2379" t="s">
        <v>8223</v>
      </c>
      <c r="L2379" s="79" t="s">
        <v>15699</v>
      </c>
      <c r="M2379">
        <v>2520</v>
      </c>
    </row>
    <row r="2380" spans="1:13" x14ac:dyDescent="0.25">
      <c r="A2380" s="11" t="str">
        <f>HYPERLINK("http://www.UniProt.org/UniProt/Q03280","TOM1_YEAST")</f>
        <v>TOM1_YEAST</v>
      </c>
      <c r="B2380" t="s">
        <v>5578</v>
      </c>
      <c r="C2380" s="54">
        <v>0.2</v>
      </c>
      <c r="D2380" s="55">
        <v>0</v>
      </c>
      <c r="E2380" s="3">
        <v>2.9000000000000001E-2</v>
      </c>
      <c r="F2380" s="3">
        <v>13.706085415350739</v>
      </c>
      <c r="G2380" s="89" t="s">
        <v>14578</v>
      </c>
      <c r="H2380" t="s">
        <v>8229</v>
      </c>
      <c r="I2380" t="s">
        <v>8217</v>
      </c>
      <c r="J2380" s="3">
        <v>374.185</v>
      </c>
      <c r="K2380" t="s">
        <v>8223</v>
      </c>
      <c r="L2380" s="79" t="s">
        <v>15699</v>
      </c>
      <c r="M2380">
        <v>2313</v>
      </c>
    </row>
    <row r="2381" spans="1:13" x14ac:dyDescent="0.25">
      <c r="A2381" s="11" t="str">
        <f>HYPERLINK("http://www.UniProt.org/UniProt/P37898","AAP1_YEAST")</f>
        <v>AAP1_YEAST</v>
      </c>
      <c r="B2381" t="s">
        <v>4740</v>
      </c>
      <c r="C2381" s="55">
        <v>0</v>
      </c>
      <c r="D2381" s="55">
        <v>0</v>
      </c>
      <c r="E2381" s="3">
        <v>0</v>
      </c>
      <c r="F2381" s="3">
        <v>416.80825276250772</v>
      </c>
      <c r="G2381" s="89" t="s">
        <v>14578</v>
      </c>
      <c r="H2381" t="s">
        <v>8217</v>
      </c>
      <c r="I2381" t="s">
        <v>8217</v>
      </c>
      <c r="J2381" s="3">
        <v>97.662999999999997</v>
      </c>
      <c r="K2381" t="s">
        <v>8223</v>
      </c>
      <c r="L2381" s="79" t="s">
        <v>15699</v>
      </c>
      <c r="M2381">
        <v>1139</v>
      </c>
    </row>
    <row r="2382" spans="1:13" x14ac:dyDescent="0.25">
      <c r="A2382" s="11" t="str">
        <f>HYPERLINK("http://www.UniProt.org/UniProt/P53909","ADE_YEAST")</f>
        <v>ADE_YEAST</v>
      </c>
      <c r="B2382" t="s">
        <v>5448</v>
      </c>
      <c r="C2382" s="55">
        <v>0</v>
      </c>
      <c r="D2382" s="55">
        <v>0</v>
      </c>
      <c r="E2382" s="3">
        <v>0</v>
      </c>
      <c r="F2382" s="3">
        <v>39.420405747145054</v>
      </c>
      <c r="G2382" s="89" t="s">
        <v>14578</v>
      </c>
      <c r="H2382" t="s">
        <v>8228</v>
      </c>
      <c r="I2382" t="s">
        <v>8217</v>
      </c>
      <c r="J2382" s="3">
        <v>39.634999999999998</v>
      </c>
      <c r="K2382" t="s">
        <v>8223</v>
      </c>
      <c r="L2382" s="79" t="s">
        <v>15699</v>
      </c>
      <c r="M2382">
        <v>2133</v>
      </c>
    </row>
    <row r="2383" spans="1:13" x14ac:dyDescent="0.25">
      <c r="A2383" s="11" t="str">
        <f>HYPERLINK("http://www.UniProt.org/UniProt/P00331","ADH2_YEAST")</f>
        <v>ADH2_YEAST</v>
      </c>
      <c r="B2383" t="s">
        <v>3892</v>
      </c>
      <c r="C2383" s="55">
        <v>0</v>
      </c>
      <c r="D2383" s="55">
        <v>0</v>
      </c>
      <c r="E2383" s="3">
        <v>0</v>
      </c>
      <c r="F2383" s="3">
        <v>112.56842439215819</v>
      </c>
      <c r="G2383" s="89" t="s">
        <v>14578</v>
      </c>
      <c r="H2383" t="s">
        <v>8227</v>
      </c>
      <c r="I2383" t="s">
        <v>8217</v>
      </c>
      <c r="J2383" s="3">
        <v>36.731999999999999</v>
      </c>
      <c r="K2383" t="s">
        <v>8223</v>
      </c>
      <c r="L2383" s="79" t="s">
        <v>15699</v>
      </c>
      <c r="M2383">
        <v>63</v>
      </c>
    </row>
    <row r="2384" spans="1:13" x14ac:dyDescent="0.25">
      <c r="A2384" s="11" t="str">
        <f>HYPERLINK("http://www.UniProt.org/UniProt/P38113","ADH5_YEAST")</f>
        <v>ADH5_YEAST</v>
      </c>
      <c r="B2384" t="s">
        <v>4764</v>
      </c>
      <c r="C2384" s="55">
        <v>0</v>
      </c>
      <c r="D2384" s="55">
        <v>0</v>
      </c>
      <c r="E2384" s="3">
        <v>0</v>
      </c>
      <c r="F2384" s="3">
        <v>78.627019657571097</v>
      </c>
      <c r="G2384" s="89" t="s">
        <v>14578</v>
      </c>
      <c r="H2384" t="s">
        <v>8217</v>
      </c>
      <c r="I2384" t="s">
        <v>8217</v>
      </c>
      <c r="J2384" s="3">
        <v>37.648000000000003</v>
      </c>
      <c r="K2384" t="s">
        <v>8223</v>
      </c>
      <c r="L2384" s="79" t="s">
        <v>15699</v>
      </c>
      <c r="M2384">
        <v>1165</v>
      </c>
    </row>
    <row r="2385" spans="1:13" x14ac:dyDescent="0.25">
      <c r="A2385" s="11" t="str">
        <f>HYPERLINK("http://www.UniProt.org/UniProt/Q01976","ADPP_YEAST")</f>
        <v>ADPP_YEAST</v>
      </c>
      <c r="B2385" t="s">
        <v>5523</v>
      </c>
      <c r="C2385" s="55">
        <v>0</v>
      </c>
      <c r="D2385" s="55">
        <v>0</v>
      </c>
      <c r="E2385" s="3">
        <v>0</v>
      </c>
      <c r="F2385" s="3">
        <v>308.22696809894126</v>
      </c>
      <c r="G2385" s="89" t="s">
        <v>14578</v>
      </c>
      <c r="H2385" t="s">
        <v>8217</v>
      </c>
      <c r="I2385" t="s">
        <v>8217</v>
      </c>
      <c r="J2385" s="3">
        <v>26.087</v>
      </c>
      <c r="K2385" t="s">
        <v>8223</v>
      </c>
      <c r="L2385" s="79" t="s">
        <v>15699</v>
      </c>
      <c r="M2385">
        <v>2235</v>
      </c>
    </row>
    <row r="2386" spans="1:13" x14ac:dyDescent="0.25">
      <c r="A2386" s="11" t="str">
        <f>HYPERLINK("http://www.UniProt.org/UniProt/P38628","AGM1_YEAST")</f>
        <v>AGM1_YEAST</v>
      </c>
      <c r="B2386" t="s">
        <v>4841</v>
      </c>
      <c r="C2386" s="55">
        <v>0</v>
      </c>
      <c r="D2386" s="55">
        <v>0</v>
      </c>
      <c r="E2386" s="3">
        <v>0</v>
      </c>
      <c r="F2386" s="3">
        <v>451.03055188110523</v>
      </c>
      <c r="G2386" s="89" t="s">
        <v>14578</v>
      </c>
      <c r="H2386" t="s">
        <v>8228</v>
      </c>
      <c r="I2386" t="s">
        <v>8217</v>
      </c>
      <c r="J2386" s="3">
        <v>62.067</v>
      </c>
      <c r="K2386" t="s">
        <v>8223</v>
      </c>
      <c r="L2386" s="79" t="s">
        <v>15699</v>
      </c>
      <c r="M2386">
        <v>1274</v>
      </c>
    </row>
    <row r="2387" spans="1:13" x14ac:dyDescent="0.25">
      <c r="A2387" s="11" t="str">
        <f>HYPERLINK("http://www.UniProt.org/UniProt/P38884","AIM18_YEAST")</f>
        <v>AIM18_YEAST</v>
      </c>
      <c r="B2387" t="s">
        <v>4920</v>
      </c>
      <c r="C2387" s="55">
        <v>0</v>
      </c>
      <c r="D2387" s="55">
        <v>0</v>
      </c>
      <c r="E2387" s="3">
        <v>0</v>
      </c>
      <c r="F2387" s="3">
        <v>13.853554966956185</v>
      </c>
      <c r="G2387" s="89" t="s">
        <v>14578</v>
      </c>
      <c r="H2387" t="s">
        <v>8227</v>
      </c>
      <c r="I2387" t="s">
        <v>8217</v>
      </c>
      <c r="J2387" s="3">
        <v>36.502000000000002</v>
      </c>
      <c r="K2387" t="s">
        <v>8222</v>
      </c>
      <c r="L2387" s="79" t="s">
        <v>15699</v>
      </c>
      <c r="M2387">
        <v>1384</v>
      </c>
    </row>
    <row r="2388" spans="1:13" x14ac:dyDescent="0.25">
      <c r="A2388" s="11" t="str">
        <f>HYPERLINK("http://www.UniProt.org/UniProt/P39721","AIM2_YEAST")</f>
        <v>AIM2_YEAST</v>
      </c>
      <c r="B2388" t="s">
        <v>4981</v>
      </c>
      <c r="C2388" s="55">
        <v>0</v>
      </c>
      <c r="D2388" s="55">
        <v>0</v>
      </c>
      <c r="E2388" s="3">
        <v>0</v>
      </c>
      <c r="F2388" s="3">
        <v>373.62074122091241</v>
      </c>
      <c r="G2388" s="89" t="s">
        <v>14578</v>
      </c>
      <c r="H2388" t="s">
        <v>8227</v>
      </c>
      <c r="I2388" t="s">
        <v>8217</v>
      </c>
      <c r="J2388" s="3">
        <v>27.088999999999999</v>
      </c>
      <c r="K2388" t="s">
        <v>8223</v>
      </c>
      <c r="L2388" s="79" t="s">
        <v>15699</v>
      </c>
      <c r="M2388">
        <v>1459</v>
      </c>
    </row>
    <row r="2389" spans="1:13" x14ac:dyDescent="0.25">
      <c r="A2389" s="11" t="str">
        <f>HYPERLINK("http://www.UniProt.org/UniProt/P40563","AIM21_YEAST")</f>
        <v>AIM21_YEAST</v>
      </c>
      <c r="B2389" t="s">
        <v>3360</v>
      </c>
      <c r="C2389" s="55">
        <v>0</v>
      </c>
      <c r="D2389" s="55">
        <v>0</v>
      </c>
      <c r="E2389" s="3">
        <v>0</v>
      </c>
      <c r="F2389" s="3">
        <v>28.215060611664466</v>
      </c>
      <c r="G2389" s="89" t="s">
        <v>14578</v>
      </c>
      <c r="H2389" t="s">
        <v>8227</v>
      </c>
      <c r="I2389" t="s">
        <v>8217</v>
      </c>
      <c r="J2389" s="3">
        <v>74.763000000000005</v>
      </c>
      <c r="K2389" t="s">
        <v>8223</v>
      </c>
      <c r="L2389" s="79" t="s">
        <v>15699</v>
      </c>
      <c r="M2389">
        <v>1635</v>
      </c>
    </row>
    <row r="2390" spans="1:13" x14ac:dyDescent="0.25">
      <c r="A2390" s="11" t="str">
        <f>HYPERLINK("http://www.UniProt.org/UniProt/Q12156","AIM7_YEAST")</f>
        <v>AIM7_YEAST</v>
      </c>
      <c r="B2390" t="s">
        <v>5920</v>
      </c>
      <c r="C2390" s="55">
        <v>0</v>
      </c>
      <c r="D2390" s="55">
        <v>0</v>
      </c>
      <c r="E2390" s="3">
        <v>0</v>
      </c>
      <c r="F2390" s="3">
        <v>113.58276522330678</v>
      </c>
      <c r="G2390" s="89" t="s">
        <v>14578</v>
      </c>
      <c r="H2390" t="s">
        <v>8228</v>
      </c>
      <c r="I2390" t="s">
        <v>8217</v>
      </c>
      <c r="J2390" s="3">
        <v>17.13</v>
      </c>
      <c r="K2390" t="s">
        <v>8223</v>
      </c>
      <c r="L2390" s="79" t="s">
        <v>15699</v>
      </c>
      <c r="M2390">
        <v>2809</v>
      </c>
    </row>
    <row r="2391" spans="1:13" x14ac:dyDescent="0.25">
      <c r="A2391" s="11" t="str">
        <f>HYPERLINK("http://www.UniProt.org/UniProt/P46680","AIP1_YEAST")</f>
        <v>AIP1_YEAST</v>
      </c>
      <c r="B2391" t="s">
        <v>3553</v>
      </c>
      <c r="C2391" s="55">
        <v>0</v>
      </c>
      <c r="D2391" s="55">
        <v>0</v>
      </c>
      <c r="E2391" s="3">
        <v>0</v>
      </c>
      <c r="F2391" s="3">
        <v>228.67143644978029</v>
      </c>
      <c r="G2391" s="89" t="s">
        <v>14578</v>
      </c>
      <c r="H2391" t="s">
        <v>8227</v>
      </c>
      <c r="I2391" t="s">
        <v>8217</v>
      </c>
      <c r="J2391" s="3">
        <v>67.325999999999993</v>
      </c>
      <c r="K2391" t="s">
        <v>8223</v>
      </c>
      <c r="L2391" s="79" t="s">
        <v>15699</v>
      </c>
      <c r="M2391">
        <v>1763</v>
      </c>
    </row>
    <row r="2392" spans="1:13" x14ac:dyDescent="0.25">
      <c r="A2392" s="11" t="str">
        <f>HYPERLINK("http://www.UniProt.org/UniProt/P52893","ALAM_YEAST")</f>
        <v>ALAM_YEAST</v>
      </c>
      <c r="B2392" t="s">
        <v>5311</v>
      </c>
      <c r="C2392" s="55">
        <v>0</v>
      </c>
      <c r="D2392" s="55">
        <v>0</v>
      </c>
      <c r="E2392" s="3">
        <v>0</v>
      </c>
      <c r="F2392" s="3">
        <v>36.627067150597419</v>
      </c>
      <c r="G2392" s="89" t="s">
        <v>14578</v>
      </c>
      <c r="H2392" t="s">
        <v>8227</v>
      </c>
      <c r="I2392" t="s">
        <v>8217</v>
      </c>
      <c r="J2392" s="3">
        <v>66.421999999999997</v>
      </c>
      <c r="K2392" t="s">
        <v>8222</v>
      </c>
      <c r="L2392" s="79" t="s">
        <v>15699</v>
      </c>
      <c r="M2392">
        <v>1932</v>
      </c>
    </row>
    <row r="2393" spans="1:13" x14ac:dyDescent="0.25">
      <c r="A2393" s="11" t="str">
        <f>HYPERLINK("http://www.UniProt.org/UniProt/P47771","ALDH2_YEAST")</f>
        <v>ALDH2_YEAST</v>
      </c>
      <c r="B2393" t="s">
        <v>5248</v>
      </c>
      <c r="C2393" s="55">
        <v>0</v>
      </c>
      <c r="D2393" s="55">
        <v>0</v>
      </c>
      <c r="E2393" s="3">
        <v>0</v>
      </c>
      <c r="F2393" s="3">
        <v>42.665516144642709</v>
      </c>
      <c r="G2393" s="89" t="s">
        <v>14578</v>
      </c>
      <c r="H2393" t="s">
        <v>8227</v>
      </c>
      <c r="I2393" t="s">
        <v>8217</v>
      </c>
      <c r="J2393" s="3">
        <v>55.188000000000002</v>
      </c>
      <c r="K2393" t="s">
        <v>8223</v>
      </c>
      <c r="L2393" s="79" t="s">
        <v>15699</v>
      </c>
      <c r="M2393">
        <v>1855</v>
      </c>
    </row>
    <row r="2394" spans="1:13" x14ac:dyDescent="0.25">
      <c r="A2394" s="11" t="str">
        <f>HYPERLINK("http://www.UniProt.org/UniProt/P53178","ALG13_YEAST")</f>
        <v>ALG13_YEAST</v>
      </c>
      <c r="B2394" t="s">
        <v>5358</v>
      </c>
      <c r="C2394" s="55">
        <v>0</v>
      </c>
      <c r="D2394" s="55">
        <v>0</v>
      </c>
      <c r="E2394" s="3">
        <v>0</v>
      </c>
      <c r="F2394" s="3">
        <v>34.655344627280144</v>
      </c>
      <c r="G2394" s="89" t="s">
        <v>14578</v>
      </c>
      <c r="H2394" t="s">
        <v>8227</v>
      </c>
      <c r="I2394" t="s">
        <v>8217</v>
      </c>
      <c r="J2394" s="3">
        <v>22.661000000000001</v>
      </c>
      <c r="K2394" t="s">
        <v>8223</v>
      </c>
      <c r="L2394" s="79" t="s">
        <v>15699</v>
      </c>
      <c r="M2394">
        <v>1996</v>
      </c>
    </row>
    <row r="2395" spans="1:13" x14ac:dyDescent="0.25">
      <c r="A2395" s="11" t="str">
        <f>HYPERLINK("http://www.UniProt.org/UniProt/P53200","AML1_YEAST")</f>
        <v>AML1_YEAST</v>
      </c>
      <c r="B2395" t="s">
        <v>5364</v>
      </c>
      <c r="C2395" s="55">
        <v>0</v>
      </c>
      <c r="D2395" s="55">
        <v>0</v>
      </c>
      <c r="E2395" s="3">
        <v>0</v>
      </c>
      <c r="F2395" s="3">
        <v>278.42875552850722</v>
      </c>
      <c r="G2395" s="89" t="s">
        <v>14578</v>
      </c>
      <c r="H2395" t="s">
        <v>8227</v>
      </c>
      <c r="I2395" t="s">
        <v>8217</v>
      </c>
      <c r="J2395" s="3">
        <v>28.582000000000001</v>
      </c>
      <c r="K2395" t="s">
        <v>8223</v>
      </c>
      <c r="L2395" s="79" t="s">
        <v>15699</v>
      </c>
      <c r="M2395">
        <v>2004</v>
      </c>
    </row>
    <row r="2396" spans="1:13" x14ac:dyDescent="0.25">
      <c r="A2396" s="11" t="str">
        <f>HYPERLINK("http://www.UniProt.org/UniProt/P49435","APT1_YEAST")</f>
        <v>APT1_YEAST</v>
      </c>
      <c r="B2396" t="s">
        <v>5275</v>
      </c>
      <c r="C2396" s="55">
        <v>0</v>
      </c>
      <c r="D2396" s="55">
        <v>0</v>
      </c>
      <c r="E2396" s="3">
        <v>0</v>
      </c>
      <c r="F2396" s="3">
        <v>1378.6452419664818</v>
      </c>
      <c r="G2396" s="89" t="s">
        <v>14578</v>
      </c>
      <c r="H2396" t="s">
        <v>8228</v>
      </c>
      <c r="I2396" t="s">
        <v>8217</v>
      </c>
      <c r="J2396" s="3">
        <v>20.587</v>
      </c>
      <c r="K2396" t="s">
        <v>8223</v>
      </c>
      <c r="L2396" s="79" t="s">
        <v>15699</v>
      </c>
      <c r="M2396">
        <v>1888</v>
      </c>
    </row>
    <row r="2397" spans="1:13" x14ac:dyDescent="0.25">
      <c r="A2397" s="11" t="str">
        <f>HYPERLINK("http://www.UniProt.org/UniProt/P36973","APT2_YEAST")</f>
        <v>APT2_YEAST</v>
      </c>
      <c r="B2397" t="s">
        <v>4730</v>
      </c>
      <c r="C2397" s="55">
        <v>0</v>
      </c>
      <c r="D2397" s="55">
        <v>0</v>
      </c>
      <c r="E2397" s="3">
        <v>0</v>
      </c>
      <c r="F2397" s="3">
        <v>64.478525587404022</v>
      </c>
      <c r="G2397" s="89" t="s">
        <v>14578</v>
      </c>
      <c r="H2397" t="s">
        <v>8227</v>
      </c>
      <c r="I2397" t="s">
        <v>8217</v>
      </c>
      <c r="J2397" s="3">
        <v>19.986000000000001</v>
      </c>
      <c r="K2397" t="s">
        <v>8223</v>
      </c>
      <c r="L2397" s="79" t="s">
        <v>15699</v>
      </c>
      <c r="M2397">
        <v>1125</v>
      </c>
    </row>
    <row r="2398" spans="1:13" x14ac:dyDescent="0.25">
      <c r="A2398" s="11" t="str">
        <f>HYPERLINK("http://www.UniProt.org/UniProt/P53111","ARI1_YEAST")</f>
        <v>ARI1_YEAST</v>
      </c>
      <c r="B2398" t="s">
        <v>5341</v>
      </c>
      <c r="C2398" s="55">
        <v>0</v>
      </c>
      <c r="D2398" s="55">
        <v>0</v>
      </c>
      <c r="E2398" s="3">
        <v>0</v>
      </c>
      <c r="F2398" s="3">
        <v>84.283920446668944</v>
      </c>
      <c r="G2398" s="89" t="s">
        <v>14578</v>
      </c>
      <c r="H2398" t="s">
        <v>8228</v>
      </c>
      <c r="I2398" t="s">
        <v>8217</v>
      </c>
      <c r="J2398" s="3">
        <v>38.082999999999998</v>
      </c>
      <c r="K2398" t="s">
        <v>8223</v>
      </c>
      <c r="L2398" s="79" t="s">
        <v>15699</v>
      </c>
      <c r="M2398">
        <v>1971</v>
      </c>
    </row>
    <row r="2399" spans="1:13" x14ac:dyDescent="0.25">
      <c r="A2399" s="11" t="str">
        <f>HYPERLINK("http://www.UniProt.org/UniProt/Q06408","ARO10_YEAST")</f>
        <v>ARO10_YEAST</v>
      </c>
      <c r="B2399" t="s">
        <v>5747</v>
      </c>
      <c r="C2399" s="55">
        <v>0</v>
      </c>
      <c r="D2399" s="55">
        <v>0</v>
      </c>
      <c r="E2399" s="3">
        <v>0</v>
      </c>
      <c r="F2399" s="3">
        <v>29.610949647760478</v>
      </c>
      <c r="G2399" s="89" t="s">
        <v>14578</v>
      </c>
      <c r="H2399" t="s">
        <v>8227</v>
      </c>
      <c r="I2399" t="s">
        <v>8217</v>
      </c>
      <c r="J2399" s="3">
        <v>71.384</v>
      </c>
      <c r="K2399" t="s">
        <v>8223</v>
      </c>
      <c r="L2399" s="79" t="s">
        <v>15699</v>
      </c>
      <c r="M2399">
        <v>2564</v>
      </c>
    </row>
    <row r="2400" spans="1:13" x14ac:dyDescent="0.25">
      <c r="A2400" s="11" t="str">
        <f>HYPERLINK("http://www.UniProt.org/UniProt/P38840","ARO9_YEAST")</f>
        <v>ARO9_YEAST</v>
      </c>
      <c r="B2400" t="s">
        <v>4907</v>
      </c>
      <c r="C2400" s="55">
        <v>0</v>
      </c>
      <c r="D2400" s="55">
        <v>0</v>
      </c>
      <c r="E2400" s="3">
        <v>0</v>
      </c>
      <c r="F2400" s="3">
        <v>106.09224831636342</v>
      </c>
      <c r="G2400" s="89" t="s">
        <v>14578</v>
      </c>
      <c r="H2400" t="s">
        <v>8227</v>
      </c>
      <c r="I2400" t="s">
        <v>8217</v>
      </c>
      <c r="J2400" s="3">
        <v>58.527999999999999</v>
      </c>
      <c r="K2400" t="s">
        <v>8223</v>
      </c>
      <c r="L2400" s="79" t="s">
        <v>15699</v>
      </c>
      <c r="M2400">
        <v>1365</v>
      </c>
    </row>
    <row r="2401" spans="1:13" x14ac:dyDescent="0.25">
      <c r="A2401" s="11" t="str">
        <f>HYPERLINK("http://www.UniProt.org/UniProt/P38862","ATG7_YEAST")</f>
        <v>ATG7_YEAST</v>
      </c>
      <c r="B2401" t="s">
        <v>4914</v>
      </c>
      <c r="C2401" s="55">
        <v>0</v>
      </c>
      <c r="D2401" s="55">
        <v>0</v>
      </c>
      <c r="E2401" s="3">
        <v>0</v>
      </c>
      <c r="F2401" s="3">
        <v>15.607584342665422</v>
      </c>
      <c r="G2401" s="89" t="s">
        <v>14578</v>
      </c>
      <c r="H2401" t="s">
        <v>8227</v>
      </c>
      <c r="I2401" t="s">
        <v>8217</v>
      </c>
      <c r="J2401" s="3">
        <v>71.427999999999997</v>
      </c>
      <c r="K2401" t="s">
        <v>8223</v>
      </c>
      <c r="L2401" s="79" t="s">
        <v>15699</v>
      </c>
      <c r="M2401">
        <v>1375</v>
      </c>
    </row>
    <row r="2402" spans="1:13" x14ac:dyDescent="0.25">
      <c r="A2402" s="11" t="str">
        <f>HYPERLINK("http://www.UniProt.org/UniProt/P38182","ATG8_YEAST")</f>
        <v>ATG8_YEAST</v>
      </c>
      <c r="B2402" t="s">
        <v>4785</v>
      </c>
      <c r="C2402" s="55">
        <v>0</v>
      </c>
      <c r="D2402" s="55">
        <v>0</v>
      </c>
      <c r="E2402" s="3">
        <v>0</v>
      </c>
      <c r="F2402" s="3">
        <v>24.759279426159036</v>
      </c>
      <c r="G2402" s="89" t="s">
        <v>14578</v>
      </c>
      <c r="H2402" t="s">
        <v>8227</v>
      </c>
      <c r="I2402" t="s">
        <v>8217</v>
      </c>
      <c r="J2402" s="3">
        <v>13.627000000000001</v>
      </c>
      <c r="K2402" t="s">
        <v>8223</v>
      </c>
      <c r="L2402" s="79" t="s">
        <v>15699</v>
      </c>
      <c r="M2402">
        <v>1193</v>
      </c>
    </row>
    <row r="2403" spans="1:13" x14ac:dyDescent="0.25">
      <c r="A2403" s="11" t="str">
        <f>HYPERLINK("http://www.UniProt.org/UniProt/P32453","ATP11_YEAST")</f>
        <v>ATP11_YEAST</v>
      </c>
      <c r="B2403" t="s">
        <v>3353</v>
      </c>
      <c r="C2403" s="55">
        <v>0</v>
      </c>
      <c r="D2403" s="55">
        <v>0</v>
      </c>
      <c r="E2403" s="3">
        <v>0</v>
      </c>
      <c r="F2403" s="3">
        <v>27.451183939591804</v>
      </c>
      <c r="G2403" s="89" t="s">
        <v>14578</v>
      </c>
      <c r="H2403" t="s">
        <v>8227</v>
      </c>
      <c r="I2403" t="s">
        <v>8217</v>
      </c>
      <c r="J2403" s="3">
        <v>36.850999999999999</v>
      </c>
      <c r="K2403" t="s">
        <v>8222</v>
      </c>
      <c r="L2403" s="79" t="s">
        <v>15699</v>
      </c>
      <c r="M2403">
        <v>817</v>
      </c>
    </row>
    <row r="2404" spans="1:13" x14ac:dyDescent="0.25">
      <c r="A2404" s="11" t="str">
        <f>HYPERLINK("http://www.UniProt.org/UniProt/P09457","ATPO_YEAST")</f>
        <v>ATPO_YEAST</v>
      </c>
      <c r="B2404" t="s">
        <v>4054</v>
      </c>
      <c r="C2404" s="55">
        <v>0</v>
      </c>
      <c r="D2404" s="55">
        <v>0</v>
      </c>
      <c r="E2404" s="3">
        <v>0</v>
      </c>
      <c r="F2404" s="3">
        <v>43.267098283731592</v>
      </c>
      <c r="G2404" s="89" t="s">
        <v>14578</v>
      </c>
      <c r="H2404" t="s">
        <v>8227</v>
      </c>
      <c r="I2404" t="s">
        <v>8217</v>
      </c>
      <c r="J2404" s="3">
        <v>22.814</v>
      </c>
      <c r="K2404" t="s">
        <v>8222</v>
      </c>
      <c r="L2404" s="79" t="s">
        <v>15699</v>
      </c>
      <c r="M2404">
        <v>258</v>
      </c>
    </row>
    <row r="2405" spans="1:13" x14ac:dyDescent="0.25">
      <c r="A2405" s="11" t="str">
        <f>HYPERLINK("http://www.UniProt.org/UniProt/P38636","ATX1_YEAST")</f>
        <v>ATX1_YEAST</v>
      </c>
      <c r="B2405" t="s">
        <v>3124</v>
      </c>
      <c r="C2405" s="55">
        <v>0</v>
      </c>
      <c r="D2405" s="55">
        <v>0</v>
      </c>
      <c r="E2405" s="3">
        <v>0</v>
      </c>
      <c r="F2405" s="3">
        <v>10.137166214063351</v>
      </c>
      <c r="G2405" s="89" t="s">
        <v>14578</v>
      </c>
      <c r="H2405" t="s">
        <v>8227</v>
      </c>
      <c r="I2405" t="s">
        <v>8217</v>
      </c>
      <c r="J2405" s="3">
        <v>8.2210000000000001</v>
      </c>
      <c r="K2405" t="s">
        <v>8223</v>
      </c>
      <c r="L2405" s="79" t="s">
        <v>15699</v>
      </c>
      <c r="M2405">
        <v>1279</v>
      </c>
    </row>
    <row r="2406" spans="1:13" x14ac:dyDescent="0.25">
      <c r="A2406" s="11" t="str">
        <f>HYPERLINK("http://www.UniProt.org/UniProt/Q12500","AVL9_YEAST")</f>
        <v>AVL9_YEAST</v>
      </c>
      <c r="B2406" t="s">
        <v>6006</v>
      </c>
      <c r="C2406" s="55">
        <v>0</v>
      </c>
      <c r="D2406" s="55">
        <v>0</v>
      </c>
      <c r="E2406" s="3">
        <v>0</v>
      </c>
      <c r="F2406" s="3">
        <v>37.145941498838809</v>
      </c>
      <c r="G2406" s="89" t="s">
        <v>14578</v>
      </c>
      <c r="H2406" t="s">
        <v>8227</v>
      </c>
      <c r="I2406" t="s">
        <v>8217</v>
      </c>
      <c r="J2406" s="3">
        <v>86.426000000000002</v>
      </c>
      <c r="K2406" t="s">
        <v>8223</v>
      </c>
      <c r="L2406" s="79" t="s">
        <v>15699</v>
      </c>
      <c r="M2406">
        <v>2933</v>
      </c>
    </row>
    <row r="2407" spans="1:13" x14ac:dyDescent="0.25">
      <c r="A2407" s="11" t="str">
        <f>HYPERLINK("http://www.UniProt.org/UniProt/Q06338","BCP1_YEAST")</f>
        <v>BCP1_YEAST</v>
      </c>
      <c r="B2407" t="s">
        <v>3764</v>
      </c>
      <c r="C2407" s="55">
        <v>0</v>
      </c>
      <c r="D2407" s="55">
        <v>0</v>
      </c>
      <c r="E2407" s="3">
        <v>0</v>
      </c>
      <c r="F2407" s="3">
        <v>204.72519021289571</v>
      </c>
      <c r="G2407" s="89" t="s">
        <v>14578</v>
      </c>
      <c r="H2407" t="s">
        <v>8228</v>
      </c>
      <c r="I2407" t="s">
        <v>8217</v>
      </c>
      <c r="J2407" s="3">
        <v>32.661000000000001</v>
      </c>
      <c r="K2407" t="s">
        <v>8223</v>
      </c>
      <c r="L2407" s="79" t="s">
        <v>15699</v>
      </c>
      <c r="M2407">
        <v>2556</v>
      </c>
    </row>
    <row r="2408" spans="1:13" x14ac:dyDescent="0.25">
      <c r="A2408" s="11" t="str">
        <f>HYPERLINK("http://www.UniProt.org/UniProt/P39714","BDH1_YEAST")</f>
        <v>BDH1_YEAST</v>
      </c>
      <c r="B2408" t="s">
        <v>4978</v>
      </c>
      <c r="C2408" s="55">
        <v>0</v>
      </c>
      <c r="D2408" s="55">
        <v>0</v>
      </c>
      <c r="E2408" s="3">
        <v>0</v>
      </c>
      <c r="F2408" s="3">
        <v>291.10021329608639</v>
      </c>
      <c r="G2408" s="89" t="s">
        <v>14578</v>
      </c>
      <c r="H2408" t="s">
        <v>8227</v>
      </c>
      <c r="I2408" t="s">
        <v>8217</v>
      </c>
      <c r="J2408" s="3">
        <v>41.582000000000001</v>
      </c>
      <c r="K2408" t="s">
        <v>8223</v>
      </c>
      <c r="L2408" s="79" t="s">
        <v>15699</v>
      </c>
      <c r="M2408">
        <v>1455</v>
      </c>
    </row>
    <row r="2409" spans="1:13" x14ac:dyDescent="0.25">
      <c r="A2409" s="11" t="str">
        <f>HYPERLINK("http://www.UniProt.org/UniProt/Q01532-2","BLH1_YEAST")</f>
        <v>BLH1_YEAST</v>
      </c>
      <c r="B2409" t="s">
        <v>5514</v>
      </c>
      <c r="C2409" s="55">
        <v>0</v>
      </c>
      <c r="D2409" s="55">
        <v>0</v>
      </c>
      <c r="E2409" s="3">
        <v>0</v>
      </c>
      <c r="F2409" s="3">
        <v>336.05891998130272</v>
      </c>
      <c r="G2409" s="89" t="s">
        <v>14578</v>
      </c>
      <c r="H2409" t="s">
        <v>8227</v>
      </c>
      <c r="I2409" t="s">
        <v>8217</v>
      </c>
      <c r="J2409" s="3">
        <v>55.482999999999997</v>
      </c>
      <c r="K2409" t="s">
        <v>8222</v>
      </c>
      <c r="L2409" s="79" t="s">
        <v>15699</v>
      </c>
      <c r="M2409">
        <v>2225</v>
      </c>
    </row>
    <row r="2410" spans="1:13" x14ac:dyDescent="0.25">
      <c r="A2410" s="11" t="str">
        <f>HYPERLINK("http://www.UniProt.org/UniProt/P43583","BLM10_YEAST")</f>
        <v>BLM10_YEAST</v>
      </c>
      <c r="B2410" t="s">
        <v>5159</v>
      </c>
      <c r="C2410" s="55">
        <v>0</v>
      </c>
      <c r="D2410" s="55">
        <v>0</v>
      </c>
      <c r="E2410" s="3">
        <v>0</v>
      </c>
      <c r="F2410" s="3">
        <v>15.31420576381014</v>
      </c>
      <c r="G2410" s="89" t="s">
        <v>14578</v>
      </c>
      <c r="H2410" t="s">
        <v>8228</v>
      </c>
      <c r="I2410" t="s">
        <v>8217</v>
      </c>
      <c r="J2410" s="3">
        <v>245.99600000000001</v>
      </c>
      <c r="K2410" t="s">
        <v>8223</v>
      </c>
      <c r="L2410" s="79" t="s">
        <v>15699</v>
      </c>
      <c r="M2410">
        <v>1726</v>
      </c>
    </row>
    <row r="2411" spans="1:13" x14ac:dyDescent="0.25">
      <c r="A2411" s="11" t="str">
        <f>HYPERLINK("http://www.UniProt.org/UniProt/P48445","BPL1_YEAST")</f>
        <v>BPL1_YEAST</v>
      </c>
      <c r="B2411" t="s">
        <v>5259</v>
      </c>
      <c r="C2411" s="55">
        <v>0</v>
      </c>
      <c r="D2411" s="55">
        <v>0</v>
      </c>
      <c r="E2411" s="3">
        <v>0</v>
      </c>
      <c r="F2411" s="3">
        <v>13.373693727605128</v>
      </c>
      <c r="G2411" s="89" t="s">
        <v>14578</v>
      </c>
      <c r="H2411" t="s">
        <v>8227</v>
      </c>
      <c r="I2411" t="s">
        <v>8217</v>
      </c>
      <c r="J2411" s="3">
        <v>76.363</v>
      </c>
      <c r="K2411" t="s">
        <v>8223</v>
      </c>
      <c r="L2411" s="79" t="s">
        <v>15699</v>
      </c>
      <c r="M2411">
        <v>1868</v>
      </c>
    </row>
    <row r="2412" spans="1:13" x14ac:dyDescent="0.25">
      <c r="A2412" s="11" t="str">
        <f>HYPERLINK("http://www.UniProt.org/UniProt/Q08492","BUD21_YEAST")</f>
        <v>BUD21_YEAST</v>
      </c>
      <c r="B2412" t="s">
        <v>5847</v>
      </c>
      <c r="C2412" s="55">
        <v>0</v>
      </c>
      <c r="D2412" s="55">
        <v>0</v>
      </c>
      <c r="E2412" s="3">
        <v>0</v>
      </c>
      <c r="F2412" s="3">
        <v>12.146341321915344</v>
      </c>
      <c r="G2412" s="89" t="s">
        <v>14578</v>
      </c>
      <c r="H2412" t="s">
        <v>8229</v>
      </c>
      <c r="I2412" t="s">
        <v>8217</v>
      </c>
      <c r="J2412" s="3">
        <v>24.385000000000002</v>
      </c>
      <c r="K2412" t="s">
        <v>8223</v>
      </c>
      <c r="L2412" s="79" t="s">
        <v>15699</v>
      </c>
      <c r="M2412">
        <v>2705</v>
      </c>
    </row>
    <row r="2413" spans="1:13" x14ac:dyDescent="0.25">
      <c r="A2413" s="11" t="str">
        <f>HYPERLINK("http://www.UniProt.org/UniProt/P53323","BUD32_YEAST")</f>
        <v>BUD32_YEAST</v>
      </c>
      <c r="B2413" t="s">
        <v>5391</v>
      </c>
      <c r="C2413" s="55">
        <v>0</v>
      </c>
      <c r="D2413" s="55">
        <v>0</v>
      </c>
      <c r="E2413" s="3">
        <v>0</v>
      </c>
      <c r="F2413" s="3">
        <v>50.908986053169436</v>
      </c>
      <c r="G2413" s="89" t="s">
        <v>14578</v>
      </c>
      <c r="H2413" t="s">
        <v>8228</v>
      </c>
      <c r="I2413" t="s">
        <v>15680</v>
      </c>
      <c r="J2413" s="3">
        <v>29.936</v>
      </c>
      <c r="K2413" t="s">
        <v>8223</v>
      </c>
      <c r="L2413" s="79" t="s">
        <v>15699</v>
      </c>
      <c r="M2413">
        <v>2049</v>
      </c>
    </row>
    <row r="2414" spans="1:13" x14ac:dyDescent="0.25">
      <c r="A2414" s="11" t="str">
        <f>HYPERLINK("http://www.UniProt.org/UniProt/P41697","BUD6_YEAST")</f>
        <v>BUD6_YEAST</v>
      </c>
      <c r="B2414" t="s">
        <v>5123</v>
      </c>
      <c r="C2414" s="55">
        <v>0</v>
      </c>
      <c r="D2414" s="55">
        <v>0</v>
      </c>
      <c r="E2414" s="3">
        <v>0</v>
      </c>
      <c r="F2414" s="3">
        <v>11.917724503818011</v>
      </c>
      <c r="G2414" s="89" t="s">
        <v>14578</v>
      </c>
      <c r="H2414" t="s">
        <v>8217</v>
      </c>
      <c r="I2414" t="s">
        <v>8217</v>
      </c>
      <c r="J2414" s="3">
        <v>88.816999999999993</v>
      </c>
      <c r="K2414" t="s">
        <v>8223</v>
      </c>
      <c r="L2414" s="79" t="s">
        <v>15699</v>
      </c>
      <c r="M2414">
        <v>1667</v>
      </c>
    </row>
    <row r="2415" spans="1:13" x14ac:dyDescent="0.25">
      <c r="A2415" s="11" t="str">
        <f>HYPERLINK("http://www.UniProt.org/UniProt/P53615","CAN_YEAST")</f>
        <v>CAN_YEAST</v>
      </c>
      <c r="B2415" t="s">
        <v>5403</v>
      </c>
      <c r="C2415" s="55">
        <v>0</v>
      </c>
      <c r="D2415" s="55">
        <v>0</v>
      </c>
      <c r="E2415" s="3">
        <v>0</v>
      </c>
      <c r="F2415" s="3">
        <v>63.258975803492298</v>
      </c>
      <c r="G2415" s="89" t="s">
        <v>14578</v>
      </c>
      <c r="H2415" t="s">
        <v>8228</v>
      </c>
      <c r="I2415" t="s">
        <v>8217</v>
      </c>
      <c r="J2415" s="3">
        <v>24.859000000000002</v>
      </c>
      <c r="K2415" t="s">
        <v>8223</v>
      </c>
      <c r="L2415" s="79" t="s">
        <v>15699</v>
      </c>
      <c r="M2415">
        <v>2069</v>
      </c>
    </row>
    <row r="2416" spans="1:13" x14ac:dyDescent="0.25">
      <c r="A2416" s="11" t="str">
        <f>HYPERLINK("http://www.UniProt.org/UniProt/P07258","CARA_YEAST")</f>
        <v>CARA_YEAST</v>
      </c>
      <c r="B2416" t="s">
        <v>4009</v>
      </c>
      <c r="C2416" s="55">
        <v>0</v>
      </c>
      <c r="D2416" s="55">
        <v>0</v>
      </c>
      <c r="E2416" s="3">
        <v>0</v>
      </c>
      <c r="F2416" s="3">
        <v>37.708510529037376</v>
      </c>
      <c r="G2416" s="89" t="s">
        <v>14578</v>
      </c>
      <c r="H2416" t="s">
        <v>8227</v>
      </c>
      <c r="I2416" t="s">
        <v>8217</v>
      </c>
      <c r="J2416" s="3">
        <v>45.362000000000002</v>
      </c>
      <c r="K2416" t="s">
        <v>8223</v>
      </c>
      <c r="L2416" s="79" t="s">
        <v>15699</v>
      </c>
      <c r="M2416">
        <v>207</v>
      </c>
    </row>
    <row r="2417" spans="1:13" x14ac:dyDescent="0.25">
      <c r="A2417" s="11" t="str">
        <f>HYPERLINK("http://www.UniProt.org/UniProt/P17106","CBF1_YEAST")</f>
        <v>CBF1_YEAST</v>
      </c>
      <c r="B2417" t="s">
        <v>4201</v>
      </c>
      <c r="C2417" s="55">
        <v>0</v>
      </c>
      <c r="D2417" s="55">
        <v>0</v>
      </c>
      <c r="E2417" s="3">
        <v>0</v>
      </c>
      <c r="F2417" s="3">
        <v>40.781963247417572</v>
      </c>
      <c r="G2417" s="89" t="s">
        <v>14578</v>
      </c>
      <c r="H2417" t="s">
        <v>8228</v>
      </c>
      <c r="I2417" t="s">
        <v>8217</v>
      </c>
      <c r="J2417" s="3">
        <v>39.387999999999998</v>
      </c>
      <c r="K2417" t="s">
        <v>8223</v>
      </c>
      <c r="L2417" s="79" t="s">
        <v>15699</v>
      </c>
      <c r="M2417">
        <v>435</v>
      </c>
    </row>
    <row r="2418" spans="1:13" x14ac:dyDescent="0.25">
      <c r="A2418" s="11" t="str">
        <f>HYPERLINK("http://www.UniProt.org/UniProt/P21269-3","CCA1_YEAST")</f>
        <v>CCA1_YEAST</v>
      </c>
      <c r="B2418" t="s">
        <v>4269</v>
      </c>
      <c r="C2418" s="55">
        <v>0</v>
      </c>
      <c r="D2418" s="55">
        <v>0</v>
      </c>
      <c r="E2418" s="3">
        <v>0</v>
      </c>
      <c r="F2418" s="3">
        <v>39.075529864554539</v>
      </c>
      <c r="G2418" s="89" t="s">
        <v>14578</v>
      </c>
      <c r="H2418" t="s">
        <v>8228</v>
      </c>
      <c r="I2418" t="s">
        <v>8217</v>
      </c>
      <c r="J2418" s="3">
        <v>62.484999999999999</v>
      </c>
      <c r="K2418" t="s">
        <v>8222</v>
      </c>
      <c r="L2418" s="79" t="s">
        <v>15699</v>
      </c>
      <c r="M2418">
        <v>517</v>
      </c>
    </row>
    <row r="2419" spans="1:13" x14ac:dyDescent="0.25">
      <c r="A2419" s="11" t="str">
        <f>HYPERLINK("http://www.UniProt.org/UniProt/P00431","CCPR_YEAST")</f>
        <v>CCPR_YEAST</v>
      </c>
      <c r="B2419" t="s">
        <v>3897</v>
      </c>
      <c r="C2419" s="55">
        <v>0</v>
      </c>
      <c r="D2419" s="55">
        <v>0</v>
      </c>
      <c r="E2419" s="3">
        <v>0</v>
      </c>
      <c r="F2419" s="3">
        <v>74.345721087946288</v>
      </c>
      <c r="G2419" s="89" t="s">
        <v>14578</v>
      </c>
      <c r="H2419" t="s">
        <v>8227</v>
      </c>
      <c r="I2419" t="s">
        <v>8217</v>
      </c>
      <c r="J2419" s="3">
        <v>40.353000000000002</v>
      </c>
      <c r="K2419" t="s">
        <v>8222</v>
      </c>
      <c r="L2419" s="79" t="s">
        <v>15699</v>
      </c>
      <c r="M2419">
        <v>68</v>
      </c>
    </row>
    <row r="2420" spans="1:13" x14ac:dyDescent="0.25">
      <c r="A2420" s="11" t="str">
        <f>HYPERLINK("http://www.UniProt.org/UniProt/P06101","CDC37_YEAST")</f>
        <v>CDC37_YEAST</v>
      </c>
      <c r="B2420" t="s">
        <v>3971</v>
      </c>
      <c r="C2420" s="55">
        <v>0</v>
      </c>
      <c r="D2420" s="55">
        <v>0</v>
      </c>
      <c r="E2420" s="3">
        <v>0</v>
      </c>
      <c r="F2420" s="3">
        <v>127.76012899405271</v>
      </c>
      <c r="G2420" s="89" t="s">
        <v>14578</v>
      </c>
      <c r="H2420" t="s">
        <v>8227</v>
      </c>
      <c r="I2420" t="s">
        <v>8217</v>
      </c>
      <c r="J2420" s="3">
        <v>58.384999999999998</v>
      </c>
      <c r="K2420" t="s">
        <v>8223</v>
      </c>
      <c r="L2420" s="79" t="s">
        <v>15699</v>
      </c>
      <c r="M2420">
        <v>160</v>
      </c>
    </row>
    <row r="2421" spans="1:13" x14ac:dyDescent="0.25">
      <c r="A2421" s="11" t="str">
        <f>HYPERLINK("http://www.UniProt.org/UniProt/Q06549","CDD_YEAST")</f>
        <v>CDD_YEAST</v>
      </c>
      <c r="B2421" t="s">
        <v>5759</v>
      </c>
      <c r="C2421" s="55">
        <v>0</v>
      </c>
      <c r="D2421" s="55">
        <v>0</v>
      </c>
      <c r="E2421" s="3">
        <v>0</v>
      </c>
      <c r="F2421" s="3">
        <v>25.034711974924765</v>
      </c>
      <c r="G2421" s="89" t="s">
        <v>14578</v>
      </c>
      <c r="H2421" t="s">
        <v>8217</v>
      </c>
      <c r="I2421" t="s">
        <v>8217</v>
      </c>
      <c r="J2421" s="3">
        <v>15.536</v>
      </c>
      <c r="K2421" t="s">
        <v>8223</v>
      </c>
      <c r="L2421" s="79" t="s">
        <v>15699</v>
      </c>
      <c r="M2421">
        <v>2584</v>
      </c>
    </row>
    <row r="2422" spans="1:13" x14ac:dyDescent="0.25">
      <c r="A2422" s="11" t="str">
        <f>HYPERLINK("http://www.UniProt.org/UniProt/O13297","CET1_YEAST")</f>
        <v>CET1_YEAST</v>
      </c>
      <c r="B2422" t="s">
        <v>3887</v>
      </c>
      <c r="C2422" s="55">
        <v>0</v>
      </c>
      <c r="D2422" s="55">
        <v>0</v>
      </c>
      <c r="E2422" s="3">
        <v>0</v>
      </c>
      <c r="F2422" s="3">
        <v>45.640655828619259</v>
      </c>
      <c r="G2422" s="89" t="s">
        <v>14578</v>
      </c>
      <c r="H2422" t="s">
        <v>8229</v>
      </c>
      <c r="I2422" t="s">
        <v>8217</v>
      </c>
      <c r="J2422" s="3">
        <v>61.85</v>
      </c>
      <c r="K2422" t="s">
        <v>8223</v>
      </c>
      <c r="L2422" s="79" t="s">
        <v>15699</v>
      </c>
      <c r="M2422">
        <v>50</v>
      </c>
    </row>
    <row r="2423" spans="1:13" x14ac:dyDescent="0.25">
      <c r="A2423" s="11" t="str">
        <f>HYPERLINK("http://www.UniProt.org/UniProt/Q03705","CG121_YEAST")</f>
        <v>CG121_YEAST</v>
      </c>
      <c r="B2423" t="s">
        <v>5608</v>
      </c>
      <c r="C2423" s="55">
        <v>0</v>
      </c>
      <c r="D2423" s="55">
        <v>0</v>
      </c>
      <c r="E2423" s="3">
        <v>0</v>
      </c>
      <c r="F2423" s="3">
        <v>191.27347026750996</v>
      </c>
      <c r="G2423" s="89" t="s">
        <v>14578</v>
      </c>
      <c r="H2423" t="s">
        <v>8229</v>
      </c>
      <c r="I2423" t="s">
        <v>8217</v>
      </c>
      <c r="J2423" s="3">
        <v>20.661999999999999</v>
      </c>
      <c r="K2423" t="s">
        <v>8223</v>
      </c>
      <c r="L2423" s="79" t="s">
        <v>15699</v>
      </c>
      <c r="M2423">
        <v>2348</v>
      </c>
    </row>
    <row r="2424" spans="1:13" x14ac:dyDescent="0.25">
      <c r="A2424" s="11" t="str">
        <f>HYPERLINK("http://www.UniProt.org/UniProt/P32656","CHAC_YEAST")</f>
        <v>CHAC_YEAST</v>
      </c>
      <c r="B2424" t="s">
        <v>3478</v>
      </c>
      <c r="C2424" s="55">
        <v>0</v>
      </c>
      <c r="D2424" s="55">
        <v>0</v>
      </c>
      <c r="E2424" s="3">
        <v>0</v>
      </c>
      <c r="F2424" s="3">
        <v>74.43623150057185</v>
      </c>
      <c r="G2424" s="89" t="s">
        <v>14578</v>
      </c>
      <c r="H2424" t="s">
        <v>8217</v>
      </c>
      <c r="I2424" t="s">
        <v>8217</v>
      </c>
      <c r="J2424" s="3">
        <v>26.294</v>
      </c>
      <c r="K2424" t="s">
        <v>8223</v>
      </c>
      <c r="L2424" s="79" t="s">
        <v>15699</v>
      </c>
      <c r="M2424">
        <v>892</v>
      </c>
    </row>
    <row r="2425" spans="1:13" x14ac:dyDescent="0.25">
      <c r="A2425" s="11" t="str">
        <f>HYPERLINK("http://www.UniProt.org/UniProt/P32178","CHMU_YEAST")</f>
        <v>CHMU_YEAST</v>
      </c>
      <c r="B2425" t="s">
        <v>4476</v>
      </c>
      <c r="C2425" s="55">
        <v>0</v>
      </c>
      <c r="D2425" s="55">
        <v>0</v>
      </c>
      <c r="E2425" s="3">
        <v>0</v>
      </c>
      <c r="F2425" s="3">
        <v>275.55739071417889</v>
      </c>
      <c r="G2425" s="89" t="s">
        <v>14578</v>
      </c>
      <c r="H2425" t="s">
        <v>8217</v>
      </c>
      <c r="I2425" t="s">
        <v>8217</v>
      </c>
      <c r="J2425" s="3">
        <v>29.747</v>
      </c>
      <c r="K2425" t="s">
        <v>8223</v>
      </c>
      <c r="L2425" s="79" t="s">
        <v>15699</v>
      </c>
      <c r="M2425">
        <v>776</v>
      </c>
    </row>
    <row r="2426" spans="1:13" x14ac:dyDescent="0.25">
      <c r="A2426" s="11" t="str">
        <f>HYPERLINK("http://www.UniProt.org/UniProt/P39110","CIN4_YEAST")</f>
        <v>CIN4_YEAST</v>
      </c>
      <c r="B2426" t="s">
        <v>4961</v>
      </c>
      <c r="C2426" s="55">
        <v>0</v>
      </c>
      <c r="D2426" s="55">
        <v>0</v>
      </c>
      <c r="E2426" s="3">
        <v>0</v>
      </c>
      <c r="F2426" s="3">
        <v>11.362177833219713</v>
      </c>
      <c r="G2426" s="89" t="s">
        <v>14578</v>
      </c>
      <c r="H2426" t="s">
        <v>8217</v>
      </c>
      <c r="I2426" t="s">
        <v>8217</v>
      </c>
      <c r="J2426" s="3">
        <v>22.067</v>
      </c>
      <c r="K2426" t="s">
        <v>8223</v>
      </c>
      <c r="L2426" s="79" t="s">
        <v>15699</v>
      </c>
      <c r="M2426">
        <v>1433</v>
      </c>
    </row>
    <row r="2427" spans="1:13" x14ac:dyDescent="0.25">
      <c r="A2427" s="11" t="str">
        <f>HYPERLINK("http://www.UniProt.org/UniProt/P47001","CIS3_YEAST")</f>
        <v>CIS3_YEAST</v>
      </c>
      <c r="B2427" t="s">
        <v>5201</v>
      </c>
      <c r="C2427" s="55">
        <v>0</v>
      </c>
      <c r="D2427" s="55">
        <v>0</v>
      </c>
      <c r="E2427" s="3">
        <v>0</v>
      </c>
      <c r="F2427" s="3">
        <v>18.494554400549845</v>
      </c>
      <c r="G2427" s="89" t="s">
        <v>14578</v>
      </c>
      <c r="H2427" t="s">
        <v>8226</v>
      </c>
      <c r="I2427" t="s">
        <v>8217</v>
      </c>
      <c r="J2427" s="3">
        <v>23.242000000000001</v>
      </c>
      <c r="K2427" t="s">
        <v>8221</v>
      </c>
      <c r="L2427" s="79" t="s">
        <v>15699</v>
      </c>
      <c r="M2427">
        <v>1781</v>
      </c>
    </row>
    <row r="2428" spans="1:13" x14ac:dyDescent="0.25">
      <c r="A2428" s="11" t="str">
        <f>HYPERLINK("http://www.UniProt.org/UniProt/P20486","CKS1_YEAST")</f>
        <v>CKS1_YEAST</v>
      </c>
      <c r="B2428" t="s">
        <v>4259</v>
      </c>
      <c r="C2428" s="55">
        <v>0</v>
      </c>
      <c r="D2428" s="55">
        <v>0</v>
      </c>
      <c r="E2428" s="3">
        <v>0</v>
      </c>
      <c r="F2428" s="3">
        <v>52.442981494737204</v>
      </c>
      <c r="G2428" s="89" t="s">
        <v>14578</v>
      </c>
      <c r="H2428" t="s">
        <v>8217</v>
      </c>
      <c r="I2428" t="s">
        <v>8217</v>
      </c>
      <c r="J2428" s="3">
        <v>17.795000000000002</v>
      </c>
      <c r="K2428" t="s">
        <v>8223</v>
      </c>
      <c r="L2428" s="79" t="s">
        <v>15699</v>
      </c>
      <c r="M2428">
        <v>506</v>
      </c>
    </row>
    <row r="2429" spans="1:13" x14ac:dyDescent="0.25">
      <c r="A2429" s="11" t="str">
        <f>HYPERLINK("http://www.UniProt.org/UniProt/P17891","CLC1_YEAST")</f>
        <v>CLC1_YEAST</v>
      </c>
      <c r="B2429" t="s">
        <v>4214</v>
      </c>
      <c r="C2429" s="55">
        <v>0</v>
      </c>
      <c r="D2429" s="55">
        <v>0</v>
      </c>
      <c r="E2429" s="3">
        <v>0</v>
      </c>
      <c r="F2429" s="3">
        <v>33.346844955098483</v>
      </c>
      <c r="G2429" s="89" t="s">
        <v>14578</v>
      </c>
      <c r="H2429" t="s">
        <v>8227</v>
      </c>
      <c r="I2429" t="s">
        <v>8217</v>
      </c>
      <c r="J2429" s="3">
        <v>26.532</v>
      </c>
      <c r="K2429" t="s">
        <v>8223</v>
      </c>
      <c r="L2429" s="79" t="s">
        <v>15699</v>
      </c>
      <c r="M2429">
        <v>450</v>
      </c>
    </row>
    <row r="2430" spans="1:13" x14ac:dyDescent="0.25">
      <c r="A2430" s="11" t="str">
        <f>HYPERLINK("http://www.UniProt.org/UniProt/Q3E846","COA6_YEAST")</f>
        <v>COA6_YEAST</v>
      </c>
      <c r="B2430" t="s">
        <v>3120</v>
      </c>
      <c r="C2430" s="55">
        <v>0</v>
      </c>
      <c r="D2430" s="55">
        <v>0</v>
      </c>
      <c r="E2430" s="3">
        <v>0</v>
      </c>
      <c r="F2430" s="3">
        <v>10.026368984814811</v>
      </c>
      <c r="G2430" s="89" t="s">
        <v>14578</v>
      </c>
      <c r="H2430" t="s">
        <v>8228</v>
      </c>
      <c r="I2430" t="s">
        <v>8217</v>
      </c>
      <c r="J2430" s="3">
        <v>12.445</v>
      </c>
      <c r="K2430" t="s">
        <v>8223</v>
      </c>
      <c r="L2430" s="79" t="s">
        <v>15699</v>
      </c>
      <c r="M2430">
        <v>2968</v>
      </c>
    </row>
    <row r="2431" spans="1:13" x14ac:dyDescent="0.25">
      <c r="A2431" s="11" t="str">
        <f>HYPERLINK("http://www.UniProt.org/UniProt/P53332","COAD_YEAST")</f>
        <v>COAD_YEAST</v>
      </c>
      <c r="B2431" t="s">
        <v>5394</v>
      </c>
      <c r="C2431" s="55">
        <v>0</v>
      </c>
      <c r="D2431" s="55">
        <v>0</v>
      </c>
      <c r="E2431" s="3">
        <v>0</v>
      </c>
      <c r="F2431" s="3">
        <v>84.908130188914228</v>
      </c>
      <c r="G2431" s="89" t="s">
        <v>14578</v>
      </c>
      <c r="H2431" t="s">
        <v>8228</v>
      </c>
      <c r="I2431" t="s">
        <v>8217</v>
      </c>
      <c r="J2431" s="3">
        <v>34.307000000000002</v>
      </c>
      <c r="K2431" t="s">
        <v>8223</v>
      </c>
      <c r="L2431" s="79" t="s">
        <v>15699</v>
      </c>
      <c r="M2431">
        <v>2053</v>
      </c>
    </row>
    <row r="2432" spans="1:13" x14ac:dyDescent="0.25">
      <c r="A2432" s="11" t="str">
        <f>HYPERLINK("http://www.UniProt.org/UniProt/P40094","COG3_YEAST")</f>
        <v>COG3_YEAST</v>
      </c>
      <c r="B2432" t="s">
        <v>5028</v>
      </c>
      <c r="C2432" s="55">
        <v>0</v>
      </c>
      <c r="D2432" s="55">
        <v>0</v>
      </c>
      <c r="E2432" s="3">
        <v>0</v>
      </c>
      <c r="F2432" s="3">
        <v>18.3361611784551</v>
      </c>
      <c r="G2432" s="89" t="s">
        <v>14578</v>
      </c>
      <c r="H2432" t="s">
        <v>8227</v>
      </c>
      <c r="I2432" t="s">
        <v>8217</v>
      </c>
      <c r="J2432" s="3">
        <v>92.543999999999997</v>
      </c>
      <c r="K2432" t="s">
        <v>8223</v>
      </c>
      <c r="L2432" s="79" t="s">
        <v>15699</v>
      </c>
      <c r="M2432">
        <v>1538</v>
      </c>
    </row>
    <row r="2433" spans="1:13" x14ac:dyDescent="0.25">
      <c r="A2433" s="11" t="str">
        <f>HYPERLINK("http://www.UniProt.org/UniProt/Q06096","COG4_YEAST")</f>
        <v>COG4_YEAST</v>
      </c>
      <c r="B2433" t="s">
        <v>5720</v>
      </c>
      <c r="C2433" s="55">
        <v>0</v>
      </c>
      <c r="D2433" s="55">
        <v>0</v>
      </c>
      <c r="E2433" s="3">
        <v>0</v>
      </c>
      <c r="F2433" s="3">
        <v>15.282995276697877</v>
      </c>
      <c r="G2433" s="89" t="s">
        <v>14578</v>
      </c>
      <c r="H2433" t="s">
        <v>8227</v>
      </c>
      <c r="I2433" t="s">
        <v>8217</v>
      </c>
      <c r="J2433" s="3">
        <v>98.665999999999997</v>
      </c>
      <c r="K2433" t="s">
        <v>8223</v>
      </c>
      <c r="L2433" s="79" t="s">
        <v>15699</v>
      </c>
      <c r="M2433">
        <v>2522</v>
      </c>
    </row>
    <row r="2434" spans="1:13" x14ac:dyDescent="0.25">
      <c r="A2434" s="11" t="str">
        <f>HYPERLINK("http://www.UniProt.org/UniProt/P53959","COG6_YEAST")</f>
        <v>COG6_YEAST</v>
      </c>
      <c r="B2434" t="s">
        <v>5462</v>
      </c>
      <c r="C2434" s="55">
        <v>0</v>
      </c>
      <c r="D2434" s="55">
        <v>0</v>
      </c>
      <c r="E2434" s="3">
        <v>0</v>
      </c>
      <c r="F2434" s="3">
        <v>14.187507179057411</v>
      </c>
      <c r="G2434" s="89" t="s">
        <v>14578</v>
      </c>
      <c r="H2434" t="s">
        <v>8227</v>
      </c>
      <c r="I2434" t="s">
        <v>8217</v>
      </c>
      <c r="J2434" s="3">
        <v>96.975999999999999</v>
      </c>
      <c r="K2434" t="s">
        <v>8223</v>
      </c>
      <c r="L2434" s="79" t="s">
        <v>15699</v>
      </c>
      <c r="M2434">
        <v>2151</v>
      </c>
    </row>
    <row r="2435" spans="1:13" x14ac:dyDescent="0.25">
      <c r="A2435" s="11" t="str">
        <f>HYPERLINK("http://www.UniProt.org/UniProt/Q04632","COG8_YEAST")</f>
        <v>COG8_YEAST</v>
      </c>
      <c r="B2435" t="s">
        <v>5671</v>
      </c>
      <c r="C2435" s="55">
        <v>0</v>
      </c>
      <c r="D2435" s="55">
        <v>0</v>
      </c>
      <c r="E2435" s="3">
        <v>0</v>
      </c>
      <c r="F2435" s="3">
        <v>23.320475970283663</v>
      </c>
      <c r="G2435" s="89" t="s">
        <v>14578</v>
      </c>
      <c r="H2435" t="s">
        <v>8227</v>
      </c>
      <c r="I2435" t="s">
        <v>8217</v>
      </c>
      <c r="J2435" s="3">
        <v>69.828999999999994</v>
      </c>
      <c r="K2435" t="s">
        <v>8223</v>
      </c>
      <c r="L2435" s="79" t="s">
        <v>15699</v>
      </c>
      <c r="M2435">
        <v>2449</v>
      </c>
    </row>
    <row r="2436" spans="1:13" x14ac:dyDescent="0.25">
      <c r="A2436" s="11" t="str">
        <f>HYPERLINK("http://www.UniProt.org/UniProt/P04037","COX4_YEAST")</f>
        <v>COX4_YEAST</v>
      </c>
      <c r="B2436" t="s">
        <v>3931</v>
      </c>
      <c r="C2436" s="55">
        <v>0</v>
      </c>
      <c r="D2436" s="55">
        <v>0</v>
      </c>
      <c r="E2436" s="3">
        <v>0</v>
      </c>
      <c r="F2436" s="3">
        <v>11.66960113127551</v>
      </c>
      <c r="G2436" s="89" t="s">
        <v>14578</v>
      </c>
      <c r="H2436" t="s">
        <v>8227</v>
      </c>
      <c r="I2436" t="s">
        <v>8217</v>
      </c>
      <c r="J2436" s="3">
        <v>17.143000000000001</v>
      </c>
      <c r="K2436" t="s">
        <v>8222</v>
      </c>
      <c r="L2436" s="79" t="s">
        <v>15699</v>
      </c>
      <c r="M2436">
        <v>117</v>
      </c>
    </row>
    <row r="2437" spans="1:13" x14ac:dyDescent="0.25">
      <c r="A2437" s="11" t="str">
        <f>HYPERLINK("http://www.UniProt.org/UniProt/P14306","CPYI_YEAST")</f>
        <v>CPYI_YEAST</v>
      </c>
      <c r="B2437" t="s">
        <v>4147</v>
      </c>
      <c r="C2437" s="55">
        <v>0</v>
      </c>
      <c r="D2437" s="55">
        <v>0</v>
      </c>
      <c r="E2437" s="3">
        <v>0</v>
      </c>
      <c r="F2437" s="3">
        <v>167.38964500484991</v>
      </c>
      <c r="G2437" s="89" t="s">
        <v>14578</v>
      </c>
      <c r="H2437" t="s">
        <v>8227</v>
      </c>
      <c r="I2437" t="s">
        <v>8217</v>
      </c>
      <c r="J2437" s="3">
        <v>24.356999999999999</v>
      </c>
      <c r="K2437" t="s">
        <v>8223</v>
      </c>
      <c r="L2437" s="79" t="s">
        <v>15699</v>
      </c>
      <c r="M2437">
        <v>373</v>
      </c>
    </row>
    <row r="2438" spans="1:13" x14ac:dyDescent="0.25">
      <c r="A2438" s="11" t="str">
        <f>HYPERLINK("http://www.UniProt.org/UniProt/P25651","CSM1_YEAST")</f>
        <v>CSM1_YEAST</v>
      </c>
      <c r="B2438" t="s">
        <v>4394</v>
      </c>
      <c r="C2438" s="55">
        <v>0</v>
      </c>
      <c r="D2438" s="55">
        <v>0</v>
      </c>
      <c r="E2438" s="3">
        <v>0</v>
      </c>
      <c r="F2438" s="3">
        <v>11.596256486561689</v>
      </c>
      <c r="G2438" s="89" t="s">
        <v>14578</v>
      </c>
      <c r="H2438" t="s">
        <v>8229</v>
      </c>
      <c r="I2438" t="s">
        <v>8217</v>
      </c>
      <c r="J2438" s="3">
        <v>21.751000000000001</v>
      </c>
      <c r="K2438" t="s">
        <v>8223</v>
      </c>
      <c r="L2438" s="79" t="s">
        <v>15699</v>
      </c>
      <c r="M2438">
        <v>682</v>
      </c>
    </row>
    <row r="2439" spans="1:13" x14ac:dyDescent="0.25">
      <c r="A2439" s="11" t="str">
        <f>HYPERLINK("http://www.UniProt.org/UniProt/Q01454","CTF4_YEAST")</f>
        <v>CTF4_YEAST</v>
      </c>
      <c r="B2439" t="s">
        <v>5510</v>
      </c>
      <c r="C2439" s="55">
        <v>0</v>
      </c>
      <c r="D2439" s="55">
        <v>0</v>
      </c>
      <c r="E2439" s="3">
        <v>0</v>
      </c>
      <c r="F2439" s="3">
        <v>30.13684635560212</v>
      </c>
      <c r="G2439" s="89" t="s">
        <v>14578</v>
      </c>
      <c r="H2439" t="s">
        <v>8229</v>
      </c>
      <c r="I2439" t="s">
        <v>15680</v>
      </c>
      <c r="J2439" s="3">
        <v>104.425</v>
      </c>
      <c r="K2439" t="s">
        <v>8223</v>
      </c>
      <c r="L2439" s="79" t="s">
        <v>15699</v>
      </c>
      <c r="M2439">
        <v>2221</v>
      </c>
    </row>
    <row r="2440" spans="1:13" x14ac:dyDescent="0.25">
      <c r="A2440" s="11" t="str">
        <f>HYPERLINK("http://www.UniProt.org/UniProt/P25355","CTR86_YEAST")</f>
        <v>CTR86_YEAST</v>
      </c>
      <c r="B2440" t="s">
        <v>3390</v>
      </c>
      <c r="C2440" s="55">
        <v>0</v>
      </c>
      <c r="D2440" s="55">
        <v>0</v>
      </c>
      <c r="E2440" s="3">
        <v>0</v>
      </c>
      <c r="F2440" s="3">
        <v>35.193725529966699</v>
      </c>
      <c r="G2440" s="89" t="s">
        <v>14578</v>
      </c>
      <c r="H2440" t="s">
        <v>8227</v>
      </c>
      <c r="I2440" t="s">
        <v>8217</v>
      </c>
      <c r="J2440" s="3">
        <v>65.206000000000003</v>
      </c>
      <c r="K2440" t="s">
        <v>8223</v>
      </c>
      <c r="L2440" s="79" t="s">
        <v>15699</v>
      </c>
      <c r="M2440">
        <v>634</v>
      </c>
    </row>
    <row r="2441" spans="1:13" x14ac:dyDescent="0.25">
      <c r="A2441" s="11" t="str">
        <f>HYPERLINK("http://www.UniProt.org/UniProt/P28319","CWP1_YEAST")</f>
        <v>CWP1_YEAST</v>
      </c>
      <c r="B2441" t="s">
        <v>4436</v>
      </c>
      <c r="C2441" s="55">
        <v>0</v>
      </c>
      <c r="D2441" s="55">
        <v>0</v>
      </c>
      <c r="E2441" s="3">
        <v>0</v>
      </c>
      <c r="F2441" s="3">
        <v>18.883905227275335</v>
      </c>
      <c r="G2441" s="89" t="s">
        <v>14578</v>
      </c>
      <c r="H2441" t="s">
        <v>8227</v>
      </c>
      <c r="I2441" t="s">
        <v>8217</v>
      </c>
      <c r="J2441" s="3">
        <v>24.268000000000001</v>
      </c>
      <c r="K2441" t="s">
        <v>8221</v>
      </c>
      <c r="L2441" s="79" t="s">
        <v>15699</v>
      </c>
      <c r="M2441">
        <v>728</v>
      </c>
    </row>
    <row r="2442" spans="1:13" x14ac:dyDescent="0.25">
      <c r="A2442" s="11" t="str">
        <f>HYPERLINK("http://www.UniProt.org/UniProt/P00044","CYC1_YEAST")</f>
        <v>CYC1_YEAST</v>
      </c>
      <c r="B2442" t="s">
        <v>3555</v>
      </c>
      <c r="C2442" s="55">
        <v>0</v>
      </c>
      <c r="D2442" s="55">
        <v>0</v>
      </c>
      <c r="E2442" s="3">
        <v>0</v>
      </c>
      <c r="F2442" s="3">
        <v>231.03563084853428</v>
      </c>
      <c r="G2442" s="89" t="s">
        <v>14578</v>
      </c>
      <c r="H2442" t="s">
        <v>8227</v>
      </c>
      <c r="I2442" t="s">
        <v>8217</v>
      </c>
      <c r="J2442" s="3">
        <v>12.182</v>
      </c>
      <c r="K2442" t="s">
        <v>8223</v>
      </c>
      <c r="L2442" s="79" t="s">
        <v>15699</v>
      </c>
      <c r="M2442">
        <v>60</v>
      </c>
    </row>
    <row r="2443" spans="1:13" x14ac:dyDescent="0.25">
      <c r="A2443" s="11" t="str">
        <f>HYPERLINK("http://www.UniProt.org/UniProt/P32898","CYM1_YEAST")</f>
        <v>CYM1_YEAST</v>
      </c>
      <c r="B2443" t="s">
        <v>4589</v>
      </c>
      <c r="C2443" s="55">
        <v>0</v>
      </c>
      <c r="D2443" s="55">
        <v>0</v>
      </c>
      <c r="E2443" s="3">
        <v>0</v>
      </c>
      <c r="F2443" s="3">
        <v>42.033503780619355</v>
      </c>
      <c r="G2443" s="89" t="s">
        <v>14578</v>
      </c>
      <c r="H2443" t="s">
        <v>8227</v>
      </c>
      <c r="I2443" t="s">
        <v>8217</v>
      </c>
      <c r="J2443" s="3">
        <v>112.18</v>
      </c>
      <c r="K2443" t="s">
        <v>8223</v>
      </c>
      <c r="L2443" s="79" t="s">
        <v>15699</v>
      </c>
      <c r="M2443">
        <v>926</v>
      </c>
    </row>
    <row r="2444" spans="1:13" x14ac:dyDescent="0.25">
      <c r="A2444" s="11" t="str">
        <f>HYPERLINK("http://www.UniProt.org/UniProt/P47103","CYP7_YEAST")</f>
        <v>CYP7_YEAST</v>
      </c>
      <c r="B2444" t="s">
        <v>5224</v>
      </c>
      <c r="C2444" s="55">
        <v>0</v>
      </c>
      <c r="D2444" s="55">
        <v>0</v>
      </c>
      <c r="E2444" s="3">
        <v>0</v>
      </c>
      <c r="F2444" s="3">
        <v>17.497379337313006</v>
      </c>
      <c r="G2444" s="89" t="s">
        <v>14578</v>
      </c>
      <c r="H2444" t="s">
        <v>8217</v>
      </c>
      <c r="I2444" t="s">
        <v>8217</v>
      </c>
      <c r="J2444" s="3">
        <v>45.134</v>
      </c>
      <c r="K2444" t="s">
        <v>8223</v>
      </c>
      <c r="L2444" s="79" t="s">
        <v>15699</v>
      </c>
      <c r="M2444">
        <v>1816</v>
      </c>
    </row>
    <row r="2445" spans="1:13" x14ac:dyDescent="0.25">
      <c r="A2445" s="11" t="str">
        <f>HYPERLINK("http://www.UniProt.org/UniProt/P23285","CYPB_YEAST")</f>
        <v>CYPB_YEAST</v>
      </c>
      <c r="B2445" t="s">
        <v>4316</v>
      </c>
      <c r="C2445" s="55">
        <v>0</v>
      </c>
      <c r="D2445" s="55">
        <v>0</v>
      </c>
      <c r="E2445" s="3">
        <v>0</v>
      </c>
      <c r="F2445" s="3">
        <v>213.69040263589358</v>
      </c>
      <c r="G2445" s="89" t="s">
        <v>14578</v>
      </c>
      <c r="H2445" t="s">
        <v>8226</v>
      </c>
      <c r="I2445" t="s">
        <v>8217</v>
      </c>
      <c r="J2445" s="3">
        <v>22.768999999999998</v>
      </c>
      <c r="K2445" t="s">
        <v>8221</v>
      </c>
      <c r="L2445" s="79" t="s">
        <v>15699</v>
      </c>
      <c r="M2445">
        <v>576</v>
      </c>
    </row>
    <row r="2446" spans="1:13" x14ac:dyDescent="0.25">
      <c r="A2446" s="11" t="str">
        <f>HYPERLINK("http://www.UniProt.org/UniProt/P25719","CYPC_YEAST")</f>
        <v>CYPC_YEAST</v>
      </c>
      <c r="B2446" t="s">
        <v>4397</v>
      </c>
      <c r="C2446" s="55">
        <v>0</v>
      </c>
      <c r="D2446" s="55">
        <v>0</v>
      </c>
      <c r="E2446" s="3">
        <v>0</v>
      </c>
      <c r="F2446" s="3">
        <v>188.14461893450547</v>
      </c>
      <c r="G2446" s="89" t="s">
        <v>14578</v>
      </c>
      <c r="H2446" t="s">
        <v>8227</v>
      </c>
      <c r="I2446" t="s">
        <v>8217</v>
      </c>
      <c r="J2446" s="3">
        <v>19.919</v>
      </c>
      <c r="K2446" t="s">
        <v>8222</v>
      </c>
      <c r="L2446" s="79" t="s">
        <v>15699</v>
      </c>
      <c r="M2446">
        <v>687</v>
      </c>
    </row>
    <row r="2447" spans="1:13" x14ac:dyDescent="0.25">
      <c r="A2447" s="11" t="str">
        <f>HYPERLINK("http://www.UniProt.org/UniProt/P35176","CYPD_YEAST")</f>
        <v>CYPD_YEAST</v>
      </c>
      <c r="B2447" t="s">
        <v>4654</v>
      </c>
      <c r="C2447" s="55">
        <v>0</v>
      </c>
      <c r="D2447" s="55">
        <v>0</v>
      </c>
      <c r="E2447" s="3">
        <v>0</v>
      </c>
      <c r="F2447" s="3">
        <v>125.64561849219683</v>
      </c>
      <c r="G2447" s="89" t="s">
        <v>14578</v>
      </c>
      <c r="H2447" t="s">
        <v>8227</v>
      </c>
      <c r="I2447" t="s">
        <v>8217</v>
      </c>
      <c r="J2447" s="3">
        <v>25.327000000000002</v>
      </c>
      <c r="K2447" t="s">
        <v>8221</v>
      </c>
      <c r="L2447" s="79" t="s">
        <v>15699</v>
      </c>
      <c r="M2447">
        <v>1012</v>
      </c>
    </row>
    <row r="2448" spans="1:13" x14ac:dyDescent="0.25">
      <c r="A2448" s="11" t="str">
        <f>HYPERLINK("http://www.UniProt.org/UniProt/P54838","DAK1_YEAST")</f>
        <v>DAK1_YEAST</v>
      </c>
      <c r="B2448" t="s">
        <v>5478</v>
      </c>
      <c r="C2448" s="55">
        <v>0</v>
      </c>
      <c r="D2448" s="55">
        <v>0</v>
      </c>
      <c r="E2448" s="3">
        <v>0</v>
      </c>
      <c r="F2448" s="3">
        <v>473.41627376237659</v>
      </c>
      <c r="G2448" s="89" t="s">
        <v>14578</v>
      </c>
      <c r="H2448" t="s">
        <v>8217</v>
      </c>
      <c r="I2448" t="s">
        <v>8217</v>
      </c>
      <c r="J2448" s="3">
        <v>62.207000000000001</v>
      </c>
      <c r="K2448" t="s">
        <v>8223</v>
      </c>
      <c r="L2448" s="79" t="s">
        <v>15699</v>
      </c>
      <c r="M2448">
        <v>2173</v>
      </c>
    </row>
    <row r="2449" spans="1:13" x14ac:dyDescent="0.25">
      <c r="A2449" s="11" t="str">
        <f>HYPERLINK("http://www.UniProt.org/UniProt/Q12091","DAP1_YEAST")</f>
        <v>DAP1_YEAST</v>
      </c>
      <c r="B2449" t="s">
        <v>3150</v>
      </c>
      <c r="C2449" s="55">
        <v>0</v>
      </c>
      <c r="D2449" s="55">
        <v>0</v>
      </c>
      <c r="E2449" s="3">
        <v>0</v>
      </c>
      <c r="F2449" s="3">
        <v>11.393388320331974</v>
      </c>
      <c r="G2449" s="89" t="s">
        <v>14578</v>
      </c>
      <c r="H2449" t="s">
        <v>8217</v>
      </c>
      <c r="I2449" t="s">
        <v>8217</v>
      </c>
      <c r="J2449" s="3">
        <v>16.757999999999999</v>
      </c>
      <c r="K2449" t="s">
        <v>8223</v>
      </c>
      <c r="L2449" s="79" t="s">
        <v>15699</v>
      </c>
      <c r="M2449">
        <v>2786</v>
      </c>
    </row>
    <row r="2450" spans="1:13" x14ac:dyDescent="0.25">
      <c r="A2450" s="11" t="str">
        <f>HYPERLINK("http://www.UniProt.org/UniProt/Q12084","DAS2_YEAST")</f>
        <v>DAS2_YEAST</v>
      </c>
      <c r="B2450" t="s">
        <v>5899</v>
      </c>
      <c r="C2450" s="55">
        <v>0</v>
      </c>
      <c r="D2450" s="55">
        <v>0</v>
      </c>
      <c r="E2450" s="3">
        <v>0</v>
      </c>
      <c r="F2450" s="3">
        <v>10.815214046577283</v>
      </c>
      <c r="G2450" s="89" t="s">
        <v>14578</v>
      </c>
      <c r="H2450" t="s">
        <v>8228</v>
      </c>
      <c r="I2450" t="s">
        <v>8217</v>
      </c>
      <c r="J2450" s="3">
        <v>26.594999999999999</v>
      </c>
      <c r="K2450" t="s">
        <v>8223</v>
      </c>
      <c r="L2450" s="79" t="s">
        <v>15699</v>
      </c>
      <c r="M2450">
        <v>2784</v>
      </c>
    </row>
    <row r="2451" spans="1:13" x14ac:dyDescent="0.25">
      <c r="A2451" s="11" t="str">
        <f>HYPERLINK("http://www.UniProt.org/UniProt/P24783","DBP2_YEAST")</f>
        <v>DBP2_YEAST</v>
      </c>
      <c r="B2451" t="s">
        <v>4345</v>
      </c>
      <c r="C2451" s="55">
        <v>0</v>
      </c>
      <c r="D2451" s="55">
        <v>0</v>
      </c>
      <c r="E2451" s="3">
        <v>0</v>
      </c>
      <c r="F2451" s="3">
        <v>12.57626578188678</v>
      </c>
      <c r="G2451" s="89" t="s">
        <v>14578</v>
      </c>
      <c r="H2451" t="s">
        <v>8228</v>
      </c>
      <c r="I2451" t="s">
        <v>8217</v>
      </c>
      <c r="J2451" s="3">
        <v>60.999000000000002</v>
      </c>
      <c r="K2451" t="s">
        <v>8223</v>
      </c>
      <c r="L2451" s="79" t="s">
        <v>15699</v>
      </c>
      <c r="M2451">
        <v>606</v>
      </c>
    </row>
    <row r="2452" spans="1:13" x14ac:dyDescent="0.25">
      <c r="A2452" s="11" t="str">
        <f>HYPERLINK("http://www.UniProt.org/UniProt/P21182","DCAM_YEAST")</f>
        <v>DCAM_YEAST</v>
      </c>
      <c r="B2452" t="s">
        <v>4265</v>
      </c>
      <c r="C2452" s="55">
        <v>0</v>
      </c>
      <c r="D2452" s="55">
        <v>0</v>
      </c>
      <c r="E2452" s="3">
        <v>0</v>
      </c>
      <c r="F2452" s="3">
        <v>13.727932756329322</v>
      </c>
      <c r="G2452" s="89" t="s">
        <v>14578</v>
      </c>
      <c r="H2452" t="s">
        <v>8217</v>
      </c>
      <c r="I2452" t="s">
        <v>8217</v>
      </c>
      <c r="J2452" s="3">
        <v>46.231999999999999</v>
      </c>
      <c r="K2452" t="s">
        <v>8223</v>
      </c>
      <c r="L2452" s="79" t="s">
        <v>15699</v>
      </c>
      <c r="M2452">
        <v>512</v>
      </c>
    </row>
    <row r="2453" spans="1:13" x14ac:dyDescent="0.25">
      <c r="A2453" s="11" t="str">
        <f>HYPERLINK("http://www.UniProt.org/UniProt/Q04792","DCE_YEAST")</f>
        <v>DCE_YEAST</v>
      </c>
      <c r="B2453" t="s">
        <v>5681</v>
      </c>
      <c r="C2453" s="55">
        <v>0</v>
      </c>
      <c r="D2453" s="55">
        <v>0</v>
      </c>
      <c r="E2453" s="3">
        <v>0</v>
      </c>
      <c r="F2453" s="3">
        <v>50.722503392673651</v>
      </c>
      <c r="G2453" s="89" t="s">
        <v>14578</v>
      </c>
      <c r="H2453" t="s">
        <v>8217</v>
      </c>
      <c r="I2453" t="s">
        <v>8217</v>
      </c>
      <c r="J2453" s="3">
        <v>65.989999999999995</v>
      </c>
      <c r="K2453" t="s">
        <v>8223</v>
      </c>
      <c r="L2453" s="79" t="s">
        <v>15699</v>
      </c>
      <c r="M2453">
        <v>2463</v>
      </c>
    </row>
    <row r="2454" spans="1:13" x14ac:dyDescent="0.25">
      <c r="A2454" s="11" t="str">
        <f>HYPERLINK("http://www.UniProt.org/UniProt/P08432","DCOR_YEAST")</f>
        <v>DCOR_YEAST</v>
      </c>
      <c r="B2454" t="s">
        <v>4039</v>
      </c>
      <c r="C2454" s="55">
        <v>0</v>
      </c>
      <c r="D2454" s="55">
        <v>0</v>
      </c>
      <c r="E2454" s="3">
        <v>0</v>
      </c>
      <c r="F2454" s="3">
        <v>94.77844673816773</v>
      </c>
      <c r="G2454" s="89" t="s">
        <v>14578</v>
      </c>
      <c r="H2454" t="s">
        <v>8217</v>
      </c>
      <c r="I2454" t="s">
        <v>8217</v>
      </c>
      <c r="J2454" s="3">
        <v>52.284999999999997</v>
      </c>
      <c r="K2454" t="s">
        <v>8223</v>
      </c>
      <c r="L2454" s="79" t="s">
        <v>15699</v>
      </c>
      <c r="M2454">
        <v>242</v>
      </c>
    </row>
    <row r="2455" spans="1:13" x14ac:dyDescent="0.25">
      <c r="A2455" s="11" t="str">
        <f>HYPERLINK("http://www.UniProt.org/UniProt/Q12123","DCS2_YEAST")</f>
        <v>DCS2_YEAST</v>
      </c>
      <c r="B2455" t="s">
        <v>5911</v>
      </c>
      <c r="C2455" s="55">
        <v>0</v>
      </c>
      <c r="D2455" s="55">
        <v>0</v>
      </c>
      <c r="E2455" s="3">
        <v>0</v>
      </c>
      <c r="F2455" s="3">
        <v>16.032046967392215</v>
      </c>
      <c r="G2455" s="89" t="s">
        <v>14578</v>
      </c>
      <c r="H2455" t="s">
        <v>8227</v>
      </c>
      <c r="I2455" t="s">
        <v>8217</v>
      </c>
      <c r="J2455" s="3">
        <v>40.941000000000003</v>
      </c>
      <c r="K2455" t="s">
        <v>8223</v>
      </c>
      <c r="L2455" s="79" t="s">
        <v>15699</v>
      </c>
      <c r="M2455">
        <v>2799</v>
      </c>
    </row>
    <row r="2456" spans="1:13" x14ac:dyDescent="0.25">
      <c r="A2456" s="11" t="str">
        <f>HYPERLINK("http://www.UniProt.org/UniProt/P06773","DCTD_YEAST")</f>
        <v>DCTD_YEAST</v>
      </c>
      <c r="B2456" t="s">
        <v>3989</v>
      </c>
      <c r="C2456" s="55">
        <v>0</v>
      </c>
      <c r="D2456" s="55">
        <v>0</v>
      </c>
      <c r="E2456" s="3">
        <v>0</v>
      </c>
      <c r="F2456" s="3">
        <v>26.378323445107728</v>
      </c>
      <c r="G2456" s="89" t="s">
        <v>14578</v>
      </c>
      <c r="H2456" t="s">
        <v>8217</v>
      </c>
      <c r="I2456" t="s">
        <v>8217</v>
      </c>
      <c r="J2456" s="3">
        <v>35.646000000000001</v>
      </c>
      <c r="K2456" t="s">
        <v>8223</v>
      </c>
      <c r="L2456" s="79" t="s">
        <v>15699</v>
      </c>
      <c r="M2456">
        <v>181</v>
      </c>
    </row>
    <row r="2457" spans="1:13" x14ac:dyDescent="0.25">
      <c r="A2457" s="11" t="str">
        <f>HYPERLINK("http://www.UniProt.org/UniProt/P32347","DCUP_YEAST")</f>
        <v>DCUP_YEAST</v>
      </c>
      <c r="B2457" t="s">
        <v>4494</v>
      </c>
      <c r="C2457" s="55">
        <v>0</v>
      </c>
      <c r="D2457" s="55">
        <v>0</v>
      </c>
      <c r="E2457" s="3">
        <v>0</v>
      </c>
      <c r="F2457" s="3">
        <v>25.336673437735918</v>
      </c>
      <c r="G2457" s="89" t="s">
        <v>14578</v>
      </c>
      <c r="H2457" t="s">
        <v>8228</v>
      </c>
      <c r="I2457" t="s">
        <v>8217</v>
      </c>
      <c r="J2457" s="3">
        <v>41.348999999999997</v>
      </c>
      <c r="K2457" t="s">
        <v>8223</v>
      </c>
      <c r="L2457" s="79" t="s">
        <v>15699</v>
      </c>
      <c r="M2457">
        <v>796</v>
      </c>
    </row>
    <row r="2458" spans="1:13" x14ac:dyDescent="0.25">
      <c r="A2458" s="11" t="str">
        <f>HYPERLINK("http://www.UniProt.org/UniProt/P69771","DID2_YEAST")</f>
        <v>DID2_YEAST</v>
      </c>
      <c r="B2458" t="s">
        <v>5487</v>
      </c>
      <c r="C2458" s="55">
        <v>0</v>
      </c>
      <c r="D2458" s="55">
        <v>0</v>
      </c>
      <c r="E2458" s="3">
        <v>0</v>
      </c>
      <c r="F2458" s="3">
        <v>33.493534244526124</v>
      </c>
      <c r="G2458" s="89" t="s">
        <v>14578</v>
      </c>
      <c r="H2458" t="s">
        <v>8227</v>
      </c>
      <c r="I2458" t="s">
        <v>8217</v>
      </c>
      <c r="J2458" s="3">
        <v>23.091000000000001</v>
      </c>
      <c r="K2458" t="s">
        <v>8223</v>
      </c>
      <c r="L2458" s="79" t="s">
        <v>15699</v>
      </c>
      <c r="M2458">
        <v>2188</v>
      </c>
    </row>
    <row r="2459" spans="1:13" x14ac:dyDescent="0.25">
      <c r="A2459" s="11" t="str">
        <f>HYPERLINK("http://www.UniProt.org/UniProt/P46681","DLD2_YEAST")</f>
        <v>DLD2_YEAST</v>
      </c>
      <c r="B2459" t="s">
        <v>5188</v>
      </c>
      <c r="C2459" s="55">
        <v>0</v>
      </c>
      <c r="D2459" s="55">
        <v>0</v>
      </c>
      <c r="E2459" s="3">
        <v>0</v>
      </c>
      <c r="F2459" s="3">
        <v>27.13361723322452</v>
      </c>
      <c r="G2459" s="89" t="s">
        <v>14578</v>
      </c>
      <c r="H2459" t="s">
        <v>8227</v>
      </c>
      <c r="I2459" t="s">
        <v>8217</v>
      </c>
      <c r="J2459" s="3">
        <v>59.268000000000001</v>
      </c>
      <c r="K2459" t="s">
        <v>8222</v>
      </c>
      <c r="L2459" s="79" t="s">
        <v>15699</v>
      </c>
      <c r="M2459">
        <v>1764</v>
      </c>
    </row>
    <row r="2460" spans="1:13" x14ac:dyDescent="0.25">
      <c r="A2460" s="11" t="str">
        <f>HYPERLINK("http://www.UniProt.org/UniProt/Q07505","DLHH_YEAST")</f>
        <v>DLHH_YEAST</v>
      </c>
      <c r="B2460" t="s">
        <v>5801</v>
      </c>
      <c r="C2460" s="55">
        <v>0</v>
      </c>
      <c r="D2460" s="55">
        <v>0</v>
      </c>
      <c r="E2460" s="3">
        <v>0</v>
      </c>
      <c r="F2460" s="3">
        <v>505.11832604665864</v>
      </c>
      <c r="G2460" s="89" t="s">
        <v>14578</v>
      </c>
      <c r="H2460" t="s">
        <v>8217</v>
      </c>
      <c r="I2460" t="s">
        <v>8217</v>
      </c>
      <c r="J2460" s="3">
        <v>30.837</v>
      </c>
      <c r="K2460" t="s">
        <v>8223</v>
      </c>
      <c r="L2460" s="79" t="s">
        <v>15699</v>
      </c>
      <c r="M2460">
        <v>2637</v>
      </c>
    </row>
    <row r="2461" spans="1:13" x14ac:dyDescent="0.25">
      <c r="A2461" s="11" t="str">
        <f>HYPERLINK("http://www.UniProt.org/UniProt/P04819-2","DNLI1_YEAST")</f>
        <v>DNLI1_YEAST</v>
      </c>
      <c r="B2461" t="s">
        <v>3948</v>
      </c>
      <c r="C2461" s="55">
        <v>0</v>
      </c>
      <c r="D2461" s="55">
        <v>0</v>
      </c>
      <c r="E2461" s="3">
        <v>0</v>
      </c>
      <c r="F2461" s="3">
        <v>13.359649008404606</v>
      </c>
      <c r="G2461" s="89" t="s">
        <v>14578</v>
      </c>
      <c r="H2461" t="s">
        <v>8228</v>
      </c>
      <c r="I2461" t="s">
        <v>8217</v>
      </c>
      <c r="J2461" s="3">
        <v>84.828000000000003</v>
      </c>
      <c r="K2461" t="s">
        <v>8222</v>
      </c>
      <c r="L2461" s="79" t="s">
        <v>15699</v>
      </c>
      <c r="M2461">
        <v>135</v>
      </c>
    </row>
    <row r="2462" spans="1:13" x14ac:dyDescent="0.25">
      <c r="A2462" s="11" t="str">
        <f>HYPERLINK("http://www.UniProt.org/UniProt/P36037","DOA1_YEAST")</f>
        <v>DOA1_YEAST</v>
      </c>
      <c r="B2462" t="s">
        <v>3801</v>
      </c>
      <c r="C2462" s="55">
        <v>0</v>
      </c>
      <c r="D2462" s="55">
        <v>0</v>
      </c>
      <c r="E2462" s="3">
        <v>0</v>
      </c>
      <c r="F2462" s="3">
        <v>50.469698447064317</v>
      </c>
      <c r="G2462" s="89" t="s">
        <v>14578</v>
      </c>
      <c r="H2462" t="s">
        <v>8228</v>
      </c>
      <c r="I2462" t="s">
        <v>8217</v>
      </c>
      <c r="J2462" s="3">
        <v>79.506</v>
      </c>
      <c r="K2462" t="s">
        <v>8223</v>
      </c>
      <c r="L2462" s="79" t="s">
        <v>15699</v>
      </c>
      <c r="M2462">
        <v>1058</v>
      </c>
    </row>
    <row r="2463" spans="1:13" x14ac:dyDescent="0.25">
      <c r="A2463" s="11" t="str">
        <f>HYPERLINK("http://www.UniProt.org/UniProt/P38773","DOG2_YEAST")</f>
        <v>DOG2_YEAST</v>
      </c>
      <c r="B2463" t="s">
        <v>4877</v>
      </c>
      <c r="C2463" s="55">
        <v>0</v>
      </c>
      <c r="D2463" s="55">
        <v>0</v>
      </c>
      <c r="E2463" s="3">
        <v>0</v>
      </c>
      <c r="F2463" s="3">
        <v>483.30999817696431</v>
      </c>
      <c r="G2463" s="89" t="s">
        <v>14578</v>
      </c>
      <c r="H2463" t="s">
        <v>8217</v>
      </c>
      <c r="I2463" t="s">
        <v>8217</v>
      </c>
      <c r="J2463" s="3">
        <v>27.164999999999999</v>
      </c>
      <c r="K2463" t="s">
        <v>8223</v>
      </c>
      <c r="L2463" s="79" t="s">
        <v>15699</v>
      </c>
      <c r="M2463">
        <v>1324</v>
      </c>
    </row>
    <row r="2464" spans="1:13" x14ac:dyDescent="0.25">
      <c r="A2464" s="11" t="str">
        <f>HYPERLINK("http://www.UniProt.org/UniProt/Q04603","DPB4_YEAST")</f>
        <v>DPB4_YEAST</v>
      </c>
      <c r="B2464" t="s">
        <v>5670</v>
      </c>
      <c r="C2464" s="55">
        <v>0</v>
      </c>
      <c r="D2464" s="55">
        <v>0</v>
      </c>
      <c r="E2464" s="3">
        <v>0</v>
      </c>
      <c r="F2464" s="3">
        <v>20.669925352274646</v>
      </c>
      <c r="G2464" s="89" t="s">
        <v>14578</v>
      </c>
      <c r="H2464" t="s">
        <v>8229</v>
      </c>
      <c r="I2464" t="s">
        <v>8217</v>
      </c>
      <c r="J2464" s="3">
        <v>21.997</v>
      </c>
      <c r="K2464" t="s">
        <v>8223</v>
      </c>
      <c r="L2464" s="79" t="s">
        <v>15699</v>
      </c>
      <c r="M2464">
        <v>2448</v>
      </c>
    </row>
    <row r="2465" spans="1:13" x14ac:dyDescent="0.25">
      <c r="A2465" s="11" t="str">
        <f>HYPERLINK("http://www.UniProt.org/UniProt/P32461","DPH2_YEAST")</f>
        <v>DPH2_YEAST</v>
      </c>
      <c r="B2465" t="s">
        <v>4513</v>
      </c>
      <c r="C2465" s="55">
        <v>0</v>
      </c>
      <c r="D2465" s="55">
        <v>0</v>
      </c>
      <c r="E2465" s="3">
        <v>0</v>
      </c>
      <c r="F2465" s="3">
        <v>67.42791661951297</v>
      </c>
      <c r="G2465" s="89" t="s">
        <v>14578</v>
      </c>
      <c r="H2465" t="s">
        <v>8227</v>
      </c>
      <c r="I2465" t="s">
        <v>8217</v>
      </c>
      <c r="J2465" s="3">
        <v>59.774999999999999</v>
      </c>
      <c r="K2465" t="s">
        <v>8223</v>
      </c>
      <c r="L2465" s="79" t="s">
        <v>15699</v>
      </c>
      <c r="M2465">
        <v>822</v>
      </c>
    </row>
    <row r="2466" spans="1:13" x14ac:dyDescent="0.25">
      <c r="A2466" s="11" t="str">
        <f>HYPERLINK("http://www.UniProt.org/UniProt/P47138","DPH4_YEAST")</f>
        <v>DPH4_YEAST</v>
      </c>
      <c r="B2466" t="s">
        <v>5237</v>
      </c>
      <c r="C2466" s="55">
        <v>0</v>
      </c>
      <c r="D2466" s="55">
        <v>0</v>
      </c>
      <c r="E2466" s="3">
        <v>0</v>
      </c>
      <c r="F2466" s="3">
        <v>11.348133114019191</v>
      </c>
      <c r="G2466" s="89" t="s">
        <v>14578</v>
      </c>
      <c r="H2466" t="s">
        <v>8228</v>
      </c>
      <c r="I2466" t="s">
        <v>8217</v>
      </c>
      <c r="J2466" s="3">
        <v>20.027000000000001</v>
      </c>
      <c r="K2466" t="s">
        <v>8223</v>
      </c>
      <c r="L2466" s="79" t="s">
        <v>15699</v>
      </c>
      <c r="M2466">
        <v>1835</v>
      </c>
    </row>
    <row r="2467" spans="1:13" x14ac:dyDescent="0.25">
      <c r="A2467" s="11" t="str">
        <f>HYPERLINK("http://www.UniProt.org/UniProt/P32469","DPH5_YEAST")</f>
        <v>DPH5_YEAST</v>
      </c>
      <c r="B2467" t="s">
        <v>4515</v>
      </c>
      <c r="C2467" s="55">
        <v>0</v>
      </c>
      <c r="D2467" s="55">
        <v>0</v>
      </c>
      <c r="E2467" s="3">
        <v>0</v>
      </c>
      <c r="F2467" s="3">
        <v>172.02440234102113</v>
      </c>
      <c r="G2467" s="89" t="s">
        <v>14578</v>
      </c>
      <c r="H2467" t="s">
        <v>8227</v>
      </c>
      <c r="I2467" t="s">
        <v>8217</v>
      </c>
      <c r="J2467" s="3">
        <v>33.847000000000001</v>
      </c>
      <c r="K2467" t="s">
        <v>8223</v>
      </c>
      <c r="L2467" s="79" t="s">
        <v>15699</v>
      </c>
      <c r="M2467">
        <v>825</v>
      </c>
    </row>
    <row r="2468" spans="1:13" x14ac:dyDescent="0.25">
      <c r="A2468" s="11" t="str">
        <f>HYPERLINK("http://www.UniProt.org/UniProt/Q12429","DPH6_YEAST")</f>
        <v>DPH6_YEAST</v>
      </c>
      <c r="B2468" t="s">
        <v>5985</v>
      </c>
      <c r="C2468" s="55">
        <v>0</v>
      </c>
      <c r="D2468" s="55">
        <v>0</v>
      </c>
      <c r="E2468" s="3">
        <v>0</v>
      </c>
      <c r="F2468" s="3">
        <v>20.637154340806767</v>
      </c>
      <c r="G2468" s="89" t="s">
        <v>14578</v>
      </c>
      <c r="H2468" t="s">
        <v>8227</v>
      </c>
      <c r="I2468" t="s">
        <v>8217</v>
      </c>
      <c r="J2468" s="3">
        <v>77.941000000000003</v>
      </c>
      <c r="K2468" t="s">
        <v>8223</v>
      </c>
      <c r="L2468" s="79" t="s">
        <v>15699</v>
      </c>
      <c r="M2468">
        <v>2907</v>
      </c>
    </row>
    <row r="2469" spans="1:13" x14ac:dyDescent="0.25">
      <c r="A2469" s="11" t="str">
        <f>HYPERLINK("http://www.UniProt.org/UniProt/P15436","DPOD_YEAST")</f>
        <v>DPOD_YEAST</v>
      </c>
      <c r="B2469" t="s">
        <v>4165</v>
      </c>
      <c r="C2469" s="55">
        <v>0</v>
      </c>
      <c r="D2469" s="55">
        <v>0</v>
      </c>
      <c r="E2469" s="3">
        <v>0</v>
      </c>
      <c r="F2469" s="3">
        <v>20.584876774893722</v>
      </c>
      <c r="G2469" s="89" t="s">
        <v>14578</v>
      </c>
      <c r="H2469" t="s">
        <v>8229</v>
      </c>
      <c r="I2469" t="s">
        <v>8217</v>
      </c>
      <c r="J2469" s="3">
        <v>124.619</v>
      </c>
      <c r="K2469" t="s">
        <v>8223</v>
      </c>
      <c r="L2469" s="79" t="s">
        <v>15699</v>
      </c>
      <c r="M2469">
        <v>395</v>
      </c>
    </row>
    <row r="2470" spans="1:13" x14ac:dyDescent="0.25">
      <c r="A2470" s="11" t="str">
        <f>HYPERLINK("http://www.UniProt.org/UniProt/Q08225","DPP3_YEAST")</f>
        <v>DPP3_YEAST</v>
      </c>
      <c r="B2470" t="s">
        <v>5831</v>
      </c>
      <c r="C2470" s="55">
        <v>0</v>
      </c>
      <c r="D2470" s="55">
        <v>0</v>
      </c>
      <c r="E2470" s="3">
        <v>0</v>
      </c>
      <c r="F2470" s="3">
        <v>129.07877207454587</v>
      </c>
      <c r="G2470" s="89" t="s">
        <v>14578</v>
      </c>
      <c r="H2470" t="s">
        <v>8227</v>
      </c>
      <c r="I2470" t="s">
        <v>8217</v>
      </c>
      <c r="J2470" s="3">
        <v>80.510000000000005</v>
      </c>
      <c r="K2470" t="s">
        <v>8223</v>
      </c>
      <c r="L2470" s="79" t="s">
        <v>15699</v>
      </c>
      <c r="M2470">
        <v>2686</v>
      </c>
    </row>
    <row r="2471" spans="1:13" x14ac:dyDescent="0.25">
      <c r="A2471" s="11" t="str">
        <f>HYPERLINK("http://www.UniProt.org/UniProt/P53095","DSD1_YEAST")</f>
        <v>DSD1_YEAST</v>
      </c>
      <c r="B2471" t="s">
        <v>5335</v>
      </c>
      <c r="C2471" s="55">
        <v>0</v>
      </c>
      <c r="D2471" s="55">
        <v>0</v>
      </c>
      <c r="E2471" s="3">
        <v>0</v>
      </c>
      <c r="F2471" s="3">
        <v>16.161570488908108</v>
      </c>
      <c r="G2471" s="89" t="s">
        <v>14578</v>
      </c>
      <c r="H2471" t="s">
        <v>8217</v>
      </c>
      <c r="I2471" t="s">
        <v>8217</v>
      </c>
      <c r="J2471" s="3">
        <v>47.828000000000003</v>
      </c>
      <c r="K2471" t="s">
        <v>8223</v>
      </c>
      <c r="L2471" s="79" t="s">
        <v>15699</v>
      </c>
      <c r="M2471">
        <v>1964</v>
      </c>
    </row>
    <row r="2472" spans="1:13" x14ac:dyDescent="0.25">
      <c r="A2472" s="11" t="str">
        <f>HYPERLINK("http://www.UniProt.org/UniProt/P43616","DUG1_YEAST")</f>
        <v>DUG1_YEAST</v>
      </c>
      <c r="B2472" t="s">
        <v>5171</v>
      </c>
      <c r="C2472" s="55">
        <v>0</v>
      </c>
      <c r="D2472" s="55">
        <v>0</v>
      </c>
      <c r="E2472" s="3">
        <v>0</v>
      </c>
      <c r="F2472" s="3">
        <v>533.051712012135</v>
      </c>
      <c r="G2472" s="89" t="s">
        <v>14578</v>
      </c>
      <c r="H2472" t="s">
        <v>8227</v>
      </c>
      <c r="I2472" t="s">
        <v>8217</v>
      </c>
      <c r="J2472" s="3">
        <v>52.871000000000002</v>
      </c>
      <c r="K2472" t="s">
        <v>8223</v>
      </c>
      <c r="L2472" s="79" t="s">
        <v>15699</v>
      </c>
      <c r="M2472">
        <v>1743</v>
      </c>
    </row>
    <row r="2473" spans="1:13" x14ac:dyDescent="0.25">
      <c r="A2473" s="11" t="str">
        <f>HYPERLINK("http://www.UniProt.org/UniProt/P53720","DUS2_YEAST")</f>
        <v>DUS2_YEAST</v>
      </c>
      <c r="B2473" t="s">
        <v>5409</v>
      </c>
      <c r="C2473" s="55">
        <v>0</v>
      </c>
      <c r="D2473" s="55">
        <v>0</v>
      </c>
      <c r="E2473" s="3">
        <v>0</v>
      </c>
      <c r="F2473" s="3">
        <v>21.386986293678909</v>
      </c>
      <c r="G2473" s="89" t="s">
        <v>14578</v>
      </c>
      <c r="H2473" t="s">
        <v>8228</v>
      </c>
      <c r="I2473" t="s">
        <v>8217</v>
      </c>
      <c r="J2473" s="3">
        <v>42.816000000000003</v>
      </c>
      <c r="K2473" t="s">
        <v>8223</v>
      </c>
      <c r="L2473" s="79" t="s">
        <v>15699</v>
      </c>
      <c r="M2473">
        <v>2077</v>
      </c>
    </row>
    <row r="2474" spans="1:13" x14ac:dyDescent="0.25">
      <c r="A2474" s="11" t="str">
        <f>HYPERLINK("http://www.UniProt.org/UniProt/P07807","DYR_YEAST")</f>
        <v>DYR_YEAST</v>
      </c>
      <c r="B2474" t="s">
        <v>4031</v>
      </c>
      <c r="C2474" s="55">
        <v>0</v>
      </c>
      <c r="D2474" s="55">
        <v>0</v>
      </c>
      <c r="E2474" s="3">
        <v>0</v>
      </c>
      <c r="F2474" s="3">
        <v>49.515437803606851</v>
      </c>
      <c r="G2474" s="89" t="s">
        <v>14578</v>
      </c>
      <c r="H2474" t="s">
        <v>8217</v>
      </c>
      <c r="I2474" t="s">
        <v>8217</v>
      </c>
      <c r="J2474" s="3">
        <v>24.260999999999999</v>
      </c>
      <c r="K2474" t="s">
        <v>8223</v>
      </c>
      <c r="L2474" s="79" t="s">
        <v>15699</v>
      </c>
      <c r="M2474">
        <v>233</v>
      </c>
    </row>
    <row r="2475" spans="1:13" x14ac:dyDescent="0.25">
      <c r="A2475" s="11" t="str">
        <f>HYPERLINK("http://www.UniProt.org/UniProt/P35195","ECM15_YEAST")</f>
        <v>ECM15_YEAST</v>
      </c>
      <c r="B2475" t="s">
        <v>4660</v>
      </c>
      <c r="C2475" s="55">
        <v>0</v>
      </c>
      <c r="D2475" s="55">
        <v>0</v>
      </c>
      <c r="E2475" s="3">
        <v>0</v>
      </c>
      <c r="F2475" s="3">
        <v>16.055454832726411</v>
      </c>
      <c r="G2475" s="89" t="s">
        <v>14578</v>
      </c>
      <c r="H2475" t="s">
        <v>8228</v>
      </c>
      <c r="I2475" t="s">
        <v>8217</v>
      </c>
      <c r="J2475" s="3">
        <v>11.518000000000001</v>
      </c>
      <c r="K2475" t="s">
        <v>8223</v>
      </c>
      <c r="L2475" s="79" t="s">
        <v>15699</v>
      </c>
      <c r="M2475">
        <v>1023</v>
      </c>
    </row>
    <row r="2476" spans="1:13" x14ac:dyDescent="0.25">
      <c r="A2476" s="11" t="str">
        <f>HYPERLINK("http://www.UniProt.org/UniProt/P33412","ECT1_YEAST")</f>
        <v>ECT1_YEAST</v>
      </c>
      <c r="B2476" t="s">
        <v>4619</v>
      </c>
      <c r="C2476" s="55">
        <v>0</v>
      </c>
      <c r="D2476" s="55">
        <v>0</v>
      </c>
      <c r="E2476" s="3">
        <v>0</v>
      </c>
      <c r="F2476" s="3">
        <v>29.894965080482077</v>
      </c>
      <c r="G2476" s="89" t="s">
        <v>14578</v>
      </c>
      <c r="H2476" t="s">
        <v>8228</v>
      </c>
      <c r="I2476" t="s">
        <v>8217</v>
      </c>
      <c r="J2476" s="3">
        <v>36.863</v>
      </c>
      <c r="K2476" t="s">
        <v>8223</v>
      </c>
      <c r="L2476" s="79" t="s">
        <v>15699</v>
      </c>
      <c r="M2476">
        <v>967</v>
      </c>
    </row>
    <row r="2477" spans="1:13" x14ac:dyDescent="0.25">
      <c r="A2477" s="11" t="str">
        <f>HYPERLINK("http://www.UniProt.org/UniProt/P53978","EF3B_YEAST")</f>
        <v>EF3B_YEAST</v>
      </c>
      <c r="B2477" t="s">
        <v>5468</v>
      </c>
      <c r="C2477" s="55">
        <v>0</v>
      </c>
      <c r="D2477" s="55">
        <v>0</v>
      </c>
      <c r="E2477" s="3">
        <v>0</v>
      </c>
      <c r="F2477" s="3">
        <v>10.030270295703843</v>
      </c>
      <c r="G2477" s="89" t="s">
        <v>14578</v>
      </c>
      <c r="H2477" t="s">
        <v>8217</v>
      </c>
      <c r="I2477" t="s">
        <v>8217</v>
      </c>
      <c r="J2477" s="3">
        <v>115.869</v>
      </c>
      <c r="K2477" t="s">
        <v>8223</v>
      </c>
      <c r="L2477" s="79" t="s">
        <v>15699</v>
      </c>
      <c r="M2477">
        <v>2159</v>
      </c>
    </row>
    <row r="2478" spans="1:13" x14ac:dyDescent="0.25">
      <c r="A2478" s="11" t="str">
        <f>HYPERLINK("http://www.UniProt.org/UniProt/P25039","EFGM_YEAST")</f>
        <v>EFGM_YEAST</v>
      </c>
      <c r="B2478" t="s">
        <v>4348</v>
      </c>
      <c r="C2478" s="55">
        <v>0</v>
      </c>
      <c r="D2478" s="55">
        <v>0</v>
      </c>
      <c r="E2478" s="3">
        <v>0</v>
      </c>
      <c r="F2478" s="3">
        <v>53.941084876125885</v>
      </c>
      <c r="G2478" s="89" t="s">
        <v>14578</v>
      </c>
      <c r="H2478" t="s">
        <v>8227</v>
      </c>
      <c r="I2478" t="s">
        <v>8217</v>
      </c>
      <c r="J2478" s="3">
        <v>84.573999999999998</v>
      </c>
      <c r="K2478" t="s">
        <v>8222</v>
      </c>
      <c r="L2478" s="79" t="s">
        <v>15699</v>
      </c>
      <c r="M2478">
        <v>610</v>
      </c>
    </row>
    <row r="2479" spans="1:13" x14ac:dyDescent="0.25">
      <c r="A2479" s="11" t="str">
        <f>HYPERLINK("http://www.UniProt.org/UniProt/P38732","EFM1_YEAST")</f>
        <v>EFM1_YEAST</v>
      </c>
      <c r="B2479" t="s">
        <v>4866</v>
      </c>
      <c r="C2479" s="55">
        <v>0</v>
      </c>
      <c r="D2479" s="55">
        <v>0</v>
      </c>
      <c r="E2479" s="3">
        <v>0</v>
      </c>
      <c r="F2479" s="3">
        <v>103.63442245627263</v>
      </c>
      <c r="G2479" s="89" t="s">
        <v>14578</v>
      </c>
      <c r="H2479" t="s">
        <v>8227</v>
      </c>
      <c r="I2479" t="s">
        <v>8217</v>
      </c>
      <c r="J2479" s="3">
        <v>67.451999999999998</v>
      </c>
      <c r="K2479" t="s">
        <v>8223</v>
      </c>
      <c r="L2479" s="79" t="s">
        <v>15699</v>
      </c>
      <c r="M2479">
        <v>1303</v>
      </c>
    </row>
    <row r="2480" spans="1:13" x14ac:dyDescent="0.25">
      <c r="A2480" s="11" t="str">
        <f>HYPERLINK("http://www.UniProt.org/UniProt/P32626","ENOPH_YEAST")</f>
        <v>ENOPH_YEAST</v>
      </c>
      <c r="B2480" t="s">
        <v>4567</v>
      </c>
      <c r="C2480" s="55">
        <v>0</v>
      </c>
      <c r="D2480" s="55">
        <v>0</v>
      </c>
      <c r="E2480" s="3">
        <v>0</v>
      </c>
      <c r="F2480" s="3">
        <v>281.90872484152464</v>
      </c>
      <c r="G2480" s="89" t="s">
        <v>14578</v>
      </c>
      <c r="H2480" t="s">
        <v>8228</v>
      </c>
      <c r="I2480" t="s">
        <v>8217</v>
      </c>
      <c r="J2480" s="3">
        <v>25.187000000000001</v>
      </c>
      <c r="K2480" t="s">
        <v>8223</v>
      </c>
      <c r="L2480" s="79" t="s">
        <v>15699</v>
      </c>
      <c r="M2480">
        <v>885</v>
      </c>
    </row>
    <row r="2481" spans="1:13" x14ac:dyDescent="0.25">
      <c r="A2481" s="11" t="str">
        <f>HYPERLINK("http://www.UniProt.org/UniProt/Q12518","ENT1_YEAST")</f>
        <v>ENT1_YEAST</v>
      </c>
      <c r="B2481" t="s">
        <v>3260</v>
      </c>
      <c r="C2481" s="55">
        <v>0</v>
      </c>
      <c r="D2481" s="55">
        <v>0</v>
      </c>
      <c r="E2481" s="3">
        <v>0</v>
      </c>
      <c r="F2481" s="3">
        <v>18.149678517959327</v>
      </c>
      <c r="G2481" s="89" t="s">
        <v>14578</v>
      </c>
      <c r="H2481" t="s">
        <v>8227</v>
      </c>
      <c r="I2481" t="s">
        <v>8217</v>
      </c>
      <c r="J2481" s="3">
        <v>52.351999999999997</v>
      </c>
      <c r="K2481" t="s">
        <v>8223</v>
      </c>
      <c r="L2481" s="79" t="s">
        <v>15699</v>
      </c>
      <c r="M2481">
        <v>2943</v>
      </c>
    </row>
    <row r="2482" spans="1:13" x14ac:dyDescent="0.25">
      <c r="A2482" s="11" t="str">
        <f>HYPERLINK("http://www.UniProt.org/UniProt/P24521","ERG8_YEAST")</f>
        <v>ERG8_YEAST</v>
      </c>
      <c r="B2482" t="s">
        <v>4343</v>
      </c>
      <c r="C2482" s="55">
        <v>0</v>
      </c>
      <c r="D2482" s="55">
        <v>0</v>
      </c>
      <c r="E2482" s="3">
        <v>0</v>
      </c>
      <c r="F2482" s="3">
        <v>70.069104091388311</v>
      </c>
      <c r="G2482" s="89" t="s">
        <v>14578</v>
      </c>
      <c r="H2482" t="s">
        <v>8227</v>
      </c>
      <c r="I2482" t="s">
        <v>8217</v>
      </c>
      <c r="J2482" s="3">
        <v>50.454999999999998</v>
      </c>
      <c r="K2482" t="s">
        <v>8223</v>
      </c>
      <c r="L2482" s="79" t="s">
        <v>15699</v>
      </c>
      <c r="M2482">
        <v>604</v>
      </c>
    </row>
    <row r="2483" spans="1:13" x14ac:dyDescent="0.25">
      <c r="A2483" s="11" t="str">
        <f>HYPERLINK("http://www.UniProt.org/UniProt/P32474","EUG1_YEAST")</f>
        <v>EUG1_YEAST</v>
      </c>
      <c r="B2483" t="s">
        <v>4519</v>
      </c>
      <c r="C2483" s="55">
        <v>0</v>
      </c>
      <c r="D2483" s="55">
        <v>0</v>
      </c>
      <c r="E2483" s="3">
        <v>0</v>
      </c>
      <c r="F2483" s="3">
        <v>11.721098435010747</v>
      </c>
      <c r="G2483" s="89" t="s">
        <v>14578</v>
      </c>
      <c r="H2483" t="s">
        <v>8227</v>
      </c>
      <c r="I2483" t="s">
        <v>8217</v>
      </c>
      <c r="J2483" s="3">
        <v>58.981999999999999</v>
      </c>
      <c r="K2483" t="s">
        <v>8221</v>
      </c>
      <c r="L2483" s="79" t="s">
        <v>15699</v>
      </c>
      <c r="M2483">
        <v>829</v>
      </c>
    </row>
    <row r="2484" spans="1:13" x14ac:dyDescent="0.25">
      <c r="A2484" s="11" t="str">
        <f>HYPERLINK("http://www.UniProt.org/UniProt/P23776","EXG1_YEAST")</f>
        <v>EXG1_YEAST</v>
      </c>
      <c r="B2484" t="s">
        <v>4333</v>
      </c>
      <c r="C2484" s="55">
        <v>0</v>
      </c>
      <c r="D2484" s="55">
        <v>0</v>
      </c>
      <c r="E2484" s="3">
        <v>0</v>
      </c>
      <c r="F2484" s="3">
        <v>97.26748308537077</v>
      </c>
      <c r="G2484" s="89" t="s">
        <v>14578</v>
      </c>
      <c r="H2484" t="s">
        <v>8226</v>
      </c>
      <c r="I2484" t="s">
        <v>8217</v>
      </c>
      <c r="J2484" s="3">
        <v>51.311</v>
      </c>
      <c r="K2484" t="s">
        <v>8221</v>
      </c>
      <c r="L2484" s="79" t="s">
        <v>15699</v>
      </c>
      <c r="M2484">
        <v>594</v>
      </c>
    </row>
    <row r="2485" spans="1:13" x14ac:dyDescent="0.25">
      <c r="A2485" s="11" t="str">
        <f>HYPERLINK("http://www.UniProt.org/UniProt/P32604","F26_YEAST")</f>
        <v>F26_YEAST</v>
      </c>
      <c r="B2485" t="s">
        <v>4560</v>
      </c>
      <c r="C2485" s="55">
        <v>0</v>
      </c>
      <c r="D2485" s="55">
        <v>0</v>
      </c>
      <c r="E2485" s="3">
        <v>0</v>
      </c>
      <c r="F2485" s="3">
        <v>21.408053372479685</v>
      </c>
      <c r="G2485" s="89" t="s">
        <v>14578</v>
      </c>
      <c r="H2485" t="s">
        <v>8217</v>
      </c>
      <c r="I2485" t="s">
        <v>8217</v>
      </c>
      <c r="J2485" s="3">
        <v>52.594999999999999</v>
      </c>
      <c r="K2485" t="s">
        <v>8223</v>
      </c>
      <c r="L2485" s="79" t="s">
        <v>15699</v>
      </c>
      <c r="M2485">
        <v>876</v>
      </c>
    </row>
    <row r="2486" spans="1:13" x14ac:dyDescent="0.25">
      <c r="A2486" s="11" t="str">
        <f>HYPERLINK("http://www.UniProt.org/UniProt/P38913","FAD1_YEAST")</f>
        <v>FAD1_YEAST</v>
      </c>
      <c r="B2486" t="s">
        <v>4931</v>
      </c>
      <c r="C2486" s="55">
        <v>0</v>
      </c>
      <c r="D2486" s="55">
        <v>0</v>
      </c>
      <c r="E2486" s="3">
        <v>0</v>
      </c>
      <c r="F2486" s="3">
        <v>20.790865989834668</v>
      </c>
      <c r="G2486" s="89" t="s">
        <v>14578</v>
      </c>
      <c r="H2486" t="s">
        <v>8227</v>
      </c>
      <c r="I2486" t="s">
        <v>8217</v>
      </c>
      <c r="J2486" s="3">
        <v>35.545999999999999</v>
      </c>
      <c r="K2486" t="s">
        <v>8223</v>
      </c>
      <c r="L2486" s="79" t="s">
        <v>15699</v>
      </c>
      <c r="M2486">
        <v>1397</v>
      </c>
    </row>
    <row r="2487" spans="1:13" x14ac:dyDescent="0.25">
      <c r="A2487" s="11" t="str">
        <f>HYPERLINK("http://www.UniProt.org/UniProt/P32771","FADH_YEAST")</f>
        <v>FADH_YEAST</v>
      </c>
      <c r="B2487" t="s">
        <v>4573</v>
      </c>
      <c r="C2487" s="55">
        <v>0</v>
      </c>
      <c r="D2487" s="55">
        <v>0</v>
      </c>
      <c r="E2487" s="3">
        <v>0</v>
      </c>
      <c r="F2487" s="3">
        <v>155.63109398530446</v>
      </c>
      <c r="G2487" s="89" t="s">
        <v>14578</v>
      </c>
      <c r="H2487" t="s">
        <v>8217</v>
      </c>
      <c r="I2487" t="s">
        <v>8217</v>
      </c>
      <c r="J2487" s="3">
        <v>41.042000000000002</v>
      </c>
      <c r="K2487" t="s">
        <v>8223</v>
      </c>
      <c r="L2487" s="79" t="s">
        <v>15699</v>
      </c>
      <c r="M2487">
        <v>896</v>
      </c>
    </row>
    <row r="2488" spans="1:13" x14ac:dyDescent="0.25">
      <c r="A2488" s="11" t="str">
        <f>HYPERLINK("http://www.UniProt.org/UniProt/P38137","FAT2_YEAST")</f>
        <v>FAT2_YEAST</v>
      </c>
      <c r="B2488" t="s">
        <v>4772</v>
      </c>
      <c r="C2488" s="55">
        <v>0</v>
      </c>
      <c r="D2488" s="55">
        <v>0</v>
      </c>
      <c r="E2488" s="3">
        <v>0</v>
      </c>
      <c r="F2488" s="3">
        <v>174.67729374556359</v>
      </c>
      <c r="G2488" s="89" t="s">
        <v>14578</v>
      </c>
      <c r="H2488" t="s">
        <v>8227</v>
      </c>
      <c r="I2488" t="s">
        <v>8217</v>
      </c>
      <c r="J2488" s="3">
        <v>60.488999999999997</v>
      </c>
      <c r="K2488" t="s">
        <v>8223</v>
      </c>
      <c r="L2488" s="79" t="s">
        <v>15699</v>
      </c>
      <c r="M2488">
        <v>1173</v>
      </c>
    </row>
    <row r="2489" spans="1:13" x14ac:dyDescent="0.25">
      <c r="A2489" s="11" t="str">
        <f>HYPERLINK("http://www.UniProt.org/UniProt/Q03254","FCP1_YEAST")</f>
        <v>FCP1_YEAST</v>
      </c>
      <c r="B2489" t="s">
        <v>5575</v>
      </c>
      <c r="C2489" s="55">
        <v>0</v>
      </c>
      <c r="D2489" s="55">
        <v>0</v>
      </c>
      <c r="E2489" s="3">
        <v>0</v>
      </c>
      <c r="F2489" s="3">
        <v>26.886274122859831</v>
      </c>
      <c r="G2489" s="89" t="s">
        <v>14578</v>
      </c>
      <c r="H2489" t="s">
        <v>8229</v>
      </c>
      <c r="I2489" t="s">
        <v>8217</v>
      </c>
      <c r="J2489" s="3">
        <v>83.441000000000003</v>
      </c>
      <c r="K2489" t="s">
        <v>8223</v>
      </c>
      <c r="L2489" s="79" t="s">
        <v>15699</v>
      </c>
      <c r="M2489">
        <v>2310</v>
      </c>
    </row>
    <row r="2490" spans="1:13" x14ac:dyDescent="0.25">
      <c r="A2490" s="11" t="str">
        <f>HYPERLINK("http://www.UniProt.org/UniProt/Q12178","FCY1_YEAST")</f>
        <v>FCY1_YEAST</v>
      </c>
      <c r="B2490" t="s">
        <v>5926</v>
      </c>
      <c r="C2490" s="55">
        <v>0</v>
      </c>
      <c r="D2490" s="55">
        <v>0</v>
      </c>
      <c r="E2490" s="3">
        <v>0</v>
      </c>
      <c r="F2490" s="3">
        <v>146.3303688258498</v>
      </c>
      <c r="G2490" s="89" t="s">
        <v>14578</v>
      </c>
      <c r="H2490" t="s">
        <v>8217</v>
      </c>
      <c r="I2490" t="s">
        <v>8217</v>
      </c>
      <c r="J2490" s="3">
        <v>17.507000000000001</v>
      </c>
      <c r="K2490" t="s">
        <v>8223</v>
      </c>
      <c r="L2490" s="79" t="s">
        <v>15699</v>
      </c>
      <c r="M2490">
        <v>2818</v>
      </c>
    </row>
    <row r="2491" spans="1:13" x14ac:dyDescent="0.25">
      <c r="A2491" s="11" t="str">
        <f>HYPERLINK("http://www.UniProt.org/UniProt/Q03034","FDC1_YEAST")</f>
        <v>FDC1_YEAST</v>
      </c>
      <c r="B2491" t="s">
        <v>5564</v>
      </c>
      <c r="C2491" s="55">
        <v>0</v>
      </c>
      <c r="D2491" s="55">
        <v>0</v>
      </c>
      <c r="E2491" s="3">
        <v>0</v>
      </c>
      <c r="F2491" s="3">
        <v>18.766085638426539</v>
      </c>
      <c r="G2491" s="89" t="s">
        <v>14578</v>
      </c>
      <c r="H2491" t="s">
        <v>8227</v>
      </c>
      <c r="I2491" t="s">
        <v>8217</v>
      </c>
      <c r="J2491" s="3">
        <v>56.164000000000001</v>
      </c>
      <c r="K2491" t="s">
        <v>8223</v>
      </c>
      <c r="L2491" s="79" t="s">
        <v>15699</v>
      </c>
      <c r="M2491">
        <v>2290</v>
      </c>
    </row>
    <row r="2492" spans="1:13" x14ac:dyDescent="0.25">
      <c r="A2492" s="11" t="str">
        <f>HYPERLINK("http://www.UniProt.org/UniProt/P26793","FEN1_YEAST")</f>
        <v>FEN1_YEAST</v>
      </c>
      <c r="B2492" t="s">
        <v>4411</v>
      </c>
      <c r="C2492" s="55">
        <v>0</v>
      </c>
      <c r="D2492" s="55">
        <v>0</v>
      </c>
      <c r="E2492" s="3">
        <v>0</v>
      </c>
      <c r="F2492" s="3">
        <v>11.330187083929641</v>
      </c>
      <c r="G2492" s="89" t="s">
        <v>14578</v>
      </c>
      <c r="H2492" t="s">
        <v>8228</v>
      </c>
      <c r="I2492" t="s">
        <v>8217</v>
      </c>
      <c r="J2492" s="3">
        <v>43.279000000000003</v>
      </c>
      <c r="K2492" t="s">
        <v>8223</v>
      </c>
      <c r="L2492" s="79" t="s">
        <v>15699</v>
      </c>
      <c r="M2492">
        <v>701</v>
      </c>
    </row>
    <row r="2493" spans="1:13" x14ac:dyDescent="0.25">
      <c r="A2493" s="11" t="str">
        <f>HYPERLINK("http://www.UniProt.org/UniProt/P32472","FKBP2_YEAST")</f>
        <v>FKBP2_YEAST</v>
      </c>
      <c r="B2493" t="s">
        <v>4517</v>
      </c>
      <c r="C2493" s="55">
        <v>0</v>
      </c>
      <c r="D2493" s="55">
        <v>0</v>
      </c>
      <c r="E2493" s="3">
        <v>0</v>
      </c>
      <c r="F2493" s="3">
        <v>74.444034122349919</v>
      </c>
      <c r="G2493" s="89" t="s">
        <v>14578</v>
      </c>
      <c r="H2493" t="s">
        <v>8227</v>
      </c>
      <c r="I2493" t="s">
        <v>8217</v>
      </c>
      <c r="J2493" s="3">
        <v>14.487</v>
      </c>
      <c r="K2493" t="s">
        <v>8221</v>
      </c>
      <c r="L2493" s="79" t="s">
        <v>15699</v>
      </c>
      <c r="M2493">
        <v>827</v>
      </c>
    </row>
    <row r="2494" spans="1:13" x14ac:dyDescent="0.25">
      <c r="A2494" s="11" t="str">
        <f>HYPERLINK("http://www.UniProt.org/UniProt/P53889","FMP41_YEAST")</f>
        <v>FMP41_YEAST</v>
      </c>
      <c r="B2494" t="s">
        <v>5440</v>
      </c>
      <c r="C2494" s="55">
        <v>0</v>
      </c>
      <c r="D2494" s="55">
        <v>0</v>
      </c>
      <c r="E2494" s="3">
        <v>0</v>
      </c>
      <c r="F2494" s="3">
        <v>110.51633486452684</v>
      </c>
      <c r="G2494" s="89" t="s">
        <v>14578</v>
      </c>
      <c r="H2494" t="s">
        <v>8227</v>
      </c>
      <c r="I2494" t="s">
        <v>8217</v>
      </c>
      <c r="J2494" s="3">
        <v>28.792000000000002</v>
      </c>
      <c r="K2494" t="s">
        <v>8223</v>
      </c>
      <c r="L2494" s="79" t="s">
        <v>15699</v>
      </c>
      <c r="M2494">
        <v>2122</v>
      </c>
    </row>
    <row r="2495" spans="1:13" x14ac:dyDescent="0.25">
      <c r="A2495" s="11" t="str">
        <f>HYPERLINK("http://www.UniProt.org/UniProt/P29703","FNTA_YEAST")</f>
        <v>FNTA_YEAST</v>
      </c>
      <c r="B2495" t="s">
        <v>4454</v>
      </c>
      <c r="C2495" s="55">
        <v>0</v>
      </c>
      <c r="D2495" s="55">
        <v>0</v>
      </c>
      <c r="E2495" s="3">
        <v>0</v>
      </c>
      <c r="F2495" s="3">
        <v>12.337505555477962</v>
      </c>
      <c r="G2495" s="89" t="s">
        <v>14578</v>
      </c>
      <c r="H2495" t="s">
        <v>8217</v>
      </c>
      <c r="I2495" t="s">
        <v>8217</v>
      </c>
      <c r="J2495" s="3">
        <v>37.508000000000003</v>
      </c>
      <c r="K2495" t="s">
        <v>8223</v>
      </c>
      <c r="L2495" s="79" t="s">
        <v>15699</v>
      </c>
      <c r="M2495">
        <v>750</v>
      </c>
    </row>
    <row r="2496" spans="1:13" x14ac:dyDescent="0.25">
      <c r="A2496" s="11" t="str">
        <f>HYPERLINK("http://www.UniProt.org/UniProt/P53848","FOL1_YEAST")</f>
        <v>FOL1_YEAST</v>
      </c>
      <c r="B2496" t="s">
        <v>5427</v>
      </c>
      <c r="C2496" s="55">
        <v>0</v>
      </c>
      <c r="D2496" s="55">
        <v>0</v>
      </c>
      <c r="E2496" s="3">
        <v>0</v>
      </c>
      <c r="F2496" s="3">
        <v>24.810776729894272</v>
      </c>
      <c r="G2496" s="89" t="s">
        <v>14578</v>
      </c>
      <c r="H2496" t="s">
        <v>8227</v>
      </c>
      <c r="I2496" t="s">
        <v>8217</v>
      </c>
      <c r="J2496" s="3">
        <v>93.12</v>
      </c>
      <c r="K2496" t="s">
        <v>8223</v>
      </c>
      <c r="L2496" s="79" t="s">
        <v>15699</v>
      </c>
      <c r="M2496">
        <v>2100</v>
      </c>
    </row>
    <row r="2497" spans="1:13" x14ac:dyDescent="0.25">
      <c r="A2497" s="11" t="str">
        <f>HYPERLINK("http://www.UniProt.org/UniProt/Q08645","FOLE_YEAST")</f>
        <v>FOLE_YEAST</v>
      </c>
      <c r="B2497" t="s">
        <v>5852</v>
      </c>
      <c r="C2497" s="55">
        <v>0</v>
      </c>
      <c r="D2497" s="55">
        <v>0</v>
      </c>
      <c r="E2497" s="3">
        <v>0</v>
      </c>
      <c r="F2497" s="3">
        <v>50.766198074630829</v>
      </c>
      <c r="G2497" s="89" t="s">
        <v>14578</v>
      </c>
      <c r="H2497" t="s">
        <v>8227</v>
      </c>
      <c r="I2497" t="s">
        <v>8217</v>
      </c>
      <c r="J2497" s="3">
        <v>62.151000000000003</v>
      </c>
      <c r="K2497" t="s">
        <v>8223</v>
      </c>
      <c r="L2497" s="79" t="s">
        <v>15699</v>
      </c>
      <c r="M2497">
        <v>2712</v>
      </c>
    </row>
    <row r="2498" spans="1:13" x14ac:dyDescent="0.25">
      <c r="A2498" s="11" t="str">
        <f>HYPERLINK("http://www.UniProt.org/UniProt/P53082","FRA2_YEAST")</f>
        <v>FRA2_YEAST</v>
      </c>
      <c r="B2498" t="s">
        <v>5329</v>
      </c>
      <c r="C2498" s="55">
        <v>0</v>
      </c>
      <c r="D2498" s="55">
        <v>0</v>
      </c>
      <c r="E2498" s="3">
        <v>0</v>
      </c>
      <c r="F2498" s="3">
        <v>19.554150438011206</v>
      </c>
      <c r="G2498" s="89" t="s">
        <v>14578</v>
      </c>
      <c r="H2498" t="s">
        <v>8228</v>
      </c>
      <c r="I2498" t="s">
        <v>8217</v>
      </c>
      <c r="J2498" s="3">
        <v>14.102</v>
      </c>
      <c r="K2498" t="s">
        <v>8223</v>
      </c>
      <c r="L2498" s="79" t="s">
        <v>15699</v>
      </c>
      <c r="M2498">
        <v>1957</v>
      </c>
    </row>
    <row r="2499" spans="1:13" x14ac:dyDescent="0.25">
      <c r="A2499" s="11" t="str">
        <f>HYPERLINK("http://www.UniProt.org/UniProt/P32614","FRDS_YEAST")</f>
        <v>FRDS_YEAST</v>
      </c>
      <c r="B2499" t="s">
        <v>4564</v>
      </c>
      <c r="C2499" s="55">
        <v>0</v>
      </c>
      <c r="D2499" s="55">
        <v>0</v>
      </c>
      <c r="E2499" s="3">
        <v>0</v>
      </c>
      <c r="F2499" s="3">
        <v>425.77346518550559</v>
      </c>
      <c r="G2499" s="89" t="s">
        <v>14578</v>
      </c>
      <c r="H2499" t="s">
        <v>8227</v>
      </c>
      <c r="I2499" t="s">
        <v>8217</v>
      </c>
      <c r="J2499" s="3">
        <v>50.844000000000001</v>
      </c>
      <c r="K2499" t="s">
        <v>8223</v>
      </c>
      <c r="L2499" s="79" t="s">
        <v>15699</v>
      </c>
      <c r="M2499">
        <v>882</v>
      </c>
    </row>
    <row r="2500" spans="1:13" x14ac:dyDescent="0.25">
      <c r="A2500" s="11" t="str">
        <f>HYPERLINK("http://www.UniProt.org/UniProt/P36088","FRMSR_YEAST")</f>
        <v>FRMSR_YEAST</v>
      </c>
      <c r="B2500" t="s">
        <v>4698</v>
      </c>
      <c r="C2500" s="55">
        <v>0</v>
      </c>
      <c r="D2500" s="55">
        <v>0</v>
      </c>
      <c r="E2500" s="3">
        <v>0</v>
      </c>
      <c r="F2500" s="3">
        <v>173.25721658195556</v>
      </c>
      <c r="G2500" s="89" t="s">
        <v>14578</v>
      </c>
      <c r="H2500" t="s">
        <v>8228</v>
      </c>
      <c r="I2500" t="s">
        <v>15680</v>
      </c>
      <c r="J2500" s="3">
        <v>19.734000000000002</v>
      </c>
      <c r="K2500" t="s">
        <v>8223</v>
      </c>
      <c r="L2500" s="79" t="s">
        <v>15699</v>
      </c>
      <c r="M2500">
        <v>1078</v>
      </c>
    </row>
    <row r="2501" spans="1:13" x14ac:dyDescent="0.25">
      <c r="A2501" s="11" t="str">
        <f>HYPERLINK("http://www.UniProt.org/UniProt/P38777","FSH1_YEAST")</f>
        <v>FSH1_YEAST</v>
      </c>
      <c r="B2501" t="s">
        <v>4879</v>
      </c>
      <c r="C2501" s="55">
        <v>0</v>
      </c>
      <c r="D2501" s="55">
        <v>0</v>
      </c>
      <c r="E2501" s="3">
        <v>0</v>
      </c>
      <c r="F2501" s="3">
        <v>1053.1978876033488</v>
      </c>
      <c r="G2501" s="89" t="s">
        <v>14578</v>
      </c>
      <c r="H2501" t="s">
        <v>8228</v>
      </c>
      <c r="I2501" t="s">
        <v>8217</v>
      </c>
      <c r="J2501" s="3">
        <v>27.338999999999999</v>
      </c>
      <c r="K2501" t="s">
        <v>8223</v>
      </c>
      <c r="L2501" s="79" t="s">
        <v>15699</v>
      </c>
      <c r="M2501">
        <v>1326</v>
      </c>
    </row>
    <row r="2502" spans="1:13" x14ac:dyDescent="0.25">
      <c r="A2502" s="11" t="str">
        <f>HYPERLINK("http://www.UniProt.org/UniProt/Q05015","FSH2_YEAST")</f>
        <v>FSH2_YEAST</v>
      </c>
      <c r="B2502" t="s">
        <v>5688</v>
      </c>
      <c r="C2502" s="55">
        <v>0</v>
      </c>
      <c r="D2502" s="55">
        <v>0</v>
      </c>
      <c r="E2502" s="3">
        <v>0</v>
      </c>
      <c r="F2502" s="3">
        <v>121.40099224492891</v>
      </c>
      <c r="G2502" s="89" t="s">
        <v>14578</v>
      </c>
      <c r="H2502" t="s">
        <v>8227</v>
      </c>
      <c r="I2502" t="s">
        <v>8217</v>
      </c>
      <c r="J2502" s="3">
        <v>24.533999999999999</v>
      </c>
      <c r="K2502" t="s">
        <v>8223</v>
      </c>
      <c r="L2502" s="79" t="s">
        <v>15699</v>
      </c>
      <c r="M2502">
        <v>2473</v>
      </c>
    </row>
    <row r="2503" spans="1:13" x14ac:dyDescent="0.25">
      <c r="A2503" s="11" t="str">
        <f>HYPERLINK("http://www.UniProt.org/UniProt/P11412","G6PD_YEAST")</f>
        <v>G6PD_YEAST</v>
      </c>
      <c r="B2503" t="s">
        <v>4108</v>
      </c>
      <c r="C2503" s="55">
        <v>0</v>
      </c>
      <c r="D2503" s="55">
        <v>0</v>
      </c>
      <c r="E2503" s="3">
        <v>0</v>
      </c>
      <c r="F2503" s="3">
        <v>296.88195603363323</v>
      </c>
      <c r="G2503" s="89" t="s">
        <v>14578</v>
      </c>
      <c r="H2503" t="s">
        <v>8217</v>
      </c>
      <c r="I2503" t="s">
        <v>8217</v>
      </c>
      <c r="J2503" s="3">
        <v>57.521999999999998</v>
      </c>
      <c r="K2503" t="s">
        <v>8223</v>
      </c>
      <c r="L2503" s="79" t="s">
        <v>15699</v>
      </c>
      <c r="M2503">
        <v>327</v>
      </c>
    </row>
    <row r="2504" spans="1:13" x14ac:dyDescent="0.25">
      <c r="A2504" s="11" t="str">
        <f>HYPERLINK("http://www.UniProt.org/UniProt/P17649","GABAT_YEAST")</f>
        <v>GABAT_YEAST</v>
      </c>
      <c r="B2504" t="s">
        <v>4210</v>
      </c>
      <c r="C2504" s="55">
        <v>0</v>
      </c>
      <c r="D2504" s="55">
        <v>0</v>
      </c>
      <c r="E2504" s="3">
        <v>0</v>
      </c>
      <c r="F2504" s="3">
        <v>265.56223221647633</v>
      </c>
      <c r="G2504" s="89" t="s">
        <v>14578</v>
      </c>
      <c r="H2504" t="s">
        <v>8227</v>
      </c>
      <c r="I2504" t="s">
        <v>8217</v>
      </c>
      <c r="J2504" s="3">
        <v>52.945999999999998</v>
      </c>
      <c r="K2504" t="s">
        <v>8223</v>
      </c>
      <c r="L2504" s="79" t="s">
        <v>15699</v>
      </c>
      <c r="M2504">
        <v>445</v>
      </c>
    </row>
    <row r="2505" spans="1:13" x14ac:dyDescent="0.25">
      <c r="A2505" s="11" t="str">
        <f>HYPERLINK("http://www.UniProt.org/UniProt/Q08193","GAS5_YEAST")</f>
        <v>GAS5_YEAST</v>
      </c>
      <c r="B2505" t="s">
        <v>5827</v>
      </c>
      <c r="C2505" s="55">
        <v>0</v>
      </c>
      <c r="D2505" s="55">
        <v>0</v>
      </c>
      <c r="E2505" s="3">
        <v>0</v>
      </c>
      <c r="F2505" s="3">
        <v>12.31253716578815</v>
      </c>
      <c r="G2505" s="89" t="s">
        <v>14578</v>
      </c>
      <c r="H2505" t="s">
        <v>8227</v>
      </c>
      <c r="I2505" t="s">
        <v>8217</v>
      </c>
      <c r="J2505" s="3">
        <v>51.87</v>
      </c>
      <c r="K2505" t="s">
        <v>8221</v>
      </c>
      <c r="L2505" s="79" t="s">
        <v>15699</v>
      </c>
      <c r="M2505">
        <v>2681</v>
      </c>
    </row>
    <row r="2506" spans="1:13" x14ac:dyDescent="0.25">
      <c r="A2506" s="11" t="str">
        <f>HYPERLINK("http://www.UniProt.org/UniProt/P14065","GCY1_YEAST")</f>
        <v>GCY1_YEAST</v>
      </c>
      <c r="B2506" t="s">
        <v>4141</v>
      </c>
      <c r="C2506" s="55">
        <v>0</v>
      </c>
      <c r="D2506" s="55">
        <v>0</v>
      </c>
      <c r="E2506" s="3">
        <v>0</v>
      </c>
      <c r="F2506" s="3">
        <v>89.964229101101012</v>
      </c>
      <c r="G2506" s="89" t="s">
        <v>14578</v>
      </c>
      <c r="H2506" t="s">
        <v>8227</v>
      </c>
      <c r="I2506" t="s">
        <v>8217</v>
      </c>
      <c r="J2506" s="3">
        <v>35.079000000000001</v>
      </c>
      <c r="K2506" t="s">
        <v>8223</v>
      </c>
      <c r="L2506" s="79" t="s">
        <v>15699</v>
      </c>
      <c r="M2506">
        <v>368</v>
      </c>
    </row>
    <row r="2507" spans="1:13" x14ac:dyDescent="0.25">
      <c r="A2507" s="11" t="str">
        <f>HYPERLINK("http://www.UniProt.org/UniProt/P39958","GDI1_YEAST")</f>
        <v>GDI1_YEAST</v>
      </c>
      <c r="B2507" t="s">
        <v>4994</v>
      </c>
      <c r="C2507" s="55">
        <v>0</v>
      </c>
      <c r="D2507" s="55">
        <v>0</v>
      </c>
      <c r="E2507" s="3">
        <v>0</v>
      </c>
      <c r="F2507" s="3">
        <v>280.26237164635273</v>
      </c>
      <c r="G2507" s="89" t="s">
        <v>14578</v>
      </c>
      <c r="H2507" t="s">
        <v>8227</v>
      </c>
      <c r="I2507" t="s">
        <v>8217</v>
      </c>
      <c r="J2507" s="3">
        <v>51.206000000000003</v>
      </c>
      <c r="K2507" t="s">
        <v>8223</v>
      </c>
      <c r="L2507" s="79" t="s">
        <v>15699</v>
      </c>
      <c r="M2507">
        <v>1480</v>
      </c>
    </row>
    <row r="2508" spans="1:13" x14ac:dyDescent="0.25">
      <c r="A2508" s="11" t="str">
        <f>HYPERLINK("http://www.UniProt.org/UniProt/P41818","GLC8_YEAST")</f>
        <v>GLC8_YEAST</v>
      </c>
      <c r="B2508" t="s">
        <v>3355</v>
      </c>
      <c r="C2508" s="55">
        <v>0</v>
      </c>
      <c r="D2508" s="55">
        <v>0</v>
      </c>
      <c r="E2508" s="3">
        <v>0</v>
      </c>
      <c r="F2508" s="3">
        <v>27.648590270576879</v>
      </c>
      <c r="G2508" s="89" t="s">
        <v>14578</v>
      </c>
      <c r="H2508" t="s">
        <v>8217</v>
      </c>
      <c r="I2508" t="s">
        <v>8217</v>
      </c>
      <c r="J2508" s="3">
        <v>26.649000000000001</v>
      </c>
      <c r="K2508" t="s">
        <v>8223</v>
      </c>
      <c r="L2508" s="79" t="s">
        <v>15699</v>
      </c>
      <c r="M2508">
        <v>1676</v>
      </c>
    </row>
    <row r="2509" spans="1:13" x14ac:dyDescent="0.25">
      <c r="A2509" s="11" t="str">
        <f>HYPERLINK("http://www.UniProt.org/UniProt/P32775","GLGB_YEAST")</f>
        <v>GLGB_YEAST</v>
      </c>
      <c r="B2509" t="s">
        <v>4575</v>
      </c>
      <c r="C2509" s="55">
        <v>0</v>
      </c>
      <c r="D2509" s="55">
        <v>0</v>
      </c>
      <c r="E2509" s="3">
        <v>0</v>
      </c>
      <c r="F2509" s="3">
        <v>20.111257632965117</v>
      </c>
      <c r="G2509" s="89" t="s">
        <v>14578</v>
      </c>
      <c r="H2509" t="s">
        <v>8217</v>
      </c>
      <c r="I2509" t="s">
        <v>8217</v>
      </c>
      <c r="J2509" s="3">
        <v>81.116</v>
      </c>
      <c r="K2509" t="s">
        <v>8223</v>
      </c>
      <c r="L2509" s="79" t="s">
        <v>15699</v>
      </c>
      <c r="M2509">
        <v>898</v>
      </c>
    </row>
    <row r="2510" spans="1:13" x14ac:dyDescent="0.25">
      <c r="A2510" s="11" t="str">
        <f>HYPERLINK("http://www.UniProt.org/UniProt/Q05584","GLO2_YEAST")</f>
        <v>GLO2_YEAST</v>
      </c>
      <c r="B2510" t="s">
        <v>5702</v>
      </c>
      <c r="C2510" s="55">
        <v>0</v>
      </c>
      <c r="D2510" s="55">
        <v>0</v>
      </c>
      <c r="E2510" s="3">
        <v>0</v>
      </c>
      <c r="F2510" s="3">
        <v>274.97999670260202</v>
      </c>
      <c r="G2510" s="89" t="s">
        <v>14578</v>
      </c>
      <c r="H2510" t="s">
        <v>8227</v>
      </c>
      <c r="I2510" t="s">
        <v>8217</v>
      </c>
      <c r="J2510" s="3">
        <v>31.327000000000002</v>
      </c>
      <c r="K2510" t="s">
        <v>8223</v>
      </c>
      <c r="L2510" s="79" t="s">
        <v>15699</v>
      </c>
      <c r="M2510">
        <v>2495</v>
      </c>
    </row>
    <row r="2511" spans="1:13" x14ac:dyDescent="0.25">
      <c r="A2511" s="11" t="str">
        <f>HYPERLINK("http://www.UniProt.org/UniProt/P25373","GLRX1_YEAST")</f>
        <v>GLRX1_YEAST</v>
      </c>
      <c r="B2511" t="s">
        <v>4366</v>
      </c>
      <c r="C2511" s="55">
        <v>0</v>
      </c>
      <c r="D2511" s="55">
        <v>0</v>
      </c>
      <c r="E2511" s="3">
        <v>0</v>
      </c>
      <c r="F2511" s="3">
        <v>59.203173003253589</v>
      </c>
      <c r="G2511" s="89" t="s">
        <v>14578</v>
      </c>
      <c r="H2511" t="s">
        <v>8227</v>
      </c>
      <c r="I2511" t="s">
        <v>8217</v>
      </c>
      <c r="J2511" s="3">
        <v>12.38</v>
      </c>
      <c r="K2511" t="s">
        <v>8223</v>
      </c>
      <c r="L2511" s="79" t="s">
        <v>15699</v>
      </c>
      <c r="M2511">
        <v>644</v>
      </c>
    </row>
    <row r="2512" spans="1:13" x14ac:dyDescent="0.25">
      <c r="A2512" s="11" t="str">
        <f>HYPERLINK("http://www.UniProt.org/UniProt/Q03835","GLRX3_YEAST")</f>
        <v>GLRX3_YEAST</v>
      </c>
      <c r="B2512" t="s">
        <v>3525</v>
      </c>
      <c r="C2512" s="55">
        <v>0</v>
      </c>
      <c r="D2512" s="55">
        <v>0</v>
      </c>
      <c r="E2512" s="3">
        <v>0</v>
      </c>
      <c r="F2512" s="3">
        <v>150.33311379799764</v>
      </c>
      <c r="G2512" s="89" t="s">
        <v>14578</v>
      </c>
      <c r="H2512" t="s">
        <v>8217</v>
      </c>
      <c r="I2512" t="s">
        <v>8217</v>
      </c>
      <c r="J2512" s="3">
        <v>32.481000000000002</v>
      </c>
      <c r="K2512" t="s">
        <v>8223</v>
      </c>
      <c r="L2512" s="79" t="s">
        <v>15699</v>
      </c>
      <c r="M2512">
        <v>2371</v>
      </c>
    </row>
    <row r="2513" spans="1:13" x14ac:dyDescent="0.25">
      <c r="A2513" s="11" t="str">
        <f>HYPERLINK("http://www.UniProt.org/UniProt/P38138","GLU2A_YEAST")</f>
        <v>GLU2A_YEAST</v>
      </c>
      <c r="B2513" t="s">
        <v>4773</v>
      </c>
      <c r="C2513" s="55">
        <v>0</v>
      </c>
      <c r="D2513" s="55">
        <v>0</v>
      </c>
      <c r="E2513" s="3">
        <v>0</v>
      </c>
      <c r="F2513" s="3">
        <v>28.691020540126495</v>
      </c>
      <c r="G2513" s="89" t="s">
        <v>14578</v>
      </c>
      <c r="H2513" t="s">
        <v>8227</v>
      </c>
      <c r="I2513" t="s">
        <v>8217</v>
      </c>
      <c r="J2513" s="3">
        <v>110.26600000000001</v>
      </c>
      <c r="K2513" t="s">
        <v>8221</v>
      </c>
      <c r="L2513" s="79" t="s">
        <v>15699</v>
      </c>
      <c r="M2513">
        <v>1174</v>
      </c>
    </row>
    <row r="2514" spans="1:13" x14ac:dyDescent="0.25">
      <c r="A2514" s="11" t="str">
        <f>HYPERLINK("http://www.UniProt.org/UniProt/P43577","GNA1_YEAST")</f>
        <v>GNA1_YEAST</v>
      </c>
      <c r="B2514" t="s">
        <v>5157</v>
      </c>
      <c r="C2514" s="55">
        <v>0</v>
      </c>
      <c r="D2514" s="55">
        <v>0</v>
      </c>
      <c r="E2514" s="3">
        <v>0</v>
      </c>
      <c r="F2514" s="3">
        <v>156.49718500266977</v>
      </c>
      <c r="G2514" s="89" t="s">
        <v>14578</v>
      </c>
      <c r="H2514" t="s">
        <v>8217</v>
      </c>
      <c r="I2514" t="s">
        <v>8217</v>
      </c>
      <c r="J2514" s="3">
        <v>18.135000000000002</v>
      </c>
      <c r="K2514" t="s">
        <v>8223</v>
      </c>
      <c r="L2514" s="79" t="s">
        <v>15699</v>
      </c>
      <c r="M2514">
        <v>1723</v>
      </c>
    </row>
    <row r="2515" spans="1:13" x14ac:dyDescent="0.25">
      <c r="A2515" s="11" t="str">
        <f>HYPERLINK("http://www.UniProt.org/UniProt/Q03786","GNTK_YEAST")</f>
        <v>GNTK_YEAST</v>
      </c>
      <c r="B2515" t="s">
        <v>5621</v>
      </c>
      <c r="C2515" s="55">
        <v>0</v>
      </c>
      <c r="D2515" s="55">
        <v>0</v>
      </c>
      <c r="E2515" s="3">
        <v>0</v>
      </c>
      <c r="F2515" s="3">
        <v>156.41135616311107</v>
      </c>
      <c r="G2515" s="89" t="s">
        <v>14578</v>
      </c>
      <c r="H2515" t="s">
        <v>8227</v>
      </c>
      <c r="I2515" t="s">
        <v>8217</v>
      </c>
      <c r="J2515" s="3">
        <v>22.175000000000001</v>
      </c>
      <c r="K2515" t="s">
        <v>8223</v>
      </c>
      <c r="L2515" s="79" t="s">
        <v>15699</v>
      </c>
      <c r="M2515">
        <v>2366</v>
      </c>
    </row>
    <row r="2516" spans="1:13" x14ac:dyDescent="0.25">
      <c r="A2516" s="11" t="str">
        <f>HYPERLINK("http://www.UniProt.org/UniProt/P53839","GOR1_YEAST")</f>
        <v>GOR1_YEAST</v>
      </c>
      <c r="B2516" t="s">
        <v>5425</v>
      </c>
      <c r="C2516" s="55">
        <v>0</v>
      </c>
      <c r="D2516" s="55">
        <v>0</v>
      </c>
      <c r="E2516" s="3">
        <v>0</v>
      </c>
      <c r="F2516" s="3">
        <v>29.750616577587856</v>
      </c>
      <c r="G2516" s="89" t="s">
        <v>14578</v>
      </c>
      <c r="H2516" t="s">
        <v>8228</v>
      </c>
      <c r="I2516" t="s">
        <v>8217</v>
      </c>
      <c r="J2516" s="3">
        <v>38.831000000000003</v>
      </c>
      <c r="K2516" t="s">
        <v>8223</v>
      </c>
      <c r="L2516" s="79" t="s">
        <v>15699</v>
      </c>
      <c r="M2516">
        <v>2096</v>
      </c>
    </row>
    <row r="2517" spans="1:13" x14ac:dyDescent="0.25">
      <c r="A2517" s="11" t="str">
        <f>HYPERLINK("http://www.UniProt.org/UniProt/P40106","GPP2_YEAST")</f>
        <v>GPP2_YEAST</v>
      </c>
      <c r="B2517" t="s">
        <v>5031</v>
      </c>
      <c r="C2517" s="55">
        <v>0</v>
      </c>
      <c r="D2517" s="55">
        <v>0</v>
      </c>
      <c r="E2517" s="3">
        <v>0</v>
      </c>
      <c r="F2517" s="3">
        <v>431.03243226392203</v>
      </c>
      <c r="G2517" s="89" t="s">
        <v>14578</v>
      </c>
      <c r="H2517" t="s">
        <v>8228</v>
      </c>
      <c r="I2517" t="s">
        <v>8217</v>
      </c>
      <c r="J2517" s="3">
        <v>27.814</v>
      </c>
      <c r="K2517" t="s">
        <v>8223</v>
      </c>
      <c r="L2517" s="79" t="s">
        <v>15699</v>
      </c>
      <c r="M2517">
        <v>1541</v>
      </c>
    </row>
    <row r="2518" spans="1:13" x14ac:dyDescent="0.25">
      <c r="A2518" s="11" t="str">
        <f>HYPERLINK("http://www.UniProt.org/UniProt/Q12068","GRE2_YEAST")</f>
        <v>GRE2_YEAST</v>
      </c>
      <c r="B2518" t="s">
        <v>5896</v>
      </c>
      <c r="C2518" s="55">
        <v>0</v>
      </c>
      <c r="D2518" s="55">
        <v>0</v>
      </c>
      <c r="E2518" s="3">
        <v>0</v>
      </c>
      <c r="F2518" s="3">
        <v>10.337693593759644</v>
      </c>
      <c r="G2518" s="89" t="s">
        <v>14578</v>
      </c>
      <c r="H2518" t="s">
        <v>8228</v>
      </c>
      <c r="I2518" t="s">
        <v>8217</v>
      </c>
      <c r="J2518" s="3">
        <v>38.17</v>
      </c>
      <c r="K2518" t="s">
        <v>8223</v>
      </c>
      <c r="L2518" s="79" t="s">
        <v>15699</v>
      </c>
      <c r="M2518">
        <v>2780</v>
      </c>
    </row>
    <row r="2519" spans="1:13" x14ac:dyDescent="0.25">
      <c r="A2519" s="11" t="str">
        <f>HYPERLINK("http://www.UniProt.org/UniProt/P38715","GRE3_YEAST")</f>
        <v>GRE3_YEAST</v>
      </c>
      <c r="B2519" t="s">
        <v>4863</v>
      </c>
      <c r="C2519" s="55">
        <v>0</v>
      </c>
      <c r="D2519" s="55">
        <v>0</v>
      </c>
      <c r="E2519" s="3">
        <v>0</v>
      </c>
      <c r="F2519" s="3">
        <v>772.06942493963084</v>
      </c>
      <c r="G2519" s="89" t="s">
        <v>14578</v>
      </c>
      <c r="H2519" t="s">
        <v>8228</v>
      </c>
      <c r="I2519" t="s">
        <v>8217</v>
      </c>
      <c r="J2519" s="3">
        <v>37.119</v>
      </c>
      <c r="K2519" t="s">
        <v>8223</v>
      </c>
      <c r="L2519" s="79" t="s">
        <v>15699</v>
      </c>
      <c r="M2519">
        <v>1299</v>
      </c>
    </row>
    <row r="2520" spans="1:13" x14ac:dyDescent="0.25">
      <c r="A2520" s="11" t="str">
        <f>HYPERLINK("http://www.UniProt.org/UniProt/P38523","GRPE_YEAST")</f>
        <v>GRPE_YEAST</v>
      </c>
      <c r="B2520" t="s">
        <v>3438</v>
      </c>
      <c r="C2520" s="55">
        <v>0</v>
      </c>
      <c r="D2520" s="55">
        <v>0</v>
      </c>
      <c r="E2520" s="3">
        <v>0</v>
      </c>
      <c r="F2520" s="3">
        <v>53.10074251062818</v>
      </c>
      <c r="G2520" s="89" t="s">
        <v>14578</v>
      </c>
      <c r="H2520" t="s">
        <v>8227</v>
      </c>
      <c r="I2520" t="s">
        <v>8217</v>
      </c>
      <c r="J2520" s="3">
        <v>26.065999999999999</v>
      </c>
      <c r="K2520" t="s">
        <v>8222</v>
      </c>
      <c r="L2520" s="79" t="s">
        <v>15699</v>
      </c>
      <c r="M2520">
        <v>1264</v>
      </c>
    </row>
    <row r="2521" spans="1:13" x14ac:dyDescent="0.25">
      <c r="A2521" s="11" t="str">
        <f>HYPERLINK("http://www.UniProt.org/UniProt/P32477","GSH1_YEAST")</f>
        <v>GSH1_YEAST</v>
      </c>
      <c r="B2521" t="s">
        <v>4521</v>
      </c>
      <c r="C2521" s="55">
        <v>0</v>
      </c>
      <c r="D2521" s="55">
        <v>0</v>
      </c>
      <c r="E2521" s="3">
        <v>0</v>
      </c>
      <c r="F2521" s="3">
        <v>54.481806565345849</v>
      </c>
      <c r="G2521" s="89" t="s">
        <v>14578</v>
      </c>
      <c r="H2521" t="s">
        <v>8217</v>
      </c>
      <c r="I2521" t="s">
        <v>8217</v>
      </c>
      <c r="J2521" s="3">
        <v>78.254000000000005</v>
      </c>
      <c r="K2521" t="s">
        <v>8223</v>
      </c>
      <c r="L2521" s="79" t="s">
        <v>15699</v>
      </c>
      <c r="M2521">
        <v>831</v>
      </c>
    </row>
    <row r="2522" spans="1:13" x14ac:dyDescent="0.25">
      <c r="A2522" s="11" t="str">
        <f>HYPERLINK("http://www.UniProt.org/UniProt/P32836","GSP2_YEAST")</f>
        <v>GSP2_YEAST</v>
      </c>
      <c r="B2522" t="s">
        <v>3290</v>
      </c>
      <c r="C2522" s="55">
        <v>0</v>
      </c>
      <c r="D2522" s="55">
        <v>0</v>
      </c>
      <c r="E2522" s="3">
        <v>0</v>
      </c>
      <c r="F2522" s="3">
        <v>21.172414194782093</v>
      </c>
      <c r="G2522" s="89" t="s">
        <v>14578</v>
      </c>
      <c r="H2522" t="s">
        <v>8229</v>
      </c>
      <c r="I2522" t="s">
        <v>8217</v>
      </c>
      <c r="J2522" s="3">
        <v>24.991</v>
      </c>
      <c r="K2522" t="s">
        <v>8223</v>
      </c>
      <c r="L2522" s="79" t="s">
        <v>15699</v>
      </c>
      <c r="M2522">
        <v>912</v>
      </c>
    </row>
    <row r="2523" spans="1:13" x14ac:dyDescent="0.25">
      <c r="A2523" s="11" t="str">
        <f>HYPERLINK("http://www.UniProt.org/UniProt/Q04322","GYL1_YEAST")</f>
        <v>GYL1_YEAST</v>
      </c>
      <c r="B2523" t="s">
        <v>5654</v>
      </c>
      <c r="C2523" s="55">
        <v>0</v>
      </c>
      <c r="D2523" s="55">
        <v>0</v>
      </c>
      <c r="E2523" s="3">
        <v>0</v>
      </c>
      <c r="F2523" s="3">
        <v>24.479945566504274</v>
      </c>
      <c r="G2523" s="89" t="s">
        <v>14578</v>
      </c>
      <c r="H2523" t="s">
        <v>8227</v>
      </c>
      <c r="I2523" t="s">
        <v>8217</v>
      </c>
      <c r="J2523" s="3">
        <v>82.131</v>
      </c>
      <c r="K2523" t="s">
        <v>8223</v>
      </c>
      <c r="L2523" s="79" t="s">
        <v>15699</v>
      </c>
      <c r="M2523">
        <v>2419</v>
      </c>
    </row>
    <row r="2524" spans="1:13" x14ac:dyDescent="0.25">
      <c r="A2524" s="11" t="str">
        <f>HYPERLINK("http://www.UniProt.org/UniProt/P48365","GYP7_YEAST")</f>
        <v>GYP7_YEAST</v>
      </c>
      <c r="B2524" t="s">
        <v>5256</v>
      </c>
      <c r="C2524" s="55">
        <v>0</v>
      </c>
      <c r="D2524" s="55">
        <v>0</v>
      </c>
      <c r="E2524" s="3">
        <v>0</v>
      </c>
      <c r="F2524" s="3">
        <v>11.423038283088626</v>
      </c>
      <c r="G2524" s="89" t="s">
        <v>14578</v>
      </c>
      <c r="H2524" t="s">
        <v>8217</v>
      </c>
      <c r="I2524" t="s">
        <v>8217</v>
      </c>
      <c r="J2524" s="3">
        <v>87.305999999999997</v>
      </c>
      <c r="K2524" t="s">
        <v>8223</v>
      </c>
      <c r="L2524" s="79" t="s">
        <v>15699</v>
      </c>
      <c r="M2524">
        <v>1865</v>
      </c>
    </row>
    <row r="2525" spans="1:13" x14ac:dyDescent="0.25">
      <c r="A2525" s="11" t="str">
        <f>HYPERLINK("http://www.UniProt.org/UniProt/P04912","H2A2_YEAST")</f>
        <v>H2A2_YEAST</v>
      </c>
      <c r="B2525" t="s">
        <v>3950</v>
      </c>
      <c r="C2525" s="55">
        <v>0</v>
      </c>
      <c r="D2525" s="55">
        <v>0</v>
      </c>
      <c r="E2525" s="3">
        <v>0</v>
      </c>
      <c r="F2525" s="3">
        <v>31.641191834413245</v>
      </c>
      <c r="G2525" s="89" t="s">
        <v>14578</v>
      </c>
      <c r="H2525" t="s">
        <v>8229</v>
      </c>
      <c r="I2525" t="s">
        <v>8217</v>
      </c>
      <c r="J2525" s="3">
        <v>13.989000000000001</v>
      </c>
      <c r="K2525" t="s">
        <v>8223</v>
      </c>
      <c r="L2525" s="79" t="s">
        <v>15699</v>
      </c>
      <c r="M2525">
        <v>138</v>
      </c>
    </row>
    <row r="2526" spans="1:13" x14ac:dyDescent="0.25">
      <c r="A2526" s="11" t="str">
        <f>HYPERLINK("http://www.UniProt.org/UniProt/Q96VH4","HBN1_YEAST")</f>
        <v>HBN1_YEAST</v>
      </c>
      <c r="B2526" t="s">
        <v>6031</v>
      </c>
      <c r="C2526" s="55">
        <v>0</v>
      </c>
      <c r="D2526" s="55">
        <v>0</v>
      </c>
      <c r="E2526" s="3">
        <v>0</v>
      </c>
      <c r="F2526" s="3">
        <v>14.279578116038589</v>
      </c>
      <c r="G2526" s="89" t="s">
        <v>14578</v>
      </c>
      <c r="H2526" t="s">
        <v>8228</v>
      </c>
      <c r="I2526" t="s">
        <v>8217</v>
      </c>
      <c r="J2526" s="3">
        <v>20.994</v>
      </c>
      <c r="K2526" t="s">
        <v>8223</v>
      </c>
      <c r="L2526" s="79" t="s">
        <v>15699</v>
      </c>
      <c r="M2526">
        <v>2976</v>
      </c>
    </row>
    <row r="2527" spans="1:13" x14ac:dyDescent="0.25">
      <c r="A2527" s="11" t="str">
        <f>HYPERLINK("http://www.UniProt.org/UniProt/Q06623","HDA3_YEAST")</f>
        <v>HDA3_YEAST</v>
      </c>
      <c r="B2527" t="s">
        <v>5765</v>
      </c>
      <c r="C2527" s="55">
        <v>0</v>
      </c>
      <c r="D2527" s="55">
        <v>0</v>
      </c>
      <c r="E2527" s="3">
        <v>0</v>
      </c>
      <c r="F2527" s="3">
        <v>11.25918322574924</v>
      </c>
      <c r="G2527" s="89" t="s">
        <v>14578</v>
      </c>
      <c r="H2527" t="s">
        <v>8229</v>
      </c>
      <c r="I2527" t="s">
        <v>8217</v>
      </c>
      <c r="J2527" s="3">
        <v>75.462999999999994</v>
      </c>
      <c r="K2527" t="s">
        <v>8223</v>
      </c>
      <c r="L2527" s="79" t="s">
        <v>15699</v>
      </c>
      <c r="M2527">
        <v>2590</v>
      </c>
    </row>
    <row r="2528" spans="1:13" x14ac:dyDescent="0.25">
      <c r="A2528" s="11" t="str">
        <f>HYPERLINK("http://www.UniProt.org/UniProt/P28789","HEM3_YEAST")</f>
        <v>HEM3_YEAST</v>
      </c>
      <c r="B2528" t="s">
        <v>4440</v>
      </c>
      <c r="C2528" s="55">
        <v>0</v>
      </c>
      <c r="D2528" s="55">
        <v>0</v>
      </c>
      <c r="E2528" s="3">
        <v>0</v>
      </c>
      <c r="F2528" s="3">
        <v>29.252029045969437</v>
      </c>
      <c r="G2528" s="89" t="s">
        <v>14578</v>
      </c>
      <c r="H2528" t="s">
        <v>8217</v>
      </c>
      <c r="I2528" t="s">
        <v>8217</v>
      </c>
      <c r="J2528" s="3">
        <v>36.674999999999997</v>
      </c>
      <c r="K2528" t="s">
        <v>8223</v>
      </c>
      <c r="L2528" s="79" t="s">
        <v>15699</v>
      </c>
      <c r="M2528">
        <v>734</v>
      </c>
    </row>
    <row r="2529" spans="1:13" x14ac:dyDescent="0.25">
      <c r="A2529" s="11" t="str">
        <f>HYPERLINK("http://www.UniProt.org/UniProt/P06174","HEM4_YEAST")</f>
        <v>HEM4_YEAST</v>
      </c>
      <c r="B2529" t="s">
        <v>3978</v>
      </c>
      <c r="C2529" s="55">
        <v>0</v>
      </c>
      <c r="D2529" s="55">
        <v>0</v>
      </c>
      <c r="E2529" s="3">
        <v>0</v>
      </c>
      <c r="F2529" s="3">
        <v>38.552754205424115</v>
      </c>
      <c r="G2529" s="89" t="s">
        <v>14578</v>
      </c>
      <c r="H2529" t="s">
        <v>8217</v>
      </c>
      <c r="I2529" t="s">
        <v>8217</v>
      </c>
      <c r="J2529" s="3">
        <v>30.911999999999999</v>
      </c>
      <c r="K2529" t="s">
        <v>8223</v>
      </c>
      <c r="L2529" s="79" t="s">
        <v>15699</v>
      </c>
      <c r="M2529">
        <v>168</v>
      </c>
    </row>
    <row r="2530" spans="1:13" x14ac:dyDescent="0.25">
      <c r="A2530" s="11" t="str">
        <f>HYPERLINK("http://www.UniProt.org/UniProt/P11353","HEM6_YEAST")</f>
        <v>HEM6_YEAST</v>
      </c>
      <c r="B2530" t="s">
        <v>4107</v>
      </c>
      <c r="C2530" s="55">
        <v>0</v>
      </c>
      <c r="D2530" s="55">
        <v>0</v>
      </c>
      <c r="E2530" s="3">
        <v>0</v>
      </c>
      <c r="F2530" s="3">
        <v>57.712872243642991</v>
      </c>
      <c r="G2530" s="89" t="s">
        <v>14578</v>
      </c>
      <c r="H2530" t="s">
        <v>8227</v>
      </c>
      <c r="I2530" t="s">
        <v>8217</v>
      </c>
      <c r="J2530" s="3">
        <v>37.712000000000003</v>
      </c>
      <c r="K2530" t="s">
        <v>8223</v>
      </c>
      <c r="L2530" s="79" t="s">
        <v>15699</v>
      </c>
      <c r="M2530">
        <v>326</v>
      </c>
    </row>
    <row r="2531" spans="1:13" x14ac:dyDescent="0.25">
      <c r="A2531" s="11" t="str">
        <f>HYPERLINK("http://www.UniProt.org/UniProt/Q12373","HIF1_YEAST")</f>
        <v>HIF1_YEAST</v>
      </c>
      <c r="B2531" t="s">
        <v>3272</v>
      </c>
      <c r="C2531" s="55">
        <v>0</v>
      </c>
      <c r="D2531" s="55">
        <v>0</v>
      </c>
      <c r="E2531" s="3">
        <v>0</v>
      </c>
      <c r="F2531" s="3">
        <v>19.219417963732173</v>
      </c>
      <c r="G2531" s="89" t="s">
        <v>14578</v>
      </c>
      <c r="H2531" t="s">
        <v>8229</v>
      </c>
      <c r="I2531" t="s">
        <v>8217</v>
      </c>
      <c r="J2531" s="3">
        <v>43.427999999999997</v>
      </c>
      <c r="K2531" t="s">
        <v>8223</v>
      </c>
      <c r="L2531" s="79" t="s">
        <v>15699</v>
      </c>
      <c r="M2531">
        <v>2886</v>
      </c>
    </row>
    <row r="2532" spans="1:13" x14ac:dyDescent="0.25">
      <c r="A2532" s="11" t="str">
        <f>HYPERLINK("http://www.UniProt.org/UniProt/P40545","HIS4_YEAST")</f>
        <v>HIS4_YEAST</v>
      </c>
      <c r="B2532" t="s">
        <v>5095</v>
      </c>
      <c r="C2532" s="55">
        <v>0</v>
      </c>
      <c r="D2532" s="55">
        <v>0</v>
      </c>
      <c r="E2532" s="3">
        <v>0</v>
      </c>
      <c r="F2532" s="3">
        <v>72.045508187772427</v>
      </c>
      <c r="G2532" s="89" t="s">
        <v>14578</v>
      </c>
      <c r="H2532" t="s">
        <v>8227</v>
      </c>
      <c r="I2532" t="s">
        <v>8217</v>
      </c>
      <c r="J2532" s="3">
        <v>29.556999999999999</v>
      </c>
      <c r="K2532" t="s">
        <v>8223</v>
      </c>
      <c r="L2532" s="79" t="s">
        <v>15699</v>
      </c>
      <c r="M2532">
        <v>1627</v>
      </c>
    </row>
    <row r="2533" spans="1:13" x14ac:dyDescent="0.25">
      <c r="A2533" s="11" t="str">
        <f>HYPERLINK("http://www.UniProt.org/UniProt/P06633","HIS7_YEAST")</f>
        <v>HIS7_YEAST</v>
      </c>
      <c r="B2533" t="s">
        <v>3984</v>
      </c>
      <c r="C2533" s="55">
        <v>0</v>
      </c>
      <c r="D2533" s="55">
        <v>0</v>
      </c>
      <c r="E2533" s="3">
        <v>0</v>
      </c>
      <c r="F2533" s="3">
        <v>503.16767060214221</v>
      </c>
      <c r="G2533" s="89" t="s">
        <v>14578</v>
      </c>
      <c r="H2533" t="s">
        <v>8217</v>
      </c>
      <c r="I2533" t="s">
        <v>8217</v>
      </c>
      <c r="J2533" s="3">
        <v>23.832999999999998</v>
      </c>
      <c r="K2533" t="s">
        <v>8223</v>
      </c>
      <c r="L2533" s="79" t="s">
        <v>15699</v>
      </c>
      <c r="M2533">
        <v>175</v>
      </c>
    </row>
    <row r="2534" spans="1:13" x14ac:dyDescent="0.25">
      <c r="A2534" s="11" t="str">
        <f>HYPERLINK("http://www.UniProt.org/UniProt/P38635","HIS9_YEAST")</f>
        <v>HIS9_YEAST</v>
      </c>
      <c r="B2534" t="s">
        <v>4845</v>
      </c>
      <c r="C2534" s="55">
        <v>0</v>
      </c>
      <c r="D2534" s="55">
        <v>0</v>
      </c>
      <c r="E2534" s="3">
        <v>0</v>
      </c>
      <c r="F2534" s="3">
        <v>21.968281616144829</v>
      </c>
      <c r="G2534" s="89" t="s">
        <v>14578</v>
      </c>
      <c r="H2534" t="s">
        <v>8217</v>
      </c>
      <c r="I2534" t="s">
        <v>8217</v>
      </c>
      <c r="J2534" s="3">
        <v>38.582000000000001</v>
      </c>
      <c r="K2534" t="s">
        <v>8223</v>
      </c>
      <c r="L2534" s="79" t="s">
        <v>15699</v>
      </c>
      <c r="M2534">
        <v>1278</v>
      </c>
    </row>
    <row r="2535" spans="1:13" x14ac:dyDescent="0.25">
      <c r="A2535" s="11" t="str">
        <f>HYPERLINK("http://www.UniProt.org/UniProt/P40037","HMF1_YEAST")</f>
        <v>HMF1_YEAST</v>
      </c>
      <c r="B2535" t="s">
        <v>5015</v>
      </c>
      <c r="C2535" s="55">
        <v>0</v>
      </c>
      <c r="D2535" s="55">
        <v>0</v>
      </c>
      <c r="E2535" s="3">
        <v>0</v>
      </c>
      <c r="F2535" s="3">
        <v>321.14030714164051</v>
      </c>
      <c r="G2535" s="89" t="s">
        <v>14578</v>
      </c>
      <c r="H2535" t="s">
        <v>8228</v>
      </c>
      <c r="I2535" t="s">
        <v>8217</v>
      </c>
      <c r="J2535" s="3">
        <v>13.906000000000001</v>
      </c>
      <c r="K2535" t="s">
        <v>8223</v>
      </c>
      <c r="L2535" s="79" t="s">
        <v>15699</v>
      </c>
      <c r="M2535">
        <v>1514</v>
      </c>
    </row>
    <row r="2536" spans="1:13" x14ac:dyDescent="0.25">
      <c r="A2536" s="11" t="str">
        <f>HYPERLINK("http://www.UniProt.org/UniProt/Q04344","HNT1_YEAST")</f>
        <v>HNT1_YEAST</v>
      </c>
      <c r="B2536" t="s">
        <v>5655</v>
      </c>
      <c r="C2536" s="55">
        <v>0</v>
      </c>
      <c r="D2536" s="55">
        <v>0</v>
      </c>
      <c r="E2536" s="3">
        <v>0</v>
      </c>
      <c r="F2536" s="3">
        <v>487.57803228956641</v>
      </c>
      <c r="G2536" s="89" t="s">
        <v>14578</v>
      </c>
      <c r="H2536" t="s">
        <v>8217</v>
      </c>
      <c r="I2536" t="s">
        <v>8217</v>
      </c>
      <c r="J2536" s="3">
        <v>17.68</v>
      </c>
      <c r="K2536" t="s">
        <v>8223</v>
      </c>
      <c r="L2536" s="79" t="s">
        <v>15699</v>
      </c>
      <c r="M2536">
        <v>2421</v>
      </c>
    </row>
    <row r="2537" spans="1:13" x14ac:dyDescent="0.25">
      <c r="A2537" s="11" t="str">
        <f>HYPERLINK("http://www.UniProt.org/UniProt/P49775","HNT2_YEAST")</f>
        <v>HNT2_YEAST</v>
      </c>
      <c r="B2537" t="s">
        <v>5280</v>
      </c>
      <c r="C2537" s="55">
        <v>0</v>
      </c>
      <c r="D2537" s="55">
        <v>0</v>
      </c>
      <c r="E2537" s="3">
        <v>0</v>
      </c>
      <c r="F2537" s="3">
        <v>41.943773630171599</v>
      </c>
      <c r="G2537" s="89" t="s">
        <v>14578</v>
      </c>
      <c r="H2537" t="s">
        <v>8228</v>
      </c>
      <c r="I2537" t="s">
        <v>8217</v>
      </c>
      <c r="J2537" s="3">
        <v>23.542000000000002</v>
      </c>
      <c r="K2537" t="s">
        <v>8223</v>
      </c>
      <c r="L2537" s="79" t="s">
        <v>15699</v>
      </c>
      <c r="M2537">
        <v>1894</v>
      </c>
    </row>
    <row r="2538" spans="1:13" x14ac:dyDescent="0.25">
      <c r="A2538" s="11" t="str">
        <f>HYPERLINK("http://www.UniProt.org/UniProt/P36078","HOT13_YEAST")</f>
        <v>HOT13_YEAST</v>
      </c>
      <c r="B2538" t="s">
        <v>3210</v>
      </c>
      <c r="C2538" s="55">
        <v>0</v>
      </c>
      <c r="D2538" s="55">
        <v>0</v>
      </c>
      <c r="E2538" s="3">
        <v>0</v>
      </c>
      <c r="F2538" s="3">
        <v>14.479325233557079</v>
      </c>
      <c r="G2538" s="89" t="s">
        <v>14578</v>
      </c>
      <c r="H2538" t="s">
        <v>8227</v>
      </c>
      <c r="I2538" t="s">
        <v>8217</v>
      </c>
      <c r="J2538" s="3">
        <v>13.641</v>
      </c>
      <c r="K2538" t="s">
        <v>8223</v>
      </c>
      <c r="L2538" s="79" t="s">
        <v>15699</v>
      </c>
      <c r="M2538">
        <v>1074</v>
      </c>
    </row>
    <row r="2539" spans="1:13" x14ac:dyDescent="0.25">
      <c r="A2539" s="11" t="str">
        <f>HYPERLINK("http://www.UniProt.org/UniProt/P39979","HPA3_YEAST")</f>
        <v>HPA3_YEAST</v>
      </c>
      <c r="B2539" t="s">
        <v>5000</v>
      </c>
      <c r="C2539" s="55">
        <v>0</v>
      </c>
      <c r="D2539" s="55">
        <v>0</v>
      </c>
      <c r="E2539" s="3">
        <v>0</v>
      </c>
      <c r="F2539" s="3">
        <v>129.11778518343618</v>
      </c>
      <c r="G2539" s="89" t="s">
        <v>14578</v>
      </c>
      <c r="H2539" t="s">
        <v>8228</v>
      </c>
      <c r="I2539" t="s">
        <v>15680</v>
      </c>
      <c r="J2539" s="3">
        <v>20.699000000000002</v>
      </c>
      <c r="K2539" t="s">
        <v>8223</v>
      </c>
      <c r="L2539" s="79" t="s">
        <v>15699</v>
      </c>
      <c r="M2539">
        <v>1487</v>
      </c>
    </row>
    <row r="2540" spans="1:13" x14ac:dyDescent="0.25">
      <c r="A2540" s="11" t="str">
        <f>HYPERLINK("http://www.UniProt.org/UniProt/P17629","HPR1_YEAST")</f>
        <v>HPR1_YEAST</v>
      </c>
      <c r="B2540" t="s">
        <v>4209</v>
      </c>
      <c r="C2540" s="55">
        <v>0</v>
      </c>
      <c r="D2540" s="55">
        <v>0</v>
      </c>
      <c r="E2540" s="3">
        <v>0</v>
      </c>
      <c r="F2540" s="3">
        <v>10.631072172614926</v>
      </c>
      <c r="G2540" s="89" t="s">
        <v>14578</v>
      </c>
      <c r="H2540" t="s">
        <v>8229</v>
      </c>
      <c r="I2540" t="s">
        <v>8217</v>
      </c>
      <c r="J2540" s="3">
        <v>87.828999999999994</v>
      </c>
      <c r="K2540" t="s">
        <v>8223</v>
      </c>
      <c r="L2540" s="79" t="s">
        <v>15699</v>
      </c>
      <c r="M2540">
        <v>444</v>
      </c>
    </row>
    <row r="2541" spans="1:13" x14ac:dyDescent="0.25">
      <c r="A2541" s="11" t="str">
        <f>HYPERLINK("http://www.UniProt.org/UniProt/Q04178","HPRT_YEAST")</f>
        <v>HPRT_YEAST</v>
      </c>
      <c r="B2541" t="s">
        <v>5640</v>
      </c>
      <c r="C2541" s="55">
        <v>0</v>
      </c>
      <c r="D2541" s="55">
        <v>0</v>
      </c>
      <c r="E2541" s="3">
        <v>0</v>
      </c>
      <c r="F2541" s="3">
        <v>1067.7107641105517</v>
      </c>
      <c r="G2541" s="89" t="s">
        <v>14578</v>
      </c>
      <c r="H2541" t="s">
        <v>8228</v>
      </c>
      <c r="I2541" t="s">
        <v>8217</v>
      </c>
      <c r="J2541" s="3">
        <v>25.190999999999999</v>
      </c>
      <c r="K2541" t="s">
        <v>8223</v>
      </c>
      <c r="L2541" s="79" t="s">
        <v>15699</v>
      </c>
      <c r="M2541">
        <v>2397</v>
      </c>
    </row>
    <row r="2542" spans="1:13" x14ac:dyDescent="0.25">
      <c r="A2542" s="11" t="str">
        <f>HYPERLINK("http://www.UniProt.org/UniProt/Q05905","HRI1_YEAST")</f>
        <v>HRI1_YEAST</v>
      </c>
      <c r="B2542" t="s">
        <v>5709</v>
      </c>
      <c r="C2542" s="55">
        <v>0</v>
      </c>
      <c r="D2542" s="55">
        <v>0</v>
      </c>
      <c r="E2542" s="3">
        <v>0</v>
      </c>
      <c r="F2542" s="3">
        <v>1274.636293664862</v>
      </c>
      <c r="G2542" s="89" t="s">
        <v>14578</v>
      </c>
      <c r="H2542" t="s">
        <v>8228</v>
      </c>
      <c r="I2542" t="s">
        <v>8217</v>
      </c>
      <c r="J2542" s="3">
        <v>27.501000000000001</v>
      </c>
      <c r="K2542" t="s">
        <v>8223</v>
      </c>
      <c r="L2542" s="79" t="s">
        <v>15699</v>
      </c>
      <c r="M2542">
        <v>2506</v>
      </c>
    </row>
    <row r="2543" spans="1:13" x14ac:dyDescent="0.25">
      <c r="A2543" s="11" t="str">
        <f>HYPERLINK("http://www.UniProt.org/UniProt/P38348","HSM3_YEAST")</f>
        <v>HSM3_YEAST</v>
      </c>
      <c r="B2543" t="s">
        <v>4825</v>
      </c>
      <c r="C2543" s="55">
        <v>0</v>
      </c>
      <c r="D2543" s="55">
        <v>0</v>
      </c>
      <c r="E2543" s="3">
        <v>0</v>
      </c>
      <c r="F2543" s="3">
        <v>12.470150125705082</v>
      </c>
      <c r="G2543" s="89" t="s">
        <v>14578</v>
      </c>
      <c r="H2543" t="s">
        <v>8227</v>
      </c>
      <c r="I2543" t="s">
        <v>8217</v>
      </c>
      <c r="J2543" s="3">
        <v>55.542999999999999</v>
      </c>
      <c r="K2543" t="s">
        <v>8223</v>
      </c>
      <c r="L2543" s="79" t="s">
        <v>15699</v>
      </c>
      <c r="M2543">
        <v>1252</v>
      </c>
    </row>
    <row r="2544" spans="1:13" x14ac:dyDescent="0.25">
      <c r="A2544" s="11" t="str">
        <f>HYPERLINK("http://www.UniProt.org/UniProt/Q04432","HSP31_YEAST")</f>
        <v>HSP31_YEAST</v>
      </c>
      <c r="B2544" t="s">
        <v>5662</v>
      </c>
      <c r="C2544" s="55">
        <v>0</v>
      </c>
      <c r="D2544" s="55">
        <v>0</v>
      </c>
      <c r="E2544" s="3">
        <v>0</v>
      </c>
      <c r="F2544" s="3">
        <v>30.329571113520355</v>
      </c>
      <c r="G2544" s="89" t="s">
        <v>14578</v>
      </c>
      <c r="H2544" t="s">
        <v>8217</v>
      </c>
      <c r="I2544" t="s">
        <v>8217</v>
      </c>
      <c r="J2544" s="3">
        <v>25.67</v>
      </c>
      <c r="K2544" t="s">
        <v>8223</v>
      </c>
      <c r="L2544" s="79" t="s">
        <v>15699</v>
      </c>
      <c r="M2544">
        <v>2434</v>
      </c>
    </row>
    <row r="2545" spans="1:13" x14ac:dyDescent="0.25">
      <c r="A2545" s="11" t="str">
        <f>HYPERLINK("http://www.UniProt.org/UniProt/Q6Q546","HUB1_YEAST")</f>
        <v>HUB1_YEAST</v>
      </c>
      <c r="B2545" t="s">
        <v>3449</v>
      </c>
      <c r="C2545" s="55">
        <v>0</v>
      </c>
      <c r="D2545" s="55">
        <v>0</v>
      </c>
      <c r="E2545" s="3">
        <v>0</v>
      </c>
      <c r="F2545" s="3">
        <v>59.014349556224396</v>
      </c>
      <c r="G2545" s="89" t="s">
        <v>14578</v>
      </c>
      <c r="H2545" t="s">
        <v>8217</v>
      </c>
      <c r="I2545" t="s">
        <v>8217</v>
      </c>
      <c r="J2545" s="3">
        <v>8.2720000000000002</v>
      </c>
      <c r="K2545" t="s">
        <v>8223</v>
      </c>
      <c r="L2545" s="79" t="s">
        <v>15699</v>
      </c>
      <c r="M2545">
        <v>2969</v>
      </c>
    </row>
    <row r="2546" spans="1:13" x14ac:dyDescent="0.25">
      <c r="A2546" s="11" t="str">
        <f>HYPERLINK("http://www.UniProt.org/UniProt/P41734","IAH1_YEAST")</f>
        <v>IAH1_YEAST</v>
      </c>
      <c r="B2546" t="s">
        <v>5124</v>
      </c>
      <c r="C2546" s="55">
        <v>0</v>
      </c>
      <c r="D2546" s="55">
        <v>0</v>
      </c>
      <c r="E2546" s="3">
        <v>0</v>
      </c>
      <c r="F2546" s="3">
        <v>62.052690476603296</v>
      </c>
      <c r="G2546" s="89" t="s">
        <v>14578</v>
      </c>
      <c r="H2546" t="s">
        <v>8217</v>
      </c>
      <c r="I2546" t="s">
        <v>8217</v>
      </c>
      <c r="J2546" s="3">
        <v>27.346</v>
      </c>
      <c r="K2546" t="s">
        <v>8223</v>
      </c>
      <c r="L2546" s="79" t="s">
        <v>15699</v>
      </c>
      <c r="M2546">
        <v>1668</v>
      </c>
    </row>
    <row r="2547" spans="1:13" x14ac:dyDescent="0.25">
      <c r="A2547" s="11" t="str">
        <f>HYPERLINK("http://www.UniProt.org/UniProt/P53982","IDHH_YEAST")</f>
        <v>IDHH_YEAST</v>
      </c>
      <c r="B2547" t="s">
        <v>5470</v>
      </c>
      <c r="C2547" s="55">
        <v>0</v>
      </c>
      <c r="D2547" s="55">
        <v>0</v>
      </c>
      <c r="E2547" s="3">
        <v>0</v>
      </c>
      <c r="F2547" s="3">
        <v>13.281622790623949</v>
      </c>
      <c r="G2547" s="89" t="s">
        <v>14578</v>
      </c>
      <c r="H2547" t="s">
        <v>8217</v>
      </c>
      <c r="I2547" t="s">
        <v>8217</v>
      </c>
      <c r="J2547" s="3">
        <v>47.856000000000002</v>
      </c>
      <c r="K2547" t="s">
        <v>8223</v>
      </c>
      <c r="L2547" s="79" t="s">
        <v>15699</v>
      </c>
      <c r="M2547">
        <v>2162</v>
      </c>
    </row>
    <row r="2548" spans="1:13" x14ac:dyDescent="0.25">
      <c r="A2548" s="11" t="str">
        <f>HYPERLINK("http://www.UniProt.org/UniProt/P15496","IDI1_YEAST")</f>
        <v>IDI1_YEAST</v>
      </c>
      <c r="B2548" t="s">
        <v>4168</v>
      </c>
      <c r="C2548" s="55">
        <v>0</v>
      </c>
      <c r="D2548" s="55">
        <v>0</v>
      </c>
      <c r="E2548" s="3">
        <v>0</v>
      </c>
      <c r="F2548" s="3">
        <v>189.97043243057294</v>
      </c>
      <c r="G2548" s="89" t="s">
        <v>14578</v>
      </c>
      <c r="H2548" t="s">
        <v>8227</v>
      </c>
      <c r="I2548" t="s">
        <v>8217</v>
      </c>
      <c r="J2548" s="3">
        <v>33.351999999999997</v>
      </c>
      <c r="K2548" t="s">
        <v>8223</v>
      </c>
      <c r="L2548" s="79" t="s">
        <v>15699</v>
      </c>
      <c r="M2548">
        <v>398</v>
      </c>
    </row>
    <row r="2549" spans="1:13" x14ac:dyDescent="0.25">
      <c r="A2549" s="11" t="str">
        <f>HYPERLINK("http://www.UniProt.org/UniProt/P43579","IES1_YEAST")</f>
        <v>IES1_YEAST</v>
      </c>
      <c r="B2549" t="s">
        <v>3164</v>
      </c>
      <c r="C2549" s="55">
        <v>0</v>
      </c>
      <c r="D2549" s="55">
        <v>0</v>
      </c>
      <c r="E2549" s="3">
        <v>0</v>
      </c>
      <c r="F2549" s="3">
        <v>11.834236450792705</v>
      </c>
      <c r="G2549" s="89" t="s">
        <v>14578</v>
      </c>
      <c r="H2549" t="s">
        <v>8229</v>
      </c>
      <c r="I2549" t="s">
        <v>8217</v>
      </c>
      <c r="J2549" s="3">
        <v>78.753</v>
      </c>
      <c r="K2549" t="s">
        <v>8223</v>
      </c>
      <c r="L2549" s="79" t="s">
        <v>15699</v>
      </c>
      <c r="M2549">
        <v>1724</v>
      </c>
    </row>
    <row r="2550" spans="1:13" x14ac:dyDescent="0.25">
      <c r="A2550" s="11" t="str">
        <f>HYPERLINK("http://www.UniProt.org/UniProt/P32617","IES6_YEAST")</f>
        <v>IES6_YEAST</v>
      </c>
      <c r="B2550" t="s">
        <v>4565</v>
      </c>
      <c r="C2550" s="55">
        <v>0</v>
      </c>
      <c r="D2550" s="55">
        <v>0</v>
      </c>
      <c r="E2550" s="3">
        <v>0</v>
      </c>
      <c r="F2550" s="3">
        <v>19.840506657266229</v>
      </c>
      <c r="G2550" s="89" t="s">
        <v>14578</v>
      </c>
      <c r="H2550" t="s">
        <v>8229</v>
      </c>
      <c r="I2550" t="s">
        <v>8217</v>
      </c>
      <c r="J2550" s="3">
        <v>18.533000000000001</v>
      </c>
      <c r="K2550" t="s">
        <v>8223</v>
      </c>
      <c r="L2550" s="79" t="s">
        <v>15699</v>
      </c>
      <c r="M2550">
        <v>883</v>
      </c>
    </row>
    <row r="2551" spans="1:13" x14ac:dyDescent="0.25">
      <c r="A2551" s="11" t="str">
        <f>HYPERLINK("http://www.UniProt.org/UniProt/P38710","INM1_YEAST")</f>
        <v>INM1_YEAST</v>
      </c>
      <c r="B2551" t="s">
        <v>4860</v>
      </c>
      <c r="C2551" s="55">
        <v>0</v>
      </c>
      <c r="D2551" s="55">
        <v>0</v>
      </c>
      <c r="E2551" s="3">
        <v>0</v>
      </c>
      <c r="F2551" s="3">
        <v>386.03471246981542</v>
      </c>
      <c r="G2551" s="89" t="s">
        <v>14578</v>
      </c>
      <c r="H2551" t="s">
        <v>8228</v>
      </c>
      <c r="I2551" t="s">
        <v>8217</v>
      </c>
      <c r="J2551" s="3">
        <v>32.823</v>
      </c>
      <c r="K2551" t="s">
        <v>8223</v>
      </c>
      <c r="L2551" s="79" t="s">
        <v>15699</v>
      </c>
      <c r="M2551">
        <v>1295</v>
      </c>
    </row>
    <row r="2552" spans="1:13" x14ac:dyDescent="0.25">
      <c r="A2552" s="11" t="str">
        <f>HYPERLINK("http://www.UniProt.org/UniProt/P00724-2","INV2_YEAST")</f>
        <v>INV2_YEAST</v>
      </c>
      <c r="B2552" t="s">
        <v>3906</v>
      </c>
      <c r="C2552" s="55">
        <v>0</v>
      </c>
      <c r="D2552" s="55">
        <v>0</v>
      </c>
      <c r="E2552" s="3">
        <v>0</v>
      </c>
      <c r="F2552" s="3">
        <v>36.772976177847255</v>
      </c>
      <c r="G2552" s="89" t="s">
        <v>14578</v>
      </c>
      <c r="H2552" t="s">
        <v>8227</v>
      </c>
      <c r="I2552" t="s">
        <v>8217</v>
      </c>
      <c r="J2552" s="3">
        <v>60.639000000000003</v>
      </c>
      <c r="K2552" t="s">
        <v>8221</v>
      </c>
      <c r="L2552" s="79" t="s">
        <v>15699</v>
      </c>
      <c r="M2552">
        <v>78</v>
      </c>
    </row>
    <row r="2553" spans="1:13" x14ac:dyDescent="0.25">
      <c r="A2553" s="11" t="str">
        <f>HYPERLINK("http://www.UniProt.org/UniProt/Q12072","IOC2_YEAST")</f>
        <v>IOC2_YEAST</v>
      </c>
      <c r="B2553" t="s">
        <v>3243</v>
      </c>
      <c r="C2553" s="55">
        <v>0</v>
      </c>
      <c r="D2553" s="55">
        <v>0</v>
      </c>
      <c r="E2553" s="3">
        <v>0</v>
      </c>
      <c r="F2553" s="3">
        <v>16.423738580651126</v>
      </c>
      <c r="G2553" s="89" t="s">
        <v>14578</v>
      </c>
      <c r="H2553" t="s">
        <v>8229</v>
      </c>
      <c r="I2553" t="s">
        <v>8217</v>
      </c>
      <c r="J2553" s="3">
        <v>93.445999999999998</v>
      </c>
      <c r="K2553" t="s">
        <v>8223</v>
      </c>
      <c r="L2553" s="79" t="s">
        <v>15699</v>
      </c>
      <c r="M2553">
        <v>2782</v>
      </c>
    </row>
    <row r="2554" spans="1:13" x14ac:dyDescent="0.25">
      <c r="A2554" s="11" t="str">
        <f>HYPERLINK("http://www.UniProt.org/UniProt/P43596","IOC3_YEAST")</f>
        <v>IOC3_YEAST</v>
      </c>
      <c r="B2554" t="s">
        <v>3198</v>
      </c>
      <c r="C2554" s="55">
        <v>0</v>
      </c>
      <c r="D2554" s="55">
        <v>0</v>
      </c>
      <c r="E2554" s="3">
        <v>0</v>
      </c>
      <c r="F2554" s="3">
        <v>13.491513316453924</v>
      </c>
      <c r="G2554" s="89" t="s">
        <v>14578</v>
      </c>
      <c r="H2554" t="s">
        <v>8229</v>
      </c>
      <c r="I2554" t="s">
        <v>8217</v>
      </c>
      <c r="J2554" s="3">
        <v>90.897000000000006</v>
      </c>
      <c r="K2554" t="s">
        <v>8223</v>
      </c>
      <c r="L2554" s="79" t="s">
        <v>15699</v>
      </c>
      <c r="M2554">
        <v>1735</v>
      </c>
    </row>
    <row r="2555" spans="1:13" x14ac:dyDescent="0.25">
      <c r="A2555" s="11" t="str">
        <f>HYPERLINK("http://www.UniProt.org/UniProt/Q6Q560","ISD11_YEAST")</f>
        <v>ISD11_YEAST</v>
      </c>
      <c r="B2555" t="s">
        <v>6025</v>
      </c>
      <c r="C2555" s="55">
        <v>0</v>
      </c>
      <c r="D2555" s="55">
        <v>0</v>
      </c>
      <c r="E2555" s="3">
        <v>0</v>
      </c>
      <c r="F2555" s="3">
        <v>33.261796377717552</v>
      </c>
      <c r="G2555" s="89" t="s">
        <v>14578</v>
      </c>
      <c r="H2555" t="s">
        <v>8227</v>
      </c>
      <c r="I2555" t="s">
        <v>8217</v>
      </c>
      <c r="J2555" s="3">
        <v>11.266</v>
      </c>
      <c r="K2555" t="s">
        <v>8223</v>
      </c>
      <c r="L2555" s="79" t="s">
        <v>15699</v>
      </c>
      <c r="M2555">
        <v>2970</v>
      </c>
    </row>
    <row r="2556" spans="1:13" x14ac:dyDescent="0.25">
      <c r="A2556" s="11" t="str">
        <f>HYPERLINK("http://www.UniProt.org/UniProt/Q99312","ISN1_YEAST")</f>
        <v>ISN1_YEAST</v>
      </c>
      <c r="B2556" t="s">
        <v>6038</v>
      </c>
      <c r="C2556" s="55">
        <v>0</v>
      </c>
      <c r="D2556" s="55">
        <v>0</v>
      </c>
      <c r="E2556" s="3">
        <v>0</v>
      </c>
      <c r="F2556" s="3">
        <v>29.108460805253024</v>
      </c>
      <c r="G2556" s="89" t="s">
        <v>14578</v>
      </c>
      <c r="H2556" t="s">
        <v>8217</v>
      </c>
      <c r="I2556" t="s">
        <v>8217</v>
      </c>
      <c r="J2556" s="3">
        <v>51.33</v>
      </c>
      <c r="K2556" t="s">
        <v>8223</v>
      </c>
      <c r="L2556" s="79" t="s">
        <v>15699</v>
      </c>
      <c r="M2556">
        <v>2989</v>
      </c>
    </row>
    <row r="2557" spans="1:13" x14ac:dyDescent="0.25">
      <c r="A2557" s="11" t="str">
        <f>HYPERLINK("http://www.UniProt.org/UniProt/Q12056","ISU2_YEAST")</f>
        <v>ISU2_YEAST</v>
      </c>
      <c r="B2557" t="s">
        <v>5895</v>
      </c>
      <c r="C2557" s="55">
        <v>0</v>
      </c>
      <c r="D2557" s="55">
        <v>0</v>
      </c>
      <c r="E2557" s="3">
        <v>0</v>
      </c>
      <c r="F2557" s="3">
        <v>12.172089973782963</v>
      </c>
      <c r="G2557" s="89" t="s">
        <v>14578</v>
      </c>
      <c r="H2557" t="s">
        <v>8227</v>
      </c>
      <c r="I2557" t="s">
        <v>8217</v>
      </c>
      <c r="J2557" s="3">
        <v>16.93</v>
      </c>
      <c r="K2557" t="s">
        <v>8222</v>
      </c>
      <c r="L2557" s="79" t="s">
        <v>15699</v>
      </c>
      <c r="M2557">
        <v>2778</v>
      </c>
    </row>
    <row r="2558" spans="1:13" x14ac:dyDescent="0.25">
      <c r="A2558" s="11" t="str">
        <f>HYPERLINK("http://www.UniProt.org/UniProt/Q08773","ISW2_YEAST")</f>
        <v>ISW2_YEAST</v>
      </c>
      <c r="B2558" t="s">
        <v>5862</v>
      </c>
      <c r="C2558" s="55">
        <v>0</v>
      </c>
      <c r="D2558" s="55">
        <v>0</v>
      </c>
      <c r="E2558" s="3">
        <v>0</v>
      </c>
      <c r="F2558" s="3">
        <v>32.892732367615032</v>
      </c>
      <c r="G2558" s="89" t="s">
        <v>14578</v>
      </c>
      <c r="H2558" t="s">
        <v>8229</v>
      </c>
      <c r="I2558" t="s">
        <v>8217</v>
      </c>
      <c r="J2558" s="3">
        <v>130.327</v>
      </c>
      <c r="K2558" t="s">
        <v>8223</v>
      </c>
      <c r="L2558" s="79" t="s">
        <v>15699</v>
      </c>
      <c r="M2558">
        <v>2726</v>
      </c>
    </row>
    <row r="2559" spans="1:13" x14ac:dyDescent="0.25">
      <c r="A2559" s="11" t="str">
        <f>HYPERLINK("http://www.UniProt.org/UniProt/P47119","ITPA_YEAST")</f>
        <v>ITPA_YEAST</v>
      </c>
      <c r="B2559" t="s">
        <v>5230</v>
      </c>
      <c r="C2559" s="55">
        <v>0</v>
      </c>
      <c r="D2559" s="55">
        <v>0</v>
      </c>
      <c r="E2559" s="3">
        <v>0</v>
      </c>
      <c r="F2559" s="3">
        <v>370.49188988790797</v>
      </c>
      <c r="G2559" s="89" t="s">
        <v>14578</v>
      </c>
      <c r="H2559" t="s">
        <v>8228</v>
      </c>
      <c r="I2559" t="s">
        <v>8217</v>
      </c>
      <c r="J2559" s="3">
        <v>22.093</v>
      </c>
      <c r="K2559" t="s">
        <v>8223</v>
      </c>
      <c r="L2559" s="79" t="s">
        <v>15699</v>
      </c>
      <c r="M2559">
        <v>1825</v>
      </c>
    </row>
    <row r="2560" spans="1:13" x14ac:dyDescent="0.25">
      <c r="A2560" s="11" t="str">
        <f>HYPERLINK("http://www.UniProt.org/UniProt/P33417","IXR1_YEAST")</f>
        <v>IXR1_YEAST</v>
      </c>
      <c r="B2560" t="s">
        <v>4620</v>
      </c>
      <c r="C2560" s="55">
        <v>0</v>
      </c>
      <c r="D2560" s="55">
        <v>0</v>
      </c>
      <c r="E2560" s="3">
        <v>0</v>
      </c>
      <c r="F2560" s="3">
        <v>16.135041574862683</v>
      </c>
      <c r="G2560" s="89" t="s">
        <v>14578</v>
      </c>
      <c r="H2560" t="s">
        <v>8229</v>
      </c>
      <c r="I2560" t="s">
        <v>8217</v>
      </c>
      <c r="J2560" s="3">
        <v>67.855999999999995</v>
      </c>
      <c r="K2560" t="s">
        <v>8223</v>
      </c>
      <c r="L2560" s="79" t="s">
        <v>15699</v>
      </c>
      <c r="M2560">
        <v>969</v>
      </c>
    </row>
    <row r="2561" spans="1:13" x14ac:dyDescent="0.25">
      <c r="A2561" s="11" t="str">
        <f>HYPERLINK("http://www.UniProt.org/UniProt/P53193","JAC1_YEAST")</f>
        <v>JAC1_YEAST</v>
      </c>
      <c r="B2561" t="s">
        <v>5361</v>
      </c>
      <c r="C2561" s="55">
        <v>0</v>
      </c>
      <c r="D2561" s="55">
        <v>0</v>
      </c>
      <c r="E2561" s="3">
        <v>0</v>
      </c>
      <c r="F2561" s="3">
        <v>19.611889839168892</v>
      </c>
      <c r="G2561" s="89" t="s">
        <v>14578</v>
      </c>
      <c r="H2561" t="s">
        <v>8227</v>
      </c>
      <c r="I2561" t="s">
        <v>8217</v>
      </c>
      <c r="J2561" s="3">
        <v>21.777999999999999</v>
      </c>
      <c r="K2561" t="s">
        <v>8222</v>
      </c>
      <c r="L2561" s="79" t="s">
        <v>15699</v>
      </c>
      <c r="M2561">
        <v>2000</v>
      </c>
    </row>
    <row r="2562" spans="1:13" x14ac:dyDescent="0.25">
      <c r="A2562" s="11" t="str">
        <f>HYPERLINK("http://www.UniProt.org/UniProt/Q12055","KAD6_YEAST")</f>
        <v>KAD6_YEAST</v>
      </c>
      <c r="B2562" t="s">
        <v>5894</v>
      </c>
      <c r="C2562" s="55">
        <v>0</v>
      </c>
      <c r="D2562" s="55">
        <v>0</v>
      </c>
      <c r="E2562" s="3">
        <v>0</v>
      </c>
      <c r="F2562" s="3">
        <v>16.623485698169617</v>
      </c>
      <c r="G2562" s="89" t="s">
        <v>14578</v>
      </c>
      <c r="H2562" t="s">
        <v>8228</v>
      </c>
      <c r="I2562" t="s">
        <v>8217</v>
      </c>
      <c r="J2562" s="3">
        <v>22.722999999999999</v>
      </c>
      <c r="K2562" t="s">
        <v>8223</v>
      </c>
      <c r="L2562" s="79" t="s">
        <v>15699</v>
      </c>
      <c r="M2562">
        <v>2777</v>
      </c>
    </row>
    <row r="2563" spans="1:13" x14ac:dyDescent="0.25">
      <c r="A2563" s="11" t="str">
        <f>HYPERLINK("http://www.UniProt.org/UniProt/P06245","KAPB_YEAST")</f>
        <v>KAPB_YEAST</v>
      </c>
      <c r="B2563" t="s">
        <v>3983</v>
      </c>
      <c r="C2563" s="55">
        <v>0</v>
      </c>
      <c r="D2563" s="55">
        <v>0</v>
      </c>
      <c r="E2563" s="3">
        <v>0</v>
      </c>
      <c r="F2563" s="3">
        <v>28.126110723394511</v>
      </c>
      <c r="G2563" s="89" t="s">
        <v>14578</v>
      </c>
      <c r="H2563" t="s">
        <v>8217</v>
      </c>
      <c r="I2563" t="s">
        <v>8217</v>
      </c>
      <c r="J2563" s="3">
        <v>44.22</v>
      </c>
      <c r="K2563" t="s">
        <v>8223</v>
      </c>
      <c r="L2563" s="79" t="s">
        <v>15699</v>
      </c>
      <c r="M2563">
        <v>173</v>
      </c>
    </row>
    <row r="2564" spans="1:13" x14ac:dyDescent="0.25">
      <c r="A2564" s="11" t="str">
        <f>HYPERLINK("http://www.UniProt.org/UniProt/Q07551","KAR_YEAST")</f>
        <v>KAR_YEAST</v>
      </c>
      <c r="B2564" t="s">
        <v>5805</v>
      </c>
      <c r="C2564" s="55">
        <v>0</v>
      </c>
      <c r="D2564" s="55">
        <v>0</v>
      </c>
      <c r="E2564" s="3">
        <v>0</v>
      </c>
      <c r="F2564" s="3">
        <v>849.31538054248426</v>
      </c>
      <c r="G2564" s="89" t="s">
        <v>14578</v>
      </c>
      <c r="H2564" t="s">
        <v>8228</v>
      </c>
      <c r="I2564" t="s">
        <v>8217</v>
      </c>
      <c r="J2564" s="3">
        <v>35.561</v>
      </c>
      <c r="K2564" t="s">
        <v>8223</v>
      </c>
      <c r="L2564" s="79" t="s">
        <v>15699</v>
      </c>
      <c r="M2564">
        <v>2643</v>
      </c>
    </row>
    <row r="2565" spans="1:13" x14ac:dyDescent="0.25">
      <c r="A2565" s="11" t="str">
        <f>HYPERLINK("http://www.UniProt.org/UniProt/P27466","KCC1_YEAST")</f>
        <v>KCC1_YEAST</v>
      </c>
      <c r="B2565" t="s">
        <v>4414</v>
      </c>
      <c r="C2565" s="55">
        <v>0</v>
      </c>
      <c r="D2565" s="55">
        <v>0</v>
      </c>
      <c r="E2565" s="3">
        <v>0</v>
      </c>
      <c r="F2565" s="3">
        <v>10.099713629528631</v>
      </c>
      <c r="G2565" s="89" t="s">
        <v>14578</v>
      </c>
      <c r="H2565" t="s">
        <v>8217</v>
      </c>
      <c r="I2565" t="s">
        <v>8217</v>
      </c>
      <c r="J2565" s="3">
        <v>50.295999999999999</v>
      </c>
      <c r="K2565" t="s">
        <v>8223</v>
      </c>
      <c r="L2565" s="79" t="s">
        <v>15699</v>
      </c>
      <c r="M2565">
        <v>704</v>
      </c>
    </row>
    <row r="2566" spans="1:13" x14ac:dyDescent="0.25">
      <c r="A2566" s="11" t="str">
        <f>HYPERLINK("http://www.UniProt.org/UniProt/Q04066","KFA_YEAST")</f>
        <v>KFA_YEAST</v>
      </c>
      <c r="B2566" t="s">
        <v>5632</v>
      </c>
      <c r="C2566" s="55">
        <v>0</v>
      </c>
      <c r="D2566" s="55">
        <v>0</v>
      </c>
      <c r="E2566" s="3">
        <v>0</v>
      </c>
      <c r="F2566" s="3">
        <v>61.754630324681166</v>
      </c>
      <c r="G2566" s="89" t="s">
        <v>14578</v>
      </c>
      <c r="H2566" t="s">
        <v>8217</v>
      </c>
      <c r="I2566" t="s">
        <v>8217</v>
      </c>
      <c r="J2566" s="3">
        <v>29.991</v>
      </c>
      <c r="K2566" t="s">
        <v>8223</v>
      </c>
      <c r="L2566" s="79" t="s">
        <v>15699</v>
      </c>
      <c r="M2566">
        <v>2388</v>
      </c>
    </row>
    <row r="2567" spans="1:13" x14ac:dyDescent="0.25">
      <c r="A2567" s="11" t="str">
        <f>HYPERLINK("http://www.UniProt.org/UniProt/P38620","KPR2_YEAST")</f>
        <v>KPR2_YEAST</v>
      </c>
      <c r="B2567" t="s">
        <v>4835</v>
      </c>
      <c r="C2567" s="55">
        <v>0</v>
      </c>
      <c r="D2567" s="55">
        <v>0</v>
      </c>
      <c r="E2567" s="3">
        <v>0</v>
      </c>
      <c r="F2567" s="3">
        <v>14.617431639028847</v>
      </c>
      <c r="G2567" s="89" t="s">
        <v>14578</v>
      </c>
      <c r="H2567" t="s">
        <v>8227</v>
      </c>
      <c r="I2567" t="s">
        <v>8217</v>
      </c>
      <c r="J2567" s="3">
        <v>34.765000000000001</v>
      </c>
      <c r="K2567" t="s">
        <v>8223</v>
      </c>
      <c r="L2567" s="79" t="s">
        <v>15699</v>
      </c>
      <c r="M2567">
        <v>1268</v>
      </c>
    </row>
    <row r="2568" spans="1:13" x14ac:dyDescent="0.25">
      <c r="A2568" s="11" t="str">
        <f>HYPERLINK("http://www.UniProt.org/UniProt/P00572","KTHY_YEAST")</f>
        <v>KTHY_YEAST</v>
      </c>
      <c r="B2568" t="s">
        <v>3904</v>
      </c>
      <c r="C2568" s="55">
        <v>0</v>
      </c>
      <c r="D2568" s="55">
        <v>0</v>
      </c>
      <c r="E2568" s="3">
        <v>0</v>
      </c>
      <c r="F2568" s="3">
        <v>63.716989701864776</v>
      </c>
      <c r="G2568" s="89" t="s">
        <v>14578</v>
      </c>
      <c r="H2568" t="s">
        <v>8217</v>
      </c>
      <c r="I2568" t="s">
        <v>8217</v>
      </c>
      <c r="J2568" s="3">
        <v>24.687000000000001</v>
      </c>
      <c r="K2568" t="s">
        <v>8223</v>
      </c>
      <c r="L2568" s="79" t="s">
        <v>15699</v>
      </c>
      <c r="M2568">
        <v>75</v>
      </c>
    </row>
    <row r="2569" spans="1:13" x14ac:dyDescent="0.25">
      <c r="A2569" s="11" t="str">
        <f>HYPERLINK("http://www.UniProt.org/UniProt/Q05979","KYNU_YEAST")</f>
        <v>KYNU_YEAST</v>
      </c>
      <c r="B2569" t="s">
        <v>5716</v>
      </c>
      <c r="C2569" s="55">
        <v>0</v>
      </c>
      <c r="D2569" s="55">
        <v>0</v>
      </c>
      <c r="E2569" s="3">
        <v>0</v>
      </c>
      <c r="F2569" s="3">
        <v>139.19096989891941</v>
      </c>
      <c r="G2569" s="89" t="s">
        <v>14578</v>
      </c>
      <c r="H2569" t="s">
        <v>8228</v>
      </c>
      <c r="I2569" t="s">
        <v>8217</v>
      </c>
      <c r="J2569" s="3">
        <v>51.031999999999996</v>
      </c>
      <c r="K2569" t="s">
        <v>8223</v>
      </c>
      <c r="L2569" s="79" t="s">
        <v>15699</v>
      </c>
      <c r="M2569">
        <v>2517</v>
      </c>
    </row>
    <row r="2570" spans="1:13" x14ac:dyDescent="0.25">
      <c r="A2570" s="11" t="str">
        <f>HYPERLINK("http://www.UniProt.org/UniProt/Q92325","LAG2_YEAST")</f>
        <v>LAG2_YEAST</v>
      </c>
      <c r="B2570" t="s">
        <v>6028</v>
      </c>
      <c r="C2570" s="55">
        <v>0</v>
      </c>
      <c r="D2570" s="55">
        <v>0</v>
      </c>
      <c r="E2570" s="3">
        <v>0</v>
      </c>
      <c r="F2570" s="3">
        <v>10.80975221133264</v>
      </c>
      <c r="G2570" s="89" t="s">
        <v>14578</v>
      </c>
      <c r="H2570" t="s">
        <v>8217</v>
      </c>
      <c r="I2570" t="s">
        <v>8217</v>
      </c>
      <c r="J2570" s="3">
        <v>75.638999999999996</v>
      </c>
      <c r="K2570" t="s">
        <v>8223</v>
      </c>
      <c r="L2570" s="79" t="s">
        <v>15699</v>
      </c>
      <c r="M2570">
        <v>2973</v>
      </c>
    </row>
    <row r="2571" spans="1:13" x14ac:dyDescent="0.25">
      <c r="A2571" s="11" t="str">
        <f>HYPERLINK("http://www.UniProt.org/UniProt/Q12166","LEU9_YEAST")</f>
        <v>LEU9_YEAST</v>
      </c>
      <c r="B2571" t="s">
        <v>5924</v>
      </c>
      <c r="C2571" s="55">
        <v>0</v>
      </c>
      <c r="D2571" s="55">
        <v>0</v>
      </c>
      <c r="E2571" s="3">
        <v>0</v>
      </c>
      <c r="F2571" s="3">
        <v>56.360677889504153</v>
      </c>
      <c r="G2571" s="89" t="s">
        <v>14578</v>
      </c>
      <c r="H2571" t="s">
        <v>8227</v>
      </c>
      <c r="I2571" t="s">
        <v>8217</v>
      </c>
      <c r="J2571" s="3">
        <v>67.2</v>
      </c>
      <c r="K2571" t="s">
        <v>8222</v>
      </c>
      <c r="L2571" s="79" t="s">
        <v>15699</v>
      </c>
      <c r="M2571">
        <v>2816</v>
      </c>
    </row>
    <row r="2572" spans="1:13" x14ac:dyDescent="0.25">
      <c r="A2572" s="11" t="str">
        <f>HYPERLINK("http://www.UniProt.org/UniProt/P50107","LGUL_YEAST")</f>
        <v>LGUL_YEAST</v>
      </c>
      <c r="B2572" t="s">
        <v>5290</v>
      </c>
      <c r="C2572" s="55">
        <v>0</v>
      </c>
      <c r="D2572" s="55">
        <v>0</v>
      </c>
      <c r="E2572" s="3">
        <v>0</v>
      </c>
      <c r="F2572" s="3">
        <v>41.895397375147596</v>
      </c>
      <c r="G2572" s="89" t="s">
        <v>14578</v>
      </c>
      <c r="H2572" t="s">
        <v>8217</v>
      </c>
      <c r="I2572" t="s">
        <v>8217</v>
      </c>
      <c r="J2572" s="3">
        <v>37.209000000000003</v>
      </c>
      <c r="K2572" t="s">
        <v>8223</v>
      </c>
      <c r="L2572" s="79" t="s">
        <v>15699</v>
      </c>
      <c r="M2572">
        <v>1907</v>
      </c>
    </row>
    <row r="2573" spans="1:13" x14ac:dyDescent="0.25">
      <c r="A2573" s="11" t="str">
        <f>HYPERLINK("http://www.UniProt.org/UniProt/Q10740","LKHA4_YEAST")</f>
        <v>LKHA4_YEAST</v>
      </c>
      <c r="B2573" t="s">
        <v>5876</v>
      </c>
      <c r="C2573" s="55">
        <v>0</v>
      </c>
      <c r="D2573" s="55">
        <v>0</v>
      </c>
      <c r="E2573" s="3">
        <v>0</v>
      </c>
      <c r="F2573" s="3">
        <v>109.353744219595</v>
      </c>
      <c r="G2573" s="89" t="s">
        <v>14578</v>
      </c>
      <c r="H2573" t="s">
        <v>8228</v>
      </c>
      <c r="I2573" t="s">
        <v>8217</v>
      </c>
      <c r="J2573" s="3">
        <v>77.352999999999994</v>
      </c>
      <c r="K2573" t="s">
        <v>8223</v>
      </c>
      <c r="L2573" s="79" t="s">
        <v>15699</v>
      </c>
      <c r="M2573">
        <v>2754</v>
      </c>
    </row>
    <row r="2574" spans="1:13" x14ac:dyDescent="0.25">
      <c r="A2574" s="11" t="str">
        <f>HYPERLINK("http://www.UniProt.org/UniProt/Q07923","LOT6_YEAST")</f>
        <v>LOT6_YEAST</v>
      </c>
      <c r="B2574" t="s">
        <v>5819</v>
      </c>
      <c r="C2574" s="55">
        <v>0</v>
      </c>
      <c r="D2574" s="55">
        <v>0</v>
      </c>
      <c r="E2574" s="3">
        <v>0</v>
      </c>
      <c r="F2574" s="3">
        <v>15.812793295428557</v>
      </c>
      <c r="G2574" s="89" t="s">
        <v>14578</v>
      </c>
      <c r="H2574" t="s">
        <v>8228</v>
      </c>
      <c r="I2574" t="s">
        <v>8217</v>
      </c>
      <c r="J2574" s="3">
        <v>21.280999999999999</v>
      </c>
      <c r="K2574" t="s">
        <v>8223</v>
      </c>
      <c r="L2574" s="79" t="s">
        <v>15699</v>
      </c>
      <c r="M2574">
        <v>2668</v>
      </c>
    </row>
    <row r="2575" spans="1:13" x14ac:dyDescent="0.25">
      <c r="A2575" s="11" t="str">
        <f>HYPERLINK("http://www.UniProt.org/UniProt/P53281","LSB1_YEAST")</f>
        <v>LSB1_YEAST</v>
      </c>
      <c r="B2575" t="s">
        <v>5384</v>
      </c>
      <c r="C2575" s="55">
        <v>0</v>
      </c>
      <c r="D2575" s="55">
        <v>0</v>
      </c>
      <c r="E2575" s="3">
        <v>0</v>
      </c>
      <c r="F2575" s="3">
        <v>22.943609338403078</v>
      </c>
      <c r="G2575" s="89" t="s">
        <v>14578</v>
      </c>
      <c r="H2575" t="s">
        <v>8228</v>
      </c>
      <c r="I2575" t="s">
        <v>8217</v>
      </c>
      <c r="J2575" s="3">
        <v>26.138999999999999</v>
      </c>
      <c r="K2575" t="s">
        <v>8223</v>
      </c>
      <c r="L2575" s="79" t="s">
        <v>15699</v>
      </c>
      <c r="M2575">
        <v>2037</v>
      </c>
    </row>
    <row r="2576" spans="1:13" x14ac:dyDescent="0.25">
      <c r="A2576" s="11" t="str">
        <f>HYPERLINK("http://www.UniProt.org/UniProt/P25369","LSB5_YEAST")</f>
        <v>LSB5_YEAST</v>
      </c>
      <c r="B2576" t="s">
        <v>4365</v>
      </c>
      <c r="C2576" s="55">
        <v>0</v>
      </c>
      <c r="D2576" s="55">
        <v>0</v>
      </c>
      <c r="E2576" s="3">
        <v>0</v>
      </c>
      <c r="F2576" s="3">
        <v>20.325049469684128</v>
      </c>
      <c r="G2576" s="89" t="s">
        <v>14578</v>
      </c>
      <c r="H2576" t="s">
        <v>8227</v>
      </c>
      <c r="I2576" t="s">
        <v>8217</v>
      </c>
      <c r="J2576" s="3">
        <v>39.872</v>
      </c>
      <c r="K2576" t="s">
        <v>8223</v>
      </c>
      <c r="L2576" s="79" t="s">
        <v>15699</v>
      </c>
      <c r="M2576">
        <v>642</v>
      </c>
    </row>
    <row r="2577" spans="1:13" x14ac:dyDescent="0.25">
      <c r="A2577" s="11" t="str">
        <f>HYPERLINK("http://www.UniProt.org/UniProt/P47093","LSM8_YEAST")</f>
        <v>LSM8_YEAST</v>
      </c>
      <c r="B2577" t="s">
        <v>3217</v>
      </c>
      <c r="C2577" s="55">
        <v>0</v>
      </c>
      <c r="D2577" s="55">
        <v>0</v>
      </c>
      <c r="E2577" s="3">
        <v>0</v>
      </c>
      <c r="F2577" s="3">
        <v>14.952944375485684</v>
      </c>
      <c r="G2577" s="89" t="s">
        <v>14578</v>
      </c>
      <c r="H2577" t="s">
        <v>8228</v>
      </c>
      <c r="I2577" t="s">
        <v>8217</v>
      </c>
      <c r="J2577" s="3">
        <v>12.385</v>
      </c>
      <c r="K2577" t="s">
        <v>8223</v>
      </c>
      <c r="L2577" s="79" t="s">
        <v>15699</v>
      </c>
      <c r="M2577">
        <v>1811</v>
      </c>
    </row>
    <row r="2578" spans="1:13" x14ac:dyDescent="0.25">
      <c r="A2578" s="11" t="str">
        <f>HYPERLINK("http://www.UniProt.org/UniProt/P49367","LYS4_YEAST")</f>
        <v>LYS4_YEAST</v>
      </c>
      <c r="B2578" t="s">
        <v>5274</v>
      </c>
      <c r="C2578" s="55">
        <v>0</v>
      </c>
      <c r="D2578" s="55">
        <v>0</v>
      </c>
      <c r="E2578" s="3">
        <v>0</v>
      </c>
      <c r="F2578" s="3">
        <v>570.24681002817567</v>
      </c>
      <c r="G2578" s="89" t="s">
        <v>14578</v>
      </c>
      <c r="H2578" t="s">
        <v>8227</v>
      </c>
      <c r="I2578" t="s">
        <v>8217</v>
      </c>
      <c r="J2578" s="3">
        <v>75.150999999999996</v>
      </c>
      <c r="K2578" t="s">
        <v>8222</v>
      </c>
      <c r="L2578" s="79" t="s">
        <v>15699</v>
      </c>
      <c r="M2578">
        <v>1887</v>
      </c>
    </row>
    <row r="2579" spans="1:13" x14ac:dyDescent="0.25">
      <c r="A2579" s="11" t="str">
        <f>HYPERLINK("http://www.UniProt.org/UniProt/P40958","MAD2_YEAST")</f>
        <v>MAD2_YEAST</v>
      </c>
      <c r="B2579" t="s">
        <v>5114</v>
      </c>
      <c r="C2579" s="55">
        <v>0</v>
      </c>
      <c r="D2579" s="55">
        <v>0</v>
      </c>
      <c r="E2579" s="3">
        <v>0</v>
      </c>
      <c r="F2579" s="3">
        <v>105.05449961988064</v>
      </c>
      <c r="G2579" s="89" t="s">
        <v>14578</v>
      </c>
      <c r="H2579" t="s">
        <v>8229</v>
      </c>
      <c r="I2579" t="s">
        <v>8217</v>
      </c>
      <c r="J2579" s="3">
        <v>22.283999999999999</v>
      </c>
      <c r="K2579" t="s">
        <v>8223</v>
      </c>
      <c r="L2579" s="79" t="s">
        <v>15699</v>
      </c>
      <c r="M2579">
        <v>1651</v>
      </c>
    </row>
    <row r="2580" spans="1:13" x14ac:dyDescent="0.25">
      <c r="A2580" s="11" t="str">
        <f>HYPERLINK("http://www.UniProt.org/UniProt/Q08601","MCA1_YEAST")</f>
        <v>MCA1_YEAST</v>
      </c>
      <c r="B2580" t="s">
        <v>5850</v>
      </c>
      <c r="C2580" s="55">
        <v>0</v>
      </c>
      <c r="D2580" s="55">
        <v>0</v>
      </c>
      <c r="E2580" s="3">
        <v>0</v>
      </c>
      <c r="F2580" s="3">
        <v>20.339874451062453</v>
      </c>
      <c r="G2580" s="89" t="s">
        <v>14578</v>
      </c>
      <c r="H2580" t="s">
        <v>8228</v>
      </c>
      <c r="I2580" t="s">
        <v>8217</v>
      </c>
      <c r="J2580" s="3">
        <v>47.981999999999999</v>
      </c>
      <c r="K2580" t="s">
        <v>8223</v>
      </c>
      <c r="L2580" s="79" t="s">
        <v>15699</v>
      </c>
      <c r="M2580">
        <v>2709</v>
      </c>
    </row>
    <row r="2581" spans="1:13" x14ac:dyDescent="0.25">
      <c r="A2581" s="11" t="str">
        <f>HYPERLINK("http://www.UniProt.org/UniProt/Q01159","MCE1_YEAST")</f>
        <v>MCE1_YEAST</v>
      </c>
      <c r="B2581" t="s">
        <v>5507</v>
      </c>
      <c r="C2581" s="55">
        <v>0</v>
      </c>
      <c r="D2581" s="55">
        <v>0</v>
      </c>
      <c r="E2581" s="3">
        <v>0</v>
      </c>
      <c r="F2581" s="3">
        <v>12.049588811867324</v>
      </c>
      <c r="G2581" s="89" t="s">
        <v>14578</v>
      </c>
      <c r="H2581" t="s">
        <v>8229</v>
      </c>
      <c r="I2581" t="s">
        <v>8217</v>
      </c>
      <c r="J2581" s="3">
        <v>52.764000000000003</v>
      </c>
      <c r="K2581" t="s">
        <v>8223</v>
      </c>
      <c r="L2581" s="79" t="s">
        <v>15699</v>
      </c>
      <c r="M2581">
        <v>2216</v>
      </c>
    </row>
    <row r="2582" spans="1:13" x14ac:dyDescent="0.25">
      <c r="A2582" s="11" t="str">
        <f>HYPERLINK("http://www.UniProt.org/UniProt/P29496","MCM5_YEAST")</f>
        <v>MCM5_YEAST</v>
      </c>
      <c r="B2582" t="s">
        <v>4451</v>
      </c>
      <c r="C2582" s="55">
        <v>0</v>
      </c>
      <c r="D2582" s="55">
        <v>0</v>
      </c>
      <c r="E2582" s="3">
        <v>0</v>
      </c>
      <c r="F2582" s="3">
        <v>21.662418842444637</v>
      </c>
      <c r="G2582" s="89" t="s">
        <v>14578</v>
      </c>
      <c r="H2582" t="s">
        <v>8228</v>
      </c>
      <c r="I2582" t="s">
        <v>8217</v>
      </c>
      <c r="J2582" s="3">
        <v>86.411000000000001</v>
      </c>
      <c r="K2582" t="s">
        <v>8223</v>
      </c>
      <c r="L2582" s="79" t="s">
        <v>15699</v>
      </c>
      <c r="M2582">
        <v>747</v>
      </c>
    </row>
    <row r="2583" spans="1:13" x14ac:dyDescent="0.25">
      <c r="A2583" s="11" t="str">
        <f>HYPERLINK("http://www.UniProt.org/UniProt/P36060","MCR1_YEAST")</f>
        <v>MCR1_YEAST</v>
      </c>
      <c r="B2583" t="s">
        <v>4693</v>
      </c>
      <c r="C2583" s="55">
        <v>0</v>
      </c>
      <c r="D2583" s="55">
        <v>0</v>
      </c>
      <c r="E2583" s="3">
        <v>0</v>
      </c>
      <c r="F2583" s="3">
        <v>182.16781065250694</v>
      </c>
      <c r="G2583" s="89" t="s">
        <v>14578</v>
      </c>
      <c r="H2583" t="s">
        <v>8227</v>
      </c>
      <c r="I2583" t="s">
        <v>8217</v>
      </c>
      <c r="J2583" s="3">
        <v>34.137999999999998</v>
      </c>
      <c r="K2583" t="s">
        <v>8220</v>
      </c>
      <c r="L2583" s="79" t="s">
        <v>15699</v>
      </c>
      <c r="M2583">
        <v>1068</v>
      </c>
    </row>
    <row r="2584" spans="1:13" x14ac:dyDescent="0.25">
      <c r="A2584" s="11" t="str">
        <f>HYPERLINK("http://www.UniProt.org/UniProt/P22133","MDHC_YEAST")</f>
        <v>MDHC_YEAST</v>
      </c>
      <c r="B2584" t="s">
        <v>4285</v>
      </c>
      <c r="C2584" s="55">
        <v>0</v>
      </c>
      <c r="D2584" s="55">
        <v>0</v>
      </c>
      <c r="E2584" s="3">
        <v>0</v>
      </c>
      <c r="F2584" s="3">
        <v>21.98544738405657</v>
      </c>
      <c r="G2584" s="89" t="s">
        <v>14578</v>
      </c>
      <c r="H2584" t="s">
        <v>8227</v>
      </c>
      <c r="I2584" t="s">
        <v>8217</v>
      </c>
      <c r="J2584" s="3">
        <v>40.731000000000002</v>
      </c>
      <c r="K2584" t="s">
        <v>8223</v>
      </c>
      <c r="L2584" s="79" t="s">
        <v>15699</v>
      </c>
      <c r="M2584">
        <v>536</v>
      </c>
    </row>
    <row r="2585" spans="1:13" x14ac:dyDescent="0.25">
      <c r="A2585" s="11" t="str">
        <f>HYPERLINK("http://www.UniProt.org/UniProt/P39692","MET10_YEAST")</f>
        <v>MET10_YEAST</v>
      </c>
      <c r="B2585" t="s">
        <v>4975</v>
      </c>
      <c r="C2585" s="55">
        <v>0</v>
      </c>
      <c r="D2585" s="55">
        <v>0</v>
      </c>
      <c r="E2585" s="3">
        <v>0</v>
      </c>
      <c r="F2585" s="3">
        <v>36.130820405512424</v>
      </c>
      <c r="G2585" s="89" t="s">
        <v>14578</v>
      </c>
      <c r="H2585" t="s">
        <v>8217</v>
      </c>
      <c r="I2585" t="s">
        <v>8217</v>
      </c>
      <c r="J2585" s="3">
        <v>114.82899999999999</v>
      </c>
      <c r="K2585" t="s">
        <v>8223</v>
      </c>
      <c r="L2585" s="79" t="s">
        <v>15699</v>
      </c>
      <c r="M2585">
        <v>1451</v>
      </c>
    </row>
    <row r="2586" spans="1:13" x14ac:dyDescent="0.25">
      <c r="A2586" s="11" t="str">
        <f>HYPERLINK("http://www.UniProt.org/UniProt/P18408","MET16_YEAST")</f>
        <v>MET16_YEAST</v>
      </c>
      <c r="B2586" t="s">
        <v>4216</v>
      </c>
      <c r="C2586" s="55">
        <v>0</v>
      </c>
      <c r="D2586" s="55">
        <v>0</v>
      </c>
      <c r="E2586" s="3">
        <v>0</v>
      </c>
      <c r="F2586" s="3">
        <v>17.44198072268874</v>
      </c>
      <c r="G2586" s="89" t="s">
        <v>14578</v>
      </c>
      <c r="H2586" t="s">
        <v>8217</v>
      </c>
      <c r="I2586" t="s">
        <v>8217</v>
      </c>
      <c r="J2586" s="3">
        <v>30.38</v>
      </c>
      <c r="K2586" t="s">
        <v>8223</v>
      </c>
      <c r="L2586" s="79" t="s">
        <v>15699</v>
      </c>
      <c r="M2586">
        <v>452</v>
      </c>
    </row>
    <row r="2587" spans="1:13" x14ac:dyDescent="0.25">
      <c r="A2587" s="11" t="str">
        <f>HYPERLINK("http://www.UniProt.org/UniProt/P32179","MET22_YEAST")</f>
        <v>MET22_YEAST</v>
      </c>
      <c r="B2587" t="s">
        <v>4477</v>
      </c>
      <c r="C2587" s="55">
        <v>0</v>
      </c>
      <c r="D2587" s="55">
        <v>0</v>
      </c>
      <c r="E2587" s="3">
        <v>0</v>
      </c>
      <c r="F2587" s="3">
        <v>126.70677505401379</v>
      </c>
      <c r="G2587" s="89" t="s">
        <v>14578</v>
      </c>
      <c r="H2587" t="s">
        <v>8228</v>
      </c>
      <c r="I2587" t="s">
        <v>8217</v>
      </c>
      <c r="J2587" s="3">
        <v>39.149000000000001</v>
      </c>
      <c r="K2587" t="s">
        <v>8223</v>
      </c>
      <c r="L2587" s="79" t="s">
        <v>15699</v>
      </c>
      <c r="M2587">
        <v>777</v>
      </c>
    </row>
    <row r="2588" spans="1:13" x14ac:dyDescent="0.25">
      <c r="A2588" s="11" t="str">
        <f>HYPERLINK("http://www.UniProt.org/UniProt/P08536","MET3_YEAST")</f>
        <v>MET3_YEAST</v>
      </c>
      <c r="B2588" t="s">
        <v>4043</v>
      </c>
      <c r="C2588" s="55">
        <v>0</v>
      </c>
      <c r="D2588" s="55">
        <v>0</v>
      </c>
      <c r="E2588" s="3">
        <v>0</v>
      </c>
      <c r="F2588" s="3">
        <v>21.779458169115628</v>
      </c>
      <c r="G2588" s="89" t="s">
        <v>14578</v>
      </c>
      <c r="H2588" t="s">
        <v>8227</v>
      </c>
      <c r="I2588" t="s">
        <v>8217</v>
      </c>
      <c r="J2588" s="3">
        <v>57.725000000000001</v>
      </c>
      <c r="K2588" t="s">
        <v>8223</v>
      </c>
      <c r="L2588" s="79" t="s">
        <v>15699</v>
      </c>
      <c r="M2588">
        <v>246</v>
      </c>
    </row>
    <row r="2589" spans="1:13" x14ac:dyDescent="0.25">
      <c r="A2589" s="11" t="str">
        <f>HYPERLINK("http://www.UniProt.org/UniProt/Q04533","METX_YEAST")</f>
        <v>METX_YEAST</v>
      </c>
      <c r="B2589" t="s">
        <v>5667</v>
      </c>
      <c r="C2589" s="55">
        <v>0</v>
      </c>
      <c r="D2589" s="55">
        <v>0</v>
      </c>
      <c r="E2589" s="3">
        <v>0</v>
      </c>
      <c r="F2589" s="3">
        <v>18.031078666932721</v>
      </c>
      <c r="G2589" s="89" t="s">
        <v>14578</v>
      </c>
      <c r="H2589" t="s">
        <v>8217</v>
      </c>
      <c r="I2589" t="s">
        <v>8217</v>
      </c>
      <c r="J2589" s="3">
        <v>74.313000000000002</v>
      </c>
      <c r="K2589" t="s">
        <v>8223</v>
      </c>
      <c r="L2589" s="79" t="s">
        <v>15699</v>
      </c>
      <c r="M2589">
        <v>2443</v>
      </c>
    </row>
    <row r="2590" spans="1:13" x14ac:dyDescent="0.25">
      <c r="A2590" s="11" t="str">
        <f>HYPERLINK("http://www.UniProt.org/UniProt/Q12525","MHT1_YEAST")</f>
        <v>MHT1_YEAST</v>
      </c>
      <c r="B2590" t="s">
        <v>6014</v>
      </c>
      <c r="C2590" s="55">
        <v>0</v>
      </c>
      <c r="D2590" s="55">
        <v>0</v>
      </c>
      <c r="E2590" s="3">
        <v>0</v>
      </c>
      <c r="F2590" s="3">
        <v>10.420401384607144</v>
      </c>
      <c r="G2590" s="89" t="s">
        <v>14578</v>
      </c>
      <c r="H2590" t="s">
        <v>8227</v>
      </c>
      <c r="I2590" t="s">
        <v>8217</v>
      </c>
      <c r="J2590" s="3">
        <v>36.715000000000003</v>
      </c>
      <c r="K2590" t="s">
        <v>8223</v>
      </c>
      <c r="L2590" s="79" t="s">
        <v>15699</v>
      </c>
      <c r="M2590">
        <v>2946</v>
      </c>
    </row>
    <row r="2591" spans="1:13" x14ac:dyDescent="0.25">
      <c r="A2591" s="11" t="str">
        <f>HYPERLINK("http://www.UniProt.org/UniProt/P38162","MIX23_YEAST")</f>
        <v>MIX23_YEAST</v>
      </c>
      <c r="B2591" t="s">
        <v>4781</v>
      </c>
      <c r="C2591" s="55">
        <v>0</v>
      </c>
      <c r="D2591" s="55">
        <v>0</v>
      </c>
      <c r="E2591" s="3">
        <v>0</v>
      </c>
      <c r="F2591" s="3">
        <v>21.824713375428409</v>
      </c>
      <c r="G2591" s="89" t="s">
        <v>14578</v>
      </c>
      <c r="H2591" t="s">
        <v>8227</v>
      </c>
      <c r="I2591" t="s">
        <v>8217</v>
      </c>
      <c r="J2591" s="3">
        <v>22.966000000000001</v>
      </c>
      <c r="K2591" t="s">
        <v>8223</v>
      </c>
      <c r="L2591" s="79" t="s">
        <v>15699</v>
      </c>
      <c r="M2591">
        <v>1185</v>
      </c>
    </row>
    <row r="2592" spans="1:13" x14ac:dyDescent="0.25">
      <c r="A2592" s="11" t="str">
        <f>HYPERLINK("http://www.UniProt.org/UniProt/P53152","MMS2_YEAST")</f>
        <v>MMS2_YEAST</v>
      </c>
      <c r="B2592" t="s">
        <v>5353</v>
      </c>
      <c r="C2592" s="55">
        <v>0</v>
      </c>
      <c r="D2592" s="55">
        <v>0</v>
      </c>
      <c r="E2592" s="3">
        <v>0</v>
      </c>
      <c r="F2592" s="3">
        <v>190.29033992347365</v>
      </c>
      <c r="G2592" s="89" t="s">
        <v>14578</v>
      </c>
      <c r="H2592" t="s">
        <v>8217</v>
      </c>
      <c r="I2592" t="s">
        <v>8217</v>
      </c>
      <c r="J2592" s="3">
        <v>15.545</v>
      </c>
      <c r="K2592" t="s">
        <v>8223</v>
      </c>
      <c r="L2592" s="79" t="s">
        <v>15699</v>
      </c>
      <c r="M2592">
        <v>1988</v>
      </c>
    </row>
    <row r="2593" spans="1:13" x14ac:dyDescent="0.25">
      <c r="A2593" s="11" t="str">
        <f>HYPERLINK("http://www.UniProt.org/UniProt/P47123","MOG1_YEAST")</f>
        <v>MOG1_YEAST</v>
      </c>
      <c r="B2593" t="s">
        <v>5233</v>
      </c>
      <c r="C2593" s="55">
        <v>0</v>
      </c>
      <c r="D2593" s="55">
        <v>0</v>
      </c>
      <c r="E2593" s="3">
        <v>0</v>
      </c>
      <c r="F2593" s="3">
        <v>34.915952194667547</v>
      </c>
      <c r="G2593" s="89" t="s">
        <v>14578</v>
      </c>
      <c r="H2593" t="s">
        <v>8229</v>
      </c>
      <c r="I2593" t="s">
        <v>15680</v>
      </c>
      <c r="J2593" s="3">
        <v>24.306999999999999</v>
      </c>
      <c r="K2593" t="s">
        <v>8223</v>
      </c>
      <c r="L2593" s="79" t="s">
        <v>15699</v>
      </c>
      <c r="M2593">
        <v>1828</v>
      </c>
    </row>
    <row r="2594" spans="1:13" x14ac:dyDescent="0.25">
      <c r="A2594" s="11" t="str">
        <f>HYPERLINK("http://www.UniProt.org/UniProt/P29952","MPI_YEAST")</f>
        <v>MPI_YEAST</v>
      </c>
      <c r="B2594" t="s">
        <v>4456</v>
      </c>
      <c r="C2594" s="55">
        <v>0</v>
      </c>
      <c r="D2594" s="55">
        <v>0</v>
      </c>
      <c r="E2594" s="3">
        <v>0</v>
      </c>
      <c r="F2594" s="3">
        <v>539.29380943458784</v>
      </c>
      <c r="G2594" s="89" t="s">
        <v>14578</v>
      </c>
      <c r="H2594" t="s">
        <v>8227</v>
      </c>
      <c r="I2594" t="s">
        <v>8217</v>
      </c>
      <c r="J2594" s="3">
        <v>48.189</v>
      </c>
      <c r="K2594" t="s">
        <v>8223</v>
      </c>
      <c r="L2594" s="79" t="s">
        <v>15699</v>
      </c>
      <c r="M2594">
        <v>752</v>
      </c>
    </row>
    <row r="2595" spans="1:13" x14ac:dyDescent="0.25">
      <c r="A2595" s="11" t="str">
        <f>HYPERLINK("http://www.UniProt.org/UniProt/P10507","MPPB_YEAST")</f>
        <v>MPPB_YEAST</v>
      </c>
      <c r="B2595" t="s">
        <v>4095</v>
      </c>
      <c r="C2595" s="55">
        <v>0</v>
      </c>
      <c r="D2595" s="55">
        <v>0</v>
      </c>
      <c r="E2595" s="3">
        <v>0</v>
      </c>
      <c r="F2595" s="3">
        <v>25.303902426268042</v>
      </c>
      <c r="G2595" s="89" t="s">
        <v>14578</v>
      </c>
      <c r="H2595" t="s">
        <v>8227</v>
      </c>
      <c r="I2595" t="s">
        <v>8217</v>
      </c>
      <c r="J2595" s="3">
        <v>51.084000000000003</v>
      </c>
      <c r="K2595" t="s">
        <v>8222</v>
      </c>
      <c r="L2595" s="79" t="s">
        <v>15699</v>
      </c>
      <c r="M2595">
        <v>310</v>
      </c>
    </row>
    <row r="2596" spans="1:13" x14ac:dyDescent="0.25">
      <c r="A2596" s="11" t="str">
        <f>HYPERLINK("http://www.UniProt.org/UniProt/P35719","MRP8_YEAST")</f>
        <v>MRP8_YEAST</v>
      </c>
      <c r="B2596" t="s">
        <v>3810</v>
      </c>
      <c r="C2596" s="55">
        <v>0</v>
      </c>
      <c r="D2596" s="55">
        <v>0</v>
      </c>
      <c r="E2596" s="3">
        <v>0</v>
      </c>
      <c r="F2596" s="3">
        <v>371.74811199417655</v>
      </c>
      <c r="G2596" s="89" t="s">
        <v>14578</v>
      </c>
      <c r="H2596" t="s">
        <v>8227</v>
      </c>
      <c r="I2596" t="s">
        <v>8217</v>
      </c>
      <c r="J2596" s="3">
        <v>25.097000000000001</v>
      </c>
      <c r="K2596" t="s">
        <v>8223</v>
      </c>
      <c r="L2596" s="79" t="s">
        <v>15699</v>
      </c>
      <c r="M2596">
        <v>1031</v>
      </c>
    </row>
    <row r="2597" spans="1:13" x14ac:dyDescent="0.25">
      <c r="A2597" s="11" t="str">
        <f>HYPERLINK("http://www.UniProt.org/UniProt/Q03834","MSH6_YEAST")</f>
        <v>MSH6_YEAST</v>
      </c>
      <c r="B2597" t="s">
        <v>5623</v>
      </c>
      <c r="C2597" s="55">
        <v>0</v>
      </c>
      <c r="D2597" s="55">
        <v>0</v>
      </c>
      <c r="E2597" s="3">
        <v>0</v>
      </c>
      <c r="F2597" s="3">
        <v>16.633629106481099</v>
      </c>
      <c r="G2597" s="89" t="s">
        <v>14578</v>
      </c>
      <c r="H2597" t="s">
        <v>8229</v>
      </c>
      <c r="I2597" t="s">
        <v>8217</v>
      </c>
      <c r="J2597" s="3">
        <v>140.08000000000001</v>
      </c>
      <c r="K2597" t="s">
        <v>8223</v>
      </c>
      <c r="L2597" s="79" t="s">
        <v>15699</v>
      </c>
      <c r="M2597">
        <v>2370</v>
      </c>
    </row>
    <row r="2598" spans="1:13" x14ac:dyDescent="0.25">
      <c r="A2598" s="11" t="str">
        <f>HYPERLINK("http://www.UniProt.org/UniProt/P40567","MSL1_YEAST")</f>
        <v>MSL1_YEAST</v>
      </c>
      <c r="B2598" t="s">
        <v>5104</v>
      </c>
      <c r="C2598" s="55">
        <v>0</v>
      </c>
      <c r="D2598" s="55">
        <v>0</v>
      </c>
      <c r="E2598" s="3">
        <v>0</v>
      </c>
      <c r="F2598" s="3">
        <v>13.53130668752206</v>
      </c>
      <c r="G2598" s="89" t="s">
        <v>14578</v>
      </c>
      <c r="H2598" t="s">
        <v>8229</v>
      </c>
      <c r="I2598" t="s">
        <v>8217</v>
      </c>
      <c r="J2598" s="3">
        <v>12.83</v>
      </c>
      <c r="K2598" t="s">
        <v>8223</v>
      </c>
      <c r="L2598" s="79" t="s">
        <v>15699</v>
      </c>
      <c r="M2598">
        <v>1638</v>
      </c>
    </row>
    <row r="2599" spans="1:13" x14ac:dyDescent="0.25">
      <c r="A2599" s="11" t="str">
        <f>HYPERLINK("http://www.UniProt.org/UniProt/P46151","MTHR1_YEAST")</f>
        <v>MTHR1_YEAST</v>
      </c>
      <c r="B2599" t="s">
        <v>5176</v>
      </c>
      <c r="C2599" s="55">
        <v>0</v>
      </c>
      <c r="D2599" s="55">
        <v>0</v>
      </c>
      <c r="E2599" s="3">
        <v>0</v>
      </c>
      <c r="F2599" s="3">
        <v>42.937827644697208</v>
      </c>
      <c r="G2599" s="89" t="s">
        <v>14578</v>
      </c>
      <c r="H2599" t="s">
        <v>8217</v>
      </c>
      <c r="I2599" t="s">
        <v>8217</v>
      </c>
      <c r="J2599" s="3">
        <v>73.941999999999993</v>
      </c>
      <c r="K2599" t="s">
        <v>8223</v>
      </c>
      <c r="L2599" s="79" t="s">
        <v>15699</v>
      </c>
      <c r="M2599">
        <v>1751</v>
      </c>
    </row>
    <row r="2600" spans="1:13" x14ac:dyDescent="0.25">
      <c r="A2600" s="11" t="str">
        <f>HYPERLINK("http://www.UniProt.org/UniProt/P53128","MTHR2_YEAST")</f>
        <v>MTHR2_YEAST</v>
      </c>
      <c r="B2600" t="s">
        <v>5345</v>
      </c>
      <c r="C2600" s="55">
        <v>0</v>
      </c>
      <c r="D2600" s="55">
        <v>0</v>
      </c>
      <c r="E2600" s="3">
        <v>0</v>
      </c>
      <c r="F2600" s="3">
        <v>22.819547652131828</v>
      </c>
      <c r="G2600" s="89" t="s">
        <v>14578</v>
      </c>
      <c r="H2600" t="s">
        <v>8217</v>
      </c>
      <c r="I2600" t="s">
        <v>8217</v>
      </c>
      <c r="J2600" s="3">
        <v>68.56</v>
      </c>
      <c r="K2600" t="s">
        <v>8223</v>
      </c>
      <c r="L2600" s="79" t="s">
        <v>15699</v>
      </c>
      <c r="M2600">
        <v>1976</v>
      </c>
    </row>
    <row r="2601" spans="1:13" x14ac:dyDescent="0.25">
      <c r="A2601" s="11" t="str">
        <f>HYPERLINK("http://www.UniProt.org/UniProt/Q06489","MTNA_YEAST")</f>
        <v>MTNA_YEAST</v>
      </c>
      <c r="B2601" t="s">
        <v>5752</v>
      </c>
      <c r="C2601" s="55">
        <v>0</v>
      </c>
      <c r="D2601" s="55">
        <v>0</v>
      </c>
      <c r="E2601" s="3">
        <v>0</v>
      </c>
      <c r="F2601" s="3">
        <v>105.56947265723299</v>
      </c>
      <c r="G2601" s="89" t="s">
        <v>14578</v>
      </c>
      <c r="H2601" t="s">
        <v>8228</v>
      </c>
      <c r="I2601" t="s">
        <v>8217</v>
      </c>
      <c r="J2601" s="3">
        <v>45.02</v>
      </c>
      <c r="K2601" t="s">
        <v>8223</v>
      </c>
      <c r="L2601" s="79" t="s">
        <v>15699</v>
      </c>
      <c r="M2601">
        <v>2574</v>
      </c>
    </row>
    <row r="2602" spans="1:13" x14ac:dyDescent="0.25">
      <c r="A2602" s="11" t="str">
        <f>HYPERLINK("http://www.UniProt.org/UniProt/P47095","MTNB_YEAST")</f>
        <v>MTNB_YEAST</v>
      </c>
      <c r="B2602" t="s">
        <v>5221</v>
      </c>
      <c r="C2602" s="55">
        <v>0</v>
      </c>
      <c r="D2602" s="55">
        <v>0</v>
      </c>
      <c r="E2602" s="3">
        <v>0</v>
      </c>
      <c r="F2602" s="3">
        <v>65.499108515975038</v>
      </c>
      <c r="G2602" s="89" t="s">
        <v>14578</v>
      </c>
      <c r="H2602" t="s">
        <v>8227</v>
      </c>
      <c r="I2602" t="s">
        <v>8217</v>
      </c>
      <c r="J2602" s="3">
        <v>27.427</v>
      </c>
      <c r="K2602" t="s">
        <v>8223</v>
      </c>
      <c r="L2602" s="79" t="s">
        <v>15699</v>
      </c>
      <c r="M2602">
        <v>1812</v>
      </c>
    </row>
    <row r="2603" spans="1:13" x14ac:dyDescent="0.25">
      <c r="A2603" s="11" t="str">
        <f>HYPERLINK("http://www.UniProt.org/UniProt/Q03677","MTND_YEAST")</f>
        <v>MTND_YEAST</v>
      </c>
      <c r="B2603" t="s">
        <v>5606</v>
      </c>
      <c r="C2603" s="55">
        <v>0</v>
      </c>
      <c r="D2603" s="55">
        <v>0</v>
      </c>
      <c r="E2603" s="3">
        <v>0</v>
      </c>
      <c r="F2603" s="3">
        <v>215.02465095994287</v>
      </c>
      <c r="G2603" s="89" t="s">
        <v>14578</v>
      </c>
      <c r="H2603" t="s">
        <v>8228</v>
      </c>
      <c r="I2603" t="s">
        <v>8217</v>
      </c>
      <c r="J2603" s="3">
        <v>20.879000000000001</v>
      </c>
      <c r="K2603" t="s">
        <v>8223</v>
      </c>
      <c r="L2603" s="79" t="s">
        <v>15699</v>
      </c>
      <c r="M2603">
        <v>2346</v>
      </c>
    </row>
    <row r="2604" spans="1:13" x14ac:dyDescent="0.25">
      <c r="A2604" s="11" t="str">
        <f>HYPERLINK("http://www.UniProt.org/UniProt/Q03920","MTQ2_YEAST")</f>
        <v>MTQ2_YEAST</v>
      </c>
      <c r="B2604" t="s">
        <v>5626</v>
      </c>
      <c r="C2604" s="55">
        <v>0</v>
      </c>
      <c r="D2604" s="55">
        <v>0</v>
      </c>
      <c r="E2604" s="3">
        <v>0</v>
      </c>
      <c r="F2604" s="3">
        <v>44.903308070592033</v>
      </c>
      <c r="G2604" s="89" t="s">
        <v>14578</v>
      </c>
      <c r="H2604" t="s">
        <v>8228</v>
      </c>
      <c r="I2604" t="s">
        <v>8217</v>
      </c>
      <c r="J2604" s="3">
        <v>24.972999999999999</v>
      </c>
      <c r="K2604" t="s">
        <v>8223</v>
      </c>
      <c r="L2604" s="79" t="s">
        <v>15699</v>
      </c>
      <c r="M2604">
        <v>2375</v>
      </c>
    </row>
    <row r="2605" spans="1:13" x14ac:dyDescent="0.25">
      <c r="A2605" s="11" t="str">
        <f>HYPERLINK("http://www.UniProt.org/UniProt/P48240","MTR3_YEAST")</f>
        <v>MTR3_YEAST</v>
      </c>
      <c r="B2605" t="s">
        <v>5252</v>
      </c>
      <c r="C2605" s="55">
        <v>0</v>
      </c>
      <c r="D2605" s="55">
        <v>0</v>
      </c>
      <c r="E2605" s="3">
        <v>0</v>
      </c>
      <c r="F2605" s="3">
        <v>11.292734499394925</v>
      </c>
      <c r="G2605" s="89" t="s">
        <v>14578</v>
      </c>
      <c r="H2605" t="s">
        <v>8228</v>
      </c>
      <c r="I2605" t="s">
        <v>8217</v>
      </c>
      <c r="J2605" s="3">
        <v>27.577000000000002</v>
      </c>
      <c r="K2605" t="s">
        <v>8223</v>
      </c>
      <c r="L2605" s="79" t="s">
        <v>15699</v>
      </c>
      <c r="M2605">
        <v>1861</v>
      </c>
    </row>
    <row r="2606" spans="1:13" x14ac:dyDescent="0.25">
      <c r="A2606" s="11" t="str">
        <f>HYPERLINK("http://www.UniProt.org/UniProt/P40959","MVP1_YEAST")</f>
        <v>MVP1_YEAST</v>
      </c>
      <c r="B2606" t="s">
        <v>3338</v>
      </c>
      <c r="C2606" s="55">
        <v>0</v>
      </c>
      <c r="D2606" s="55">
        <v>0</v>
      </c>
      <c r="E2606" s="3">
        <v>0</v>
      </c>
      <c r="F2606" s="3">
        <v>25.910946400601581</v>
      </c>
      <c r="G2606" s="89" t="s">
        <v>14578</v>
      </c>
      <c r="H2606" t="s">
        <v>8227</v>
      </c>
      <c r="I2606" t="s">
        <v>8217</v>
      </c>
      <c r="J2606" s="3">
        <v>59.656999999999996</v>
      </c>
      <c r="K2606" t="s">
        <v>8223</v>
      </c>
      <c r="L2606" s="79" t="s">
        <v>15699</v>
      </c>
      <c r="M2606">
        <v>1652</v>
      </c>
    </row>
    <row r="2607" spans="1:13" x14ac:dyDescent="0.25">
      <c r="A2607" s="11" t="str">
        <f>HYPERLINK("http://www.UniProt.org/UniProt/P08964","MYO1_YEAST")</f>
        <v>MYO1_YEAST</v>
      </c>
      <c r="B2607" t="s">
        <v>4047</v>
      </c>
      <c r="C2607" s="55">
        <v>0</v>
      </c>
      <c r="D2607" s="55">
        <v>0</v>
      </c>
      <c r="E2607" s="3">
        <v>0</v>
      </c>
      <c r="F2607" s="3">
        <v>64.455117722069829</v>
      </c>
      <c r="G2607" s="89" t="s">
        <v>14578</v>
      </c>
      <c r="H2607" t="s">
        <v>8217</v>
      </c>
      <c r="I2607" t="s">
        <v>8217</v>
      </c>
      <c r="J2607" s="3">
        <v>223.636</v>
      </c>
      <c r="K2607" t="s">
        <v>8223</v>
      </c>
      <c r="L2607" s="79" t="s">
        <v>15699</v>
      </c>
      <c r="M2607">
        <v>250</v>
      </c>
    </row>
    <row r="2608" spans="1:13" x14ac:dyDescent="0.25">
      <c r="A2608" s="11" t="str">
        <f>HYPERLINK("http://www.UniProt.org/UniProt/P38879","NACA_YEAST")</f>
        <v>NACA_YEAST</v>
      </c>
      <c r="B2608" t="s">
        <v>4917</v>
      </c>
      <c r="C2608" s="55">
        <v>0</v>
      </c>
      <c r="D2608" s="55">
        <v>0</v>
      </c>
      <c r="E2608" s="3">
        <v>0</v>
      </c>
      <c r="F2608" s="3">
        <v>370.65574494524731</v>
      </c>
      <c r="G2608" s="89" t="s">
        <v>14578</v>
      </c>
      <c r="H2608" t="s">
        <v>8228</v>
      </c>
      <c r="I2608" t="s">
        <v>8217</v>
      </c>
      <c r="J2608" s="3">
        <v>18.709</v>
      </c>
      <c r="K2608" t="s">
        <v>8223</v>
      </c>
      <c r="L2608" s="79" t="s">
        <v>15699</v>
      </c>
      <c r="M2608">
        <v>1381</v>
      </c>
    </row>
    <row r="2609" spans="1:13" x14ac:dyDescent="0.25">
      <c r="A2609" s="11" t="str">
        <f>HYPERLINK("http://www.UniProt.org/UniProt/Q02642","NACB1_YEAST")</f>
        <v>NACB1_YEAST</v>
      </c>
      <c r="B2609" t="s">
        <v>5539</v>
      </c>
      <c r="C2609" s="55">
        <v>0</v>
      </c>
      <c r="D2609" s="55">
        <v>0</v>
      </c>
      <c r="E2609" s="3">
        <v>0</v>
      </c>
      <c r="F2609" s="3">
        <v>278.16346638805294</v>
      </c>
      <c r="G2609" s="89" t="s">
        <v>14578</v>
      </c>
      <c r="H2609" t="s">
        <v>8228</v>
      </c>
      <c r="I2609" t="s">
        <v>8217</v>
      </c>
      <c r="J2609" s="3">
        <v>17.02</v>
      </c>
      <c r="K2609" t="s">
        <v>8223</v>
      </c>
      <c r="L2609" s="79" t="s">
        <v>15699</v>
      </c>
      <c r="M2609">
        <v>2255</v>
      </c>
    </row>
    <row r="2610" spans="1:13" x14ac:dyDescent="0.25">
      <c r="A2610" s="11" t="str">
        <f>HYPERLINK("http://www.UniProt.org/UniProt/P43619","NADC_YEAST")</f>
        <v>NADC_YEAST</v>
      </c>
      <c r="B2610" t="s">
        <v>5172</v>
      </c>
      <c r="C2610" s="55">
        <v>0</v>
      </c>
      <c r="D2610" s="55">
        <v>0</v>
      </c>
      <c r="E2610" s="3">
        <v>0</v>
      </c>
      <c r="F2610" s="3">
        <v>238.70560805637319</v>
      </c>
      <c r="G2610" s="89" t="s">
        <v>14578</v>
      </c>
      <c r="H2610" t="s">
        <v>8228</v>
      </c>
      <c r="I2610" t="s">
        <v>8217</v>
      </c>
      <c r="J2610" s="3">
        <v>32.365000000000002</v>
      </c>
      <c r="K2610" t="s">
        <v>8223</v>
      </c>
      <c r="L2610" s="79" t="s">
        <v>15699</v>
      </c>
      <c r="M2610">
        <v>1744</v>
      </c>
    </row>
    <row r="2611" spans="1:13" x14ac:dyDescent="0.25">
      <c r="A2611" s="11" t="str">
        <f>HYPERLINK("http://www.UniProt.org/UniProt/P40096","NCB1_YEAST")</f>
        <v>NCB1_YEAST</v>
      </c>
      <c r="B2611" t="s">
        <v>5029</v>
      </c>
      <c r="C2611" s="55">
        <v>0</v>
      </c>
      <c r="D2611" s="55">
        <v>0</v>
      </c>
      <c r="E2611" s="3">
        <v>0</v>
      </c>
      <c r="F2611" s="3">
        <v>11.810048323280698</v>
      </c>
      <c r="G2611" s="89" t="s">
        <v>14578</v>
      </c>
      <c r="H2611" t="s">
        <v>8229</v>
      </c>
      <c r="I2611" t="s">
        <v>8217</v>
      </c>
      <c r="J2611" s="3">
        <v>15.516999999999999</v>
      </c>
      <c r="K2611" t="s">
        <v>8223</v>
      </c>
      <c r="L2611" s="79" t="s">
        <v>15699</v>
      </c>
      <c r="M2611">
        <v>1539</v>
      </c>
    </row>
    <row r="2612" spans="1:13" x14ac:dyDescent="0.25">
      <c r="A2612" s="11" t="str">
        <f>HYPERLINK("http://www.UniProt.org/UniProt/P32860","NFU1_YEAST")</f>
        <v>NFU1_YEAST</v>
      </c>
      <c r="B2612" t="s">
        <v>3474</v>
      </c>
      <c r="C2612" s="55">
        <v>0</v>
      </c>
      <c r="D2612" s="55">
        <v>0</v>
      </c>
      <c r="E2612" s="3">
        <v>0</v>
      </c>
      <c r="F2612" s="3">
        <v>73.845573031972251</v>
      </c>
      <c r="G2612" s="89" t="s">
        <v>14578</v>
      </c>
      <c r="H2612" t="s">
        <v>8227</v>
      </c>
      <c r="I2612" t="s">
        <v>8217</v>
      </c>
      <c r="J2612" s="3">
        <v>29.173999999999999</v>
      </c>
      <c r="K2612" t="s">
        <v>8222</v>
      </c>
      <c r="L2612" s="79" t="s">
        <v>15699</v>
      </c>
      <c r="M2612">
        <v>916</v>
      </c>
    </row>
    <row r="2613" spans="1:13" x14ac:dyDescent="0.25">
      <c r="A2613" s="11" t="str">
        <f>HYPERLINK("http://www.UniProt.org/UniProt/Q03264","NGL2_YEAST")</f>
        <v>NGL2_YEAST</v>
      </c>
      <c r="B2613" t="s">
        <v>5577</v>
      </c>
      <c r="C2613" s="55">
        <v>0</v>
      </c>
      <c r="D2613" s="55">
        <v>0</v>
      </c>
      <c r="E2613" s="3">
        <v>0</v>
      </c>
      <c r="F2613" s="3">
        <v>22.670517576170766</v>
      </c>
      <c r="G2613" s="89" t="s">
        <v>14578</v>
      </c>
      <c r="H2613" t="s">
        <v>8228</v>
      </c>
      <c r="I2613" t="s">
        <v>8217</v>
      </c>
      <c r="J2613" s="3">
        <v>59.54</v>
      </c>
      <c r="K2613" t="s">
        <v>8223</v>
      </c>
      <c r="L2613" s="79" t="s">
        <v>15699</v>
      </c>
      <c r="M2613">
        <v>2312</v>
      </c>
    </row>
    <row r="2614" spans="1:13" x14ac:dyDescent="0.25">
      <c r="A2614" s="11" t="str">
        <f>HYPERLINK("http://www.UniProt.org/UniProt/Q03435","NHP10_YEAST")</f>
        <v>NHP10_YEAST</v>
      </c>
      <c r="B2614" t="s">
        <v>5592</v>
      </c>
      <c r="C2614" s="55">
        <v>0</v>
      </c>
      <c r="D2614" s="55">
        <v>0</v>
      </c>
      <c r="E2614" s="3">
        <v>0</v>
      </c>
      <c r="F2614" s="3">
        <v>26.392368164308248</v>
      </c>
      <c r="G2614" s="89" t="s">
        <v>14578</v>
      </c>
      <c r="H2614" t="s">
        <v>8229</v>
      </c>
      <c r="I2614" t="s">
        <v>8217</v>
      </c>
      <c r="J2614" s="3">
        <v>23.856999999999999</v>
      </c>
      <c r="K2614" t="s">
        <v>8223</v>
      </c>
      <c r="L2614" s="79" t="s">
        <v>15699</v>
      </c>
      <c r="M2614">
        <v>2327</v>
      </c>
    </row>
    <row r="2615" spans="1:13" x14ac:dyDescent="0.25">
      <c r="A2615" s="11" t="str">
        <f>HYPERLINK("http://www.UniProt.org/UniProt/P49954","NIT3_YEAST")</f>
        <v>NIT3_YEAST</v>
      </c>
      <c r="B2615" t="s">
        <v>5281</v>
      </c>
      <c r="C2615" s="55">
        <v>0</v>
      </c>
      <c r="D2615" s="55">
        <v>0</v>
      </c>
      <c r="E2615" s="3">
        <v>0</v>
      </c>
      <c r="F2615" s="3">
        <v>336.10573571197108</v>
      </c>
      <c r="G2615" s="89" t="s">
        <v>14578</v>
      </c>
      <c r="H2615" t="s">
        <v>8217</v>
      </c>
      <c r="I2615" t="s">
        <v>8217</v>
      </c>
      <c r="J2615" s="3">
        <v>32.548999999999999</v>
      </c>
      <c r="K2615" t="s">
        <v>8223</v>
      </c>
      <c r="L2615" s="79" t="s">
        <v>15699</v>
      </c>
      <c r="M2615">
        <v>1895</v>
      </c>
    </row>
    <row r="2616" spans="1:13" x14ac:dyDescent="0.25">
      <c r="A2616" s="11" t="str">
        <f>HYPERLINK("http://www.UniProt.org/UniProt/P53920","NM111_YEAST")</f>
        <v>NM111_YEAST</v>
      </c>
      <c r="B2616" t="s">
        <v>5451</v>
      </c>
      <c r="C2616" s="55">
        <v>0</v>
      </c>
      <c r="D2616" s="55">
        <v>0</v>
      </c>
      <c r="E2616" s="3">
        <v>0</v>
      </c>
      <c r="F2616" s="3">
        <v>177.54085593811382</v>
      </c>
      <c r="G2616" s="89" t="s">
        <v>14578</v>
      </c>
      <c r="H2616" t="s">
        <v>8229</v>
      </c>
      <c r="I2616" t="s">
        <v>8217</v>
      </c>
      <c r="J2616" s="3">
        <v>110.881</v>
      </c>
      <c r="K2616" t="s">
        <v>8223</v>
      </c>
      <c r="L2616" s="79" t="s">
        <v>15699</v>
      </c>
      <c r="M2616">
        <v>2137</v>
      </c>
    </row>
    <row r="2617" spans="1:13" x14ac:dyDescent="0.25">
      <c r="A2617" s="11" t="str">
        <f>HYPERLINK("http://www.UniProt.org/UniProt/P36059","NNRD_YEAST")</f>
        <v>NNRD_YEAST</v>
      </c>
      <c r="B2617" t="s">
        <v>4692</v>
      </c>
      <c r="C2617" s="55">
        <v>0</v>
      </c>
      <c r="D2617" s="55">
        <v>0</v>
      </c>
      <c r="E2617" s="3">
        <v>0</v>
      </c>
      <c r="F2617" s="3">
        <v>23.979017248352434</v>
      </c>
      <c r="G2617" s="89" t="s">
        <v>14578</v>
      </c>
      <c r="H2617" t="s">
        <v>8227</v>
      </c>
      <c r="I2617" t="s">
        <v>8217</v>
      </c>
      <c r="J2617" s="3">
        <v>37.356999999999999</v>
      </c>
      <c r="K2617" t="s">
        <v>8223</v>
      </c>
      <c r="L2617" s="79" t="s">
        <v>15699</v>
      </c>
      <c r="M2617">
        <v>1067</v>
      </c>
    </row>
    <row r="2618" spans="1:13" x14ac:dyDescent="0.25">
      <c r="A2618" s="11" t="str">
        <f>HYPERLINK("http://www.UniProt.org/UniProt/P40165","NNRE_YEAST")</f>
        <v>NNRE_YEAST</v>
      </c>
      <c r="B2618" t="s">
        <v>5036</v>
      </c>
      <c r="C2618" s="55">
        <v>0</v>
      </c>
      <c r="D2618" s="55">
        <v>0</v>
      </c>
      <c r="E2618" s="3">
        <v>0</v>
      </c>
      <c r="F2618" s="3">
        <v>33.549713121328189</v>
      </c>
      <c r="G2618" s="89" t="s">
        <v>14578</v>
      </c>
      <c r="H2618" t="s">
        <v>8227</v>
      </c>
      <c r="I2618" t="s">
        <v>8217</v>
      </c>
      <c r="J2618" s="3">
        <v>27.521000000000001</v>
      </c>
      <c r="K2618" t="s">
        <v>8223</v>
      </c>
      <c r="L2618" s="79" t="s">
        <v>15699</v>
      </c>
      <c r="M2618">
        <v>1549</v>
      </c>
    </row>
    <row r="2619" spans="1:13" x14ac:dyDescent="0.25">
      <c r="A2619" s="11" t="str">
        <f>HYPERLINK("http://www.UniProt.org/UniProt/Q12408","NPC2_YEAST")</f>
        <v>NPC2_YEAST</v>
      </c>
      <c r="B2619" t="s">
        <v>5979</v>
      </c>
      <c r="C2619" s="55">
        <v>0</v>
      </c>
      <c r="D2619" s="55">
        <v>0</v>
      </c>
      <c r="E2619" s="3">
        <v>0</v>
      </c>
      <c r="F2619" s="3">
        <v>429.90885472788051</v>
      </c>
      <c r="G2619" s="89" t="s">
        <v>14578</v>
      </c>
      <c r="H2619" t="s">
        <v>8227</v>
      </c>
      <c r="I2619" t="s">
        <v>8217</v>
      </c>
      <c r="J2619" s="3">
        <v>19.062999999999999</v>
      </c>
      <c r="K2619" t="s">
        <v>8221</v>
      </c>
      <c r="L2619" s="79" t="s">
        <v>15699</v>
      </c>
      <c r="M2619">
        <v>2899</v>
      </c>
    </row>
    <row r="2620" spans="1:13" x14ac:dyDescent="0.25">
      <c r="A2620" s="11" t="str">
        <f>HYPERLINK("http://www.UniProt.org/UniProt/P53164","NPY1_YEAST")</f>
        <v>NPY1_YEAST</v>
      </c>
      <c r="B2620" t="s">
        <v>5355</v>
      </c>
      <c r="C2620" s="55">
        <v>0</v>
      </c>
      <c r="D2620" s="55">
        <v>0</v>
      </c>
      <c r="E2620" s="3">
        <v>0</v>
      </c>
      <c r="F2620" s="3">
        <v>11.495602665624642</v>
      </c>
      <c r="G2620" s="89" t="s">
        <v>14578</v>
      </c>
      <c r="H2620" t="s">
        <v>8217</v>
      </c>
      <c r="I2620" t="s">
        <v>8217</v>
      </c>
      <c r="J2620" s="3">
        <v>43.515999999999998</v>
      </c>
      <c r="K2620" t="s">
        <v>8223</v>
      </c>
      <c r="L2620" s="79" t="s">
        <v>15699</v>
      </c>
      <c r="M2620">
        <v>1990</v>
      </c>
    </row>
    <row r="2621" spans="1:13" x14ac:dyDescent="0.25">
      <c r="A2621" s="11" t="str">
        <f>HYPERLINK("http://www.UniProt.org/UniProt/P53915","NRK1_YEAST")</f>
        <v>NRK1_YEAST</v>
      </c>
      <c r="B2621" t="s">
        <v>5450</v>
      </c>
      <c r="C2621" s="55">
        <v>0</v>
      </c>
      <c r="D2621" s="55">
        <v>0</v>
      </c>
      <c r="E2621" s="3">
        <v>0</v>
      </c>
      <c r="F2621" s="3">
        <v>120.23840159999709</v>
      </c>
      <c r="G2621" s="89" t="s">
        <v>14578</v>
      </c>
      <c r="H2621" t="s">
        <v>8217</v>
      </c>
      <c r="I2621" t="s">
        <v>8217</v>
      </c>
      <c r="J2621" s="3">
        <v>27.69</v>
      </c>
      <c r="K2621" t="s">
        <v>8223</v>
      </c>
      <c r="L2621" s="79" t="s">
        <v>15699</v>
      </c>
      <c r="M2621">
        <v>2136</v>
      </c>
    </row>
    <row r="2622" spans="1:13" x14ac:dyDescent="0.25">
      <c r="A2622" s="11" t="str">
        <f>HYPERLINK("http://www.UniProt.org/UniProt/P38340","NTM1_YEAST")</f>
        <v>NTM1_YEAST</v>
      </c>
      <c r="B2622" t="s">
        <v>4822</v>
      </c>
      <c r="C2622" s="55">
        <v>0</v>
      </c>
      <c r="D2622" s="55">
        <v>0</v>
      </c>
      <c r="E2622" s="3">
        <v>0</v>
      </c>
      <c r="F2622" s="3">
        <v>21.674903037289546</v>
      </c>
      <c r="G2622" s="89" t="s">
        <v>14578</v>
      </c>
      <c r="H2622" t="s">
        <v>8227</v>
      </c>
      <c r="I2622" t="s">
        <v>8217</v>
      </c>
      <c r="J2622" s="3">
        <v>26.068000000000001</v>
      </c>
      <c r="K2622" t="s">
        <v>8223</v>
      </c>
      <c r="L2622" s="79" t="s">
        <v>15699</v>
      </c>
      <c r="M2622">
        <v>1249</v>
      </c>
    </row>
    <row r="2623" spans="1:13" x14ac:dyDescent="0.25">
      <c r="A2623" s="11" t="str">
        <f>HYPERLINK("http://www.UniProt.org/UniProt/P19262","ODO2_YEAST")</f>
        <v>ODO2_YEAST</v>
      </c>
      <c r="B2623" t="s">
        <v>4227</v>
      </c>
      <c r="C2623" s="55">
        <v>0</v>
      </c>
      <c r="D2623" s="55">
        <v>0</v>
      </c>
      <c r="E2623" s="3">
        <v>0</v>
      </c>
      <c r="F2623" s="3">
        <v>36.721478874112023</v>
      </c>
      <c r="G2623" s="89" t="s">
        <v>14578</v>
      </c>
      <c r="H2623" t="s">
        <v>8227</v>
      </c>
      <c r="I2623" t="s">
        <v>8217</v>
      </c>
      <c r="J2623" s="3">
        <v>50.430999999999997</v>
      </c>
      <c r="K2623" t="s">
        <v>8222</v>
      </c>
      <c r="L2623" s="79" t="s">
        <v>15699</v>
      </c>
      <c r="M2623">
        <v>469</v>
      </c>
    </row>
    <row r="2624" spans="1:13" x14ac:dyDescent="0.25">
      <c r="A2624" s="11" t="str">
        <f>HYPERLINK("http://www.UniProt.org/UniProt/P54964","ORN_YEAST")</f>
        <v>ORN_YEAST</v>
      </c>
      <c r="B2624" t="s">
        <v>5483</v>
      </c>
      <c r="C2624" s="55">
        <v>0</v>
      </c>
      <c r="D2624" s="55">
        <v>0</v>
      </c>
      <c r="E2624" s="3">
        <v>0</v>
      </c>
      <c r="F2624" s="3">
        <v>56.234275416699482</v>
      </c>
      <c r="G2624" s="89" t="s">
        <v>14578</v>
      </c>
      <c r="H2624" t="s">
        <v>8227</v>
      </c>
      <c r="I2624" t="s">
        <v>8217</v>
      </c>
      <c r="J2624" s="3">
        <v>30.87</v>
      </c>
      <c r="K2624" t="s">
        <v>8222</v>
      </c>
      <c r="L2624" s="79" t="s">
        <v>15699</v>
      </c>
      <c r="M2624">
        <v>2178</v>
      </c>
    </row>
    <row r="2625" spans="1:13" x14ac:dyDescent="0.25">
      <c r="A2625" s="11" t="str">
        <f>HYPERLINK("http://www.UniProt.org/UniProt/P35845","OSH1_YEAST")</f>
        <v>OSH1_YEAST</v>
      </c>
      <c r="B2625" t="s">
        <v>3349</v>
      </c>
      <c r="C2625" s="55">
        <v>0</v>
      </c>
      <c r="D2625" s="55">
        <v>0</v>
      </c>
      <c r="E2625" s="3">
        <v>0</v>
      </c>
      <c r="F2625" s="3">
        <v>27.077438356422444</v>
      </c>
      <c r="G2625" s="89" t="s">
        <v>14578</v>
      </c>
      <c r="H2625" t="s">
        <v>8228</v>
      </c>
      <c r="I2625" t="s">
        <v>8217</v>
      </c>
      <c r="J2625" s="3">
        <v>135.09800000000001</v>
      </c>
      <c r="K2625" t="s">
        <v>8223</v>
      </c>
      <c r="L2625" s="79" t="s">
        <v>15699</v>
      </c>
      <c r="M2625">
        <v>1038</v>
      </c>
    </row>
    <row r="2626" spans="1:13" x14ac:dyDescent="0.25">
      <c r="A2626" s="11" t="str">
        <f>HYPERLINK("http://www.UniProt.org/UniProt/Q02201","OSH6_YEAST")</f>
        <v>OSH6_YEAST</v>
      </c>
      <c r="B2626" t="s">
        <v>3760</v>
      </c>
      <c r="C2626" s="55">
        <v>0</v>
      </c>
      <c r="D2626" s="55">
        <v>0</v>
      </c>
      <c r="E2626" s="3">
        <v>0</v>
      </c>
      <c r="F2626" s="3">
        <v>15.241641381274128</v>
      </c>
      <c r="G2626" s="89" t="s">
        <v>14578</v>
      </c>
      <c r="H2626" t="s">
        <v>8217</v>
      </c>
      <c r="I2626" t="s">
        <v>8217</v>
      </c>
      <c r="J2626" s="3">
        <v>51.588000000000001</v>
      </c>
      <c r="K2626" t="s">
        <v>8223</v>
      </c>
      <c r="L2626" s="79" t="s">
        <v>15699</v>
      </c>
      <c r="M2626">
        <v>2240</v>
      </c>
    </row>
    <row r="2627" spans="1:13" x14ac:dyDescent="0.25">
      <c r="A2627" s="11" t="str">
        <f>HYPERLINK("http://www.UniProt.org/UniProt/Q08952","OXR1_YEAST")</f>
        <v>OXR1_YEAST</v>
      </c>
      <c r="B2627" t="s">
        <v>3239</v>
      </c>
      <c r="C2627" s="55">
        <v>0</v>
      </c>
      <c r="D2627" s="55">
        <v>0</v>
      </c>
      <c r="E2627" s="3">
        <v>0</v>
      </c>
      <c r="F2627" s="3">
        <v>16.305138729624524</v>
      </c>
      <c r="G2627" s="89" t="s">
        <v>14578</v>
      </c>
      <c r="H2627" t="s">
        <v>8227</v>
      </c>
      <c r="I2627" t="s">
        <v>8217</v>
      </c>
      <c r="J2627" s="3">
        <v>30.779</v>
      </c>
      <c r="K2627" t="s">
        <v>8223</v>
      </c>
      <c r="L2627" s="79" t="s">
        <v>15699</v>
      </c>
      <c r="M2627">
        <v>2741</v>
      </c>
    </row>
    <row r="2628" spans="1:13" x14ac:dyDescent="0.25">
      <c r="A2628" s="11" t="str">
        <f>HYPERLINK("http://www.UniProt.org/UniProt/P37254","PABS_YEAST")</f>
        <v>PABS_YEAST</v>
      </c>
      <c r="B2628" t="s">
        <v>4732</v>
      </c>
      <c r="C2628" s="55">
        <v>0</v>
      </c>
      <c r="D2628" s="55">
        <v>0</v>
      </c>
      <c r="E2628" s="3">
        <v>0</v>
      </c>
      <c r="F2628" s="3">
        <v>26.770795320544451</v>
      </c>
      <c r="G2628" s="89" t="s">
        <v>14578</v>
      </c>
      <c r="H2628" t="s">
        <v>8227</v>
      </c>
      <c r="I2628" t="s">
        <v>8217</v>
      </c>
      <c r="J2628" s="3">
        <v>88.543999999999997</v>
      </c>
      <c r="K2628" t="s">
        <v>8223</v>
      </c>
      <c r="L2628" s="79" t="s">
        <v>15699</v>
      </c>
      <c r="M2628">
        <v>1127</v>
      </c>
    </row>
    <row r="2629" spans="1:13" x14ac:dyDescent="0.25">
      <c r="A2629" s="11" t="str">
        <f>HYPERLINK("http://www.UniProt.org/UniProt/P53010","PAN2_YEAST")</f>
        <v>PAN2_YEAST</v>
      </c>
      <c r="B2629" t="s">
        <v>5316</v>
      </c>
      <c r="C2629" s="55">
        <v>0</v>
      </c>
      <c r="D2629" s="55">
        <v>0</v>
      </c>
      <c r="E2629" s="3">
        <v>0</v>
      </c>
      <c r="F2629" s="3">
        <v>10.629511648259315</v>
      </c>
      <c r="G2629" s="89" t="s">
        <v>14578</v>
      </c>
      <c r="H2629" t="s">
        <v>8227</v>
      </c>
      <c r="I2629" t="s">
        <v>8217</v>
      </c>
      <c r="J2629" s="3">
        <v>127.039</v>
      </c>
      <c r="K2629" t="s">
        <v>8223</v>
      </c>
      <c r="L2629" s="79" t="s">
        <v>15699</v>
      </c>
      <c r="M2629">
        <v>1938</v>
      </c>
    </row>
    <row r="2630" spans="1:13" x14ac:dyDescent="0.25">
      <c r="A2630" s="11" t="str">
        <f>HYPERLINK("http://www.UniProt.org/UniProt/P36102","PAN3_YEAST")</f>
        <v>PAN3_YEAST</v>
      </c>
      <c r="B2630" t="s">
        <v>4701</v>
      </c>
      <c r="C2630" s="55">
        <v>0</v>
      </c>
      <c r="D2630" s="55">
        <v>0</v>
      </c>
      <c r="E2630" s="3">
        <v>0</v>
      </c>
      <c r="F2630" s="3">
        <v>24.288001070763848</v>
      </c>
      <c r="G2630" s="89" t="s">
        <v>14578</v>
      </c>
      <c r="H2630" t="s">
        <v>8227</v>
      </c>
      <c r="I2630" t="s">
        <v>8217</v>
      </c>
      <c r="J2630" s="3">
        <v>76.454999999999998</v>
      </c>
      <c r="K2630" t="s">
        <v>8223</v>
      </c>
      <c r="L2630" s="79" t="s">
        <v>15699</v>
      </c>
      <c r="M2630">
        <v>1082</v>
      </c>
    </row>
    <row r="2631" spans="1:13" x14ac:dyDescent="0.25">
      <c r="A2631" s="11" t="str">
        <f>HYPERLINK("http://www.UniProt.org/UniProt/P40459","PANC_YEAST")</f>
        <v>PANC_YEAST</v>
      </c>
      <c r="B2631" t="s">
        <v>5065</v>
      </c>
      <c r="C2631" s="55">
        <v>0</v>
      </c>
      <c r="D2631" s="55">
        <v>0</v>
      </c>
      <c r="E2631" s="3">
        <v>0</v>
      </c>
      <c r="F2631" s="3">
        <v>44.391456081950899</v>
      </c>
      <c r="G2631" s="89" t="s">
        <v>14578</v>
      </c>
      <c r="H2631" t="s">
        <v>8228</v>
      </c>
      <c r="I2631" t="s">
        <v>8217</v>
      </c>
      <c r="J2631" s="3">
        <v>35.031999999999996</v>
      </c>
      <c r="K2631" t="s">
        <v>8223</v>
      </c>
      <c r="L2631" s="79" t="s">
        <v>15699</v>
      </c>
      <c r="M2631">
        <v>1589</v>
      </c>
    </row>
    <row r="2632" spans="1:13" x14ac:dyDescent="0.25">
      <c r="A2632" s="11" t="str">
        <f>HYPERLINK("http://www.UniProt.org/UniProt/P38787","PANE_YEAST")</f>
        <v>PANE_YEAST</v>
      </c>
      <c r="B2632" t="s">
        <v>4883</v>
      </c>
      <c r="C2632" s="55">
        <v>0</v>
      </c>
      <c r="D2632" s="55">
        <v>0</v>
      </c>
      <c r="E2632" s="3">
        <v>0</v>
      </c>
      <c r="F2632" s="3">
        <v>175.43414805803599</v>
      </c>
      <c r="G2632" s="89" t="s">
        <v>14578</v>
      </c>
      <c r="H2632" t="s">
        <v>8217</v>
      </c>
      <c r="I2632" t="s">
        <v>8217</v>
      </c>
      <c r="J2632" s="3">
        <v>42.820999999999998</v>
      </c>
      <c r="K2632" t="s">
        <v>8223</v>
      </c>
      <c r="L2632" s="79" t="s">
        <v>15699</v>
      </c>
      <c r="M2632">
        <v>1331</v>
      </c>
    </row>
    <row r="2633" spans="1:13" x14ac:dyDescent="0.25">
      <c r="A2633" s="11" t="str">
        <f>HYPERLINK("http://www.UniProt.org/UniProt/Q3E833","PCC1_YEAST")</f>
        <v>PCC1_YEAST</v>
      </c>
      <c r="B2633" t="s">
        <v>6024</v>
      </c>
      <c r="C2633" s="55">
        <v>0</v>
      </c>
      <c r="D2633" s="55">
        <v>0</v>
      </c>
      <c r="E2633" s="3">
        <v>0</v>
      </c>
      <c r="F2633" s="3">
        <v>50.653840321026678</v>
      </c>
      <c r="G2633" s="89" t="s">
        <v>14578</v>
      </c>
      <c r="H2633" t="s">
        <v>8229</v>
      </c>
      <c r="I2633" t="s">
        <v>8217</v>
      </c>
      <c r="J2633" s="3">
        <v>9.9930000000000003</v>
      </c>
      <c r="K2633" t="s">
        <v>8223</v>
      </c>
      <c r="L2633" s="79" t="s">
        <v>15699</v>
      </c>
      <c r="M2633">
        <v>2967</v>
      </c>
    </row>
    <row r="2634" spans="1:13" x14ac:dyDescent="0.25">
      <c r="A2634" s="11" t="str">
        <f>HYPERLINK("http://www.UniProt.org/UniProt/P16467","PDC5_YEAST")</f>
        <v>PDC5_YEAST</v>
      </c>
      <c r="B2634" t="s">
        <v>4187</v>
      </c>
      <c r="C2634" s="55">
        <v>0</v>
      </c>
      <c r="D2634" s="55">
        <v>0</v>
      </c>
      <c r="E2634" s="3">
        <v>0</v>
      </c>
      <c r="F2634" s="3">
        <v>12.219685966629164</v>
      </c>
      <c r="G2634" s="89" t="s">
        <v>14578</v>
      </c>
      <c r="H2634" t="s">
        <v>8228</v>
      </c>
      <c r="I2634" t="s">
        <v>8217</v>
      </c>
      <c r="J2634" s="3">
        <v>61.911999999999999</v>
      </c>
      <c r="K2634" t="s">
        <v>8223</v>
      </c>
      <c r="L2634" s="79" t="s">
        <v>15699</v>
      </c>
      <c r="M2634">
        <v>421</v>
      </c>
    </row>
    <row r="2635" spans="1:13" x14ac:dyDescent="0.25">
      <c r="A2635" s="11" t="str">
        <f>HYPERLINK("http://www.UniProt.org/UniProt/P06776","PDE2_YEAST")</f>
        <v>PDE2_YEAST</v>
      </c>
      <c r="B2635" t="s">
        <v>3990</v>
      </c>
      <c r="C2635" s="55">
        <v>0</v>
      </c>
      <c r="D2635" s="55">
        <v>0</v>
      </c>
      <c r="E2635" s="3">
        <v>0</v>
      </c>
      <c r="F2635" s="3">
        <v>15.932953670810775</v>
      </c>
      <c r="G2635" s="89" t="s">
        <v>14578</v>
      </c>
      <c r="H2635" t="s">
        <v>8217</v>
      </c>
      <c r="I2635" t="s">
        <v>8217</v>
      </c>
      <c r="J2635" s="3">
        <v>61</v>
      </c>
      <c r="K2635" t="s">
        <v>8223</v>
      </c>
      <c r="L2635" s="79" t="s">
        <v>15699</v>
      </c>
      <c r="M2635">
        <v>183</v>
      </c>
    </row>
    <row r="2636" spans="1:13" x14ac:dyDescent="0.25">
      <c r="A2636" s="11" t="str">
        <f>HYPERLINK("http://www.UniProt.org/UniProt/Q06608","PDXH_YEAST")</f>
        <v>PDXH_YEAST</v>
      </c>
      <c r="B2636" t="s">
        <v>5764</v>
      </c>
      <c r="C2636" s="55">
        <v>0</v>
      </c>
      <c r="D2636" s="55">
        <v>0</v>
      </c>
      <c r="E2636" s="3">
        <v>0</v>
      </c>
      <c r="F2636" s="3">
        <v>131.63022939597343</v>
      </c>
      <c r="G2636" s="89" t="s">
        <v>14578</v>
      </c>
      <c r="H2636" t="s">
        <v>8228</v>
      </c>
      <c r="I2636" t="s">
        <v>8217</v>
      </c>
      <c r="J2636" s="3">
        <v>22.507999999999999</v>
      </c>
      <c r="K2636" t="s">
        <v>8223</v>
      </c>
      <c r="L2636" s="79" t="s">
        <v>15699</v>
      </c>
      <c r="M2636">
        <v>2589</v>
      </c>
    </row>
    <row r="2637" spans="1:13" x14ac:dyDescent="0.25">
      <c r="A2637" s="11" t="str">
        <f>HYPERLINK("http://www.UniProt.org/UniProt/P40005","PFD2_YEAST")</f>
        <v>PFD2_YEAST</v>
      </c>
      <c r="B2637" t="s">
        <v>5006</v>
      </c>
      <c r="C2637" s="55">
        <v>0</v>
      </c>
      <c r="D2637" s="55">
        <v>0</v>
      </c>
      <c r="E2637" s="3">
        <v>0</v>
      </c>
      <c r="F2637" s="3">
        <v>12.933625859322204</v>
      </c>
      <c r="G2637" s="89" t="s">
        <v>14578</v>
      </c>
      <c r="H2637" t="s">
        <v>8227</v>
      </c>
      <c r="I2637" t="s">
        <v>8217</v>
      </c>
      <c r="J2637" s="3">
        <v>12.994</v>
      </c>
      <c r="K2637" t="s">
        <v>8223</v>
      </c>
      <c r="L2637" s="79" t="s">
        <v>15699</v>
      </c>
      <c r="M2637">
        <v>1497</v>
      </c>
    </row>
    <row r="2638" spans="1:13" x14ac:dyDescent="0.25">
      <c r="A2638" s="11" t="str">
        <f>HYPERLINK("http://www.UniProt.org/UniProt/P48363","PFD3_YEAST")</f>
        <v>PFD3_YEAST</v>
      </c>
      <c r="B2638" t="s">
        <v>5255</v>
      </c>
      <c r="C2638" s="55">
        <v>0</v>
      </c>
      <c r="D2638" s="55">
        <v>0</v>
      </c>
      <c r="E2638" s="3">
        <v>0</v>
      </c>
      <c r="F2638" s="3">
        <v>71.983087213547904</v>
      </c>
      <c r="G2638" s="89" t="s">
        <v>14578</v>
      </c>
      <c r="H2638" t="s">
        <v>8217</v>
      </c>
      <c r="I2638" t="s">
        <v>8217</v>
      </c>
      <c r="J2638" s="3">
        <v>23.114999999999998</v>
      </c>
      <c r="K2638" t="s">
        <v>8223</v>
      </c>
      <c r="L2638" s="79" t="s">
        <v>15699</v>
      </c>
      <c r="M2638">
        <v>1864</v>
      </c>
    </row>
    <row r="2639" spans="1:13" x14ac:dyDescent="0.25">
      <c r="A2639" s="11" t="str">
        <f>HYPERLINK("http://www.UniProt.org/UniProt/Q04493","PFD5_YEAST")</f>
        <v>PFD5_YEAST</v>
      </c>
      <c r="B2639" t="s">
        <v>5665</v>
      </c>
      <c r="C2639" s="55">
        <v>0</v>
      </c>
      <c r="D2639" s="55">
        <v>0</v>
      </c>
      <c r="E2639" s="3">
        <v>0</v>
      </c>
      <c r="F2639" s="3">
        <v>49.930537282199957</v>
      </c>
      <c r="G2639" s="89" t="s">
        <v>14578</v>
      </c>
      <c r="H2639" t="s">
        <v>8217</v>
      </c>
      <c r="I2639" t="s">
        <v>8217</v>
      </c>
      <c r="J2639" s="3">
        <v>18.356000000000002</v>
      </c>
      <c r="K2639" t="s">
        <v>8223</v>
      </c>
      <c r="L2639" s="79" t="s">
        <v>15699</v>
      </c>
      <c r="M2639">
        <v>2440</v>
      </c>
    </row>
    <row r="2640" spans="1:13" x14ac:dyDescent="0.25">
      <c r="A2640" s="11" t="str">
        <f>HYPERLINK("http://www.UniProt.org/UniProt/P33401","PGM1_YEAST")</f>
        <v>PGM1_YEAST</v>
      </c>
      <c r="B2640" t="s">
        <v>4618</v>
      </c>
      <c r="C2640" s="55">
        <v>0</v>
      </c>
      <c r="D2640" s="55">
        <v>0</v>
      </c>
      <c r="E2640" s="3">
        <v>0</v>
      </c>
      <c r="F2640" s="3">
        <v>273.5833274043282</v>
      </c>
      <c r="G2640" s="89" t="s">
        <v>14578</v>
      </c>
      <c r="H2640" t="s">
        <v>8227</v>
      </c>
      <c r="I2640" t="s">
        <v>8217</v>
      </c>
      <c r="J2640" s="3">
        <v>63.112000000000002</v>
      </c>
      <c r="K2640" t="s">
        <v>8223</v>
      </c>
      <c r="L2640" s="79" t="s">
        <v>15699</v>
      </c>
      <c r="M2640">
        <v>965</v>
      </c>
    </row>
    <row r="2641" spans="1:13" x14ac:dyDescent="0.25">
      <c r="A2641" s="11" t="str">
        <f>HYPERLINK("http://www.UniProt.org/UniProt/P37012","PGM2_YEAST")</f>
        <v>PGM2_YEAST</v>
      </c>
      <c r="B2641" t="s">
        <v>4731</v>
      </c>
      <c r="C2641" s="55">
        <v>0</v>
      </c>
      <c r="D2641" s="55">
        <v>0</v>
      </c>
      <c r="E2641" s="3">
        <v>0</v>
      </c>
      <c r="F2641" s="3">
        <v>191.56996989507644</v>
      </c>
      <c r="G2641" s="89" t="s">
        <v>14578</v>
      </c>
      <c r="H2641" t="s">
        <v>8227</v>
      </c>
      <c r="I2641" t="s">
        <v>8217</v>
      </c>
      <c r="J2641" s="3">
        <v>63.088999999999999</v>
      </c>
      <c r="K2641" t="s">
        <v>8223</v>
      </c>
      <c r="L2641" s="79" t="s">
        <v>15699</v>
      </c>
      <c r="M2641">
        <v>1126</v>
      </c>
    </row>
    <row r="2642" spans="1:13" x14ac:dyDescent="0.25">
      <c r="A2642" s="11" t="str">
        <f>HYPERLINK("http://www.UniProt.org/UniProt/Q03262","PGM3_YEAST")</f>
        <v>PGM3_YEAST</v>
      </c>
      <c r="B2642" t="s">
        <v>5576</v>
      </c>
      <c r="C2642" s="55">
        <v>0</v>
      </c>
      <c r="D2642" s="55">
        <v>0</v>
      </c>
      <c r="E2642" s="3">
        <v>0</v>
      </c>
      <c r="F2642" s="3">
        <v>44.332936418615411</v>
      </c>
      <c r="G2642" s="89" t="s">
        <v>14578</v>
      </c>
      <c r="H2642" t="s">
        <v>8228</v>
      </c>
      <c r="I2642" t="s">
        <v>8217</v>
      </c>
      <c r="J2642" s="3">
        <v>71.069000000000003</v>
      </c>
      <c r="K2642" t="s">
        <v>8223</v>
      </c>
      <c r="L2642" s="79" t="s">
        <v>15699</v>
      </c>
      <c r="M2642">
        <v>2311</v>
      </c>
    </row>
    <row r="2643" spans="1:13" x14ac:dyDescent="0.25">
      <c r="A2643" s="11" t="str">
        <f>HYPERLINK("http://www.UniProt.org/UniProt/Q00618","PGTA_YEAST")</f>
        <v>PGTA_YEAST</v>
      </c>
      <c r="B2643" t="s">
        <v>5497</v>
      </c>
      <c r="C2643" s="55">
        <v>0</v>
      </c>
      <c r="D2643" s="55">
        <v>0</v>
      </c>
      <c r="E2643" s="3">
        <v>0</v>
      </c>
      <c r="F2643" s="3">
        <v>10.190224042154197</v>
      </c>
      <c r="G2643" s="89" t="s">
        <v>14578</v>
      </c>
      <c r="H2643" t="s">
        <v>8217</v>
      </c>
      <c r="I2643" t="s">
        <v>8217</v>
      </c>
      <c r="J2643" s="3">
        <v>39.674999999999997</v>
      </c>
      <c r="K2643" t="s">
        <v>8223</v>
      </c>
      <c r="L2643" s="79" t="s">
        <v>15699</v>
      </c>
      <c r="M2643">
        <v>2206</v>
      </c>
    </row>
    <row r="2644" spans="1:13" x14ac:dyDescent="0.25">
      <c r="A2644" s="11" t="str">
        <f>HYPERLINK("http://www.UniProt.org/UniProt/P20133","PGTB2_YEAST")</f>
        <v>PGTB2_YEAST</v>
      </c>
      <c r="B2644" t="s">
        <v>4245</v>
      </c>
      <c r="C2644" s="55">
        <v>0</v>
      </c>
      <c r="D2644" s="55">
        <v>0</v>
      </c>
      <c r="E2644" s="3">
        <v>0</v>
      </c>
      <c r="F2644" s="3">
        <v>28.857996646177103</v>
      </c>
      <c r="G2644" s="89" t="s">
        <v>14578</v>
      </c>
      <c r="H2644" t="s">
        <v>8217</v>
      </c>
      <c r="I2644" t="s">
        <v>8217</v>
      </c>
      <c r="J2644" s="3">
        <v>36.665999999999997</v>
      </c>
      <c r="K2644" t="s">
        <v>8223</v>
      </c>
      <c r="L2644" s="79" t="s">
        <v>15699</v>
      </c>
      <c r="M2644">
        <v>492</v>
      </c>
    </row>
    <row r="2645" spans="1:13" x14ac:dyDescent="0.25">
      <c r="A2645" s="11" t="str">
        <f>HYPERLINK("http://www.UniProt.org/UniProt/P32452","PHA2_YEAST")</f>
        <v>PHA2_YEAST</v>
      </c>
      <c r="B2645" t="s">
        <v>4511</v>
      </c>
      <c r="C2645" s="55">
        <v>0</v>
      </c>
      <c r="D2645" s="55">
        <v>0</v>
      </c>
      <c r="E2645" s="3">
        <v>0</v>
      </c>
      <c r="F2645" s="3">
        <v>20.68553059583078</v>
      </c>
      <c r="G2645" s="89" t="s">
        <v>14578</v>
      </c>
      <c r="H2645" t="s">
        <v>8227</v>
      </c>
      <c r="I2645" t="s">
        <v>8217</v>
      </c>
      <c r="J2645" s="3">
        <v>38.225000000000001</v>
      </c>
      <c r="K2645" t="s">
        <v>8223</v>
      </c>
      <c r="L2645" s="79" t="s">
        <v>15699</v>
      </c>
      <c r="M2645">
        <v>816</v>
      </c>
    </row>
    <row r="2646" spans="1:13" x14ac:dyDescent="0.25">
      <c r="A2646" s="11" t="str">
        <f>HYPERLINK("http://www.UniProt.org/UniProt/Q12017","PLP2_YEAST")</f>
        <v>PLP2_YEAST</v>
      </c>
      <c r="B2646" t="s">
        <v>5881</v>
      </c>
      <c r="C2646" s="55">
        <v>0</v>
      </c>
      <c r="D2646" s="55">
        <v>0</v>
      </c>
      <c r="E2646" s="3">
        <v>0</v>
      </c>
      <c r="F2646" s="3">
        <v>16.42529910500674</v>
      </c>
      <c r="G2646" s="89" t="s">
        <v>14578</v>
      </c>
      <c r="H2646" t="s">
        <v>8227</v>
      </c>
      <c r="I2646" t="s">
        <v>8217</v>
      </c>
      <c r="J2646" s="3">
        <v>32.792999999999999</v>
      </c>
      <c r="K2646" t="s">
        <v>8223</v>
      </c>
      <c r="L2646" s="79" t="s">
        <v>15699</v>
      </c>
      <c r="M2646">
        <v>2761</v>
      </c>
    </row>
    <row r="2647" spans="1:13" x14ac:dyDescent="0.25">
      <c r="A2647" s="11" t="str">
        <f>HYPERLINK("http://www.UniProt.org/UniProt/Q06494","PLR1_YEAST")</f>
        <v>PLR1_YEAST</v>
      </c>
      <c r="B2647" t="s">
        <v>5753</v>
      </c>
      <c r="C2647" s="55">
        <v>0</v>
      </c>
      <c r="D2647" s="55">
        <v>0</v>
      </c>
      <c r="E2647" s="3">
        <v>0</v>
      </c>
      <c r="F2647" s="3">
        <v>10.77698119986476</v>
      </c>
      <c r="G2647" s="89" t="s">
        <v>14578</v>
      </c>
      <c r="H2647" t="s">
        <v>8228</v>
      </c>
      <c r="I2647" t="s">
        <v>8217</v>
      </c>
      <c r="J2647" s="3">
        <v>38.600999999999999</v>
      </c>
      <c r="K2647" t="s">
        <v>8223</v>
      </c>
      <c r="L2647" s="79" t="s">
        <v>15699</v>
      </c>
      <c r="M2647">
        <v>2575</v>
      </c>
    </row>
    <row r="2648" spans="1:13" x14ac:dyDescent="0.25">
      <c r="A2648" s="11" t="str">
        <f>HYPERLINK("http://www.UniProt.org/UniProt/Q12008","PMG2_YEAST")</f>
        <v>PMG2_YEAST</v>
      </c>
      <c r="B2648" t="s">
        <v>5878</v>
      </c>
      <c r="C2648" s="55">
        <v>0</v>
      </c>
      <c r="D2648" s="55">
        <v>0</v>
      </c>
      <c r="E2648" s="3">
        <v>0</v>
      </c>
      <c r="F2648" s="3">
        <v>47.510164006643883</v>
      </c>
      <c r="G2648" s="89" t="s">
        <v>14578</v>
      </c>
      <c r="H2648" t="s">
        <v>8227</v>
      </c>
      <c r="I2648" t="s">
        <v>8217</v>
      </c>
      <c r="J2648" s="3">
        <v>36.073</v>
      </c>
      <c r="K2648" t="s">
        <v>8223</v>
      </c>
      <c r="L2648" s="79" t="s">
        <v>15699</v>
      </c>
      <c r="M2648">
        <v>2756</v>
      </c>
    </row>
    <row r="2649" spans="1:13" x14ac:dyDescent="0.25">
      <c r="A2649" s="11" t="str">
        <f>HYPERLINK("http://www.UniProt.org/UniProt/Q12326","PMG3_YEAST")</f>
        <v>PMG3_YEAST</v>
      </c>
      <c r="B2649" t="s">
        <v>5960</v>
      </c>
      <c r="C2649" s="55">
        <v>0</v>
      </c>
      <c r="D2649" s="55">
        <v>0</v>
      </c>
      <c r="E2649" s="3">
        <v>0</v>
      </c>
      <c r="F2649" s="3">
        <v>36.207286098937466</v>
      </c>
      <c r="G2649" s="89" t="s">
        <v>14578</v>
      </c>
      <c r="H2649" t="s">
        <v>8217</v>
      </c>
      <c r="I2649" t="s">
        <v>8217</v>
      </c>
      <c r="J2649" s="3">
        <v>34.863</v>
      </c>
      <c r="K2649" t="s">
        <v>8223</v>
      </c>
      <c r="L2649" s="79" t="s">
        <v>15699</v>
      </c>
      <c r="M2649">
        <v>2870</v>
      </c>
    </row>
    <row r="2650" spans="1:13" x14ac:dyDescent="0.25">
      <c r="A2650" s="11" t="str">
        <f>HYPERLINK("http://www.UniProt.org/UniProt/P36069","PMU1_YEAST")</f>
        <v>PMU1_YEAST</v>
      </c>
      <c r="B2650" t="s">
        <v>4694</v>
      </c>
      <c r="C2650" s="55">
        <v>0</v>
      </c>
      <c r="D2650" s="55">
        <v>0</v>
      </c>
      <c r="E2650" s="3">
        <v>0</v>
      </c>
      <c r="F2650" s="3">
        <v>232.79122074859916</v>
      </c>
      <c r="G2650" s="89" t="s">
        <v>14578</v>
      </c>
      <c r="H2650" t="s">
        <v>8228</v>
      </c>
      <c r="I2650" t="s">
        <v>8217</v>
      </c>
      <c r="J2650" s="3">
        <v>33.776000000000003</v>
      </c>
      <c r="K2650" t="s">
        <v>8223</v>
      </c>
      <c r="L2650" s="79" t="s">
        <v>15699</v>
      </c>
      <c r="M2650">
        <v>1070</v>
      </c>
    </row>
    <row r="2651" spans="1:13" x14ac:dyDescent="0.25">
      <c r="A2651" s="11" t="str">
        <f>HYPERLINK("http://www.UniProt.org/UniProt/Q05788","PNPH_YEAST")</f>
        <v>PNPH_YEAST</v>
      </c>
      <c r="B2651" t="s">
        <v>5707</v>
      </c>
      <c r="C2651" s="55">
        <v>0</v>
      </c>
      <c r="D2651" s="55">
        <v>0</v>
      </c>
      <c r="E2651" s="3">
        <v>0</v>
      </c>
      <c r="F2651" s="3">
        <v>104.52392133897216</v>
      </c>
      <c r="G2651" s="89" t="s">
        <v>14578</v>
      </c>
      <c r="H2651" t="s">
        <v>8217</v>
      </c>
      <c r="I2651" t="s">
        <v>8217</v>
      </c>
      <c r="J2651" s="3">
        <v>33.755000000000003</v>
      </c>
      <c r="K2651" t="s">
        <v>8223</v>
      </c>
      <c r="L2651" s="79" t="s">
        <v>15699</v>
      </c>
      <c r="M2651">
        <v>2502</v>
      </c>
    </row>
    <row r="2652" spans="1:13" x14ac:dyDescent="0.25">
      <c r="A2652" s="11" t="str">
        <f>HYPERLINK("http://www.UniProt.org/UniProt/P19881","PNPP_YEAST")</f>
        <v>PNPP_YEAST</v>
      </c>
      <c r="B2652" t="s">
        <v>4237</v>
      </c>
      <c r="C2652" s="55">
        <v>0</v>
      </c>
      <c r="D2652" s="55">
        <v>0</v>
      </c>
      <c r="E2652" s="3">
        <v>0</v>
      </c>
      <c r="F2652" s="3">
        <v>256.9013220428231</v>
      </c>
      <c r="G2652" s="89" t="s">
        <v>14578</v>
      </c>
      <c r="H2652" t="s">
        <v>8217</v>
      </c>
      <c r="I2652" t="s">
        <v>8217</v>
      </c>
      <c r="J2652" s="3">
        <v>34.625</v>
      </c>
      <c r="K2652" t="s">
        <v>8223</v>
      </c>
      <c r="L2652" s="79" t="s">
        <v>15699</v>
      </c>
      <c r="M2652">
        <v>482</v>
      </c>
    </row>
    <row r="2653" spans="1:13" x14ac:dyDescent="0.25">
      <c r="A2653" s="11" t="str">
        <f>HYPERLINK("http://www.UniProt.org/UniProt/P38218","POA1_YEAST")</f>
        <v>POA1_YEAST</v>
      </c>
      <c r="B2653" t="s">
        <v>4796</v>
      </c>
      <c r="C2653" s="55">
        <v>0</v>
      </c>
      <c r="D2653" s="55">
        <v>0</v>
      </c>
      <c r="E2653" s="3">
        <v>0</v>
      </c>
      <c r="F2653" s="3">
        <v>114.66732965045796</v>
      </c>
      <c r="G2653" s="89" t="s">
        <v>14578</v>
      </c>
      <c r="H2653" t="s">
        <v>8217</v>
      </c>
      <c r="I2653" t="s">
        <v>8217</v>
      </c>
      <c r="J2653" s="3">
        <v>19.937999999999999</v>
      </c>
      <c r="K2653" t="s">
        <v>8223</v>
      </c>
      <c r="L2653" s="79" t="s">
        <v>15699</v>
      </c>
      <c r="M2653">
        <v>1205</v>
      </c>
    </row>
    <row r="2654" spans="1:13" x14ac:dyDescent="0.25">
      <c r="A2654" s="11" t="str">
        <f>HYPERLINK("http://www.UniProt.org/UniProt/Q05778","POC1_YEAST")</f>
        <v>POC1_YEAST</v>
      </c>
      <c r="B2654" t="s">
        <v>5706</v>
      </c>
      <c r="C2654" s="55">
        <v>0</v>
      </c>
      <c r="D2654" s="55">
        <v>0</v>
      </c>
      <c r="E2654" s="3">
        <v>0</v>
      </c>
      <c r="F2654" s="3">
        <v>38.267958510524707</v>
      </c>
      <c r="G2654" s="89" t="s">
        <v>14578</v>
      </c>
      <c r="H2654" t="s">
        <v>8227</v>
      </c>
      <c r="I2654" t="s">
        <v>8217</v>
      </c>
      <c r="J2654" s="3">
        <v>30.695</v>
      </c>
      <c r="K2654" t="s">
        <v>8223</v>
      </c>
      <c r="L2654" s="79" t="s">
        <v>15699</v>
      </c>
      <c r="M2654">
        <v>2500</v>
      </c>
    </row>
    <row r="2655" spans="1:13" x14ac:dyDescent="0.25">
      <c r="A2655" s="11" t="str">
        <f>HYPERLINK("http://www.UniProt.org/UniProt/Q07951","POC3_YEAST")</f>
        <v>POC3_YEAST</v>
      </c>
      <c r="B2655" t="s">
        <v>5821</v>
      </c>
      <c r="C2655" s="55">
        <v>0</v>
      </c>
      <c r="D2655" s="55">
        <v>0</v>
      </c>
      <c r="E2655" s="3">
        <v>0</v>
      </c>
      <c r="F2655" s="3">
        <v>37.483795021829067</v>
      </c>
      <c r="G2655" s="89" t="s">
        <v>14578</v>
      </c>
      <c r="H2655" t="s">
        <v>8217</v>
      </c>
      <c r="I2655" t="s">
        <v>8217</v>
      </c>
      <c r="J2655" s="3">
        <v>20.061</v>
      </c>
      <c r="K2655" t="s">
        <v>8223</v>
      </c>
      <c r="L2655" s="79" t="s">
        <v>15699</v>
      </c>
      <c r="M2655">
        <v>2672</v>
      </c>
    </row>
    <row r="2656" spans="1:13" x14ac:dyDescent="0.25">
      <c r="A2656" s="11" t="str">
        <f>HYPERLINK("http://www.UniProt.org/UniProt/Q12245","POC4_YEAST")</f>
        <v>POC4_YEAST</v>
      </c>
      <c r="B2656" t="s">
        <v>3237</v>
      </c>
      <c r="C2656" s="55">
        <v>0</v>
      </c>
      <c r="D2656" s="55">
        <v>0</v>
      </c>
      <c r="E2656" s="3">
        <v>0</v>
      </c>
      <c r="F2656" s="3">
        <v>16.296555845668649</v>
      </c>
      <c r="G2656" s="89" t="s">
        <v>14578</v>
      </c>
      <c r="H2656" t="s">
        <v>8227</v>
      </c>
      <c r="I2656" t="s">
        <v>8217</v>
      </c>
      <c r="J2656" s="3">
        <v>16.573</v>
      </c>
      <c r="K2656" t="s">
        <v>8223</v>
      </c>
      <c r="L2656" s="79" t="s">
        <v>15699</v>
      </c>
      <c r="M2656">
        <v>2841</v>
      </c>
    </row>
    <row r="2657" spans="1:13" x14ac:dyDescent="0.25">
      <c r="A2657" s="11" t="str">
        <f>HYPERLINK("http://www.UniProt.org/UniProt/P25576","POF1_YEAST")</f>
        <v>POF1_YEAST</v>
      </c>
      <c r="B2657" t="s">
        <v>3774</v>
      </c>
      <c r="C2657" s="55">
        <v>0</v>
      </c>
      <c r="D2657" s="55">
        <v>0</v>
      </c>
      <c r="E2657" s="3">
        <v>0</v>
      </c>
      <c r="F2657" s="3">
        <v>55.089630801857197</v>
      </c>
      <c r="G2657" s="89" t="s">
        <v>14578</v>
      </c>
      <c r="H2657" t="s">
        <v>8217</v>
      </c>
      <c r="I2657" t="s">
        <v>8217</v>
      </c>
      <c r="J2657" s="3">
        <v>29.672999999999998</v>
      </c>
      <c r="K2657" t="s">
        <v>8223</v>
      </c>
      <c r="L2657" s="79" t="s">
        <v>15699</v>
      </c>
      <c r="M2657">
        <v>667</v>
      </c>
    </row>
    <row r="2658" spans="1:13" x14ac:dyDescent="0.25">
      <c r="A2658" s="11" t="str">
        <f>HYPERLINK("http://www.UniProt.org/UniProt/P23287","PP2B1_YEAST")</f>
        <v>PP2B1_YEAST</v>
      </c>
      <c r="B2658" t="s">
        <v>4317</v>
      </c>
      <c r="C2658" s="55">
        <v>0</v>
      </c>
      <c r="D2658" s="55">
        <v>0</v>
      </c>
      <c r="E2658" s="3">
        <v>0</v>
      </c>
      <c r="F2658" s="3">
        <v>18.168404810226683</v>
      </c>
      <c r="G2658" s="89" t="s">
        <v>14578</v>
      </c>
      <c r="H2658" t="s">
        <v>8217</v>
      </c>
      <c r="I2658" t="s">
        <v>8217</v>
      </c>
      <c r="J2658" s="3">
        <v>63.002000000000002</v>
      </c>
      <c r="K2658" t="s">
        <v>8223</v>
      </c>
      <c r="L2658" s="79" t="s">
        <v>15699</v>
      </c>
      <c r="M2658">
        <v>577</v>
      </c>
    </row>
    <row r="2659" spans="1:13" x14ac:dyDescent="0.25">
      <c r="A2659" s="11" t="str">
        <f>HYPERLINK("http://www.UniProt.org/UniProt/P39966","PP2C2_YEAST")</f>
        <v>PP2C2_YEAST</v>
      </c>
      <c r="B2659" t="s">
        <v>4997</v>
      </c>
      <c r="C2659" s="55">
        <v>0</v>
      </c>
      <c r="D2659" s="55">
        <v>0</v>
      </c>
      <c r="E2659" s="3">
        <v>0</v>
      </c>
      <c r="F2659" s="3">
        <v>161.67812586330564</v>
      </c>
      <c r="G2659" s="89" t="s">
        <v>14578</v>
      </c>
      <c r="H2659" t="s">
        <v>8217</v>
      </c>
      <c r="I2659" t="s">
        <v>8217</v>
      </c>
      <c r="J2659" s="3">
        <v>50.387999999999998</v>
      </c>
      <c r="K2659" t="s">
        <v>8223</v>
      </c>
      <c r="L2659" s="79" t="s">
        <v>15699</v>
      </c>
      <c r="M2659">
        <v>1483</v>
      </c>
    </row>
    <row r="2660" spans="1:13" x14ac:dyDescent="0.25">
      <c r="A2660" s="11" t="str">
        <f>HYPERLINK("http://www.UniProt.org/UniProt/P24031","PPA3_YEAST")</f>
        <v>PPA3_YEAST</v>
      </c>
      <c r="B2660" t="s">
        <v>4336</v>
      </c>
      <c r="C2660" s="55">
        <v>0</v>
      </c>
      <c r="D2660" s="55">
        <v>0</v>
      </c>
      <c r="E2660" s="3">
        <v>0</v>
      </c>
      <c r="F2660" s="3">
        <v>21.898838282320039</v>
      </c>
      <c r="G2660" s="89" t="s">
        <v>14578</v>
      </c>
      <c r="H2660" t="s">
        <v>8217</v>
      </c>
      <c r="I2660" t="s">
        <v>8217</v>
      </c>
      <c r="J2660" s="3">
        <v>52.777000000000001</v>
      </c>
      <c r="K2660" t="s">
        <v>8221</v>
      </c>
      <c r="L2660" s="79" t="s">
        <v>15699</v>
      </c>
      <c r="M2660">
        <v>597</v>
      </c>
    </row>
    <row r="2661" spans="1:13" x14ac:dyDescent="0.25">
      <c r="A2661" s="11" t="str">
        <f>HYPERLINK("http://www.UniProt.org/UniProt/P00635","PPA5_YEAST")</f>
        <v>PPA5_YEAST</v>
      </c>
      <c r="B2661" t="s">
        <v>3905</v>
      </c>
      <c r="C2661" s="55">
        <v>0</v>
      </c>
      <c r="D2661" s="55">
        <v>0</v>
      </c>
      <c r="E2661" s="3">
        <v>0</v>
      </c>
      <c r="F2661" s="3">
        <v>83.964012953768233</v>
      </c>
      <c r="G2661" s="89" t="s">
        <v>14578</v>
      </c>
      <c r="H2661" t="s">
        <v>8226</v>
      </c>
      <c r="I2661" t="s">
        <v>8217</v>
      </c>
      <c r="J2661" s="3">
        <v>52.859000000000002</v>
      </c>
      <c r="K2661" t="s">
        <v>8221</v>
      </c>
      <c r="L2661" s="79" t="s">
        <v>15699</v>
      </c>
      <c r="M2661">
        <v>76</v>
      </c>
    </row>
    <row r="2662" spans="1:13" x14ac:dyDescent="0.25">
      <c r="A2662" s="11" t="str">
        <f>HYPERLINK("http://www.UniProt.org/UniProt/P35842","PPAB_YEAST")</f>
        <v>PPAB_YEAST</v>
      </c>
      <c r="B2662" t="s">
        <v>4669</v>
      </c>
      <c r="C2662" s="55">
        <v>0</v>
      </c>
      <c r="D2662" s="55">
        <v>0</v>
      </c>
      <c r="E2662" s="3">
        <v>0</v>
      </c>
      <c r="F2662" s="3">
        <v>552.35539829107029</v>
      </c>
      <c r="G2662" s="89" t="s">
        <v>14578</v>
      </c>
      <c r="H2662" t="s">
        <v>8217</v>
      </c>
      <c r="I2662" t="s">
        <v>8217</v>
      </c>
      <c r="J2662" s="3">
        <v>52.758000000000003</v>
      </c>
      <c r="K2662" t="s">
        <v>8221</v>
      </c>
      <c r="L2662" s="79" t="s">
        <v>15699</v>
      </c>
      <c r="M2662">
        <v>1036</v>
      </c>
    </row>
    <row r="2663" spans="1:13" x14ac:dyDescent="0.25">
      <c r="A2663" s="11" t="str">
        <f>HYPERLINK("http://www.UniProt.org/UniProt/P38693","PPAC_YEAST")</f>
        <v>PPAC_YEAST</v>
      </c>
      <c r="B2663" t="s">
        <v>4852</v>
      </c>
      <c r="C2663" s="55">
        <v>0</v>
      </c>
      <c r="D2663" s="55">
        <v>0</v>
      </c>
      <c r="E2663" s="3">
        <v>0</v>
      </c>
      <c r="F2663" s="3">
        <v>11.827214091192447</v>
      </c>
      <c r="G2663" s="89" t="s">
        <v>14578</v>
      </c>
      <c r="H2663" t="s">
        <v>8217</v>
      </c>
      <c r="I2663" t="s">
        <v>8217</v>
      </c>
      <c r="J2663" s="3">
        <v>52.7</v>
      </c>
      <c r="K2663" t="s">
        <v>8221</v>
      </c>
      <c r="L2663" s="79" t="s">
        <v>15699</v>
      </c>
      <c r="M2663">
        <v>1286</v>
      </c>
    </row>
    <row r="2664" spans="1:13" x14ac:dyDescent="0.25">
      <c r="A2664" s="11" t="str">
        <f>HYPERLINK("http://www.UniProt.org/UniProt/P40347","PPAL_YEAST")</f>
        <v>PPAL_YEAST</v>
      </c>
      <c r="B2664" t="s">
        <v>5051</v>
      </c>
      <c r="C2664" s="55">
        <v>0</v>
      </c>
      <c r="D2664" s="55">
        <v>0</v>
      </c>
      <c r="E2664" s="3">
        <v>0</v>
      </c>
      <c r="F2664" s="3">
        <v>490.30894991188944</v>
      </c>
      <c r="G2664" s="89" t="s">
        <v>14578</v>
      </c>
      <c r="H2664" t="s">
        <v>8227</v>
      </c>
      <c r="I2664" t="s">
        <v>8217</v>
      </c>
      <c r="J2664" s="3">
        <v>18.675000000000001</v>
      </c>
      <c r="K2664" t="s">
        <v>8223</v>
      </c>
      <c r="L2664" s="79" t="s">
        <v>15699</v>
      </c>
      <c r="M2664">
        <v>1568</v>
      </c>
    </row>
    <row r="2665" spans="1:13" x14ac:dyDescent="0.25">
      <c r="A2665" s="11" t="str">
        <f>HYPERLINK("http://www.UniProt.org/UniProt/P53043","PPT1_YEAST")</f>
        <v>PPT1_YEAST</v>
      </c>
      <c r="B2665" t="s">
        <v>5320</v>
      </c>
      <c r="C2665" s="55">
        <v>0</v>
      </c>
      <c r="D2665" s="55">
        <v>0</v>
      </c>
      <c r="E2665" s="3">
        <v>0</v>
      </c>
      <c r="F2665" s="3">
        <v>50.092831815183729</v>
      </c>
      <c r="G2665" s="89" t="s">
        <v>14578</v>
      </c>
      <c r="H2665" t="s">
        <v>8229</v>
      </c>
      <c r="I2665" t="s">
        <v>8217</v>
      </c>
      <c r="J2665" s="3">
        <v>57.994999999999997</v>
      </c>
      <c r="K2665" t="s">
        <v>8223</v>
      </c>
      <c r="L2665" s="79" t="s">
        <v>15699</v>
      </c>
      <c r="M2665">
        <v>1943</v>
      </c>
    </row>
    <row r="2666" spans="1:13" x14ac:dyDescent="0.25">
      <c r="A2666" s="11" t="str">
        <f>HYPERLINK("http://www.UniProt.org/UniProt/P54885","PROA_YEAST")</f>
        <v>PROA_YEAST</v>
      </c>
      <c r="B2666" t="s">
        <v>5482</v>
      </c>
      <c r="C2666" s="55">
        <v>0</v>
      </c>
      <c r="D2666" s="55">
        <v>0</v>
      </c>
      <c r="E2666" s="3">
        <v>0</v>
      </c>
      <c r="F2666" s="3">
        <v>462.73448454820419</v>
      </c>
      <c r="G2666" s="89" t="s">
        <v>14578</v>
      </c>
      <c r="H2666" t="s">
        <v>8217</v>
      </c>
      <c r="I2666" t="s">
        <v>8217</v>
      </c>
      <c r="J2666" s="3">
        <v>49.74</v>
      </c>
      <c r="K2666" t="s">
        <v>8223</v>
      </c>
      <c r="L2666" s="79" t="s">
        <v>15699</v>
      </c>
      <c r="M2666">
        <v>2177</v>
      </c>
    </row>
    <row r="2667" spans="1:13" x14ac:dyDescent="0.25">
      <c r="A2667" s="11" t="str">
        <f>HYPERLINK("http://www.UniProt.org/UniProt/P25375","PRTD_YEAST")</f>
        <v>PRTD_YEAST</v>
      </c>
      <c r="B2667" t="s">
        <v>4368</v>
      </c>
      <c r="C2667" s="55">
        <v>0</v>
      </c>
      <c r="D2667" s="55">
        <v>0</v>
      </c>
      <c r="E2667" s="3">
        <v>0</v>
      </c>
      <c r="F2667" s="3">
        <v>134.15827885206681</v>
      </c>
      <c r="G2667" s="89" t="s">
        <v>14578</v>
      </c>
      <c r="H2667" t="s">
        <v>8227</v>
      </c>
      <c r="I2667" t="s">
        <v>8217</v>
      </c>
      <c r="J2667" s="3">
        <v>81.933999999999997</v>
      </c>
      <c r="K2667" t="s">
        <v>8223</v>
      </c>
      <c r="L2667" s="79" t="s">
        <v>15699</v>
      </c>
      <c r="M2667">
        <v>646</v>
      </c>
    </row>
    <row r="2668" spans="1:13" x14ac:dyDescent="0.25">
      <c r="A2668" s="11" t="str">
        <f>HYPERLINK("http://www.UniProt.org/UniProt/P34227","PRX1_YEAST")</f>
        <v>PRX1_YEAST</v>
      </c>
      <c r="B2668" t="s">
        <v>4642</v>
      </c>
      <c r="C2668" s="55">
        <v>0</v>
      </c>
      <c r="D2668" s="55">
        <v>0</v>
      </c>
      <c r="E2668" s="3">
        <v>0</v>
      </c>
      <c r="F2668" s="3">
        <v>145.5501066480432</v>
      </c>
      <c r="G2668" s="89" t="s">
        <v>14578</v>
      </c>
      <c r="H2668" t="s">
        <v>8227</v>
      </c>
      <c r="I2668" t="s">
        <v>8217</v>
      </c>
      <c r="J2668" s="3">
        <v>29.495999999999999</v>
      </c>
      <c r="K2668" t="s">
        <v>8223</v>
      </c>
      <c r="L2668" s="79" t="s">
        <v>15699</v>
      </c>
      <c r="M2668">
        <v>996</v>
      </c>
    </row>
    <row r="2669" spans="1:13" x14ac:dyDescent="0.25">
      <c r="A2669" s="11" t="str">
        <f>HYPERLINK("http://www.UniProt.org/UniProt/P23639","PSA2_YEAST")</f>
        <v>PSA2_YEAST</v>
      </c>
      <c r="B2669" t="s">
        <v>4330</v>
      </c>
      <c r="C2669" s="55">
        <v>0</v>
      </c>
      <c r="D2669" s="55">
        <v>0</v>
      </c>
      <c r="E2669" s="3">
        <v>0</v>
      </c>
      <c r="F2669" s="3">
        <v>416.32449021226768</v>
      </c>
      <c r="G2669" s="89" t="s">
        <v>14578</v>
      </c>
      <c r="H2669" t="s">
        <v>8228</v>
      </c>
      <c r="I2669" t="s">
        <v>8217</v>
      </c>
      <c r="J2669" s="3">
        <v>27.161999999999999</v>
      </c>
      <c r="K2669" t="s">
        <v>8223</v>
      </c>
      <c r="L2669" s="79" t="s">
        <v>15699</v>
      </c>
      <c r="M2669">
        <v>591</v>
      </c>
    </row>
    <row r="2670" spans="1:13" x14ac:dyDescent="0.25">
      <c r="A2670" s="11" t="str">
        <f>HYPERLINK("http://www.UniProt.org/UniProt/P23724","PSB6_YEAST")</f>
        <v>PSB6_YEAST</v>
      </c>
      <c r="B2670" t="s">
        <v>4332</v>
      </c>
      <c r="C2670" s="55">
        <v>0</v>
      </c>
      <c r="D2670" s="55">
        <v>0</v>
      </c>
      <c r="E2670" s="3">
        <v>0</v>
      </c>
      <c r="F2670" s="3">
        <v>385.8786600342541</v>
      </c>
      <c r="G2670" s="89" t="s">
        <v>14578</v>
      </c>
      <c r="H2670" t="s">
        <v>8228</v>
      </c>
      <c r="I2670" t="s">
        <v>8217</v>
      </c>
      <c r="J2670" s="3">
        <v>26.870999999999999</v>
      </c>
      <c r="K2670" t="s">
        <v>8223</v>
      </c>
      <c r="L2670" s="79" t="s">
        <v>15699</v>
      </c>
      <c r="M2670">
        <v>593</v>
      </c>
    </row>
    <row r="2671" spans="1:13" x14ac:dyDescent="0.25">
      <c r="A2671" s="11" t="str">
        <f>HYPERLINK("http://www.UniProt.org/UniProt/P30657","PSB7_YEAST")</f>
        <v>PSB7_YEAST</v>
      </c>
      <c r="B2671" t="s">
        <v>4460</v>
      </c>
      <c r="C2671" s="55">
        <v>0</v>
      </c>
      <c r="D2671" s="55">
        <v>0</v>
      </c>
      <c r="E2671" s="3">
        <v>0</v>
      </c>
      <c r="F2671" s="3">
        <v>259.16408235846222</v>
      </c>
      <c r="G2671" s="89" t="s">
        <v>14578</v>
      </c>
      <c r="H2671" t="s">
        <v>8228</v>
      </c>
      <c r="I2671" t="s">
        <v>8217</v>
      </c>
      <c r="J2671" s="3">
        <v>29.443000000000001</v>
      </c>
      <c r="K2671" t="s">
        <v>8223</v>
      </c>
      <c r="L2671" s="79" t="s">
        <v>15699</v>
      </c>
      <c r="M2671">
        <v>757</v>
      </c>
    </row>
    <row r="2672" spans="1:13" x14ac:dyDescent="0.25">
      <c r="A2672" s="11" t="str">
        <f>HYPERLINK("http://www.UniProt.org/UniProt/P50086","PSD10_YEAST")</f>
        <v>PSD10_YEAST</v>
      </c>
      <c r="B2672" t="s">
        <v>5284</v>
      </c>
      <c r="C2672" s="55">
        <v>0</v>
      </c>
      <c r="D2672" s="55">
        <v>0</v>
      </c>
      <c r="E2672" s="3">
        <v>0</v>
      </c>
      <c r="F2672" s="3">
        <v>143.61505644708279</v>
      </c>
      <c r="G2672" s="89" t="s">
        <v>14578</v>
      </c>
      <c r="H2672" t="s">
        <v>8217</v>
      </c>
      <c r="I2672" t="s">
        <v>8217</v>
      </c>
      <c r="J2672" s="3">
        <v>25.616</v>
      </c>
      <c r="K2672" t="s">
        <v>8223</v>
      </c>
      <c r="L2672" s="79" t="s">
        <v>15699</v>
      </c>
      <c r="M2672">
        <v>1901</v>
      </c>
    </row>
    <row r="2673" spans="1:13" x14ac:dyDescent="0.25">
      <c r="A2673" s="11" t="str">
        <f>HYPERLINK("http://www.UniProt.org/UniProt/P04161","PUR3_YEAST")</f>
        <v>PUR3_YEAST</v>
      </c>
      <c r="B2673" t="s">
        <v>3937</v>
      </c>
      <c r="C2673" s="55">
        <v>0</v>
      </c>
      <c r="D2673" s="55">
        <v>0</v>
      </c>
      <c r="E2673" s="3">
        <v>0</v>
      </c>
      <c r="F2673" s="3">
        <v>727.39161263842482</v>
      </c>
      <c r="G2673" s="89" t="s">
        <v>14578</v>
      </c>
      <c r="H2673" t="s">
        <v>8217</v>
      </c>
      <c r="I2673" t="s">
        <v>8217</v>
      </c>
      <c r="J2673" s="3">
        <v>23.54</v>
      </c>
      <c r="K2673" t="s">
        <v>8223</v>
      </c>
      <c r="L2673" s="79" t="s">
        <v>15699</v>
      </c>
      <c r="M2673">
        <v>124</v>
      </c>
    </row>
    <row r="2674" spans="1:13" x14ac:dyDescent="0.25">
      <c r="A2674" s="11" t="str">
        <f>HYPERLINK("http://www.UniProt.org/UniProt/Q12211","PUS1_YEAST")</f>
        <v>PUS1_YEAST</v>
      </c>
      <c r="B2674" t="s">
        <v>5933</v>
      </c>
      <c r="C2674" s="55">
        <v>0</v>
      </c>
      <c r="D2674" s="55">
        <v>0</v>
      </c>
      <c r="E2674" s="3">
        <v>0</v>
      </c>
      <c r="F2674" s="3">
        <v>69.286501127048282</v>
      </c>
      <c r="G2674" s="89" t="s">
        <v>14578</v>
      </c>
      <c r="H2674" t="s">
        <v>8229</v>
      </c>
      <c r="I2674" t="s">
        <v>8217</v>
      </c>
      <c r="J2674" s="3">
        <v>62.143000000000001</v>
      </c>
      <c r="K2674" t="s">
        <v>8223</v>
      </c>
      <c r="L2674" s="79" t="s">
        <v>15699</v>
      </c>
      <c r="M2674">
        <v>2830</v>
      </c>
    </row>
    <row r="2675" spans="1:13" x14ac:dyDescent="0.25">
      <c r="A2675" s="11" t="str">
        <f>HYPERLINK("http://www.UniProt.org/UniProt/Q08647","PUS7_YEAST")</f>
        <v>PUS7_YEAST</v>
      </c>
      <c r="B2675" t="s">
        <v>5853</v>
      </c>
      <c r="C2675" s="55">
        <v>0</v>
      </c>
      <c r="D2675" s="55">
        <v>0</v>
      </c>
      <c r="E2675" s="3">
        <v>0</v>
      </c>
      <c r="F2675" s="3">
        <v>120.13696751688222</v>
      </c>
      <c r="G2675" s="89" t="s">
        <v>14578</v>
      </c>
      <c r="H2675" t="s">
        <v>8229</v>
      </c>
      <c r="I2675" t="s">
        <v>8217</v>
      </c>
      <c r="J2675" s="3">
        <v>77.001999999999995</v>
      </c>
      <c r="K2675" t="s">
        <v>8223</v>
      </c>
      <c r="L2675" s="79" t="s">
        <v>15699</v>
      </c>
      <c r="M2675">
        <v>2713</v>
      </c>
    </row>
    <row r="2676" spans="1:13" x14ac:dyDescent="0.25">
      <c r="A2676" s="11" t="str">
        <f>HYPERLINK("http://www.UniProt.org/UniProt/P07275","PUT2_YEAST")</f>
        <v>PUT2_YEAST</v>
      </c>
      <c r="B2676" t="s">
        <v>4017</v>
      </c>
      <c r="C2676" s="55">
        <v>0</v>
      </c>
      <c r="D2676" s="55">
        <v>0</v>
      </c>
      <c r="E2676" s="3">
        <v>0</v>
      </c>
      <c r="F2676" s="3">
        <v>77.550257852197987</v>
      </c>
      <c r="G2676" s="89" t="s">
        <v>14578</v>
      </c>
      <c r="H2676" t="s">
        <v>8227</v>
      </c>
      <c r="I2676" t="s">
        <v>8217</v>
      </c>
      <c r="J2676" s="3">
        <v>64.435000000000002</v>
      </c>
      <c r="K2676" t="s">
        <v>8222</v>
      </c>
      <c r="L2676" s="79" t="s">
        <v>15699</v>
      </c>
      <c r="M2676">
        <v>218</v>
      </c>
    </row>
    <row r="2677" spans="1:13" x14ac:dyDescent="0.25">
      <c r="A2677" s="11" t="str">
        <f>HYPERLINK("http://www.UniProt.org/UniProt/P28272","PYRD_YEAST")</f>
        <v>PYRD_YEAST</v>
      </c>
      <c r="B2677" t="s">
        <v>4433</v>
      </c>
      <c r="C2677" s="55">
        <v>0</v>
      </c>
      <c r="D2677" s="55">
        <v>0</v>
      </c>
      <c r="E2677" s="3">
        <v>0</v>
      </c>
      <c r="F2677" s="3">
        <v>2716.1706671625557</v>
      </c>
      <c r="G2677" s="89" t="s">
        <v>14578</v>
      </c>
      <c r="H2677" t="s">
        <v>8227</v>
      </c>
      <c r="I2677" t="s">
        <v>8217</v>
      </c>
      <c r="J2677" s="3">
        <v>34.801000000000002</v>
      </c>
      <c r="K2677" t="s">
        <v>8223</v>
      </c>
      <c r="L2677" s="79" t="s">
        <v>15699</v>
      </c>
      <c r="M2677">
        <v>725</v>
      </c>
    </row>
    <row r="2678" spans="1:13" x14ac:dyDescent="0.25">
      <c r="A2678" s="11" t="str">
        <f>HYPERLINK("http://www.UniProt.org/UniProt/P30402","PYRX_YEAST")</f>
        <v>PYRX_YEAST</v>
      </c>
      <c r="B2678" t="s">
        <v>4457</v>
      </c>
      <c r="C2678" s="55">
        <v>0</v>
      </c>
      <c r="D2678" s="55">
        <v>0</v>
      </c>
      <c r="E2678" s="3">
        <v>0</v>
      </c>
      <c r="F2678" s="3">
        <v>12.538813197352065</v>
      </c>
      <c r="G2678" s="89" t="s">
        <v>14578</v>
      </c>
      <c r="H2678" t="s">
        <v>8217</v>
      </c>
      <c r="I2678" t="s">
        <v>8217</v>
      </c>
      <c r="J2678" s="3">
        <v>24.811</v>
      </c>
      <c r="K2678" t="s">
        <v>8223</v>
      </c>
      <c r="L2678" s="79" t="s">
        <v>15699</v>
      </c>
      <c r="M2678">
        <v>753</v>
      </c>
    </row>
    <row r="2679" spans="1:13" x14ac:dyDescent="0.25">
      <c r="A2679" s="11" t="str">
        <f>HYPERLINK("http://www.UniProt.org/UniProt/P25332","RBSK_YEAST")</f>
        <v>RBSK_YEAST</v>
      </c>
      <c r="B2679" t="s">
        <v>4356</v>
      </c>
      <c r="C2679" s="55">
        <v>0</v>
      </c>
      <c r="D2679" s="55">
        <v>0</v>
      </c>
      <c r="E2679" s="3">
        <v>0</v>
      </c>
      <c r="F2679" s="3">
        <v>14.777385385479199</v>
      </c>
      <c r="G2679" s="89" t="s">
        <v>14578</v>
      </c>
      <c r="H2679" t="s">
        <v>8228</v>
      </c>
      <c r="I2679" t="s">
        <v>8217</v>
      </c>
      <c r="J2679" s="3">
        <v>36.923999999999999</v>
      </c>
      <c r="K2679" t="s">
        <v>8223</v>
      </c>
      <c r="L2679" s="79" t="s">
        <v>15699</v>
      </c>
      <c r="M2679">
        <v>624</v>
      </c>
    </row>
    <row r="2680" spans="1:13" x14ac:dyDescent="0.25">
      <c r="A2680" s="11" t="str">
        <f>HYPERLINK("http://www.UniProt.org/UniProt/P36054","RCN1_YEAST")</f>
        <v>RCN1_YEAST</v>
      </c>
      <c r="B2680" t="s">
        <v>4691</v>
      </c>
      <c r="C2680" s="55">
        <v>0</v>
      </c>
      <c r="D2680" s="55">
        <v>0</v>
      </c>
      <c r="E2680" s="3">
        <v>0</v>
      </c>
      <c r="F2680" s="3">
        <v>17.431057052199446</v>
      </c>
      <c r="G2680" s="89" t="s">
        <v>14578</v>
      </c>
      <c r="H2680" t="s">
        <v>8217</v>
      </c>
      <c r="I2680" t="s">
        <v>8217</v>
      </c>
      <c r="J2680" s="3">
        <v>24.135000000000002</v>
      </c>
      <c r="K2680" t="s">
        <v>8223</v>
      </c>
      <c r="L2680" s="79" t="s">
        <v>15699</v>
      </c>
      <c r="M2680">
        <v>1066</v>
      </c>
    </row>
    <row r="2681" spans="1:13" x14ac:dyDescent="0.25">
      <c r="A2681" s="11" t="str">
        <f>HYPERLINK("http://www.UniProt.org/UniProt/Q12305","RDL1_YEAST")</f>
        <v>RDL1_YEAST</v>
      </c>
      <c r="B2681" t="s">
        <v>5953</v>
      </c>
      <c r="C2681" s="55">
        <v>0</v>
      </c>
      <c r="D2681" s="55">
        <v>0</v>
      </c>
      <c r="E2681" s="3">
        <v>0</v>
      </c>
      <c r="F2681" s="3">
        <v>67.969418570910747</v>
      </c>
      <c r="G2681" s="89" t="s">
        <v>14578</v>
      </c>
      <c r="H2681" t="s">
        <v>8227</v>
      </c>
      <c r="I2681" t="s">
        <v>8217</v>
      </c>
      <c r="J2681" s="3">
        <v>15.413</v>
      </c>
      <c r="K2681" t="s">
        <v>8223</v>
      </c>
      <c r="L2681" s="79" t="s">
        <v>15699</v>
      </c>
      <c r="M2681">
        <v>2862</v>
      </c>
    </row>
    <row r="2682" spans="1:13" x14ac:dyDescent="0.25">
      <c r="A2682" s="11" t="str">
        <f>HYPERLINK("http://www.UniProt.org/UniProt/Q08742","RDL2_YEAST")</f>
        <v>RDL2_YEAST</v>
      </c>
      <c r="B2682" t="s">
        <v>5860</v>
      </c>
      <c r="C2682" s="55">
        <v>0</v>
      </c>
      <c r="D2682" s="55">
        <v>0</v>
      </c>
      <c r="E2682" s="3">
        <v>0</v>
      </c>
      <c r="F2682" s="3">
        <v>10.428984268563017</v>
      </c>
      <c r="G2682" s="89" t="s">
        <v>14578</v>
      </c>
      <c r="H2682" t="s">
        <v>8227</v>
      </c>
      <c r="I2682" t="s">
        <v>8217</v>
      </c>
      <c r="J2682" s="3">
        <v>16.696999999999999</v>
      </c>
      <c r="K2682" t="s">
        <v>8222</v>
      </c>
      <c r="L2682" s="79" t="s">
        <v>15699</v>
      </c>
      <c r="M2682">
        <v>2723</v>
      </c>
    </row>
    <row r="2683" spans="1:13" x14ac:dyDescent="0.25">
      <c r="A2683" s="11" t="str">
        <f>HYPERLINK("http://www.UniProt.org/UniProt/P21538","REB1_YEAST")</f>
        <v>REB1_YEAST</v>
      </c>
      <c r="B2683" t="s">
        <v>4276</v>
      </c>
      <c r="C2683" s="55">
        <v>0</v>
      </c>
      <c r="D2683" s="55">
        <v>0</v>
      </c>
      <c r="E2683" s="3">
        <v>0</v>
      </c>
      <c r="F2683" s="3">
        <v>26.682625694452305</v>
      </c>
      <c r="G2683" s="89" t="s">
        <v>14578</v>
      </c>
      <c r="H2683" t="s">
        <v>8229</v>
      </c>
      <c r="I2683" t="s">
        <v>8217</v>
      </c>
      <c r="J2683" s="3">
        <v>91.873999999999995</v>
      </c>
      <c r="K2683" t="s">
        <v>8223</v>
      </c>
      <c r="L2683" s="79" t="s">
        <v>15699</v>
      </c>
      <c r="M2683">
        <v>525</v>
      </c>
    </row>
    <row r="2684" spans="1:13" x14ac:dyDescent="0.25">
      <c r="A2684" s="11" t="str">
        <f>HYPERLINK("http://www.UniProt.org/UniProt/P40893","REE1_YEAST")</f>
        <v>REE1_YEAST</v>
      </c>
      <c r="B2684" t="s">
        <v>3845</v>
      </c>
      <c r="C2684" s="55">
        <v>0</v>
      </c>
      <c r="D2684" s="55">
        <v>0</v>
      </c>
      <c r="E2684" s="3">
        <v>0</v>
      </c>
      <c r="F2684" s="3">
        <v>1503.0190331088538</v>
      </c>
      <c r="G2684" s="89" t="s">
        <v>14578</v>
      </c>
      <c r="H2684" t="s">
        <v>8227</v>
      </c>
      <c r="I2684" t="s">
        <v>8217</v>
      </c>
      <c r="J2684" s="3">
        <v>21.966999999999999</v>
      </c>
      <c r="K2684" t="s">
        <v>8223</v>
      </c>
      <c r="L2684" s="79" t="s">
        <v>15699</v>
      </c>
      <c r="M2684">
        <v>1647</v>
      </c>
    </row>
    <row r="2685" spans="1:13" x14ac:dyDescent="0.25">
      <c r="A2685" s="11" t="str">
        <f>HYPERLINK("http://www.UniProt.org/UniProt/P53331","REXO1_YEAST")</f>
        <v>REXO1_YEAST</v>
      </c>
      <c r="B2685" t="s">
        <v>5393</v>
      </c>
      <c r="C2685" s="55">
        <v>0</v>
      </c>
      <c r="D2685" s="55">
        <v>0</v>
      </c>
      <c r="E2685" s="3">
        <v>0</v>
      </c>
      <c r="F2685" s="3">
        <v>25.142388155462076</v>
      </c>
      <c r="G2685" s="89" t="s">
        <v>14578</v>
      </c>
      <c r="H2685" t="s">
        <v>8229</v>
      </c>
      <c r="I2685" t="s">
        <v>8217</v>
      </c>
      <c r="J2685" s="3">
        <v>62.848999999999997</v>
      </c>
      <c r="K2685" t="s">
        <v>8223</v>
      </c>
      <c r="L2685" s="79" t="s">
        <v>15699</v>
      </c>
      <c r="M2685">
        <v>2052</v>
      </c>
    </row>
    <row r="2686" spans="1:13" x14ac:dyDescent="0.25">
      <c r="A2686" s="11" t="str">
        <f>HYPERLINK("http://www.UniProt.org/UniProt/P26754","RFA2_YEAST")</f>
        <v>RFA2_YEAST</v>
      </c>
      <c r="B2686" t="s">
        <v>4405</v>
      </c>
      <c r="C2686" s="55">
        <v>0</v>
      </c>
      <c r="D2686" s="55">
        <v>0</v>
      </c>
      <c r="E2686" s="3">
        <v>0</v>
      </c>
      <c r="F2686" s="3">
        <v>59.230482179476816</v>
      </c>
      <c r="G2686" s="89" t="s">
        <v>14578</v>
      </c>
      <c r="H2686" t="s">
        <v>8229</v>
      </c>
      <c r="I2686" t="s">
        <v>8217</v>
      </c>
      <c r="J2686" s="3">
        <v>29.936</v>
      </c>
      <c r="K2686" t="s">
        <v>8223</v>
      </c>
      <c r="L2686" s="79" t="s">
        <v>15699</v>
      </c>
      <c r="M2686">
        <v>695</v>
      </c>
    </row>
    <row r="2687" spans="1:13" x14ac:dyDescent="0.25">
      <c r="A2687" s="11" t="str">
        <f>HYPERLINK("http://www.UniProt.org/UniProt/P26755","RFA3_YEAST")</f>
        <v>RFA3_YEAST</v>
      </c>
      <c r="B2687" t="s">
        <v>4406</v>
      </c>
      <c r="C2687" s="55">
        <v>0</v>
      </c>
      <c r="D2687" s="55">
        <v>0</v>
      </c>
      <c r="E2687" s="3">
        <v>0</v>
      </c>
      <c r="F2687" s="3">
        <v>34.396297584248359</v>
      </c>
      <c r="G2687" s="89" t="s">
        <v>14578</v>
      </c>
      <c r="H2687" t="s">
        <v>8229</v>
      </c>
      <c r="I2687" t="s">
        <v>8217</v>
      </c>
      <c r="J2687" s="3">
        <v>13.816000000000001</v>
      </c>
      <c r="K2687" t="s">
        <v>8223</v>
      </c>
      <c r="L2687" s="79" t="s">
        <v>15699</v>
      </c>
      <c r="M2687">
        <v>696</v>
      </c>
    </row>
    <row r="2688" spans="1:13" x14ac:dyDescent="0.25">
      <c r="A2688" s="11" t="str">
        <f>HYPERLINK("http://www.UniProt.org/UniProt/P40043","RGI1_YEAST")</f>
        <v>RGI1_YEAST</v>
      </c>
      <c r="B2688" t="s">
        <v>3225</v>
      </c>
      <c r="C2688" s="55">
        <v>0</v>
      </c>
      <c r="D2688" s="55">
        <v>0</v>
      </c>
      <c r="E2688" s="3">
        <v>0</v>
      </c>
      <c r="F2688" s="3">
        <v>15.586517263864645</v>
      </c>
      <c r="G2688" s="89" t="s">
        <v>14578</v>
      </c>
      <c r="H2688" t="s">
        <v>8227</v>
      </c>
      <c r="I2688" t="s">
        <v>8217</v>
      </c>
      <c r="J2688" s="3">
        <v>18.989000000000001</v>
      </c>
      <c r="K2688" t="s">
        <v>8223</v>
      </c>
      <c r="L2688" s="79" t="s">
        <v>15699</v>
      </c>
      <c r="M2688">
        <v>1517</v>
      </c>
    </row>
    <row r="2689" spans="1:13" x14ac:dyDescent="0.25">
      <c r="A2689" s="11" t="str">
        <f>HYPERLINK("http://www.UniProt.org/UniProt/Q06624","RHC31_YEAST")</f>
        <v>RHC31_YEAST</v>
      </c>
      <c r="B2689" t="s">
        <v>5766</v>
      </c>
      <c r="C2689" s="55">
        <v>0</v>
      </c>
      <c r="D2689" s="55">
        <v>0</v>
      </c>
      <c r="E2689" s="3">
        <v>0</v>
      </c>
      <c r="F2689" s="3">
        <v>25.551245536632734</v>
      </c>
      <c r="G2689" s="89" t="s">
        <v>14578</v>
      </c>
      <c r="H2689" t="s">
        <v>8217</v>
      </c>
      <c r="I2689" t="s">
        <v>8217</v>
      </c>
      <c r="J2689" s="3">
        <v>39.273000000000003</v>
      </c>
      <c r="K2689" t="s">
        <v>8223</v>
      </c>
      <c r="L2689" s="79" t="s">
        <v>15699</v>
      </c>
      <c r="M2689">
        <v>2591</v>
      </c>
    </row>
    <row r="2690" spans="1:13" x14ac:dyDescent="0.25">
      <c r="A2690" s="11" t="str">
        <f>HYPERLINK("http://www.UniProt.org/UniProt/Q99258","RIB3_YEAST")</f>
        <v>RIB3_YEAST</v>
      </c>
      <c r="B2690" t="s">
        <v>6036</v>
      </c>
      <c r="C2690" s="55">
        <v>0</v>
      </c>
      <c r="D2690" s="55">
        <v>0</v>
      </c>
      <c r="E2690" s="3">
        <v>0</v>
      </c>
      <c r="F2690" s="3">
        <v>658.1355417363111</v>
      </c>
      <c r="G2690" s="89" t="s">
        <v>14578</v>
      </c>
      <c r="H2690" t="s">
        <v>8217</v>
      </c>
      <c r="I2690" t="s">
        <v>8217</v>
      </c>
      <c r="J2690" s="3">
        <v>22.568000000000001</v>
      </c>
      <c r="K2690" t="s">
        <v>8223</v>
      </c>
      <c r="L2690" s="79" t="s">
        <v>15699</v>
      </c>
      <c r="M2690">
        <v>2985</v>
      </c>
    </row>
    <row r="2691" spans="1:13" x14ac:dyDescent="0.25">
      <c r="A2691" s="11" t="str">
        <f>HYPERLINK("http://www.UniProt.org/UniProt/Q03778","RIFK_YEAST")</f>
        <v>RIFK_YEAST</v>
      </c>
      <c r="B2691" t="s">
        <v>5618</v>
      </c>
      <c r="C2691" s="55">
        <v>0</v>
      </c>
      <c r="D2691" s="55">
        <v>0</v>
      </c>
      <c r="E2691" s="3">
        <v>0</v>
      </c>
      <c r="F2691" s="3">
        <v>19.114082569728282</v>
      </c>
      <c r="G2691" s="89" t="s">
        <v>14578</v>
      </c>
      <c r="H2691" t="s">
        <v>8227</v>
      </c>
      <c r="I2691" t="s">
        <v>8217</v>
      </c>
      <c r="J2691" s="3">
        <v>24.536999999999999</v>
      </c>
      <c r="K2691" t="s">
        <v>8221</v>
      </c>
      <c r="L2691" s="79" t="s">
        <v>15699</v>
      </c>
      <c r="M2691">
        <v>2361</v>
      </c>
    </row>
    <row r="2692" spans="1:13" x14ac:dyDescent="0.25">
      <c r="A2692" s="11" t="str">
        <f>HYPERLINK("http://www.UniProt.org/UniProt/P38145","RISA_YEAST")</f>
        <v>RISA_YEAST</v>
      </c>
      <c r="B2692" t="s">
        <v>4776</v>
      </c>
      <c r="C2692" s="55">
        <v>0</v>
      </c>
      <c r="D2692" s="55">
        <v>0</v>
      </c>
      <c r="E2692" s="3">
        <v>0</v>
      </c>
      <c r="F2692" s="3">
        <v>194.81586055475194</v>
      </c>
      <c r="G2692" s="89" t="s">
        <v>14578</v>
      </c>
      <c r="H2692" t="s">
        <v>8217</v>
      </c>
      <c r="I2692" t="s">
        <v>8217</v>
      </c>
      <c r="J2692" s="3">
        <v>26.196000000000002</v>
      </c>
      <c r="K2692" t="s">
        <v>8223</v>
      </c>
      <c r="L2692" s="79" t="s">
        <v>15699</v>
      </c>
      <c r="M2692">
        <v>1177</v>
      </c>
    </row>
    <row r="2693" spans="1:13" x14ac:dyDescent="0.25">
      <c r="A2693" s="11" t="str">
        <f>HYPERLINK("http://www.UniProt.org/UniProt/Q08961","RKM1_YEAST")</f>
        <v>RKM1_YEAST</v>
      </c>
      <c r="B2693" t="s">
        <v>5872</v>
      </c>
      <c r="C2693" s="55">
        <v>0</v>
      </c>
      <c r="D2693" s="55">
        <v>0</v>
      </c>
      <c r="E2693" s="3">
        <v>0</v>
      </c>
      <c r="F2693" s="3">
        <v>13.753681408196941</v>
      </c>
      <c r="G2693" s="89" t="s">
        <v>14578</v>
      </c>
      <c r="H2693" t="s">
        <v>8228</v>
      </c>
      <c r="I2693" t="s">
        <v>8217</v>
      </c>
      <c r="J2693" s="3">
        <v>67.177999999999997</v>
      </c>
      <c r="K2693" t="s">
        <v>8223</v>
      </c>
      <c r="L2693" s="79" t="s">
        <v>15699</v>
      </c>
      <c r="M2693">
        <v>2743</v>
      </c>
    </row>
    <row r="2694" spans="1:13" x14ac:dyDescent="0.25">
      <c r="A2694" s="11" t="str">
        <f>HYPERLINK("http://www.UniProt.org/UniProt/P53875","RM19_YEAST")</f>
        <v>RM19_YEAST</v>
      </c>
      <c r="B2694" t="s">
        <v>5437</v>
      </c>
      <c r="C2694" s="55">
        <v>0</v>
      </c>
      <c r="D2694" s="55">
        <v>0</v>
      </c>
      <c r="E2694" s="3">
        <v>0</v>
      </c>
      <c r="F2694" s="3">
        <v>10.194905615221039</v>
      </c>
      <c r="G2694" s="89" t="s">
        <v>14578</v>
      </c>
      <c r="H2694" t="s">
        <v>8227</v>
      </c>
      <c r="I2694" t="s">
        <v>8217</v>
      </c>
      <c r="J2694" s="3">
        <v>16.670000000000002</v>
      </c>
      <c r="K2694" t="s">
        <v>8222</v>
      </c>
      <c r="L2694" s="79" t="s">
        <v>15699</v>
      </c>
      <c r="M2694">
        <v>2116</v>
      </c>
    </row>
    <row r="2695" spans="1:13" x14ac:dyDescent="0.25">
      <c r="A2695" s="11" t="str">
        <f>HYPERLINK("http://www.UniProt.org/UniProt/Q03305","RMT2_YEAST")</f>
        <v>RMT2_YEAST</v>
      </c>
      <c r="B2695" t="s">
        <v>5580</v>
      </c>
      <c r="C2695" s="55">
        <v>0</v>
      </c>
      <c r="D2695" s="55">
        <v>0</v>
      </c>
      <c r="E2695" s="3">
        <v>0</v>
      </c>
      <c r="F2695" s="3">
        <v>24.018030357242765</v>
      </c>
      <c r="G2695" s="89" t="s">
        <v>14578</v>
      </c>
      <c r="H2695" t="s">
        <v>8228</v>
      </c>
      <c r="I2695" t="s">
        <v>8217</v>
      </c>
      <c r="J2695" s="3">
        <v>47.469000000000001</v>
      </c>
      <c r="K2695" t="s">
        <v>8223</v>
      </c>
      <c r="L2695" s="79" t="s">
        <v>15699</v>
      </c>
      <c r="M2695">
        <v>2315</v>
      </c>
    </row>
    <row r="2696" spans="1:13" x14ac:dyDescent="0.25">
      <c r="A2696" s="11" t="str">
        <f>HYPERLINK("http://www.UniProt.org/UniProt/P46969","RPE_YEAST")</f>
        <v>RPE_YEAST</v>
      </c>
      <c r="B2696" t="s">
        <v>5196</v>
      </c>
      <c r="C2696" s="55">
        <v>0</v>
      </c>
      <c r="D2696" s="55">
        <v>0</v>
      </c>
      <c r="E2696" s="3">
        <v>0</v>
      </c>
      <c r="F2696" s="3">
        <v>417.31542317808197</v>
      </c>
      <c r="G2696" s="89" t="s">
        <v>14578</v>
      </c>
      <c r="H2696" t="s">
        <v>8227</v>
      </c>
      <c r="I2696" t="s">
        <v>8217</v>
      </c>
      <c r="J2696" s="3">
        <v>25.966999999999999</v>
      </c>
      <c r="K2696" t="s">
        <v>8223</v>
      </c>
      <c r="L2696" s="79" t="s">
        <v>15699</v>
      </c>
      <c r="M2696">
        <v>1774</v>
      </c>
    </row>
    <row r="2697" spans="1:13" x14ac:dyDescent="0.25">
      <c r="A2697" s="11" t="str">
        <f>HYPERLINK("http://www.UniProt.org/UniProt/Q12189","RPIA_YEAST")</f>
        <v>RPIA_YEAST</v>
      </c>
      <c r="B2697" t="s">
        <v>5929</v>
      </c>
      <c r="C2697" s="55">
        <v>0</v>
      </c>
      <c r="D2697" s="55">
        <v>0</v>
      </c>
      <c r="E2697" s="3">
        <v>0</v>
      </c>
      <c r="F2697" s="3">
        <v>397.36411929156725</v>
      </c>
      <c r="G2697" s="89" t="s">
        <v>14578</v>
      </c>
      <c r="H2697" t="s">
        <v>8217</v>
      </c>
      <c r="I2697" t="s">
        <v>8217</v>
      </c>
      <c r="J2697" s="3">
        <v>28.257999999999999</v>
      </c>
      <c r="K2697" t="s">
        <v>8223</v>
      </c>
      <c r="L2697" s="79" t="s">
        <v>15699</v>
      </c>
      <c r="M2697">
        <v>2824</v>
      </c>
    </row>
    <row r="2698" spans="1:13" x14ac:dyDescent="0.25">
      <c r="A2698" s="11" t="str">
        <f>HYPERLINK("http://www.UniProt.org/UniProt/O13563","RPN13_YEAST")</f>
        <v>RPN13_YEAST</v>
      </c>
      <c r="B2698" t="s">
        <v>3889</v>
      </c>
      <c r="C2698" s="55">
        <v>0</v>
      </c>
      <c r="D2698" s="55">
        <v>0</v>
      </c>
      <c r="E2698" s="3">
        <v>0</v>
      </c>
      <c r="F2698" s="3">
        <v>102.62008162512404</v>
      </c>
      <c r="G2698" s="89" t="s">
        <v>14578</v>
      </c>
      <c r="H2698" t="s">
        <v>8228</v>
      </c>
      <c r="I2698" t="s">
        <v>8217</v>
      </c>
      <c r="J2698" s="3">
        <v>17.902000000000001</v>
      </c>
      <c r="K2698" t="s">
        <v>8223</v>
      </c>
      <c r="L2698" s="79" t="s">
        <v>15699</v>
      </c>
      <c r="M2698">
        <v>55</v>
      </c>
    </row>
    <row r="2699" spans="1:13" x14ac:dyDescent="0.25">
      <c r="A2699" s="11" t="str">
        <f>HYPERLINK("http://www.UniProt.org/UniProt/P40011","RRAAH_YEAST")</f>
        <v>RRAAH_YEAST</v>
      </c>
      <c r="B2699" t="s">
        <v>5009</v>
      </c>
      <c r="C2699" s="55">
        <v>0</v>
      </c>
      <c r="D2699" s="55">
        <v>0</v>
      </c>
      <c r="E2699" s="3">
        <v>0</v>
      </c>
      <c r="F2699" s="3">
        <v>58.978457496045294</v>
      </c>
      <c r="G2699" s="89" t="s">
        <v>14578</v>
      </c>
      <c r="H2699" t="s">
        <v>8217</v>
      </c>
      <c r="I2699" t="s">
        <v>8217</v>
      </c>
      <c r="J2699" s="3">
        <v>25.562999999999999</v>
      </c>
      <c r="K2699" t="s">
        <v>8223</v>
      </c>
      <c r="L2699" s="79" t="s">
        <v>15699</v>
      </c>
      <c r="M2699">
        <v>1501</v>
      </c>
    </row>
    <row r="2700" spans="1:13" x14ac:dyDescent="0.25">
      <c r="A2700" s="11" t="str">
        <f>HYPERLINK("http://www.UniProt.org/UniProt/P38771","RRF1_YEAST")</f>
        <v>RRF1_YEAST</v>
      </c>
      <c r="B2700" t="s">
        <v>4876</v>
      </c>
      <c r="C2700" s="55">
        <v>0</v>
      </c>
      <c r="D2700" s="55">
        <v>0</v>
      </c>
      <c r="E2700" s="3">
        <v>0</v>
      </c>
      <c r="F2700" s="3">
        <v>38.108785026252157</v>
      </c>
      <c r="G2700" s="89" t="s">
        <v>14578</v>
      </c>
      <c r="H2700" t="s">
        <v>8227</v>
      </c>
      <c r="I2700" t="s">
        <v>8217</v>
      </c>
      <c r="J2700" s="3">
        <v>26.407</v>
      </c>
      <c r="K2700" t="s">
        <v>8222</v>
      </c>
      <c r="L2700" s="79" t="s">
        <v>15699</v>
      </c>
      <c r="M2700">
        <v>1322</v>
      </c>
    </row>
    <row r="2701" spans="1:13" x14ac:dyDescent="0.25">
      <c r="A2701" s="11" t="str">
        <f>HYPERLINK("http://www.UniProt.org/UniProt/Q08746","RRS1_YEAST")</f>
        <v>RRS1_YEAST</v>
      </c>
      <c r="B2701" t="s">
        <v>3255</v>
      </c>
      <c r="C2701" s="55">
        <v>0</v>
      </c>
      <c r="D2701" s="55">
        <v>0</v>
      </c>
      <c r="E2701" s="3">
        <v>0</v>
      </c>
      <c r="F2701" s="3">
        <v>17.827430238525199</v>
      </c>
      <c r="G2701" s="89" t="s">
        <v>14578</v>
      </c>
      <c r="H2701" t="s">
        <v>8229</v>
      </c>
      <c r="I2701" t="s">
        <v>8217</v>
      </c>
      <c r="J2701" s="3">
        <v>22.963000000000001</v>
      </c>
      <c r="K2701" t="s">
        <v>8223</v>
      </c>
      <c r="L2701" s="79" t="s">
        <v>15699</v>
      </c>
      <c r="M2701">
        <v>2724</v>
      </c>
    </row>
    <row r="2702" spans="1:13" x14ac:dyDescent="0.25">
      <c r="A2702" s="11" t="str">
        <f>HYPERLINK("http://www.UniProt.org/UniProt/P41058","RS29B_YEAST")</f>
        <v>RS29B_YEAST</v>
      </c>
      <c r="B2702" t="s">
        <v>5119</v>
      </c>
      <c r="C2702" s="55">
        <v>0</v>
      </c>
      <c r="D2702" s="55">
        <v>0</v>
      </c>
      <c r="E2702" s="3">
        <v>0</v>
      </c>
      <c r="F2702" s="3">
        <v>26.684966480985725</v>
      </c>
      <c r="G2702" s="89" t="s">
        <v>14578</v>
      </c>
      <c r="H2702" t="s">
        <v>8227</v>
      </c>
      <c r="I2702" t="s">
        <v>8217</v>
      </c>
      <c r="J2702" s="3">
        <v>6.7279999999999998</v>
      </c>
      <c r="K2702" t="s">
        <v>8223</v>
      </c>
      <c r="L2702" s="79" t="s">
        <v>15699</v>
      </c>
      <c r="M2702">
        <v>1661</v>
      </c>
    </row>
    <row r="2703" spans="1:13" x14ac:dyDescent="0.25">
      <c r="A2703" s="11" t="str">
        <f>HYPERLINK("http://www.UniProt.org/UniProt/Q06488","RSC2_YEAST")</f>
        <v>RSC2_YEAST</v>
      </c>
      <c r="B2703" t="s">
        <v>5751</v>
      </c>
      <c r="C2703" s="55">
        <v>0</v>
      </c>
      <c r="D2703" s="55">
        <v>0</v>
      </c>
      <c r="E2703" s="3">
        <v>0</v>
      </c>
      <c r="F2703" s="3">
        <v>13.731053805040551</v>
      </c>
      <c r="G2703" s="89" t="s">
        <v>14578</v>
      </c>
      <c r="H2703" t="s">
        <v>8229</v>
      </c>
      <c r="I2703" t="s">
        <v>15680</v>
      </c>
      <c r="J2703" s="3">
        <v>102.3</v>
      </c>
      <c r="K2703" t="s">
        <v>8223</v>
      </c>
      <c r="L2703" s="79" t="s">
        <v>15699</v>
      </c>
      <c r="M2703">
        <v>2573</v>
      </c>
    </row>
    <row r="2704" spans="1:13" x14ac:dyDescent="0.25">
      <c r="A2704" s="11" t="str">
        <f>HYPERLINK("http://www.UniProt.org/UniProt/Q02206","RSC4_YEAST")</f>
        <v>RSC4_YEAST</v>
      </c>
      <c r="B2704" t="s">
        <v>5529</v>
      </c>
      <c r="C2704" s="55">
        <v>0</v>
      </c>
      <c r="D2704" s="55">
        <v>0</v>
      </c>
      <c r="E2704" s="3">
        <v>0</v>
      </c>
      <c r="F2704" s="3">
        <v>38.710367165341047</v>
      </c>
      <c r="G2704" s="89" t="s">
        <v>14578</v>
      </c>
      <c r="H2704" t="s">
        <v>8229</v>
      </c>
      <c r="I2704" t="s">
        <v>8217</v>
      </c>
      <c r="J2704" s="3">
        <v>72.290999999999997</v>
      </c>
      <c r="K2704" t="s">
        <v>8223</v>
      </c>
      <c r="L2704" s="79" t="s">
        <v>15699</v>
      </c>
      <c r="M2704">
        <v>2242</v>
      </c>
    </row>
    <row r="2705" spans="1:13" x14ac:dyDescent="0.25">
      <c r="A2705" s="11" t="str">
        <f>HYPERLINK("http://www.UniProt.org/UniProt/P40161","RT106_YEAST")</f>
        <v>RT106_YEAST</v>
      </c>
      <c r="B2705" t="s">
        <v>5034</v>
      </c>
      <c r="C2705" s="55">
        <v>0</v>
      </c>
      <c r="D2705" s="55">
        <v>0</v>
      </c>
      <c r="E2705" s="3">
        <v>0</v>
      </c>
      <c r="F2705" s="3">
        <v>11.828774615548058</v>
      </c>
      <c r="G2705" s="89" t="s">
        <v>14578</v>
      </c>
      <c r="H2705" t="s">
        <v>8229</v>
      </c>
      <c r="I2705" t="s">
        <v>8217</v>
      </c>
      <c r="J2705" s="3">
        <v>51.621000000000002</v>
      </c>
      <c r="K2705" t="s">
        <v>8223</v>
      </c>
      <c r="L2705" s="79" t="s">
        <v>15699</v>
      </c>
      <c r="M2705">
        <v>1547</v>
      </c>
    </row>
    <row r="2706" spans="1:13" x14ac:dyDescent="0.25">
      <c r="A2706" s="11" t="str">
        <f>HYPERLINK("http://www.UniProt.org/UniProt/P47141","RT26_YEAST")</f>
        <v>RT26_YEAST</v>
      </c>
      <c r="B2706" t="s">
        <v>3189</v>
      </c>
      <c r="C2706" s="55">
        <v>0</v>
      </c>
      <c r="D2706" s="55">
        <v>0</v>
      </c>
      <c r="E2706" s="3">
        <v>0</v>
      </c>
      <c r="F2706" s="3">
        <v>12.581727617131426</v>
      </c>
      <c r="G2706" s="89" t="s">
        <v>14578</v>
      </c>
      <c r="H2706" t="s">
        <v>8227</v>
      </c>
      <c r="I2706" t="s">
        <v>8217</v>
      </c>
      <c r="J2706" s="3">
        <v>30.224</v>
      </c>
      <c r="K2706" t="s">
        <v>8223</v>
      </c>
      <c r="L2706" s="79" t="s">
        <v>15699</v>
      </c>
      <c r="M2706">
        <v>1837</v>
      </c>
    </row>
    <row r="2707" spans="1:13" x14ac:dyDescent="0.25">
      <c r="A2707" s="11" t="str">
        <f>HYPERLINK("http://www.UniProt.org/UniProt/Q08963","RU2A_YEAST")</f>
        <v>RU2A_YEAST</v>
      </c>
      <c r="B2707" t="s">
        <v>5874</v>
      </c>
      <c r="C2707" s="55">
        <v>0</v>
      </c>
      <c r="D2707" s="55">
        <v>0</v>
      </c>
      <c r="E2707" s="3">
        <v>0</v>
      </c>
      <c r="F2707" s="3">
        <v>17.4372991496219</v>
      </c>
      <c r="G2707" s="89" t="s">
        <v>14578</v>
      </c>
      <c r="H2707" t="s">
        <v>8229</v>
      </c>
      <c r="I2707" t="s">
        <v>8217</v>
      </c>
      <c r="J2707" s="3">
        <v>27.193000000000001</v>
      </c>
      <c r="K2707" t="s">
        <v>8223</v>
      </c>
      <c r="L2707" s="79" t="s">
        <v>15699</v>
      </c>
      <c r="M2707">
        <v>2745</v>
      </c>
    </row>
    <row r="2708" spans="1:13" x14ac:dyDescent="0.25">
      <c r="A2708" s="11" t="str">
        <f>HYPERLINK("http://www.UniProt.org/UniProt/Q03919","RUB1_YEAST")</f>
        <v>RUB1_YEAST</v>
      </c>
      <c r="B2708" t="s">
        <v>5625</v>
      </c>
      <c r="C2708" s="55">
        <v>0</v>
      </c>
      <c r="D2708" s="55">
        <v>0</v>
      </c>
      <c r="E2708" s="3">
        <v>0</v>
      </c>
      <c r="F2708" s="3">
        <v>16.109292922995067</v>
      </c>
      <c r="G2708" s="89" t="s">
        <v>14578</v>
      </c>
      <c r="H2708" t="s">
        <v>8217</v>
      </c>
      <c r="I2708" t="s">
        <v>8217</v>
      </c>
      <c r="J2708" s="3">
        <v>8.6929999999999996</v>
      </c>
      <c r="K2708" t="s">
        <v>8223</v>
      </c>
      <c r="L2708" s="79" t="s">
        <v>15699</v>
      </c>
      <c r="M2708">
        <v>2374</v>
      </c>
    </row>
    <row r="2709" spans="1:13" x14ac:dyDescent="0.25">
      <c r="A2709" s="11" t="str">
        <f>HYPERLINK("http://www.UniProt.org/UniProt/Q12242","RUP1_YEAST")</f>
        <v>RUP1_YEAST</v>
      </c>
      <c r="B2709" t="s">
        <v>3303</v>
      </c>
      <c r="C2709" s="55">
        <v>0</v>
      </c>
      <c r="D2709" s="55">
        <v>0</v>
      </c>
      <c r="E2709" s="3">
        <v>0</v>
      </c>
      <c r="F2709" s="3">
        <v>22.065814388370651</v>
      </c>
      <c r="G2709" s="89" t="s">
        <v>14578</v>
      </c>
      <c r="H2709" t="s">
        <v>8228</v>
      </c>
      <c r="I2709" t="s">
        <v>8217</v>
      </c>
      <c r="J2709" s="3">
        <v>75.361000000000004</v>
      </c>
      <c r="K2709" t="s">
        <v>8223</v>
      </c>
      <c r="L2709" s="79" t="s">
        <v>15699</v>
      </c>
      <c r="M2709">
        <v>2839</v>
      </c>
    </row>
    <row r="2710" spans="1:13" x14ac:dyDescent="0.25">
      <c r="A2710" s="11" t="str">
        <f>HYPERLINK("http://www.UniProt.org/UniProt/P53334","SCW4_YEAST")</f>
        <v>SCW4_YEAST</v>
      </c>
      <c r="B2710" t="s">
        <v>5395</v>
      </c>
      <c r="C2710" s="55">
        <v>0</v>
      </c>
      <c r="D2710" s="55">
        <v>0</v>
      </c>
      <c r="E2710" s="3">
        <v>0</v>
      </c>
      <c r="F2710" s="3">
        <v>53.638343151136915</v>
      </c>
      <c r="G2710" s="89" t="s">
        <v>14578</v>
      </c>
      <c r="H2710" t="s">
        <v>8226</v>
      </c>
      <c r="I2710" t="s">
        <v>8217</v>
      </c>
      <c r="J2710" s="3">
        <v>40.173000000000002</v>
      </c>
      <c r="K2710" t="s">
        <v>8221</v>
      </c>
      <c r="L2710" s="79" t="s">
        <v>15699</v>
      </c>
      <c r="M2710">
        <v>2054</v>
      </c>
    </row>
    <row r="2711" spans="1:13" x14ac:dyDescent="0.25">
      <c r="A2711" s="11" t="str">
        <f>HYPERLINK("http://www.UniProt.org/UniProt/Q03323","SDC1_YEAST")</f>
        <v>SDC1_YEAST</v>
      </c>
      <c r="B2711" t="s">
        <v>5583</v>
      </c>
      <c r="C2711" s="55">
        <v>0</v>
      </c>
      <c r="D2711" s="55">
        <v>0</v>
      </c>
      <c r="E2711" s="3">
        <v>0</v>
      </c>
      <c r="F2711" s="3">
        <v>16.152987604952234</v>
      </c>
      <c r="G2711" s="89" t="s">
        <v>14578</v>
      </c>
      <c r="H2711" t="s">
        <v>8229</v>
      </c>
      <c r="I2711" t="s">
        <v>8217</v>
      </c>
      <c r="J2711" s="3">
        <v>19.446000000000002</v>
      </c>
      <c r="K2711" t="s">
        <v>8223</v>
      </c>
      <c r="L2711" s="79" t="s">
        <v>15699</v>
      </c>
      <c r="M2711">
        <v>2318</v>
      </c>
    </row>
    <row r="2712" spans="1:13" x14ac:dyDescent="0.25">
      <c r="A2712" s="11" t="str">
        <f>HYPERLINK("http://www.UniProt.org/UniProt/P53078","SDT1_YEAST")</f>
        <v>SDT1_YEAST</v>
      </c>
      <c r="B2712" t="s">
        <v>3472</v>
      </c>
      <c r="C2712" s="55">
        <v>0</v>
      </c>
      <c r="D2712" s="55">
        <v>0</v>
      </c>
      <c r="E2712" s="3">
        <v>0</v>
      </c>
      <c r="F2712" s="3">
        <v>72.596373285303883</v>
      </c>
      <c r="G2712" s="89" t="s">
        <v>14578</v>
      </c>
      <c r="H2712" t="s">
        <v>8217</v>
      </c>
      <c r="I2712" t="s">
        <v>8217</v>
      </c>
      <c r="J2712" s="3">
        <v>31.969000000000001</v>
      </c>
      <c r="K2712" t="s">
        <v>8223</v>
      </c>
      <c r="L2712" s="79" t="s">
        <v>15699</v>
      </c>
      <c r="M2712">
        <v>1954</v>
      </c>
    </row>
    <row r="2713" spans="1:13" x14ac:dyDescent="0.25">
      <c r="A2713" s="11" t="str">
        <f>HYPERLINK("http://www.UniProt.org/UniProt/P17065","SEC2_YEAST")</f>
        <v>SEC2_YEAST</v>
      </c>
      <c r="B2713" t="s">
        <v>4199</v>
      </c>
      <c r="C2713" s="55">
        <v>0</v>
      </c>
      <c r="D2713" s="55">
        <v>0</v>
      </c>
      <c r="E2713" s="3">
        <v>0</v>
      </c>
      <c r="F2713" s="3">
        <v>12.04412697662268</v>
      </c>
      <c r="G2713" s="89" t="s">
        <v>14578</v>
      </c>
      <c r="H2713" t="s">
        <v>8227</v>
      </c>
      <c r="I2713" t="s">
        <v>8217</v>
      </c>
      <c r="J2713" s="3">
        <v>84.652000000000001</v>
      </c>
      <c r="K2713" t="s">
        <v>8223</v>
      </c>
      <c r="L2713" s="79" t="s">
        <v>15699</v>
      </c>
      <c r="M2713">
        <v>433</v>
      </c>
    </row>
    <row r="2714" spans="1:13" x14ac:dyDescent="0.25">
      <c r="A2714" s="11" t="str">
        <f>HYPERLINK("http://www.UniProt.org/UniProt/P40516","SEE1_YEAST")</f>
        <v>SEE1_YEAST</v>
      </c>
      <c r="B2714" t="s">
        <v>5087</v>
      </c>
      <c r="C2714" s="55">
        <v>0</v>
      </c>
      <c r="D2714" s="55">
        <v>0</v>
      </c>
      <c r="E2714" s="3">
        <v>0</v>
      </c>
      <c r="F2714" s="3">
        <v>53.147558241296572</v>
      </c>
      <c r="G2714" s="89" t="s">
        <v>14578</v>
      </c>
      <c r="H2714" t="s">
        <v>8227</v>
      </c>
      <c r="I2714" t="s">
        <v>8217</v>
      </c>
      <c r="J2714" s="3">
        <v>28.69</v>
      </c>
      <c r="K2714" t="s">
        <v>8223</v>
      </c>
      <c r="L2714" s="79" t="s">
        <v>15699</v>
      </c>
      <c r="M2714">
        <v>1618</v>
      </c>
    </row>
    <row r="2715" spans="1:13" x14ac:dyDescent="0.25">
      <c r="A2715" s="11" t="str">
        <f>HYPERLINK("http://www.UniProt.org/UniProt/Q04675","SEN15_YEAST")</f>
        <v>SEN15_YEAST</v>
      </c>
      <c r="B2715" t="s">
        <v>5675</v>
      </c>
      <c r="C2715" s="55">
        <v>0</v>
      </c>
      <c r="D2715" s="55">
        <v>0</v>
      </c>
      <c r="E2715" s="3">
        <v>0</v>
      </c>
      <c r="F2715" s="3">
        <v>10.847985058045163</v>
      </c>
      <c r="G2715" s="89" t="s">
        <v>14578</v>
      </c>
      <c r="H2715" t="s">
        <v>8228</v>
      </c>
      <c r="I2715" t="s">
        <v>8217</v>
      </c>
      <c r="J2715" s="3">
        <v>14.89</v>
      </c>
      <c r="K2715" t="s">
        <v>8223</v>
      </c>
      <c r="L2715" s="79" t="s">
        <v>15699</v>
      </c>
      <c r="M2715">
        <v>2453</v>
      </c>
    </row>
    <row r="2716" spans="1:13" x14ac:dyDescent="0.25">
      <c r="A2716" s="11" t="str">
        <f>HYPERLINK("http://www.UniProt.org/UniProt/P42941","SERB_YEAST")</f>
        <v>SERB_YEAST</v>
      </c>
      <c r="B2716" t="s">
        <v>5148</v>
      </c>
      <c r="C2716" s="55">
        <v>0</v>
      </c>
      <c r="D2716" s="55">
        <v>0</v>
      </c>
      <c r="E2716" s="3">
        <v>0</v>
      </c>
      <c r="F2716" s="3">
        <v>327.74912778766242</v>
      </c>
      <c r="G2716" s="89" t="s">
        <v>14578</v>
      </c>
      <c r="H2716" t="s">
        <v>8217</v>
      </c>
      <c r="I2716" t="s">
        <v>8217</v>
      </c>
      <c r="J2716" s="3">
        <v>34.207000000000001</v>
      </c>
      <c r="K2716" t="s">
        <v>8223</v>
      </c>
      <c r="L2716" s="79" t="s">
        <v>15699</v>
      </c>
      <c r="M2716">
        <v>1703</v>
      </c>
    </row>
    <row r="2717" spans="1:13" x14ac:dyDescent="0.25">
      <c r="A2717" s="11" t="str">
        <f>HYPERLINK("http://www.UniProt.org/UniProt/P38890","SET5_YEAST")</f>
        <v>SET5_YEAST</v>
      </c>
      <c r="B2717" t="s">
        <v>4923</v>
      </c>
      <c r="C2717" s="55">
        <v>0</v>
      </c>
      <c r="D2717" s="55">
        <v>0</v>
      </c>
      <c r="E2717" s="3">
        <v>0</v>
      </c>
      <c r="F2717" s="3">
        <v>42.219206178937327</v>
      </c>
      <c r="G2717" s="89" t="s">
        <v>14578</v>
      </c>
      <c r="H2717" t="s">
        <v>8228</v>
      </c>
      <c r="I2717" t="s">
        <v>8217</v>
      </c>
      <c r="J2717" s="3">
        <v>60.546999999999997</v>
      </c>
      <c r="K2717" t="s">
        <v>8223</v>
      </c>
      <c r="L2717" s="79" t="s">
        <v>15699</v>
      </c>
      <c r="M2717">
        <v>1389</v>
      </c>
    </row>
    <row r="2718" spans="1:13" x14ac:dyDescent="0.25">
      <c r="A2718" s="11" t="str">
        <f>HYPERLINK("http://www.UniProt.org/UniProt/P40363","SFGH_YEAST")</f>
        <v>SFGH_YEAST</v>
      </c>
      <c r="B2718" t="s">
        <v>5056</v>
      </c>
      <c r="C2718" s="55">
        <v>0</v>
      </c>
      <c r="D2718" s="55">
        <v>0</v>
      </c>
      <c r="E2718" s="3">
        <v>0</v>
      </c>
      <c r="F2718" s="3">
        <v>176.55772559407748</v>
      </c>
      <c r="G2718" s="89" t="s">
        <v>14578</v>
      </c>
      <c r="H2718" t="s">
        <v>8227</v>
      </c>
      <c r="I2718" t="s">
        <v>8217</v>
      </c>
      <c r="J2718" s="3">
        <v>33.933999999999997</v>
      </c>
      <c r="K2718" t="s">
        <v>8223</v>
      </c>
      <c r="L2718" s="79" t="s">
        <v>15699</v>
      </c>
      <c r="M2718">
        <v>1575</v>
      </c>
    </row>
    <row r="2719" spans="1:13" x14ac:dyDescent="0.25">
      <c r="A2719" s="11" t="str">
        <f>HYPERLINK("http://www.UniProt.org/UniProt/P47008","SFH5_YEAST")</f>
        <v>SFH5_YEAST</v>
      </c>
      <c r="B2719" t="s">
        <v>5203</v>
      </c>
      <c r="C2719" s="55">
        <v>0</v>
      </c>
      <c r="D2719" s="55">
        <v>0</v>
      </c>
      <c r="E2719" s="3">
        <v>0</v>
      </c>
      <c r="F2719" s="3">
        <v>120.76117725912751</v>
      </c>
      <c r="G2719" s="89" t="s">
        <v>14578</v>
      </c>
      <c r="H2719" t="s">
        <v>8227</v>
      </c>
      <c r="I2719" t="s">
        <v>8217</v>
      </c>
      <c r="J2719" s="3">
        <v>34.387999999999998</v>
      </c>
      <c r="K2719" t="s">
        <v>8223</v>
      </c>
      <c r="L2719" s="79" t="s">
        <v>15699</v>
      </c>
      <c r="M2719">
        <v>1784</v>
      </c>
    </row>
    <row r="2720" spans="1:13" x14ac:dyDescent="0.25">
      <c r="A2720" s="11" t="str">
        <f>HYPERLINK("http://www.UniProt.org/UniProt/Q12314","SFM1_YEAST")</f>
        <v>SFM1_YEAST</v>
      </c>
      <c r="B2720" t="s">
        <v>5956</v>
      </c>
      <c r="C2720" s="55">
        <v>0</v>
      </c>
      <c r="D2720" s="55">
        <v>0</v>
      </c>
      <c r="E2720" s="3">
        <v>0</v>
      </c>
      <c r="F2720" s="3">
        <v>914.31121995377407</v>
      </c>
      <c r="G2720" s="89" t="s">
        <v>14578</v>
      </c>
      <c r="H2720" t="s">
        <v>8227</v>
      </c>
      <c r="I2720" t="s">
        <v>8217</v>
      </c>
      <c r="J2720" s="3">
        <v>24.744</v>
      </c>
      <c r="K2720" t="s">
        <v>8223</v>
      </c>
      <c r="L2720" s="79" t="s">
        <v>15699</v>
      </c>
      <c r="M2720">
        <v>2866</v>
      </c>
    </row>
    <row r="2721" spans="1:13" x14ac:dyDescent="0.25">
      <c r="A2721" s="11" t="str">
        <f>HYPERLINK("http://www.UniProt.org/UniProt/P47166","SGM1_YEAST")</f>
        <v>SGM1_YEAST</v>
      </c>
      <c r="B2721" t="s">
        <v>5243</v>
      </c>
      <c r="C2721" s="55">
        <v>0</v>
      </c>
      <c r="D2721" s="55">
        <v>0</v>
      </c>
      <c r="E2721" s="3">
        <v>0</v>
      </c>
      <c r="F2721" s="3">
        <v>12.199399150006192</v>
      </c>
      <c r="G2721" s="89" t="s">
        <v>14578</v>
      </c>
      <c r="H2721" t="s">
        <v>8227</v>
      </c>
      <c r="I2721" t="s">
        <v>15680</v>
      </c>
      <c r="J2721" s="3">
        <v>81.171000000000006</v>
      </c>
      <c r="K2721" t="s">
        <v>8223</v>
      </c>
      <c r="L2721" s="79" t="s">
        <v>15699</v>
      </c>
      <c r="M2721">
        <v>1847</v>
      </c>
    </row>
    <row r="2722" spans="1:13" x14ac:dyDescent="0.25">
      <c r="A2722" s="11" t="str">
        <f>HYPERLINK("http://www.UniProt.org/UniProt/P36136","SHB17_YEAST")</f>
        <v>SHB17_YEAST</v>
      </c>
      <c r="B2722" t="s">
        <v>4710</v>
      </c>
      <c r="C2722" s="55">
        <v>0</v>
      </c>
      <c r="D2722" s="55">
        <v>0</v>
      </c>
      <c r="E2722" s="3">
        <v>0</v>
      </c>
      <c r="F2722" s="3">
        <v>390.5290226139814</v>
      </c>
      <c r="G2722" s="89" t="s">
        <v>14578</v>
      </c>
      <c r="H2722" t="s">
        <v>8228</v>
      </c>
      <c r="I2722" t="s">
        <v>8217</v>
      </c>
      <c r="J2722" s="3">
        <v>31.021999999999998</v>
      </c>
      <c r="K2722" t="s">
        <v>8223</v>
      </c>
      <c r="L2722" s="79" t="s">
        <v>15699</v>
      </c>
      <c r="M2722">
        <v>1098</v>
      </c>
    </row>
    <row r="2723" spans="1:13" x14ac:dyDescent="0.25">
      <c r="A2723" s="11" t="str">
        <f>HYPERLINK("http://www.UniProt.org/UniProt/P40486","SHQ1_YEAST")</f>
        <v>SHQ1_YEAST</v>
      </c>
      <c r="B2723" t="s">
        <v>5078</v>
      </c>
      <c r="C2723" s="55">
        <v>0</v>
      </c>
      <c r="D2723" s="55">
        <v>0</v>
      </c>
      <c r="E2723" s="3">
        <v>0</v>
      </c>
      <c r="F2723" s="3">
        <v>12.566902635753102</v>
      </c>
      <c r="G2723" s="89" t="s">
        <v>14578</v>
      </c>
      <c r="H2723" t="s">
        <v>8229</v>
      </c>
      <c r="I2723" t="s">
        <v>8217</v>
      </c>
      <c r="J2723" s="3">
        <v>59.151000000000003</v>
      </c>
      <c r="K2723" t="s">
        <v>8223</v>
      </c>
      <c r="L2723" s="79" t="s">
        <v>15699</v>
      </c>
      <c r="M2723">
        <v>1606</v>
      </c>
    </row>
    <row r="2724" spans="1:13" x14ac:dyDescent="0.25">
      <c r="A2724" s="11" t="str">
        <f>HYPERLINK("http://www.UniProt.org/UniProt/P38889","SKN7_YEAST")</f>
        <v>SKN7_YEAST</v>
      </c>
      <c r="B2724" t="s">
        <v>4922</v>
      </c>
      <c r="C2724" s="55">
        <v>0</v>
      </c>
      <c r="D2724" s="55">
        <v>0</v>
      </c>
      <c r="E2724" s="3">
        <v>0</v>
      </c>
      <c r="F2724" s="3">
        <v>36.120676997200938</v>
      </c>
      <c r="G2724" s="89" t="s">
        <v>14578</v>
      </c>
      <c r="H2724" t="s">
        <v>8229</v>
      </c>
      <c r="I2724" t="s">
        <v>8217</v>
      </c>
      <c r="J2724" s="3">
        <v>69.201999999999998</v>
      </c>
      <c r="K2724" t="s">
        <v>8223</v>
      </c>
      <c r="L2724" s="79" t="s">
        <v>15699</v>
      </c>
      <c r="M2724">
        <v>1388</v>
      </c>
    </row>
    <row r="2725" spans="1:13" x14ac:dyDescent="0.25">
      <c r="A2725" s="11" t="str">
        <f>HYPERLINK("http://www.UniProt.org/UniProt/Q08581","SLK19_YEAST")</f>
        <v>SLK19_YEAST</v>
      </c>
      <c r="B2725" t="s">
        <v>5849</v>
      </c>
      <c r="C2725" s="55">
        <v>0</v>
      </c>
      <c r="D2725" s="55">
        <v>0</v>
      </c>
      <c r="E2725" s="3">
        <v>0</v>
      </c>
      <c r="F2725" s="3">
        <v>34.223079380775289</v>
      </c>
      <c r="G2725" s="89" t="s">
        <v>14578</v>
      </c>
      <c r="H2725" t="s">
        <v>8227</v>
      </c>
      <c r="I2725" t="s">
        <v>8217</v>
      </c>
      <c r="J2725" s="3">
        <v>95.38</v>
      </c>
      <c r="K2725" t="s">
        <v>8223</v>
      </c>
      <c r="L2725" s="79" t="s">
        <v>15699</v>
      </c>
      <c r="M2725">
        <v>2708</v>
      </c>
    </row>
    <row r="2726" spans="1:13" x14ac:dyDescent="0.25">
      <c r="A2726" s="11" t="str">
        <f>HYPERLINK("http://www.UniProt.org/UniProt/P22213","SLY1_YEAST")</f>
        <v>SLY1_YEAST</v>
      </c>
      <c r="B2726" t="s">
        <v>4297</v>
      </c>
      <c r="C2726" s="55">
        <v>0</v>
      </c>
      <c r="D2726" s="55">
        <v>0</v>
      </c>
      <c r="E2726" s="3">
        <v>0</v>
      </c>
      <c r="F2726" s="3">
        <v>100.64601831527337</v>
      </c>
      <c r="G2726" s="89" t="s">
        <v>14578</v>
      </c>
      <c r="H2726" t="s">
        <v>8227</v>
      </c>
      <c r="I2726" t="s">
        <v>8217</v>
      </c>
      <c r="J2726" s="3">
        <v>74.679000000000002</v>
      </c>
      <c r="K2726" t="s">
        <v>8223</v>
      </c>
      <c r="L2726" s="79" t="s">
        <v>15699</v>
      </c>
      <c r="M2726">
        <v>551</v>
      </c>
    </row>
    <row r="2727" spans="1:13" x14ac:dyDescent="0.25">
      <c r="A2727" s="11" t="str">
        <f>HYPERLINK("http://www.UniProt.org/UniProt/P43321","SMD3_YEAST")</f>
        <v>SMD3_YEAST</v>
      </c>
      <c r="B2727" t="s">
        <v>5153</v>
      </c>
      <c r="C2727" s="55">
        <v>0</v>
      </c>
      <c r="D2727" s="55">
        <v>0</v>
      </c>
      <c r="E2727" s="3">
        <v>0</v>
      </c>
      <c r="F2727" s="3">
        <v>16.390187307005444</v>
      </c>
      <c r="G2727" s="89" t="s">
        <v>14578</v>
      </c>
      <c r="H2727" t="s">
        <v>8228</v>
      </c>
      <c r="I2727" t="s">
        <v>8217</v>
      </c>
      <c r="J2727" s="3">
        <v>11.224</v>
      </c>
      <c r="K2727" t="s">
        <v>8223</v>
      </c>
      <c r="L2727" s="79" t="s">
        <v>15699</v>
      </c>
      <c r="M2727">
        <v>1710</v>
      </c>
    </row>
    <row r="2728" spans="1:13" x14ac:dyDescent="0.25">
      <c r="A2728" s="11" t="str">
        <f>HYPERLINK("http://www.UniProt.org/UniProt/P39929","SNF7_YEAST")</f>
        <v>SNF7_YEAST</v>
      </c>
      <c r="B2728" t="s">
        <v>4987</v>
      </c>
      <c r="C2728" s="55">
        <v>0</v>
      </c>
      <c r="D2728" s="55">
        <v>0</v>
      </c>
      <c r="E2728" s="3">
        <v>0</v>
      </c>
      <c r="F2728" s="3">
        <v>22.389623192160393</v>
      </c>
      <c r="G2728" s="89" t="s">
        <v>14578</v>
      </c>
      <c r="H2728" t="s">
        <v>8227</v>
      </c>
      <c r="I2728" t="s">
        <v>8217</v>
      </c>
      <c r="J2728" s="3">
        <v>26.986999999999998</v>
      </c>
      <c r="K2728" t="s">
        <v>8223</v>
      </c>
      <c r="L2728" s="79" t="s">
        <v>15699</v>
      </c>
      <c r="M2728">
        <v>1471</v>
      </c>
    </row>
    <row r="2729" spans="1:13" x14ac:dyDescent="0.25">
      <c r="A2729" s="11" t="str">
        <f>HYPERLINK("http://www.UniProt.org/UniProt/P00445","SODC_YEAST")</f>
        <v>SODC_YEAST</v>
      </c>
      <c r="B2729" t="s">
        <v>3898</v>
      </c>
      <c r="C2729" s="55">
        <v>0</v>
      </c>
      <c r="D2729" s="55">
        <v>0</v>
      </c>
      <c r="E2729" s="3">
        <v>0</v>
      </c>
      <c r="F2729" s="3">
        <v>6106.0977248611107</v>
      </c>
      <c r="G2729" s="89" t="s">
        <v>14578</v>
      </c>
      <c r="H2729" t="s">
        <v>8227</v>
      </c>
      <c r="I2729" t="s">
        <v>8217</v>
      </c>
      <c r="J2729" s="3">
        <v>15.855</v>
      </c>
      <c r="K2729" t="s">
        <v>8223</v>
      </c>
      <c r="L2729" s="79" t="s">
        <v>15699</v>
      </c>
      <c r="M2729">
        <v>69</v>
      </c>
    </row>
    <row r="2730" spans="1:13" x14ac:dyDescent="0.25">
      <c r="A2730" s="11" t="str">
        <f>HYPERLINK("http://www.UniProt.org/UniProt/P00447","SODM_YEAST")</f>
        <v>SODM_YEAST</v>
      </c>
      <c r="B2730" t="s">
        <v>3899</v>
      </c>
      <c r="C2730" s="55">
        <v>0</v>
      </c>
      <c r="D2730" s="55">
        <v>0</v>
      </c>
      <c r="E2730" s="3">
        <v>0</v>
      </c>
      <c r="F2730" s="3">
        <v>818.4169983013428</v>
      </c>
      <c r="G2730" s="89" t="s">
        <v>14578</v>
      </c>
      <c r="H2730" t="s">
        <v>8227</v>
      </c>
      <c r="I2730" t="s">
        <v>8217</v>
      </c>
      <c r="J2730" s="3">
        <v>25.774000000000001</v>
      </c>
      <c r="K2730" t="s">
        <v>8222</v>
      </c>
      <c r="L2730" s="79" t="s">
        <v>15699</v>
      </c>
      <c r="M2730">
        <v>70</v>
      </c>
    </row>
    <row r="2731" spans="1:13" x14ac:dyDescent="0.25">
      <c r="A2731" s="11" t="str">
        <f>HYPERLINK("http://www.UniProt.org/UniProt/P38858","SOL3_YEAST")</f>
        <v>SOL3_YEAST</v>
      </c>
      <c r="B2731" t="s">
        <v>4910</v>
      </c>
      <c r="C2731" s="55">
        <v>0</v>
      </c>
      <c r="D2731" s="55">
        <v>0</v>
      </c>
      <c r="E2731" s="3">
        <v>0</v>
      </c>
      <c r="F2731" s="3">
        <v>1215.0242632804377</v>
      </c>
      <c r="G2731" s="89" t="s">
        <v>14578</v>
      </c>
      <c r="H2731" t="s">
        <v>8228</v>
      </c>
      <c r="I2731" t="s">
        <v>8217</v>
      </c>
      <c r="J2731" s="3">
        <v>27.783999999999999</v>
      </c>
      <c r="K2731" t="s">
        <v>8223</v>
      </c>
      <c r="L2731" s="79" t="s">
        <v>15699</v>
      </c>
      <c r="M2731">
        <v>1371</v>
      </c>
    </row>
    <row r="2732" spans="1:13" x14ac:dyDescent="0.25">
      <c r="A2732" s="11" t="str">
        <f>HYPERLINK("http://www.UniProt.org/UniProt/P53315","SOL4_YEAST")</f>
        <v>SOL4_YEAST</v>
      </c>
      <c r="B2732" t="s">
        <v>5390</v>
      </c>
      <c r="C2732" s="55">
        <v>0</v>
      </c>
      <c r="D2732" s="55">
        <v>0</v>
      </c>
      <c r="E2732" s="3">
        <v>0</v>
      </c>
      <c r="F2732" s="3">
        <v>113.57496260152871</v>
      </c>
      <c r="G2732" s="89" t="s">
        <v>14578</v>
      </c>
      <c r="H2732" t="s">
        <v>8228</v>
      </c>
      <c r="I2732" t="s">
        <v>8217</v>
      </c>
      <c r="J2732" s="3">
        <v>28.448</v>
      </c>
      <c r="K2732" t="s">
        <v>8223</v>
      </c>
      <c r="L2732" s="79" t="s">
        <v>15699</v>
      </c>
      <c r="M2732">
        <v>2047</v>
      </c>
    </row>
    <row r="2733" spans="1:13" x14ac:dyDescent="0.25">
      <c r="A2733" s="11" t="str">
        <f>HYPERLINK("http://www.UniProt.org/UniProt/P40014","SPC25_YEAST")</f>
        <v>SPC25_YEAST</v>
      </c>
      <c r="B2733" t="s">
        <v>3214</v>
      </c>
      <c r="C2733" s="55">
        <v>0</v>
      </c>
      <c r="D2733" s="55">
        <v>0</v>
      </c>
      <c r="E2733" s="3">
        <v>0</v>
      </c>
      <c r="F2733" s="3">
        <v>14.725888081743966</v>
      </c>
      <c r="G2733" s="89" t="s">
        <v>14578</v>
      </c>
      <c r="H2733" t="s">
        <v>8229</v>
      </c>
      <c r="I2733" t="s">
        <v>8217</v>
      </c>
      <c r="J2733" s="3">
        <v>25.244</v>
      </c>
      <c r="K2733" t="s">
        <v>8223</v>
      </c>
      <c r="L2733" s="79" t="s">
        <v>15699</v>
      </c>
      <c r="M2733">
        <v>1503</v>
      </c>
    </row>
    <row r="2734" spans="1:13" x14ac:dyDescent="0.25">
      <c r="A2734" s="11" t="str">
        <f>HYPERLINK("http://www.UniProt.org/UniProt/Q12455","SPSY_YEAST")</f>
        <v>SPSY_YEAST</v>
      </c>
      <c r="B2734" t="s">
        <v>5992</v>
      </c>
      <c r="C2734" s="55">
        <v>0</v>
      </c>
      <c r="D2734" s="55">
        <v>0</v>
      </c>
      <c r="E2734" s="3">
        <v>0</v>
      </c>
      <c r="F2734" s="3">
        <v>99.202533286331146</v>
      </c>
      <c r="G2734" s="89" t="s">
        <v>14578</v>
      </c>
      <c r="H2734" t="s">
        <v>8217</v>
      </c>
      <c r="I2734" t="s">
        <v>8217</v>
      </c>
      <c r="J2734" s="3">
        <v>34.091000000000001</v>
      </c>
      <c r="K2734" t="s">
        <v>8223</v>
      </c>
      <c r="L2734" s="79" t="s">
        <v>15699</v>
      </c>
      <c r="M2734">
        <v>2918</v>
      </c>
    </row>
    <row r="2735" spans="1:13" x14ac:dyDescent="0.25">
      <c r="A2735" s="11" t="str">
        <f>HYPERLINK("http://www.UniProt.org/UniProt/Q06010","STE23_YEAST")</f>
        <v>STE23_YEAST</v>
      </c>
      <c r="B2735" t="s">
        <v>5717</v>
      </c>
      <c r="C2735" s="55">
        <v>0</v>
      </c>
      <c r="D2735" s="55">
        <v>0</v>
      </c>
      <c r="E2735" s="3">
        <v>0</v>
      </c>
      <c r="F2735" s="3">
        <v>95.535301050640129</v>
      </c>
      <c r="G2735" s="89" t="s">
        <v>14578</v>
      </c>
      <c r="H2735" t="s">
        <v>8227</v>
      </c>
      <c r="I2735" t="s">
        <v>8217</v>
      </c>
      <c r="J2735" s="3">
        <v>117.57899999999999</v>
      </c>
      <c r="K2735" t="s">
        <v>8223</v>
      </c>
      <c r="L2735" s="79" t="s">
        <v>15699</v>
      </c>
      <c r="M2735">
        <v>2518</v>
      </c>
    </row>
    <row r="2736" spans="1:13" x14ac:dyDescent="0.25">
      <c r="A2736" s="11" t="str">
        <f>HYPERLINK("http://www.UniProt.org/UniProt/P53598","SUCA_YEAST")</f>
        <v>SUCA_YEAST</v>
      </c>
      <c r="B2736" t="s">
        <v>5400</v>
      </c>
      <c r="C2736" s="55">
        <v>0</v>
      </c>
      <c r="D2736" s="55">
        <v>0</v>
      </c>
      <c r="E2736" s="3">
        <v>0</v>
      </c>
      <c r="F2736" s="3">
        <v>353.1934774059356</v>
      </c>
      <c r="G2736" s="89" t="s">
        <v>14578</v>
      </c>
      <c r="H2736" t="s">
        <v>8227</v>
      </c>
      <c r="I2736" t="s">
        <v>8217</v>
      </c>
      <c r="J2736" s="3">
        <v>35.031999999999996</v>
      </c>
      <c r="K2736" t="s">
        <v>8222</v>
      </c>
      <c r="L2736" s="79" t="s">
        <v>15699</v>
      </c>
      <c r="M2736">
        <v>2065</v>
      </c>
    </row>
    <row r="2737" spans="1:13" x14ac:dyDescent="0.25">
      <c r="A2737" s="11" t="str">
        <f>HYPERLINK("http://www.UniProt.org/UniProt/Q05515","SVF1_YEAST")</f>
        <v>SVF1_YEAST</v>
      </c>
      <c r="B2737" t="s">
        <v>3849</v>
      </c>
      <c r="C2737" s="55">
        <v>0</v>
      </c>
      <c r="D2737" s="55">
        <v>0</v>
      </c>
      <c r="E2737" s="3">
        <v>0</v>
      </c>
      <c r="F2737" s="3">
        <v>106.8334973852797</v>
      </c>
      <c r="G2737" s="89" t="s">
        <v>14578</v>
      </c>
      <c r="H2737" t="s">
        <v>8228</v>
      </c>
      <c r="I2737" t="s">
        <v>8217</v>
      </c>
      <c r="J2737" s="3">
        <v>54.368000000000002</v>
      </c>
      <c r="K2737" t="s">
        <v>8223</v>
      </c>
      <c r="L2737" s="79" t="s">
        <v>15699</v>
      </c>
      <c r="M2737">
        <v>2486</v>
      </c>
    </row>
    <row r="2738" spans="1:13" x14ac:dyDescent="0.25">
      <c r="A2738" s="11" t="str">
        <f>HYPERLINK("http://www.UniProt.org/UniProt/Q06677","SWA2_YEAST")</f>
        <v>SWA2_YEAST</v>
      </c>
      <c r="B2738" t="s">
        <v>5776</v>
      </c>
      <c r="C2738" s="55">
        <v>0</v>
      </c>
      <c r="D2738" s="55">
        <v>0</v>
      </c>
      <c r="E2738" s="3">
        <v>0</v>
      </c>
      <c r="F2738" s="3">
        <v>20.306323177416768</v>
      </c>
      <c r="G2738" s="89" t="s">
        <v>14578</v>
      </c>
      <c r="H2738" t="s">
        <v>8227</v>
      </c>
      <c r="I2738" t="s">
        <v>8217</v>
      </c>
      <c r="J2738" s="3">
        <v>75.02</v>
      </c>
      <c r="K2738" t="s">
        <v>8223</v>
      </c>
      <c r="L2738" s="79" t="s">
        <v>15699</v>
      </c>
      <c r="M2738">
        <v>2602</v>
      </c>
    </row>
    <row r="2739" spans="1:13" x14ac:dyDescent="0.25">
      <c r="A2739" s="11" t="str">
        <f>HYPERLINK("http://www.UniProt.org/UniProt/Q06817","SYG2_YEAST")</f>
        <v>SYG2_YEAST</v>
      </c>
      <c r="B2739" t="s">
        <v>5790</v>
      </c>
      <c r="C2739" s="55">
        <v>0</v>
      </c>
      <c r="D2739" s="55">
        <v>0</v>
      </c>
      <c r="E2739" s="3">
        <v>0</v>
      </c>
      <c r="F2739" s="3">
        <v>10.266689735579245</v>
      </c>
      <c r="G2739" s="89" t="s">
        <v>14578</v>
      </c>
      <c r="H2739" t="s">
        <v>8227</v>
      </c>
      <c r="I2739" t="s">
        <v>8217</v>
      </c>
      <c r="J2739" s="3">
        <v>71.018000000000001</v>
      </c>
      <c r="K2739" t="s">
        <v>8223</v>
      </c>
      <c r="L2739" s="79" t="s">
        <v>15699</v>
      </c>
      <c r="M2739">
        <v>2617</v>
      </c>
    </row>
    <row r="2740" spans="1:13" x14ac:dyDescent="0.25">
      <c r="A2740" s="11" t="str">
        <f>HYPERLINK("http://www.UniProt.org/UniProt/Q07395","SYO1_YEAST")</f>
        <v>SYO1_YEAST</v>
      </c>
      <c r="B2740" t="s">
        <v>5797</v>
      </c>
      <c r="C2740" s="55">
        <v>0</v>
      </c>
      <c r="D2740" s="55">
        <v>0</v>
      </c>
      <c r="E2740" s="3">
        <v>0</v>
      </c>
      <c r="F2740" s="3">
        <v>34.6857748522146</v>
      </c>
      <c r="G2740" s="89" t="s">
        <v>14578</v>
      </c>
      <c r="H2740" t="s">
        <v>8228</v>
      </c>
      <c r="I2740" t="s">
        <v>8217</v>
      </c>
      <c r="J2740" s="3">
        <v>70.164000000000001</v>
      </c>
      <c r="K2740" t="s">
        <v>8223</v>
      </c>
      <c r="L2740" s="79" t="s">
        <v>15699</v>
      </c>
      <c r="M2740">
        <v>2631</v>
      </c>
    </row>
    <row r="2741" spans="1:13" x14ac:dyDescent="0.25">
      <c r="A2741" s="11" t="str">
        <f>HYPERLINK("http://www.UniProt.org/UniProt/P32774","T2AG_YEAST")</f>
        <v>T2AG_YEAST</v>
      </c>
      <c r="B2741" t="s">
        <v>4574</v>
      </c>
      <c r="C2741" s="55">
        <v>0</v>
      </c>
      <c r="D2741" s="55">
        <v>0</v>
      </c>
      <c r="E2741" s="3">
        <v>0</v>
      </c>
      <c r="F2741" s="3">
        <v>43.13913528657131</v>
      </c>
      <c r="G2741" s="89" t="s">
        <v>14578</v>
      </c>
      <c r="H2741" t="s">
        <v>8228</v>
      </c>
      <c r="I2741" t="s">
        <v>8217</v>
      </c>
      <c r="J2741" s="3">
        <v>13.458</v>
      </c>
      <c r="K2741" t="s">
        <v>8223</v>
      </c>
      <c r="L2741" s="79" t="s">
        <v>15699</v>
      </c>
      <c r="M2741">
        <v>897</v>
      </c>
    </row>
    <row r="2742" spans="1:13" x14ac:dyDescent="0.25">
      <c r="A2742" s="11" t="str">
        <f>HYPERLINK("http://www.UniProt.org/UniProt/P36100","T2EA_YEAST")</f>
        <v>T2EA_YEAST</v>
      </c>
      <c r="B2742" t="s">
        <v>4700</v>
      </c>
      <c r="C2742" s="55">
        <v>0</v>
      </c>
      <c r="D2742" s="55">
        <v>0</v>
      </c>
      <c r="E2742" s="3">
        <v>0</v>
      </c>
      <c r="F2742" s="3">
        <v>24.758499163981227</v>
      </c>
      <c r="G2742" s="89" t="s">
        <v>14578</v>
      </c>
      <c r="H2742" t="s">
        <v>8229</v>
      </c>
      <c r="I2742" t="s">
        <v>8217</v>
      </c>
      <c r="J2742" s="3">
        <v>54.741999999999997</v>
      </c>
      <c r="K2742" t="s">
        <v>8223</v>
      </c>
      <c r="L2742" s="79" t="s">
        <v>15699</v>
      </c>
      <c r="M2742">
        <v>1081</v>
      </c>
    </row>
    <row r="2743" spans="1:13" x14ac:dyDescent="0.25">
      <c r="A2743" s="11" t="str">
        <f>HYPERLINK("http://www.UniProt.org/UniProt/P53072","TAN1_YEAST")</f>
        <v>TAN1_YEAST</v>
      </c>
      <c r="B2743" t="s">
        <v>5325</v>
      </c>
      <c r="C2743" s="55">
        <v>0</v>
      </c>
      <c r="D2743" s="55">
        <v>0</v>
      </c>
      <c r="E2743" s="3">
        <v>0</v>
      </c>
      <c r="F2743" s="3">
        <v>18.159821926270812</v>
      </c>
      <c r="G2743" s="89" t="s">
        <v>14578</v>
      </c>
      <c r="H2743" t="s">
        <v>8228</v>
      </c>
      <c r="I2743" t="s">
        <v>8217</v>
      </c>
      <c r="J2743" s="3">
        <v>33.549999999999997</v>
      </c>
      <c r="K2743" t="s">
        <v>8223</v>
      </c>
      <c r="L2743" s="79" t="s">
        <v>15699</v>
      </c>
      <c r="M2743">
        <v>1952</v>
      </c>
    </row>
    <row r="2744" spans="1:13" x14ac:dyDescent="0.25">
      <c r="A2744" s="11" t="str">
        <f>HYPERLINK("http://www.UniProt.org/UniProt/P53904","TBCB_YEAST")</f>
        <v>TBCB_YEAST</v>
      </c>
      <c r="B2744" t="s">
        <v>5447</v>
      </c>
      <c r="C2744" s="55">
        <v>0</v>
      </c>
      <c r="D2744" s="55">
        <v>0</v>
      </c>
      <c r="E2744" s="3">
        <v>0</v>
      </c>
      <c r="F2744" s="3">
        <v>15.853366928674502</v>
      </c>
      <c r="G2744" s="89" t="s">
        <v>14578</v>
      </c>
      <c r="H2744" t="s">
        <v>8227</v>
      </c>
      <c r="I2744" t="s">
        <v>8217</v>
      </c>
      <c r="J2744" s="3">
        <v>28.353999999999999</v>
      </c>
      <c r="K2744" t="s">
        <v>8223</v>
      </c>
      <c r="L2744" s="79" t="s">
        <v>15699</v>
      </c>
      <c r="M2744">
        <v>2131</v>
      </c>
    </row>
    <row r="2745" spans="1:13" x14ac:dyDescent="0.25">
      <c r="A2745" s="11" t="str">
        <f>HYPERLINK("http://www.UniProt.org/UniProt/P46670","TBCC_YEAST")</f>
        <v>TBCC_YEAST</v>
      </c>
      <c r="B2745" t="s">
        <v>5181</v>
      </c>
      <c r="C2745" s="55">
        <v>0</v>
      </c>
      <c r="D2745" s="55">
        <v>0</v>
      </c>
      <c r="E2745" s="3">
        <v>0</v>
      </c>
      <c r="F2745" s="3">
        <v>20.244682465370044</v>
      </c>
      <c r="G2745" s="89" t="s">
        <v>14578</v>
      </c>
      <c r="H2745" t="s">
        <v>8227</v>
      </c>
      <c r="I2745" t="s">
        <v>8217</v>
      </c>
      <c r="J2745" s="3">
        <v>30.709</v>
      </c>
      <c r="K2745" t="s">
        <v>8223</v>
      </c>
      <c r="L2745" s="79" t="s">
        <v>15699</v>
      </c>
      <c r="M2745">
        <v>1756</v>
      </c>
    </row>
    <row r="2746" spans="1:13" x14ac:dyDescent="0.25">
      <c r="A2746" s="11" t="str">
        <f>HYPERLINK("http://www.UniProt.org/UniProt/Q03533","TDA1_YEAST")</f>
        <v>TDA1_YEAST</v>
      </c>
      <c r="B2746" t="s">
        <v>5598</v>
      </c>
      <c r="C2746" s="55">
        <v>0</v>
      </c>
      <c r="D2746" s="55">
        <v>0</v>
      </c>
      <c r="E2746" s="3">
        <v>0</v>
      </c>
      <c r="F2746" s="3">
        <v>16.417496483228671</v>
      </c>
      <c r="G2746" s="89" t="s">
        <v>14578</v>
      </c>
      <c r="H2746" t="s">
        <v>8228</v>
      </c>
      <c r="I2746" t="s">
        <v>8217</v>
      </c>
      <c r="J2746" s="3">
        <v>66.22</v>
      </c>
      <c r="K2746" t="s">
        <v>8223</v>
      </c>
      <c r="L2746" s="79" t="s">
        <v>15699</v>
      </c>
      <c r="M2746">
        <v>2335</v>
      </c>
    </row>
    <row r="2747" spans="1:13" x14ac:dyDescent="0.25">
      <c r="A2747" s="11" t="str">
        <f>HYPERLINK("http://www.UniProt.org/UniProt/P42938","TDA10_YEAST")</f>
        <v>TDA10_YEAST</v>
      </c>
      <c r="B2747" t="s">
        <v>5146</v>
      </c>
      <c r="C2747" s="55">
        <v>0</v>
      </c>
      <c r="D2747" s="55">
        <v>0</v>
      </c>
      <c r="E2747" s="3">
        <v>0</v>
      </c>
      <c r="F2747" s="3">
        <v>78.541190818012367</v>
      </c>
      <c r="G2747" s="89" t="s">
        <v>14578</v>
      </c>
      <c r="H2747" t="s">
        <v>8228</v>
      </c>
      <c r="I2747" t="s">
        <v>8217</v>
      </c>
      <c r="J2747" s="3">
        <v>33.337000000000003</v>
      </c>
      <c r="K2747" t="s">
        <v>8223</v>
      </c>
      <c r="L2747" s="79" t="s">
        <v>15699</v>
      </c>
      <c r="M2747">
        <v>1701</v>
      </c>
    </row>
    <row r="2748" spans="1:13" x14ac:dyDescent="0.25">
      <c r="A2748" s="11" t="str">
        <f>HYPERLINK("http://www.UniProt.org/UniProt/P32367","TFC1_YEAST")</f>
        <v>TFC1_YEAST</v>
      </c>
      <c r="B2748" t="s">
        <v>4499</v>
      </c>
      <c r="C2748" s="55">
        <v>0</v>
      </c>
      <c r="D2748" s="55">
        <v>0</v>
      </c>
      <c r="E2748" s="3">
        <v>0</v>
      </c>
      <c r="F2748" s="3">
        <v>10.627951123903701</v>
      </c>
      <c r="G2748" s="89" t="s">
        <v>14578</v>
      </c>
      <c r="H2748" t="s">
        <v>8229</v>
      </c>
      <c r="I2748" t="s">
        <v>8217</v>
      </c>
      <c r="J2748" s="3">
        <v>73.554000000000002</v>
      </c>
      <c r="K2748" t="s">
        <v>8223</v>
      </c>
      <c r="L2748" s="79" t="s">
        <v>15699</v>
      </c>
      <c r="M2748">
        <v>803</v>
      </c>
    </row>
    <row r="2749" spans="1:13" x14ac:dyDescent="0.25">
      <c r="A2749" s="11" t="str">
        <f>HYPERLINK("http://www.UniProt.org/UniProt/Q12415","TFC7_YEAST")</f>
        <v>TFC7_YEAST</v>
      </c>
      <c r="B2749" t="s">
        <v>5980</v>
      </c>
      <c r="C2749" s="55">
        <v>0</v>
      </c>
      <c r="D2749" s="55">
        <v>0</v>
      </c>
      <c r="E2749" s="3">
        <v>0</v>
      </c>
      <c r="F2749" s="3">
        <v>13.587485564324135</v>
      </c>
      <c r="G2749" s="89" t="s">
        <v>14578</v>
      </c>
      <c r="H2749" t="s">
        <v>8229</v>
      </c>
      <c r="I2749" t="s">
        <v>8217</v>
      </c>
      <c r="J2749" s="3">
        <v>49.146000000000001</v>
      </c>
      <c r="K2749" t="s">
        <v>8223</v>
      </c>
      <c r="L2749" s="79" t="s">
        <v>15699</v>
      </c>
      <c r="M2749">
        <v>2900</v>
      </c>
    </row>
    <row r="2750" spans="1:13" x14ac:dyDescent="0.25">
      <c r="A2750" s="11" t="str">
        <f>HYPERLINK("http://www.UniProt.org/UniProt/P35202","THI80_YEAST")</f>
        <v>THI80_YEAST</v>
      </c>
      <c r="B2750" t="s">
        <v>4662</v>
      </c>
      <c r="C2750" s="55">
        <v>0</v>
      </c>
      <c r="D2750" s="55">
        <v>0</v>
      </c>
      <c r="E2750" s="3">
        <v>0</v>
      </c>
      <c r="F2750" s="3">
        <v>21.332367941232448</v>
      </c>
      <c r="G2750" s="89" t="s">
        <v>14578</v>
      </c>
      <c r="H2750" t="s">
        <v>8217</v>
      </c>
      <c r="I2750" t="s">
        <v>8217</v>
      </c>
      <c r="J2750" s="3">
        <v>36.616</v>
      </c>
      <c r="K2750" t="s">
        <v>8223</v>
      </c>
      <c r="L2750" s="79" t="s">
        <v>15699</v>
      </c>
      <c r="M2750">
        <v>1025</v>
      </c>
    </row>
    <row r="2751" spans="1:13" x14ac:dyDescent="0.25">
      <c r="A2751" s="11" t="str">
        <f>HYPERLINK("http://www.UniProt.org/UniProt/O13539","THP2_YEAST")</f>
        <v>THP2_YEAST</v>
      </c>
      <c r="B2751" t="s">
        <v>3130</v>
      </c>
      <c r="C2751" s="55">
        <v>0</v>
      </c>
      <c r="D2751" s="55">
        <v>0</v>
      </c>
      <c r="E2751" s="3">
        <v>0</v>
      </c>
      <c r="F2751" s="3">
        <v>10.389971159672688</v>
      </c>
      <c r="G2751" s="89" t="s">
        <v>14578</v>
      </c>
      <c r="H2751" t="s">
        <v>8229</v>
      </c>
      <c r="I2751" t="s">
        <v>8217</v>
      </c>
      <c r="J2751" s="3">
        <v>30.298999999999999</v>
      </c>
      <c r="K2751" t="s">
        <v>8223</v>
      </c>
      <c r="L2751" s="79" t="s">
        <v>15699</v>
      </c>
      <c r="M2751">
        <v>53</v>
      </c>
    </row>
    <row r="2752" spans="1:13" x14ac:dyDescent="0.25">
      <c r="A2752" s="11" t="str">
        <f>HYPERLINK("http://www.UniProt.org/UniProt/Q3E764","TMA7_YEAST")</f>
        <v>TMA7_YEAST</v>
      </c>
      <c r="B2752" t="s">
        <v>3139</v>
      </c>
      <c r="C2752" s="55">
        <v>0</v>
      </c>
      <c r="D2752" s="55">
        <v>0</v>
      </c>
      <c r="E2752" s="3">
        <v>0</v>
      </c>
      <c r="F2752" s="3">
        <v>10.71534048781804</v>
      </c>
      <c r="G2752" s="89" t="s">
        <v>14578</v>
      </c>
      <c r="H2752" t="s">
        <v>8228</v>
      </c>
      <c r="I2752" t="s">
        <v>8217</v>
      </c>
      <c r="J2752" s="3">
        <v>6.9409999999999998</v>
      </c>
      <c r="K2752" t="s">
        <v>8223</v>
      </c>
      <c r="L2752" s="79" t="s">
        <v>15699</v>
      </c>
      <c r="M2752">
        <v>2961</v>
      </c>
    </row>
    <row r="2753" spans="1:13" x14ac:dyDescent="0.25">
      <c r="A2753" s="11" t="str">
        <f>HYPERLINK("http://www.UniProt.org/UniProt/P32643","TMT1_YEAST")</f>
        <v>TMT1_YEAST</v>
      </c>
      <c r="B2753" t="s">
        <v>4569</v>
      </c>
      <c r="C2753" s="55">
        <v>0</v>
      </c>
      <c r="D2753" s="55">
        <v>0</v>
      </c>
      <c r="E2753" s="3">
        <v>0</v>
      </c>
      <c r="F2753" s="3">
        <v>90.237320863333309</v>
      </c>
      <c r="G2753" s="89" t="s">
        <v>14578</v>
      </c>
      <c r="H2753" t="s">
        <v>8227</v>
      </c>
      <c r="I2753" t="s">
        <v>8217</v>
      </c>
      <c r="J2753" s="3">
        <v>34.768000000000001</v>
      </c>
      <c r="K2753" t="s">
        <v>8223</v>
      </c>
      <c r="L2753" s="79" t="s">
        <v>15699</v>
      </c>
      <c r="M2753">
        <v>890</v>
      </c>
    </row>
    <row r="2754" spans="1:13" x14ac:dyDescent="0.25">
      <c r="A2754" s="11" t="str">
        <f>HYPERLINK("http://www.UniProt.org/UniProt/P04786","TOP1_YEAST")</f>
        <v>TOP1_YEAST</v>
      </c>
      <c r="B2754" t="s">
        <v>3942</v>
      </c>
      <c r="C2754" s="55">
        <v>0</v>
      </c>
      <c r="D2754" s="55">
        <v>0</v>
      </c>
      <c r="E2754" s="3">
        <v>0</v>
      </c>
      <c r="F2754" s="3">
        <v>15.465576626304623</v>
      </c>
      <c r="G2754" s="89" t="s">
        <v>14578</v>
      </c>
      <c r="H2754" t="s">
        <v>8229</v>
      </c>
      <c r="I2754" t="s">
        <v>8217</v>
      </c>
      <c r="J2754" s="3">
        <v>89.995000000000005</v>
      </c>
      <c r="K2754" t="s">
        <v>8223</v>
      </c>
      <c r="L2754" s="79" t="s">
        <v>15699</v>
      </c>
      <c r="M2754">
        <v>129</v>
      </c>
    </row>
    <row r="2755" spans="1:13" x14ac:dyDescent="0.25">
      <c r="A2755" s="11" t="str">
        <f>HYPERLINK("http://www.UniProt.org/UniProt/P38288","TOS1_YEAST")</f>
        <v>TOS1_YEAST</v>
      </c>
      <c r="B2755" t="s">
        <v>4814</v>
      </c>
      <c r="C2755" s="55">
        <v>0</v>
      </c>
      <c r="D2755" s="55">
        <v>0</v>
      </c>
      <c r="E2755" s="3">
        <v>0</v>
      </c>
      <c r="F2755" s="3">
        <v>16.712435586439572</v>
      </c>
      <c r="G2755" s="89" t="s">
        <v>14578</v>
      </c>
      <c r="H2755" t="s">
        <v>8226</v>
      </c>
      <c r="I2755" t="s">
        <v>8217</v>
      </c>
      <c r="J2755" s="3">
        <v>47.994</v>
      </c>
      <c r="K2755" t="s">
        <v>8221</v>
      </c>
      <c r="L2755" s="79" t="s">
        <v>15699</v>
      </c>
      <c r="M2755">
        <v>1234</v>
      </c>
    </row>
    <row r="2756" spans="1:13" x14ac:dyDescent="0.25">
      <c r="A2756" s="11" t="str">
        <f>HYPERLINK("http://www.UniProt.org/UniProt/P40032","TPA1_YEAST")</f>
        <v>TPA1_YEAST</v>
      </c>
      <c r="B2756" t="s">
        <v>5014</v>
      </c>
      <c r="C2756" s="55">
        <v>0</v>
      </c>
      <c r="D2756" s="55">
        <v>0</v>
      </c>
      <c r="E2756" s="3">
        <v>0</v>
      </c>
      <c r="F2756" s="3">
        <v>260.85725128430255</v>
      </c>
      <c r="G2756" s="89" t="s">
        <v>14578</v>
      </c>
      <c r="H2756" t="s">
        <v>8229</v>
      </c>
      <c r="I2756" t="s">
        <v>8217</v>
      </c>
      <c r="J2756" s="3">
        <v>74.040999999999997</v>
      </c>
      <c r="K2756" t="s">
        <v>8223</v>
      </c>
      <c r="L2756" s="79" t="s">
        <v>15699</v>
      </c>
      <c r="M2756">
        <v>1512</v>
      </c>
    </row>
    <row r="2757" spans="1:13" x14ac:dyDescent="0.25">
      <c r="A2757" s="11" t="str">
        <f>HYPERLINK("http://www.UniProt.org/UniProt/Q12272","TPT1_YEAST")</f>
        <v>TPT1_YEAST</v>
      </c>
      <c r="B2757" t="s">
        <v>5945</v>
      </c>
      <c r="C2757" s="55">
        <v>0</v>
      </c>
      <c r="D2757" s="55">
        <v>0</v>
      </c>
      <c r="E2757" s="3">
        <v>0</v>
      </c>
      <c r="F2757" s="3">
        <v>30.567551077751364</v>
      </c>
      <c r="G2757" s="89" t="s">
        <v>14578</v>
      </c>
      <c r="H2757" t="s">
        <v>8217</v>
      </c>
      <c r="I2757" t="s">
        <v>8217</v>
      </c>
      <c r="J2757" s="3">
        <v>26.196000000000002</v>
      </c>
      <c r="K2757" t="s">
        <v>8223</v>
      </c>
      <c r="L2757" s="79" t="s">
        <v>15699</v>
      </c>
      <c r="M2757">
        <v>2850</v>
      </c>
    </row>
    <row r="2758" spans="1:13" x14ac:dyDescent="0.25">
      <c r="A2758" s="11" t="str">
        <f>HYPERLINK("http://www.UniProt.org/UniProt/P53738","TR112_YEAST")</f>
        <v>TR112_YEAST</v>
      </c>
      <c r="B2758" t="s">
        <v>5412</v>
      </c>
      <c r="C2758" s="55">
        <v>0</v>
      </c>
      <c r="D2758" s="55">
        <v>0</v>
      </c>
      <c r="E2758" s="3">
        <v>0</v>
      </c>
      <c r="F2758" s="3">
        <v>46.497383699850914</v>
      </c>
      <c r="G2758" s="89" t="s">
        <v>14578</v>
      </c>
      <c r="H2758" t="s">
        <v>8228</v>
      </c>
      <c r="I2758" t="s">
        <v>8217</v>
      </c>
      <c r="J2758" s="3">
        <v>15.066000000000001</v>
      </c>
      <c r="K2758" t="s">
        <v>8223</v>
      </c>
      <c r="L2758" s="79" t="s">
        <v>15699</v>
      </c>
      <c r="M2758">
        <v>2082</v>
      </c>
    </row>
    <row r="2759" spans="1:13" x14ac:dyDescent="0.25">
      <c r="A2759" s="11" t="str">
        <f>HYPERLINK("http://www.UniProt.org/UniProt/P15565-2","TRM1_YEAST")</f>
        <v>TRM1_YEAST</v>
      </c>
      <c r="B2759" t="s">
        <v>4169</v>
      </c>
      <c r="C2759" s="55">
        <v>0</v>
      </c>
      <c r="D2759" s="55">
        <v>0</v>
      </c>
      <c r="E2759" s="3">
        <v>0</v>
      </c>
      <c r="F2759" s="3">
        <v>13.594507923924393</v>
      </c>
      <c r="G2759" s="89" t="s">
        <v>14578</v>
      </c>
      <c r="H2759" t="s">
        <v>8228</v>
      </c>
      <c r="I2759" t="s">
        <v>8217</v>
      </c>
      <c r="J2759" s="3">
        <v>64.052000000000007</v>
      </c>
      <c r="K2759" t="s">
        <v>8222</v>
      </c>
      <c r="L2759" s="79" t="s">
        <v>15699</v>
      </c>
      <c r="M2759">
        <v>400</v>
      </c>
    </row>
    <row r="2760" spans="1:13" x14ac:dyDescent="0.25">
      <c r="A2760" s="11" t="str">
        <f>HYPERLINK("http://www.UniProt.org/UniProt/Q12463","TRM11_YEAST")</f>
        <v>TRM11_YEAST</v>
      </c>
      <c r="B2760" t="s">
        <v>5995</v>
      </c>
      <c r="C2760" s="55">
        <v>0</v>
      </c>
      <c r="D2760" s="55">
        <v>0</v>
      </c>
      <c r="E2760" s="3">
        <v>0</v>
      </c>
      <c r="F2760" s="3">
        <v>12.729977430914682</v>
      </c>
      <c r="G2760" s="89" t="s">
        <v>14578</v>
      </c>
      <c r="H2760" t="s">
        <v>8227</v>
      </c>
      <c r="I2760" t="s">
        <v>8217</v>
      </c>
      <c r="J2760" s="3">
        <v>50.073</v>
      </c>
      <c r="K2760" t="s">
        <v>8223</v>
      </c>
      <c r="L2760" s="79" t="s">
        <v>15699</v>
      </c>
      <c r="M2760">
        <v>2921</v>
      </c>
    </row>
    <row r="2761" spans="1:13" x14ac:dyDescent="0.25">
      <c r="A2761" s="11" t="str">
        <f>HYPERLINK("http://www.UniProt.org/UniProt/P33753","TRM2_YEAST")</f>
        <v>TRM2_YEAST</v>
      </c>
      <c r="B2761" t="s">
        <v>4625</v>
      </c>
      <c r="C2761" s="55">
        <v>0</v>
      </c>
      <c r="D2761" s="55">
        <v>0</v>
      </c>
      <c r="E2761" s="3">
        <v>0</v>
      </c>
      <c r="F2761" s="3">
        <v>21.756830565959234</v>
      </c>
      <c r="G2761" s="89" t="s">
        <v>14578</v>
      </c>
      <c r="H2761" t="s">
        <v>8217</v>
      </c>
      <c r="I2761" t="s">
        <v>8217</v>
      </c>
      <c r="J2761" s="3">
        <v>72.852000000000004</v>
      </c>
      <c r="K2761" t="s">
        <v>8223</v>
      </c>
      <c r="L2761" s="79" t="s">
        <v>15699</v>
      </c>
      <c r="M2761">
        <v>975</v>
      </c>
    </row>
    <row r="2762" spans="1:13" x14ac:dyDescent="0.25">
      <c r="A2762" s="11" t="str">
        <f>HYPERLINK("http://www.UniProt.org/UniProt/Q02648","TRM44_YEAST")</f>
        <v>TRM44_YEAST</v>
      </c>
      <c r="B2762" t="s">
        <v>5540</v>
      </c>
      <c r="C2762" s="55">
        <v>0</v>
      </c>
      <c r="D2762" s="55">
        <v>0</v>
      </c>
      <c r="E2762" s="3">
        <v>0</v>
      </c>
      <c r="F2762" s="3">
        <v>13.873061521401349</v>
      </c>
      <c r="G2762" s="89" t="s">
        <v>14578</v>
      </c>
      <c r="H2762" t="s">
        <v>8227</v>
      </c>
      <c r="I2762" t="s">
        <v>8217</v>
      </c>
      <c r="J2762" s="3">
        <v>64.855000000000004</v>
      </c>
      <c r="K2762" t="s">
        <v>8223</v>
      </c>
      <c r="L2762" s="79" t="s">
        <v>15699</v>
      </c>
      <c r="M2762">
        <v>2257</v>
      </c>
    </row>
    <row r="2763" spans="1:13" x14ac:dyDescent="0.25">
      <c r="A2763" s="11" t="str">
        <f>HYPERLINK("http://www.UniProt.org/UniProt/P38793","TRM5_YEAST")</f>
        <v>TRM5_YEAST</v>
      </c>
      <c r="B2763" t="s">
        <v>4887</v>
      </c>
      <c r="C2763" s="55">
        <v>0</v>
      </c>
      <c r="D2763" s="55">
        <v>0</v>
      </c>
      <c r="E2763" s="3">
        <v>0</v>
      </c>
      <c r="F2763" s="3">
        <v>57.234571528647535</v>
      </c>
      <c r="G2763" s="89" t="s">
        <v>14578</v>
      </c>
      <c r="H2763" t="s">
        <v>8228</v>
      </c>
      <c r="I2763" t="s">
        <v>8217</v>
      </c>
      <c r="J2763" s="3">
        <v>56.514000000000003</v>
      </c>
      <c r="K2763" t="s">
        <v>8222</v>
      </c>
      <c r="L2763" s="79" t="s">
        <v>15699</v>
      </c>
      <c r="M2763">
        <v>1336</v>
      </c>
    </row>
    <row r="2764" spans="1:13" x14ac:dyDescent="0.25">
      <c r="A2764" s="11" t="str">
        <f>HYPERLINK("http://www.UniProt.org/UniProt/P41814","TRM6_YEAST")</f>
        <v>TRM6_YEAST</v>
      </c>
      <c r="B2764" t="s">
        <v>5129</v>
      </c>
      <c r="C2764" s="55">
        <v>0</v>
      </c>
      <c r="D2764" s="55">
        <v>0</v>
      </c>
      <c r="E2764" s="3">
        <v>0</v>
      </c>
      <c r="F2764" s="3">
        <v>61.049273315944006</v>
      </c>
      <c r="G2764" s="89" t="s">
        <v>14578</v>
      </c>
      <c r="H2764" t="s">
        <v>8229</v>
      </c>
      <c r="I2764" t="s">
        <v>8217</v>
      </c>
      <c r="J2764" s="3">
        <v>54.389000000000003</v>
      </c>
      <c r="K2764" t="s">
        <v>8223</v>
      </c>
      <c r="L2764" s="79" t="s">
        <v>15699</v>
      </c>
      <c r="M2764">
        <v>1675</v>
      </c>
    </row>
    <row r="2765" spans="1:13" x14ac:dyDescent="0.25">
      <c r="A2765" s="11" t="str">
        <f>HYPERLINK("http://www.UniProt.org/UniProt/Q03774","TRM82_YEAST")</f>
        <v>TRM82_YEAST</v>
      </c>
      <c r="B2765" t="s">
        <v>5616</v>
      </c>
      <c r="C2765" s="55">
        <v>0</v>
      </c>
      <c r="D2765" s="55">
        <v>0</v>
      </c>
      <c r="E2765" s="3">
        <v>0</v>
      </c>
      <c r="F2765" s="3">
        <v>107.99608803021152</v>
      </c>
      <c r="G2765" s="89" t="s">
        <v>14578</v>
      </c>
      <c r="H2765" t="s">
        <v>8229</v>
      </c>
      <c r="I2765" t="s">
        <v>8217</v>
      </c>
      <c r="J2765" s="3">
        <v>50.488</v>
      </c>
      <c r="K2765" t="s">
        <v>8223</v>
      </c>
      <c r="L2765" s="79" t="s">
        <v>15699</v>
      </c>
      <c r="M2765">
        <v>2359</v>
      </c>
    </row>
    <row r="2766" spans="1:13" x14ac:dyDescent="0.25">
      <c r="A2766" s="11" t="str">
        <f>HYPERLINK("http://www.UniProt.org/UniProt/P49957","TRM9_YEAST")</f>
        <v>TRM9_YEAST</v>
      </c>
      <c r="B2766" t="s">
        <v>5282</v>
      </c>
      <c r="C2766" s="55">
        <v>0</v>
      </c>
      <c r="D2766" s="55">
        <v>0</v>
      </c>
      <c r="E2766" s="3">
        <v>0</v>
      </c>
      <c r="F2766" s="3">
        <v>27.764069072892255</v>
      </c>
      <c r="G2766" s="89" t="s">
        <v>14578</v>
      </c>
      <c r="H2766" t="s">
        <v>8228</v>
      </c>
      <c r="I2766" t="s">
        <v>8217</v>
      </c>
      <c r="J2766" s="3">
        <v>32.439</v>
      </c>
      <c r="K2766" t="s">
        <v>8223</v>
      </c>
      <c r="L2766" s="79" t="s">
        <v>15699</v>
      </c>
      <c r="M2766">
        <v>1898</v>
      </c>
    </row>
    <row r="2767" spans="1:13" x14ac:dyDescent="0.25">
      <c r="A2767" s="11" t="str">
        <f>HYPERLINK("http://www.UniProt.org/UniProt/P07285","TRPD_YEAST")</f>
        <v>TRPD_YEAST</v>
      </c>
      <c r="B2767" t="s">
        <v>4024</v>
      </c>
      <c r="C2767" s="55">
        <v>0</v>
      </c>
      <c r="D2767" s="55">
        <v>0</v>
      </c>
      <c r="E2767" s="3">
        <v>0</v>
      </c>
      <c r="F2767" s="3">
        <v>43.195314163373382</v>
      </c>
      <c r="G2767" s="89" t="s">
        <v>14578</v>
      </c>
      <c r="H2767" t="s">
        <v>8217</v>
      </c>
      <c r="I2767" t="s">
        <v>8217</v>
      </c>
      <c r="J2767" s="3">
        <v>41.374000000000002</v>
      </c>
      <c r="K2767" t="s">
        <v>8223</v>
      </c>
      <c r="L2767" s="79" t="s">
        <v>15699</v>
      </c>
      <c r="M2767">
        <v>225</v>
      </c>
    </row>
    <row r="2768" spans="1:13" x14ac:dyDescent="0.25">
      <c r="A2768" s="11" t="str">
        <f>HYPERLINK("http://www.UniProt.org/UniProt/P22803","TRX2_YEAST")</f>
        <v>TRX2_YEAST</v>
      </c>
      <c r="B2768" t="s">
        <v>4308</v>
      </c>
      <c r="C2768" s="55">
        <v>0</v>
      </c>
      <c r="D2768" s="55">
        <v>0</v>
      </c>
      <c r="E2768" s="3">
        <v>0</v>
      </c>
      <c r="F2768" s="3">
        <v>184.93774138372038</v>
      </c>
      <c r="G2768" s="89" t="s">
        <v>14578</v>
      </c>
      <c r="H2768" t="s">
        <v>8228</v>
      </c>
      <c r="I2768" t="s">
        <v>8217</v>
      </c>
      <c r="J2768" s="3">
        <v>11.204000000000001</v>
      </c>
      <c r="K2768" t="s">
        <v>8223</v>
      </c>
      <c r="L2768" s="79" t="s">
        <v>15699</v>
      </c>
      <c r="M2768">
        <v>566</v>
      </c>
    </row>
    <row r="2769" spans="1:13" x14ac:dyDescent="0.25">
      <c r="A2769" s="11" t="str">
        <f>HYPERLINK("http://www.UniProt.org/UniProt/P25372","TRX3_YEAST")</f>
        <v>TRX3_YEAST</v>
      </c>
      <c r="B2769" t="s">
        <v>3326</v>
      </c>
      <c r="C2769" s="55">
        <v>0</v>
      </c>
      <c r="D2769" s="55">
        <v>0</v>
      </c>
      <c r="E2769" s="3">
        <v>0</v>
      </c>
      <c r="F2769" s="3">
        <v>24.675791373133727</v>
      </c>
      <c r="G2769" s="89" t="s">
        <v>14578</v>
      </c>
      <c r="H2769" t="s">
        <v>8227</v>
      </c>
      <c r="I2769" t="s">
        <v>8217</v>
      </c>
      <c r="J2769" s="3">
        <v>14.432</v>
      </c>
      <c r="K2769" t="s">
        <v>8222</v>
      </c>
      <c r="L2769" s="79" t="s">
        <v>15699</v>
      </c>
      <c r="M2769">
        <v>643</v>
      </c>
    </row>
    <row r="2770" spans="1:13" x14ac:dyDescent="0.25">
      <c r="A2770" s="11" t="str">
        <f>HYPERLINK("http://www.UniProt.org/UniProt/Q04120","TSA2_YEAST")</f>
        <v>TSA2_YEAST</v>
      </c>
      <c r="B2770" t="s">
        <v>5637</v>
      </c>
      <c r="C2770" s="55">
        <v>0</v>
      </c>
      <c r="D2770" s="55">
        <v>0</v>
      </c>
      <c r="E2770" s="3">
        <v>0</v>
      </c>
      <c r="F2770" s="3">
        <v>11.634489333274216</v>
      </c>
      <c r="G2770" s="89" t="s">
        <v>14578</v>
      </c>
      <c r="H2770" t="s">
        <v>8227</v>
      </c>
      <c r="I2770" t="s">
        <v>8217</v>
      </c>
      <c r="J2770" s="3">
        <v>21.614999999999998</v>
      </c>
      <c r="K2770" t="s">
        <v>8223</v>
      </c>
      <c r="L2770" s="79" t="s">
        <v>15699</v>
      </c>
      <c r="M2770">
        <v>2393</v>
      </c>
    </row>
    <row r="2771" spans="1:13" x14ac:dyDescent="0.25">
      <c r="A2771" s="11" t="str">
        <f>HYPERLINK("http://www.UniProt.org/UniProt/Q06672","TSR2_YEAST")</f>
        <v>TSR2_YEAST</v>
      </c>
      <c r="B2771" t="s">
        <v>5774</v>
      </c>
      <c r="C2771" s="55">
        <v>0</v>
      </c>
      <c r="D2771" s="55">
        <v>0</v>
      </c>
      <c r="E2771" s="3">
        <v>0</v>
      </c>
      <c r="F2771" s="3">
        <v>42.822348842381828</v>
      </c>
      <c r="G2771" s="89" t="s">
        <v>14578</v>
      </c>
      <c r="H2771" t="s">
        <v>8228</v>
      </c>
      <c r="I2771" t="s">
        <v>8217</v>
      </c>
      <c r="J2771" s="3">
        <v>23.713000000000001</v>
      </c>
      <c r="K2771" t="s">
        <v>8223</v>
      </c>
      <c r="L2771" s="79" t="s">
        <v>15699</v>
      </c>
      <c r="M2771">
        <v>2600</v>
      </c>
    </row>
    <row r="2772" spans="1:13" x14ac:dyDescent="0.25">
      <c r="A2772" s="11" t="str">
        <f>HYPERLINK("http://www.UniProt.org/UniProt/P06785","TYSY_YEAST")</f>
        <v>TYSY_YEAST</v>
      </c>
      <c r="B2772" t="s">
        <v>3994</v>
      </c>
      <c r="C2772" s="55">
        <v>0</v>
      </c>
      <c r="D2772" s="55">
        <v>0</v>
      </c>
      <c r="E2772" s="3">
        <v>0</v>
      </c>
      <c r="F2772" s="3">
        <v>125.38813197352064</v>
      </c>
      <c r="G2772" s="89" t="s">
        <v>14578</v>
      </c>
      <c r="H2772" t="s">
        <v>8229</v>
      </c>
      <c r="I2772" t="s">
        <v>8217</v>
      </c>
      <c r="J2772" s="3">
        <v>35.046999999999997</v>
      </c>
      <c r="K2772" t="s">
        <v>8223</v>
      </c>
      <c r="L2772" s="79" t="s">
        <v>15699</v>
      </c>
      <c r="M2772">
        <v>189</v>
      </c>
    </row>
    <row r="2773" spans="1:13" x14ac:dyDescent="0.25">
      <c r="A2773" s="11" t="str">
        <f>HYPERLINK("http://www.UniProt.org/UniProt/P53177","TYW3_YEAST")</f>
        <v>TYW3_YEAST</v>
      </c>
      <c r="B2773" t="s">
        <v>5357</v>
      </c>
      <c r="C2773" s="55">
        <v>0</v>
      </c>
      <c r="D2773" s="55">
        <v>0</v>
      </c>
      <c r="E2773" s="3">
        <v>0</v>
      </c>
      <c r="F2773" s="3">
        <v>20.4639361373337</v>
      </c>
      <c r="G2773" s="89" t="s">
        <v>14578</v>
      </c>
      <c r="H2773" t="s">
        <v>8217</v>
      </c>
      <c r="I2773" t="s">
        <v>8217</v>
      </c>
      <c r="J2773" s="3">
        <v>30.806000000000001</v>
      </c>
      <c r="K2773" t="s">
        <v>8223</v>
      </c>
      <c r="L2773" s="79" t="s">
        <v>15699</v>
      </c>
      <c r="M2773">
        <v>1995</v>
      </c>
    </row>
    <row r="2774" spans="1:13" x14ac:dyDescent="0.25">
      <c r="A2774" s="11" t="str">
        <f>HYPERLINK("http://www.UniProt.org/UniProt/P43123","UAP1_YEAST")</f>
        <v>UAP1_YEAST</v>
      </c>
      <c r="B2774" t="s">
        <v>5151</v>
      </c>
      <c r="C2774" s="55">
        <v>0</v>
      </c>
      <c r="D2774" s="55">
        <v>0</v>
      </c>
      <c r="E2774" s="3">
        <v>0</v>
      </c>
      <c r="F2774" s="3">
        <v>188.62057886296751</v>
      </c>
      <c r="G2774" s="89" t="s">
        <v>14578</v>
      </c>
      <c r="H2774" t="s">
        <v>8227</v>
      </c>
      <c r="I2774" t="s">
        <v>8217</v>
      </c>
      <c r="J2774" s="3">
        <v>53.475999999999999</v>
      </c>
      <c r="K2774" t="s">
        <v>8223</v>
      </c>
      <c r="L2774" s="79" t="s">
        <v>15699</v>
      </c>
      <c r="M2774">
        <v>1708</v>
      </c>
    </row>
    <row r="2775" spans="1:13" x14ac:dyDescent="0.25">
      <c r="A2775" s="11" t="str">
        <f>HYPERLINK("http://www.UniProt.org/UniProt/P52491","UBC12_YEAST")</f>
        <v>UBC12_YEAST</v>
      </c>
      <c r="B2775" t="s">
        <v>5308</v>
      </c>
      <c r="C2775" s="55">
        <v>0</v>
      </c>
      <c r="D2775" s="55">
        <v>0</v>
      </c>
      <c r="E2775" s="3">
        <v>0</v>
      </c>
      <c r="F2775" s="3">
        <v>25.518474525164855</v>
      </c>
      <c r="G2775" s="89" t="s">
        <v>14578</v>
      </c>
      <c r="H2775" t="s">
        <v>8217</v>
      </c>
      <c r="I2775" t="s">
        <v>8217</v>
      </c>
      <c r="J2775" s="3">
        <v>21.202999999999999</v>
      </c>
      <c r="K2775" t="s">
        <v>8223</v>
      </c>
      <c r="L2775" s="79" t="s">
        <v>15699</v>
      </c>
      <c r="M2775">
        <v>1929</v>
      </c>
    </row>
    <row r="2776" spans="1:13" x14ac:dyDescent="0.25">
      <c r="A2776" s="11" t="str">
        <f>HYPERLINK("http://www.UniProt.org/UniProt/P52490","UBC13_YEAST")</f>
        <v>UBC13_YEAST</v>
      </c>
      <c r="B2776" t="s">
        <v>5307</v>
      </c>
      <c r="C2776" s="55">
        <v>0</v>
      </c>
      <c r="D2776" s="55">
        <v>0</v>
      </c>
      <c r="E2776" s="3">
        <v>0</v>
      </c>
      <c r="F2776" s="3">
        <v>352.56146504191224</v>
      </c>
      <c r="G2776" s="89" t="s">
        <v>14578</v>
      </c>
      <c r="H2776" t="s">
        <v>8217</v>
      </c>
      <c r="I2776" t="s">
        <v>8217</v>
      </c>
      <c r="J2776" s="3">
        <v>17.468</v>
      </c>
      <c r="K2776" t="s">
        <v>8223</v>
      </c>
      <c r="L2776" s="79" t="s">
        <v>15699</v>
      </c>
      <c r="M2776">
        <v>1928</v>
      </c>
    </row>
    <row r="2777" spans="1:13" x14ac:dyDescent="0.25">
      <c r="A2777" s="11" t="str">
        <f>HYPERLINK("http://www.UniProt.org/UniProt/P06104","UBC2_YEAST")</f>
        <v>UBC2_YEAST</v>
      </c>
      <c r="B2777" t="s">
        <v>3973</v>
      </c>
      <c r="C2777" s="55">
        <v>0</v>
      </c>
      <c r="D2777" s="55">
        <v>0</v>
      </c>
      <c r="E2777" s="3">
        <v>0</v>
      </c>
      <c r="F2777" s="3">
        <v>38.216461206789468</v>
      </c>
      <c r="G2777" s="89" t="s">
        <v>14578</v>
      </c>
      <c r="H2777" t="s">
        <v>8228</v>
      </c>
      <c r="I2777" t="s">
        <v>8217</v>
      </c>
      <c r="J2777" s="3">
        <v>19.706</v>
      </c>
      <c r="K2777" t="s">
        <v>8223</v>
      </c>
      <c r="L2777" s="79" t="s">
        <v>15699</v>
      </c>
      <c r="M2777">
        <v>163</v>
      </c>
    </row>
    <row r="2778" spans="1:13" x14ac:dyDescent="0.25">
      <c r="A2778" s="11" t="str">
        <f>HYPERLINK("http://www.UniProt.org/UniProt/P50623","UBC9_YEAST")</f>
        <v>UBC9_YEAST</v>
      </c>
      <c r="B2778" t="s">
        <v>5295</v>
      </c>
      <c r="C2778" s="55">
        <v>0</v>
      </c>
      <c r="D2778" s="55">
        <v>0</v>
      </c>
      <c r="E2778" s="3">
        <v>0</v>
      </c>
      <c r="F2778" s="3">
        <v>29.159177846810454</v>
      </c>
      <c r="G2778" s="89" t="s">
        <v>14578</v>
      </c>
      <c r="H2778" t="s">
        <v>8229</v>
      </c>
      <c r="I2778" t="s">
        <v>8217</v>
      </c>
      <c r="J2778" s="3">
        <v>17.911000000000001</v>
      </c>
      <c r="K2778" t="s">
        <v>8223</v>
      </c>
      <c r="L2778" s="79" t="s">
        <v>15699</v>
      </c>
      <c r="M2778">
        <v>1913</v>
      </c>
    </row>
    <row r="2779" spans="1:13" x14ac:dyDescent="0.25">
      <c r="A2779" s="11" t="str">
        <f>HYPERLINK("http://www.UniProt.org/UniProt/P35127","UBL1_YEAST")</f>
        <v>UBL1_YEAST</v>
      </c>
      <c r="B2779" t="s">
        <v>4653</v>
      </c>
      <c r="C2779" s="55">
        <v>0</v>
      </c>
      <c r="D2779" s="55">
        <v>0</v>
      </c>
      <c r="E2779" s="3">
        <v>0</v>
      </c>
      <c r="F2779" s="3">
        <v>86.094128699180246</v>
      </c>
      <c r="G2779" s="89" t="s">
        <v>14578</v>
      </c>
      <c r="H2779" t="s">
        <v>8217</v>
      </c>
      <c r="I2779" t="s">
        <v>8217</v>
      </c>
      <c r="J2779" s="3">
        <v>26.385000000000002</v>
      </c>
      <c r="K2779" t="s">
        <v>8223</v>
      </c>
      <c r="L2779" s="79" t="s">
        <v>15699</v>
      </c>
      <c r="M2779">
        <v>1010</v>
      </c>
    </row>
    <row r="2780" spans="1:13" x14ac:dyDescent="0.25">
      <c r="A2780" s="11" t="str">
        <f>HYPERLINK("http://www.UniProt.org/UniProt/P25037","UBP1_YEAST")</f>
        <v>UBP1_YEAST</v>
      </c>
      <c r="B2780" t="s">
        <v>4347</v>
      </c>
      <c r="C2780" s="55">
        <v>0</v>
      </c>
      <c r="D2780" s="55">
        <v>0</v>
      </c>
      <c r="E2780" s="3">
        <v>0</v>
      </c>
      <c r="F2780" s="3">
        <v>35.797648455589005</v>
      </c>
      <c r="G2780" s="89" t="s">
        <v>14578</v>
      </c>
      <c r="H2780" t="s">
        <v>8217</v>
      </c>
      <c r="I2780" t="s">
        <v>8217</v>
      </c>
      <c r="J2780" s="3">
        <v>92.769000000000005</v>
      </c>
      <c r="K2780" t="s">
        <v>8223</v>
      </c>
      <c r="L2780" s="79" t="s">
        <v>15699</v>
      </c>
      <c r="M2780">
        <v>609</v>
      </c>
    </row>
    <row r="2781" spans="1:13" x14ac:dyDescent="0.25">
      <c r="A2781" s="11" t="str">
        <f>HYPERLINK("http://www.UniProt.org/UniProt/P39538","UBP12_YEAST")</f>
        <v>UBP12_YEAST</v>
      </c>
      <c r="B2781" t="s">
        <v>4970</v>
      </c>
      <c r="C2781" s="55">
        <v>0</v>
      </c>
      <c r="D2781" s="55">
        <v>0</v>
      </c>
      <c r="E2781" s="3">
        <v>0</v>
      </c>
      <c r="F2781" s="3">
        <v>19.306807327646517</v>
      </c>
      <c r="G2781" s="89" t="s">
        <v>14578</v>
      </c>
      <c r="H2781" t="s">
        <v>8217</v>
      </c>
      <c r="I2781" t="s">
        <v>8217</v>
      </c>
      <c r="J2781" s="3">
        <v>143.19200000000001</v>
      </c>
      <c r="K2781" t="s">
        <v>8223</v>
      </c>
      <c r="L2781" s="79" t="s">
        <v>15699</v>
      </c>
      <c r="M2781">
        <v>1445</v>
      </c>
    </row>
    <row r="2782" spans="1:13" x14ac:dyDescent="0.25">
      <c r="A2782" s="11" t="str">
        <f>HYPERLINK("http://www.UniProt.org/UniProt/P38237","UBP14_YEAST")</f>
        <v>UBP14_YEAST</v>
      </c>
      <c r="B2782" t="s">
        <v>4801</v>
      </c>
      <c r="C2782" s="55">
        <v>0</v>
      </c>
      <c r="D2782" s="55">
        <v>0</v>
      </c>
      <c r="E2782" s="3">
        <v>0</v>
      </c>
      <c r="F2782" s="3">
        <v>35.955261415505937</v>
      </c>
      <c r="G2782" s="89" t="s">
        <v>14578</v>
      </c>
      <c r="H2782" t="s">
        <v>8228</v>
      </c>
      <c r="I2782" t="s">
        <v>8217</v>
      </c>
      <c r="J2782" s="3">
        <v>88.63</v>
      </c>
      <c r="K2782" t="s">
        <v>8223</v>
      </c>
      <c r="L2782" s="79" t="s">
        <v>15699</v>
      </c>
      <c r="M2782">
        <v>1212</v>
      </c>
    </row>
    <row r="2783" spans="1:13" x14ac:dyDescent="0.25">
      <c r="A2783" s="11" t="str">
        <f>HYPERLINK("http://www.UniProt.org/UniProt/P34223","UBX1_YEAST")</f>
        <v>UBX1_YEAST</v>
      </c>
      <c r="B2783" t="s">
        <v>4641</v>
      </c>
      <c r="C2783" s="55">
        <v>0</v>
      </c>
      <c r="D2783" s="55">
        <v>0</v>
      </c>
      <c r="E2783" s="3">
        <v>0</v>
      </c>
      <c r="F2783" s="3">
        <v>62.961695913747981</v>
      </c>
      <c r="G2783" s="89" t="s">
        <v>14578</v>
      </c>
      <c r="H2783" t="s">
        <v>8228</v>
      </c>
      <c r="I2783" t="s">
        <v>8217</v>
      </c>
      <c r="J2783" s="3">
        <v>46.987000000000002</v>
      </c>
      <c r="K2783" t="s">
        <v>8223</v>
      </c>
      <c r="L2783" s="79" t="s">
        <v>15699</v>
      </c>
      <c r="M2783">
        <v>994</v>
      </c>
    </row>
    <row r="2784" spans="1:13" x14ac:dyDescent="0.25">
      <c r="A2784" s="11" t="str">
        <f>HYPERLINK("http://www.UniProt.org/UniProt/Q06682","UBX5_YEAST")</f>
        <v>UBX5_YEAST</v>
      </c>
      <c r="B2784" t="s">
        <v>3171</v>
      </c>
      <c r="C2784" s="55">
        <v>0</v>
      </c>
      <c r="D2784" s="55">
        <v>0</v>
      </c>
      <c r="E2784" s="3">
        <v>0</v>
      </c>
      <c r="F2784" s="3">
        <v>12.129175554003599</v>
      </c>
      <c r="G2784" s="89" t="s">
        <v>14578</v>
      </c>
      <c r="H2784" t="s">
        <v>8228</v>
      </c>
      <c r="I2784" t="s">
        <v>8217</v>
      </c>
      <c r="J2784" s="3">
        <v>56.737000000000002</v>
      </c>
      <c r="K2784" t="s">
        <v>8223</v>
      </c>
      <c r="L2784" s="79" t="s">
        <v>15699</v>
      </c>
      <c r="M2784">
        <v>2606</v>
      </c>
    </row>
    <row r="2785" spans="1:13" x14ac:dyDescent="0.25">
      <c r="A2785" s="11" t="str">
        <f>HYPERLINK("http://www.UniProt.org/UniProt/P54860","UFD2_YEAST")</f>
        <v>UFD2_YEAST</v>
      </c>
      <c r="B2785" t="s">
        <v>5480</v>
      </c>
      <c r="C2785" s="55">
        <v>0</v>
      </c>
      <c r="D2785" s="55">
        <v>0</v>
      </c>
      <c r="E2785" s="3">
        <v>0</v>
      </c>
      <c r="F2785" s="3">
        <v>62.643348945202895</v>
      </c>
      <c r="G2785" s="89" t="s">
        <v>14578</v>
      </c>
      <c r="H2785" t="s">
        <v>8228</v>
      </c>
      <c r="I2785" t="s">
        <v>8217</v>
      </c>
      <c r="J2785" s="3">
        <v>109.916</v>
      </c>
      <c r="K2785" t="s">
        <v>8223</v>
      </c>
      <c r="L2785" s="79" t="s">
        <v>15699</v>
      </c>
      <c r="M2785">
        <v>2175</v>
      </c>
    </row>
    <row r="2786" spans="1:13" x14ac:dyDescent="0.25">
      <c r="A2786" s="11" t="str">
        <f>HYPERLINK("http://www.UniProt.org/UniProt/P38067","UGA2_YEAST")</f>
        <v>UGA2_YEAST</v>
      </c>
      <c r="B2786" t="s">
        <v>4749</v>
      </c>
      <c r="C2786" s="55">
        <v>0</v>
      </c>
      <c r="D2786" s="55">
        <v>0</v>
      </c>
      <c r="E2786" s="3">
        <v>0</v>
      </c>
      <c r="F2786" s="3">
        <v>30.337373735298421</v>
      </c>
      <c r="G2786" s="89" t="s">
        <v>14578</v>
      </c>
      <c r="H2786" t="s">
        <v>8217</v>
      </c>
      <c r="I2786" t="s">
        <v>8217</v>
      </c>
      <c r="J2786" s="3">
        <v>54.189</v>
      </c>
      <c r="K2786" t="s">
        <v>8223</v>
      </c>
      <c r="L2786" s="79" t="s">
        <v>15699</v>
      </c>
      <c r="M2786">
        <v>1149</v>
      </c>
    </row>
    <row r="2787" spans="1:13" x14ac:dyDescent="0.25">
      <c r="A2787" s="11" t="str">
        <f>HYPERLINK("http://www.UniProt.org/UniProt/P38627","URA8_YEAST")</f>
        <v>URA8_YEAST</v>
      </c>
      <c r="B2787" t="s">
        <v>4840</v>
      </c>
      <c r="C2787" s="55">
        <v>0</v>
      </c>
      <c r="D2787" s="55">
        <v>0</v>
      </c>
      <c r="E2787" s="3">
        <v>0</v>
      </c>
      <c r="F2787" s="3">
        <v>77.13359784924927</v>
      </c>
      <c r="G2787" s="89" t="s">
        <v>14578</v>
      </c>
      <c r="H2787" t="s">
        <v>8227</v>
      </c>
      <c r="I2787" t="s">
        <v>8217</v>
      </c>
      <c r="J2787" s="3">
        <v>64.510999999999996</v>
      </c>
      <c r="K2787" t="s">
        <v>8223</v>
      </c>
      <c r="L2787" s="79" t="s">
        <v>15699</v>
      </c>
      <c r="M2787">
        <v>1273</v>
      </c>
    </row>
    <row r="2788" spans="1:13" x14ac:dyDescent="0.25">
      <c r="A2788" s="11" t="str">
        <f>HYPERLINK("http://www.UniProt.org/UniProt/Q04179","URH1_YEAST")</f>
        <v>URH1_YEAST</v>
      </c>
      <c r="B2788" t="s">
        <v>5641</v>
      </c>
      <c r="C2788" s="55">
        <v>0</v>
      </c>
      <c r="D2788" s="55">
        <v>0</v>
      </c>
      <c r="E2788" s="3">
        <v>0</v>
      </c>
      <c r="F2788" s="3">
        <v>21.108432696201955</v>
      </c>
      <c r="G2788" s="89" t="s">
        <v>14578</v>
      </c>
      <c r="H2788" t="s">
        <v>8228</v>
      </c>
      <c r="I2788" t="s">
        <v>8217</v>
      </c>
      <c r="J2788" s="3">
        <v>37.96</v>
      </c>
      <c r="K2788" t="s">
        <v>8223</v>
      </c>
      <c r="L2788" s="79" t="s">
        <v>15699</v>
      </c>
      <c r="M2788">
        <v>2398</v>
      </c>
    </row>
    <row r="2789" spans="1:13" x14ac:dyDescent="0.25">
      <c r="A2789" s="11" t="str">
        <f>HYPERLINK("http://www.UniProt.org/UniProt/P36135","UTH1_YEAST")</f>
        <v>UTH1_YEAST</v>
      </c>
      <c r="B2789" t="s">
        <v>4709</v>
      </c>
      <c r="C2789" s="55">
        <v>0</v>
      </c>
      <c r="D2789" s="55">
        <v>0</v>
      </c>
      <c r="E2789" s="3">
        <v>0</v>
      </c>
      <c r="F2789" s="3">
        <v>11.53461577451497</v>
      </c>
      <c r="G2789" s="89" t="s">
        <v>14578</v>
      </c>
      <c r="H2789" t="s">
        <v>8227</v>
      </c>
      <c r="I2789" t="s">
        <v>8217</v>
      </c>
      <c r="J2789" s="3">
        <v>36.954999999999998</v>
      </c>
      <c r="K2789" t="s">
        <v>8221</v>
      </c>
      <c r="L2789" s="79" t="s">
        <v>15699</v>
      </c>
      <c r="M2789">
        <v>1097</v>
      </c>
    </row>
    <row r="2790" spans="1:13" x14ac:dyDescent="0.25">
      <c r="A2790" s="11" t="str">
        <f>HYPERLINK("http://www.UniProt.org/UniProt/P39111","VATF_YEAST")</f>
        <v>VATF_YEAST</v>
      </c>
      <c r="B2790" t="s">
        <v>4962</v>
      </c>
      <c r="C2790" s="55">
        <v>0</v>
      </c>
      <c r="D2790" s="55">
        <v>0</v>
      </c>
      <c r="E2790" s="3">
        <v>0</v>
      </c>
      <c r="F2790" s="3">
        <v>48.900591207495246</v>
      </c>
      <c r="G2790" s="89" t="s">
        <v>14578</v>
      </c>
      <c r="H2790" t="s">
        <v>8217</v>
      </c>
      <c r="I2790" t="s">
        <v>8217</v>
      </c>
      <c r="J2790" s="3">
        <v>13.461</v>
      </c>
      <c r="K2790" t="s">
        <v>8223</v>
      </c>
      <c r="L2790" s="79" t="s">
        <v>15699</v>
      </c>
      <c r="M2790">
        <v>1434</v>
      </c>
    </row>
    <row r="2791" spans="1:13" x14ac:dyDescent="0.25">
      <c r="A2791" s="11" t="str">
        <f>HYPERLINK("http://www.UniProt.org/UniProt/P38784","VMA22_YEAST")</f>
        <v>VMA22_YEAST</v>
      </c>
      <c r="B2791" t="s">
        <v>3344</v>
      </c>
      <c r="C2791" s="55">
        <v>0</v>
      </c>
      <c r="D2791" s="55">
        <v>0</v>
      </c>
      <c r="E2791" s="3">
        <v>0</v>
      </c>
      <c r="F2791" s="3">
        <v>26.694329627119405</v>
      </c>
      <c r="G2791" s="89" t="s">
        <v>14578</v>
      </c>
      <c r="H2791" t="s">
        <v>8217</v>
      </c>
      <c r="I2791" t="s">
        <v>8217</v>
      </c>
      <c r="J2791" s="3">
        <v>21.077999999999999</v>
      </c>
      <c r="K2791" t="s">
        <v>8223</v>
      </c>
      <c r="L2791" s="79" t="s">
        <v>15699</v>
      </c>
      <c r="M2791">
        <v>1329</v>
      </c>
    </row>
    <row r="2792" spans="1:13" x14ac:dyDescent="0.25">
      <c r="A2792" s="11" t="str">
        <f>HYPERLINK("http://www.UniProt.org/UniProt/Q04311","VMS1_YEAST")</f>
        <v>VMS1_YEAST</v>
      </c>
      <c r="B2792" t="s">
        <v>5653</v>
      </c>
      <c r="C2792" s="55">
        <v>0</v>
      </c>
      <c r="D2792" s="55">
        <v>0</v>
      </c>
      <c r="E2792" s="3">
        <v>0</v>
      </c>
      <c r="F2792" s="3">
        <v>18.120028555202676</v>
      </c>
      <c r="G2792" s="89" t="s">
        <v>14578</v>
      </c>
      <c r="H2792" t="s">
        <v>8227</v>
      </c>
      <c r="I2792" t="s">
        <v>8217</v>
      </c>
      <c r="J2792" s="3">
        <v>72.733000000000004</v>
      </c>
      <c r="K2792" t="s">
        <v>8223</v>
      </c>
      <c r="L2792" s="79" t="s">
        <v>15699</v>
      </c>
      <c r="M2792">
        <v>2418</v>
      </c>
    </row>
    <row r="2793" spans="1:13" x14ac:dyDescent="0.25">
      <c r="A2793" s="11" t="str">
        <f>HYPERLINK("http://www.UniProt.org/UniProt/P36017","VPS21_YEAST")</f>
        <v>VPS21_YEAST</v>
      </c>
      <c r="B2793" t="s">
        <v>4683</v>
      </c>
      <c r="C2793" s="55">
        <v>0</v>
      </c>
      <c r="D2793" s="55">
        <v>0</v>
      </c>
      <c r="E2793" s="3">
        <v>0</v>
      </c>
      <c r="F2793" s="3">
        <v>29.051501666273143</v>
      </c>
      <c r="G2793" s="89" t="s">
        <v>14578</v>
      </c>
      <c r="H2793" t="s">
        <v>8227</v>
      </c>
      <c r="I2793" t="s">
        <v>8217</v>
      </c>
      <c r="J2793" s="3">
        <v>23.081</v>
      </c>
      <c r="K2793" t="s">
        <v>8223</v>
      </c>
      <c r="L2793" s="79" t="s">
        <v>15699</v>
      </c>
      <c r="M2793">
        <v>1052</v>
      </c>
    </row>
    <row r="2794" spans="1:13" x14ac:dyDescent="0.25">
      <c r="A2794" s="11" t="str">
        <f>HYPERLINK("http://www.UniProt.org/UniProt/P36095","VPS24_YEAST")</f>
        <v>VPS24_YEAST</v>
      </c>
      <c r="B2794" t="s">
        <v>4699</v>
      </c>
      <c r="C2794" s="55">
        <v>0</v>
      </c>
      <c r="D2794" s="55">
        <v>0</v>
      </c>
      <c r="E2794" s="3">
        <v>0</v>
      </c>
      <c r="F2794" s="3">
        <v>220.78298583215556</v>
      </c>
      <c r="G2794" s="89" t="s">
        <v>14578</v>
      </c>
      <c r="H2794" t="s">
        <v>8227</v>
      </c>
      <c r="I2794" t="s">
        <v>8217</v>
      </c>
      <c r="J2794" s="3">
        <v>26.242000000000001</v>
      </c>
      <c r="K2794" t="s">
        <v>8223</v>
      </c>
      <c r="L2794" s="79" t="s">
        <v>15699</v>
      </c>
      <c r="M2794">
        <v>1079</v>
      </c>
    </row>
    <row r="2795" spans="1:13" x14ac:dyDescent="0.25">
      <c r="A2795" s="11" t="str">
        <f>HYPERLINK("http://www.UniProt.org/UniProt/P52917","VPS4_YEAST")</f>
        <v>VPS4_YEAST</v>
      </c>
      <c r="B2795" t="s">
        <v>5313</v>
      </c>
      <c r="C2795" s="55">
        <v>0</v>
      </c>
      <c r="D2795" s="55">
        <v>0</v>
      </c>
      <c r="E2795" s="3">
        <v>0</v>
      </c>
      <c r="F2795" s="3">
        <v>25.263328793022101</v>
      </c>
      <c r="G2795" s="89" t="s">
        <v>14578</v>
      </c>
      <c r="H2795" t="s">
        <v>8227</v>
      </c>
      <c r="I2795" t="s">
        <v>8217</v>
      </c>
      <c r="J2795" s="3">
        <v>48.171999999999997</v>
      </c>
      <c r="K2795" t="s">
        <v>8223</v>
      </c>
      <c r="L2795" s="79" t="s">
        <v>15699</v>
      </c>
      <c r="M2795">
        <v>1934</v>
      </c>
    </row>
    <row r="2796" spans="1:13" x14ac:dyDescent="0.25">
      <c r="A2796" s="11" t="str">
        <f>HYPERLINK("http://www.UniProt.org/UniProt/P53853","VPS75_YEAST")</f>
        <v>VPS75_YEAST</v>
      </c>
      <c r="B2796" t="s">
        <v>3397</v>
      </c>
      <c r="C2796" s="55">
        <v>0</v>
      </c>
      <c r="D2796" s="55">
        <v>0</v>
      </c>
      <c r="E2796" s="3">
        <v>0</v>
      </c>
      <c r="F2796" s="3">
        <v>36.232254488627284</v>
      </c>
      <c r="G2796" s="89" t="s">
        <v>14578</v>
      </c>
      <c r="H2796" t="s">
        <v>8229</v>
      </c>
      <c r="I2796" t="s">
        <v>8217</v>
      </c>
      <c r="J2796" s="3">
        <v>30.614999999999998</v>
      </c>
      <c r="K2796" t="s">
        <v>8223</v>
      </c>
      <c r="L2796" s="79" t="s">
        <v>15699</v>
      </c>
      <c r="M2796">
        <v>2103</v>
      </c>
    </row>
    <row r="2797" spans="1:13" x14ac:dyDescent="0.25">
      <c r="A2797" s="11" t="str">
        <f>HYPERLINK("http://www.UniProt.org/UniProt/P43582","WWM1_YEAST")</f>
        <v>WWM1_YEAST</v>
      </c>
      <c r="B2797" t="s">
        <v>5158</v>
      </c>
      <c r="C2797" s="55">
        <v>0</v>
      </c>
      <c r="D2797" s="55">
        <v>0</v>
      </c>
      <c r="E2797" s="3">
        <v>0</v>
      </c>
      <c r="F2797" s="3">
        <v>16.766273676708224</v>
      </c>
      <c r="G2797" s="89" t="s">
        <v>14578</v>
      </c>
      <c r="H2797" t="s">
        <v>8228</v>
      </c>
      <c r="I2797" t="s">
        <v>8217</v>
      </c>
      <c r="J2797" s="3">
        <v>22.655000000000001</v>
      </c>
      <c r="K2797" t="s">
        <v>8223</v>
      </c>
      <c r="L2797" s="79" t="s">
        <v>15699</v>
      </c>
      <c r="M2797">
        <v>1725</v>
      </c>
    </row>
    <row r="2798" spans="1:13" x14ac:dyDescent="0.25">
      <c r="A2798" s="11" t="str">
        <f>HYPERLINK("http://www.UniProt.org/UniProt/P42826","XKS1_YEAST")</f>
        <v>XKS1_YEAST</v>
      </c>
      <c r="B2798" t="s">
        <v>5140</v>
      </c>
      <c r="C2798" s="55">
        <v>0</v>
      </c>
      <c r="D2798" s="55">
        <v>0</v>
      </c>
      <c r="E2798" s="3">
        <v>0</v>
      </c>
      <c r="F2798" s="3">
        <v>22.317058809624378</v>
      </c>
      <c r="G2798" s="89" t="s">
        <v>14578</v>
      </c>
      <c r="H2798" t="s">
        <v>8227</v>
      </c>
      <c r="I2798" t="s">
        <v>8217</v>
      </c>
      <c r="J2798" s="3">
        <v>68.320999999999998</v>
      </c>
      <c r="K2798" t="s">
        <v>8223</v>
      </c>
      <c r="L2798" s="79" t="s">
        <v>15699</v>
      </c>
      <c r="M2798">
        <v>1691</v>
      </c>
    </row>
    <row r="2799" spans="1:13" x14ac:dyDescent="0.25">
      <c r="A2799" s="11" t="str">
        <f>HYPERLINK("http://www.UniProt.org/UniProt/P47165","XPT1_YEAST")</f>
        <v>XPT1_YEAST</v>
      </c>
      <c r="B2799" t="s">
        <v>5242</v>
      </c>
      <c r="C2799" s="55">
        <v>0</v>
      </c>
      <c r="D2799" s="55">
        <v>0</v>
      </c>
      <c r="E2799" s="3">
        <v>0</v>
      </c>
      <c r="F2799" s="3">
        <v>105.67090674034786</v>
      </c>
      <c r="G2799" s="89" t="s">
        <v>14578</v>
      </c>
      <c r="H2799" t="s">
        <v>8227</v>
      </c>
      <c r="I2799" t="s">
        <v>8217</v>
      </c>
      <c r="J2799" s="3">
        <v>23.670999999999999</v>
      </c>
      <c r="K2799" t="s">
        <v>8223</v>
      </c>
      <c r="L2799" s="79" t="s">
        <v>15699</v>
      </c>
      <c r="M2799">
        <v>1846</v>
      </c>
    </row>
    <row r="2800" spans="1:13" x14ac:dyDescent="0.25">
      <c r="A2800" s="11" t="str">
        <f>HYPERLINK("http://www.UniProt.org/UniProt/Q3E793","YA044_YEAST")</f>
        <v>YA044_YEAST</v>
      </c>
      <c r="B2800" t="s">
        <v>3173</v>
      </c>
      <c r="C2800" s="55">
        <v>0</v>
      </c>
      <c r="D2800" s="55">
        <v>0</v>
      </c>
      <c r="E2800" s="3">
        <v>0</v>
      </c>
      <c r="F2800" s="3">
        <v>12.139318962315086</v>
      </c>
      <c r="G2800" s="89" t="s">
        <v>14578</v>
      </c>
      <c r="H2800" t="s">
        <v>8217</v>
      </c>
      <c r="I2800" t="s">
        <v>8217</v>
      </c>
      <c r="J2800" s="3">
        <v>12.537000000000001</v>
      </c>
      <c r="K2800" t="s">
        <v>8223</v>
      </c>
      <c r="L2800" s="79" t="s">
        <v>15699</v>
      </c>
      <c r="M2800">
        <v>2963</v>
      </c>
    </row>
    <row r="2801" spans="1:13" x14ac:dyDescent="0.25">
      <c r="A2801" s="11" t="str">
        <f>HYPERLINK("http://www.UniProt.org/UniProt/P46683","YAR1_YEAST")</f>
        <v>YAR1_YEAST</v>
      </c>
      <c r="B2801" t="s">
        <v>3460</v>
      </c>
      <c r="C2801" s="55">
        <v>0</v>
      </c>
      <c r="D2801" s="55">
        <v>0</v>
      </c>
      <c r="E2801" s="3">
        <v>0</v>
      </c>
      <c r="F2801" s="3">
        <v>64.306867908286563</v>
      </c>
      <c r="G2801" s="89" t="s">
        <v>14578</v>
      </c>
      <c r="H2801" t="s">
        <v>8217</v>
      </c>
      <c r="I2801" t="s">
        <v>8217</v>
      </c>
      <c r="J2801" s="3">
        <v>22.356000000000002</v>
      </c>
      <c r="K2801" t="s">
        <v>8223</v>
      </c>
      <c r="L2801" s="79" t="s">
        <v>15699</v>
      </c>
      <c r="M2801">
        <v>1766</v>
      </c>
    </row>
    <row r="2802" spans="1:13" x14ac:dyDescent="0.25">
      <c r="A2802" s="11" t="str">
        <f>HYPERLINK("http://www.UniProt.org/UniProt/P38331","YB92_YEAST")</f>
        <v>YB92_YEAST</v>
      </c>
      <c r="B2802" t="s">
        <v>3759</v>
      </c>
      <c r="C2802" s="55">
        <v>0</v>
      </c>
      <c r="D2802" s="55">
        <v>0</v>
      </c>
      <c r="E2802" s="3">
        <v>0</v>
      </c>
      <c r="F2802" s="3">
        <v>196.93817367838588</v>
      </c>
      <c r="G2802" s="89" t="s">
        <v>14578</v>
      </c>
      <c r="H2802" t="s">
        <v>8217</v>
      </c>
      <c r="I2802" t="s">
        <v>8217</v>
      </c>
      <c r="J2802" s="3">
        <v>27.577000000000002</v>
      </c>
      <c r="K2802" t="s">
        <v>8223</v>
      </c>
      <c r="L2802" s="79" t="s">
        <v>15699</v>
      </c>
      <c r="M2802">
        <v>1243</v>
      </c>
    </row>
    <row r="2803" spans="1:13" x14ac:dyDescent="0.25">
      <c r="A2803" s="11" t="str">
        <f>HYPERLINK("http://www.UniProt.org/UniProt/P38197","YBD6_YEAST")</f>
        <v>YBD6_YEAST</v>
      </c>
      <c r="B2803" t="s">
        <v>3583</v>
      </c>
      <c r="C2803" s="55">
        <v>0</v>
      </c>
      <c r="D2803" s="55">
        <v>0</v>
      </c>
      <c r="E2803" s="3">
        <v>0</v>
      </c>
      <c r="F2803" s="3">
        <v>449.57926423038498</v>
      </c>
      <c r="G2803" s="89" t="s">
        <v>14578</v>
      </c>
      <c r="H2803" t="s">
        <v>8217</v>
      </c>
      <c r="I2803" t="s">
        <v>8217</v>
      </c>
      <c r="J2803" s="3">
        <v>29.123000000000001</v>
      </c>
      <c r="K2803" t="s">
        <v>8223</v>
      </c>
      <c r="L2803" s="79" t="s">
        <v>15699</v>
      </c>
      <c r="M2803">
        <v>1196</v>
      </c>
    </row>
    <row r="2804" spans="1:13" x14ac:dyDescent="0.25">
      <c r="A2804" s="11" t="str">
        <f>HYPERLINK("http://www.UniProt.org/UniProt/P38235","YBQ3_YEAST")</f>
        <v>YBQ3_YEAST</v>
      </c>
      <c r="B2804" t="s">
        <v>3296</v>
      </c>
      <c r="C2804" s="55">
        <v>0</v>
      </c>
      <c r="D2804" s="55">
        <v>0</v>
      </c>
      <c r="E2804" s="3">
        <v>0</v>
      </c>
      <c r="F2804" s="3">
        <v>21.435362548702923</v>
      </c>
      <c r="G2804" s="89" t="s">
        <v>14578</v>
      </c>
      <c r="H2804" t="s">
        <v>8217</v>
      </c>
      <c r="I2804" t="s">
        <v>8217</v>
      </c>
      <c r="J2804" s="3">
        <v>40.295999999999999</v>
      </c>
      <c r="K2804" t="s">
        <v>8223</v>
      </c>
      <c r="L2804" s="79" t="s">
        <v>15699</v>
      </c>
      <c r="M2804">
        <v>1210</v>
      </c>
    </row>
    <row r="2805" spans="1:13" x14ac:dyDescent="0.25">
      <c r="A2805" s="11" t="str">
        <f>HYPERLINK("http://www.UniProt.org/UniProt/P38081","YBQ6_YEAST")</f>
        <v>YBQ6_YEAST</v>
      </c>
      <c r="B2805" t="s">
        <v>4756</v>
      </c>
      <c r="C2805" s="55">
        <v>0</v>
      </c>
      <c r="D2805" s="55">
        <v>0</v>
      </c>
      <c r="E2805" s="3">
        <v>0</v>
      </c>
      <c r="F2805" s="3">
        <v>51.755570516089591</v>
      </c>
      <c r="G2805" s="89" t="s">
        <v>14578</v>
      </c>
      <c r="H2805" t="s">
        <v>8217</v>
      </c>
      <c r="I2805" t="s">
        <v>8217</v>
      </c>
      <c r="J2805" s="3">
        <v>57.822000000000003</v>
      </c>
      <c r="K2805" t="s">
        <v>8223</v>
      </c>
      <c r="L2805" s="79" t="s">
        <v>15699</v>
      </c>
      <c r="M2805">
        <v>1156</v>
      </c>
    </row>
    <row r="2806" spans="1:13" x14ac:dyDescent="0.25">
      <c r="A2806" s="11" t="str">
        <f>HYPERLINK("http://www.UniProt.org/UniProt/Q3E830","YC075_YEAST")</f>
        <v>YC075_YEAST</v>
      </c>
      <c r="B2806" t="s">
        <v>3212</v>
      </c>
      <c r="C2806" s="55">
        <v>0</v>
      </c>
      <c r="D2806" s="55">
        <v>0</v>
      </c>
      <c r="E2806" s="3">
        <v>0</v>
      </c>
      <c r="F2806" s="3">
        <v>14.495710739291017</v>
      </c>
      <c r="G2806" s="89" t="s">
        <v>14578</v>
      </c>
      <c r="H2806" t="s">
        <v>8217</v>
      </c>
      <c r="I2806" t="s">
        <v>8217</v>
      </c>
      <c r="J2806" s="3">
        <v>8.0969999999999995</v>
      </c>
      <c r="K2806" t="s">
        <v>8223</v>
      </c>
      <c r="L2806" s="79" t="s">
        <v>15699</v>
      </c>
      <c r="M2806">
        <v>2966</v>
      </c>
    </row>
    <row r="2807" spans="1:13" x14ac:dyDescent="0.25">
      <c r="A2807" s="11" t="str">
        <f>HYPERLINK("http://www.UniProt.org/UniProt/P42937","YCH1_YEAST")</f>
        <v>YCH1_YEAST</v>
      </c>
      <c r="B2807" t="s">
        <v>5145</v>
      </c>
      <c r="C2807" s="55">
        <v>0</v>
      </c>
      <c r="D2807" s="55">
        <v>0</v>
      </c>
      <c r="E2807" s="3">
        <v>0</v>
      </c>
      <c r="F2807" s="3">
        <v>41.646493740427275</v>
      </c>
      <c r="G2807" s="89" t="s">
        <v>14578</v>
      </c>
      <c r="H2807" t="s">
        <v>8228</v>
      </c>
      <c r="I2807" t="s">
        <v>8217</v>
      </c>
      <c r="J2807" s="3">
        <v>17.248999999999999</v>
      </c>
      <c r="K2807" t="s">
        <v>8223</v>
      </c>
      <c r="L2807" s="79" t="s">
        <v>15699</v>
      </c>
      <c r="M2807">
        <v>1700</v>
      </c>
    </row>
    <row r="2808" spans="1:13" x14ac:dyDescent="0.25">
      <c r="A2808" s="11" t="str">
        <f>HYPERLINK("http://www.UniProt.org/UniProt/P25654","YCY0_YEAST")</f>
        <v>YCY0_YEAST</v>
      </c>
      <c r="B2808" t="s">
        <v>3572</v>
      </c>
      <c r="C2808" s="55">
        <v>0</v>
      </c>
      <c r="D2808" s="55">
        <v>0</v>
      </c>
      <c r="E2808" s="3">
        <v>0</v>
      </c>
      <c r="F2808" s="3">
        <v>336.83918215910927</v>
      </c>
      <c r="G2808" s="89" t="s">
        <v>14578</v>
      </c>
      <c r="H2808" t="s">
        <v>8217</v>
      </c>
      <c r="I2808" t="s">
        <v>8217</v>
      </c>
      <c r="J2808" s="3">
        <v>20.704000000000001</v>
      </c>
      <c r="K2808" t="s">
        <v>8223</v>
      </c>
      <c r="L2808" s="79" t="s">
        <v>15699</v>
      </c>
      <c r="M2808">
        <v>683</v>
      </c>
    </row>
    <row r="2809" spans="1:13" x14ac:dyDescent="0.25">
      <c r="A2809" s="11" t="str">
        <f>HYPERLINK("http://www.UniProt.org/UniProt/Q07589","YD144_YEAST")</f>
        <v>YD144_YEAST</v>
      </c>
      <c r="B2809" t="s">
        <v>3310</v>
      </c>
      <c r="C2809" s="55">
        <v>0</v>
      </c>
      <c r="D2809" s="55">
        <v>0</v>
      </c>
      <c r="E2809" s="3">
        <v>0</v>
      </c>
      <c r="F2809" s="3">
        <v>22.561280871277841</v>
      </c>
      <c r="G2809" s="89" t="s">
        <v>14578</v>
      </c>
      <c r="H2809" t="s">
        <v>8228</v>
      </c>
      <c r="I2809" t="s">
        <v>8217</v>
      </c>
      <c r="J2809" s="3">
        <v>39.783000000000001</v>
      </c>
      <c r="K2809" t="s">
        <v>8223</v>
      </c>
      <c r="L2809" s="79" t="s">
        <v>15699</v>
      </c>
      <c r="M2809">
        <v>2644</v>
      </c>
    </row>
    <row r="2810" spans="1:13" x14ac:dyDescent="0.25">
      <c r="A2810" s="11" t="str">
        <f>HYPERLINK("http://www.UniProt.org/UniProt/Q04170","YD391_YEAST")</f>
        <v>YD391_YEAST</v>
      </c>
      <c r="B2810" t="s">
        <v>3549</v>
      </c>
      <c r="C2810" s="55">
        <v>0</v>
      </c>
      <c r="D2810" s="55">
        <v>0</v>
      </c>
      <c r="E2810" s="3">
        <v>0</v>
      </c>
      <c r="F2810" s="3">
        <v>215.44599253595842</v>
      </c>
      <c r="G2810" s="89" t="s">
        <v>14578</v>
      </c>
      <c r="H2810" t="s">
        <v>8228</v>
      </c>
      <c r="I2810" t="s">
        <v>8217</v>
      </c>
      <c r="J2810" s="3">
        <v>26.274000000000001</v>
      </c>
      <c r="K2810" t="s">
        <v>8223</v>
      </c>
      <c r="L2810" s="79" t="s">
        <v>15699</v>
      </c>
      <c r="M2810">
        <v>2394</v>
      </c>
    </row>
    <row r="2811" spans="1:13" x14ac:dyDescent="0.25">
      <c r="A2811" s="11" t="str">
        <f>HYPERLINK("http://www.UniProt.org/UniProt/P40093","YEY6_YEAST")</f>
        <v>YEY6_YEAST</v>
      </c>
      <c r="B2811" t="s">
        <v>3566</v>
      </c>
      <c r="C2811" s="55">
        <v>0</v>
      </c>
      <c r="D2811" s="55">
        <v>0</v>
      </c>
      <c r="E2811" s="3">
        <v>0</v>
      </c>
      <c r="F2811" s="3">
        <v>284.61623459851353</v>
      </c>
      <c r="G2811" s="89" t="s">
        <v>14578</v>
      </c>
      <c r="H2811" t="s">
        <v>8217</v>
      </c>
      <c r="I2811" t="s">
        <v>8217</v>
      </c>
      <c r="J2811" s="3">
        <v>38.173999999999999</v>
      </c>
      <c r="K2811" t="s">
        <v>8223</v>
      </c>
      <c r="L2811" s="79" t="s">
        <v>15699</v>
      </c>
      <c r="M2811">
        <v>1537</v>
      </c>
    </row>
    <row r="2812" spans="1:13" x14ac:dyDescent="0.25">
      <c r="A2812" s="11" t="str">
        <f>HYPERLINK("http://www.UniProt.org/UniProt/Q12331","YFAS1_YEAST")</f>
        <v>YFAS1_YEAST</v>
      </c>
      <c r="B2812" t="s">
        <v>3410</v>
      </c>
      <c r="C2812" s="55">
        <v>0</v>
      </c>
      <c r="D2812" s="55">
        <v>0</v>
      </c>
      <c r="E2812" s="3">
        <v>0</v>
      </c>
      <c r="F2812" s="3">
        <v>39.423526795856276</v>
      </c>
      <c r="G2812" s="89" t="s">
        <v>14578</v>
      </c>
      <c r="H2812" t="s">
        <v>8227</v>
      </c>
      <c r="I2812" t="s">
        <v>8217</v>
      </c>
      <c r="J2812" s="3">
        <v>30.634</v>
      </c>
      <c r="K2812" t="s">
        <v>8221</v>
      </c>
      <c r="L2812" s="79" t="s">
        <v>15699</v>
      </c>
      <c r="M2812">
        <v>2872</v>
      </c>
    </row>
    <row r="2813" spans="1:13" x14ac:dyDescent="0.25">
      <c r="A2813" s="11" t="str">
        <f>HYPERLINK("http://www.UniProt.org/UniProt/P43590","YFH6_YEAST")</f>
        <v>YFH6_YEAST</v>
      </c>
      <c r="B2813" t="s">
        <v>5164</v>
      </c>
      <c r="C2813" s="55">
        <v>0</v>
      </c>
      <c r="D2813" s="55">
        <v>0</v>
      </c>
      <c r="E2813" s="3">
        <v>0</v>
      </c>
      <c r="F2813" s="3">
        <v>24.318431295698304</v>
      </c>
      <c r="G2813" s="89" t="s">
        <v>14578</v>
      </c>
      <c r="H2813" t="s">
        <v>8227</v>
      </c>
      <c r="I2813" t="s">
        <v>8217</v>
      </c>
      <c r="J2813" s="3">
        <v>61.753999999999998</v>
      </c>
      <c r="K2813" t="s">
        <v>8220</v>
      </c>
      <c r="L2813" s="79" t="s">
        <v>15699</v>
      </c>
      <c r="M2813">
        <v>1732</v>
      </c>
    </row>
    <row r="2814" spans="1:13" x14ac:dyDescent="0.25">
      <c r="A2814" s="11" t="str">
        <f>HYPERLINK("http://www.UniProt.org/UniProt/P53265","YG2W_YEAST")</f>
        <v>YG2W_YEAST</v>
      </c>
      <c r="B2814" t="s">
        <v>3191</v>
      </c>
      <c r="C2814" s="55">
        <v>0</v>
      </c>
      <c r="D2814" s="55">
        <v>0</v>
      </c>
      <c r="E2814" s="3">
        <v>0</v>
      </c>
      <c r="F2814" s="3">
        <v>12.689403797668739</v>
      </c>
      <c r="G2814" s="89" t="s">
        <v>14578</v>
      </c>
      <c r="H2814" t="s">
        <v>8217</v>
      </c>
      <c r="I2814" t="s">
        <v>8217</v>
      </c>
      <c r="J2814" s="3">
        <v>46.667999999999999</v>
      </c>
      <c r="K2814" t="s">
        <v>8223</v>
      </c>
      <c r="L2814" s="79" t="s">
        <v>15699</v>
      </c>
      <c r="M2814">
        <v>2028</v>
      </c>
    </row>
    <row r="2815" spans="1:13" x14ac:dyDescent="0.25">
      <c r="A2815" s="11" t="str">
        <f>HYPERLINK("http://www.UniProt.org/UniProt/P42942","YG4I_YEAST")</f>
        <v>YG4I_YEAST</v>
      </c>
      <c r="B2815" t="s">
        <v>3430</v>
      </c>
      <c r="C2815" s="55">
        <v>0</v>
      </c>
      <c r="D2815" s="55">
        <v>0</v>
      </c>
      <c r="E2815" s="3">
        <v>0</v>
      </c>
      <c r="F2815" s="3">
        <v>49.057423905234366</v>
      </c>
      <c r="G2815" s="89" t="s">
        <v>14578</v>
      </c>
      <c r="H2815" t="s">
        <v>8217</v>
      </c>
      <c r="I2815" t="s">
        <v>8217</v>
      </c>
      <c r="J2815" s="3">
        <v>45.213999999999999</v>
      </c>
      <c r="K2815" t="s">
        <v>8223</v>
      </c>
      <c r="L2815" s="79" t="s">
        <v>15699</v>
      </c>
      <c r="M2815">
        <v>1704</v>
      </c>
    </row>
    <row r="2816" spans="1:13" x14ac:dyDescent="0.25">
      <c r="A2816" s="11" t="str">
        <f>HYPERLINK("http://www.UniProt.org/UniProt/P53183","YGD9_YEAST")</f>
        <v>YGD9_YEAST</v>
      </c>
      <c r="B2816" t="s">
        <v>5359</v>
      </c>
      <c r="C2816" s="55">
        <v>0</v>
      </c>
      <c r="D2816" s="55">
        <v>0</v>
      </c>
      <c r="E2816" s="3">
        <v>0</v>
      </c>
      <c r="F2816" s="3">
        <v>30.711899580645589</v>
      </c>
      <c r="G2816" s="89" t="s">
        <v>14578</v>
      </c>
      <c r="H2816" t="s">
        <v>8217</v>
      </c>
      <c r="I2816" t="s">
        <v>8217</v>
      </c>
      <c r="J2816" s="3">
        <v>38.259</v>
      </c>
      <c r="K2816" t="s">
        <v>8223</v>
      </c>
      <c r="L2816" s="79" t="s">
        <v>15699</v>
      </c>
      <c r="M2816">
        <v>1997</v>
      </c>
    </row>
    <row r="2817" spans="1:13" x14ac:dyDescent="0.25">
      <c r="A2817" s="11" t="str">
        <f>HYPERLINK("http://www.UniProt.org/UniProt/P53144","YGK1_YEAST")</f>
        <v>YGK1_YEAST</v>
      </c>
      <c r="B2817" t="s">
        <v>3480</v>
      </c>
      <c r="C2817" s="55">
        <v>0</v>
      </c>
      <c r="D2817" s="55">
        <v>0</v>
      </c>
      <c r="E2817" s="3">
        <v>0</v>
      </c>
      <c r="F2817" s="3">
        <v>76.353335671442665</v>
      </c>
      <c r="G2817" s="89" t="s">
        <v>14578</v>
      </c>
      <c r="H2817" t="s">
        <v>8217</v>
      </c>
      <c r="I2817" t="s">
        <v>8217</v>
      </c>
      <c r="J2817" s="3">
        <v>25.297000000000001</v>
      </c>
      <c r="K2817" t="s">
        <v>8223</v>
      </c>
      <c r="L2817" s="79" t="s">
        <v>15699</v>
      </c>
      <c r="M2817">
        <v>1985</v>
      </c>
    </row>
    <row r="2818" spans="1:13" x14ac:dyDescent="0.25">
      <c r="A2818" s="11" t="str">
        <f>HYPERLINK("http://www.UniProt.org/UniProt/P38616","YGP1_YEAST")</f>
        <v>YGP1_YEAST</v>
      </c>
      <c r="B2818" t="s">
        <v>4834</v>
      </c>
      <c r="C2818" s="55">
        <v>0</v>
      </c>
      <c r="D2818" s="55">
        <v>0</v>
      </c>
      <c r="E2818" s="3">
        <v>0</v>
      </c>
      <c r="F2818" s="3">
        <v>14.34355961461873</v>
      </c>
      <c r="G2818" s="89" t="s">
        <v>14578</v>
      </c>
      <c r="H2818" t="s">
        <v>8226</v>
      </c>
      <c r="I2818" t="s">
        <v>8217</v>
      </c>
      <c r="J2818" s="3">
        <v>37.328000000000003</v>
      </c>
      <c r="K2818" t="s">
        <v>8221</v>
      </c>
      <c r="L2818" s="79" t="s">
        <v>15699</v>
      </c>
      <c r="M2818">
        <v>1267</v>
      </c>
    </row>
    <row r="2819" spans="1:13" x14ac:dyDescent="0.25">
      <c r="A2819" s="11" t="str">
        <f>HYPERLINK("http://www.UniProt.org/UniProt/P38765","YHI9_YEAST")</f>
        <v>YHI9_YEAST</v>
      </c>
      <c r="B2819" t="s">
        <v>4874</v>
      </c>
      <c r="C2819" s="55">
        <v>0</v>
      </c>
      <c r="D2819" s="55">
        <v>0</v>
      </c>
      <c r="E2819" s="3">
        <v>0</v>
      </c>
      <c r="F2819" s="3">
        <v>619.21606430731788</v>
      </c>
      <c r="G2819" s="89" t="s">
        <v>14578</v>
      </c>
      <c r="H2819" t="s">
        <v>8217</v>
      </c>
      <c r="I2819" t="s">
        <v>8217</v>
      </c>
      <c r="J2819" s="3">
        <v>32.563000000000002</v>
      </c>
      <c r="K2819" t="s">
        <v>8223</v>
      </c>
      <c r="L2819" s="79" t="s">
        <v>15699</v>
      </c>
      <c r="M2819">
        <v>1320</v>
      </c>
    </row>
    <row r="2820" spans="1:13" x14ac:dyDescent="0.25">
      <c r="A2820" s="11" t="str">
        <f>HYPERLINK("http://www.UniProt.org/UniProt/P25637","YIH1_YEAST")</f>
        <v>YIH1_YEAST</v>
      </c>
      <c r="B2820" t="s">
        <v>3530</v>
      </c>
      <c r="C2820" s="55">
        <v>0</v>
      </c>
      <c r="D2820" s="55">
        <v>0</v>
      </c>
      <c r="E2820" s="3">
        <v>0</v>
      </c>
      <c r="F2820" s="3">
        <v>157.05117114891246</v>
      </c>
      <c r="G2820" s="89" t="s">
        <v>14578</v>
      </c>
      <c r="H2820" t="s">
        <v>8228</v>
      </c>
      <c r="I2820" t="s">
        <v>8217</v>
      </c>
      <c r="J2820" s="3">
        <v>29.016999999999999</v>
      </c>
      <c r="K2820" t="s">
        <v>8223</v>
      </c>
      <c r="L2820" s="79" t="s">
        <v>15699</v>
      </c>
      <c r="M2820">
        <v>678</v>
      </c>
    </row>
    <row r="2821" spans="1:13" x14ac:dyDescent="0.25">
      <c r="A2821" s="11" t="str">
        <f>HYPERLINK("http://www.UniProt.org/UniProt/P40579","YIV5_YEAST")</f>
        <v>YIV5_YEAST</v>
      </c>
      <c r="B2821" t="s">
        <v>5105</v>
      </c>
      <c r="C2821" s="55">
        <v>0</v>
      </c>
      <c r="D2821" s="55">
        <v>0</v>
      </c>
      <c r="E2821" s="3">
        <v>0</v>
      </c>
      <c r="F2821" s="3">
        <v>23.079374957341425</v>
      </c>
      <c r="G2821" s="89" t="s">
        <v>14578</v>
      </c>
      <c r="H2821" t="s">
        <v>8217</v>
      </c>
      <c r="I2821" t="s">
        <v>8217</v>
      </c>
      <c r="J2821" s="3">
        <v>27.481000000000002</v>
      </c>
      <c r="K2821" t="s">
        <v>8223</v>
      </c>
      <c r="L2821" s="79" t="s">
        <v>15699</v>
      </c>
      <c r="M2821">
        <v>1639</v>
      </c>
    </row>
    <row r="2822" spans="1:13" x14ac:dyDescent="0.25">
      <c r="A2822" s="11" t="str">
        <f>HYPERLINK("http://www.UniProt.org/UniProt/P47137","YJ66_YEAST")</f>
        <v>YJ66_YEAST</v>
      </c>
      <c r="B2822" t="s">
        <v>5236</v>
      </c>
      <c r="C2822" s="55">
        <v>0</v>
      </c>
      <c r="D2822" s="55">
        <v>0</v>
      </c>
      <c r="E2822" s="3">
        <v>0</v>
      </c>
      <c r="F2822" s="3">
        <v>80.515254127863074</v>
      </c>
      <c r="G2822" s="89" t="s">
        <v>14578</v>
      </c>
      <c r="H2822" t="s">
        <v>8217</v>
      </c>
      <c r="I2822" t="s">
        <v>8217</v>
      </c>
      <c r="J2822" s="3">
        <v>32.344000000000001</v>
      </c>
      <c r="K2822" t="s">
        <v>8223</v>
      </c>
      <c r="L2822" s="79" t="s">
        <v>15699</v>
      </c>
      <c r="M2822">
        <v>1834</v>
      </c>
    </row>
    <row r="2823" spans="1:13" x14ac:dyDescent="0.25">
      <c r="A2823" s="11" t="str">
        <f>HYPERLINK("http://www.UniProt.org/UniProt/P47173","YJ9J_YEAST")</f>
        <v>YJ9J_YEAST</v>
      </c>
      <c r="B2823" t="s">
        <v>3406</v>
      </c>
      <c r="C2823" s="55">
        <v>0</v>
      </c>
      <c r="D2823" s="55">
        <v>0</v>
      </c>
      <c r="E2823" s="3">
        <v>0</v>
      </c>
      <c r="F2823" s="3">
        <v>38.322576862971168</v>
      </c>
      <c r="G2823" s="89" t="s">
        <v>14578</v>
      </c>
      <c r="H2823" t="s">
        <v>8217</v>
      </c>
      <c r="I2823" t="s">
        <v>8217</v>
      </c>
      <c r="J2823" s="3">
        <v>39.69</v>
      </c>
      <c r="K2823" t="s">
        <v>8223</v>
      </c>
      <c r="L2823" s="79" t="s">
        <v>15699</v>
      </c>
      <c r="M2823">
        <v>1853</v>
      </c>
    </row>
    <row r="2824" spans="1:13" x14ac:dyDescent="0.25">
      <c r="A2824" s="11" t="str">
        <f>HYPERLINK("http://www.UniProt.org/UniProt/P40892","YJV8_YEAST")</f>
        <v>YJV8_YEAST</v>
      </c>
      <c r="B2824" t="s">
        <v>5110</v>
      </c>
      <c r="C2824" s="55">
        <v>0</v>
      </c>
      <c r="D2824" s="55">
        <v>0</v>
      </c>
      <c r="E2824" s="3">
        <v>0</v>
      </c>
      <c r="F2824" s="3">
        <v>41.175995647209902</v>
      </c>
      <c r="G2824" s="89" t="s">
        <v>14578</v>
      </c>
      <c r="H2824" t="s">
        <v>8217</v>
      </c>
      <c r="I2824" t="s">
        <v>8217</v>
      </c>
      <c r="J2824" s="3">
        <v>21.48</v>
      </c>
      <c r="K2824" t="s">
        <v>8223</v>
      </c>
      <c r="L2824" s="79" t="s">
        <v>15699</v>
      </c>
      <c r="M2824">
        <v>1646</v>
      </c>
    </row>
    <row r="2825" spans="1:13" x14ac:dyDescent="0.25">
      <c r="A2825" s="11" t="str">
        <f>HYPERLINK("http://www.UniProt.org/UniProt/P36151","YK50_YEAST")</f>
        <v>YK50_YEAST</v>
      </c>
      <c r="B2825" t="s">
        <v>3155</v>
      </c>
      <c r="C2825" s="55">
        <v>0</v>
      </c>
      <c r="D2825" s="55">
        <v>0</v>
      </c>
      <c r="E2825" s="3">
        <v>0</v>
      </c>
      <c r="F2825" s="3">
        <v>11.565045999449428</v>
      </c>
      <c r="G2825" s="89" t="s">
        <v>14578</v>
      </c>
      <c r="H2825" t="s">
        <v>8217</v>
      </c>
      <c r="I2825" t="s">
        <v>8217</v>
      </c>
      <c r="J2825" s="3">
        <v>39.405999999999999</v>
      </c>
      <c r="K2825" t="s">
        <v>8223</v>
      </c>
      <c r="L2825" s="79" t="s">
        <v>15699</v>
      </c>
      <c r="M2825">
        <v>1105</v>
      </c>
    </row>
    <row r="2826" spans="1:13" x14ac:dyDescent="0.25">
      <c r="A2826" s="11" t="str">
        <f>HYPERLINK("http://www.UniProt.org/UniProt/Q86ZR7","YKD3A_YEAST")</f>
        <v>YKD3A_YEAST</v>
      </c>
      <c r="B2826" t="s">
        <v>6026</v>
      </c>
      <c r="C2826" s="55">
        <v>0</v>
      </c>
      <c r="D2826" s="55">
        <v>0</v>
      </c>
      <c r="E2826" s="3">
        <v>0</v>
      </c>
      <c r="F2826" s="3">
        <v>420.74857676043104</v>
      </c>
      <c r="G2826" s="89" t="s">
        <v>14578</v>
      </c>
      <c r="H2826" t="s">
        <v>8217</v>
      </c>
      <c r="I2826" t="s">
        <v>8217</v>
      </c>
      <c r="J2826" s="3">
        <v>26.17</v>
      </c>
      <c r="K2826" t="s">
        <v>8223</v>
      </c>
      <c r="L2826" s="79" t="s">
        <v>15699</v>
      </c>
      <c r="M2826">
        <v>2971</v>
      </c>
    </row>
    <row r="2827" spans="1:13" x14ac:dyDescent="0.25">
      <c r="A2827" s="11" t="str">
        <f>HYPERLINK("http://www.UniProt.org/UniProt/Q12288","YL126_YEAST")</f>
        <v>YL126_YEAST</v>
      </c>
      <c r="B2827" t="s">
        <v>5950</v>
      </c>
      <c r="C2827" s="55">
        <v>0</v>
      </c>
      <c r="D2827" s="55">
        <v>0</v>
      </c>
      <c r="E2827" s="3">
        <v>0</v>
      </c>
      <c r="F2827" s="3">
        <v>144.94930477113212</v>
      </c>
      <c r="G2827" s="89" t="s">
        <v>14578</v>
      </c>
      <c r="H2827" t="s">
        <v>8227</v>
      </c>
      <c r="I2827" t="s">
        <v>8217</v>
      </c>
      <c r="J2827" s="3">
        <v>28.826000000000001</v>
      </c>
      <c r="K2827" t="s">
        <v>8223</v>
      </c>
      <c r="L2827" s="79" t="s">
        <v>15699</v>
      </c>
      <c r="M2827">
        <v>2858</v>
      </c>
    </row>
    <row r="2828" spans="1:13" x14ac:dyDescent="0.25">
      <c r="A2828" s="11" t="str">
        <f>HYPERLINK("http://www.UniProt.org/UniProt/Q04223","YM14_YEAST")</f>
        <v>YM14_YEAST</v>
      </c>
      <c r="B2828" t="s">
        <v>3447</v>
      </c>
      <c r="C2828" s="55">
        <v>0</v>
      </c>
      <c r="D2828" s="55">
        <v>0</v>
      </c>
      <c r="E2828" s="3">
        <v>0</v>
      </c>
      <c r="F2828" s="3">
        <v>57.42729628656577</v>
      </c>
      <c r="G2828" s="89" t="s">
        <v>14578</v>
      </c>
      <c r="H2828" t="s">
        <v>8217</v>
      </c>
      <c r="I2828" t="s">
        <v>8217</v>
      </c>
      <c r="J2828" s="3">
        <v>35.277999999999999</v>
      </c>
      <c r="K2828" t="s">
        <v>8223</v>
      </c>
      <c r="L2828" s="79" t="s">
        <v>15699</v>
      </c>
      <c r="M2828">
        <v>2405</v>
      </c>
    </row>
    <row r="2829" spans="1:13" x14ac:dyDescent="0.25">
      <c r="A2829" s="11" t="str">
        <f>HYPERLINK("http://www.UniProt.org/UniProt/Q04336","YM54_YEAST")</f>
        <v>YM54_YEAST</v>
      </c>
      <c r="B2829" t="s">
        <v>3194</v>
      </c>
      <c r="C2829" s="55">
        <v>0</v>
      </c>
      <c r="D2829" s="55">
        <v>0</v>
      </c>
      <c r="E2829" s="3">
        <v>0</v>
      </c>
      <c r="F2829" s="3">
        <v>12.962495559901049</v>
      </c>
      <c r="G2829" s="89" t="s">
        <v>14578</v>
      </c>
      <c r="H2829" t="s">
        <v>8217</v>
      </c>
      <c r="I2829" t="s">
        <v>8217</v>
      </c>
      <c r="J2829" s="3">
        <v>126.624</v>
      </c>
      <c r="K2829" t="s">
        <v>8223</v>
      </c>
      <c r="L2829" s="79" t="s">
        <v>15699</v>
      </c>
      <c r="M2829">
        <v>2420</v>
      </c>
    </row>
    <row r="2830" spans="1:13" x14ac:dyDescent="0.25">
      <c r="A2830" s="11" t="str">
        <f>HYPERLINK("http://www.UniProt.org/UniProt/Q03629","YMH9_YEAST")</f>
        <v>YMH9_YEAST</v>
      </c>
      <c r="B2830" t="s">
        <v>3513</v>
      </c>
      <c r="C2830" s="55">
        <v>0</v>
      </c>
      <c r="D2830" s="55">
        <v>0</v>
      </c>
      <c r="E2830" s="3">
        <v>0</v>
      </c>
      <c r="F2830" s="3">
        <v>124.51423833437725</v>
      </c>
      <c r="G2830" s="89" t="s">
        <v>14578</v>
      </c>
      <c r="H2830" t="s">
        <v>8217</v>
      </c>
      <c r="I2830" t="s">
        <v>8217</v>
      </c>
      <c r="J2830" s="3">
        <v>22.460999999999999</v>
      </c>
      <c r="K2830" t="s">
        <v>8223</v>
      </c>
      <c r="L2830" s="79" t="s">
        <v>15699</v>
      </c>
      <c r="M2830">
        <v>2337</v>
      </c>
    </row>
    <row r="2831" spans="1:13" x14ac:dyDescent="0.25">
      <c r="A2831" s="11" t="str">
        <f>HYPERLINK("http://www.UniProt.org/UniProt/Q03102","YMN1_YEAST")</f>
        <v>YMN1_YEAST</v>
      </c>
      <c r="B2831" t="s">
        <v>3257</v>
      </c>
      <c r="C2831" s="55">
        <v>0</v>
      </c>
      <c r="D2831" s="55">
        <v>0</v>
      </c>
      <c r="E2831" s="3">
        <v>0</v>
      </c>
      <c r="F2831" s="3">
        <v>17.97880110101968</v>
      </c>
      <c r="G2831" s="89" t="s">
        <v>14578</v>
      </c>
      <c r="H2831" t="s">
        <v>8227</v>
      </c>
      <c r="I2831" t="s">
        <v>8217</v>
      </c>
      <c r="J2831" s="3">
        <v>39.975999999999999</v>
      </c>
      <c r="K2831" t="s">
        <v>8220</v>
      </c>
      <c r="L2831" s="79" t="s">
        <v>15699</v>
      </c>
      <c r="M2831">
        <v>2296</v>
      </c>
    </row>
    <row r="2832" spans="1:13" x14ac:dyDescent="0.25">
      <c r="A2832" s="11" t="str">
        <f>HYPERLINK("http://www.UniProt.org/UniProt/Q04371","YMR7_YEAST")</f>
        <v>YMR7_YEAST</v>
      </c>
      <c r="B2832" t="s">
        <v>3769</v>
      </c>
      <c r="C2832" s="55">
        <v>0</v>
      </c>
      <c r="D2832" s="55">
        <v>0</v>
      </c>
      <c r="E2832" s="3">
        <v>0</v>
      </c>
      <c r="F2832" s="3">
        <v>142.86600475638849</v>
      </c>
      <c r="G2832" s="89" t="s">
        <v>14578</v>
      </c>
      <c r="H2832" t="s">
        <v>8217</v>
      </c>
      <c r="I2832" t="s">
        <v>8217</v>
      </c>
      <c r="J2832" s="3">
        <v>54.128999999999998</v>
      </c>
      <c r="K2832" t="s">
        <v>8223</v>
      </c>
      <c r="L2832" s="79" t="s">
        <v>15699</v>
      </c>
      <c r="M2832">
        <v>2423</v>
      </c>
    </row>
    <row r="2833" spans="1:13" x14ac:dyDescent="0.25">
      <c r="A2833" s="11" t="str">
        <f>HYPERLINK("http://www.UniProt.org/UniProt/P53929","YNK8_YEAST")</f>
        <v>YNK8_YEAST</v>
      </c>
      <c r="B2833" t="s">
        <v>3545</v>
      </c>
      <c r="C2833" s="55">
        <v>0</v>
      </c>
      <c r="D2833" s="55">
        <v>0</v>
      </c>
      <c r="E2833" s="3">
        <v>0</v>
      </c>
      <c r="F2833" s="3">
        <v>194.4101242222925</v>
      </c>
      <c r="G2833" s="89" t="s">
        <v>14578</v>
      </c>
      <c r="H2833" t="s">
        <v>8217</v>
      </c>
      <c r="I2833" t="s">
        <v>8217</v>
      </c>
      <c r="J2833" s="3">
        <v>30.748000000000001</v>
      </c>
      <c r="K2833" t="s">
        <v>8223</v>
      </c>
      <c r="L2833" s="79" t="s">
        <v>15699</v>
      </c>
      <c r="M2833">
        <v>2141</v>
      </c>
    </row>
    <row r="2834" spans="1:13" x14ac:dyDescent="0.25">
      <c r="A2834" s="11" t="str">
        <f>HYPERLINK("http://www.UniProt.org/UniProt/P53912","YNN4_YEAST")</f>
        <v>YNN4_YEAST</v>
      </c>
      <c r="B2834" t="s">
        <v>3551</v>
      </c>
      <c r="C2834" s="55">
        <v>0</v>
      </c>
      <c r="D2834" s="55">
        <v>0</v>
      </c>
      <c r="E2834" s="3">
        <v>0</v>
      </c>
      <c r="F2834" s="3">
        <v>218.9883828232004</v>
      </c>
      <c r="G2834" s="89" t="s">
        <v>14578</v>
      </c>
      <c r="H2834" t="s">
        <v>8217</v>
      </c>
      <c r="I2834" t="s">
        <v>8217</v>
      </c>
      <c r="J2834" s="3">
        <v>41.164000000000001</v>
      </c>
      <c r="K2834" t="s">
        <v>8223</v>
      </c>
      <c r="L2834" s="79" t="s">
        <v>15699</v>
      </c>
      <c r="M2834">
        <v>2134</v>
      </c>
    </row>
    <row r="2835" spans="1:13" x14ac:dyDescent="0.25">
      <c r="A2835" s="11" t="str">
        <f>HYPERLINK("http://www.UniProt.org/UniProt/Q12496","YO098_YEAST")</f>
        <v>YO098_YEAST</v>
      </c>
      <c r="B2835" t="s">
        <v>3518</v>
      </c>
      <c r="C2835" s="55">
        <v>0</v>
      </c>
      <c r="D2835" s="55">
        <v>0</v>
      </c>
      <c r="E2835" s="3">
        <v>0</v>
      </c>
      <c r="F2835" s="3">
        <v>129.54692938122983</v>
      </c>
      <c r="G2835" s="89" t="s">
        <v>14578</v>
      </c>
      <c r="H2835" t="s">
        <v>8217</v>
      </c>
      <c r="I2835" t="s">
        <v>8217</v>
      </c>
      <c r="J2835" s="3">
        <v>118.392</v>
      </c>
      <c r="K2835" t="s">
        <v>8223</v>
      </c>
      <c r="L2835" s="79" t="s">
        <v>15699</v>
      </c>
      <c r="M2835">
        <v>2931</v>
      </c>
    </row>
    <row r="2836" spans="1:13" x14ac:dyDescent="0.25">
      <c r="A2836" s="11" t="str">
        <f>HYPERLINK("http://www.UniProt.org/UniProt/Q99210","YO111_YEAST")</f>
        <v>YO111_YEAST</v>
      </c>
      <c r="B2836" t="s">
        <v>3267</v>
      </c>
      <c r="C2836" s="55">
        <v>0</v>
      </c>
      <c r="D2836" s="55">
        <v>0</v>
      </c>
      <c r="E2836" s="3">
        <v>0</v>
      </c>
      <c r="F2836" s="3">
        <v>18.751260657048217</v>
      </c>
      <c r="G2836" s="89" t="s">
        <v>14578</v>
      </c>
      <c r="H2836" t="s">
        <v>8227</v>
      </c>
      <c r="I2836" t="s">
        <v>8217</v>
      </c>
      <c r="J2836" s="3">
        <v>26.477</v>
      </c>
      <c r="K2836" t="s">
        <v>8223</v>
      </c>
      <c r="L2836" s="79" t="s">
        <v>15699</v>
      </c>
      <c r="M2836">
        <v>2981</v>
      </c>
    </row>
    <row r="2837" spans="1:13" x14ac:dyDescent="0.25">
      <c r="A2837" s="11" t="str">
        <f>HYPERLINK("http://www.UniProt.org/UniProt/Q08634","YO238_YEAST")</f>
        <v>YO238_YEAST</v>
      </c>
      <c r="B2837" t="s">
        <v>3305</v>
      </c>
      <c r="C2837" s="55">
        <v>0</v>
      </c>
      <c r="D2837" s="55">
        <v>0</v>
      </c>
      <c r="E2837" s="3">
        <v>0</v>
      </c>
      <c r="F2837" s="3">
        <v>22.100926186371947</v>
      </c>
      <c r="G2837" s="89" t="s">
        <v>14578</v>
      </c>
      <c r="H2837" t="s">
        <v>8227</v>
      </c>
      <c r="I2837" t="s">
        <v>8217</v>
      </c>
      <c r="J2837" s="3">
        <v>35.21</v>
      </c>
      <c r="K2837" t="s">
        <v>8223</v>
      </c>
      <c r="L2837" s="79" t="s">
        <v>15699</v>
      </c>
      <c r="M2837">
        <v>2710</v>
      </c>
    </row>
    <row r="2838" spans="1:13" x14ac:dyDescent="0.25">
      <c r="A2838" s="11" t="str">
        <f>HYPERLINK("http://www.UniProt.org/UniProt/Q12040","YO283_YEAST")</f>
        <v>YO283_YEAST</v>
      </c>
      <c r="B2838" t="s">
        <v>5890</v>
      </c>
      <c r="C2838" s="55">
        <v>0</v>
      </c>
      <c r="D2838" s="55">
        <v>0</v>
      </c>
      <c r="E2838" s="3">
        <v>0</v>
      </c>
      <c r="F2838" s="3">
        <v>182.79202039475223</v>
      </c>
      <c r="G2838" s="89" t="s">
        <v>14578</v>
      </c>
      <c r="H2838" t="s">
        <v>8228</v>
      </c>
      <c r="I2838" t="s">
        <v>8217</v>
      </c>
      <c r="J2838" s="3">
        <v>26.177</v>
      </c>
      <c r="K2838" t="s">
        <v>8223</v>
      </c>
      <c r="L2838" s="79" t="s">
        <v>15699</v>
      </c>
      <c r="M2838">
        <v>2773</v>
      </c>
    </row>
    <row r="2839" spans="1:13" x14ac:dyDescent="0.25">
      <c r="A2839" s="11" t="str">
        <f>HYPERLINK("http://www.UniProt.org/UniProt/Q12012","YO289_YEAST")</f>
        <v>YO289_YEAST</v>
      </c>
      <c r="B2839" t="s">
        <v>3223</v>
      </c>
      <c r="C2839" s="55">
        <v>0</v>
      </c>
      <c r="D2839" s="55">
        <v>0</v>
      </c>
      <c r="E2839" s="3">
        <v>0</v>
      </c>
      <c r="F2839" s="3">
        <v>15.498347637772497</v>
      </c>
      <c r="G2839" s="89" t="s">
        <v>14578</v>
      </c>
      <c r="H2839" t="s">
        <v>8217</v>
      </c>
      <c r="I2839" t="s">
        <v>8217</v>
      </c>
      <c r="J2839" s="3">
        <v>29.099</v>
      </c>
      <c r="K2839" t="s">
        <v>8223</v>
      </c>
      <c r="L2839" s="79" t="s">
        <v>15699</v>
      </c>
      <c r="M2839">
        <v>2758</v>
      </c>
    </row>
    <row r="2840" spans="1:13" x14ac:dyDescent="0.25">
      <c r="A2840" s="11" t="str">
        <f>HYPERLINK("http://www.UniProt.org/UniProt/Q12486","YOR31_YEAST")</f>
        <v>YOR31_YEAST</v>
      </c>
      <c r="B2840" t="s">
        <v>6001</v>
      </c>
      <c r="C2840" s="55">
        <v>0</v>
      </c>
      <c r="D2840" s="55">
        <v>0</v>
      </c>
      <c r="E2840" s="3">
        <v>0</v>
      </c>
      <c r="F2840" s="3">
        <v>223.2798248011367</v>
      </c>
      <c r="G2840" s="89" t="s">
        <v>14578</v>
      </c>
      <c r="H2840" t="s">
        <v>8228</v>
      </c>
      <c r="I2840" t="s">
        <v>8217</v>
      </c>
      <c r="J2840" s="3">
        <v>24.84</v>
      </c>
      <c r="K2840" t="s">
        <v>8223</v>
      </c>
      <c r="L2840" s="79" t="s">
        <v>15699</v>
      </c>
      <c r="M2840">
        <v>2927</v>
      </c>
    </row>
    <row r="2841" spans="1:13" x14ac:dyDescent="0.25">
      <c r="A2841" s="11" t="str">
        <f>HYPERLINK("http://www.UniProt.org/UniProt/Q02754","YP067_YEAST")</f>
        <v>YP067_YEAST</v>
      </c>
      <c r="B2841" t="s">
        <v>3367</v>
      </c>
      <c r="C2841" s="55">
        <v>0</v>
      </c>
      <c r="D2841" s="55">
        <v>0</v>
      </c>
      <c r="E2841" s="3">
        <v>0</v>
      </c>
      <c r="F2841" s="3">
        <v>29.429928822509343</v>
      </c>
      <c r="G2841" s="89" t="s">
        <v>14578</v>
      </c>
      <c r="H2841" t="s">
        <v>8227</v>
      </c>
      <c r="I2841" t="s">
        <v>8217</v>
      </c>
      <c r="J2841" s="3">
        <v>22.776</v>
      </c>
      <c r="K2841" t="s">
        <v>8223</v>
      </c>
      <c r="L2841" s="79" t="s">
        <v>15699</v>
      </c>
      <c r="M2841">
        <v>2260</v>
      </c>
    </row>
    <row r="2842" spans="1:13" x14ac:dyDescent="0.25">
      <c r="A2842" s="11" t="str">
        <f>HYPERLINK("http://www.UniProt.org/UniProt/Q08977","YP260_YEAST")</f>
        <v>YP260_YEAST</v>
      </c>
      <c r="B2842" t="s">
        <v>3533</v>
      </c>
      <c r="C2842" s="55">
        <v>0</v>
      </c>
      <c r="D2842" s="55">
        <v>0</v>
      </c>
      <c r="E2842" s="3">
        <v>0</v>
      </c>
      <c r="F2842" s="3">
        <v>171.70449484812042</v>
      </c>
      <c r="G2842" s="89" t="s">
        <v>14578</v>
      </c>
      <c r="H2842" t="s">
        <v>8228</v>
      </c>
      <c r="I2842" t="s">
        <v>8217</v>
      </c>
      <c r="J2842" s="3">
        <v>62.78</v>
      </c>
      <c r="K2842" t="s">
        <v>8223</v>
      </c>
      <c r="L2842" s="79" t="s">
        <v>15699</v>
      </c>
      <c r="M2842">
        <v>2751</v>
      </c>
    </row>
    <row r="2843" spans="1:13" x14ac:dyDescent="0.25">
      <c r="A2843" s="11" t="str">
        <f>HYPERLINK("http://www.UniProt.org/UniProt/Q07688","YPD1_YEAST")</f>
        <v>YPD1_YEAST</v>
      </c>
      <c r="B2843" t="s">
        <v>5809</v>
      </c>
      <c r="C2843" s="55">
        <v>0</v>
      </c>
      <c r="D2843" s="55">
        <v>0</v>
      </c>
      <c r="E2843" s="3">
        <v>0</v>
      </c>
      <c r="F2843" s="3">
        <v>103.42375166826486</v>
      </c>
      <c r="G2843" s="89" t="s">
        <v>14578</v>
      </c>
      <c r="H2843" t="s">
        <v>8228</v>
      </c>
      <c r="I2843" t="s">
        <v>8217</v>
      </c>
      <c r="J2843" s="3">
        <v>19.169</v>
      </c>
      <c r="K2843" t="s">
        <v>8223</v>
      </c>
      <c r="L2843" s="79" t="s">
        <v>15699</v>
      </c>
      <c r="M2843">
        <v>2651</v>
      </c>
    </row>
    <row r="2844" spans="1:13" x14ac:dyDescent="0.25">
      <c r="A2844" s="11" t="str">
        <f>HYPERLINK("http://www.UniProt.org/UniProt/Q12458","YPR1_YEAST")</f>
        <v>YPR1_YEAST</v>
      </c>
      <c r="B2844" t="s">
        <v>5993</v>
      </c>
      <c r="C2844" s="55">
        <v>0</v>
      </c>
      <c r="D2844" s="55">
        <v>0</v>
      </c>
      <c r="E2844" s="3">
        <v>0</v>
      </c>
      <c r="F2844" s="3">
        <v>325.57219631158193</v>
      </c>
      <c r="G2844" s="89" t="s">
        <v>14578</v>
      </c>
      <c r="H2844" t="s">
        <v>8227</v>
      </c>
      <c r="I2844" t="s">
        <v>8217</v>
      </c>
      <c r="J2844" s="3">
        <v>34.755000000000003</v>
      </c>
      <c r="K2844" t="s">
        <v>8223</v>
      </c>
      <c r="L2844" s="79" t="s">
        <v>15699</v>
      </c>
      <c r="M2844">
        <v>2919</v>
      </c>
    </row>
    <row r="2845" spans="1:13" x14ac:dyDescent="0.25">
      <c r="A2845" s="11" t="str">
        <f>HYPERLINK("http://www.UniProt.org/UniProt/Q08245","ZEO1_YEAST")</f>
        <v>ZEO1_YEAST</v>
      </c>
      <c r="B2845" t="s">
        <v>5836</v>
      </c>
      <c r="C2845" s="55">
        <v>0</v>
      </c>
      <c r="D2845" s="55">
        <v>0</v>
      </c>
      <c r="E2845" s="3">
        <v>0</v>
      </c>
      <c r="F2845" s="3">
        <v>59.049461354225691</v>
      </c>
      <c r="G2845" s="89" t="s">
        <v>14578</v>
      </c>
      <c r="H2845" t="s">
        <v>8227</v>
      </c>
      <c r="I2845" t="s">
        <v>8217</v>
      </c>
      <c r="J2845" s="3">
        <v>12.589</v>
      </c>
      <c r="K2845" t="s">
        <v>8223</v>
      </c>
      <c r="L2845" s="79" t="s">
        <v>15699</v>
      </c>
      <c r="M2845">
        <v>2692</v>
      </c>
    </row>
    <row r="2846" spans="1:13" x14ac:dyDescent="0.25">
      <c r="A2846" s="11" t="str">
        <f>HYPERLINK("http://www.UniProt.org/UniProt/P42844","ZIM17_YEAST")</f>
        <v>ZIM17_YEAST</v>
      </c>
      <c r="B2846" t="s">
        <v>5142</v>
      </c>
      <c r="C2846" s="55">
        <v>0</v>
      </c>
      <c r="D2846" s="55">
        <v>0</v>
      </c>
      <c r="E2846" s="3">
        <v>0</v>
      </c>
      <c r="F2846" s="3">
        <v>12.320339787566216</v>
      </c>
      <c r="G2846" s="89" t="s">
        <v>14578</v>
      </c>
      <c r="H2846" t="s">
        <v>8227</v>
      </c>
      <c r="I2846" t="s">
        <v>8217</v>
      </c>
      <c r="J2846" s="3">
        <v>19.855</v>
      </c>
      <c r="K2846" t="s">
        <v>8222</v>
      </c>
      <c r="L2846" s="79" t="s">
        <v>15699</v>
      </c>
      <c r="M2846">
        <v>1696</v>
      </c>
    </row>
  </sheetData>
  <mergeCells count="1">
    <mergeCell ref="C1:G1"/>
  </mergeCells>
  <conditionalFormatting sqref="G4148:G1048576">
    <cfRule type="containsText" dxfId="118" priority="18" operator="containsText" text="Category">
      <formula>NOT(ISERROR(SEARCH("Category",G4148)))</formula>
    </cfRule>
    <cfRule type="containsText" dxfId="117" priority="19" operator="containsText" text="Ambiguous">
      <formula>NOT(ISERROR(SEARCH("Ambiguous",G4148)))</formula>
    </cfRule>
    <cfRule type="containsText" dxfId="116" priority="20" operator="containsText" text="non-bin">
      <formula>NOT(ISERROR(SEARCH("non-bin",G4148)))</formula>
    </cfRule>
    <cfRule type="containsText" dxfId="115" priority="21" operator="containsText" text="D">
      <formula>NOT(ISERROR(SEARCH("D",G4148)))</formula>
    </cfRule>
    <cfRule type="containsText" dxfId="114" priority="22" operator="containsText" text="C">
      <formula>NOT(ISERROR(SEARCH("C",G4148)))</formula>
    </cfRule>
    <cfRule type="containsText" dxfId="113" priority="23" operator="containsText" text="B">
      <formula>NOT(ISERROR(SEARCH("B",G4148)))</formula>
    </cfRule>
    <cfRule type="containsText" dxfId="112" priority="24" operator="containsText" text="A">
      <formula>NOT(ISERROR(SEARCH("A",G4148)))</formula>
    </cfRule>
  </conditionalFormatting>
  <conditionalFormatting sqref="G2 G2847:G4147">
    <cfRule type="containsText" dxfId="111" priority="11" operator="containsText" text="Non-binder 2">
      <formula>NOT(ISERROR(SEARCH("Non-binder 2",G2)))</formula>
    </cfRule>
    <cfRule type="containsText" dxfId="110" priority="12" operator="containsText" text="Ambiguous">
      <formula>NOT(ISERROR(SEARCH("Ambiguous",G2)))</formula>
    </cfRule>
    <cfRule type="containsText" dxfId="109" priority="13" operator="containsText" text="Non-binder 1">
      <formula>NOT(ISERROR(SEARCH("Non-binder 1",G2)))</formula>
    </cfRule>
    <cfRule type="containsText" dxfId="108" priority="14" operator="containsText" text="Cargo D">
      <formula>NOT(ISERROR(SEARCH("Cargo D",G2)))</formula>
    </cfRule>
    <cfRule type="containsText" dxfId="107" priority="15" operator="containsText" text="Low Abundant Cargo">
      <formula>NOT(ISERROR(SEARCH("Low Abundant Cargo",G2)))</formula>
    </cfRule>
    <cfRule type="containsText" dxfId="106" priority="16" operator="containsText" text="Cargo B">
      <formula>NOT(ISERROR(SEARCH("Cargo B",G2)))</formula>
    </cfRule>
    <cfRule type="containsText" dxfId="105" priority="17" operator="containsText" text="Cargo A">
      <formula>NOT(ISERROR(SEARCH("Cargo A",G2)))</formula>
    </cfRule>
  </conditionalFormatting>
  <conditionalFormatting sqref="G3:G2846">
    <cfRule type="containsText" dxfId="104" priority="1" operator="containsText" text="Ambiguous">
      <formula>NOT(ISERROR(SEARCH("Ambiguous",G3)))</formula>
    </cfRule>
    <cfRule type="containsText" dxfId="103" priority="2" operator="containsText" text="Non-binder">
      <formula>NOT(ISERROR(SEARCH("Non-binder",G3)))</formula>
    </cfRule>
    <cfRule type="containsText" dxfId="102" priority="3" operator="containsText" text="Low Abundant Cargo">
      <formula>NOT(ISERROR(SEARCH("Low Abundant Cargo",G3)))</formula>
    </cfRule>
    <cfRule type="containsText" dxfId="101" priority="4" operator="containsText" text="Cargo B">
      <formula>NOT(ISERROR(SEARCH("Cargo B",G3)))</formula>
    </cfRule>
    <cfRule type="containsText" dxfId="100" priority="5" operator="containsText" text="Cargo A">
      <formula>NOT(ISERROR(SEARCH("Cargo A",G3)))</formula>
    </cfRule>
  </conditionalFormatting>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846"/>
  <sheetViews>
    <sheetView topLeftCell="B1" workbookViewId="0">
      <pane ySplit="2" topLeftCell="A3" activePane="bottomLeft" state="frozen"/>
      <selection pane="bottomLeft" activeCell="F2" sqref="F2"/>
    </sheetView>
  </sheetViews>
  <sheetFormatPr defaultColWidth="11" defaultRowHeight="15.75" x14ac:dyDescent="0.25"/>
  <cols>
    <col min="1" max="1" width="11.5" customWidth="1"/>
    <col min="2" max="2" width="47" customWidth="1"/>
    <col min="3" max="4" width="11" style="3"/>
    <col min="5" max="5" width="12.625" style="12" customWidth="1"/>
    <col min="6" max="8" width="16.875" style="3" customWidth="1"/>
    <col min="10" max="10" width="13.625" customWidth="1"/>
    <col min="12" max="12" width="10.875" style="3" customWidth="1"/>
    <col min="13" max="13" width="9.125" customWidth="1"/>
    <col min="14" max="14" width="7.375" style="3" customWidth="1"/>
    <col min="15" max="15" width="11.5" customWidth="1"/>
    <col min="16" max="16" width="33.625" customWidth="1"/>
    <col min="17" max="17" width="14.5" customWidth="1"/>
    <col min="18" max="18" width="8.5" customWidth="1"/>
    <col min="19" max="19" width="11.5" customWidth="1"/>
    <col min="20" max="20" width="20.5" customWidth="1"/>
    <col min="21" max="21" width="32" customWidth="1"/>
    <col min="22" max="26" width="12.5" customWidth="1"/>
    <col min="27" max="28" width="12.5" style="3" customWidth="1"/>
    <col min="29" max="29" width="5.875" customWidth="1"/>
  </cols>
  <sheetData>
    <row r="1" spans="1:29" s="78" customFormat="1" ht="20.100000000000001" customHeight="1" x14ac:dyDescent="0.25">
      <c r="A1" s="76"/>
      <c r="B1" s="76"/>
      <c r="C1" s="223" t="s">
        <v>15683</v>
      </c>
      <c r="D1" s="224"/>
      <c r="E1" s="224"/>
      <c r="F1" s="225"/>
      <c r="G1" s="76"/>
      <c r="H1" s="76"/>
      <c r="I1" s="77"/>
      <c r="J1" s="76"/>
      <c r="K1" s="77"/>
      <c r="L1" s="76"/>
      <c r="M1" s="76"/>
      <c r="N1" s="76"/>
      <c r="O1" s="226" t="s">
        <v>15695</v>
      </c>
      <c r="P1" s="227"/>
      <c r="Q1" s="227"/>
      <c r="R1" s="227"/>
      <c r="S1" s="227"/>
      <c r="T1" s="228"/>
      <c r="U1" s="75" t="s">
        <v>15696</v>
      </c>
      <c r="V1" s="229" t="s">
        <v>15697</v>
      </c>
      <c r="W1" s="230"/>
      <c r="X1" s="230"/>
      <c r="Y1" s="230"/>
      <c r="Z1" s="230"/>
      <c r="AA1" s="230"/>
      <c r="AB1" s="230"/>
      <c r="AC1" s="230"/>
    </row>
    <row r="2" spans="1:29" s="4" customFormat="1" ht="47.25" x14ac:dyDescent="0.25">
      <c r="A2" s="7" t="s">
        <v>15691</v>
      </c>
      <c r="B2" s="5" t="s">
        <v>14544</v>
      </c>
      <c r="C2" s="15" t="s">
        <v>15671</v>
      </c>
      <c r="D2" s="15" t="s">
        <v>15678</v>
      </c>
      <c r="E2" s="16" t="s">
        <v>15685</v>
      </c>
      <c r="F2" s="15" t="s">
        <v>15679</v>
      </c>
      <c r="G2" s="15" t="s">
        <v>15686</v>
      </c>
      <c r="H2" s="15" t="s">
        <v>14552</v>
      </c>
      <c r="I2" s="6" t="s">
        <v>8230</v>
      </c>
      <c r="J2" s="7" t="s">
        <v>15692</v>
      </c>
      <c r="K2" s="6" t="s">
        <v>8230</v>
      </c>
      <c r="L2" s="8" t="s">
        <v>14546</v>
      </c>
      <c r="M2" s="5" t="s">
        <v>14545</v>
      </c>
      <c r="N2" s="13" t="s">
        <v>15684</v>
      </c>
      <c r="O2" s="7" t="s">
        <v>8232</v>
      </c>
      <c r="P2" s="5" t="s">
        <v>3886</v>
      </c>
      <c r="Q2" s="5" t="s">
        <v>0</v>
      </c>
      <c r="R2" s="5" t="s">
        <v>0</v>
      </c>
      <c r="S2" s="7" t="s">
        <v>14550</v>
      </c>
      <c r="T2" s="7" t="s">
        <v>14551</v>
      </c>
      <c r="U2" s="5" t="s">
        <v>8231</v>
      </c>
      <c r="V2" s="57" t="s">
        <v>15687</v>
      </c>
      <c r="W2" s="57" t="s">
        <v>14548</v>
      </c>
      <c r="X2" s="58" t="s">
        <v>15688</v>
      </c>
      <c r="Y2" s="58" t="s">
        <v>15689</v>
      </c>
      <c r="Z2" s="57" t="s">
        <v>14549</v>
      </c>
      <c r="AA2" s="59" t="s">
        <v>15670</v>
      </c>
      <c r="AB2" s="59" t="s">
        <v>15690</v>
      </c>
      <c r="AC2" s="57" t="s">
        <v>1</v>
      </c>
    </row>
    <row r="3" spans="1:29" ht="15" customHeight="1" x14ac:dyDescent="0.25">
      <c r="A3" t="str">
        <f>HYPERLINK("http://www.UniProt.org/UniProt/P11745","RNA1_YEAST")</f>
        <v>RNA1_YEAST</v>
      </c>
      <c r="B3" t="s">
        <v>4111</v>
      </c>
      <c r="C3" s="38">
        <v>250</v>
      </c>
      <c r="D3" s="38">
        <v>140</v>
      </c>
      <c r="E3" s="12">
        <v>5.8</v>
      </c>
      <c r="F3" s="3">
        <v>58000</v>
      </c>
      <c r="G3" s="3">
        <f t="shared" ref="G3:G66" si="0">10000*V3</f>
        <v>418.91496064258558</v>
      </c>
      <c r="H3" s="14" t="s">
        <v>14566</v>
      </c>
      <c r="I3" t="s">
        <v>8227</v>
      </c>
      <c r="J3" t="s">
        <v>15680</v>
      </c>
      <c r="K3" t="s">
        <v>8227</v>
      </c>
      <c r="L3" s="3">
        <v>45.816000000000003</v>
      </c>
      <c r="M3" t="s">
        <v>8223</v>
      </c>
      <c r="N3" s="3" t="s">
        <v>14564</v>
      </c>
      <c r="O3" t="s">
        <v>9248</v>
      </c>
      <c r="P3" t="s">
        <v>6206</v>
      </c>
      <c r="Q3" t="s">
        <v>665</v>
      </c>
      <c r="R3" t="s">
        <v>665</v>
      </c>
      <c r="S3" t="s">
        <v>9249</v>
      </c>
      <c r="T3" t="s">
        <v>9250</v>
      </c>
      <c r="U3" t="s">
        <v>666</v>
      </c>
      <c r="V3" s="1">
        <v>4.1891496064258557E-2</v>
      </c>
      <c r="W3">
        <v>45.814999999999998</v>
      </c>
      <c r="X3">
        <v>44017000</v>
      </c>
      <c r="Y3">
        <v>12872000000</v>
      </c>
      <c r="Z3">
        <v>536890000</v>
      </c>
      <c r="AA3" s="3">
        <v>292.43246929999998</v>
      </c>
      <c r="AB3" s="3">
        <v>139.5581665</v>
      </c>
      <c r="AC3">
        <v>333</v>
      </c>
    </row>
    <row r="4" spans="1:29" ht="15" customHeight="1" x14ac:dyDescent="0.25">
      <c r="A4" t="str">
        <f>HYPERLINK("http://www.UniProt.org/UniProt/P32481","IF2G_YEAST")</f>
        <v>IF2G_YEAST</v>
      </c>
      <c r="B4" t="s">
        <v>4523</v>
      </c>
      <c r="C4" s="38">
        <v>550</v>
      </c>
      <c r="D4" s="38">
        <v>48</v>
      </c>
      <c r="E4" s="12">
        <v>3.1</v>
      </c>
      <c r="F4" s="3">
        <v>31000</v>
      </c>
      <c r="G4" s="3">
        <f t="shared" si="0"/>
        <v>642.99065286508505</v>
      </c>
      <c r="H4" s="89" t="s">
        <v>14566</v>
      </c>
      <c r="I4" t="s">
        <v>8217</v>
      </c>
      <c r="J4" t="s">
        <v>8217</v>
      </c>
      <c r="K4" t="s">
        <v>8217</v>
      </c>
      <c r="L4" s="3">
        <v>57.866</v>
      </c>
      <c r="M4" t="s">
        <v>8223</v>
      </c>
      <c r="N4" s="3" t="s">
        <v>14564</v>
      </c>
      <c r="O4" t="s">
        <v>8878</v>
      </c>
      <c r="P4" t="s">
        <v>6163</v>
      </c>
      <c r="Q4" t="s">
        <v>417</v>
      </c>
      <c r="R4" t="s">
        <v>417</v>
      </c>
      <c r="S4" t="s">
        <v>8879</v>
      </c>
      <c r="T4" t="s">
        <v>8880</v>
      </c>
      <c r="U4" t="s">
        <v>141</v>
      </c>
      <c r="V4" s="1">
        <v>6.42990652865085E-2</v>
      </c>
      <c r="W4">
        <v>57.865000000000002</v>
      </c>
      <c r="X4">
        <v>10609000</v>
      </c>
      <c r="Y4">
        <v>6856900000</v>
      </c>
      <c r="Z4">
        <v>824070000</v>
      </c>
      <c r="AA4" s="3">
        <v>646.3285889</v>
      </c>
      <c r="AB4" s="3">
        <v>48.434882510000001</v>
      </c>
      <c r="AC4">
        <v>833</v>
      </c>
    </row>
    <row r="5" spans="1:29" ht="15" customHeight="1" x14ac:dyDescent="0.25">
      <c r="A5" t="str">
        <f>HYPERLINK("http://www.UniProt.org/UniProt/P09064","IF2B_YEAST")</f>
        <v>IF2B_YEAST</v>
      </c>
      <c r="B5" t="s">
        <v>4050</v>
      </c>
      <c r="C5" s="38">
        <v>640</v>
      </c>
      <c r="D5" s="38">
        <v>120</v>
      </c>
      <c r="E5" s="12">
        <v>2.7</v>
      </c>
      <c r="F5" s="3">
        <v>27000</v>
      </c>
      <c r="G5" s="3">
        <f t="shared" si="0"/>
        <v>228.51538401421899</v>
      </c>
      <c r="H5" s="89" t="s">
        <v>14566</v>
      </c>
      <c r="I5" t="s">
        <v>8217</v>
      </c>
      <c r="J5" t="s">
        <v>8217</v>
      </c>
      <c r="K5" t="s">
        <v>8217</v>
      </c>
      <c r="L5" s="3">
        <v>31.574000000000002</v>
      </c>
      <c r="M5" t="s">
        <v>8223</v>
      </c>
      <c r="N5" s="3" t="s">
        <v>14564</v>
      </c>
      <c r="O5" t="s">
        <v>8798</v>
      </c>
      <c r="P5" t="s">
        <v>6163</v>
      </c>
      <c r="Q5" t="s">
        <v>365</v>
      </c>
      <c r="R5" t="s">
        <v>365</v>
      </c>
      <c r="S5" t="s">
        <v>8799</v>
      </c>
      <c r="T5" t="s">
        <v>8800</v>
      </c>
      <c r="U5" t="str">
        <f>" "</f>
        <v xml:space="preserve"> </v>
      </c>
      <c r="V5" s="1">
        <v>2.28515384014219E-2</v>
      </c>
      <c r="W5">
        <v>31.574000000000002</v>
      </c>
      <c r="X5">
        <v>8026500</v>
      </c>
      <c r="Y5">
        <v>6058900000</v>
      </c>
      <c r="Z5">
        <v>292870000</v>
      </c>
      <c r="AA5" s="3">
        <v>754.86201960000005</v>
      </c>
      <c r="AB5" s="3">
        <v>120.42410750000001</v>
      </c>
      <c r="AC5">
        <v>253</v>
      </c>
    </row>
    <row r="6" spans="1:29" ht="15" customHeight="1" x14ac:dyDescent="0.25">
      <c r="A6" t="str">
        <f>HYPERLINK("http://www.UniProt.org/UniProt/P20459","IF2A_YEAST")</f>
        <v>IF2A_YEAST</v>
      </c>
      <c r="B6" t="s">
        <v>4256</v>
      </c>
      <c r="C6" s="38">
        <v>580</v>
      </c>
      <c r="D6" s="38">
        <v>130</v>
      </c>
      <c r="E6" s="12">
        <v>2.6</v>
      </c>
      <c r="F6" s="3">
        <v>26000</v>
      </c>
      <c r="G6" s="3">
        <f t="shared" si="0"/>
        <v>197.61700177307762</v>
      </c>
      <c r="H6" s="89" t="s">
        <v>14566</v>
      </c>
      <c r="I6" t="s">
        <v>8217</v>
      </c>
      <c r="J6" t="s">
        <v>8217</v>
      </c>
      <c r="K6" t="s">
        <v>8217</v>
      </c>
      <c r="L6" s="3">
        <v>34.718000000000004</v>
      </c>
      <c r="M6" t="s">
        <v>8223</v>
      </c>
      <c r="N6" s="3" t="s">
        <v>14564</v>
      </c>
      <c r="O6" t="s">
        <v>8861</v>
      </c>
      <c r="P6" t="s">
        <v>6163</v>
      </c>
      <c r="Q6" t="s">
        <v>404</v>
      </c>
      <c r="R6" t="s">
        <v>404</v>
      </c>
      <c r="S6" t="s">
        <v>8862</v>
      </c>
      <c r="T6" t="s">
        <v>8863</v>
      </c>
      <c r="U6" t="str">
        <f>" "</f>
        <v xml:space="preserve"> </v>
      </c>
      <c r="V6" s="1">
        <v>1.9761700177307762E-2</v>
      </c>
      <c r="W6">
        <v>34.716999999999999</v>
      </c>
      <c r="X6">
        <v>8643300</v>
      </c>
      <c r="Y6">
        <v>5856200000</v>
      </c>
      <c r="Z6">
        <v>253270000</v>
      </c>
      <c r="AA6" s="3">
        <v>677.54214249999995</v>
      </c>
      <c r="AB6" s="3">
        <v>134.59430639999999</v>
      </c>
      <c r="AC6">
        <v>503</v>
      </c>
    </row>
    <row r="7" spans="1:29" ht="15" customHeight="1" x14ac:dyDescent="0.25">
      <c r="A7" t="str">
        <f>HYPERLINK("http://www.UniProt.org/UniProt/P04147","PABP_YEAST")</f>
        <v>PABP_YEAST</v>
      </c>
      <c r="B7" t="s">
        <v>3936</v>
      </c>
      <c r="C7" s="38">
        <v>120</v>
      </c>
      <c r="D7" s="38">
        <v>23</v>
      </c>
      <c r="E7" s="12">
        <v>2.2000000000000002</v>
      </c>
      <c r="F7" s="3">
        <v>22000</v>
      </c>
      <c r="G7" s="3">
        <f t="shared" si="0"/>
        <v>955.11893185305928</v>
      </c>
      <c r="H7" s="89" t="s">
        <v>14566</v>
      </c>
      <c r="I7" t="s">
        <v>8228</v>
      </c>
      <c r="J7" t="s">
        <v>15680</v>
      </c>
      <c r="K7" t="s">
        <v>8228</v>
      </c>
      <c r="L7" s="3">
        <v>64.343999999999994</v>
      </c>
      <c r="M7" t="s">
        <v>8223</v>
      </c>
      <c r="N7" s="3" t="s">
        <v>14564</v>
      </c>
      <c r="O7" t="s">
        <v>9721</v>
      </c>
      <c r="P7" t="s">
        <v>6076</v>
      </c>
      <c r="Q7" t="s">
        <v>987</v>
      </c>
      <c r="R7" t="s">
        <v>987</v>
      </c>
      <c r="S7" t="s">
        <v>9722</v>
      </c>
      <c r="T7" t="s">
        <v>9723</v>
      </c>
      <c r="U7" t="s">
        <v>988</v>
      </c>
      <c r="V7" s="1">
        <v>9.5511893185305924E-2</v>
      </c>
      <c r="W7">
        <v>64.343000000000004</v>
      </c>
      <c r="X7">
        <v>34740000</v>
      </c>
      <c r="Y7">
        <v>4876400000</v>
      </c>
      <c r="Z7">
        <v>1224100000</v>
      </c>
      <c r="AA7" s="3">
        <v>140.3684514</v>
      </c>
      <c r="AB7" s="3">
        <v>23.188729980000002</v>
      </c>
      <c r="AC7">
        <v>123</v>
      </c>
    </row>
    <row r="8" spans="1:29" ht="15" customHeight="1" x14ac:dyDescent="0.25">
      <c r="A8" t="str">
        <f>HYPERLINK("http://www.UniProt.org/UniProt/P41911","GPD2_YEAST")</f>
        <v>GPD2_YEAST</v>
      </c>
      <c r="B8" t="s">
        <v>5136</v>
      </c>
      <c r="C8" s="38">
        <v>27000</v>
      </c>
      <c r="D8" s="38">
        <v>150</v>
      </c>
      <c r="E8" s="12">
        <v>1.7</v>
      </c>
      <c r="F8" s="3">
        <v>17000</v>
      </c>
      <c r="G8" s="3">
        <f t="shared" si="0"/>
        <v>117.51528659945205</v>
      </c>
      <c r="H8" s="88" t="s">
        <v>14566</v>
      </c>
      <c r="I8" t="s">
        <v>8227</v>
      </c>
      <c r="J8" t="s">
        <v>8217</v>
      </c>
      <c r="K8" t="s">
        <v>8227</v>
      </c>
      <c r="L8" s="3">
        <v>49.421999999999997</v>
      </c>
      <c r="M8" t="s">
        <v>8222</v>
      </c>
      <c r="N8" s="3" t="s">
        <v>14564</v>
      </c>
      <c r="O8" t="s">
        <v>8235</v>
      </c>
      <c r="P8" t="s">
        <v>7271</v>
      </c>
      <c r="Q8" t="s">
        <v>5</v>
      </c>
      <c r="R8" t="s">
        <v>5</v>
      </c>
      <c r="S8" t="s">
        <v>8236</v>
      </c>
      <c r="T8" t="s">
        <v>8237</v>
      </c>
      <c r="U8" t="str">
        <f>" "</f>
        <v xml:space="preserve"> </v>
      </c>
      <c r="V8" s="1">
        <v>1.1751528659945205E-2</v>
      </c>
      <c r="W8">
        <v>49.420999999999999</v>
      </c>
      <c r="X8">
        <v>122690</v>
      </c>
      <c r="Y8">
        <v>3831800000</v>
      </c>
      <c r="Z8">
        <v>150610000</v>
      </c>
      <c r="AA8" s="3">
        <v>31231.559209999999</v>
      </c>
      <c r="AB8" s="3">
        <v>148.09608009999999</v>
      </c>
      <c r="AC8">
        <v>1685</v>
      </c>
    </row>
    <row r="9" spans="1:29" ht="15" customHeight="1" x14ac:dyDescent="0.25">
      <c r="A9" t="str">
        <f>HYPERLINK("http://www.UniProt.org/UniProt/P10080","SSBP1_YEAST")</f>
        <v>SSBP1_YEAST</v>
      </c>
      <c r="B9" t="s">
        <v>792</v>
      </c>
      <c r="C9" s="38">
        <v>170</v>
      </c>
      <c r="D9" s="38">
        <v>39</v>
      </c>
      <c r="E9" s="12">
        <v>1.1000000000000001</v>
      </c>
      <c r="F9" s="3">
        <v>11000</v>
      </c>
      <c r="G9" s="3">
        <f t="shared" si="0"/>
        <v>287.4875994128418</v>
      </c>
      <c r="H9" s="88" t="s">
        <v>14566</v>
      </c>
      <c r="I9" t="s">
        <v>8228</v>
      </c>
      <c r="J9" t="s">
        <v>15680</v>
      </c>
      <c r="K9" t="s">
        <v>8228</v>
      </c>
      <c r="L9" s="3">
        <v>32.99</v>
      </c>
      <c r="M9" t="s">
        <v>8223</v>
      </c>
      <c r="N9" s="3" t="s">
        <v>14564</v>
      </c>
      <c r="O9" t="s">
        <v>9451</v>
      </c>
      <c r="P9" t="s">
        <v>6183</v>
      </c>
      <c r="Q9" t="s">
        <v>793</v>
      </c>
      <c r="R9" t="s">
        <v>793</v>
      </c>
      <c r="T9" t="s">
        <v>9452</v>
      </c>
      <c r="U9" t="s">
        <v>794</v>
      </c>
      <c r="V9" s="1">
        <v>2.8748759941284181E-2</v>
      </c>
      <c r="W9">
        <v>32.988999999999997</v>
      </c>
      <c r="X9">
        <v>12323000</v>
      </c>
      <c r="Y9">
        <v>2461600000</v>
      </c>
      <c r="Z9">
        <v>368450000</v>
      </c>
      <c r="AA9" s="3">
        <v>199.75655280000001</v>
      </c>
      <c r="AB9" s="3">
        <v>38.889598659999997</v>
      </c>
      <c r="AC9">
        <v>305</v>
      </c>
    </row>
    <row r="10" spans="1:29" ht="15" customHeight="1" x14ac:dyDescent="0.25">
      <c r="A10" t="str">
        <f>HYPERLINK("http://www.UniProt.org/UniProt/P05750","RS3_YEAST")</f>
        <v>RS3_YEAST</v>
      </c>
      <c r="B10" t="s">
        <v>3965</v>
      </c>
      <c r="C10" s="38">
        <v>200</v>
      </c>
      <c r="D10" s="38">
        <v>7</v>
      </c>
      <c r="E10" s="12">
        <v>1</v>
      </c>
      <c r="F10" s="3">
        <v>10000</v>
      </c>
      <c r="G10" s="3">
        <f t="shared" si="0"/>
        <v>1471.0282838187832</v>
      </c>
      <c r="H10" s="89" t="s">
        <v>14566</v>
      </c>
      <c r="I10" t="s">
        <v>8227</v>
      </c>
      <c r="J10" t="s">
        <v>8217</v>
      </c>
      <c r="K10" t="s">
        <v>8227</v>
      </c>
      <c r="L10" s="3">
        <v>26.503</v>
      </c>
      <c r="M10" t="s">
        <v>8223</v>
      </c>
      <c r="N10" s="3" t="s">
        <v>14564</v>
      </c>
      <c r="O10" t="s">
        <v>9368</v>
      </c>
      <c r="P10" t="str">
        <f>" "</f>
        <v xml:space="preserve"> </v>
      </c>
      <c r="Q10" t="s">
        <v>734</v>
      </c>
      <c r="R10" t="s">
        <v>734</v>
      </c>
      <c r="S10" t="s">
        <v>9369</v>
      </c>
      <c r="T10" t="s">
        <v>9370</v>
      </c>
      <c r="U10" t="str">
        <f>" "</f>
        <v xml:space="preserve"> </v>
      </c>
      <c r="V10" s="1">
        <v>0.14710282838187833</v>
      </c>
      <c r="W10">
        <v>26.501999999999999</v>
      </c>
      <c r="X10">
        <v>9782900</v>
      </c>
      <c r="Y10">
        <v>2265000000</v>
      </c>
      <c r="Z10">
        <v>1885300000</v>
      </c>
      <c r="AA10" s="3">
        <v>231.52643900000001</v>
      </c>
      <c r="AB10" s="3">
        <v>6.9933019099999996</v>
      </c>
      <c r="AC10">
        <v>154</v>
      </c>
    </row>
    <row r="11" spans="1:29" ht="15" customHeight="1" x14ac:dyDescent="0.25">
      <c r="A11" t="str">
        <f>HYPERLINK("http://www.UniProt.org/UniProt/Q05775","EIF3J_YEAST")</f>
        <v>EIF3J_YEAST</v>
      </c>
      <c r="B11" t="s">
        <v>5705</v>
      </c>
      <c r="C11" s="38">
        <v>450</v>
      </c>
      <c r="D11" s="38">
        <v>50</v>
      </c>
      <c r="E11" s="12">
        <v>0.61</v>
      </c>
      <c r="F11" s="3">
        <v>6100</v>
      </c>
      <c r="G11" s="3">
        <f t="shared" si="0"/>
        <v>121.25274243114566</v>
      </c>
      <c r="H11" s="14" t="s">
        <v>14566</v>
      </c>
      <c r="I11" t="s">
        <v>8227</v>
      </c>
      <c r="J11" t="s">
        <v>8217</v>
      </c>
      <c r="K11" t="s">
        <v>8227</v>
      </c>
      <c r="L11" s="3">
        <v>29.564</v>
      </c>
      <c r="M11" t="s">
        <v>8223</v>
      </c>
      <c r="N11" s="3" t="s">
        <v>14564</v>
      </c>
      <c r="O11" t="s">
        <v>8940</v>
      </c>
      <c r="P11" t="s">
        <v>7854</v>
      </c>
      <c r="Q11" t="s">
        <v>461</v>
      </c>
      <c r="R11" t="s">
        <v>461</v>
      </c>
      <c r="S11" t="s">
        <v>8941</v>
      </c>
      <c r="U11" t="s">
        <v>435</v>
      </c>
      <c r="V11" s="1">
        <v>1.2125274243114567E-2</v>
      </c>
      <c r="W11">
        <v>29.564</v>
      </c>
      <c r="X11">
        <v>2542000</v>
      </c>
      <c r="Y11">
        <v>1339400000</v>
      </c>
      <c r="Z11">
        <v>155400000</v>
      </c>
      <c r="AA11" s="3">
        <v>526.90794649999998</v>
      </c>
      <c r="AB11" s="3">
        <v>50.17112264</v>
      </c>
      <c r="AC11">
        <v>2499</v>
      </c>
    </row>
    <row r="12" spans="1:29" ht="15" customHeight="1" x14ac:dyDescent="0.25">
      <c r="A12" t="str">
        <f>HYPERLINK("http://www.UniProt.org/UniProt/P26786","RS7A_YEAST")</f>
        <v>RS7A_YEAST</v>
      </c>
      <c r="B12" t="s">
        <v>4410</v>
      </c>
      <c r="C12" s="38">
        <v>300</v>
      </c>
      <c r="D12" s="38">
        <v>5.5</v>
      </c>
      <c r="E12" s="12">
        <v>0.59</v>
      </c>
      <c r="F12" s="3">
        <v>5900</v>
      </c>
      <c r="G12" s="3">
        <f t="shared" si="0"/>
        <v>1060.8444569458536</v>
      </c>
      <c r="H12" s="14" t="s">
        <v>14566</v>
      </c>
      <c r="I12" t="s">
        <v>8228</v>
      </c>
      <c r="J12" t="s">
        <v>8217</v>
      </c>
      <c r="K12" t="s">
        <v>8228</v>
      </c>
      <c r="L12" s="3">
        <v>21.622</v>
      </c>
      <c r="M12" t="s">
        <v>8223</v>
      </c>
      <c r="N12" s="3" t="s">
        <v>14564</v>
      </c>
      <c r="O12" t="s">
        <v>9157</v>
      </c>
      <c r="P12" t="s">
        <v>6046</v>
      </c>
      <c r="Q12" t="s">
        <v>605</v>
      </c>
      <c r="R12" t="s">
        <v>605</v>
      </c>
      <c r="S12" t="s">
        <v>8261</v>
      </c>
      <c r="T12" t="s">
        <v>8262</v>
      </c>
      <c r="U12" t="s">
        <v>606</v>
      </c>
      <c r="V12" s="1">
        <v>0.10608444569458536</v>
      </c>
      <c r="W12">
        <v>21.622</v>
      </c>
      <c r="X12">
        <v>3681500</v>
      </c>
      <c r="Y12">
        <v>1294600000</v>
      </c>
      <c r="Z12">
        <v>1359600000</v>
      </c>
      <c r="AA12" s="3">
        <v>351.65014259999998</v>
      </c>
      <c r="AB12" s="3">
        <v>5.5426695319999997</v>
      </c>
      <c r="AC12">
        <v>700</v>
      </c>
    </row>
    <row r="13" spans="1:29" ht="15" customHeight="1" x14ac:dyDescent="0.25">
      <c r="A13" t="str">
        <f>HYPERLINK("http://www.UniProt.org/UniProt/P32608","RTG2_YEAST")</f>
        <v>RTG2_YEAST</v>
      </c>
      <c r="B13" t="s">
        <v>19</v>
      </c>
      <c r="C13" s="38">
        <v>8300</v>
      </c>
      <c r="D13" s="38">
        <v>71</v>
      </c>
      <c r="E13" s="12">
        <v>0.57999999999999996</v>
      </c>
      <c r="F13" s="3">
        <v>5800</v>
      </c>
      <c r="G13" s="3">
        <f t="shared" si="0"/>
        <v>81.974344400361417</v>
      </c>
      <c r="H13" s="90" t="s">
        <v>14566</v>
      </c>
      <c r="I13" t="s">
        <v>8217</v>
      </c>
      <c r="J13" t="s">
        <v>8217</v>
      </c>
      <c r="K13" t="s">
        <v>8217</v>
      </c>
      <c r="L13" s="3">
        <v>65.572000000000003</v>
      </c>
      <c r="M13" t="s">
        <v>8223</v>
      </c>
      <c r="N13" s="3" t="s">
        <v>14564</v>
      </c>
      <c r="O13" t="s">
        <v>8258</v>
      </c>
      <c r="P13" t="s">
        <v>6648</v>
      </c>
      <c r="Q13" t="s">
        <v>20</v>
      </c>
      <c r="R13" t="s">
        <v>20</v>
      </c>
      <c r="S13" t="s">
        <v>8259</v>
      </c>
      <c r="U13" t="s">
        <v>21</v>
      </c>
      <c r="V13" s="1">
        <v>8.1974344400361412E-3</v>
      </c>
      <c r="W13">
        <v>65.570999999999998</v>
      </c>
      <c r="X13">
        <v>130530</v>
      </c>
      <c r="Y13">
        <v>1281000000</v>
      </c>
      <c r="Z13">
        <v>105060000</v>
      </c>
      <c r="AA13" s="3">
        <v>9813.8359</v>
      </c>
      <c r="AB13" s="3">
        <v>70.975142340000005</v>
      </c>
      <c r="AC13">
        <v>879</v>
      </c>
    </row>
    <row r="14" spans="1:29" ht="15" customHeight="1" x14ac:dyDescent="0.25">
      <c r="A14" t="str">
        <f>HYPERLINK("http://www.UniProt.org/UniProt/P26783","RS5_YEAST")</f>
        <v>RS5_YEAST</v>
      </c>
      <c r="B14" t="s">
        <v>4407</v>
      </c>
      <c r="C14" s="38">
        <v>150</v>
      </c>
      <c r="D14" s="38">
        <v>3.7</v>
      </c>
      <c r="E14" s="12">
        <v>0.56000000000000005</v>
      </c>
      <c r="F14" s="3">
        <v>5600.0000000000009</v>
      </c>
      <c r="G14" s="3">
        <f t="shared" si="0"/>
        <v>1505.1257409889315</v>
      </c>
      <c r="H14" s="89" t="s">
        <v>14566</v>
      </c>
      <c r="I14" t="s">
        <v>8227</v>
      </c>
      <c r="J14" t="s">
        <v>8217</v>
      </c>
      <c r="K14" t="s">
        <v>8227</v>
      </c>
      <c r="L14" s="3">
        <v>25.039000000000001</v>
      </c>
      <c r="M14" t="s">
        <v>8223</v>
      </c>
      <c r="N14" s="3" t="s">
        <v>14564</v>
      </c>
      <c r="O14" t="s">
        <v>9542</v>
      </c>
      <c r="P14" t="str">
        <f>" "</f>
        <v xml:space="preserve"> </v>
      </c>
      <c r="Q14" t="s">
        <v>859</v>
      </c>
      <c r="R14" t="s">
        <v>859</v>
      </c>
      <c r="S14" t="s">
        <v>9543</v>
      </c>
      <c r="T14" t="s">
        <v>9544</v>
      </c>
      <c r="U14" t="s">
        <v>860</v>
      </c>
      <c r="V14" s="1">
        <v>0.15051257409889315</v>
      </c>
      <c r="W14">
        <v>25.038</v>
      </c>
      <c r="X14">
        <v>6921500</v>
      </c>
      <c r="Y14">
        <v>1242700000</v>
      </c>
      <c r="Z14">
        <v>1929000000</v>
      </c>
      <c r="AA14" s="3">
        <v>179.5420068</v>
      </c>
      <c r="AB14" s="3">
        <v>3.7499770479999999</v>
      </c>
      <c r="AC14">
        <v>697</v>
      </c>
    </row>
    <row r="15" spans="1:29" ht="15" customHeight="1" x14ac:dyDescent="0.25">
      <c r="A15" t="str">
        <f>HYPERLINK("http://www.UniProt.org/UniProt/P14741","EI2BA_YEAST")</f>
        <v>EI2BA_YEAST</v>
      </c>
      <c r="B15" t="s">
        <v>4151</v>
      </c>
      <c r="C15" s="38">
        <v>2000</v>
      </c>
      <c r="D15" s="38">
        <v>58</v>
      </c>
      <c r="E15" s="12">
        <v>0.52</v>
      </c>
      <c r="F15" s="3">
        <v>5200</v>
      </c>
      <c r="G15" s="3">
        <f t="shared" si="0"/>
        <v>90.159294645552649</v>
      </c>
      <c r="H15" s="89" t="s">
        <v>14566</v>
      </c>
      <c r="I15" t="s">
        <v>8217</v>
      </c>
      <c r="J15" t="s">
        <v>8217</v>
      </c>
      <c r="K15" t="s">
        <v>8217</v>
      </c>
      <c r="L15" s="3">
        <v>34.024999999999999</v>
      </c>
      <c r="M15" t="s">
        <v>8223</v>
      </c>
      <c r="N15" s="3" t="s">
        <v>14564</v>
      </c>
      <c r="O15" t="s">
        <v>8431</v>
      </c>
      <c r="P15" t="s">
        <v>6247</v>
      </c>
      <c r="Q15" t="s">
        <v>140</v>
      </c>
      <c r="R15" t="s">
        <v>140</v>
      </c>
      <c r="S15" t="s">
        <v>8432</v>
      </c>
      <c r="T15" t="s">
        <v>8433</v>
      </c>
      <c r="U15" t="s">
        <v>141</v>
      </c>
      <c r="V15" s="1">
        <v>9.0159294645552647E-3</v>
      </c>
      <c r="W15">
        <v>34.024999999999999</v>
      </c>
      <c r="X15">
        <v>477560</v>
      </c>
      <c r="Y15">
        <v>1150800000</v>
      </c>
      <c r="Z15">
        <v>115550000</v>
      </c>
      <c r="AA15" s="3">
        <v>2409.7495600000002</v>
      </c>
      <c r="AB15" s="3">
        <v>57.972822110000003</v>
      </c>
      <c r="AC15">
        <v>379</v>
      </c>
    </row>
    <row r="16" spans="1:29" ht="15" customHeight="1" x14ac:dyDescent="0.25">
      <c r="A16" t="str">
        <f>HYPERLINK("http://www.UniProt.org/UniProt/P38817","GGA2_YEAST")</f>
        <v>GGA2_YEAST</v>
      </c>
      <c r="B16" t="s">
        <v>4898</v>
      </c>
      <c r="C16" s="38">
        <v>160</v>
      </c>
      <c r="D16" s="38">
        <v>12</v>
      </c>
      <c r="E16" s="12">
        <v>0.5</v>
      </c>
      <c r="F16" s="3">
        <v>5000</v>
      </c>
      <c r="G16" s="3">
        <f t="shared" si="0"/>
        <v>406.05623995233276</v>
      </c>
      <c r="H16" s="88" t="s">
        <v>14566</v>
      </c>
      <c r="I16" t="s">
        <v>8227</v>
      </c>
      <c r="J16" t="s">
        <v>15680</v>
      </c>
      <c r="K16" t="s">
        <v>8227</v>
      </c>
      <c r="L16" s="3">
        <v>64.346999999999994</v>
      </c>
      <c r="M16" t="s">
        <v>8223</v>
      </c>
      <c r="N16" s="3" t="s">
        <v>14564</v>
      </c>
      <c r="O16" t="s">
        <v>9486</v>
      </c>
      <c r="P16" t="s">
        <v>7006</v>
      </c>
      <c r="Q16" t="s">
        <v>821</v>
      </c>
      <c r="R16" t="s">
        <v>821</v>
      </c>
      <c r="T16" t="s">
        <v>9487</v>
      </c>
      <c r="U16" t="str">
        <f>" "</f>
        <v xml:space="preserve"> </v>
      </c>
      <c r="V16" s="1">
        <v>4.0605623995233278E-2</v>
      </c>
      <c r="W16">
        <v>64.346000000000004</v>
      </c>
      <c r="X16">
        <v>5698300</v>
      </c>
      <c r="Y16">
        <v>1098100000</v>
      </c>
      <c r="Z16">
        <v>520410000</v>
      </c>
      <c r="AA16" s="3">
        <v>192.70659670000001</v>
      </c>
      <c r="AB16" s="3">
        <v>12.28261382</v>
      </c>
      <c r="AC16">
        <v>1352</v>
      </c>
    </row>
    <row r="17" spans="1:29" ht="15" customHeight="1" x14ac:dyDescent="0.25">
      <c r="A17" t="str">
        <f>HYPERLINK("http://www.UniProt.org/UniProt/Q12517","DCP1_YEAST")</f>
        <v>DCP1_YEAST</v>
      </c>
      <c r="B17" t="s">
        <v>2</v>
      </c>
      <c r="C17" s="3">
        <v>35000</v>
      </c>
      <c r="D17" s="38">
        <v>130</v>
      </c>
      <c r="E17" s="12">
        <v>0.48</v>
      </c>
      <c r="F17" s="3">
        <v>4800</v>
      </c>
      <c r="G17" s="3">
        <f t="shared" si="0"/>
        <v>36.381284564588348</v>
      </c>
      <c r="H17" s="88" t="s">
        <v>14566</v>
      </c>
      <c r="I17" t="s">
        <v>8227</v>
      </c>
      <c r="J17" t="s">
        <v>15680</v>
      </c>
      <c r="K17" t="s">
        <v>8227</v>
      </c>
      <c r="L17" s="3">
        <v>26.265999999999998</v>
      </c>
      <c r="M17" t="s">
        <v>8223</v>
      </c>
      <c r="N17" s="3" t="s">
        <v>14564</v>
      </c>
      <c r="O17" t="s">
        <v>8233</v>
      </c>
      <c r="P17" t="s">
        <v>8184</v>
      </c>
      <c r="Q17" t="s">
        <v>3</v>
      </c>
      <c r="R17" t="s">
        <v>3</v>
      </c>
      <c r="S17" t="s">
        <v>8234</v>
      </c>
      <c r="U17" t="s">
        <v>4</v>
      </c>
      <c r="V17" s="1">
        <v>3.6381284564588347E-3</v>
      </c>
      <c r="W17">
        <v>26.265999999999998</v>
      </c>
      <c r="X17">
        <v>26000</v>
      </c>
      <c r="Y17">
        <v>1069300000</v>
      </c>
      <c r="Z17">
        <v>46627000</v>
      </c>
      <c r="AA17" s="3">
        <v>41126.92308</v>
      </c>
      <c r="AB17" s="3">
        <v>133.4924279</v>
      </c>
      <c r="AC17">
        <v>2942</v>
      </c>
    </row>
    <row r="18" spans="1:29" ht="15" customHeight="1" x14ac:dyDescent="0.25">
      <c r="A18" t="str">
        <f>HYPERLINK("http://www.UniProt.org/UniProt/P17536","TPM1_YEAST")</f>
        <v>TPM1_YEAST</v>
      </c>
      <c r="B18" t="s">
        <v>302</v>
      </c>
      <c r="C18" s="38">
        <v>830</v>
      </c>
      <c r="D18" s="38">
        <v>20</v>
      </c>
      <c r="E18" s="12">
        <v>0.48</v>
      </c>
      <c r="F18" s="3">
        <v>4800</v>
      </c>
      <c r="G18" s="3">
        <f t="shared" si="0"/>
        <v>245.60312570818351</v>
      </c>
      <c r="H18" s="89" t="s">
        <v>14566</v>
      </c>
      <c r="I18" t="s">
        <v>8227</v>
      </c>
      <c r="J18" t="s">
        <v>8217</v>
      </c>
      <c r="K18" t="s">
        <v>8227</v>
      </c>
      <c r="L18" s="3">
        <v>23.541</v>
      </c>
      <c r="M18" t="s">
        <v>8223</v>
      </c>
      <c r="N18" s="3" t="s">
        <v>14564</v>
      </c>
      <c r="O18" t="s">
        <v>8699</v>
      </c>
      <c r="P18" t="str">
        <f>" "</f>
        <v xml:space="preserve"> </v>
      </c>
      <c r="Q18" t="s">
        <v>303</v>
      </c>
      <c r="R18" t="s">
        <v>303</v>
      </c>
      <c r="S18" t="s">
        <v>8700</v>
      </c>
      <c r="T18" t="s">
        <v>8701</v>
      </c>
      <c r="U18" t="str">
        <f>" "</f>
        <v xml:space="preserve"> </v>
      </c>
      <c r="V18" s="1">
        <v>2.4560312570818352E-2</v>
      </c>
      <c r="W18">
        <v>23.54</v>
      </c>
      <c r="X18">
        <v>1094300</v>
      </c>
      <c r="Y18">
        <v>1068000000</v>
      </c>
      <c r="Z18">
        <v>314770000</v>
      </c>
      <c r="AA18" s="3">
        <v>975.96637120000003</v>
      </c>
      <c r="AB18" s="3">
        <v>19.750243640000001</v>
      </c>
      <c r="AC18">
        <v>442</v>
      </c>
    </row>
    <row r="19" spans="1:29" ht="15" customHeight="1" x14ac:dyDescent="0.25">
      <c r="A19" t="str">
        <f>HYPERLINK("http://www.UniProt.org/UniProt/P0CX48","RS11B_YEAST")</f>
        <v>RS11B_YEAST</v>
      </c>
      <c r="B19" t="s">
        <v>4085</v>
      </c>
      <c r="C19" s="38">
        <v>310</v>
      </c>
      <c r="D19" s="38">
        <v>7.5</v>
      </c>
      <c r="E19" s="12">
        <v>0.48</v>
      </c>
      <c r="F19" s="3">
        <v>4800</v>
      </c>
      <c r="G19" s="3">
        <f t="shared" si="0"/>
        <v>645.50309707762221</v>
      </c>
      <c r="H19" s="89" t="s">
        <v>14566</v>
      </c>
      <c r="I19" t="s">
        <v>8227</v>
      </c>
      <c r="J19" t="s">
        <v>8217</v>
      </c>
      <c r="K19" t="s">
        <v>8227</v>
      </c>
      <c r="L19" s="3">
        <v>17.748999999999999</v>
      </c>
      <c r="M19" t="s">
        <v>8223</v>
      </c>
      <c r="N19" s="3" t="s">
        <v>14564</v>
      </c>
      <c r="O19" t="s">
        <v>9143</v>
      </c>
      <c r="P19" t="str">
        <f>" "</f>
        <v xml:space="preserve"> </v>
      </c>
      <c r="Q19" t="s">
        <v>595</v>
      </c>
      <c r="R19" t="s">
        <v>595</v>
      </c>
      <c r="S19" t="s">
        <v>9144</v>
      </c>
      <c r="T19" t="s">
        <v>9145</v>
      </c>
      <c r="U19" t="s">
        <v>263</v>
      </c>
      <c r="V19" s="1">
        <v>6.4550309707762224E-2</v>
      </c>
      <c r="W19">
        <v>17.748999999999999</v>
      </c>
      <c r="X19">
        <v>2972700</v>
      </c>
      <c r="Y19">
        <v>1068900000</v>
      </c>
      <c r="Z19">
        <v>827290000</v>
      </c>
      <c r="AA19" s="3">
        <v>359.57210620000001</v>
      </c>
      <c r="AB19" s="3">
        <v>7.5209697369999997</v>
      </c>
      <c r="AC19">
        <v>296</v>
      </c>
    </row>
    <row r="20" spans="1:29" ht="15" customHeight="1" x14ac:dyDescent="0.25">
      <c r="A20" t="str">
        <f>HYPERLINK("http://www.UniProt.org/UniProt/P40217","EIF3I_YEAST")</f>
        <v>EIF3I_YEAST</v>
      </c>
      <c r="B20" t="s">
        <v>5042</v>
      </c>
      <c r="C20" s="38">
        <v>170</v>
      </c>
      <c r="D20" s="38">
        <v>16</v>
      </c>
      <c r="E20" s="12">
        <v>0.46</v>
      </c>
      <c r="F20" s="3">
        <v>4600</v>
      </c>
      <c r="G20" s="3">
        <f t="shared" si="0"/>
        <v>296.34357513094676</v>
      </c>
      <c r="H20" s="14" t="s">
        <v>14566</v>
      </c>
      <c r="I20" t="s">
        <v>8227</v>
      </c>
      <c r="J20" t="s">
        <v>8217</v>
      </c>
      <c r="K20" t="s">
        <v>8227</v>
      </c>
      <c r="L20" s="3">
        <v>38.755000000000003</v>
      </c>
      <c r="M20" t="s">
        <v>8223</v>
      </c>
      <c r="N20" s="3" t="s">
        <v>14564</v>
      </c>
      <c r="O20" t="s">
        <v>9448</v>
      </c>
      <c r="P20" t="s">
        <v>7173</v>
      </c>
      <c r="Q20" t="s">
        <v>791</v>
      </c>
      <c r="R20" t="s">
        <v>791</v>
      </c>
      <c r="S20" t="s">
        <v>9449</v>
      </c>
      <c r="T20" t="s">
        <v>9450</v>
      </c>
      <c r="U20" t="s">
        <v>435</v>
      </c>
      <c r="V20" s="1">
        <v>2.9634357513094674E-2</v>
      </c>
      <c r="W20">
        <v>38.755000000000003</v>
      </c>
      <c r="X20">
        <v>5122300</v>
      </c>
      <c r="Y20">
        <v>1026800000</v>
      </c>
      <c r="Z20">
        <v>379800000</v>
      </c>
      <c r="AA20" s="3">
        <v>200.45682600000001</v>
      </c>
      <c r="AB20" s="3">
        <v>15.7371266</v>
      </c>
      <c r="AC20">
        <v>1558</v>
      </c>
    </row>
    <row r="21" spans="1:29" ht="15" customHeight="1" x14ac:dyDescent="0.25">
      <c r="A21" t="str">
        <f>HYPERLINK("http://www.UniProt.org/UniProt/P32502","EI2BB_YEAST")</f>
        <v>EI2BB_YEAST</v>
      </c>
      <c r="B21" t="s">
        <v>4534</v>
      </c>
      <c r="C21" s="38">
        <v>980</v>
      </c>
      <c r="D21" s="38">
        <v>100</v>
      </c>
      <c r="E21" s="12">
        <v>0.45</v>
      </c>
      <c r="F21" s="3">
        <v>4500</v>
      </c>
      <c r="G21" s="3">
        <f t="shared" si="0"/>
        <v>43.263977235020363</v>
      </c>
      <c r="H21" s="89" t="s">
        <v>14566</v>
      </c>
      <c r="I21" t="s">
        <v>8217</v>
      </c>
      <c r="J21" t="s">
        <v>8217</v>
      </c>
      <c r="K21" t="s">
        <v>8217</v>
      </c>
      <c r="L21" s="3">
        <v>42.57</v>
      </c>
      <c r="M21" t="s">
        <v>8223</v>
      </c>
      <c r="N21" s="3" t="s">
        <v>14564</v>
      </c>
      <c r="O21" t="s">
        <v>8635</v>
      </c>
      <c r="P21" t="s">
        <v>6617</v>
      </c>
      <c r="Q21" t="s">
        <v>261</v>
      </c>
      <c r="R21" t="s">
        <v>261</v>
      </c>
      <c r="S21" t="s">
        <v>8636</v>
      </c>
      <c r="T21" t="s">
        <v>8637</v>
      </c>
      <c r="U21" t="s">
        <v>141</v>
      </c>
      <c r="V21" s="1">
        <v>4.3263977235020361E-3</v>
      </c>
      <c r="W21">
        <v>42.569000000000003</v>
      </c>
      <c r="X21">
        <v>859180</v>
      </c>
      <c r="Y21">
        <v>987530000</v>
      </c>
      <c r="Z21">
        <v>55448000</v>
      </c>
      <c r="AA21" s="3">
        <v>1149.386624</v>
      </c>
      <c r="AB21" s="3">
        <v>103.671397</v>
      </c>
      <c r="AC21">
        <v>845</v>
      </c>
    </row>
    <row r="22" spans="1:29" ht="15" customHeight="1" x14ac:dyDescent="0.25">
      <c r="A22" t="str">
        <f>HYPERLINK("http://www.UniProt.org/UniProt/P32598","PP12_YEAST")</f>
        <v>PP12_YEAST</v>
      </c>
      <c r="B22" t="s">
        <v>4557</v>
      </c>
      <c r="C22" s="38">
        <v>220</v>
      </c>
      <c r="D22" s="38">
        <v>12</v>
      </c>
      <c r="E22" s="12">
        <v>0.41</v>
      </c>
      <c r="F22" s="3">
        <v>4100</v>
      </c>
      <c r="G22" s="3">
        <f t="shared" si="0"/>
        <v>344.3375016878307</v>
      </c>
      <c r="H22" s="89" t="s">
        <v>14566</v>
      </c>
      <c r="I22" t="s">
        <v>8228</v>
      </c>
      <c r="J22" t="s">
        <v>8217</v>
      </c>
      <c r="K22" t="s">
        <v>8228</v>
      </c>
      <c r="L22" s="3">
        <v>35.906999999999996</v>
      </c>
      <c r="M22" t="s">
        <v>8223</v>
      </c>
      <c r="N22" s="3" t="s">
        <v>14564</v>
      </c>
      <c r="O22" t="s">
        <v>9319</v>
      </c>
      <c r="P22" t="s">
        <v>6641</v>
      </c>
      <c r="Q22" t="s">
        <v>703</v>
      </c>
      <c r="R22" t="s">
        <v>703</v>
      </c>
      <c r="S22" t="s">
        <v>8471</v>
      </c>
      <c r="T22" t="s">
        <v>9320</v>
      </c>
      <c r="U22" t="s">
        <v>233</v>
      </c>
      <c r="V22" s="1">
        <v>3.443375016878307E-2</v>
      </c>
      <c r="W22">
        <v>35.906999999999996</v>
      </c>
      <c r="X22">
        <v>3553900</v>
      </c>
      <c r="Y22">
        <v>911710000</v>
      </c>
      <c r="Z22">
        <v>441310000</v>
      </c>
      <c r="AA22" s="3">
        <v>256.53788800000001</v>
      </c>
      <c r="AB22" s="3">
        <v>12.02562034</v>
      </c>
      <c r="AC22">
        <v>872</v>
      </c>
    </row>
    <row r="23" spans="1:29" ht="15" customHeight="1" x14ac:dyDescent="0.25">
      <c r="A23" t="str">
        <f>HYPERLINK("http://www.UniProt.org/UniProt/P12754","EI2BD_YEAST")</f>
        <v>EI2BD_YEAST</v>
      </c>
      <c r="B23" t="s">
        <v>4125</v>
      </c>
      <c r="C23" s="38">
        <v>1600</v>
      </c>
      <c r="D23" s="38">
        <v>38</v>
      </c>
      <c r="E23" s="12">
        <v>0.4</v>
      </c>
      <c r="F23" s="3">
        <v>4000</v>
      </c>
      <c r="G23" s="3">
        <f t="shared" si="0"/>
        <v>105.75673557990658</v>
      </c>
      <c r="H23" s="89" t="s">
        <v>14566</v>
      </c>
      <c r="I23" t="s">
        <v>8217</v>
      </c>
      <c r="J23" t="s">
        <v>8217</v>
      </c>
      <c r="K23" t="s">
        <v>8217</v>
      </c>
      <c r="L23" s="3">
        <v>70.852000000000004</v>
      </c>
      <c r="M23" t="s">
        <v>8223</v>
      </c>
      <c r="N23" s="3" t="s">
        <v>14564</v>
      </c>
      <c r="O23" t="s">
        <v>8502</v>
      </c>
      <c r="P23" t="s">
        <v>6220</v>
      </c>
      <c r="Q23" t="s">
        <v>179</v>
      </c>
      <c r="R23" t="s">
        <v>179</v>
      </c>
      <c r="S23" t="s">
        <v>8503</v>
      </c>
      <c r="T23" t="s">
        <v>8504</v>
      </c>
      <c r="U23" t="s">
        <v>141</v>
      </c>
      <c r="V23" s="1">
        <v>1.0575673557990658E-2</v>
      </c>
      <c r="W23">
        <v>70.850999999999999</v>
      </c>
      <c r="X23">
        <v>462030</v>
      </c>
      <c r="Y23">
        <v>873560000</v>
      </c>
      <c r="Z23">
        <v>135540000</v>
      </c>
      <c r="AA23" s="3">
        <v>1890.699738</v>
      </c>
      <c r="AB23" s="3">
        <v>37.516282480000001</v>
      </c>
      <c r="AC23">
        <v>349</v>
      </c>
    </row>
    <row r="24" spans="1:29" ht="15" customHeight="1" x14ac:dyDescent="0.25">
      <c r="A24" t="str">
        <f>HYPERLINK("http://www.UniProt.org/UniProt/P05755","RS9B_YEAST")</f>
        <v>RS9B_YEAST</v>
      </c>
      <c r="B24" t="s">
        <v>3966</v>
      </c>
      <c r="C24" s="38">
        <v>390</v>
      </c>
      <c r="D24" s="38">
        <v>8.6999999999999993</v>
      </c>
      <c r="E24" s="12">
        <v>0.4</v>
      </c>
      <c r="F24" s="3">
        <v>4000</v>
      </c>
      <c r="G24" s="3">
        <f t="shared" si="0"/>
        <v>464.71635047983295</v>
      </c>
      <c r="H24" s="88" t="s">
        <v>14566</v>
      </c>
      <c r="I24" t="s">
        <v>8228</v>
      </c>
      <c r="J24" t="s">
        <v>8217</v>
      </c>
      <c r="K24" t="s">
        <v>8228</v>
      </c>
      <c r="L24" s="3">
        <v>22.298999999999999</v>
      </c>
      <c r="M24" t="s">
        <v>8223</v>
      </c>
      <c r="N24" s="3" t="s">
        <v>14564</v>
      </c>
      <c r="O24" t="s">
        <v>9003</v>
      </c>
      <c r="P24" t="s">
        <v>6046</v>
      </c>
      <c r="Q24" t="s">
        <v>503</v>
      </c>
      <c r="R24" t="s">
        <v>503</v>
      </c>
      <c r="S24" t="s">
        <v>9004</v>
      </c>
      <c r="T24" t="s">
        <v>9005</v>
      </c>
      <c r="U24" t="s">
        <v>504</v>
      </c>
      <c r="V24" s="1">
        <v>4.6471635047983295E-2</v>
      </c>
      <c r="W24">
        <v>22.297999999999998</v>
      </c>
      <c r="X24">
        <v>1919600</v>
      </c>
      <c r="Y24">
        <v>889320000</v>
      </c>
      <c r="Z24">
        <v>595590000</v>
      </c>
      <c r="AA24" s="3">
        <v>463.2840175</v>
      </c>
      <c r="AB24" s="3">
        <v>8.6917094650000006</v>
      </c>
      <c r="AC24">
        <v>155</v>
      </c>
    </row>
    <row r="25" spans="1:29" ht="15" customHeight="1" x14ac:dyDescent="0.25">
      <c r="A25" t="str">
        <f>HYPERLINK("http://www.UniProt.org/UniProt/P38333","ENP1_YEAST")</f>
        <v>ENP1_YEAST</v>
      </c>
      <c r="B25" t="s">
        <v>89</v>
      </c>
      <c r="C25" s="38">
        <v>3400</v>
      </c>
      <c r="D25" s="38">
        <v>79</v>
      </c>
      <c r="E25" s="12">
        <v>0.38</v>
      </c>
      <c r="F25" s="3">
        <v>3800</v>
      </c>
      <c r="G25" s="3">
        <f t="shared" si="0"/>
        <v>47.792618915009875</v>
      </c>
      <c r="H25" s="88" t="s">
        <v>14566</v>
      </c>
      <c r="I25" t="s">
        <v>8228</v>
      </c>
      <c r="J25" t="s">
        <v>8217</v>
      </c>
      <c r="K25" t="s">
        <v>8228</v>
      </c>
      <c r="L25" s="3">
        <v>55.137</v>
      </c>
      <c r="M25" t="s">
        <v>8223</v>
      </c>
      <c r="N25" s="3" t="s">
        <v>14564</v>
      </c>
      <c r="O25" t="s">
        <v>8362</v>
      </c>
      <c r="P25" t="s">
        <v>6926</v>
      </c>
      <c r="Q25" t="s">
        <v>90</v>
      </c>
      <c r="R25" t="s">
        <v>90</v>
      </c>
      <c r="S25" t="s">
        <v>8363</v>
      </c>
      <c r="T25" t="s">
        <v>8364</v>
      </c>
      <c r="U25" t="s">
        <v>91</v>
      </c>
      <c r="V25" s="1">
        <v>4.7792618915009875E-3</v>
      </c>
      <c r="W25">
        <v>55.136000000000003</v>
      </c>
      <c r="X25">
        <v>209960</v>
      </c>
      <c r="Y25">
        <v>834310000</v>
      </c>
      <c r="Z25">
        <v>61252000</v>
      </c>
      <c r="AA25" s="3">
        <v>3973.66165</v>
      </c>
      <c r="AB25" s="3">
        <v>79.286950419999997</v>
      </c>
      <c r="AC25">
        <v>1244</v>
      </c>
    </row>
    <row r="26" spans="1:29" ht="15" customHeight="1" x14ac:dyDescent="0.25">
      <c r="A26" t="str">
        <f>HYPERLINK("http://www.UniProt.org/UniProt/Q99369","FSH3_YEAST")</f>
        <v>FSH3_YEAST</v>
      </c>
      <c r="B26" t="s">
        <v>6040</v>
      </c>
      <c r="C26" s="38">
        <v>440</v>
      </c>
      <c r="D26" s="38">
        <v>27</v>
      </c>
      <c r="E26" s="12">
        <v>0.37</v>
      </c>
      <c r="F26" s="3">
        <v>3700</v>
      </c>
      <c r="G26" s="3">
        <f t="shared" si="0"/>
        <v>134.40016012718687</v>
      </c>
      <c r="H26" s="89" t="s">
        <v>14566</v>
      </c>
      <c r="I26" t="s">
        <v>8217</v>
      </c>
      <c r="J26" t="s">
        <v>8217</v>
      </c>
      <c r="K26" t="s">
        <v>8217</v>
      </c>
      <c r="L26" s="3">
        <v>30.417999999999999</v>
      </c>
      <c r="M26" t="s">
        <v>8223</v>
      </c>
      <c r="N26" s="3" t="s">
        <v>14564</v>
      </c>
      <c r="O26" t="s">
        <v>8949</v>
      </c>
      <c r="P26" t="s">
        <v>6985</v>
      </c>
      <c r="Q26" t="s">
        <v>468</v>
      </c>
      <c r="R26" t="s">
        <v>468</v>
      </c>
      <c r="T26" t="s">
        <v>8950</v>
      </c>
      <c r="U26" t="str">
        <f>" "</f>
        <v xml:space="preserve"> </v>
      </c>
      <c r="V26" s="1">
        <v>1.3440016012718686E-2</v>
      </c>
      <c r="W26">
        <v>30.417999999999999</v>
      </c>
      <c r="X26">
        <v>1565100</v>
      </c>
      <c r="Y26">
        <v>807550000</v>
      </c>
      <c r="Z26">
        <v>172250000</v>
      </c>
      <c r="AA26" s="3">
        <v>515.97342019999996</v>
      </c>
      <c r="AB26" s="3">
        <v>27.290075030000001</v>
      </c>
      <c r="AC26">
        <v>2992</v>
      </c>
    </row>
    <row r="27" spans="1:29" ht="15" customHeight="1" x14ac:dyDescent="0.25">
      <c r="A27" t="str">
        <f>HYPERLINK("http://www.UniProt.org/UniProt/P39998","EDC3_YEAST")</f>
        <v>EDC3_YEAST</v>
      </c>
      <c r="B27" t="s">
        <v>6</v>
      </c>
      <c r="C27" s="3">
        <v>25000</v>
      </c>
      <c r="D27" s="38">
        <v>97</v>
      </c>
      <c r="E27" s="12">
        <v>0.35</v>
      </c>
      <c r="F27" s="3">
        <v>3500</v>
      </c>
      <c r="G27" s="3">
        <f t="shared" si="0"/>
        <v>35.813253699145136</v>
      </c>
      <c r="H27" s="89" t="s">
        <v>14566</v>
      </c>
      <c r="I27" t="s">
        <v>8227</v>
      </c>
      <c r="J27" t="s">
        <v>8217</v>
      </c>
      <c r="K27" t="s">
        <v>8227</v>
      </c>
      <c r="L27" s="3">
        <v>61.34</v>
      </c>
      <c r="M27" t="s">
        <v>8223</v>
      </c>
      <c r="N27" s="3" t="s">
        <v>14564</v>
      </c>
      <c r="O27" t="s">
        <v>8238</v>
      </c>
      <c r="P27" t="s">
        <v>7123</v>
      </c>
      <c r="Q27" t="s">
        <v>7</v>
      </c>
      <c r="R27" t="s">
        <v>7</v>
      </c>
      <c r="S27" t="s">
        <v>8239</v>
      </c>
      <c r="U27" t="s">
        <v>4</v>
      </c>
      <c r="V27" s="1">
        <v>3.5813253699145137E-3</v>
      </c>
      <c r="W27">
        <v>61.338999999999999</v>
      </c>
      <c r="X27">
        <v>26000</v>
      </c>
      <c r="Y27">
        <v>765390000</v>
      </c>
      <c r="Z27">
        <v>45899000</v>
      </c>
      <c r="AA27" s="3">
        <v>29438.07692</v>
      </c>
      <c r="AB27" s="3">
        <v>97.0675569</v>
      </c>
      <c r="AC27">
        <v>1495</v>
      </c>
    </row>
    <row r="28" spans="1:29" ht="15" customHeight="1" x14ac:dyDescent="0.25">
      <c r="A28" t="str">
        <f>HYPERLINK("http://www.UniProt.org/UniProt/Q04067","EIF3G_YEAST")</f>
        <v>EIF3G_YEAST</v>
      </c>
      <c r="B28" t="s">
        <v>5633</v>
      </c>
      <c r="C28" s="38">
        <v>230</v>
      </c>
      <c r="D28" s="38">
        <v>9</v>
      </c>
      <c r="E28" s="12">
        <v>0.34</v>
      </c>
      <c r="F28" s="3">
        <v>3400.0000000000005</v>
      </c>
      <c r="G28" s="3">
        <f t="shared" si="0"/>
        <v>380.7445349042867</v>
      </c>
      <c r="H28" s="88" t="s">
        <v>14566</v>
      </c>
      <c r="I28" t="s">
        <v>8227</v>
      </c>
      <c r="J28" t="s">
        <v>8217</v>
      </c>
      <c r="K28" t="s">
        <v>8227</v>
      </c>
      <c r="L28" s="3">
        <v>30.501000000000001</v>
      </c>
      <c r="M28" t="s">
        <v>8223</v>
      </c>
      <c r="N28" s="3" t="s">
        <v>14564</v>
      </c>
      <c r="O28" t="s">
        <v>9302</v>
      </c>
      <c r="P28" t="s">
        <v>7778</v>
      </c>
      <c r="Q28" t="s">
        <v>694</v>
      </c>
      <c r="R28" t="s">
        <v>694</v>
      </c>
      <c r="S28" t="s">
        <v>9303</v>
      </c>
      <c r="T28" t="s">
        <v>9304</v>
      </c>
      <c r="U28" t="s">
        <v>435</v>
      </c>
      <c r="V28" s="1">
        <v>3.8074453490428671E-2</v>
      </c>
      <c r="W28">
        <v>30.501000000000001</v>
      </c>
      <c r="X28">
        <v>2830400</v>
      </c>
      <c r="Y28">
        <v>753740000</v>
      </c>
      <c r="Z28">
        <v>487970000</v>
      </c>
      <c r="AA28" s="3">
        <v>266.30158280000001</v>
      </c>
      <c r="AB28" s="3">
        <v>8.9913101659999999</v>
      </c>
      <c r="AC28">
        <v>2389</v>
      </c>
    </row>
    <row r="29" spans="1:29" ht="15" customHeight="1" x14ac:dyDescent="0.25">
      <c r="A29" t="str">
        <f>HYPERLINK("http://www.UniProt.org/UniProt/P32566","SMI1_YEAST")</f>
        <v>SMI1_YEAST</v>
      </c>
      <c r="B29" t="s">
        <v>4544</v>
      </c>
      <c r="C29" s="38">
        <v>2500</v>
      </c>
      <c r="D29" s="38">
        <v>130</v>
      </c>
      <c r="E29" s="12">
        <v>0.33</v>
      </c>
      <c r="F29" s="3">
        <v>3300</v>
      </c>
      <c r="G29" s="3">
        <f t="shared" si="0"/>
        <v>25.160334185551626</v>
      </c>
      <c r="H29" s="89" t="s">
        <v>14566</v>
      </c>
      <c r="I29" t="s">
        <v>8229</v>
      </c>
      <c r="J29" t="s">
        <v>8217</v>
      </c>
      <c r="K29" t="s">
        <v>8229</v>
      </c>
      <c r="L29" s="3">
        <v>57.079000000000001</v>
      </c>
      <c r="M29" t="s">
        <v>8223</v>
      </c>
      <c r="N29" s="3" t="s">
        <v>14564</v>
      </c>
      <c r="O29" t="s">
        <v>8407</v>
      </c>
      <c r="P29" t="s">
        <v>6629</v>
      </c>
      <c r="Q29" t="s">
        <v>119</v>
      </c>
      <c r="R29" t="s">
        <v>119</v>
      </c>
      <c r="U29" t="str">
        <f>" "</f>
        <v xml:space="preserve"> </v>
      </c>
      <c r="V29" s="1">
        <v>2.5160334185551627E-3</v>
      </c>
      <c r="W29">
        <v>57.079000000000001</v>
      </c>
      <c r="X29">
        <v>251100</v>
      </c>
      <c r="Y29">
        <v>729470000</v>
      </c>
      <c r="Z29">
        <v>32246000</v>
      </c>
      <c r="AA29" s="3">
        <v>2905.0975709999998</v>
      </c>
      <c r="AB29" s="3">
        <v>131.68191239999999</v>
      </c>
      <c r="AC29">
        <v>858</v>
      </c>
    </row>
    <row r="30" spans="1:29" ht="15" customHeight="1" x14ac:dyDescent="0.25">
      <c r="A30" t="str">
        <f>HYPERLINK("http://www.UniProt.org/UniProt/P34078","LTV1_YEAST")</f>
        <v>LTV1_YEAST</v>
      </c>
      <c r="B30" t="s">
        <v>4628</v>
      </c>
      <c r="C30" s="38">
        <v>880</v>
      </c>
      <c r="D30" s="38">
        <v>160</v>
      </c>
      <c r="E30" s="12">
        <v>0.32</v>
      </c>
      <c r="F30" s="3">
        <v>3200</v>
      </c>
      <c r="G30" s="3">
        <f t="shared" si="0"/>
        <v>20.393712541331109</v>
      </c>
      <c r="H30" s="88" t="s">
        <v>14566</v>
      </c>
      <c r="I30" t="s">
        <v>8228</v>
      </c>
      <c r="J30" t="s">
        <v>15681</v>
      </c>
      <c r="K30" t="s">
        <v>8228</v>
      </c>
      <c r="L30" s="3">
        <v>53.39</v>
      </c>
      <c r="M30" t="s">
        <v>8223</v>
      </c>
      <c r="N30" s="3" t="s">
        <v>14564</v>
      </c>
      <c r="O30" t="s">
        <v>8671</v>
      </c>
      <c r="P30" t="s">
        <v>6733</v>
      </c>
      <c r="Q30" t="s">
        <v>284</v>
      </c>
      <c r="R30" t="s">
        <v>284</v>
      </c>
      <c r="S30" t="s">
        <v>8672</v>
      </c>
      <c r="U30" t="s">
        <v>285</v>
      </c>
      <c r="V30" s="1">
        <v>2.0393712541331107E-3</v>
      </c>
      <c r="W30">
        <v>53.39</v>
      </c>
      <c r="X30">
        <v>686430</v>
      </c>
      <c r="Y30">
        <v>710750000</v>
      </c>
      <c r="Z30">
        <v>26137000</v>
      </c>
      <c r="AA30" s="3">
        <v>1035.4296870000001</v>
      </c>
      <c r="AB30" s="3">
        <v>158.29079830000001</v>
      </c>
      <c r="AC30">
        <v>981</v>
      </c>
    </row>
    <row r="31" spans="1:29" ht="15" customHeight="1" x14ac:dyDescent="0.25">
      <c r="A31" t="str">
        <f>HYPERLINK("http://www.UniProt.org/UniProt/P32793","YSC84_YEAST")</f>
        <v>YSC84_YEAST</v>
      </c>
      <c r="B31" t="s">
        <v>4578</v>
      </c>
      <c r="C31" s="38">
        <v>290</v>
      </c>
      <c r="D31" s="38">
        <v>380</v>
      </c>
      <c r="E31" s="12">
        <v>0.31</v>
      </c>
      <c r="F31" s="3">
        <v>3100</v>
      </c>
      <c r="G31" s="3">
        <f t="shared" si="0"/>
        <v>8.3753342165760465</v>
      </c>
      <c r="H31" s="89" t="s">
        <v>14566</v>
      </c>
      <c r="I31" t="s">
        <v>8227</v>
      </c>
      <c r="J31" t="s">
        <v>15680</v>
      </c>
      <c r="K31" t="s">
        <v>8227</v>
      </c>
      <c r="L31" s="3">
        <v>50.902000000000001</v>
      </c>
      <c r="M31" t="s">
        <v>8223</v>
      </c>
      <c r="N31" s="3" t="s">
        <v>14564</v>
      </c>
      <c r="O31" t="s">
        <v>9176</v>
      </c>
      <c r="P31" t="s">
        <v>6670</v>
      </c>
      <c r="Q31" t="s">
        <v>618</v>
      </c>
      <c r="R31" t="s">
        <v>618</v>
      </c>
      <c r="T31" t="s">
        <v>9177</v>
      </c>
      <c r="U31" t="str">
        <f>" "</f>
        <v xml:space="preserve"> </v>
      </c>
      <c r="V31" s="1">
        <v>8.3753342165760456E-4</v>
      </c>
      <c r="W31">
        <v>50.901000000000003</v>
      </c>
      <c r="X31">
        <v>2052100</v>
      </c>
      <c r="Y31">
        <v>694590000</v>
      </c>
      <c r="Z31">
        <v>10734000</v>
      </c>
      <c r="AA31" s="3">
        <v>338.47765700000002</v>
      </c>
      <c r="AB31" s="3">
        <v>376.6703837</v>
      </c>
      <c r="AC31">
        <v>904</v>
      </c>
    </row>
    <row r="32" spans="1:29" ht="15" customHeight="1" x14ac:dyDescent="0.25">
      <c r="A32" t="str">
        <f>HYPERLINK("http://www.UniProt.org/UniProt/P53550","DCP2_YEAST")</f>
        <v>DCP2_YEAST</v>
      </c>
      <c r="B32" t="s">
        <v>5398</v>
      </c>
      <c r="C32" s="38">
        <v>7900</v>
      </c>
      <c r="D32" s="38">
        <v>69</v>
      </c>
      <c r="E32" s="12">
        <v>0.3</v>
      </c>
      <c r="F32" s="3">
        <v>3000</v>
      </c>
      <c r="G32" s="3">
        <f t="shared" si="0"/>
        <v>44.215116829766608</v>
      </c>
      <c r="H32" s="90" t="s">
        <v>14566</v>
      </c>
      <c r="I32" t="s">
        <v>8227</v>
      </c>
      <c r="J32" t="s">
        <v>15680</v>
      </c>
      <c r="K32" t="s">
        <v>8227</v>
      </c>
      <c r="L32" s="3">
        <v>108.667</v>
      </c>
      <c r="M32" t="s">
        <v>8223</v>
      </c>
      <c r="N32" s="3" t="s">
        <v>14564</v>
      </c>
      <c r="O32" t="s">
        <v>8263</v>
      </c>
      <c r="P32" t="s">
        <v>7535</v>
      </c>
      <c r="Q32" t="s">
        <v>24</v>
      </c>
      <c r="R32" t="s">
        <v>24</v>
      </c>
      <c r="S32" t="s">
        <v>8264</v>
      </c>
      <c r="T32" t="s">
        <v>8265</v>
      </c>
      <c r="U32" t="s">
        <v>4</v>
      </c>
      <c r="V32" s="1">
        <v>4.4215116829766608E-3</v>
      </c>
      <c r="W32">
        <v>108.67</v>
      </c>
      <c r="X32">
        <v>71936</v>
      </c>
      <c r="Y32">
        <v>672750000</v>
      </c>
      <c r="Z32">
        <v>56667000</v>
      </c>
      <c r="AA32" s="3">
        <v>9352.0629449999997</v>
      </c>
      <c r="AB32" s="3">
        <v>69.10636092</v>
      </c>
      <c r="AC32">
        <v>2060</v>
      </c>
    </row>
    <row r="33" spans="1:29" ht="15" customHeight="1" x14ac:dyDescent="0.25">
      <c r="A33" t="str">
        <f>HYPERLINK("http://www.UniProt.org/UniProt/P32501","EI2BE_YEAST")</f>
        <v>EI2BE_YEAST</v>
      </c>
      <c r="B33" t="s">
        <v>4533</v>
      </c>
      <c r="C33" s="38">
        <v>490</v>
      </c>
      <c r="D33" s="38">
        <v>33</v>
      </c>
      <c r="E33" s="12">
        <v>0.3</v>
      </c>
      <c r="F33" s="3">
        <v>3000</v>
      </c>
      <c r="G33" s="3">
        <f t="shared" si="0"/>
        <v>91.719819001165845</v>
      </c>
      <c r="H33" s="89" t="s">
        <v>14566</v>
      </c>
      <c r="I33" t="s">
        <v>8217</v>
      </c>
      <c r="J33" t="s">
        <v>8217</v>
      </c>
      <c r="K33" t="s">
        <v>8217</v>
      </c>
      <c r="L33" s="3">
        <v>81.161000000000001</v>
      </c>
      <c r="M33" t="s">
        <v>8223</v>
      </c>
      <c r="N33" s="3" t="s">
        <v>14564</v>
      </c>
      <c r="O33" t="s">
        <v>8915</v>
      </c>
      <c r="P33" t="s">
        <v>6616</v>
      </c>
      <c r="Q33" t="s">
        <v>443</v>
      </c>
      <c r="R33" t="s">
        <v>443</v>
      </c>
      <c r="S33" t="s">
        <v>8916</v>
      </c>
      <c r="T33" t="s">
        <v>8917</v>
      </c>
      <c r="U33" t="s">
        <v>141</v>
      </c>
      <c r="V33" s="1">
        <v>9.1719819001165846E-3</v>
      </c>
      <c r="W33">
        <v>81.16</v>
      </c>
      <c r="X33">
        <v>1172500</v>
      </c>
      <c r="Y33">
        <v>672750000</v>
      </c>
      <c r="Z33">
        <v>117550000</v>
      </c>
      <c r="AA33" s="3">
        <v>573.77398719999997</v>
      </c>
      <c r="AB33" s="3">
        <v>33.313910290000003</v>
      </c>
      <c r="AC33">
        <v>844</v>
      </c>
    </row>
    <row r="34" spans="1:29" ht="15" customHeight="1" x14ac:dyDescent="0.25">
      <c r="A34" t="str">
        <f>HYPERLINK("http://www.UniProt.org/UniProt/P50946","OCA1_YEAST")</f>
        <v>OCA1_YEAST</v>
      </c>
      <c r="B34" t="s">
        <v>5300</v>
      </c>
      <c r="C34" s="38">
        <v>1100</v>
      </c>
      <c r="D34" s="38">
        <v>26</v>
      </c>
      <c r="E34" s="12">
        <v>0.3</v>
      </c>
      <c r="F34" s="3">
        <v>3000</v>
      </c>
      <c r="G34" s="3">
        <f t="shared" si="0"/>
        <v>113.60617308864097</v>
      </c>
      <c r="H34" s="89" t="s">
        <v>14566</v>
      </c>
      <c r="I34" t="s">
        <v>8227</v>
      </c>
      <c r="J34" t="s">
        <v>8217</v>
      </c>
      <c r="K34" t="s">
        <v>8227</v>
      </c>
      <c r="L34" s="3">
        <v>27.204999999999998</v>
      </c>
      <c r="M34" t="s">
        <v>8223</v>
      </c>
      <c r="N34" s="3" t="s">
        <v>14564</v>
      </c>
      <c r="O34" t="s">
        <v>8609</v>
      </c>
      <c r="P34" t="s">
        <v>7441</v>
      </c>
      <c r="Q34" t="s">
        <v>243</v>
      </c>
      <c r="R34" t="s">
        <v>243</v>
      </c>
      <c r="S34" t="s">
        <v>8610</v>
      </c>
      <c r="T34" t="s">
        <v>8257</v>
      </c>
      <c r="U34" t="s">
        <v>18</v>
      </c>
      <c r="V34" s="1">
        <v>1.1360617308864097E-2</v>
      </c>
      <c r="W34">
        <v>27.204999999999998</v>
      </c>
      <c r="X34">
        <v>511200</v>
      </c>
      <c r="Y34">
        <v>655340000</v>
      </c>
      <c r="Z34">
        <v>145600000</v>
      </c>
      <c r="AA34" s="3">
        <v>1281.9640059999999</v>
      </c>
      <c r="AB34" s="3">
        <v>26.199912489999999</v>
      </c>
      <c r="AC34">
        <v>1918</v>
      </c>
    </row>
    <row r="35" spans="1:29" ht="15" customHeight="1" x14ac:dyDescent="0.25">
      <c r="A35" t="str">
        <f>HYPERLINK("http://www.UniProt.org/UniProt/P39516","RS14B_YEAST")</f>
        <v>RS14B_YEAST</v>
      </c>
      <c r="B35" t="s">
        <v>4963</v>
      </c>
      <c r="C35" s="38">
        <v>340</v>
      </c>
      <c r="D35" s="38">
        <v>3</v>
      </c>
      <c r="E35" s="12">
        <v>0.3</v>
      </c>
      <c r="F35" s="3">
        <v>3000</v>
      </c>
      <c r="G35" s="3">
        <f t="shared" si="0"/>
        <v>1016.9937225531227</v>
      </c>
      <c r="H35" s="89" t="s">
        <v>14566</v>
      </c>
      <c r="I35" t="s">
        <v>8228</v>
      </c>
      <c r="J35" t="s">
        <v>8217</v>
      </c>
      <c r="K35" t="s">
        <v>8228</v>
      </c>
      <c r="L35" s="3">
        <v>14.65</v>
      </c>
      <c r="M35" t="s">
        <v>8223</v>
      </c>
      <c r="N35" s="3" t="s">
        <v>14564</v>
      </c>
      <c r="O35" t="s">
        <v>9079</v>
      </c>
      <c r="P35" t="s">
        <v>6046</v>
      </c>
      <c r="Q35" t="s">
        <v>559</v>
      </c>
      <c r="R35" t="s">
        <v>559</v>
      </c>
      <c r="S35" t="s">
        <v>9080</v>
      </c>
      <c r="T35" t="s">
        <v>9081</v>
      </c>
      <c r="U35" t="str">
        <f>" "</f>
        <v xml:space="preserve"> </v>
      </c>
      <c r="V35" s="1">
        <v>0.10169937225531227</v>
      </c>
      <c r="W35">
        <v>14.65</v>
      </c>
      <c r="X35">
        <v>1686000</v>
      </c>
      <c r="Y35">
        <v>673220000</v>
      </c>
      <c r="Z35">
        <v>1303400000</v>
      </c>
      <c r="AA35" s="3">
        <v>399.30011860000002</v>
      </c>
      <c r="AB35" s="3">
        <v>3.00658739</v>
      </c>
      <c r="AC35">
        <v>1435</v>
      </c>
    </row>
    <row r="36" spans="1:29" ht="15" customHeight="1" x14ac:dyDescent="0.25">
      <c r="A36" t="str">
        <f>HYPERLINK("http://www.UniProt.org/UniProt/Q04868","ELP6_YEAST")</f>
        <v>ELP6_YEAST</v>
      </c>
      <c r="B36" t="s">
        <v>5684</v>
      </c>
      <c r="C36" s="38">
        <v>420</v>
      </c>
      <c r="D36" s="38">
        <v>24</v>
      </c>
      <c r="E36" s="12">
        <v>0.28999999999999998</v>
      </c>
      <c r="F36" s="3">
        <v>2900</v>
      </c>
      <c r="G36" s="3">
        <f t="shared" si="0"/>
        <v>123.80419975257325</v>
      </c>
      <c r="H36" s="88" t="s">
        <v>14566</v>
      </c>
      <c r="I36" t="s">
        <v>8228</v>
      </c>
      <c r="J36" t="s">
        <v>8217</v>
      </c>
      <c r="K36" t="s">
        <v>8228</v>
      </c>
      <c r="L36" s="3">
        <v>30.574000000000002</v>
      </c>
      <c r="M36" t="s">
        <v>8223</v>
      </c>
      <c r="N36" s="3" t="s">
        <v>14564</v>
      </c>
      <c r="O36" t="s">
        <v>8969</v>
      </c>
      <c r="P36" t="s">
        <v>7833</v>
      </c>
      <c r="Q36" t="s">
        <v>479</v>
      </c>
      <c r="R36" t="s">
        <v>479</v>
      </c>
      <c r="S36" t="s">
        <v>8970</v>
      </c>
      <c r="U36" t="str">
        <f>" "</f>
        <v xml:space="preserve"> </v>
      </c>
      <c r="V36" s="1">
        <v>1.2380419975257325E-2</v>
      </c>
      <c r="W36">
        <v>30.573</v>
      </c>
      <c r="X36">
        <v>1307500</v>
      </c>
      <c r="Y36">
        <v>648310000</v>
      </c>
      <c r="Z36">
        <v>158670000</v>
      </c>
      <c r="AA36" s="3">
        <v>495.83938810000001</v>
      </c>
      <c r="AB36" s="3">
        <v>23.78386536</v>
      </c>
      <c r="AC36">
        <v>2466</v>
      </c>
    </row>
    <row r="37" spans="1:29" ht="15" customHeight="1" x14ac:dyDescent="0.25">
      <c r="A37" t="str">
        <f>HYPERLINK("http://www.UniProt.org/UniProt/P05756","RS13_YEAST")</f>
        <v>RS13_YEAST</v>
      </c>
      <c r="B37" t="s">
        <v>3967</v>
      </c>
      <c r="C37" s="3">
        <v>21000</v>
      </c>
      <c r="D37" s="38">
        <v>4.9000000000000004</v>
      </c>
      <c r="E37" s="12">
        <v>0.28999999999999998</v>
      </c>
      <c r="F37" s="3">
        <v>2900</v>
      </c>
      <c r="G37" s="3">
        <f t="shared" si="0"/>
        <v>600.25569338661751</v>
      </c>
      <c r="H37" s="88" t="s">
        <v>14566</v>
      </c>
      <c r="I37" t="s">
        <v>8227</v>
      </c>
      <c r="J37" t="s">
        <v>8217</v>
      </c>
      <c r="K37" t="s">
        <v>8227</v>
      </c>
      <c r="L37" s="3">
        <v>17.029</v>
      </c>
      <c r="M37" t="s">
        <v>8223</v>
      </c>
      <c r="N37" s="3" t="s">
        <v>14564</v>
      </c>
      <c r="O37" t="s">
        <v>8240</v>
      </c>
      <c r="P37" t="str">
        <f>" "</f>
        <v xml:space="preserve"> </v>
      </c>
      <c r="Q37" t="s">
        <v>8</v>
      </c>
      <c r="R37" t="s">
        <v>8</v>
      </c>
      <c r="S37" t="s">
        <v>8241</v>
      </c>
      <c r="T37" t="s">
        <v>8242</v>
      </c>
      <c r="U37" t="str">
        <f>" "</f>
        <v xml:space="preserve"> </v>
      </c>
      <c r="V37" s="1">
        <v>6.0025569338661752E-2</v>
      </c>
      <c r="W37">
        <v>17.029</v>
      </c>
      <c r="X37">
        <v>26000</v>
      </c>
      <c r="Y37">
        <v>643650000</v>
      </c>
      <c r="Z37">
        <v>769300000</v>
      </c>
      <c r="AA37" s="3">
        <v>24755.769230000002</v>
      </c>
      <c r="AB37" s="3">
        <v>4.8702200019999999</v>
      </c>
      <c r="AC37">
        <v>156</v>
      </c>
    </row>
    <row r="38" spans="1:29" ht="15" customHeight="1" x14ac:dyDescent="0.25">
      <c r="A38" t="str">
        <f>HYPERLINK("http://www.UniProt.org/UniProt/P09032","EI2BG_YEAST")</f>
        <v>EI2BG_YEAST</v>
      </c>
      <c r="B38" t="s">
        <v>4049</v>
      </c>
      <c r="C38" s="38">
        <v>350</v>
      </c>
      <c r="D38" s="38">
        <v>52</v>
      </c>
      <c r="E38" s="12">
        <v>0.26</v>
      </c>
      <c r="F38" s="3">
        <v>2600</v>
      </c>
      <c r="G38" s="3">
        <f t="shared" si="0"/>
        <v>49.026213418122104</v>
      </c>
      <c r="H38" s="89" t="s">
        <v>14566</v>
      </c>
      <c r="I38" t="s">
        <v>8217</v>
      </c>
      <c r="J38" t="s">
        <v>8217</v>
      </c>
      <c r="K38" t="s">
        <v>8217</v>
      </c>
      <c r="L38" s="3">
        <v>65.7</v>
      </c>
      <c r="M38" t="s">
        <v>8223</v>
      </c>
      <c r="N38" s="3" t="s">
        <v>14564</v>
      </c>
      <c r="O38" t="s">
        <v>9057</v>
      </c>
      <c r="P38" t="s">
        <v>6162</v>
      </c>
      <c r="Q38" t="s">
        <v>542</v>
      </c>
      <c r="R38" t="s">
        <v>542</v>
      </c>
      <c r="S38" t="s">
        <v>9058</v>
      </c>
      <c r="T38" t="s">
        <v>9059</v>
      </c>
      <c r="U38" t="s">
        <v>141</v>
      </c>
      <c r="V38" s="1">
        <v>4.9026213418122107E-3</v>
      </c>
      <c r="W38">
        <v>65.698999999999998</v>
      </c>
      <c r="X38">
        <v>1377300</v>
      </c>
      <c r="Y38">
        <v>566240000</v>
      </c>
      <c r="Z38">
        <v>62833000</v>
      </c>
      <c r="AA38" s="3">
        <v>411.12321209999999</v>
      </c>
      <c r="AB38" s="3">
        <v>52.45746364</v>
      </c>
      <c r="AC38">
        <v>252</v>
      </c>
    </row>
    <row r="39" spans="1:29" ht="15" customHeight="1" x14ac:dyDescent="0.25">
      <c r="A39" t="str">
        <f>HYPERLINK("http://www.UniProt.org/UniProt/P0CX38","RS6B_YEAST")</f>
        <v>RS6B_YEAST</v>
      </c>
      <c r="B39" t="s">
        <v>4080</v>
      </c>
      <c r="C39" s="38">
        <v>610</v>
      </c>
      <c r="D39" s="38">
        <v>6.2</v>
      </c>
      <c r="E39" s="12">
        <v>0.26</v>
      </c>
      <c r="F39" s="3">
        <v>2600</v>
      </c>
      <c r="G39" s="3">
        <f t="shared" si="0"/>
        <v>419.87468312128766</v>
      </c>
      <c r="H39" s="89" t="s">
        <v>14566</v>
      </c>
      <c r="I39" t="s">
        <v>8228</v>
      </c>
      <c r="J39" t="s">
        <v>8217</v>
      </c>
      <c r="K39" t="s">
        <v>8228</v>
      </c>
      <c r="L39" s="3">
        <v>26.995999999999999</v>
      </c>
      <c r="M39" t="s">
        <v>8223</v>
      </c>
      <c r="N39" s="3" t="s">
        <v>14564</v>
      </c>
      <c r="O39" t="s">
        <v>8823</v>
      </c>
      <c r="P39" t="s">
        <v>6046</v>
      </c>
      <c r="Q39" t="s">
        <v>382</v>
      </c>
      <c r="R39" t="s">
        <v>382</v>
      </c>
      <c r="S39" t="s">
        <v>8824</v>
      </c>
      <c r="T39" t="s">
        <v>8825</v>
      </c>
      <c r="U39" t="s">
        <v>383</v>
      </c>
      <c r="V39" s="1">
        <v>4.1987468312128767E-2</v>
      </c>
      <c r="W39">
        <v>26.995999999999999</v>
      </c>
      <c r="X39">
        <v>798320</v>
      </c>
      <c r="Y39">
        <v>576550000</v>
      </c>
      <c r="Z39">
        <v>538120000</v>
      </c>
      <c r="AA39" s="3">
        <v>722.20412869999996</v>
      </c>
      <c r="AB39" s="3">
        <v>6.2366644989999998</v>
      </c>
      <c r="AC39">
        <v>291</v>
      </c>
    </row>
    <row r="40" spans="1:29" ht="15" customHeight="1" x14ac:dyDescent="0.25">
      <c r="A40" t="str">
        <f>HYPERLINK("http://www.UniProt.org/UniProt/P12688","YPK1_YEAST")</f>
        <v>YPK1_YEAST</v>
      </c>
      <c r="B40" t="s">
        <v>4121</v>
      </c>
      <c r="C40" s="38">
        <v>1200</v>
      </c>
      <c r="D40" s="38">
        <v>25</v>
      </c>
      <c r="E40" s="12">
        <v>0.25</v>
      </c>
      <c r="F40" s="3">
        <v>2500</v>
      </c>
      <c r="G40" s="3">
        <f t="shared" si="0"/>
        <v>99.896966624579008</v>
      </c>
      <c r="H40" s="89" t="s">
        <v>14566</v>
      </c>
      <c r="I40" t="s">
        <v>8227</v>
      </c>
      <c r="J40" t="s">
        <v>8217</v>
      </c>
      <c r="K40" t="s">
        <v>8227</v>
      </c>
      <c r="L40" s="3">
        <v>76.48</v>
      </c>
      <c r="M40" t="s">
        <v>8223</v>
      </c>
      <c r="N40" s="3" t="s">
        <v>14564</v>
      </c>
      <c r="O40" t="s">
        <v>8568</v>
      </c>
      <c r="P40" t="s">
        <v>6217</v>
      </c>
      <c r="Q40" t="s">
        <v>220</v>
      </c>
      <c r="R40" t="s">
        <v>220</v>
      </c>
      <c r="S40" t="s">
        <v>8569</v>
      </c>
      <c r="T40" t="s">
        <v>8570</v>
      </c>
      <c r="U40" t="str">
        <f>" "</f>
        <v xml:space="preserve"> </v>
      </c>
      <c r="V40" s="1">
        <v>9.9896966624579003E-3</v>
      </c>
      <c r="W40">
        <v>76.478999999999999</v>
      </c>
      <c r="X40">
        <v>380570</v>
      </c>
      <c r="Y40">
        <v>556320000</v>
      </c>
      <c r="Z40">
        <v>128030000</v>
      </c>
      <c r="AA40" s="3">
        <v>1461.8072890000001</v>
      </c>
      <c r="AB40" s="3">
        <v>25.293414819999999</v>
      </c>
      <c r="AC40">
        <v>345</v>
      </c>
    </row>
    <row r="41" spans="1:29" ht="15" customHeight="1" x14ac:dyDescent="0.25">
      <c r="A41" t="str">
        <f>HYPERLINK("http://www.UniProt.org/UniProt/P06103","EIF3B_YEAST")</f>
        <v>EIF3B_YEAST</v>
      </c>
      <c r="B41" t="s">
        <v>3972</v>
      </c>
      <c r="C41" s="38">
        <v>240</v>
      </c>
      <c r="D41" s="38">
        <v>7.2</v>
      </c>
      <c r="E41" s="12">
        <v>0.25</v>
      </c>
      <c r="F41" s="3">
        <v>2500</v>
      </c>
      <c r="G41" s="3">
        <f t="shared" si="0"/>
        <v>344.95390880829791</v>
      </c>
      <c r="H41" s="89" t="s">
        <v>14566</v>
      </c>
      <c r="I41" t="s">
        <v>8227</v>
      </c>
      <c r="J41" t="s">
        <v>8217</v>
      </c>
      <c r="K41" t="s">
        <v>8227</v>
      </c>
      <c r="L41" s="3">
        <v>88.13</v>
      </c>
      <c r="M41" t="s">
        <v>8223</v>
      </c>
      <c r="N41" s="3" t="s">
        <v>14564</v>
      </c>
      <c r="O41" t="s">
        <v>9273</v>
      </c>
      <c r="P41" t="s">
        <v>6095</v>
      </c>
      <c r="Q41" t="s">
        <v>678</v>
      </c>
      <c r="R41" t="s">
        <v>678</v>
      </c>
      <c r="S41" t="s">
        <v>9274</v>
      </c>
      <c r="T41" t="s">
        <v>9275</v>
      </c>
      <c r="U41" t="s">
        <v>435</v>
      </c>
      <c r="V41" s="1">
        <v>3.4495390880829792E-2</v>
      </c>
      <c r="W41">
        <v>88.129000000000005</v>
      </c>
      <c r="X41">
        <v>1922700</v>
      </c>
      <c r="Y41">
        <v>550150000</v>
      </c>
      <c r="Z41">
        <v>442100000</v>
      </c>
      <c r="AA41" s="3">
        <v>286.13408229999999</v>
      </c>
      <c r="AB41" s="3">
        <v>7.2436113620000002</v>
      </c>
      <c r="AC41">
        <v>162</v>
      </c>
    </row>
    <row r="42" spans="1:29" ht="15" customHeight="1" x14ac:dyDescent="0.25">
      <c r="A42" t="str">
        <f>HYPERLINK("http://www.UniProt.org/UniProt/P27692","SPT5_YEAST")</f>
        <v>SPT5_YEAST</v>
      </c>
      <c r="B42" t="s">
        <v>4421</v>
      </c>
      <c r="C42" s="38">
        <v>430</v>
      </c>
      <c r="D42" s="38">
        <v>24</v>
      </c>
      <c r="E42" s="12">
        <v>0.24</v>
      </c>
      <c r="F42" s="3">
        <v>2400</v>
      </c>
      <c r="G42" s="3">
        <f t="shared" si="0"/>
        <v>100.27929509170426</v>
      </c>
      <c r="H42" s="88" t="s">
        <v>14566</v>
      </c>
      <c r="I42" t="s">
        <v>8228</v>
      </c>
      <c r="J42" t="s">
        <v>8217</v>
      </c>
      <c r="K42" t="s">
        <v>8228</v>
      </c>
      <c r="L42" s="3">
        <v>115.65</v>
      </c>
      <c r="M42" t="s">
        <v>8223</v>
      </c>
      <c r="N42" s="3" t="s">
        <v>14564</v>
      </c>
      <c r="O42" t="s">
        <v>8955</v>
      </c>
      <c r="P42" t="s">
        <v>6514</v>
      </c>
      <c r="Q42" t="s">
        <v>471</v>
      </c>
      <c r="R42" t="s">
        <v>471</v>
      </c>
      <c r="S42" t="s">
        <v>8956</v>
      </c>
      <c r="T42" t="s">
        <v>8957</v>
      </c>
      <c r="U42" t="str">
        <f>" "</f>
        <v xml:space="preserve"> </v>
      </c>
      <c r="V42" s="1">
        <v>1.0027929509170426E-2</v>
      </c>
      <c r="W42">
        <v>115.65</v>
      </c>
      <c r="X42">
        <v>1044900</v>
      </c>
      <c r="Y42">
        <v>524730000</v>
      </c>
      <c r="Z42">
        <v>128520000</v>
      </c>
      <c r="AA42" s="3">
        <v>502.18202700000001</v>
      </c>
      <c r="AB42" s="3">
        <v>23.766198299999999</v>
      </c>
      <c r="AC42">
        <v>712</v>
      </c>
    </row>
    <row r="43" spans="1:29" ht="15" customHeight="1" x14ac:dyDescent="0.25">
      <c r="A43" t="str">
        <f>HYPERLINK("http://www.UniProt.org/UniProt/P32497","EIF3C_YEAST")</f>
        <v>EIF3C_YEAST</v>
      </c>
      <c r="B43" t="s">
        <v>4531</v>
      </c>
      <c r="C43" s="38">
        <v>420</v>
      </c>
      <c r="D43" s="38">
        <v>5.7</v>
      </c>
      <c r="E43" s="12">
        <v>0.24</v>
      </c>
      <c r="F43" s="3">
        <v>2400</v>
      </c>
      <c r="G43" s="3">
        <f t="shared" si="0"/>
        <v>423.66675730542772</v>
      </c>
      <c r="H43" s="88" t="s">
        <v>14566</v>
      </c>
      <c r="I43" t="s">
        <v>8227</v>
      </c>
      <c r="J43" t="s">
        <v>8217</v>
      </c>
      <c r="K43" t="s">
        <v>8227</v>
      </c>
      <c r="L43" s="3">
        <v>93.203999999999994</v>
      </c>
      <c r="M43" t="s">
        <v>8223</v>
      </c>
      <c r="N43" s="3" t="s">
        <v>14564</v>
      </c>
      <c r="O43" t="s">
        <v>8975</v>
      </c>
      <c r="P43" t="s">
        <v>6614</v>
      </c>
      <c r="Q43" t="s">
        <v>485</v>
      </c>
      <c r="R43" t="s">
        <v>485</v>
      </c>
      <c r="S43" t="s">
        <v>8976</v>
      </c>
      <c r="T43" t="s">
        <v>8977</v>
      </c>
      <c r="U43" t="s">
        <v>435</v>
      </c>
      <c r="V43" s="1">
        <v>4.2366675730542772E-2</v>
      </c>
      <c r="W43">
        <v>93.203000000000003</v>
      </c>
      <c r="X43">
        <v>1081600</v>
      </c>
      <c r="Y43">
        <v>529090000</v>
      </c>
      <c r="Z43">
        <v>542980000</v>
      </c>
      <c r="AA43" s="3">
        <v>489.1734467</v>
      </c>
      <c r="AB43" s="3">
        <v>5.6720527220000001</v>
      </c>
      <c r="AC43">
        <v>842</v>
      </c>
    </row>
    <row r="44" spans="1:29" ht="15" customHeight="1" x14ac:dyDescent="0.25">
      <c r="A44" t="str">
        <f>HYPERLINK("http://www.UniProt.org/UniProt/P0CX36","RS4B_YEAST")</f>
        <v>RS4B_YEAST</v>
      </c>
      <c r="B44" t="s">
        <v>4079</v>
      </c>
      <c r="C44" s="38">
        <v>240</v>
      </c>
      <c r="D44" s="38">
        <v>3.4</v>
      </c>
      <c r="E44" s="12">
        <v>0.24</v>
      </c>
      <c r="F44" s="3">
        <v>2400</v>
      </c>
      <c r="G44" s="3">
        <f t="shared" si="0"/>
        <v>692.35784085490855</v>
      </c>
      <c r="H44" s="88" t="s">
        <v>14566</v>
      </c>
      <c r="I44" t="s">
        <v>8227</v>
      </c>
      <c r="J44" t="s">
        <v>8217</v>
      </c>
      <c r="K44" t="s">
        <v>8227</v>
      </c>
      <c r="L44" s="3">
        <v>29.41</v>
      </c>
      <c r="M44" t="s">
        <v>8223</v>
      </c>
      <c r="N44" s="3" t="s">
        <v>14564</v>
      </c>
      <c r="O44" t="s">
        <v>9277</v>
      </c>
      <c r="P44" t="str">
        <f>" "</f>
        <v xml:space="preserve"> </v>
      </c>
      <c r="Q44" t="s">
        <v>681</v>
      </c>
      <c r="R44" t="s">
        <v>681</v>
      </c>
      <c r="S44" t="s">
        <v>9278</v>
      </c>
      <c r="T44" t="s">
        <v>9279</v>
      </c>
      <c r="U44" t="str">
        <f>" "</f>
        <v xml:space="preserve"> </v>
      </c>
      <c r="V44" s="1">
        <v>6.9235784085490859E-2</v>
      </c>
      <c r="W44">
        <v>29.41</v>
      </c>
      <c r="X44">
        <v>1842200</v>
      </c>
      <c r="Y44">
        <v>523500000</v>
      </c>
      <c r="Z44">
        <v>887340000</v>
      </c>
      <c r="AA44" s="3">
        <v>284.17109979999998</v>
      </c>
      <c r="AB44" s="3">
        <v>3.4341650619999999</v>
      </c>
      <c r="AC44">
        <v>290</v>
      </c>
    </row>
    <row r="45" spans="1:29" ht="15" customHeight="1" x14ac:dyDescent="0.25">
      <c r="A45" t="str">
        <f>HYPERLINK("http://www.UniProt.org/UniProt/P50109","PSP2_YEAST")</f>
        <v>PSP2_YEAST</v>
      </c>
      <c r="B45" t="s">
        <v>5291</v>
      </c>
      <c r="C45" s="38">
        <v>350</v>
      </c>
      <c r="D45" s="38">
        <v>130</v>
      </c>
      <c r="E45" s="12">
        <v>0.23</v>
      </c>
      <c r="F45" s="3">
        <v>2300</v>
      </c>
      <c r="G45" s="3">
        <f t="shared" si="0"/>
        <v>17.630023907540131</v>
      </c>
      <c r="H45" s="88" t="s">
        <v>14566</v>
      </c>
      <c r="I45" t="s">
        <v>8227</v>
      </c>
      <c r="J45" t="s">
        <v>8217</v>
      </c>
      <c r="K45" t="s">
        <v>8227</v>
      </c>
      <c r="L45" s="3">
        <v>65.584000000000003</v>
      </c>
      <c r="M45" t="s">
        <v>8223</v>
      </c>
      <c r="N45" s="3" t="s">
        <v>14564</v>
      </c>
      <c r="O45" t="s">
        <v>9060</v>
      </c>
      <c r="P45" t="s">
        <v>7432</v>
      </c>
      <c r="Q45" t="s">
        <v>543</v>
      </c>
      <c r="R45" t="s">
        <v>543</v>
      </c>
      <c r="U45" t="str">
        <f>" "</f>
        <v xml:space="preserve"> </v>
      </c>
      <c r="V45" s="1">
        <v>1.7630023907540132E-3</v>
      </c>
      <c r="W45">
        <v>65.582999999999998</v>
      </c>
      <c r="X45">
        <v>1263700</v>
      </c>
      <c r="Y45">
        <v>518720000</v>
      </c>
      <c r="Z45">
        <v>22595000</v>
      </c>
      <c r="AA45" s="3">
        <v>410.47717019999999</v>
      </c>
      <c r="AB45" s="3">
        <v>133.63345169999999</v>
      </c>
      <c r="AC45">
        <v>1908</v>
      </c>
    </row>
    <row r="46" spans="1:29" ht="15" customHeight="1" x14ac:dyDescent="0.25">
      <c r="A46" t="str">
        <f>HYPERLINK("http://www.UniProt.org/UniProt/P47160","ENT3_YEAST")</f>
        <v>ENT3_YEAST</v>
      </c>
      <c r="B46" t="s">
        <v>657</v>
      </c>
      <c r="C46" s="38">
        <v>250</v>
      </c>
      <c r="D46" s="38">
        <v>19</v>
      </c>
      <c r="E46" s="12">
        <v>0.23</v>
      </c>
      <c r="F46" s="3">
        <v>2300</v>
      </c>
      <c r="G46" s="3">
        <f t="shared" si="0"/>
        <v>120.74557201557137</v>
      </c>
      <c r="H46" s="89" t="s">
        <v>14566</v>
      </c>
      <c r="I46" t="s">
        <v>8227</v>
      </c>
      <c r="J46" t="s">
        <v>8217</v>
      </c>
      <c r="K46" t="s">
        <v>8227</v>
      </c>
      <c r="L46" s="3">
        <v>45.091000000000001</v>
      </c>
      <c r="M46" t="s">
        <v>8223</v>
      </c>
      <c r="N46" s="3" t="s">
        <v>14564</v>
      </c>
      <c r="O46" t="s">
        <v>9239</v>
      </c>
      <c r="P46" t="s">
        <v>7383</v>
      </c>
      <c r="Q46" t="s">
        <v>658</v>
      </c>
      <c r="R46" t="s">
        <v>658</v>
      </c>
      <c r="T46" t="s">
        <v>9240</v>
      </c>
      <c r="U46" t="str">
        <f>" "</f>
        <v xml:space="preserve"> </v>
      </c>
      <c r="V46" s="1">
        <v>1.2074557201557137E-2</v>
      </c>
      <c r="W46">
        <v>45.091000000000001</v>
      </c>
      <c r="X46">
        <v>1728800</v>
      </c>
      <c r="Y46">
        <v>513300000</v>
      </c>
      <c r="Z46">
        <v>154750000</v>
      </c>
      <c r="AA46" s="3">
        <v>296.9111522</v>
      </c>
      <c r="AB46" s="3">
        <v>19.307904650000001</v>
      </c>
      <c r="AC46">
        <v>1844</v>
      </c>
    </row>
    <row r="47" spans="1:29" ht="15" customHeight="1" x14ac:dyDescent="0.25">
      <c r="A47" t="str">
        <f>HYPERLINK("http://www.UniProt.org/UniProt/P23248","RS3A2_YEAST")</f>
        <v>RS3A2_YEAST</v>
      </c>
      <c r="B47" t="s">
        <v>4313</v>
      </c>
      <c r="C47" s="38">
        <v>600</v>
      </c>
      <c r="D47" s="38">
        <v>3.3</v>
      </c>
      <c r="E47" s="12">
        <v>0.23</v>
      </c>
      <c r="F47" s="3">
        <v>2300</v>
      </c>
      <c r="G47" s="3">
        <f t="shared" si="0"/>
        <v>710.92808068670558</v>
      </c>
      <c r="H47" s="88" t="s">
        <v>14566</v>
      </c>
      <c r="I47" t="s">
        <v>8227</v>
      </c>
      <c r="J47" t="s">
        <v>8217</v>
      </c>
      <c r="K47" t="s">
        <v>8227</v>
      </c>
      <c r="L47" s="3">
        <v>28.812000000000001</v>
      </c>
      <c r="M47" t="s">
        <v>8223</v>
      </c>
      <c r="N47" s="3" t="s">
        <v>14564</v>
      </c>
      <c r="O47" t="s">
        <v>8840</v>
      </c>
      <c r="P47" t="str">
        <f>" "</f>
        <v xml:space="preserve"> </v>
      </c>
      <c r="Q47" t="s">
        <v>392</v>
      </c>
      <c r="R47" t="s">
        <v>392</v>
      </c>
      <c r="S47" t="s">
        <v>8399</v>
      </c>
      <c r="T47" t="s">
        <v>8400</v>
      </c>
      <c r="U47" t="s">
        <v>393</v>
      </c>
      <c r="V47" s="1">
        <v>7.1092808068670563E-2</v>
      </c>
      <c r="W47">
        <v>28.812000000000001</v>
      </c>
      <c r="X47">
        <v>726570</v>
      </c>
      <c r="Y47">
        <v>517190000</v>
      </c>
      <c r="Z47">
        <v>911140000</v>
      </c>
      <c r="AA47" s="3">
        <v>711.82405000000006</v>
      </c>
      <c r="AB47" s="3">
        <v>3.304148402</v>
      </c>
      <c r="AC47">
        <v>573</v>
      </c>
    </row>
    <row r="48" spans="1:29" ht="15" customHeight="1" x14ac:dyDescent="0.25">
      <c r="A48" t="str">
        <f>HYPERLINK("http://www.UniProt.org/UniProt/P25366","OCA4_YEAST")</f>
        <v>OCA4_YEAST</v>
      </c>
      <c r="B48" t="s">
        <v>4363</v>
      </c>
      <c r="C48" s="38">
        <v>1100</v>
      </c>
      <c r="D48" s="3">
        <v>4900</v>
      </c>
      <c r="E48" s="12">
        <v>0.22</v>
      </c>
      <c r="F48" s="3">
        <v>2200</v>
      </c>
      <c r="G48" s="3">
        <f t="shared" si="0"/>
        <v>5.8519663335495013E-2</v>
      </c>
      <c r="H48" s="88" t="s">
        <v>14566</v>
      </c>
      <c r="I48" t="s">
        <v>8217</v>
      </c>
      <c r="J48" t="s">
        <v>8217</v>
      </c>
      <c r="K48" t="s">
        <v>8217</v>
      </c>
      <c r="L48" s="3">
        <v>41.646999999999998</v>
      </c>
      <c r="M48" t="s">
        <v>8223</v>
      </c>
      <c r="N48" s="3" t="s">
        <v>14564</v>
      </c>
      <c r="O48" t="s">
        <v>8605</v>
      </c>
      <c r="P48" t="s">
        <v>6458</v>
      </c>
      <c r="Q48" t="s">
        <v>241</v>
      </c>
      <c r="R48" t="s">
        <v>241</v>
      </c>
      <c r="U48" t="str">
        <f>" "</f>
        <v xml:space="preserve"> </v>
      </c>
      <c r="V48" s="1">
        <v>5.8519663335495014E-6</v>
      </c>
      <c r="W48">
        <v>41.646999999999998</v>
      </c>
      <c r="X48">
        <v>369480</v>
      </c>
      <c r="Y48">
        <v>477660000</v>
      </c>
      <c r="Z48">
        <v>75000</v>
      </c>
      <c r="AA48" s="3">
        <v>1292.789867</v>
      </c>
      <c r="AB48" s="3">
        <v>37100</v>
      </c>
      <c r="AC48">
        <v>639</v>
      </c>
    </row>
    <row r="49" spans="1:29" ht="15" customHeight="1" x14ac:dyDescent="0.25">
      <c r="A49" t="str">
        <f>HYPERLINK("http://www.UniProt.org/UniProt/P38431","IF5_YEAST")</f>
        <v>IF5_YEAST</v>
      </c>
      <c r="B49" t="s">
        <v>4831</v>
      </c>
      <c r="C49" s="38">
        <v>290</v>
      </c>
      <c r="D49" s="38">
        <v>10</v>
      </c>
      <c r="E49" s="12">
        <v>0.22</v>
      </c>
      <c r="F49" s="3">
        <v>2200</v>
      </c>
      <c r="G49" s="3">
        <f t="shared" si="0"/>
        <v>215.71908429819072</v>
      </c>
      <c r="H49" s="89" t="s">
        <v>14566</v>
      </c>
      <c r="I49" t="s">
        <v>8217</v>
      </c>
      <c r="J49" t="s">
        <v>8217</v>
      </c>
      <c r="K49" t="s">
        <v>8217</v>
      </c>
      <c r="L49" s="3">
        <v>45.261000000000003</v>
      </c>
      <c r="M49" t="s">
        <v>8223</v>
      </c>
      <c r="N49" s="3" t="s">
        <v>14564</v>
      </c>
      <c r="O49" t="s">
        <v>9173</v>
      </c>
      <c r="P49" t="s">
        <v>6942</v>
      </c>
      <c r="Q49" t="s">
        <v>617</v>
      </c>
      <c r="R49" t="s">
        <v>617</v>
      </c>
      <c r="S49" t="s">
        <v>9174</v>
      </c>
      <c r="T49" t="s">
        <v>9175</v>
      </c>
      <c r="U49" t="s">
        <v>435</v>
      </c>
      <c r="V49" s="1">
        <v>2.1571908429819073E-2</v>
      </c>
      <c r="W49">
        <v>45.261000000000003</v>
      </c>
      <c r="X49">
        <v>1436500</v>
      </c>
      <c r="Y49">
        <v>489380000</v>
      </c>
      <c r="Z49">
        <v>276470000</v>
      </c>
      <c r="AA49" s="3">
        <v>340.67525230000001</v>
      </c>
      <c r="AB49" s="3">
        <v>10.303689029999999</v>
      </c>
      <c r="AC49">
        <v>1262</v>
      </c>
    </row>
    <row r="50" spans="1:29" ht="15" customHeight="1" x14ac:dyDescent="0.25">
      <c r="A50" t="str">
        <f>HYPERLINK("http://www.UniProt.org/UniProt/P38249","EIF3A_YEAST")</f>
        <v>EIF3A_YEAST</v>
      </c>
      <c r="B50" t="s">
        <v>4804</v>
      </c>
      <c r="C50" s="38">
        <v>500</v>
      </c>
      <c r="D50" s="38">
        <v>5.7</v>
      </c>
      <c r="E50" s="12">
        <v>0.22</v>
      </c>
      <c r="F50" s="3">
        <v>2200</v>
      </c>
      <c r="G50" s="3">
        <f t="shared" si="0"/>
        <v>391.94129715581136</v>
      </c>
      <c r="H50" s="88" t="s">
        <v>14566</v>
      </c>
      <c r="I50" t="s">
        <v>8227</v>
      </c>
      <c r="J50" t="s">
        <v>8217</v>
      </c>
      <c r="K50" t="s">
        <v>8227</v>
      </c>
      <c r="L50" s="3">
        <v>110.34399999999999</v>
      </c>
      <c r="M50" t="s">
        <v>8223</v>
      </c>
      <c r="N50" s="3" t="s">
        <v>14564</v>
      </c>
      <c r="O50" t="s">
        <v>8904</v>
      </c>
      <c r="P50" t="s">
        <v>6908</v>
      </c>
      <c r="Q50" t="s">
        <v>434</v>
      </c>
      <c r="R50" t="s">
        <v>434</v>
      </c>
      <c r="S50" t="s">
        <v>8905</v>
      </c>
      <c r="T50" t="s">
        <v>8906</v>
      </c>
      <c r="U50" t="s">
        <v>435</v>
      </c>
      <c r="V50" s="1">
        <v>3.9194129715581137E-2</v>
      </c>
      <c r="W50">
        <v>110.34</v>
      </c>
      <c r="X50">
        <v>834950</v>
      </c>
      <c r="Y50">
        <v>493990000</v>
      </c>
      <c r="Z50">
        <v>502320000</v>
      </c>
      <c r="AA50" s="3">
        <v>591.640218</v>
      </c>
      <c r="AB50" s="3">
        <v>5.7244297</v>
      </c>
      <c r="AC50">
        <v>1217</v>
      </c>
    </row>
    <row r="51" spans="1:29" ht="15" customHeight="1" x14ac:dyDescent="0.25">
      <c r="A51" t="str">
        <f>HYPERLINK("http://www.UniProt.org/UniProt/P37263","YC16_YEAST")</f>
        <v>YC16_YEAST</v>
      </c>
      <c r="B51" t="s">
        <v>576</v>
      </c>
      <c r="C51" s="38">
        <v>320</v>
      </c>
      <c r="D51" s="38">
        <v>69</v>
      </c>
      <c r="E51" s="12">
        <v>0.21</v>
      </c>
      <c r="F51" s="3">
        <v>2100</v>
      </c>
      <c r="G51" s="3">
        <f t="shared" si="0"/>
        <v>30.253885682273115</v>
      </c>
      <c r="H51" s="89" t="s">
        <v>14566</v>
      </c>
      <c r="I51" t="s">
        <v>8229</v>
      </c>
      <c r="J51" t="s">
        <v>8217</v>
      </c>
      <c r="K51" t="s">
        <v>8229</v>
      </c>
      <c r="L51" s="3">
        <v>17.738</v>
      </c>
      <c r="M51" t="s">
        <v>8223</v>
      </c>
      <c r="N51" s="3" t="s">
        <v>14564</v>
      </c>
      <c r="O51" t="s">
        <v>9111</v>
      </c>
      <c r="P51" t="str">
        <f>" "</f>
        <v xml:space="preserve"> </v>
      </c>
      <c r="Q51" t="str">
        <f>" "</f>
        <v xml:space="preserve"> </v>
      </c>
      <c r="R51" t="str">
        <f>" "</f>
        <v xml:space="preserve"> </v>
      </c>
      <c r="S51" t="s">
        <v>9112</v>
      </c>
      <c r="U51" t="str">
        <f>" "</f>
        <v xml:space="preserve"> </v>
      </c>
      <c r="V51" s="1">
        <v>3.0253885682273115E-3</v>
      </c>
      <c r="W51">
        <v>17.738</v>
      </c>
      <c r="X51">
        <v>1206100</v>
      </c>
      <c r="Y51">
        <v>460890000</v>
      </c>
      <c r="Z51">
        <v>38774000</v>
      </c>
      <c r="AA51" s="3">
        <v>382.1324932</v>
      </c>
      <c r="AB51" s="3">
        <v>69.191256629999998</v>
      </c>
      <c r="AC51">
        <v>1129</v>
      </c>
    </row>
    <row r="52" spans="1:29" ht="15" customHeight="1" x14ac:dyDescent="0.25">
      <c r="A52" t="str">
        <f>HYPERLINK("http://www.UniProt.org/UniProt/P38874","ELP5_YEAST")</f>
        <v>ELP5_YEAST</v>
      </c>
      <c r="B52" t="s">
        <v>4916</v>
      </c>
      <c r="C52" s="38">
        <v>150</v>
      </c>
      <c r="D52" s="38">
        <v>48</v>
      </c>
      <c r="E52" s="12">
        <v>0.21</v>
      </c>
      <c r="F52" s="3">
        <v>2100</v>
      </c>
      <c r="G52" s="3">
        <f t="shared" si="0"/>
        <v>43.360729745068376</v>
      </c>
      <c r="H52" s="89" t="s">
        <v>14566</v>
      </c>
      <c r="I52" t="s">
        <v>8228</v>
      </c>
      <c r="J52" t="s">
        <v>8217</v>
      </c>
      <c r="K52" t="s">
        <v>8228</v>
      </c>
      <c r="L52" s="3">
        <v>35.22</v>
      </c>
      <c r="M52" t="s">
        <v>8223</v>
      </c>
      <c r="N52" s="3" t="s">
        <v>14564</v>
      </c>
      <c r="O52" t="s">
        <v>9550</v>
      </c>
      <c r="P52" t="s">
        <v>7027</v>
      </c>
      <c r="Q52" t="s">
        <v>866</v>
      </c>
      <c r="R52" t="s">
        <v>866</v>
      </c>
      <c r="S52" t="s">
        <v>9551</v>
      </c>
      <c r="U52" t="s">
        <v>52</v>
      </c>
      <c r="V52" s="1">
        <v>4.3360729745068379E-3</v>
      </c>
      <c r="W52">
        <v>35.219000000000001</v>
      </c>
      <c r="X52">
        <v>2549300</v>
      </c>
      <c r="Y52">
        <v>455500000</v>
      </c>
      <c r="Z52">
        <v>55572000</v>
      </c>
      <c r="AA52" s="3">
        <v>178.67649940000001</v>
      </c>
      <c r="AB52" s="3">
        <v>47.711919950000002</v>
      </c>
      <c r="AC52">
        <v>1379</v>
      </c>
    </row>
    <row r="53" spans="1:29" ht="15" customHeight="1" x14ac:dyDescent="0.25">
      <c r="A53" t="str">
        <f>HYPERLINK("http://www.UniProt.org/UniProt/P30771","NAM7_YEAST")</f>
        <v>NAM7_YEAST</v>
      </c>
      <c r="B53" t="s">
        <v>4462</v>
      </c>
      <c r="C53" s="3">
        <v>14000</v>
      </c>
      <c r="D53" s="38">
        <v>61</v>
      </c>
      <c r="E53" s="12">
        <v>0.19</v>
      </c>
      <c r="F53" s="3">
        <v>1900</v>
      </c>
      <c r="G53" s="3">
        <f t="shared" si="0"/>
        <v>31.724679887438555</v>
      </c>
      <c r="H53" s="89" t="s">
        <v>14566</v>
      </c>
      <c r="I53" t="s">
        <v>8228</v>
      </c>
      <c r="J53" t="s">
        <v>8217</v>
      </c>
      <c r="K53" t="s">
        <v>8228</v>
      </c>
      <c r="L53" s="3">
        <v>109.43</v>
      </c>
      <c r="M53" t="s">
        <v>8223</v>
      </c>
      <c r="N53" s="3" t="s">
        <v>14564</v>
      </c>
      <c r="O53" t="s">
        <v>8243</v>
      </c>
      <c r="P53" t="s">
        <v>6556</v>
      </c>
      <c r="Q53" t="s">
        <v>9</v>
      </c>
      <c r="R53" t="s">
        <v>9</v>
      </c>
      <c r="S53" t="s">
        <v>8244</v>
      </c>
      <c r="T53" t="s">
        <v>8245</v>
      </c>
      <c r="U53" t="s">
        <v>10</v>
      </c>
      <c r="V53" s="1">
        <v>3.1724679887438554E-3</v>
      </c>
      <c r="W53">
        <v>109.43</v>
      </c>
      <c r="X53">
        <v>26000</v>
      </c>
      <c r="Y53">
        <v>428030000</v>
      </c>
      <c r="Z53">
        <v>40659000</v>
      </c>
      <c r="AA53" s="3">
        <v>16462.692309999999</v>
      </c>
      <c r="AB53" s="3">
        <v>61.279054389999999</v>
      </c>
      <c r="AC53">
        <v>759</v>
      </c>
    </row>
    <row r="54" spans="1:29" ht="15" customHeight="1" x14ac:dyDescent="0.25">
      <c r="A54" t="str">
        <f>HYPERLINK("http://www.UniProt.org/UniProt/Q02884","ELP4_YEAST")</f>
        <v>ELP4_YEAST</v>
      </c>
      <c r="B54" t="s">
        <v>5551</v>
      </c>
      <c r="C54" s="38">
        <v>5200</v>
      </c>
      <c r="D54" s="38">
        <v>300</v>
      </c>
      <c r="E54" s="12">
        <v>0.18</v>
      </c>
      <c r="F54" s="3">
        <v>1800</v>
      </c>
      <c r="G54" s="3">
        <f t="shared" si="0"/>
        <v>5.9168841467430102</v>
      </c>
      <c r="H54" s="88" t="s">
        <v>14566</v>
      </c>
      <c r="I54" t="s">
        <v>8228</v>
      </c>
      <c r="J54" t="s">
        <v>8217</v>
      </c>
      <c r="K54" t="s">
        <v>8228</v>
      </c>
      <c r="L54" s="3">
        <v>51.155999999999999</v>
      </c>
      <c r="M54" t="s">
        <v>8223</v>
      </c>
      <c r="N54" s="3" t="s">
        <v>14564</v>
      </c>
      <c r="O54" t="s">
        <v>8307</v>
      </c>
      <c r="P54" t="s">
        <v>7691</v>
      </c>
      <c r="Q54" t="s">
        <v>51</v>
      </c>
      <c r="R54" t="s">
        <v>51</v>
      </c>
      <c r="S54" t="s">
        <v>8308</v>
      </c>
      <c r="U54" t="s">
        <v>52</v>
      </c>
      <c r="V54" s="1">
        <v>5.9168841467430102E-4</v>
      </c>
      <c r="W54">
        <v>51.155000000000001</v>
      </c>
      <c r="X54">
        <v>63693</v>
      </c>
      <c r="Y54">
        <v>392560000</v>
      </c>
      <c r="Z54">
        <v>7583200</v>
      </c>
      <c r="AA54" s="3">
        <v>6163.3146500000003</v>
      </c>
      <c r="AB54" s="3">
        <v>301.33395630000001</v>
      </c>
      <c r="AC54">
        <v>2274</v>
      </c>
    </row>
    <row r="55" spans="1:29" ht="15" customHeight="1" x14ac:dyDescent="0.25">
      <c r="A55" t="str">
        <f>HYPERLINK("http://www.UniProt.org/UniProt/Q12163","NBP2_YEAST")</f>
        <v>NBP2_YEAST</v>
      </c>
      <c r="B55" t="s">
        <v>155</v>
      </c>
      <c r="C55" s="38">
        <v>1800</v>
      </c>
      <c r="D55" s="38">
        <v>93</v>
      </c>
      <c r="E55" s="12">
        <v>0.18</v>
      </c>
      <c r="F55" s="3">
        <v>1800</v>
      </c>
      <c r="G55" s="3">
        <f t="shared" si="0"/>
        <v>19.191328525331137</v>
      </c>
      <c r="H55" s="89" t="s">
        <v>14566</v>
      </c>
      <c r="I55" t="s">
        <v>8227</v>
      </c>
      <c r="J55" t="s">
        <v>8217</v>
      </c>
      <c r="K55" t="s">
        <v>8227</v>
      </c>
      <c r="L55" s="3">
        <v>26.571000000000002</v>
      </c>
      <c r="M55" t="s">
        <v>8223</v>
      </c>
      <c r="N55" s="3" t="s">
        <v>14564</v>
      </c>
      <c r="O55" t="s">
        <v>8457</v>
      </c>
      <c r="P55" t="s">
        <v>8090</v>
      </c>
      <c r="Q55" t="s">
        <v>156</v>
      </c>
      <c r="R55" t="s">
        <v>156</v>
      </c>
      <c r="U55" t="str">
        <f>" "</f>
        <v xml:space="preserve"> </v>
      </c>
      <c r="V55" s="1">
        <v>1.9191328525331136E-3</v>
      </c>
      <c r="W55">
        <v>26.57</v>
      </c>
      <c r="X55">
        <v>182110</v>
      </c>
      <c r="Y55">
        <v>391400000</v>
      </c>
      <c r="Z55">
        <v>24596000</v>
      </c>
      <c r="AA55" s="3">
        <v>2149.2504530000001</v>
      </c>
      <c r="AB55" s="3">
        <v>92.629831879999998</v>
      </c>
      <c r="AC55">
        <v>2814</v>
      </c>
    </row>
    <row r="56" spans="1:29" ht="15" customHeight="1" x14ac:dyDescent="0.25">
      <c r="A56" t="str">
        <f>HYPERLINK("http://www.UniProt.org/UniProt/Q03497","STE20_YEAST")</f>
        <v>STE20_YEAST</v>
      </c>
      <c r="B56" t="s">
        <v>5595</v>
      </c>
      <c r="C56" s="38">
        <v>1700</v>
      </c>
      <c r="D56" s="38">
        <v>12</v>
      </c>
      <c r="E56" s="12">
        <v>0.18</v>
      </c>
      <c r="F56" s="3">
        <v>1800</v>
      </c>
      <c r="G56" s="3">
        <f t="shared" si="0"/>
        <v>143.73209577375383</v>
      </c>
      <c r="H56" s="88" t="s">
        <v>14566</v>
      </c>
      <c r="I56" t="s">
        <v>8228</v>
      </c>
      <c r="J56" t="s">
        <v>8217</v>
      </c>
      <c r="K56" t="s">
        <v>8228</v>
      </c>
      <c r="L56" s="3">
        <v>102.36199999999999</v>
      </c>
      <c r="M56" t="s">
        <v>8223</v>
      </c>
      <c r="N56" s="3" t="s">
        <v>14564</v>
      </c>
      <c r="O56" t="s">
        <v>8492</v>
      </c>
      <c r="P56" t="s">
        <v>7733</v>
      </c>
      <c r="Q56" t="s">
        <v>173</v>
      </c>
      <c r="R56" t="s">
        <v>173</v>
      </c>
      <c r="S56" t="s">
        <v>8493</v>
      </c>
      <c r="T56" t="s">
        <v>8494</v>
      </c>
      <c r="U56" t="str">
        <f>" "</f>
        <v xml:space="preserve"> </v>
      </c>
      <c r="V56" s="1">
        <v>1.4373209577375382E-2</v>
      </c>
      <c r="W56">
        <v>102.36</v>
      </c>
      <c r="X56">
        <v>198320</v>
      </c>
      <c r="Y56">
        <v>392600000</v>
      </c>
      <c r="Z56">
        <v>184210000</v>
      </c>
      <c r="AA56" s="3">
        <v>1979.6288830000001</v>
      </c>
      <c r="AB56" s="3">
        <v>12.40599585</v>
      </c>
      <c r="AC56">
        <v>2330</v>
      </c>
    </row>
    <row r="57" spans="1:29" ht="15" customHeight="1" x14ac:dyDescent="0.25">
      <c r="A57" t="str">
        <f>HYPERLINK("http://www.UniProt.org/UniProt/P53270","YG32_YEAST")</f>
        <v>YG32_YEAST</v>
      </c>
      <c r="B57" t="s">
        <v>266</v>
      </c>
      <c r="C57" s="38">
        <v>950</v>
      </c>
      <c r="D57" s="38">
        <v>210</v>
      </c>
      <c r="E57" s="12">
        <v>0.17</v>
      </c>
      <c r="F57" s="3">
        <v>1700.0000000000002</v>
      </c>
      <c r="G57" s="3">
        <f t="shared" si="0"/>
        <v>8.3019895718622259</v>
      </c>
      <c r="H57" s="89" t="s">
        <v>14566</v>
      </c>
      <c r="I57" t="s">
        <v>8217</v>
      </c>
      <c r="J57" t="s">
        <v>8217</v>
      </c>
      <c r="K57" t="s">
        <v>8217</v>
      </c>
      <c r="L57" s="3">
        <v>53.438000000000002</v>
      </c>
      <c r="M57" t="s">
        <v>8223</v>
      </c>
      <c r="N57" s="3" t="s">
        <v>14564</v>
      </c>
      <c r="O57" t="s">
        <v>8643</v>
      </c>
      <c r="P57" t="str">
        <f>" "</f>
        <v xml:space="preserve"> </v>
      </c>
      <c r="Q57" t="str">
        <f>" "</f>
        <v xml:space="preserve"> </v>
      </c>
      <c r="R57" t="str">
        <f>" "</f>
        <v xml:space="preserve"> </v>
      </c>
      <c r="U57" t="str">
        <f>" "</f>
        <v xml:space="preserve"> </v>
      </c>
      <c r="V57" s="1">
        <v>8.3019895718622252E-4</v>
      </c>
      <c r="W57">
        <v>53.436999999999998</v>
      </c>
      <c r="X57">
        <v>345520</v>
      </c>
      <c r="Y57">
        <v>386460000</v>
      </c>
      <c r="Z57">
        <v>10640000</v>
      </c>
      <c r="AA57" s="3">
        <v>1118.4880760000001</v>
      </c>
      <c r="AB57" s="3">
        <v>211.42554580000001</v>
      </c>
      <c r="AC57">
        <v>2029</v>
      </c>
    </row>
    <row r="58" spans="1:29" ht="15" customHeight="1" x14ac:dyDescent="0.25">
      <c r="A58" t="str">
        <f>HYPERLINK("http://www.UniProt.org/UniProt/P35182","PP2C1_YEAST")</f>
        <v>PP2C1_YEAST</v>
      </c>
      <c r="B58" t="s">
        <v>4656</v>
      </c>
      <c r="C58" s="38">
        <v>4600</v>
      </c>
      <c r="D58" s="38">
        <v>57</v>
      </c>
      <c r="E58" s="12">
        <v>0.17</v>
      </c>
      <c r="F58" s="3">
        <v>1700.0000000000002</v>
      </c>
      <c r="G58" s="3">
        <f t="shared" si="0"/>
        <v>29.7911902108338</v>
      </c>
      <c r="H58" s="89" t="s">
        <v>14566</v>
      </c>
      <c r="I58" t="s">
        <v>8217</v>
      </c>
      <c r="J58" t="s">
        <v>8217</v>
      </c>
      <c r="K58" t="s">
        <v>8217</v>
      </c>
      <c r="L58" s="3">
        <v>31.55</v>
      </c>
      <c r="M58" t="s">
        <v>8223</v>
      </c>
      <c r="N58" s="3" t="s">
        <v>14564</v>
      </c>
      <c r="O58" t="s">
        <v>8324</v>
      </c>
      <c r="P58" t="s">
        <v>6762</v>
      </c>
      <c r="Q58" t="s">
        <v>63</v>
      </c>
      <c r="R58" t="s">
        <v>63</v>
      </c>
      <c r="S58" t="s">
        <v>8325</v>
      </c>
      <c r="T58" t="s">
        <v>8326</v>
      </c>
      <c r="U58" t="str">
        <f>" "</f>
        <v xml:space="preserve"> </v>
      </c>
      <c r="V58" s="1">
        <v>2.97911902108338E-3</v>
      </c>
      <c r="W58">
        <v>31.548999999999999</v>
      </c>
      <c r="X58">
        <v>68568</v>
      </c>
      <c r="Y58">
        <v>373660000</v>
      </c>
      <c r="Z58">
        <v>38181000</v>
      </c>
      <c r="AA58" s="3">
        <v>5449.4808069999999</v>
      </c>
      <c r="AB58" s="3">
        <v>56.96706562</v>
      </c>
      <c r="AC58">
        <v>1016</v>
      </c>
    </row>
    <row r="59" spans="1:29" ht="15" customHeight="1" x14ac:dyDescent="0.25">
      <c r="A59" t="str">
        <f>HYPERLINK("http://www.UniProt.org/UniProt/P12904","AAKG_YEAST")</f>
        <v>AAKG_YEAST</v>
      </c>
      <c r="B59" t="s">
        <v>4128</v>
      </c>
      <c r="C59" s="38">
        <v>650</v>
      </c>
      <c r="D59" s="38">
        <v>15</v>
      </c>
      <c r="E59" s="12">
        <v>0.17</v>
      </c>
      <c r="F59" s="3">
        <v>1700.0000000000002</v>
      </c>
      <c r="G59" s="3">
        <f t="shared" si="0"/>
        <v>119.7936521586473</v>
      </c>
      <c r="H59" s="14" t="s">
        <v>14566</v>
      </c>
      <c r="I59" t="s">
        <v>8228</v>
      </c>
      <c r="J59" t="s">
        <v>8217</v>
      </c>
      <c r="K59" t="s">
        <v>8228</v>
      </c>
      <c r="L59" s="3">
        <v>36.401000000000003</v>
      </c>
      <c r="M59" t="s">
        <v>8223</v>
      </c>
      <c r="N59" s="3" t="s">
        <v>14564</v>
      </c>
      <c r="O59" t="s">
        <v>8796</v>
      </c>
      <c r="P59" t="s">
        <v>6223</v>
      </c>
      <c r="Q59" t="s">
        <v>364</v>
      </c>
      <c r="R59" t="s">
        <v>364</v>
      </c>
      <c r="T59" t="s">
        <v>8797</v>
      </c>
      <c r="U59" t="s">
        <v>32</v>
      </c>
      <c r="V59" s="1">
        <v>1.1979365215864731E-2</v>
      </c>
      <c r="W59">
        <v>36.401000000000003</v>
      </c>
      <c r="X59">
        <v>505860</v>
      </c>
      <c r="Y59">
        <v>385610000</v>
      </c>
      <c r="Z59">
        <v>153530000</v>
      </c>
      <c r="AA59" s="3">
        <v>762.28600800000004</v>
      </c>
      <c r="AB59" s="3">
        <v>14.620074199999999</v>
      </c>
      <c r="AC59">
        <v>352</v>
      </c>
    </row>
    <row r="60" spans="1:29" ht="15" customHeight="1" x14ac:dyDescent="0.25">
      <c r="A60" t="str">
        <f>HYPERLINK("http://www.UniProt.org/UniProt/Q12522","IF6_YEAST")</f>
        <v>IF6_YEAST</v>
      </c>
      <c r="B60" t="s">
        <v>6013</v>
      </c>
      <c r="C60" s="3">
        <v>12000</v>
      </c>
      <c r="D60" s="38">
        <v>9.1</v>
      </c>
      <c r="E60" s="12">
        <v>0.17</v>
      </c>
      <c r="F60" s="3">
        <v>1700.0000000000002</v>
      </c>
      <c r="G60" s="3">
        <f t="shared" si="0"/>
        <v>182.86224399075482</v>
      </c>
      <c r="H60" s="89" t="s">
        <v>14566</v>
      </c>
      <c r="I60" t="s">
        <v>8228</v>
      </c>
      <c r="J60" t="s">
        <v>8217</v>
      </c>
      <c r="K60" t="s">
        <v>8228</v>
      </c>
      <c r="L60" s="3">
        <v>26.457999999999998</v>
      </c>
      <c r="M60" t="s">
        <v>8223</v>
      </c>
      <c r="N60" s="3" t="s">
        <v>14564</v>
      </c>
      <c r="O60" t="s">
        <v>8246</v>
      </c>
      <c r="P60" t="s">
        <v>8186</v>
      </c>
      <c r="Q60" t="s">
        <v>11</v>
      </c>
      <c r="R60" t="s">
        <v>11</v>
      </c>
      <c r="S60" t="s">
        <v>8247</v>
      </c>
      <c r="T60" t="s">
        <v>8248</v>
      </c>
      <c r="U60" t="s">
        <v>12</v>
      </c>
      <c r="V60" s="1">
        <v>1.8286224399075481E-2</v>
      </c>
      <c r="W60">
        <v>26.457000000000001</v>
      </c>
      <c r="X60">
        <v>26000</v>
      </c>
      <c r="Y60">
        <v>368120000</v>
      </c>
      <c r="Z60">
        <v>234360000</v>
      </c>
      <c r="AA60" s="3">
        <v>14158.46154</v>
      </c>
      <c r="AB60" s="3">
        <v>9.1432472259999997</v>
      </c>
      <c r="AC60">
        <v>2944</v>
      </c>
    </row>
    <row r="61" spans="1:29" ht="15" customHeight="1" x14ac:dyDescent="0.25">
      <c r="A61" t="str">
        <f>HYPERLINK("http://www.UniProt.org/UniProt/P34243","HCS1_YEAST")</f>
        <v>HCS1_YEAST</v>
      </c>
      <c r="B61" t="s">
        <v>4646</v>
      </c>
      <c r="C61" s="3">
        <v>12000</v>
      </c>
      <c r="D61" s="38">
        <v>250</v>
      </c>
      <c r="E61" s="12">
        <v>0.16</v>
      </c>
      <c r="F61" s="3">
        <v>1600</v>
      </c>
      <c r="G61" s="3">
        <f t="shared" si="0"/>
        <v>6.4334957346687593</v>
      </c>
      <c r="H61" s="88" t="s">
        <v>14566</v>
      </c>
      <c r="I61" t="s">
        <v>8228</v>
      </c>
      <c r="J61" t="s">
        <v>8217</v>
      </c>
      <c r="K61" t="s">
        <v>8228</v>
      </c>
      <c r="L61" s="3">
        <v>78.272999999999996</v>
      </c>
      <c r="M61" t="s">
        <v>8223</v>
      </c>
      <c r="N61" s="3" t="s">
        <v>14564</v>
      </c>
      <c r="O61" t="s">
        <v>8249</v>
      </c>
      <c r="P61" t="s">
        <v>6752</v>
      </c>
      <c r="Q61" t="s">
        <v>13</v>
      </c>
      <c r="R61" t="s">
        <v>13</v>
      </c>
      <c r="T61" t="s">
        <v>8250</v>
      </c>
      <c r="U61" t="str">
        <f>" "</f>
        <v xml:space="preserve"> </v>
      </c>
      <c r="V61" s="1">
        <v>6.4334957346687597E-4</v>
      </c>
      <c r="W61">
        <v>78.272000000000006</v>
      </c>
      <c r="X61">
        <v>26000</v>
      </c>
      <c r="Y61">
        <v>355680000</v>
      </c>
      <c r="Z61">
        <v>8245300</v>
      </c>
      <c r="AA61" s="3">
        <v>13680</v>
      </c>
      <c r="AB61" s="3">
        <v>251.10046819999999</v>
      </c>
      <c r="AC61">
        <v>1001</v>
      </c>
    </row>
    <row r="62" spans="1:29" x14ac:dyDescent="0.25">
      <c r="A62" t="str">
        <f>HYPERLINK("http://www.UniProt.org/UniProt/P39517","DHH1_YEAST")</f>
        <v>DHH1_YEAST</v>
      </c>
      <c r="B62" t="s">
        <v>4964</v>
      </c>
      <c r="C62" s="38">
        <v>180</v>
      </c>
      <c r="D62" s="38">
        <v>9.3000000000000007</v>
      </c>
      <c r="E62" s="12">
        <v>0.16</v>
      </c>
      <c r="F62" s="3">
        <v>1600</v>
      </c>
      <c r="G62" s="3">
        <f t="shared" si="0"/>
        <v>172.58619110904189</v>
      </c>
      <c r="H62" s="89" t="s">
        <v>14566</v>
      </c>
      <c r="I62" t="s">
        <v>8227</v>
      </c>
      <c r="J62" t="s">
        <v>8217</v>
      </c>
      <c r="K62" t="s">
        <v>8227</v>
      </c>
      <c r="L62" s="3">
        <v>57.543999999999997</v>
      </c>
      <c r="M62" t="s">
        <v>8223</v>
      </c>
      <c r="N62" s="3" t="s">
        <v>14564</v>
      </c>
      <c r="O62" t="s">
        <v>9429</v>
      </c>
      <c r="P62" t="s">
        <v>7072</v>
      </c>
      <c r="Q62" t="s">
        <v>778</v>
      </c>
      <c r="R62" t="s">
        <v>778</v>
      </c>
      <c r="S62" t="s">
        <v>9430</v>
      </c>
      <c r="T62" t="s">
        <v>9431</v>
      </c>
      <c r="U62" t="s">
        <v>779</v>
      </c>
      <c r="V62" s="1">
        <v>1.7258619110904188E-2</v>
      </c>
      <c r="W62">
        <v>57.542999999999999</v>
      </c>
      <c r="X62">
        <v>1721300</v>
      </c>
      <c r="Y62">
        <v>354980000</v>
      </c>
      <c r="Z62">
        <v>221190000</v>
      </c>
      <c r="AA62" s="3">
        <v>206.22785099999999</v>
      </c>
      <c r="AB62" s="3">
        <v>9.3418509830000005</v>
      </c>
      <c r="AC62">
        <v>1436</v>
      </c>
    </row>
    <row r="63" spans="1:29" ht="15" customHeight="1" x14ac:dyDescent="0.25">
      <c r="A63" t="str">
        <f>HYPERLINK("http://www.UniProt.org/UniProt/P05738","RL9A_YEAST")</f>
        <v>RL9A_YEAST</v>
      </c>
      <c r="B63" t="s">
        <v>3957</v>
      </c>
      <c r="C63" s="38">
        <v>180</v>
      </c>
      <c r="D63" s="38">
        <v>3</v>
      </c>
      <c r="E63" s="12">
        <v>0.15</v>
      </c>
      <c r="F63" s="3">
        <v>1500</v>
      </c>
      <c r="G63" s="3">
        <f t="shared" si="0"/>
        <v>496.43400800767125</v>
      </c>
      <c r="H63" s="89" t="s">
        <v>14566</v>
      </c>
      <c r="I63" t="s">
        <v>8227</v>
      </c>
      <c r="J63" t="s">
        <v>8217</v>
      </c>
      <c r="K63" t="s">
        <v>8227</v>
      </c>
      <c r="L63" s="3">
        <v>21.568999999999999</v>
      </c>
      <c r="M63" t="s">
        <v>8223</v>
      </c>
      <c r="N63" s="3" t="s">
        <v>14564</v>
      </c>
      <c r="O63" t="s">
        <v>9389</v>
      </c>
      <c r="P63" t="str">
        <f>" "</f>
        <v xml:space="preserve"> </v>
      </c>
      <c r="Q63" t="s">
        <v>750</v>
      </c>
      <c r="R63" t="s">
        <v>750</v>
      </c>
      <c r="S63" t="s">
        <v>8943</v>
      </c>
      <c r="T63" t="s">
        <v>8944</v>
      </c>
      <c r="U63" t="s">
        <v>751</v>
      </c>
      <c r="V63" s="1">
        <v>4.9643400800767123E-2</v>
      </c>
      <c r="W63">
        <v>21.568999999999999</v>
      </c>
      <c r="X63">
        <v>1515900</v>
      </c>
      <c r="Y63">
        <v>328250000</v>
      </c>
      <c r="Z63">
        <v>636240000</v>
      </c>
      <c r="AA63" s="3">
        <v>216.53803020000001</v>
      </c>
      <c r="AB63" s="3">
        <v>3.003158848</v>
      </c>
      <c r="AC63">
        <v>147</v>
      </c>
    </row>
    <row r="64" spans="1:29" ht="15" customHeight="1" x14ac:dyDescent="0.25">
      <c r="A64" t="str">
        <f>HYPERLINK("http://www.UniProt.org/UniProt/P08018","PBS2_YEAST")</f>
        <v>PBS2_YEAST</v>
      </c>
      <c r="B64" t="s">
        <v>4035</v>
      </c>
      <c r="C64" s="38">
        <v>340</v>
      </c>
      <c r="D64" s="38">
        <v>53</v>
      </c>
      <c r="E64" s="12">
        <v>0.14000000000000001</v>
      </c>
      <c r="F64" s="3">
        <v>1400.0000000000002</v>
      </c>
      <c r="G64" s="3">
        <f t="shared" si="0"/>
        <v>26.154388200077239</v>
      </c>
      <c r="H64" s="88" t="s">
        <v>14566</v>
      </c>
      <c r="I64" t="s">
        <v>8227</v>
      </c>
      <c r="J64" t="s">
        <v>8217</v>
      </c>
      <c r="K64" t="s">
        <v>8227</v>
      </c>
      <c r="L64" s="3">
        <v>72.72</v>
      </c>
      <c r="M64" t="s">
        <v>8223</v>
      </c>
      <c r="N64" s="3" t="s">
        <v>14564</v>
      </c>
      <c r="O64" t="s">
        <v>9082</v>
      </c>
      <c r="P64" t="s">
        <v>6152</v>
      </c>
      <c r="Q64" t="s">
        <v>560</v>
      </c>
      <c r="R64" t="s">
        <v>560</v>
      </c>
      <c r="S64" t="s">
        <v>9083</v>
      </c>
      <c r="T64" t="s">
        <v>9084</v>
      </c>
      <c r="U64" t="str">
        <f>" "</f>
        <v xml:space="preserve"> </v>
      </c>
      <c r="V64" s="1">
        <v>2.6154388200077239E-3</v>
      </c>
      <c r="W64">
        <v>72.718999999999994</v>
      </c>
      <c r="X64">
        <v>768210</v>
      </c>
      <c r="Y64">
        <v>304460000</v>
      </c>
      <c r="Z64">
        <v>33520000</v>
      </c>
      <c r="AA64" s="3">
        <v>396.32392179999999</v>
      </c>
      <c r="AB64" s="3">
        <v>52.871395319999998</v>
      </c>
      <c r="AC64">
        <v>237</v>
      </c>
    </row>
    <row r="65" spans="1:29" x14ac:dyDescent="0.25">
      <c r="A65" t="str">
        <f>HYPERLINK("http://www.UniProt.org/UniProt/P38682","GLO3_YEAST")</f>
        <v>GLO3_YEAST</v>
      </c>
      <c r="B65" t="s">
        <v>4846</v>
      </c>
      <c r="C65" s="38">
        <v>2800</v>
      </c>
      <c r="D65" s="38">
        <v>25</v>
      </c>
      <c r="E65" s="12">
        <v>0.14000000000000001</v>
      </c>
      <c r="F65" s="3">
        <v>1400.0000000000002</v>
      </c>
      <c r="G65" s="3">
        <f t="shared" si="0"/>
        <v>56.569007890978504</v>
      </c>
      <c r="H65" s="89" t="s">
        <v>14566</v>
      </c>
      <c r="I65" t="s">
        <v>8227</v>
      </c>
      <c r="J65" t="s">
        <v>8217</v>
      </c>
      <c r="K65" t="s">
        <v>8227</v>
      </c>
      <c r="L65" s="3">
        <v>55.094000000000001</v>
      </c>
      <c r="M65" t="s">
        <v>8223</v>
      </c>
      <c r="N65" s="3" t="s">
        <v>14564</v>
      </c>
      <c r="O65" t="s">
        <v>8391</v>
      </c>
      <c r="P65" t="s">
        <v>6957</v>
      </c>
      <c r="Q65" t="s">
        <v>109</v>
      </c>
      <c r="R65" t="s">
        <v>109</v>
      </c>
      <c r="S65" t="s">
        <v>8392</v>
      </c>
      <c r="T65" t="s">
        <v>8393</v>
      </c>
      <c r="U65" t="str">
        <f>" "</f>
        <v xml:space="preserve"> </v>
      </c>
      <c r="V65" s="1">
        <v>5.6569007890978507E-3</v>
      </c>
      <c r="W65">
        <v>55.093000000000004</v>
      </c>
      <c r="X65">
        <v>92597</v>
      </c>
      <c r="Y65">
        <v>306950000</v>
      </c>
      <c r="Z65">
        <v>72500000</v>
      </c>
      <c r="AA65" s="3">
        <v>3314.9022110000001</v>
      </c>
      <c r="AB65" s="3">
        <v>24.644735990000001</v>
      </c>
      <c r="AC65">
        <v>1280</v>
      </c>
    </row>
    <row r="66" spans="1:29" ht="15" customHeight="1" x14ac:dyDescent="0.25">
      <c r="A66" t="str">
        <f>HYPERLINK("http://www.UniProt.org/UniProt/P32525","ECM25_YEAST")</f>
        <v>ECM25_YEAST</v>
      </c>
      <c r="B66" t="s">
        <v>4538</v>
      </c>
      <c r="C66" s="38">
        <v>760</v>
      </c>
      <c r="D66" s="38">
        <v>150</v>
      </c>
      <c r="E66" s="12">
        <v>0.13</v>
      </c>
      <c r="F66" s="3">
        <v>1300</v>
      </c>
      <c r="G66" s="3">
        <f t="shared" si="0"/>
        <v>9.0643057195792736</v>
      </c>
      <c r="H66" s="89" t="s">
        <v>14566</v>
      </c>
      <c r="I66" t="s">
        <v>8227</v>
      </c>
      <c r="J66" t="s">
        <v>8217</v>
      </c>
      <c r="K66" t="s">
        <v>8227</v>
      </c>
      <c r="L66" s="3">
        <v>68.463999999999999</v>
      </c>
      <c r="M66" t="s">
        <v>8223</v>
      </c>
      <c r="N66" s="3" t="s">
        <v>14564</v>
      </c>
      <c r="O66" t="s">
        <v>8739</v>
      </c>
      <c r="P66" t="s">
        <v>6622</v>
      </c>
      <c r="Q66" t="s">
        <v>328</v>
      </c>
      <c r="R66" t="s">
        <v>328</v>
      </c>
      <c r="U66" t="s">
        <v>329</v>
      </c>
      <c r="V66" s="1">
        <v>9.0643057195792737E-4</v>
      </c>
      <c r="W66">
        <v>68.462999999999994</v>
      </c>
      <c r="X66">
        <v>334590</v>
      </c>
      <c r="Y66">
        <v>298190000</v>
      </c>
      <c r="Z66">
        <v>11617000</v>
      </c>
      <c r="AA66" s="3">
        <v>891.21013779999998</v>
      </c>
      <c r="AB66" s="3">
        <v>149.41480229999999</v>
      </c>
      <c r="AC66">
        <v>851</v>
      </c>
    </row>
    <row r="67" spans="1:29" ht="15" customHeight="1" x14ac:dyDescent="0.25">
      <c r="A67" t="str">
        <f>HYPERLINK("http://www.UniProt.org/UniProt/P38254","TTL_YEAST")</f>
        <v>TTL_YEAST</v>
      </c>
      <c r="B67" t="s">
        <v>4806</v>
      </c>
      <c r="C67" s="3">
        <v>9200</v>
      </c>
      <c r="D67" s="38">
        <v>33</v>
      </c>
      <c r="E67" s="12">
        <v>0.13</v>
      </c>
      <c r="F67" s="3">
        <v>1300</v>
      </c>
      <c r="G67" s="3">
        <f t="shared" ref="G67:G130" si="1">10000*V67</f>
        <v>38.75406184729821</v>
      </c>
      <c r="H67" s="89" t="s">
        <v>14566</v>
      </c>
      <c r="I67" t="s">
        <v>8227</v>
      </c>
      <c r="J67" t="s">
        <v>8217</v>
      </c>
      <c r="K67" t="s">
        <v>8227</v>
      </c>
      <c r="L67" s="3">
        <v>86.352999999999994</v>
      </c>
      <c r="M67" t="s">
        <v>8223</v>
      </c>
      <c r="N67" s="3" t="s">
        <v>14564</v>
      </c>
      <c r="O67" t="s">
        <v>8251</v>
      </c>
      <c r="P67" t="s">
        <v>6910</v>
      </c>
      <c r="Q67" t="s">
        <v>14</v>
      </c>
      <c r="R67" t="s">
        <v>14</v>
      </c>
      <c r="U67" t="str">
        <f>" "</f>
        <v xml:space="preserve"> </v>
      </c>
      <c r="V67" s="1">
        <v>3.8754061847298214E-3</v>
      </c>
      <c r="W67">
        <v>86.352000000000004</v>
      </c>
      <c r="X67">
        <v>26000</v>
      </c>
      <c r="Y67">
        <v>282460000</v>
      </c>
      <c r="Z67">
        <v>49668000</v>
      </c>
      <c r="AA67" s="3">
        <v>10863.846149999999</v>
      </c>
      <c r="AB67" s="3">
        <v>33.10356917</v>
      </c>
      <c r="AC67">
        <v>1219</v>
      </c>
    </row>
    <row r="68" spans="1:29" ht="15" customHeight="1" x14ac:dyDescent="0.25">
      <c r="A68" t="str">
        <f>HYPERLINK("http://www.UniProt.org/UniProt/Q3E757","RL11B_YEAST")</f>
        <v>RL11B_YEAST</v>
      </c>
      <c r="B68" t="s">
        <v>6020</v>
      </c>
      <c r="C68" s="38">
        <v>580</v>
      </c>
      <c r="D68" s="38">
        <v>3.3</v>
      </c>
      <c r="E68" s="12">
        <v>0.13</v>
      </c>
      <c r="F68" s="3">
        <v>1300</v>
      </c>
      <c r="G68" s="3">
        <f t="shared" si="1"/>
        <v>404.31625529582413</v>
      </c>
      <c r="H68" s="88" t="s">
        <v>14566</v>
      </c>
      <c r="I68" t="s">
        <v>8228</v>
      </c>
      <c r="J68" t="s">
        <v>8217</v>
      </c>
      <c r="K68" t="s">
        <v>8228</v>
      </c>
      <c r="L68" s="3">
        <v>19.75</v>
      </c>
      <c r="M68" t="s">
        <v>8223</v>
      </c>
      <c r="N68" s="3" t="s">
        <v>14564</v>
      </c>
      <c r="O68" t="s">
        <v>8856</v>
      </c>
      <c r="P68" t="s">
        <v>8196</v>
      </c>
      <c r="Q68" t="s">
        <v>402</v>
      </c>
      <c r="R68" t="s">
        <v>402</v>
      </c>
      <c r="S68" t="s">
        <v>8857</v>
      </c>
      <c r="T68" t="s">
        <v>8858</v>
      </c>
      <c r="U68" t="str">
        <f>" "</f>
        <v xml:space="preserve"> </v>
      </c>
      <c r="V68" s="1">
        <v>4.0431625529582411E-2</v>
      </c>
      <c r="W68">
        <v>19.748999999999999</v>
      </c>
      <c r="X68">
        <v>425420</v>
      </c>
      <c r="Y68">
        <v>291450000</v>
      </c>
      <c r="Z68">
        <v>518180000</v>
      </c>
      <c r="AA68" s="3">
        <v>685.08767809999995</v>
      </c>
      <c r="AB68" s="3">
        <v>3.2739945480000001</v>
      </c>
      <c r="AC68">
        <v>271</v>
      </c>
    </row>
    <row r="69" spans="1:29" ht="15" customHeight="1" x14ac:dyDescent="0.25">
      <c r="A69" t="str">
        <f>HYPERLINK("http://www.UniProt.org/UniProt/P53965","SIW14_YEAST")</f>
        <v>SIW14_YEAST</v>
      </c>
      <c r="B69" t="s">
        <v>5464</v>
      </c>
      <c r="C69" s="3">
        <v>8700</v>
      </c>
      <c r="D69" s="38">
        <v>39</v>
      </c>
      <c r="E69" s="12">
        <v>0.12</v>
      </c>
      <c r="F69" s="3">
        <v>1200</v>
      </c>
      <c r="G69" s="3">
        <f t="shared" si="1"/>
        <v>30.632312838509314</v>
      </c>
      <c r="H69" s="89" t="s">
        <v>14566</v>
      </c>
      <c r="I69" t="s">
        <v>8227</v>
      </c>
      <c r="J69" t="s">
        <v>8217</v>
      </c>
      <c r="K69" t="s">
        <v>8227</v>
      </c>
      <c r="L69" s="3">
        <v>32.755000000000003</v>
      </c>
      <c r="M69" t="s">
        <v>8223</v>
      </c>
      <c r="N69" s="3" t="s">
        <v>14564</v>
      </c>
      <c r="O69" t="s">
        <v>8255</v>
      </c>
      <c r="P69" t="s">
        <v>7601</v>
      </c>
      <c r="Q69" t="s">
        <v>17</v>
      </c>
      <c r="R69" t="s">
        <v>17</v>
      </c>
      <c r="S69" t="s">
        <v>8256</v>
      </c>
      <c r="T69" t="s">
        <v>8257</v>
      </c>
      <c r="U69" t="s">
        <v>18</v>
      </c>
      <c r="V69" s="1">
        <v>3.0632312838509315E-3</v>
      </c>
      <c r="W69">
        <v>32.755000000000003</v>
      </c>
      <c r="X69">
        <v>26000</v>
      </c>
      <c r="Y69">
        <v>265320000</v>
      </c>
      <c r="Z69">
        <v>39259000</v>
      </c>
      <c r="AA69" s="3">
        <v>10204.615379999999</v>
      </c>
      <c r="AB69" s="3">
        <v>39.339179209999998</v>
      </c>
      <c r="AC69">
        <v>2154</v>
      </c>
    </row>
    <row r="70" spans="1:29" ht="15" customHeight="1" x14ac:dyDescent="0.25">
      <c r="A70" t="str">
        <f>HYPERLINK("http://www.UniProt.org/UniProt/P20604","PP11_YEAST")</f>
        <v>PP11_YEAST</v>
      </c>
      <c r="B70" t="s">
        <v>4260</v>
      </c>
      <c r="C70" s="38">
        <v>1100</v>
      </c>
      <c r="D70" s="38">
        <v>13</v>
      </c>
      <c r="E70" s="12">
        <v>0.12</v>
      </c>
      <c r="F70" s="3">
        <v>1200</v>
      </c>
      <c r="G70" s="3">
        <f t="shared" si="1"/>
        <v>90.908346336246993</v>
      </c>
      <c r="H70" s="89" t="s">
        <v>14566</v>
      </c>
      <c r="I70" t="s">
        <v>8227</v>
      </c>
      <c r="J70" t="s">
        <v>8217</v>
      </c>
      <c r="K70" t="s">
        <v>8227</v>
      </c>
      <c r="L70" s="3">
        <v>35.537999999999997</v>
      </c>
      <c r="M70" t="s">
        <v>8223</v>
      </c>
      <c r="N70" s="3" t="s">
        <v>14564</v>
      </c>
      <c r="O70" t="s">
        <v>8606</v>
      </c>
      <c r="P70" t="s">
        <v>6353</v>
      </c>
      <c r="Q70" t="s">
        <v>242</v>
      </c>
      <c r="R70" t="s">
        <v>242</v>
      </c>
      <c r="S70" t="s">
        <v>8607</v>
      </c>
      <c r="T70" t="s">
        <v>8608</v>
      </c>
      <c r="U70" t="s">
        <v>145</v>
      </c>
      <c r="V70" s="1">
        <v>9.0908346336246986E-3</v>
      </c>
      <c r="W70">
        <v>35.536999999999999</v>
      </c>
      <c r="X70">
        <v>202320</v>
      </c>
      <c r="Y70">
        <v>259670000</v>
      </c>
      <c r="Z70">
        <v>116510000</v>
      </c>
      <c r="AA70" s="3">
        <v>1283.461843</v>
      </c>
      <c r="AB70" s="3">
        <v>12.973379270000001</v>
      </c>
      <c r="AC70">
        <v>507</v>
      </c>
    </row>
    <row r="71" spans="1:29" ht="15" customHeight="1" x14ac:dyDescent="0.25">
      <c r="A71" t="str">
        <f>HYPERLINK("http://www.UniProt.org/UniProt/P40484","MOB1_YEAST")</f>
        <v>MOB1_YEAST</v>
      </c>
      <c r="B71" t="s">
        <v>5076</v>
      </c>
      <c r="C71" s="38">
        <v>250</v>
      </c>
      <c r="D71" s="38">
        <v>79</v>
      </c>
      <c r="E71" s="12">
        <v>0.11</v>
      </c>
      <c r="F71" s="3">
        <v>1100</v>
      </c>
      <c r="G71" s="3">
        <f t="shared" si="1"/>
        <v>13.810640547176822</v>
      </c>
      <c r="H71" s="89" t="s">
        <v>14566</v>
      </c>
      <c r="I71" t="s">
        <v>8228</v>
      </c>
      <c r="J71" t="s">
        <v>8217</v>
      </c>
      <c r="K71" t="s">
        <v>8228</v>
      </c>
      <c r="L71" s="3">
        <v>35.881999999999998</v>
      </c>
      <c r="M71" t="s">
        <v>8223</v>
      </c>
      <c r="N71" s="3" t="s">
        <v>14564</v>
      </c>
      <c r="O71" t="s">
        <v>9251</v>
      </c>
      <c r="P71" t="s">
        <v>7208</v>
      </c>
      <c r="Q71" t="s">
        <v>667</v>
      </c>
      <c r="R71" t="s">
        <v>667</v>
      </c>
      <c r="S71" t="s">
        <v>9252</v>
      </c>
      <c r="T71" t="s">
        <v>9253</v>
      </c>
      <c r="U71" t="str">
        <f>" "</f>
        <v xml:space="preserve"> </v>
      </c>
      <c r="V71" s="1">
        <v>1.3810640547176822E-3</v>
      </c>
      <c r="W71">
        <v>35.881999999999998</v>
      </c>
      <c r="X71">
        <v>824320</v>
      </c>
      <c r="Y71">
        <v>239680000</v>
      </c>
      <c r="Z71">
        <v>17700000</v>
      </c>
      <c r="AA71" s="3">
        <v>290.76086959999998</v>
      </c>
      <c r="AB71" s="3">
        <v>78.823019680000002</v>
      </c>
      <c r="AC71">
        <v>1604</v>
      </c>
    </row>
    <row r="72" spans="1:29" ht="15" customHeight="1" x14ac:dyDescent="0.25">
      <c r="A72" t="str">
        <f>HYPERLINK("http://www.UniProt.org/UniProt/Q12028","AP1G1_YEAST")</f>
        <v>AP1G1_YEAST</v>
      </c>
      <c r="B72" t="s">
        <v>5885</v>
      </c>
      <c r="C72" s="3">
        <v>7800</v>
      </c>
      <c r="D72" s="38">
        <v>25</v>
      </c>
      <c r="E72" s="12">
        <v>0.11</v>
      </c>
      <c r="F72" s="3">
        <v>1100</v>
      </c>
      <c r="G72" s="3">
        <f t="shared" si="1"/>
        <v>44.125386679318851</v>
      </c>
      <c r="H72" s="90" t="s">
        <v>14566</v>
      </c>
      <c r="I72" t="s">
        <v>8227</v>
      </c>
      <c r="J72" t="s">
        <v>8217</v>
      </c>
      <c r="K72" t="s">
        <v>8227</v>
      </c>
      <c r="L72" s="3">
        <v>93.623999999999995</v>
      </c>
      <c r="M72" t="s">
        <v>8223</v>
      </c>
      <c r="N72" s="3" t="s">
        <v>14564</v>
      </c>
      <c r="O72" t="s">
        <v>8266</v>
      </c>
      <c r="P72" t="s">
        <v>6782</v>
      </c>
      <c r="Q72" t="s">
        <v>25</v>
      </c>
      <c r="R72" t="s">
        <v>25</v>
      </c>
      <c r="S72" t="s">
        <v>8267</v>
      </c>
      <c r="T72" t="s">
        <v>8268</v>
      </c>
      <c r="U72" t="s">
        <v>26</v>
      </c>
      <c r="V72" s="1">
        <v>4.4125386679318849E-3</v>
      </c>
      <c r="W72">
        <v>93.623000000000005</v>
      </c>
      <c r="X72">
        <v>26000</v>
      </c>
      <c r="Y72">
        <v>239950000</v>
      </c>
      <c r="Z72">
        <v>56552000</v>
      </c>
      <c r="AA72" s="3">
        <v>9228.8461540000008</v>
      </c>
      <c r="AB72" s="3">
        <v>24.69831495</v>
      </c>
      <c r="AC72">
        <v>2766</v>
      </c>
    </row>
    <row r="73" spans="1:29" ht="15" customHeight="1" x14ac:dyDescent="0.25">
      <c r="A73" t="str">
        <f>HYPERLINK("http://www.UniProt.org/UniProt/P48164","RS7B_YEAST")</f>
        <v>RS7B_YEAST</v>
      </c>
      <c r="B73" t="s">
        <v>22</v>
      </c>
      <c r="C73" s="3">
        <v>8300</v>
      </c>
      <c r="D73" s="38">
        <v>4.8</v>
      </c>
      <c r="E73" s="12">
        <v>0.11</v>
      </c>
      <c r="F73" s="3">
        <v>1100</v>
      </c>
      <c r="G73" s="3">
        <f t="shared" si="1"/>
        <v>238.17502977546471</v>
      </c>
      <c r="H73" s="89" t="s">
        <v>14566</v>
      </c>
      <c r="I73" t="s">
        <v>8228</v>
      </c>
      <c r="J73" t="s">
        <v>8217</v>
      </c>
      <c r="K73" t="s">
        <v>8228</v>
      </c>
      <c r="L73" s="3">
        <v>21.634</v>
      </c>
      <c r="M73" t="s">
        <v>8223</v>
      </c>
      <c r="N73" s="3" t="s">
        <v>14564</v>
      </c>
      <c r="O73" t="s">
        <v>8260</v>
      </c>
      <c r="P73" t="s">
        <v>6046</v>
      </c>
      <c r="Q73" t="s">
        <v>23</v>
      </c>
      <c r="R73" t="s">
        <v>23</v>
      </c>
      <c r="S73" t="s">
        <v>8261</v>
      </c>
      <c r="T73" t="s">
        <v>8262</v>
      </c>
      <c r="U73" t="str">
        <f>" "</f>
        <v xml:space="preserve"> </v>
      </c>
      <c r="V73" s="1">
        <v>2.3817502977546472E-2</v>
      </c>
      <c r="W73">
        <v>21.634</v>
      </c>
      <c r="X73">
        <v>26000</v>
      </c>
      <c r="Y73">
        <v>254020000</v>
      </c>
      <c r="Z73">
        <v>305250000</v>
      </c>
      <c r="AA73" s="3">
        <v>9770</v>
      </c>
      <c r="AB73" s="3">
        <v>4.8440294850000001</v>
      </c>
      <c r="AC73">
        <v>1859</v>
      </c>
    </row>
    <row r="74" spans="1:29" ht="15" customHeight="1" x14ac:dyDescent="0.25">
      <c r="A74" t="str">
        <f>HYPERLINK("http://www.UniProt.org/UniProt/P53163","MNP1_YEAST")</f>
        <v>MNP1_YEAST</v>
      </c>
      <c r="B74" t="s">
        <v>5354</v>
      </c>
      <c r="C74" s="38">
        <v>830</v>
      </c>
      <c r="D74" s="38">
        <v>66</v>
      </c>
      <c r="E74" s="12">
        <v>0.1</v>
      </c>
      <c r="F74" s="3">
        <v>1000</v>
      </c>
      <c r="G74" s="3">
        <f t="shared" si="1"/>
        <v>15.86273007480818</v>
      </c>
      <c r="H74" s="89" t="s">
        <v>14566</v>
      </c>
      <c r="I74" t="s">
        <v>8227</v>
      </c>
      <c r="J74" t="s">
        <v>8217</v>
      </c>
      <c r="K74" t="s">
        <v>8227</v>
      </c>
      <c r="L74" s="3">
        <v>20.65</v>
      </c>
      <c r="M74" t="s">
        <v>8222</v>
      </c>
      <c r="N74" s="3" t="s">
        <v>14564</v>
      </c>
      <c r="O74" t="s">
        <v>8696</v>
      </c>
      <c r="P74" t="str">
        <f>" "</f>
        <v xml:space="preserve"> </v>
      </c>
      <c r="Q74" t="s">
        <v>301</v>
      </c>
      <c r="R74" t="s">
        <v>301</v>
      </c>
      <c r="S74" t="s">
        <v>8697</v>
      </c>
      <c r="T74" t="s">
        <v>8698</v>
      </c>
      <c r="U74" t="str">
        <f>" "</f>
        <v xml:space="preserve"> </v>
      </c>
      <c r="V74" s="1">
        <v>1.5862730074808181E-3</v>
      </c>
      <c r="W74">
        <v>20.65</v>
      </c>
      <c r="X74">
        <v>237150</v>
      </c>
      <c r="Y74">
        <v>231880000</v>
      </c>
      <c r="Z74">
        <v>20330000</v>
      </c>
      <c r="AA74" s="3">
        <v>977.77777779999997</v>
      </c>
      <c r="AB74" s="3">
        <v>66.392718560000006</v>
      </c>
      <c r="AC74">
        <v>1989</v>
      </c>
    </row>
    <row r="75" spans="1:29" ht="15" customHeight="1" x14ac:dyDescent="0.25">
      <c r="A75" t="str">
        <f>HYPERLINK("http://www.UniProt.org/UniProt/P40084","RTR1_YEAST")</f>
        <v>RTR1_YEAST</v>
      </c>
      <c r="B75" t="s">
        <v>5026</v>
      </c>
      <c r="C75" s="38">
        <v>390</v>
      </c>
      <c r="D75" s="38">
        <v>60</v>
      </c>
      <c r="E75" s="12">
        <v>0.1</v>
      </c>
      <c r="F75" s="3">
        <v>1000</v>
      </c>
      <c r="G75" s="3">
        <f t="shared" si="1"/>
        <v>16.535316072077471</v>
      </c>
      <c r="H75" s="88" t="s">
        <v>14566</v>
      </c>
      <c r="I75" t="s">
        <v>8228</v>
      </c>
      <c r="J75" t="s">
        <v>8217</v>
      </c>
      <c r="K75" t="s">
        <v>8228</v>
      </c>
      <c r="L75" s="3">
        <v>26.24</v>
      </c>
      <c r="M75" t="s">
        <v>8223</v>
      </c>
      <c r="N75" s="3" t="s">
        <v>14564</v>
      </c>
      <c r="O75" t="s">
        <v>9008</v>
      </c>
      <c r="P75" t="s">
        <v>7153</v>
      </c>
      <c r="Q75" t="s">
        <v>506</v>
      </c>
      <c r="R75" t="s">
        <v>506</v>
      </c>
      <c r="T75" t="s">
        <v>9009</v>
      </c>
      <c r="U75" t="str">
        <f>" "</f>
        <v xml:space="preserve"> </v>
      </c>
      <c r="V75" s="1">
        <v>1.6535316072077469E-3</v>
      </c>
      <c r="W75">
        <v>26.239000000000001</v>
      </c>
      <c r="X75">
        <v>483260</v>
      </c>
      <c r="Y75">
        <v>220040000</v>
      </c>
      <c r="Z75">
        <v>21192000</v>
      </c>
      <c r="AA75" s="3">
        <v>455.32425610000001</v>
      </c>
      <c r="AB75" s="3">
        <v>60.439968569999998</v>
      </c>
      <c r="AC75">
        <v>1534</v>
      </c>
    </row>
    <row r="76" spans="1:29" ht="15" customHeight="1" x14ac:dyDescent="0.25">
      <c r="A76" t="str">
        <f>HYPERLINK("http://www.UniProt.org/UniProt/P34761","WHI3_YEAST")</f>
        <v>WHI3_YEAST</v>
      </c>
      <c r="B76" t="s">
        <v>742</v>
      </c>
      <c r="C76" s="38">
        <v>190</v>
      </c>
      <c r="D76" s="38">
        <v>39</v>
      </c>
      <c r="E76" s="12">
        <v>0.1</v>
      </c>
      <c r="F76" s="3">
        <v>1000</v>
      </c>
      <c r="G76" s="3">
        <f t="shared" si="1"/>
        <v>26.835557081302401</v>
      </c>
      <c r="H76" s="89" t="s">
        <v>14566</v>
      </c>
      <c r="I76" t="s">
        <v>8217</v>
      </c>
      <c r="J76" t="s">
        <v>8217</v>
      </c>
      <c r="K76" t="s">
        <v>8217</v>
      </c>
      <c r="L76" s="3">
        <v>71.253</v>
      </c>
      <c r="M76" t="s">
        <v>8223</v>
      </c>
      <c r="N76" s="3" t="s">
        <v>14564</v>
      </c>
      <c r="O76" t="s">
        <v>9384</v>
      </c>
      <c r="P76" t="s">
        <v>6757</v>
      </c>
      <c r="Q76" t="s">
        <v>743</v>
      </c>
      <c r="R76" t="s">
        <v>743</v>
      </c>
      <c r="T76" t="s">
        <v>8527</v>
      </c>
      <c r="U76" t="str">
        <f>" "</f>
        <v xml:space="preserve"> </v>
      </c>
      <c r="V76" s="1">
        <v>2.68355570813024E-3</v>
      </c>
      <c r="W76">
        <v>71.251999999999995</v>
      </c>
      <c r="X76">
        <v>1030300</v>
      </c>
      <c r="Y76">
        <v>229950000</v>
      </c>
      <c r="Z76">
        <v>34393000</v>
      </c>
      <c r="AA76" s="3">
        <v>223.18742109999999</v>
      </c>
      <c r="AB76" s="3">
        <v>38.918661280000002</v>
      </c>
      <c r="AC76">
        <v>1008</v>
      </c>
    </row>
    <row r="77" spans="1:29" ht="15" customHeight="1" x14ac:dyDescent="0.25">
      <c r="A77" t="str">
        <f>HYPERLINK("http://www.UniProt.org/UniProt/P35181","AP1S1_YEAST")</f>
        <v>AP1S1_YEAST</v>
      </c>
      <c r="B77" t="s">
        <v>4655</v>
      </c>
      <c r="C77" s="38">
        <v>820</v>
      </c>
      <c r="D77" s="38">
        <v>22</v>
      </c>
      <c r="E77" s="12">
        <v>0.1</v>
      </c>
      <c r="F77" s="3">
        <v>1000</v>
      </c>
      <c r="G77" s="3">
        <f t="shared" si="1"/>
        <v>46.59491647207674</v>
      </c>
      <c r="H77" s="14" t="s">
        <v>14566</v>
      </c>
      <c r="I77" t="s">
        <v>8227</v>
      </c>
      <c r="J77" t="s">
        <v>8217</v>
      </c>
      <c r="K77" t="s">
        <v>8227</v>
      </c>
      <c r="L77" s="3">
        <v>18.152000000000001</v>
      </c>
      <c r="M77" t="s">
        <v>8223</v>
      </c>
      <c r="N77" s="3" t="s">
        <v>14564</v>
      </c>
      <c r="O77" t="s">
        <v>8706</v>
      </c>
      <c r="P77" t="s">
        <v>6761</v>
      </c>
      <c r="Q77" t="s">
        <v>306</v>
      </c>
      <c r="R77" t="s">
        <v>306</v>
      </c>
      <c r="T77" t="s">
        <v>8707</v>
      </c>
      <c r="U77" t="s">
        <v>26</v>
      </c>
      <c r="V77" s="1">
        <v>4.6594916472076737E-3</v>
      </c>
      <c r="W77">
        <v>18.152000000000001</v>
      </c>
      <c r="X77">
        <v>233510</v>
      </c>
      <c r="Y77">
        <v>225520000</v>
      </c>
      <c r="Z77">
        <v>59717000</v>
      </c>
      <c r="AA77" s="3">
        <v>965.78305</v>
      </c>
      <c r="AB77" s="3">
        <v>21.9827297</v>
      </c>
      <c r="AC77">
        <v>1015</v>
      </c>
    </row>
    <row r="78" spans="1:29" x14ac:dyDescent="0.25">
      <c r="A78" t="str">
        <f>HYPERLINK("http://www.UniProt.org/UniProt/P27476","NSR1_YEAST")</f>
        <v>NSR1_YEAST</v>
      </c>
      <c r="B78" t="s">
        <v>4416</v>
      </c>
      <c r="C78" s="38">
        <v>2000</v>
      </c>
      <c r="D78" s="38">
        <v>8.3000000000000007</v>
      </c>
      <c r="E78" s="12">
        <v>0.1</v>
      </c>
      <c r="F78" s="3">
        <v>1000</v>
      </c>
      <c r="G78" s="3">
        <f t="shared" si="1"/>
        <v>125.26329002507158</v>
      </c>
      <c r="H78" s="89" t="s">
        <v>14566</v>
      </c>
      <c r="I78" t="s">
        <v>8229</v>
      </c>
      <c r="J78" t="s">
        <v>8217</v>
      </c>
      <c r="K78" t="s">
        <v>8229</v>
      </c>
      <c r="L78" s="3">
        <v>44.534999999999997</v>
      </c>
      <c r="M78" t="s">
        <v>8223</v>
      </c>
      <c r="N78" s="3" t="s">
        <v>14564</v>
      </c>
      <c r="O78" t="s">
        <v>8443</v>
      </c>
      <c r="P78" t="s">
        <v>6509</v>
      </c>
      <c r="Q78" t="s">
        <v>148</v>
      </c>
      <c r="R78" t="s">
        <v>148</v>
      </c>
      <c r="S78" t="s">
        <v>8444</v>
      </c>
      <c r="T78" t="s">
        <v>8445</v>
      </c>
      <c r="U78" t="str">
        <f>" "</f>
        <v xml:space="preserve"> </v>
      </c>
      <c r="V78" s="1">
        <v>1.2526329002507159E-2</v>
      </c>
      <c r="W78">
        <v>44.534999999999997</v>
      </c>
      <c r="X78">
        <v>98420</v>
      </c>
      <c r="Y78">
        <v>228920000</v>
      </c>
      <c r="Z78">
        <v>160540000</v>
      </c>
      <c r="AA78" s="3">
        <v>2325.95001</v>
      </c>
      <c r="AB78" s="3">
        <v>8.3003234690000003</v>
      </c>
      <c r="AC78">
        <v>706</v>
      </c>
    </row>
    <row r="79" spans="1:29" ht="15" customHeight="1" x14ac:dyDescent="0.25">
      <c r="A79" t="str">
        <f>HYPERLINK("http://www.UniProt.org/UniProt/P0CX83","RL19B_YEAST")</f>
        <v>RL19B_YEAST</v>
      </c>
      <c r="B79" t="s">
        <v>4091</v>
      </c>
      <c r="C79" s="3">
        <v>7400</v>
      </c>
      <c r="D79" s="38">
        <v>5</v>
      </c>
      <c r="E79" s="12">
        <v>0.1</v>
      </c>
      <c r="F79" s="3">
        <v>1000</v>
      </c>
      <c r="G79" s="3">
        <f t="shared" si="1"/>
        <v>204.69397972578349</v>
      </c>
      <c r="H79" s="88" t="s">
        <v>14566</v>
      </c>
      <c r="I79" t="s">
        <v>8227</v>
      </c>
      <c r="J79" t="s">
        <v>8217</v>
      </c>
      <c r="K79" t="s">
        <v>8227</v>
      </c>
      <c r="L79" s="3">
        <v>21.704000000000001</v>
      </c>
      <c r="M79" t="s">
        <v>8223</v>
      </c>
      <c r="N79" s="3" t="s">
        <v>14564</v>
      </c>
      <c r="O79" t="s">
        <v>8269</v>
      </c>
      <c r="P79" t="str">
        <f>" "</f>
        <v xml:space="preserve"> </v>
      </c>
      <c r="Q79" t="s">
        <v>27</v>
      </c>
      <c r="R79" t="s">
        <v>27</v>
      </c>
      <c r="S79" t="s">
        <v>8270</v>
      </c>
      <c r="T79" t="s">
        <v>8271</v>
      </c>
      <c r="U79" t="s">
        <v>28</v>
      </c>
      <c r="V79" s="1">
        <v>2.0469397972578348E-2</v>
      </c>
      <c r="W79">
        <v>21.704000000000001</v>
      </c>
      <c r="X79">
        <v>26000</v>
      </c>
      <c r="Y79">
        <v>225680000</v>
      </c>
      <c r="Z79">
        <v>262340000</v>
      </c>
      <c r="AA79" s="3">
        <v>8680</v>
      </c>
      <c r="AB79" s="3">
        <v>5.0075246729999998</v>
      </c>
      <c r="AC79">
        <v>303</v>
      </c>
    </row>
    <row r="80" spans="1:29" ht="15" customHeight="1" x14ac:dyDescent="0.25">
      <c r="A80" t="str">
        <f>HYPERLINK("http://www.UniProt.org/UniProt/P36000","AP1B1_YEAST")</f>
        <v>AP1B1_YEAST</v>
      </c>
      <c r="B80" t="s">
        <v>4672</v>
      </c>
      <c r="C80" s="38">
        <v>1800</v>
      </c>
      <c r="D80" s="38">
        <v>19</v>
      </c>
      <c r="E80" s="12">
        <v>9.7000000000000003E-2</v>
      </c>
      <c r="F80" s="3">
        <v>970</v>
      </c>
      <c r="G80" s="3">
        <f t="shared" si="1"/>
        <v>50.199727733543234</v>
      </c>
      <c r="H80" s="89" t="s">
        <v>14566</v>
      </c>
      <c r="I80" t="s">
        <v>8227</v>
      </c>
      <c r="J80" t="s">
        <v>8217</v>
      </c>
      <c r="K80" t="s">
        <v>8227</v>
      </c>
      <c r="L80" s="3">
        <v>81.869</v>
      </c>
      <c r="M80" t="s">
        <v>8223</v>
      </c>
      <c r="N80" s="3" t="s">
        <v>14564</v>
      </c>
      <c r="O80" t="s">
        <v>8467</v>
      </c>
      <c r="P80" t="s">
        <v>6782</v>
      </c>
      <c r="Q80" t="s">
        <v>161</v>
      </c>
      <c r="R80" t="s">
        <v>161</v>
      </c>
      <c r="T80" t="s">
        <v>8468</v>
      </c>
      <c r="U80" t="s">
        <v>26</v>
      </c>
      <c r="V80" s="1">
        <v>5.0199727733543234E-3</v>
      </c>
      <c r="W80">
        <v>81.867999999999995</v>
      </c>
      <c r="X80">
        <v>102180</v>
      </c>
      <c r="Y80">
        <v>213420000</v>
      </c>
      <c r="Z80">
        <v>64337000</v>
      </c>
      <c r="AA80" s="3">
        <v>2088.667058</v>
      </c>
      <c r="AB80" s="3">
        <v>19.309403069999998</v>
      </c>
      <c r="AC80">
        <v>1041</v>
      </c>
    </row>
    <row r="81" spans="1:29" ht="15" customHeight="1" x14ac:dyDescent="0.25">
      <c r="A81" t="str">
        <f>HYPERLINK("http://www.UniProt.org/UniProt/P39730","IF2P_YEAST")</f>
        <v>IF2P_YEAST</v>
      </c>
      <c r="B81" t="s">
        <v>4984</v>
      </c>
      <c r="C81" s="38">
        <v>4800</v>
      </c>
      <c r="D81" s="38">
        <v>4.4000000000000004</v>
      </c>
      <c r="E81" s="12">
        <v>9.6000000000000002E-2</v>
      </c>
      <c r="F81" s="3">
        <v>960</v>
      </c>
      <c r="G81" s="3">
        <f t="shared" si="1"/>
        <v>218.48121240762609</v>
      </c>
      <c r="H81" s="89" t="s">
        <v>14566</v>
      </c>
      <c r="I81" t="s">
        <v>8217</v>
      </c>
      <c r="J81" t="s">
        <v>8217</v>
      </c>
      <c r="K81" t="s">
        <v>8217</v>
      </c>
      <c r="L81" s="3">
        <v>112.268</v>
      </c>
      <c r="M81" t="s">
        <v>8223</v>
      </c>
      <c r="N81" s="3" t="s">
        <v>14564</v>
      </c>
      <c r="O81" t="s">
        <v>8320</v>
      </c>
      <c r="P81" t="s">
        <v>7096</v>
      </c>
      <c r="Q81" t="s">
        <v>59</v>
      </c>
      <c r="R81" t="s">
        <v>59</v>
      </c>
      <c r="S81" t="s">
        <v>8321</v>
      </c>
      <c r="T81" t="s">
        <v>8322</v>
      </c>
      <c r="U81" t="s">
        <v>60</v>
      </c>
      <c r="V81" s="1">
        <v>2.1848121240762609E-2</v>
      </c>
      <c r="W81">
        <v>112.27</v>
      </c>
      <c r="X81">
        <v>37699</v>
      </c>
      <c r="Y81">
        <v>212470000</v>
      </c>
      <c r="Z81">
        <v>280010000</v>
      </c>
      <c r="AA81" s="3">
        <v>5635.9585129999996</v>
      </c>
      <c r="AB81" s="3">
        <v>4.4169106620000003</v>
      </c>
      <c r="AC81">
        <v>1463</v>
      </c>
    </row>
    <row r="82" spans="1:29" ht="15" customHeight="1" x14ac:dyDescent="0.25">
      <c r="A82" t="str">
        <f>HYPERLINK("http://www.UniProt.org/UniProt/Q00816","REG1_YEAST")</f>
        <v>REG1_YEAST</v>
      </c>
      <c r="B82" t="s">
        <v>5503</v>
      </c>
      <c r="C82" s="3">
        <v>6600</v>
      </c>
      <c r="D82" s="38">
        <v>54</v>
      </c>
      <c r="E82" s="12">
        <v>9.0999999999999998E-2</v>
      </c>
      <c r="F82" s="3">
        <v>910</v>
      </c>
      <c r="G82" s="3">
        <f t="shared" si="1"/>
        <v>16.904380082179994</v>
      </c>
      <c r="H82" s="89" t="s">
        <v>14566</v>
      </c>
      <c r="I82" t="s">
        <v>8229</v>
      </c>
      <c r="J82" t="s">
        <v>8217</v>
      </c>
      <c r="K82" t="s">
        <v>8229</v>
      </c>
      <c r="L82" s="3">
        <v>112.616</v>
      </c>
      <c r="M82" t="s">
        <v>8223</v>
      </c>
      <c r="N82" s="3" t="s">
        <v>14564</v>
      </c>
      <c r="O82" t="s">
        <v>8275</v>
      </c>
      <c r="P82" t="s">
        <v>7642</v>
      </c>
      <c r="Q82" t="s">
        <v>31</v>
      </c>
      <c r="R82" t="s">
        <v>31</v>
      </c>
      <c r="U82" t="s">
        <v>32</v>
      </c>
      <c r="V82" s="1">
        <v>1.6904380082179993E-3</v>
      </c>
      <c r="W82">
        <v>112.61</v>
      </c>
      <c r="X82">
        <v>26000</v>
      </c>
      <c r="Y82">
        <v>200790000</v>
      </c>
      <c r="Z82">
        <v>21665000</v>
      </c>
      <c r="AA82" s="3">
        <v>7722.6923079999997</v>
      </c>
      <c r="AB82" s="3">
        <v>53.948320039999999</v>
      </c>
      <c r="AC82">
        <v>2212</v>
      </c>
    </row>
    <row r="83" spans="1:29" ht="15" customHeight="1" x14ac:dyDescent="0.25">
      <c r="A83" t="str">
        <f>HYPERLINK("http://www.UniProt.org/UniProt/P26785","RL16B_YEAST")</f>
        <v>RL16B_YEAST</v>
      </c>
      <c r="B83" t="s">
        <v>4409</v>
      </c>
      <c r="C83" s="38">
        <v>110</v>
      </c>
      <c r="D83" s="38">
        <v>4.5999999999999996</v>
      </c>
      <c r="E83" s="12">
        <v>9.0999999999999998E-2</v>
      </c>
      <c r="F83" s="3">
        <v>910</v>
      </c>
      <c r="G83" s="3">
        <f t="shared" si="1"/>
        <v>196.47781899347999</v>
      </c>
      <c r="H83" s="89" t="s">
        <v>14566</v>
      </c>
      <c r="I83" t="s">
        <v>8227</v>
      </c>
      <c r="J83" t="s">
        <v>8217</v>
      </c>
      <c r="K83" t="s">
        <v>8227</v>
      </c>
      <c r="L83" s="3">
        <v>22.248999999999999</v>
      </c>
      <c r="M83" t="s">
        <v>8223</v>
      </c>
      <c r="N83" s="3" t="s">
        <v>14564</v>
      </c>
      <c r="O83" t="s">
        <v>9798</v>
      </c>
      <c r="P83" t="str">
        <f>" "</f>
        <v xml:space="preserve"> </v>
      </c>
      <c r="Q83" t="s">
        <v>1031</v>
      </c>
      <c r="R83" t="s">
        <v>1031</v>
      </c>
      <c r="S83" t="s">
        <v>8561</v>
      </c>
      <c r="T83" t="s">
        <v>8562</v>
      </c>
      <c r="U83" t="str">
        <f>" "</f>
        <v xml:space="preserve"> </v>
      </c>
      <c r="V83" s="1">
        <v>1.9647781899347998E-2</v>
      </c>
      <c r="W83">
        <v>22.248999999999999</v>
      </c>
      <c r="X83">
        <v>1601400</v>
      </c>
      <c r="Y83">
        <v>201000000</v>
      </c>
      <c r="Z83">
        <v>251810000</v>
      </c>
      <c r="AA83" s="3">
        <v>125.5151742</v>
      </c>
      <c r="AB83" s="3">
        <v>4.646411005</v>
      </c>
      <c r="AC83">
        <v>699</v>
      </c>
    </row>
    <row r="84" spans="1:29" ht="15" customHeight="1" x14ac:dyDescent="0.25">
      <c r="A84" t="str">
        <f>HYPERLINK("http://www.UniProt.org/UniProt/P38861","NMD3_YEAST")</f>
        <v>NMD3_YEAST</v>
      </c>
      <c r="B84" t="s">
        <v>4913</v>
      </c>
      <c r="C84" s="38">
        <v>250</v>
      </c>
      <c r="D84" s="38">
        <v>12</v>
      </c>
      <c r="E84" s="12">
        <v>0.09</v>
      </c>
      <c r="F84" s="3">
        <v>900</v>
      </c>
      <c r="G84" s="3">
        <f t="shared" si="1"/>
        <v>77.953653398124004</v>
      </c>
      <c r="H84" s="89" t="s">
        <v>14566</v>
      </c>
      <c r="I84" t="s">
        <v>8228</v>
      </c>
      <c r="J84" t="s">
        <v>15681</v>
      </c>
      <c r="K84" t="s">
        <v>8228</v>
      </c>
      <c r="L84" s="3">
        <v>59.094999999999999</v>
      </c>
      <c r="M84" t="s">
        <v>8223</v>
      </c>
      <c r="N84" s="3" t="s">
        <v>14564</v>
      </c>
      <c r="O84" t="s">
        <v>9254</v>
      </c>
      <c r="P84" t="s">
        <v>7023</v>
      </c>
      <c r="Q84" t="s">
        <v>668</v>
      </c>
      <c r="R84" t="s">
        <v>668</v>
      </c>
      <c r="S84" t="s">
        <v>9255</v>
      </c>
      <c r="T84" t="s">
        <v>9256</v>
      </c>
      <c r="U84" t="s">
        <v>171</v>
      </c>
      <c r="V84" s="1">
        <v>7.7953653398123999E-3</v>
      </c>
      <c r="W84">
        <v>59.094999999999999</v>
      </c>
      <c r="X84">
        <v>686250</v>
      </c>
      <c r="Y84">
        <v>199090000</v>
      </c>
      <c r="Z84">
        <v>99907000</v>
      </c>
      <c r="AA84" s="3">
        <v>290.11293260000002</v>
      </c>
      <c r="AB84" s="3">
        <v>11.59973499</v>
      </c>
      <c r="AC84">
        <v>1374</v>
      </c>
    </row>
    <row r="85" spans="1:29" x14ac:dyDescent="0.25">
      <c r="A85" t="str">
        <f>HYPERLINK("http://www.UniProt.org/UniProt/P47116","PTK2_YEAST")</f>
        <v>PTK2_YEAST</v>
      </c>
      <c r="B85" t="s">
        <v>5228</v>
      </c>
      <c r="C85" s="38">
        <v>740</v>
      </c>
      <c r="D85" s="38">
        <v>38</v>
      </c>
      <c r="E85" s="12">
        <v>8.8999999999999996E-2</v>
      </c>
      <c r="F85" s="3">
        <v>890</v>
      </c>
      <c r="G85" s="3">
        <f t="shared" si="1"/>
        <v>23.593567732515972</v>
      </c>
      <c r="H85" s="89" t="s">
        <v>14566</v>
      </c>
      <c r="I85" t="s">
        <v>8228</v>
      </c>
      <c r="J85" t="s">
        <v>8217</v>
      </c>
      <c r="K85" t="s">
        <v>8228</v>
      </c>
      <c r="L85" s="3">
        <v>91.4</v>
      </c>
      <c r="M85" t="s">
        <v>8223</v>
      </c>
      <c r="N85" s="3" t="s">
        <v>14564</v>
      </c>
      <c r="O85" t="s">
        <v>8750</v>
      </c>
      <c r="P85" t="s">
        <v>7370</v>
      </c>
      <c r="Q85" t="s">
        <v>338</v>
      </c>
      <c r="R85" t="s">
        <v>338</v>
      </c>
      <c r="S85" t="s">
        <v>8508</v>
      </c>
      <c r="T85" t="s">
        <v>8665</v>
      </c>
      <c r="U85" t="str">
        <f>" "</f>
        <v xml:space="preserve"> </v>
      </c>
      <c r="V85" s="1">
        <v>2.3593567732515973E-3</v>
      </c>
      <c r="W85">
        <v>91.399000000000001</v>
      </c>
      <c r="X85">
        <v>224630</v>
      </c>
      <c r="Y85">
        <v>196050000</v>
      </c>
      <c r="Z85">
        <v>30238000</v>
      </c>
      <c r="AA85" s="3">
        <v>872.76855269999999</v>
      </c>
      <c r="AB85" s="3">
        <v>37.74055851</v>
      </c>
      <c r="AC85">
        <v>1822</v>
      </c>
    </row>
    <row r="86" spans="1:29" ht="15" customHeight="1" x14ac:dyDescent="0.25">
      <c r="A86" t="str">
        <f>HYPERLINK("http://www.UniProt.org/UniProt/Q12454","OCA6_YEAST")</f>
        <v>OCA6_YEAST</v>
      </c>
      <c r="B86" t="s">
        <v>5991</v>
      </c>
      <c r="C86" s="3">
        <v>6300</v>
      </c>
      <c r="D86" s="38">
        <v>120</v>
      </c>
      <c r="E86" s="12">
        <v>8.6999999999999994E-2</v>
      </c>
      <c r="F86" s="3">
        <v>869.99999999999989</v>
      </c>
      <c r="G86" s="3">
        <f t="shared" si="1"/>
        <v>7.1637431068779565</v>
      </c>
      <c r="H86" s="89" t="s">
        <v>14566</v>
      </c>
      <c r="I86" t="s">
        <v>8227</v>
      </c>
      <c r="J86" t="s">
        <v>8217</v>
      </c>
      <c r="K86" t="s">
        <v>8227</v>
      </c>
      <c r="L86" s="3">
        <v>26.024000000000001</v>
      </c>
      <c r="M86" t="s">
        <v>8223</v>
      </c>
      <c r="N86" s="3" t="s">
        <v>14564</v>
      </c>
      <c r="O86" t="s">
        <v>8276</v>
      </c>
      <c r="P86" t="s">
        <v>6458</v>
      </c>
      <c r="Q86" t="s">
        <v>33</v>
      </c>
      <c r="R86" t="s">
        <v>33</v>
      </c>
      <c r="S86" t="s">
        <v>8277</v>
      </c>
      <c r="U86" t="str">
        <f>" "</f>
        <v xml:space="preserve"> </v>
      </c>
      <c r="V86" s="1">
        <v>7.1637431068779568E-4</v>
      </c>
      <c r="W86">
        <v>26.024000000000001</v>
      </c>
      <c r="X86">
        <v>26000</v>
      </c>
      <c r="Y86">
        <v>192170000</v>
      </c>
      <c r="Z86">
        <v>9181200</v>
      </c>
      <c r="AA86" s="3">
        <v>7391.1538460000002</v>
      </c>
      <c r="AB86" s="3">
        <v>121.8374164</v>
      </c>
      <c r="AC86">
        <v>2917</v>
      </c>
    </row>
    <row r="87" spans="1:29" ht="15" customHeight="1" x14ac:dyDescent="0.25">
      <c r="A87" t="str">
        <f>HYPERLINK("http://www.UniProt.org/UniProt/P19880","YAP1_YEAST")</f>
        <v>YAP1_YEAST</v>
      </c>
      <c r="B87" t="s">
        <v>4236</v>
      </c>
      <c r="C87" s="3">
        <v>6200</v>
      </c>
      <c r="D87" s="38">
        <v>150</v>
      </c>
      <c r="E87" s="12">
        <v>8.5999999999999993E-2</v>
      </c>
      <c r="F87" s="3">
        <v>859.99999999999989</v>
      </c>
      <c r="G87" s="3">
        <f t="shared" si="1"/>
        <v>5.841432794149112</v>
      </c>
      <c r="H87" s="88" t="s">
        <v>14566</v>
      </c>
      <c r="I87" t="s">
        <v>8228</v>
      </c>
      <c r="J87" t="s">
        <v>15681</v>
      </c>
      <c r="K87" t="s">
        <v>8228</v>
      </c>
      <c r="L87" s="3">
        <v>72.533000000000001</v>
      </c>
      <c r="M87" t="s">
        <v>8223</v>
      </c>
      <c r="N87" s="3" t="s">
        <v>14564</v>
      </c>
      <c r="O87" t="s">
        <v>8284</v>
      </c>
      <c r="P87" t="s">
        <v>6334</v>
      </c>
      <c r="Q87" t="s">
        <v>37</v>
      </c>
      <c r="R87" t="s">
        <v>37</v>
      </c>
      <c r="S87" t="s">
        <v>8285</v>
      </c>
      <c r="T87" t="s">
        <v>8286</v>
      </c>
      <c r="U87" t="str">
        <f>" "</f>
        <v xml:space="preserve"> </v>
      </c>
      <c r="V87" s="1">
        <v>5.8414327941491121E-4</v>
      </c>
      <c r="W87">
        <v>72.531999999999996</v>
      </c>
      <c r="X87">
        <v>26000</v>
      </c>
      <c r="Y87">
        <v>190090000</v>
      </c>
      <c r="Z87">
        <v>7486500</v>
      </c>
      <c r="AA87" s="3">
        <v>7311.1538460000002</v>
      </c>
      <c r="AB87" s="3">
        <v>147.800186</v>
      </c>
      <c r="AC87">
        <v>481</v>
      </c>
    </row>
    <row r="88" spans="1:29" ht="15" customHeight="1" x14ac:dyDescent="0.25">
      <c r="A88" t="str">
        <f>HYPERLINK("http://www.UniProt.org/UniProt/P15274","AMPD_YEAST")</f>
        <v>AMPD_YEAST</v>
      </c>
      <c r="B88" t="s">
        <v>4163</v>
      </c>
      <c r="C88" s="3">
        <v>6200</v>
      </c>
      <c r="D88" s="38">
        <v>9.5</v>
      </c>
      <c r="E88" s="12">
        <v>8.5999999999999993E-2</v>
      </c>
      <c r="F88" s="3">
        <v>859.99999999999989</v>
      </c>
      <c r="G88" s="3">
        <f t="shared" si="1"/>
        <v>91.571569187382593</v>
      </c>
      <c r="H88" s="88" t="s">
        <v>14566</v>
      </c>
      <c r="I88" t="s">
        <v>8217</v>
      </c>
      <c r="J88" t="s">
        <v>8217</v>
      </c>
      <c r="K88" t="s">
        <v>8217</v>
      </c>
      <c r="L88" s="3">
        <v>93.302000000000007</v>
      </c>
      <c r="M88" t="s">
        <v>8223</v>
      </c>
      <c r="N88" s="3" t="s">
        <v>14564</v>
      </c>
      <c r="O88" t="s">
        <v>8278</v>
      </c>
      <c r="P88" t="s">
        <v>6258</v>
      </c>
      <c r="Q88" t="s">
        <v>34</v>
      </c>
      <c r="R88" t="s">
        <v>34</v>
      </c>
      <c r="S88" t="s">
        <v>8279</v>
      </c>
      <c r="T88" t="s">
        <v>8280</v>
      </c>
      <c r="U88" t="str">
        <f>" "</f>
        <v xml:space="preserve"> </v>
      </c>
      <c r="V88" s="1">
        <v>9.1571569187382587E-3</v>
      </c>
      <c r="W88">
        <v>93.3</v>
      </c>
      <c r="X88">
        <v>26000</v>
      </c>
      <c r="Y88">
        <v>190920000</v>
      </c>
      <c r="Z88">
        <v>117360000</v>
      </c>
      <c r="AA88" s="3">
        <v>7343.0769229999996</v>
      </c>
      <c r="AB88" s="3">
        <v>9.4694741689999997</v>
      </c>
      <c r="AC88">
        <v>392</v>
      </c>
    </row>
    <row r="89" spans="1:29" ht="15" customHeight="1" x14ac:dyDescent="0.25">
      <c r="A89" t="str">
        <f>HYPERLINK("http://www.UniProt.org/UniProt/P04449","RL24A_YEAST")</f>
        <v>RL24A_YEAST</v>
      </c>
      <c r="B89" t="s">
        <v>3939</v>
      </c>
      <c r="C89" s="3">
        <v>6200</v>
      </c>
      <c r="D89" s="38">
        <v>4.5</v>
      </c>
      <c r="E89" s="12">
        <v>8.5999999999999993E-2</v>
      </c>
      <c r="F89" s="3">
        <v>859.99999999999989</v>
      </c>
      <c r="G89" s="3">
        <f t="shared" si="1"/>
        <v>191.3827069724029</v>
      </c>
      <c r="H89" s="89" t="s">
        <v>14566</v>
      </c>
      <c r="I89" t="s">
        <v>8227</v>
      </c>
      <c r="J89" t="s">
        <v>8217</v>
      </c>
      <c r="K89" t="s">
        <v>8227</v>
      </c>
      <c r="L89" s="3">
        <v>17.614000000000001</v>
      </c>
      <c r="M89" t="s">
        <v>8223</v>
      </c>
      <c r="N89" s="3" t="s">
        <v>14564</v>
      </c>
      <c r="O89" t="s">
        <v>8281</v>
      </c>
      <c r="P89" t="str">
        <f>" "</f>
        <v xml:space="preserve"> </v>
      </c>
      <c r="Q89" t="s">
        <v>35</v>
      </c>
      <c r="R89" t="s">
        <v>35</v>
      </c>
      <c r="S89" t="s">
        <v>8282</v>
      </c>
      <c r="T89" t="s">
        <v>8283</v>
      </c>
      <c r="U89" t="s">
        <v>36</v>
      </c>
      <c r="V89" s="1">
        <v>1.9138270697240289E-2</v>
      </c>
      <c r="W89">
        <v>17.613</v>
      </c>
      <c r="X89">
        <v>26000</v>
      </c>
      <c r="Y89">
        <v>190710000</v>
      </c>
      <c r="Z89">
        <v>245280000</v>
      </c>
      <c r="AA89" s="3">
        <v>7335</v>
      </c>
      <c r="AB89" s="3">
        <v>4.5259095199999999</v>
      </c>
      <c r="AC89">
        <v>126</v>
      </c>
    </row>
    <row r="90" spans="1:29" ht="15" customHeight="1" x14ac:dyDescent="0.25">
      <c r="A90" t="str">
        <f>HYPERLINK("http://www.UniProt.org/UniProt/P47048","YJE9_YEAST")</f>
        <v>YJE9_YEAST</v>
      </c>
      <c r="B90" t="s">
        <v>797</v>
      </c>
      <c r="C90" s="38">
        <v>170</v>
      </c>
      <c r="D90" s="3">
        <v>4900</v>
      </c>
      <c r="E90" s="12">
        <v>8.4000000000000005E-2</v>
      </c>
      <c r="F90" s="3">
        <v>840</v>
      </c>
      <c r="G90" s="3">
        <f t="shared" si="1"/>
        <v>5.8519663335495013E-2</v>
      </c>
      <c r="H90" s="89" t="s">
        <v>14566</v>
      </c>
      <c r="I90" t="s">
        <v>8217</v>
      </c>
      <c r="J90" t="s">
        <v>8217</v>
      </c>
      <c r="K90" t="s">
        <v>8217</v>
      </c>
      <c r="L90" s="3">
        <v>52.848999999999997</v>
      </c>
      <c r="M90" t="s">
        <v>8223</v>
      </c>
      <c r="N90" s="3" t="s">
        <v>14564</v>
      </c>
      <c r="O90" t="s">
        <v>9455</v>
      </c>
      <c r="P90" t="str">
        <f>" "</f>
        <v xml:space="preserve"> </v>
      </c>
      <c r="Q90" t="str">
        <f>" "</f>
        <v xml:space="preserve"> </v>
      </c>
      <c r="R90" t="str">
        <f>" "</f>
        <v xml:space="preserve"> </v>
      </c>
      <c r="S90" t="s">
        <v>9456</v>
      </c>
      <c r="U90" t="str">
        <f>" "</f>
        <v xml:space="preserve"> </v>
      </c>
      <c r="V90" s="1">
        <v>5.8519663335495014E-6</v>
      </c>
      <c r="W90">
        <v>52.848999999999997</v>
      </c>
      <c r="X90">
        <v>931250</v>
      </c>
      <c r="Y90">
        <v>185960000</v>
      </c>
      <c r="Z90">
        <v>75000</v>
      </c>
      <c r="AA90" s="3">
        <v>199.6885906</v>
      </c>
      <c r="AB90" s="3">
        <v>14432.87376</v>
      </c>
      <c r="AC90">
        <v>1795</v>
      </c>
    </row>
    <row r="91" spans="1:29" ht="15" customHeight="1" x14ac:dyDescent="0.25">
      <c r="A91" t="str">
        <f>HYPERLINK("http://www.UniProt.org/UniProt/P36041","EAP1_YEAST")</f>
        <v>EAP1_YEAST</v>
      </c>
      <c r="B91" t="s">
        <v>4687</v>
      </c>
      <c r="C91" s="38">
        <v>1400</v>
      </c>
      <c r="D91" s="38">
        <v>17</v>
      </c>
      <c r="E91" s="12">
        <v>8.2000000000000003E-2</v>
      </c>
      <c r="F91" s="3">
        <v>820</v>
      </c>
      <c r="G91" s="3">
        <f t="shared" si="1"/>
        <v>48.541670605704205</v>
      </c>
      <c r="H91" s="89" t="s">
        <v>14566</v>
      </c>
      <c r="I91" t="s">
        <v>8227</v>
      </c>
      <c r="J91" t="s">
        <v>8217</v>
      </c>
      <c r="K91" t="s">
        <v>8227</v>
      </c>
      <c r="L91" s="3">
        <v>69.762</v>
      </c>
      <c r="M91" t="s">
        <v>8223</v>
      </c>
      <c r="N91" s="3" t="s">
        <v>14564</v>
      </c>
      <c r="O91" t="s">
        <v>8546</v>
      </c>
      <c r="P91" t="s">
        <v>6798</v>
      </c>
      <c r="Q91" t="s">
        <v>207</v>
      </c>
      <c r="R91" t="s">
        <v>207</v>
      </c>
      <c r="S91" t="s">
        <v>8547</v>
      </c>
      <c r="U91" t="str">
        <f>" "</f>
        <v xml:space="preserve"> </v>
      </c>
      <c r="V91" s="1">
        <v>4.8541670605704206E-3</v>
      </c>
      <c r="W91">
        <v>69.760999999999996</v>
      </c>
      <c r="X91">
        <v>111190</v>
      </c>
      <c r="Y91">
        <v>181290000</v>
      </c>
      <c r="Z91">
        <v>62212000</v>
      </c>
      <c r="AA91" s="3">
        <v>1630.4523790000001</v>
      </c>
      <c r="AB91" s="3">
        <v>16.96267044</v>
      </c>
      <c r="AC91">
        <v>1060</v>
      </c>
    </row>
    <row r="92" spans="1:29" x14ac:dyDescent="0.25">
      <c r="A92" t="str">
        <f>HYPERLINK("http://www.UniProt.org/UniProt/P32909","SMY2_YEAST")</f>
        <v>SMY2_YEAST</v>
      </c>
      <c r="B92" t="s">
        <v>4593</v>
      </c>
      <c r="C92" s="38">
        <v>370</v>
      </c>
      <c r="D92" s="38">
        <v>16</v>
      </c>
      <c r="E92" s="12">
        <v>8.2000000000000003E-2</v>
      </c>
      <c r="F92" s="3">
        <v>820</v>
      </c>
      <c r="G92" s="3">
        <f t="shared" si="1"/>
        <v>51.837498044759293</v>
      </c>
      <c r="H92" s="89" t="s">
        <v>14566</v>
      </c>
      <c r="I92" t="s">
        <v>8227</v>
      </c>
      <c r="J92" t="s">
        <v>8217</v>
      </c>
      <c r="K92" t="s">
        <v>8227</v>
      </c>
      <c r="L92" s="3">
        <v>81.397000000000006</v>
      </c>
      <c r="M92" t="s">
        <v>8223</v>
      </c>
      <c r="N92" s="3" t="s">
        <v>14564</v>
      </c>
      <c r="O92" t="s">
        <v>9038</v>
      </c>
      <c r="P92" t="s">
        <v>6693</v>
      </c>
      <c r="Q92" t="s">
        <v>524</v>
      </c>
      <c r="R92" t="s">
        <v>524</v>
      </c>
      <c r="S92" t="s">
        <v>8741</v>
      </c>
      <c r="T92" t="s">
        <v>8742</v>
      </c>
      <c r="U92" t="str">
        <f>" "</f>
        <v xml:space="preserve"> </v>
      </c>
      <c r="V92" s="1">
        <v>5.1837498044759291E-3</v>
      </c>
      <c r="W92">
        <v>81.396000000000001</v>
      </c>
      <c r="X92">
        <v>420750</v>
      </c>
      <c r="Y92">
        <v>182230000</v>
      </c>
      <c r="Z92">
        <v>66436000</v>
      </c>
      <c r="AA92" s="3">
        <v>433.10754600000001</v>
      </c>
      <c r="AB92" s="3">
        <v>15.96654457</v>
      </c>
      <c r="AC92">
        <v>932</v>
      </c>
    </row>
    <row r="93" spans="1:29" x14ac:dyDescent="0.25">
      <c r="A93" t="str">
        <f>HYPERLINK("http://www.UniProt.org/UniProt/P06782","SNF1_YEAST")</f>
        <v>SNF1_YEAST</v>
      </c>
      <c r="B93" t="s">
        <v>3992</v>
      </c>
      <c r="C93" s="3">
        <v>5900</v>
      </c>
      <c r="D93" s="38">
        <v>38</v>
      </c>
      <c r="E93" s="12">
        <v>8.1000000000000003E-2</v>
      </c>
      <c r="F93" s="3">
        <v>810</v>
      </c>
      <c r="G93" s="3">
        <f t="shared" si="1"/>
        <v>21.454869103148081</v>
      </c>
      <c r="H93" s="89" t="s">
        <v>14566</v>
      </c>
      <c r="I93" t="s">
        <v>8228</v>
      </c>
      <c r="J93" t="s">
        <v>8217</v>
      </c>
      <c r="K93" t="s">
        <v>8228</v>
      </c>
      <c r="L93" s="3">
        <v>72.045000000000002</v>
      </c>
      <c r="M93" t="s">
        <v>8223</v>
      </c>
      <c r="N93" s="3" t="s">
        <v>14564</v>
      </c>
      <c r="O93" t="s">
        <v>8287</v>
      </c>
      <c r="P93" t="s">
        <v>6114</v>
      </c>
      <c r="Q93" t="s">
        <v>38</v>
      </c>
      <c r="R93" t="s">
        <v>38</v>
      </c>
      <c r="S93" t="s">
        <v>8288</v>
      </c>
      <c r="T93" t="s">
        <v>8289</v>
      </c>
      <c r="U93" t="s">
        <v>32</v>
      </c>
      <c r="V93" s="1">
        <v>2.1454869103148082E-3</v>
      </c>
      <c r="W93">
        <v>72.045000000000002</v>
      </c>
      <c r="X93">
        <v>26000</v>
      </c>
      <c r="Y93">
        <v>179480000</v>
      </c>
      <c r="Z93">
        <v>27497000</v>
      </c>
      <c r="AA93" s="3">
        <v>6903.0769229999996</v>
      </c>
      <c r="AB93" s="3">
        <v>37.99489827</v>
      </c>
      <c r="AC93">
        <v>187</v>
      </c>
    </row>
    <row r="94" spans="1:29" x14ac:dyDescent="0.25">
      <c r="A94" t="str">
        <f>HYPERLINK("http://www.UniProt.org/UniProt/P46990","RL17B_YEAST")</f>
        <v>RL17B_YEAST</v>
      </c>
      <c r="B94" t="s">
        <v>5199</v>
      </c>
      <c r="C94" s="38">
        <v>480</v>
      </c>
      <c r="D94" s="38">
        <v>4.5999999999999996</v>
      </c>
      <c r="E94" s="12">
        <v>8.1000000000000003E-2</v>
      </c>
      <c r="F94" s="3">
        <v>810</v>
      </c>
      <c r="G94" s="3">
        <f t="shared" si="1"/>
        <v>175.18446416113787</v>
      </c>
      <c r="H94" s="14" t="s">
        <v>14566</v>
      </c>
      <c r="I94" t="s">
        <v>8227</v>
      </c>
      <c r="J94" t="s">
        <v>8217</v>
      </c>
      <c r="K94" t="s">
        <v>8227</v>
      </c>
      <c r="L94" s="3">
        <v>20.550999999999998</v>
      </c>
      <c r="M94" t="s">
        <v>8223</v>
      </c>
      <c r="N94" s="3" t="s">
        <v>14564</v>
      </c>
      <c r="O94" t="s">
        <v>8918</v>
      </c>
      <c r="P94" t="str">
        <f>" "</f>
        <v xml:space="preserve"> </v>
      </c>
      <c r="Q94" t="s">
        <v>444</v>
      </c>
      <c r="R94" t="s">
        <v>444</v>
      </c>
      <c r="S94" t="s">
        <v>8788</v>
      </c>
      <c r="T94" t="s">
        <v>8789</v>
      </c>
      <c r="U94" t="str">
        <f>" "</f>
        <v xml:space="preserve"> </v>
      </c>
      <c r="V94" s="1">
        <v>1.7518446416113786E-2</v>
      </c>
      <c r="W94">
        <v>20.550999999999998</v>
      </c>
      <c r="X94">
        <v>312290</v>
      </c>
      <c r="Y94">
        <v>177980000</v>
      </c>
      <c r="Z94">
        <v>224520000</v>
      </c>
      <c r="AA94" s="3">
        <v>569.91898560000004</v>
      </c>
      <c r="AB94" s="3">
        <v>4.6143518590000001</v>
      </c>
      <c r="AC94">
        <v>1778</v>
      </c>
    </row>
    <row r="95" spans="1:29" ht="15" customHeight="1" x14ac:dyDescent="0.25">
      <c r="A95" t="str">
        <f>HYPERLINK("http://www.UniProt.org/UniProt/P47064","AP3S_YEAST")</f>
        <v>AP3S_YEAST</v>
      </c>
      <c r="B95" t="s">
        <v>5213</v>
      </c>
      <c r="C95" s="3">
        <v>5800</v>
      </c>
      <c r="D95" s="38">
        <v>13</v>
      </c>
      <c r="E95" s="12">
        <v>0.08</v>
      </c>
      <c r="F95" s="3">
        <v>800</v>
      </c>
      <c r="G95" s="3">
        <f t="shared" si="1"/>
        <v>63.798136968356665</v>
      </c>
      <c r="H95" s="14" t="s">
        <v>14566</v>
      </c>
      <c r="I95" t="s">
        <v>8227</v>
      </c>
      <c r="J95" t="s">
        <v>8217</v>
      </c>
      <c r="K95" t="s">
        <v>8227</v>
      </c>
      <c r="L95" s="3">
        <v>21.937999999999999</v>
      </c>
      <c r="M95" t="s">
        <v>8223</v>
      </c>
      <c r="N95" s="3" t="s">
        <v>14564</v>
      </c>
      <c r="O95" t="s">
        <v>8290</v>
      </c>
      <c r="P95" t="s">
        <v>6888</v>
      </c>
      <c r="Q95" t="s">
        <v>39</v>
      </c>
      <c r="R95" t="s">
        <v>39</v>
      </c>
      <c r="S95" t="s">
        <v>8291</v>
      </c>
      <c r="T95" t="s">
        <v>8292</v>
      </c>
      <c r="U95" t="str">
        <f>" "</f>
        <v xml:space="preserve"> </v>
      </c>
      <c r="V95" s="1">
        <v>6.3798136968356662E-3</v>
      </c>
      <c r="W95">
        <v>21.937999999999999</v>
      </c>
      <c r="X95">
        <v>26000</v>
      </c>
      <c r="Y95">
        <v>177760000</v>
      </c>
      <c r="Z95">
        <v>81765000</v>
      </c>
      <c r="AA95" s="3">
        <v>6836.9230770000004</v>
      </c>
      <c r="AB95" s="3">
        <v>12.65497057</v>
      </c>
      <c r="AC95">
        <v>1802</v>
      </c>
    </row>
    <row r="96" spans="1:29" ht="15" customHeight="1" x14ac:dyDescent="0.25">
      <c r="A96" t="str">
        <f>HYPERLINK("http://www.UniProt.org/UniProt/Q05468","YD333_YEAST")</f>
        <v>YD333_YEAST</v>
      </c>
      <c r="B96" t="s">
        <v>41</v>
      </c>
      <c r="C96" s="3">
        <v>5700</v>
      </c>
      <c r="D96" s="38">
        <v>200</v>
      </c>
      <c r="E96" s="12">
        <v>7.9000000000000001E-2</v>
      </c>
      <c r="F96" s="3">
        <v>790</v>
      </c>
      <c r="G96" s="3">
        <f t="shared" si="1"/>
        <v>4.0473759687183959</v>
      </c>
      <c r="H96" s="89" t="s">
        <v>14566</v>
      </c>
      <c r="I96" t="s">
        <v>8227</v>
      </c>
      <c r="J96" t="s">
        <v>8217</v>
      </c>
      <c r="K96" t="s">
        <v>8227</v>
      </c>
      <c r="L96" s="3">
        <v>83.426000000000002</v>
      </c>
      <c r="M96" t="s">
        <v>8223</v>
      </c>
      <c r="N96" s="3" t="s">
        <v>14564</v>
      </c>
      <c r="O96" t="s">
        <v>8295</v>
      </c>
      <c r="P96" t="str">
        <f>" "</f>
        <v xml:space="preserve"> </v>
      </c>
      <c r="Q96" t="s">
        <v>42</v>
      </c>
      <c r="R96" t="s">
        <v>42</v>
      </c>
      <c r="T96" t="s">
        <v>8296</v>
      </c>
      <c r="U96" t="str">
        <f>" "</f>
        <v xml:space="preserve"> </v>
      </c>
      <c r="V96" s="1">
        <v>4.0473759687183962E-4</v>
      </c>
      <c r="W96">
        <v>83.424999999999997</v>
      </c>
      <c r="X96">
        <v>26000</v>
      </c>
      <c r="Y96">
        <v>174410000</v>
      </c>
      <c r="Z96">
        <v>5187200</v>
      </c>
      <c r="AA96" s="3">
        <v>6708.0769229999996</v>
      </c>
      <c r="AB96" s="3">
        <v>195.71897279999999</v>
      </c>
      <c r="AC96">
        <v>2482</v>
      </c>
    </row>
    <row r="97" spans="1:29" ht="15" customHeight="1" x14ac:dyDescent="0.25">
      <c r="A97" t="str">
        <f>HYPERLINK("http://www.UniProt.org/UniProt/Q04739","GAL83_YEAST")</f>
        <v>GAL83_YEAST</v>
      </c>
      <c r="B97" t="s">
        <v>5678</v>
      </c>
      <c r="C97" s="3">
        <v>5700</v>
      </c>
      <c r="D97" s="38">
        <v>160</v>
      </c>
      <c r="E97" s="12">
        <v>7.9000000000000001E-2</v>
      </c>
      <c r="F97" s="3">
        <v>790</v>
      </c>
      <c r="G97" s="3">
        <f t="shared" si="1"/>
        <v>4.8363770829164299</v>
      </c>
      <c r="H97" s="89" t="s">
        <v>14566</v>
      </c>
      <c r="I97" t="s">
        <v>8228</v>
      </c>
      <c r="J97" t="s">
        <v>8217</v>
      </c>
      <c r="K97" t="s">
        <v>8228</v>
      </c>
      <c r="L97" s="3">
        <v>46.648000000000003</v>
      </c>
      <c r="M97" t="s">
        <v>8223</v>
      </c>
      <c r="N97" s="3" t="s">
        <v>14564</v>
      </c>
      <c r="O97" t="s">
        <v>8293</v>
      </c>
      <c r="P97" t="s">
        <v>7826</v>
      </c>
      <c r="Q97" t="s">
        <v>40</v>
      </c>
      <c r="R97" t="s">
        <v>40</v>
      </c>
      <c r="T97" t="s">
        <v>8294</v>
      </c>
      <c r="U97" t="s">
        <v>32</v>
      </c>
      <c r="V97" s="1">
        <v>4.8363770829164298E-4</v>
      </c>
      <c r="W97">
        <v>46.648000000000003</v>
      </c>
      <c r="X97">
        <v>26000</v>
      </c>
      <c r="Y97">
        <v>174760000</v>
      </c>
      <c r="Z97">
        <v>6198400</v>
      </c>
      <c r="AA97" s="3">
        <v>6721.5384620000004</v>
      </c>
      <c r="AB97" s="3">
        <v>164.1182872</v>
      </c>
      <c r="AC97">
        <v>2457</v>
      </c>
    </row>
    <row r="98" spans="1:29" ht="15" customHeight="1" x14ac:dyDescent="0.25">
      <c r="A98" t="str">
        <f>HYPERLINK("http://www.UniProt.org/UniProt/P29453","RL8B_YEAST")</f>
        <v>RL8B_YEAST</v>
      </c>
      <c r="B98" t="s">
        <v>4447</v>
      </c>
      <c r="C98" s="38">
        <v>290</v>
      </c>
      <c r="D98" s="38">
        <v>3</v>
      </c>
      <c r="E98" s="12">
        <v>7.8E-2</v>
      </c>
      <c r="F98" s="3">
        <v>780</v>
      </c>
      <c r="G98" s="3">
        <f t="shared" si="1"/>
        <v>257.87664976508131</v>
      </c>
      <c r="H98" s="89" t="s">
        <v>14566</v>
      </c>
      <c r="I98" t="s">
        <v>8227</v>
      </c>
      <c r="J98" t="s">
        <v>8217</v>
      </c>
      <c r="K98" t="s">
        <v>8227</v>
      </c>
      <c r="L98" s="3">
        <v>28.111999999999998</v>
      </c>
      <c r="M98" t="s">
        <v>8223</v>
      </c>
      <c r="N98" s="3" t="s">
        <v>14564</v>
      </c>
      <c r="O98" t="s">
        <v>9172</v>
      </c>
      <c r="P98" t="str">
        <f>" "</f>
        <v xml:space="preserve"> </v>
      </c>
      <c r="Q98" t="s">
        <v>616</v>
      </c>
      <c r="R98" t="s">
        <v>616</v>
      </c>
      <c r="S98" t="s">
        <v>8989</v>
      </c>
      <c r="T98" t="s">
        <v>8990</v>
      </c>
      <c r="U98" t="str">
        <f>" "</f>
        <v xml:space="preserve"> </v>
      </c>
      <c r="V98" s="1">
        <v>2.5787664976508133E-2</v>
      </c>
      <c r="W98">
        <v>28.111000000000001</v>
      </c>
      <c r="X98">
        <v>504670</v>
      </c>
      <c r="Y98">
        <v>173000000</v>
      </c>
      <c r="Z98">
        <v>330500000</v>
      </c>
      <c r="AA98" s="3">
        <v>342.79826420000001</v>
      </c>
      <c r="AB98" s="3">
        <v>3.046977015</v>
      </c>
      <c r="AC98">
        <v>742</v>
      </c>
    </row>
    <row r="99" spans="1:29" ht="15" customHeight="1" x14ac:dyDescent="0.25">
      <c r="A99" t="str">
        <f>HYPERLINK("http://www.UniProt.org/UniProt/P25344","STE50_YEAST")</f>
        <v>STE50_YEAST</v>
      </c>
      <c r="B99" t="s">
        <v>45</v>
      </c>
      <c r="C99" s="3">
        <v>5600</v>
      </c>
      <c r="D99" s="3">
        <v>4900</v>
      </c>
      <c r="E99" s="12">
        <v>7.6999999999999999E-2</v>
      </c>
      <c r="F99" s="3">
        <v>770</v>
      </c>
      <c r="G99" s="3">
        <f t="shared" si="1"/>
        <v>5.8519663335495013E-2</v>
      </c>
      <c r="H99" s="88" t="s">
        <v>14566</v>
      </c>
      <c r="I99" t="s">
        <v>8217</v>
      </c>
      <c r="J99" t="s">
        <v>8217</v>
      </c>
      <c r="K99" t="s">
        <v>8217</v>
      </c>
      <c r="L99" s="3">
        <v>38.970999999999997</v>
      </c>
      <c r="M99" t="s">
        <v>8223</v>
      </c>
      <c r="N99" s="3" t="s">
        <v>14564</v>
      </c>
      <c r="O99" t="s">
        <v>8300</v>
      </c>
      <c r="P99" t="s">
        <v>6453</v>
      </c>
      <c r="Q99" t="s">
        <v>46</v>
      </c>
      <c r="R99" t="s">
        <v>46</v>
      </c>
      <c r="U99" t="s">
        <v>47</v>
      </c>
      <c r="V99" s="1">
        <v>5.8519663335495014E-6</v>
      </c>
      <c r="W99">
        <v>38.97</v>
      </c>
      <c r="X99">
        <v>26000</v>
      </c>
      <c r="Y99">
        <v>170910000</v>
      </c>
      <c r="Z99">
        <v>75000</v>
      </c>
      <c r="AA99" s="3">
        <v>6573.4615379999996</v>
      </c>
      <c r="AB99" s="3">
        <v>13264.80132</v>
      </c>
      <c r="AC99">
        <v>631</v>
      </c>
    </row>
    <row r="100" spans="1:29" x14ac:dyDescent="0.25">
      <c r="A100" t="str">
        <f>HYPERLINK("http://www.UniProt.org/UniProt/P54113","PUR91_YEAST")</f>
        <v>PUR91_YEAST</v>
      </c>
      <c r="B100" t="s">
        <v>5471</v>
      </c>
      <c r="C100" s="38">
        <v>1100</v>
      </c>
      <c r="D100" s="38">
        <v>3.7</v>
      </c>
      <c r="E100" s="12">
        <v>7.5999999999999998E-2</v>
      </c>
      <c r="F100" s="3">
        <v>760</v>
      </c>
      <c r="G100" s="3">
        <f t="shared" si="1"/>
        <v>207.2844501561014</v>
      </c>
      <c r="H100" s="88" t="s">
        <v>14566</v>
      </c>
      <c r="I100" t="s">
        <v>8217</v>
      </c>
      <c r="J100" t="s">
        <v>8217</v>
      </c>
      <c r="K100" t="s">
        <v>8217</v>
      </c>
      <c r="L100" s="3">
        <v>65.281999999999996</v>
      </c>
      <c r="M100" t="s">
        <v>8223</v>
      </c>
      <c r="N100" s="3" t="s">
        <v>14564</v>
      </c>
      <c r="O100" t="s">
        <v>8590</v>
      </c>
      <c r="P100" t="str">
        <f>" "</f>
        <v xml:space="preserve"> </v>
      </c>
      <c r="Q100" t="s">
        <v>232</v>
      </c>
      <c r="R100" t="s">
        <v>232</v>
      </c>
      <c r="S100" t="s">
        <v>8591</v>
      </c>
      <c r="T100" t="s">
        <v>8592</v>
      </c>
      <c r="U100" t="s">
        <v>233</v>
      </c>
      <c r="V100" s="1">
        <v>2.072844501561014E-2</v>
      </c>
      <c r="W100">
        <v>65.281999999999996</v>
      </c>
      <c r="X100">
        <v>124650</v>
      </c>
      <c r="Y100">
        <v>167050000</v>
      </c>
      <c r="Z100">
        <v>265660000</v>
      </c>
      <c r="AA100" s="3">
        <v>1340.152427</v>
      </c>
      <c r="AB100" s="3">
        <v>3.660284565</v>
      </c>
      <c r="AC100">
        <v>2164</v>
      </c>
    </row>
    <row r="101" spans="1:29" ht="15" customHeight="1" x14ac:dyDescent="0.25">
      <c r="A101" t="str">
        <f>HYPERLINK("http://www.UniProt.org/UniProt/P38153","AP3M_YEAST")</f>
        <v>AP3M_YEAST</v>
      </c>
      <c r="B101" t="s">
        <v>4780</v>
      </c>
      <c r="C101" s="38">
        <v>150</v>
      </c>
      <c r="D101" s="38">
        <v>89</v>
      </c>
      <c r="E101" s="12">
        <v>7.3999999999999996E-2</v>
      </c>
      <c r="F101" s="3">
        <v>740</v>
      </c>
      <c r="G101" s="3">
        <f t="shared" si="1"/>
        <v>8.4400959773339945</v>
      </c>
      <c r="H101" s="89" t="s">
        <v>14566</v>
      </c>
      <c r="I101" t="s">
        <v>8227</v>
      </c>
      <c r="J101" t="s">
        <v>8217</v>
      </c>
      <c r="K101" t="s">
        <v>8227</v>
      </c>
      <c r="L101" s="3">
        <v>54.837000000000003</v>
      </c>
      <c r="M101" t="s">
        <v>8223</v>
      </c>
      <c r="N101" s="3" t="s">
        <v>14564</v>
      </c>
      <c r="O101" t="s">
        <v>9573</v>
      </c>
      <c r="P101" t="s">
        <v>6888</v>
      </c>
      <c r="Q101" t="s">
        <v>881</v>
      </c>
      <c r="R101" t="s">
        <v>881</v>
      </c>
      <c r="U101" t="s">
        <v>79</v>
      </c>
      <c r="V101" s="1">
        <v>8.440095977333994E-4</v>
      </c>
      <c r="W101">
        <v>54.837000000000003</v>
      </c>
      <c r="X101">
        <v>958850</v>
      </c>
      <c r="Y101">
        <v>164500000</v>
      </c>
      <c r="Z101">
        <v>10817000</v>
      </c>
      <c r="AA101" s="3">
        <v>171.55968089999999</v>
      </c>
      <c r="AB101" s="3">
        <v>88.522487960000007</v>
      </c>
      <c r="AC101">
        <v>1183</v>
      </c>
    </row>
    <row r="102" spans="1:29" ht="15" customHeight="1" x14ac:dyDescent="0.25">
      <c r="A102" t="str">
        <f>HYPERLINK("http://www.UniProt.org/UniProt/Q07807","PUF3_YEAST")</f>
        <v>PUF3_YEAST</v>
      </c>
      <c r="B102" t="s">
        <v>5811</v>
      </c>
      <c r="C102" s="38">
        <v>180</v>
      </c>
      <c r="D102" s="38">
        <v>76</v>
      </c>
      <c r="E102" s="12">
        <v>7.2999999999999995E-2</v>
      </c>
      <c r="F102" s="3">
        <v>730</v>
      </c>
      <c r="G102" s="3">
        <f t="shared" si="1"/>
        <v>9.5823998056428561</v>
      </c>
      <c r="H102" s="90" t="s">
        <v>14566</v>
      </c>
      <c r="I102" t="s">
        <v>8227</v>
      </c>
      <c r="J102" t="s">
        <v>15680</v>
      </c>
      <c r="K102" t="s">
        <v>8227</v>
      </c>
      <c r="L102" s="3">
        <v>98.067999999999998</v>
      </c>
      <c r="M102" t="s">
        <v>8223</v>
      </c>
      <c r="N102" s="3" t="s">
        <v>14564</v>
      </c>
      <c r="O102" t="s">
        <v>9393</v>
      </c>
      <c r="P102" t="s">
        <v>7967</v>
      </c>
      <c r="Q102" t="s">
        <v>753</v>
      </c>
      <c r="R102" t="s">
        <v>753</v>
      </c>
      <c r="S102" t="s">
        <v>9394</v>
      </c>
      <c r="T102" t="s">
        <v>9395</v>
      </c>
      <c r="U102" t="str">
        <f>" "</f>
        <v xml:space="preserve"> </v>
      </c>
      <c r="V102" s="1">
        <v>9.5823998056428553E-4</v>
      </c>
      <c r="W102">
        <v>98.066999999999993</v>
      </c>
      <c r="X102">
        <v>748590</v>
      </c>
      <c r="Y102">
        <v>161100000</v>
      </c>
      <c r="Z102">
        <v>12281000</v>
      </c>
      <c r="AA102" s="3">
        <v>215.2045846</v>
      </c>
      <c r="AB102" s="3">
        <v>76.358317049999997</v>
      </c>
      <c r="AC102">
        <v>2655</v>
      </c>
    </row>
    <row r="103" spans="1:29" ht="15" customHeight="1" x14ac:dyDescent="0.25">
      <c r="A103" t="str">
        <f>HYPERLINK("http://www.UniProt.org/UniProt/P20434","RPAB1_YEAST")</f>
        <v>RPAB1_YEAST</v>
      </c>
      <c r="B103" t="s">
        <v>4249</v>
      </c>
      <c r="C103" s="38">
        <v>210</v>
      </c>
      <c r="D103" s="38">
        <v>6.2</v>
      </c>
      <c r="E103" s="12">
        <v>7.1999999999999995E-2</v>
      </c>
      <c r="F103" s="3">
        <v>720</v>
      </c>
      <c r="G103" s="3">
        <f t="shared" si="1"/>
        <v>115.77530194294333</v>
      </c>
      <c r="H103" s="88" t="s">
        <v>14566</v>
      </c>
      <c r="I103" t="s">
        <v>8229</v>
      </c>
      <c r="J103" t="s">
        <v>8217</v>
      </c>
      <c r="K103" t="s">
        <v>8229</v>
      </c>
      <c r="L103" s="3">
        <v>25.079000000000001</v>
      </c>
      <c r="M103" t="s">
        <v>8223</v>
      </c>
      <c r="N103" s="3" t="s">
        <v>14564</v>
      </c>
      <c r="O103" t="s">
        <v>9327</v>
      </c>
      <c r="P103" t="s">
        <v>6344</v>
      </c>
      <c r="Q103" t="s">
        <v>707</v>
      </c>
      <c r="R103" t="s">
        <v>707</v>
      </c>
      <c r="S103" t="s">
        <v>9328</v>
      </c>
      <c r="T103" t="s">
        <v>9329</v>
      </c>
      <c r="U103" t="str">
        <f>" "</f>
        <v xml:space="preserve"> </v>
      </c>
      <c r="V103" s="1">
        <v>1.1577530194294333E-2</v>
      </c>
      <c r="W103">
        <v>25.079000000000001</v>
      </c>
      <c r="X103">
        <v>627640</v>
      </c>
      <c r="Y103">
        <v>158280000</v>
      </c>
      <c r="Z103">
        <v>148380000</v>
      </c>
      <c r="AA103" s="3">
        <v>252.18277990000001</v>
      </c>
      <c r="AB103" s="3">
        <v>6.2093367529999997</v>
      </c>
      <c r="AC103">
        <v>496</v>
      </c>
    </row>
    <row r="104" spans="1:29" ht="15" customHeight="1" x14ac:dyDescent="0.25">
      <c r="A104" t="str">
        <f>HYPERLINK("http://www.UniProt.org/UniProt/P53949","OCA2_YEAST")</f>
        <v>OCA2_YEAST</v>
      </c>
      <c r="B104" t="s">
        <v>5459</v>
      </c>
      <c r="C104" s="3">
        <v>5100</v>
      </c>
      <c r="D104" s="38">
        <v>31</v>
      </c>
      <c r="E104" s="12">
        <v>7.0999999999999994E-2</v>
      </c>
      <c r="F104" s="3">
        <v>709.99999999999989</v>
      </c>
      <c r="G104" s="3">
        <f t="shared" si="1"/>
        <v>22.905376491690554</v>
      </c>
      <c r="H104" s="89" t="s">
        <v>14566</v>
      </c>
      <c r="I104" t="s">
        <v>8227</v>
      </c>
      <c r="J104" t="s">
        <v>8217</v>
      </c>
      <c r="K104" t="s">
        <v>8227</v>
      </c>
      <c r="L104" s="3">
        <v>22.472000000000001</v>
      </c>
      <c r="M104" t="s">
        <v>8223</v>
      </c>
      <c r="N104" s="3" t="s">
        <v>14564</v>
      </c>
      <c r="O104" t="s">
        <v>8312</v>
      </c>
      <c r="P104" t="s">
        <v>7596</v>
      </c>
      <c r="Q104" t="s">
        <v>55</v>
      </c>
      <c r="R104" t="s">
        <v>55</v>
      </c>
      <c r="S104" t="s">
        <v>8313</v>
      </c>
      <c r="T104" t="s">
        <v>8257</v>
      </c>
      <c r="U104" t="str">
        <f>" "</f>
        <v xml:space="preserve"> </v>
      </c>
      <c r="V104" s="1">
        <v>2.2905376491690554E-3</v>
      </c>
      <c r="W104">
        <v>22.472000000000001</v>
      </c>
      <c r="X104">
        <v>26000</v>
      </c>
      <c r="Y104">
        <v>157340000</v>
      </c>
      <c r="Z104">
        <v>29356000</v>
      </c>
      <c r="AA104" s="3">
        <v>6051.5384620000004</v>
      </c>
      <c r="AB104" s="3">
        <v>31.198722100000001</v>
      </c>
      <c r="AC104">
        <v>2147</v>
      </c>
    </row>
    <row r="105" spans="1:29" ht="15" customHeight="1" x14ac:dyDescent="0.25">
      <c r="A105" t="str">
        <f>HYPERLINK("http://www.UniProt.org/UniProt/Q01855","RS15_YEAST")</f>
        <v>RS15_YEAST</v>
      </c>
      <c r="B105" t="s">
        <v>5520</v>
      </c>
      <c r="C105" s="3">
        <v>5100</v>
      </c>
      <c r="D105" s="38">
        <v>3.6</v>
      </c>
      <c r="E105" s="12">
        <v>7.0999999999999994E-2</v>
      </c>
      <c r="F105" s="3">
        <v>709.99999999999989</v>
      </c>
      <c r="G105" s="3">
        <f t="shared" si="1"/>
        <v>198.7015662002288</v>
      </c>
      <c r="H105" s="88" t="s">
        <v>14566</v>
      </c>
      <c r="I105" t="s">
        <v>8227</v>
      </c>
      <c r="J105" t="s">
        <v>8217</v>
      </c>
      <c r="K105" t="s">
        <v>8227</v>
      </c>
      <c r="L105" s="3">
        <v>16.001999999999999</v>
      </c>
      <c r="M105" t="s">
        <v>8223</v>
      </c>
      <c r="N105" s="3" t="s">
        <v>14564</v>
      </c>
      <c r="O105" t="s">
        <v>8314</v>
      </c>
      <c r="P105" t="s">
        <v>7660</v>
      </c>
      <c r="Q105" t="s">
        <v>56</v>
      </c>
      <c r="R105" t="s">
        <v>56</v>
      </c>
      <c r="S105" t="s">
        <v>8315</v>
      </c>
      <c r="T105" t="s">
        <v>8316</v>
      </c>
      <c r="U105" t="str">
        <f>" "</f>
        <v xml:space="preserve"> </v>
      </c>
      <c r="V105" s="1">
        <v>1.987015662002288E-2</v>
      </c>
      <c r="W105">
        <v>16.001999999999999</v>
      </c>
      <c r="X105">
        <v>26000</v>
      </c>
      <c r="Y105">
        <v>157050000</v>
      </c>
      <c r="Z105">
        <v>254660000</v>
      </c>
      <c r="AA105" s="3">
        <v>6040.3846149999999</v>
      </c>
      <c r="AB105" s="3">
        <v>3.58981233</v>
      </c>
      <c r="AC105">
        <v>2232</v>
      </c>
    </row>
    <row r="106" spans="1:29" ht="15" customHeight="1" x14ac:dyDescent="0.25">
      <c r="A106" t="str">
        <f>HYPERLINK("http://www.UniProt.org/UniProt/P40160","RIO2_YEAST")</f>
        <v>RIO2_YEAST</v>
      </c>
      <c r="B106" t="s">
        <v>5033</v>
      </c>
      <c r="C106" s="3">
        <v>5000</v>
      </c>
      <c r="D106" s="38">
        <v>86</v>
      </c>
      <c r="E106" s="12">
        <v>7.0000000000000007E-2</v>
      </c>
      <c r="F106" s="3">
        <v>700.00000000000011</v>
      </c>
      <c r="G106" s="3">
        <f t="shared" si="1"/>
        <v>8.081955637720764</v>
      </c>
      <c r="H106" s="89" t="s">
        <v>14566</v>
      </c>
      <c r="I106" t="s">
        <v>8228</v>
      </c>
      <c r="J106" t="s">
        <v>8217</v>
      </c>
      <c r="K106" t="s">
        <v>8228</v>
      </c>
      <c r="L106" s="3">
        <v>49.125</v>
      </c>
      <c r="M106" t="s">
        <v>8223</v>
      </c>
      <c r="N106" s="3" t="s">
        <v>14564</v>
      </c>
      <c r="O106" t="s">
        <v>8317</v>
      </c>
      <c r="P106" t="s">
        <v>7163</v>
      </c>
      <c r="Q106" t="s">
        <v>57</v>
      </c>
      <c r="R106" t="s">
        <v>57</v>
      </c>
      <c r="S106" t="s">
        <v>8318</v>
      </c>
      <c r="T106" t="s">
        <v>8319</v>
      </c>
      <c r="U106" t="s">
        <v>58</v>
      </c>
      <c r="V106" s="1">
        <v>8.0819556377207638E-4</v>
      </c>
      <c r="W106">
        <v>49.124000000000002</v>
      </c>
      <c r="X106">
        <v>26000</v>
      </c>
      <c r="Y106">
        <v>153920000</v>
      </c>
      <c r="Z106">
        <v>10358000</v>
      </c>
      <c r="AA106" s="3">
        <v>5920</v>
      </c>
      <c r="AB106" s="3">
        <v>86.499517879999999</v>
      </c>
      <c r="AC106">
        <v>1546</v>
      </c>
    </row>
    <row r="107" spans="1:29" ht="15" customHeight="1" x14ac:dyDescent="0.25">
      <c r="A107" t="str">
        <f>HYPERLINK("http://www.UniProt.org/UniProt/P38738","OCA5_YEAST")</f>
        <v>OCA5_YEAST</v>
      </c>
      <c r="B107" t="s">
        <v>61</v>
      </c>
      <c r="C107" s="3">
        <v>4700</v>
      </c>
      <c r="D107" s="38">
        <v>24</v>
      </c>
      <c r="E107" s="12">
        <v>6.6000000000000003E-2</v>
      </c>
      <c r="F107" s="3">
        <v>660</v>
      </c>
      <c r="G107" s="3">
        <f t="shared" si="1"/>
        <v>26.921385920861127</v>
      </c>
      <c r="H107" s="14" t="s">
        <v>14566</v>
      </c>
      <c r="I107" t="s">
        <v>8227</v>
      </c>
      <c r="J107" t="s">
        <v>8217</v>
      </c>
      <c r="K107" t="s">
        <v>8227</v>
      </c>
      <c r="L107" s="3">
        <v>77.756</v>
      </c>
      <c r="M107" t="s">
        <v>8223</v>
      </c>
      <c r="N107" s="3" t="s">
        <v>14564</v>
      </c>
      <c r="O107" t="s">
        <v>8323</v>
      </c>
      <c r="P107" t="s">
        <v>6973</v>
      </c>
      <c r="Q107" t="s">
        <v>62</v>
      </c>
      <c r="R107" t="s">
        <v>62</v>
      </c>
      <c r="U107" t="str">
        <f>" "</f>
        <v xml:space="preserve"> </v>
      </c>
      <c r="V107" s="1">
        <v>2.6921385920861125E-3</v>
      </c>
      <c r="W107">
        <v>77.756</v>
      </c>
      <c r="X107">
        <v>26000</v>
      </c>
      <c r="Y107">
        <v>145130000</v>
      </c>
      <c r="Z107">
        <v>34503000</v>
      </c>
      <c r="AA107" s="3">
        <v>5581.9230770000004</v>
      </c>
      <c r="AB107" s="3">
        <v>24.484705009999999</v>
      </c>
      <c r="AC107">
        <v>1305</v>
      </c>
    </row>
    <row r="108" spans="1:29" ht="15" customHeight="1" x14ac:dyDescent="0.25">
      <c r="A108" t="str">
        <f>HYPERLINK("http://www.UniProt.org/UniProt/P32495","NHP2_YEAST")</f>
        <v>NHP2_YEAST</v>
      </c>
      <c r="B108" t="s">
        <v>4529</v>
      </c>
      <c r="C108" s="3">
        <v>4500</v>
      </c>
      <c r="D108" s="38">
        <v>24</v>
      </c>
      <c r="E108" s="12">
        <v>6.3E-2</v>
      </c>
      <c r="F108" s="3">
        <v>630</v>
      </c>
      <c r="G108" s="3">
        <f t="shared" si="1"/>
        <v>26.203544717279051</v>
      </c>
      <c r="H108" s="89" t="s">
        <v>14566</v>
      </c>
      <c r="I108" t="s">
        <v>8229</v>
      </c>
      <c r="J108" t="s">
        <v>8217</v>
      </c>
      <c r="K108" t="s">
        <v>8229</v>
      </c>
      <c r="L108" s="3">
        <v>17.122</v>
      </c>
      <c r="M108" t="s">
        <v>8223</v>
      </c>
      <c r="N108" s="3" t="s">
        <v>14564</v>
      </c>
      <c r="O108" t="s">
        <v>8329</v>
      </c>
      <c r="P108" t="s">
        <v>6612</v>
      </c>
      <c r="Q108" t="s">
        <v>66</v>
      </c>
      <c r="R108" t="s">
        <v>66</v>
      </c>
      <c r="S108" t="s">
        <v>8330</v>
      </c>
      <c r="T108" t="s">
        <v>8331</v>
      </c>
      <c r="U108" t="str">
        <f>" "</f>
        <v xml:space="preserve"> </v>
      </c>
      <c r="V108" s="1">
        <v>2.6203544717279051E-3</v>
      </c>
      <c r="W108">
        <v>17.122</v>
      </c>
      <c r="X108">
        <v>26000</v>
      </c>
      <c r="Y108">
        <v>138840000</v>
      </c>
      <c r="Z108">
        <v>33583000</v>
      </c>
      <c r="AA108" s="3">
        <v>5340</v>
      </c>
      <c r="AB108" s="3">
        <v>24.065209920000001</v>
      </c>
      <c r="AC108">
        <v>840</v>
      </c>
    </row>
    <row r="109" spans="1:29" ht="15" customHeight="1" x14ac:dyDescent="0.25">
      <c r="A109" t="str">
        <f>HYPERLINK("http://www.UniProt.org/UniProt/Q07532","IWR1_YEAST")</f>
        <v>IWR1_YEAST</v>
      </c>
      <c r="B109" t="s">
        <v>5804</v>
      </c>
      <c r="C109" s="3">
        <v>4400</v>
      </c>
      <c r="D109" s="38">
        <v>94</v>
      </c>
      <c r="E109" s="12">
        <v>6.2E-2</v>
      </c>
      <c r="F109" s="3">
        <v>620</v>
      </c>
      <c r="G109" s="3">
        <f t="shared" si="1"/>
        <v>6.5996915785415657</v>
      </c>
      <c r="H109" s="14" t="s">
        <v>14566</v>
      </c>
      <c r="I109" t="s">
        <v>8228</v>
      </c>
      <c r="J109" t="s">
        <v>8217</v>
      </c>
      <c r="K109" t="s">
        <v>8228</v>
      </c>
      <c r="L109" s="3">
        <v>40.64</v>
      </c>
      <c r="M109" t="s">
        <v>8223</v>
      </c>
      <c r="N109" s="3" t="s">
        <v>14564</v>
      </c>
      <c r="O109" t="s">
        <v>8338</v>
      </c>
      <c r="P109" t="s">
        <v>7957</v>
      </c>
      <c r="Q109" t="s">
        <v>71</v>
      </c>
      <c r="R109" t="s">
        <v>71</v>
      </c>
      <c r="U109" t="s">
        <v>72</v>
      </c>
      <c r="V109" s="1">
        <v>6.5996915785415655E-4</v>
      </c>
      <c r="W109">
        <v>40.64</v>
      </c>
      <c r="X109">
        <v>26000</v>
      </c>
      <c r="Y109">
        <v>136110000</v>
      </c>
      <c r="Z109">
        <v>8458300</v>
      </c>
      <c r="AA109" s="3">
        <v>5235</v>
      </c>
      <c r="AB109" s="3">
        <v>93.670208770000002</v>
      </c>
      <c r="AC109">
        <v>2641</v>
      </c>
    </row>
    <row r="110" spans="1:29" ht="15" customHeight="1" x14ac:dyDescent="0.25">
      <c r="A110" t="str">
        <f>HYPERLINK("http://www.UniProt.org/UniProt/P47017","LSM1_YEAST")</f>
        <v>LSM1_YEAST</v>
      </c>
      <c r="B110" t="s">
        <v>5204</v>
      </c>
      <c r="C110" s="3">
        <v>4500</v>
      </c>
      <c r="D110" s="38">
        <v>6.6</v>
      </c>
      <c r="E110" s="12">
        <v>6.2E-2</v>
      </c>
      <c r="F110" s="3">
        <v>620</v>
      </c>
      <c r="G110" s="3">
        <f t="shared" si="1"/>
        <v>95.574314159530445</v>
      </c>
      <c r="H110" s="89" t="s">
        <v>14566</v>
      </c>
      <c r="I110" t="s">
        <v>8228</v>
      </c>
      <c r="J110" t="s">
        <v>8217</v>
      </c>
      <c r="K110" t="s">
        <v>8228</v>
      </c>
      <c r="L110" s="3">
        <v>20.306999999999999</v>
      </c>
      <c r="M110" t="s">
        <v>8223</v>
      </c>
      <c r="N110" s="3" t="s">
        <v>14564</v>
      </c>
      <c r="O110" t="s">
        <v>8335</v>
      </c>
      <c r="P110" t="s">
        <v>7346</v>
      </c>
      <c r="Q110" t="s">
        <v>69</v>
      </c>
      <c r="R110" t="s">
        <v>69</v>
      </c>
      <c r="S110" t="s">
        <v>8336</v>
      </c>
      <c r="T110" t="s">
        <v>8337</v>
      </c>
      <c r="U110" t="s">
        <v>70</v>
      </c>
      <c r="V110" s="1">
        <v>9.5574314159530445E-3</v>
      </c>
      <c r="W110">
        <v>20.306999999999999</v>
      </c>
      <c r="X110">
        <v>26000</v>
      </c>
      <c r="Y110">
        <v>137870000</v>
      </c>
      <c r="Z110">
        <v>122490000</v>
      </c>
      <c r="AA110" s="3">
        <v>5302.6923079999997</v>
      </c>
      <c r="AB110" s="3">
        <v>6.5518459839999998</v>
      </c>
      <c r="AC110">
        <v>1785</v>
      </c>
    </row>
    <row r="111" spans="1:29" ht="15" customHeight="1" x14ac:dyDescent="0.25">
      <c r="A111" t="str">
        <f>HYPERLINK("http://www.UniProt.org/UniProt/P34072","MKS1_YEAST")</f>
        <v>MKS1_YEAST</v>
      </c>
      <c r="B111" t="s">
        <v>73</v>
      </c>
      <c r="C111" s="3">
        <v>4300</v>
      </c>
      <c r="D111" s="38">
        <v>290</v>
      </c>
      <c r="E111" s="12">
        <v>5.8999999999999997E-2</v>
      </c>
      <c r="F111" s="3">
        <v>590</v>
      </c>
      <c r="G111" s="3">
        <f t="shared" si="1"/>
        <v>2.0139347071366154</v>
      </c>
      <c r="H111" s="89" t="s">
        <v>14566</v>
      </c>
      <c r="I111" t="s">
        <v>8229</v>
      </c>
      <c r="J111" t="s">
        <v>8217</v>
      </c>
      <c r="K111" t="s">
        <v>8229</v>
      </c>
      <c r="L111" s="3">
        <v>65.643000000000001</v>
      </c>
      <c r="M111" t="s">
        <v>8223</v>
      </c>
      <c r="N111" s="3" t="s">
        <v>14564</v>
      </c>
      <c r="O111" t="s">
        <v>8339</v>
      </c>
      <c r="P111" t="s">
        <v>6731</v>
      </c>
      <c r="Q111" t="s">
        <v>74</v>
      </c>
      <c r="R111" t="s">
        <v>74</v>
      </c>
      <c r="U111" t="s">
        <v>75</v>
      </c>
      <c r="V111" s="1">
        <v>2.0139347071366156E-4</v>
      </c>
      <c r="W111">
        <v>65.641999999999996</v>
      </c>
      <c r="X111">
        <v>26000</v>
      </c>
      <c r="Y111">
        <v>130500000</v>
      </c>
      <c r="Z111">
        <v>2581100</v>
      </c>
      <c r="AA111" s="3">
        <v>5019.2307689999998</v>
      </c>
      <c r="AB111" s="3">
        <v>294.3067479</v>
      </c>
      <c r="AC111">
        <v>979</v>
      </c>
    </row>
    <row r="112" spans="1:29" ht="15" customHeight="1" x14ac:dyDescent="0.25">
      <c r="A112" t="str">
        <f>HYPERLINK("http://www.UniProt.org/UniProt/P38691","KSP1_YEAST")</f>
        <v>KSP1_YEAST</v>
      </c>
      <c r="B112" t="s">
        <v>4850</v>
      </c>
      <c r="C112" s="38">
        <v>100</v>
      </c>
      <c r="D112" s="38">
        <v>120</v>
      </c>
      <c r="E112" s="12">
        <v>5.8999999999999997E-2</v>
      </c>
      <c r="F112" s="3">
        <v>590</v>
      </c>
      <c r="G112" s="3">
        <f t="shared" si="1"/>
        <v>5.1590935196572394</v>
      </c>
      <c r="H112" s="89" t="s">
        <v>14566</v>
      </c>
      <c r="I112" t="s">
        <v>8229</v>
      </c>
      <c r="J112" t="s">
        <v>15680</v>
      </c>
      <c r="K112" t="s">
        <v>8229</v>
      </c>
      <c r="L112" s="3">
        <v>117.08199999999999</v>
      </c>
      <c r="M112" t="s">
        <v>8223</v>
      </c>
      <c r="N112" s="3" t="s">
        <v>14564</v>
      </c>
      <c r="O112" t="s">
        <v>9843</v>
      </c>
      <c r="P112" t="s">
        <v>6960</v>
      </c>
      <c r="Q112" t="s">
        <v>1059</v>
      </c>
      <c r="R112" t="s">
        <v>1059</v>
      </c>
      <c r="S112" t="s">
        <v>8508</v>
      </c>
      <c r="T112" t="s">
        <v>9844</v>
      </c>
      <c r="U112" t="str">
        <f>" "</f>
        <v xml:space="preserve"> </v>
      </c>
      <c r="V112" s="1">
        <v>5.1590935196572398E-4</v>
      </c>
      <c r="W112">
        <v>117.08</v>
      </c>
      <c r="X112">
        <v>1098000</v>
      </c>
      <c r="Y112">
        <v>131220000</v>
      </c>
      <c r="Z112">
        <v>6612000</v>
      </c>
      <c r="AA112" s="3">
        <v>119.5081967</v>
      </c>
      <c r="AB112" s="3">
        <v>115.5212095</v>
      </c>
      <c r="AC112">
        <v>1284</v>
      </c>
    </row>
    <row r="113" spans="1:29" ht="15" customHeight="1" x14ac:dyDescent="0.25">
      <c r="A113" t="str">
        <f>HYPERLINK("http://www.UniProt.org/UniProt/Q08951","AP3D_YEAST")</f>
        <v>AP3D_YEAST</v>
      </c>
      <c r="B113" t="s">
        <v>5871</v>
      </c>
      <c r="C113" s="38">
        <v>1200</v>
      </c>
      <c r="D113" s="38">
        <v>24</v>
      </c>
      <c r="E113" s="12">
        <v>5.8999999999999997E-2</v>
      </c>
      <c r="F113" s="3">
        <v>590</v>
      </c>
      <c r="G113" s="3">
        <f t="shared" si="1"/>
        <v>24.902067404697647</v>
      </c>
      <c r="H113" s="89" t="s">
        <v>14566</v>
      </c>
      <c r="I113" t="s">
        <v>8227</v>
      </c>
      <c r="J113" t="s">
        <v>8217</v>
      </c>
      <c r="K113" t="s">
        <v>8227</v>
      </c>
      <c r="L113" s="3">
        <v>106.92400000000001</v>
      </c>
      <c r="M113" t="s">
        <v>8223</v>
      </c>
      <c r="N113" s="3" t="s">
        <v>14564</v>
      </c>
      <c r="O113" t="s">
        <v>8566</v>
      </c>
      <c r="P113" t="s">
        <v>6888</v>
      </c>
      <c r="Q113" t="s">
        <v>219</v>
      </c>
      <c r="R113" t="s">
        <v>219</v>
      </c>
      <c r="T113" t="s">
        <v>8567</v>
      </c>
      <c r="U113" t="s">
        <v>79</v>
      </c>
      <c r="V113" s="1">
        <v>2.4902067404697645E-3</v>
      </c>
      <c r="W113">
        <v>106.92</v>
      </c>
      <c r="X113">
        <v>89015</v>
      </c>
      <c r="Y113">
        <v>130480000</v>
      </c>
      <c r="Z113">
        <v>31915000</v>
      </c>
      <c r="AA113" s="3">
        <v>1465.820367</v>
      </c>
      <c r="AB113" s="3">
        <v>23.79817414</v>
      </c>
      <c r="AC113">
        <v>2740</v>
      </c>
    </row>
    <row r="114" spans="1:29" ht="15" customHeight="1" x14ac:dyDescent="0.25">
      <c r="A114" t="str">
        <f>HYPERLINK("http://www.UniProt.org/UniProt/P48562","CLA4_YEAST")</f>
        <v>CLA4_YEAST</v>
      </c>
      <c r="B114" t="s">
        <v>5263</v>
      </c>
      <c r="C114" s="38">
        <v>1500</v>
      </c>
      <c r="D114" s="38">
        <v>160</v>
      </c>
      <c r="E114" s="12">
        <v>5.6000000000000001E-2</v>
      </c>
      <c r="F114" s="3">
        <v>560</v>
      </c>
      <c r="G114" s="3">
        <f t="shared" si="1"/>
        <v>3.5983350853906981</v>
      </c>
      <c r="H114" s="89" t="s">
        <v>14566</v>
      </c>
      <c r="I114" t="s">
        <v>8217</v>
      </c>
      <c r="J114" t="s">
        <v>8217</v>
      </c>
      <c r="K114" t="s">
        <v>8217</v>
      </c>
      <c r="L114" s="3">
        <v>93.909000000000006</v>
      </c>
      <c r="M114" t="s">
        <v>8223</v>
      </c>
      <c r="N114" s="3" t="s">
        <v>14564</v>
      </c>
      <c r="O114" t="s">
        <v>8507</v>
      </c>
      <c r="P114" t="s">
        <v>7405</v>
      </c>
      <c r="Q114" t="s">
        <v>182</v>
      </c>
      <c r="R114" t="s">
        <v>182</v>
      </c>
      <c r="S114" t="s">
        <v>8508</v>
      </c>
      <c r="T114" t="s">
        <v>8509</v>
      </c>
      <c r="U114" t="str">
        <f>" "</f>
        <v xml:space="preserve"> </v>
      </c>
      <c r="V114" s="1">
        <v>3.5983350853906979E-4</v>
      </c>
      <c r="W114">
        <v>93.908000000000001</v>
      </c>
      <c r="X114">
        <v>70500</v>
      </c>
      <c r="Y114">
        <v>124740000</v>
      </c>
      <c r="Z114">
        <v>4611700</v>
      </c>
      <c r="AA114" s="3">
        <v>1769.3617019999999</v>
      </c>
      <c r="AB114" s="3">
        <v>157.44875500000001</v>
      </c>
      <c r="AC114">
        <v>1872</v>
      </c>
    </row>
    <row r="115" spans="1:29" ht="15" customHeight="1" x14ac:dyDescent="0.25">
      <c r="A115" t="str">
        <f>HYPERLINK("http://www.UniProt.org/UniProt/P53953","SFB2_YEAST")</f>
        <v>SFB2_YEAST</v>
      </c>
      <c r="B115" t="s">
        <v>5460</v>
      </c>
      <c r="C115" s="3">
        <v>4000</v>
      </c>
      <c r="D115" s="38">
        <v>770</v>
      </c>
      <c r="E115" s="12">
        <v>5.5E-2</v>
      </c>
      <c r="F115" s="3">
        <v>550</v>
      </c>
      <c r="G115" s="3">
        <f t="shared" si="1"/>
        <v>0.71768515114651088</v>
      </c>
      <c r="H115" s="89" t="s">
        <v>14566</v>
      </c>
      <c r="I115" t="s">
        <v>8227</v>
      </c>
      <c r="J115" t="s">
        <v>8217</v>
      </c>
      <c r="K115" t="s">
        <v>8227</v>
      </c>
      <c r="L115" s="3">
        <v>98.944000000000003</v>
      </c>
      <c r="M115" t="s">
        <v>8223</v>
      </c>
      <c r="N115" s="3" t="s">
        <v>14564</v>
      </c>
      <c r="O115" t="s">
        <v>8340</v>
      </c>
      <c r="P115" t="s">
        <v>7597</v>
      </c>
      <c r="Q115" t="s">
        <v>76</v>
      </c>
      <c r="R115" t="s">
        <v>76</v>
      </c>
      <c r="T115" t="s">
        <v>8341</v>
      </c>
      <c r="U115" t="s">
        <v>77</v>
      </c>
      <c r="V115" s="1">
        <v>7.1768515114651083E-5</v>
      </c>
      <c r="W115">
        <v>98.941999999999993</v>
      </c>
      <c r="X115">
        <v>26000</v>
      </c>
      <c r="Y115">
        <v>121700000</v>
      </c>
      <c r="Z115">
        <v>919800</v>
      </c>
      <c r="AA115" s="3">
        <v>4680.7692310000002</v>
      </c>
      <c r="AB115" s="3">
        <v>770.17906930000004</v>
      </c>
      <c r="AC115">
        <v>2149</v>
      </c>
    </row>
    <row r="116" spans="1:29" ht="15" customHeight="1" x14ac:dyDescent="0.25">
      <c r="A116" t="str">
        <f>HYPERLINK("http://www.UniProt.org/UniProt/Q06628","ATG13_YEAST")</f>
        <v>ATG13_YEAST</v>
      </c>
      <c r="B116" t="s">
        <v>936</v>
      </c>
      <c r="C116" s="38">
        <v>130</v>
      </c>
      <c r="D116" s="38">
        <v>990</v>
      </c>
      <c r="E116" s="12">
        <v>5.3999999999999999E-2</v>
      </c>
      <c r="F116" s="3">
        <v>540</v>
      </c>
      <c r="G116" s="3">
        <f t="shared" si="1"/>
        <v>0.55240221402173861</v>
      </c>
      <c r="H116" s="89" t="s">
        <v>14566</v>
      </c>
      <c r="I116" t="s">
        <v>8227</v>
      </c>
      <c r="J116" t="s">
        <v>8217</v>
      </c>
      <c r="K116" t="s">
        <v>8227</v>
      </c>
      <c r="L116" s="3">
        <v>83.281000000000006</v>
      </c>
      <c r="M116" t="s">
        <v>8223</v>
      </c>
      <c r="N116" s="3" t="s">
        <v>14564</v>
      </c>
      <c r="O116" t="s">
        <v>9650</v>
      </c>
      <c r="P116" t="s">
        <v>7920</v>
      </c>
      <c r="Q116" t="s">
        <v>937</v>
      </c>
      <c r="R116" t="s">
        <v>937</v>
      </c>
      <c r="S116" t="s">
        <v>9651</v>
      </c>
      <c r="U116" t="str">
        <f>" "</f>
        <v xml:space="preserve"> </v>
      </c>
      <c r="V116" s="1">
        <v>5.5240221402173863E-5</v>
      </c>
      <c r="W116">
        <v>83.28</v>
      </c>
      <c r="X116">
        <v>781430</v>
      </c>
      <c r="Y116">
        <v>120360000</v>
      </c>
      <c r="Z116">
        <v>707970</v>
      </c>
      <c r="AA116" s="3">
        <v>154.02531260000001</v>
      </c>
      <c r="AB116" s="3">
        <v>989.60495909999997</v>
      </c>
      <c r="AC116">
        <v>2593</v>
      </c>
    </row>
    <row r="117" spans="1:29" ht="15" customHeight="1" x14ac:dyDescent="0.25">
      <c r="A117" t="str">
        <f>HYPERLINK("http://www.UniProt.org/UniProt/P46682","AP3B_YEAST")</f>
        <v>AP3B_YEAST</v>
      </c>
      <c r="B117" t="s">
        <v>5189</v>
      </c>
      <c r="C117" s="3">
        <v>3900</v>
      </c>
      <c r="D117" s="38">
        <v>48</v>
      </c>
      <c r="E117" s="12">
        <v>5.3999999999999999E-2</v>
      </c>
      <c r="F117" s="3">
        <v>540</v>
      </c>
      <c r="G117" s="3">
        <f t="shared" si="1"/>
        <v>11.348133114019191</v>
      </c>
      <c r="H117" s="89" t="s">
        <v>14566</v>
      </c>
      <c r="I117" t="s">
        <v>8227</v>
      </c>
      <c r="J117" t="s">
        <v>8217</v>
      </c>
      <c r="K117" t="s">
        <v>8227</v>
      </c>
      <c r="L117" s="3">
        <v>91.606999999999999</v>
      </c>
      <c r="M117" t="s">
        <v>8223</v>
      </c>
      <c r="N117" s="3" t="s">
        <v>14564</v>
      </c>
      <c r="O117" t="s">
        <v>8342</v>
      </c>
      <c r="P117" t="s">
        <v>6888</v>
      </c>
      <c r="Q117" t="s">
        <v>78</v>
      </c>
      <c r="R117" t="s">
        <v>78</v>
      </c>
      <c r="T117" t="s">
        <v>8343</v>
      </c>
      <c r="U117" t="s">
        <v>79</v>
      </c>
      <c r="V117" s="1">
        <v>1.1348133114019191E-3</v>
      </c>
      <c r="W117">
        <v>91.605999999999995</v>
      </c>
      <c r="X117">
        <v>26000</v>
      </c>
      <c r="Y117">
        <v>119620000</v>
      </c>
      <c r="Z117">
        <v>14544000</v>
      </c>
      <c r="AA117" s="3">
        <v>4600.7692310000002</v>
      </c>
      <c r="AB117" s="3">
        <v>47.875626599999997</v>
      </c>
      <c r="AC117">
        <v>1765</v>
      </c>
    </row>
    <row r="118" spans="1:29" ht="15" customHeight="1" x14ac:dyDescent="0.25">
      <c r="A118" t="str">
        <f>HYPERLINK("http://www.UniProt.org/UniProt/P20433","RPB4_YEAST")</f>
        <v>RPB4_YEAST</v>
      </c>
      <c r="B118" t="s">
        <v>4248</v>
      </c>
      <c r="C118" s="3">
        <v>3900</v>
      </c>
      <c r="D118" s="38">
        <v>5.7</v>
      </c>
      <c r="E118" s="12">
        <v>5.3999999999999999E-2</v>
      </c>
      <c r="F118" s="3">
        <v>540</v>
      </c>
      <c r="G118" s="3">
        <f t="shared" si="1"/>
        <v>94.90328868661679</v>
      </c>
      <c r="H118" s="89" t="s">
        <v>14566</v>
      </c>
      <c r="I118" t="s">
        <v>8228</v>
      </c>
      <c r="J118" t="s">
        <v>8217</v>
      </c>
      <c r="K118" t="s">
        <v>8228</v>
      </c>
      <c r="L118" s="3">
        <v>25.414000000000001</v>
      </c>
      <c r="M118" t="s">
        <v>8223</v>
      </c>
      <c r="N118" s="3" t="s">
        <v>14564</v>
      </c>
      <c r="O118" t="s">
        <v>8347</v>
      </c>
      <c r="P118" t="s">
        <v>6343</v>
      </c>
      <c r="Q118" t="s">
        <v>81</v>
      </c>
      <c r="R118" t="s">
        <v>81</v>
      </c>
      <c r="S118" t="s">
        <v>8348</v>
      </c>
      <c r="T118" t="s">
        <v>8349</v>
      </c>
      <c r="U118" t="s">
        <v>72</v>
      </c>
      <c r="V118" s="1">
        <v>9.4903288686616783E-3</v>
      </c>
      <c r="W118">
        <v>25.414000000000001</v>
      </c>
      <c r="X118">
        <v>26000</v>
      </c>
      <c r="Y118">
        <v>118880000</v>
      </c>
      <c r="Z118">
        <v>121630000</v>
      </c>
      <c r="AA118" s="3">
        <v>4572.3076920000003</v>
      </c>
      <c r="AB118" s="3">
        <v>5.6893496959999998</v>
      </c>
      <c r="AC118">
        <v>495</v>
      </c>
    </row>
    <row r="119" spans="1:29" ht="15" customHeight="1" x14ac:dyDescent="0.25">
      <c r="A119" t="str">
        <f>HYPERLINK("http://www.UniProt.org/UniProt/P34087","RPB7_YEAST")</f>
        <v>RPB7_YEAST</v>
      </c>
      <c r="B119" t="s">
        <v>4629</v>
      </c>
      <c r="C119" s="3">
        <v>3900</v>
      </c>
      <c r="D119" s="38">
        <v>5.4</v>
      </c>
      <c r="E119" s="12">
        <v>5.3999999999999999E-2</v>
      </c>
      <c r="F119" s="3">
        <v>540</v>
      </c>
      <c r="G119" s="3">
        <f t="shared" si="1"/>
        <v>100.80207075083467</v>
      </c>
      <c r="H119" s="89" t="s">
        <v>14566</v>
      </c>
      <c r="I119" t="s">
        <v>8228</v>
      </c>
      <c r="J119" t="s">
        <v>8217</v>
      </c>
      <c r="K119" t="s">
        <v>8228</v>
      </c>
      <c r="L119" s="3">
        <v>19.058</v>
      </c>
      <c r="M119" t="s">
        <v>8223</v>
      </c>
      <c r="N119" s="3" t="s">
        <v>14564</v>
      </c>
      <c r="O119" t="s">
        <v>8344</v>
      </c>
      <c r="P119" t="s">
        <v>6734</v>
      </c>
      <c r="Q119" t="s">
        <v>80</v>
      </c>
      <c r="R119" t="s">
        <v>80</v>
      </c>
      <c r="S119" t="s">
        <v>8345</v>
      </c>
      <c r="T119" t="s">
        <v>8346</v>
      </c>
      <c r="U119" t="s">
        <v>72</v>
      </c>
      <c r="V119" s="1">
        <v>1.0080207075083468E-2</v>
      </c>
      <c r="W119">
        <v>19.058</v>
      </c>
      <c r="X119">
        <v>26000</v>
      </c>
      <c r="Y119">
        <v>119560000</v>
      </c>
      <c r="Z119">
        <v>129190000</v>
      </c>
      <c r="AA119" s="3">
        <v>4598.4615379999996</v>
      </c>
      <c r="AB119" s="3">
        <v>5.387056705</v>
      </c>
      <c r="AC119">
        <v>982</v>
      </c>
    </row>
    <row r="120" spans="1:29" ht="15" customHeight="1" x14ac:dyDescent="0.25">
      <c r="A120" t="str">
        <f>HYPERLINK("http://www.UniProt.org/UniProt/P07347","ARD1_YEAST")</f>
        <v>ARD1_YEAST</v>
      </c>
      <c r="B120" t="s">
        <v>4026</v>
      </c>
      <c r="C120" s="38">
        <v>440</v>
      </c>
      <c r="D120" s="38">
        <v>3.5</v>
      </c>
      <c r="E120" s="12">
        <v>5.3999999999999999E-2</v>
      </c>
      <c r="F120" s="3">
        <v>540</v>
      </c>
      <c r="G120" s="3">
        <f t="shared" si="1"/>
        <v>153.95353030302027</v>
      </c>
      <c r="H120" s="88" t="s">
        <v>14566</v>
      </c>
      <c r="I120" t="s">
        <v>8227</v>
      </c>
      <c r="J120" t="s">
        <v>8217</v>
      </c>
      <c r="K120" t="s">
        <v>8227</v>
      </c>
      <c r="L120" s="3">
        <v>27.603000000000002</v>
      </c>
      <c r="M120" t="s">
        <v>8223</v>
      </c>
      <c r="N120" s="3" t="s">
        <v>14564</v>
      </c>
      <c r="O120" t="s">
        <v>8951</v>
      </c>
      <c r="P120" t="s">
        <v>6145</v>
      </c>
      <c r="Q120" t="s">
        <v>469</v>
      </c>
      <c r="R120" t="s">
        <v>469</v>
      </c>
      <c r="S120" t="s">
        <v>8497</v>
      </c>
      <c r="T120" t="s">
        <v>8952</v>
      </c>
      <c r="U120" t="str">
        <f>" "</f>
        <v xml:space="preserve"> </v>
      </c>
      <c r="V120" s="1">
        <v>1.5395353030302027E-2</v>
      </c>
      <c r="W120">
        <v>27.603000000000002</v>
      </c>
      <c r="X120">
        <v>230200</v>
      </c>
      <c r="Y120">
        <v>118570000</v>
      </c>
      <c r="Z120">
        <v>197310000</v>
      </c>
      <c r="AA120" s="3">
        <v>515.07384879999995</v>
      </c>
      <c r="AB120" s="3">
        <v>3.4980036810000001</v>
      </c>
      <c r="AC120">
        <v>228</v>
      </c>
    </row>
    <row r="121" spans="1:29" ht="15" customHeight="1" x14ac:dyDescent="0.25">
      <c r="A121" t="str">
        <f>HYPERLINK("http://www.UniProt.org/UniProt/P32342","SRP21_YEAST")</f>
        <v>SRP21_YEAST</v>
      </c>
      <c r="B121" t="s">
        <v>4493</v>
      </c>
      <c r="C121" s="38">
        <v>120</v>
      </c>
      <c r="D121" s="38">
        <v>38</v>
      </c>
      <c r="E121" s="12">
        <v>5.2999999999999999E-2</v>
      </c>
      <c r="F121" s="3">
        <v>530</v>
      </c>
      <c r="G121" s="3">
        <f t="shared" si="1"/>
        <v>14.015069237762152</v>
      </c>
      <c r="H121" s="89" t="s">
        <v>14566</v>
      </c>
      <c r="I121" t="s">
        <v>8228</v>
      </c>
      <c r="J121" t="s">
        <v>8217</v>
      </c>
      <c r="K121" t="s">
        <v>8228</v>
      </c>
      <c r="L121" s="3">
        <v>18.425000000000001</v>
      </c>
      <c r="M121" t="s">
        <v>8223</v>
      </c>
      <c r="N121" s="3" t="s">
        <v>14564</v>
      </c>
      <c r="O121" t="s">
        <v>9688</v>
      </c>
      <c r="P121" t="s">
        <v>6581</v>
      </c>
      <c r="Q121" t="s">
        <v>963</v>
      </c>
      <c r="R121" t="s">
        <v>963</v>
      </c>
      <c r="U121" t="str">
        <f>" "</f>
        <v xml:space="preserve"> </v>
      </c>
      <c r="V121" s="1">
        <v>1.4015069237762151E-3</v>
      </c>
      <c r="W121">
        <v>18.425000000000001</v>
      </c>
      <c r="X121">
        <v>804140</v>
      </c>
      <c r="Y121">
        <v>117970000</v>
      </c>
      <c r="Z121">
        <v>17962000</v>
      </c>
      <c r="AA121" s="3">
        <v>146.70331039999999</v>
      </c>
      <c r="AB121" s="3">
        <v>38.230627490000003</v>
      </c>
      <c r="AC121">
        <v>795</v>
      </c>
    </row>
    <row r="122" spans="1:29" ht="15" customHeight="1" x14ac:dyDescent="0.25">
      <c r="A122" t="str">
        <f>HYPERLINK("http://www.UniProt.org/UniProt/Q08235","BRX1_YEAST")</f>
        <v>BRX1_YEAST</v>
      </c>
      <c r="B122" t="s">
        <v>130</v>
      </c>
      <c r="C122" s="38">
        <v>2300</v>
      </c>
      <c r="D122" s="38">
        <v>200</v>
      </c>
      <c r="E122" s="12">
        <v>5.1999999999999998E-2</v>
      </c>
      <c r="F122" s="3">
        <v>520</v>
      </c>
      <c r="G122" s="3">
        <f t="shared" si="1"/>
        <v>2.5610545462146033</v>
      </c>
      <c r="H122" s="14" t="s">
        <v>14566</v>
      </c>
      <c r="I122" t="s">
        <v>8229</v>
      </c>
      <c r="J122" t="s">
        <v>8217</v>
      </c>
      <c r="K122" t="s">
        <v>8229</v>
      </c>
      <c r="L122" s="3">
        <v>33.530999999999999</v>
      </c>
      <c r="M122" t="s">
        <v>8223</v>
      </c>
      <c r="N122" s="3" t="s">
        <v>14564</v>
      </c>
      <c r="O122" t="s">
        <v>8418</v>
      </c>
      <c r="P122" t="s">
        <v>7993</v>
      </c>
      <c r="Q122" t="s">
        <v>131</v>
      </c>
      <c r="R122" t="s">
        <v>131</v>
      </c>
      <c r="S122" t="s">
        <v>8419</v>
      </c>
      <c r="T122" t="s">
        <v>8420</v>
      </c>
      <c r="U122" t="s">
        <v>132</v>
      </c>
      <c r="V122" s="1">
        <v>2.5610545462146034E-4</v>
      </c>
      <c r="W122">
        <v>33.530999999999999</v>
      </c>
      <c r="X122">
        <v>41747</v>
      </c>
      <c r="Y122">
        <v>114330000</v>
      </c>
      <c r="Z122">
        <v>3282300</v>
      </c>
      <c r="AA122" s="3">
        <v>2738.6399019999999</v>
      </c>
      <c r="AB122" s="3">
        <v>202.75728609999999</v>
      </c>
      <c r="AC122">
        <v>2690</v>
      </c>
    </row>
    <row r="123" spans="1:29" x14ac:dyDescent="0.25">
      <c r="A123" t="str">
        <f>HYPERLINK("http://www.UniProt.org/UniProt/Q02959","HOS3_YEAST")</f>
        <v>HOS3_YEAST</v>
      </c>
      <c r="B123" t="s">
        <v>5558</v>
      </c>
      <c r="C123" s="38">
        <v>610</v>
      </c>
      <c r="D123" s="38">
        <v>160</v>
      </c>
      <c r="E123" s="12">
        <v>5.1999999999999998E-2</v>
      </c>
      <c r="F123" s="3">
        <v>520</v>
      </c>
      <c r="G123" s="3">
        <f t="shared" si="1"/>
        <v>3.2167868804432702</v>
      </c>
      <c r="H123" s="88" t="s">
        <v>14566</v>
      </c>
      <c r="I123" t="s">
        <v>8229</v>
      </c>
      <c r="J123" t="s">
        <v>8217</v>
      </c>
      <c r="K123" t="s">
        <v>8229</v>
      </c>
      <c r="L123" s="3">
        <v>79.2</v>
      </c>
      <c r="M123" t="s">
        <v>8223</v>
      </c>
      <c r="N123" s="3" t="s">
        <v>14564</v>
      </c>
      <c r="O123" t="s">
        <v>8818</v>
      </c>
      <c r="P123" t="s">
        <v>7698</v>
      </c>
      <c r="Q123" t="s">
        <v>379</v>
      </c>
      <c r="R123" t="s">
        <v>379</v>
      </c>
      <c r="S123" t="s">
        <v>8819</v>
      </c>
      <c r="U123" t="str">
        <f>" "</f>
        <v xml:space="preserve"> </v>
      </c>
      <c r="V123" s="1">
        <v>3.2167868804432702E-4</v>
      </c>
      <c r="W123">
        <v>79.198999999999998</v>
      </c>
      <c r="X123">
        <v>159420</v>
      </c>
      <c r="Y123">
        <v>115230000</v>
      </c>
      <c r="Z123">
        <v>4122700</v>
      </c>
      <c r="AA123" s="3">
        <v>722.80767779999996</v>
      </c>
      <c r="AB123" s="3">
        <v>162.69655890000001</v>
      </c>
      <c r="AC123">
        <v>2282</v>
      </c>
    </row>
    <row r="124" spans="1:29" ht="15" customHeight="1" x14ac:dyDescent="0.25">
      <c r="A124" t="str">
        <f>HYPERLINK("http://www.UniProt.org/UniProt/P25339","PUF4_YEAST")</f>
        <v>PUF4_YEAST</v>
      </c>
      <c r="B124" t="s">
        <v>359</v>
      </c>
      <c r="C124" s="38">
        <v>670</v>
      </c>
      <c r="D124" s="38">
        <v>26</v>
      </c>
      <c r="E124" s="12">
        <v>5.1999999999999998E-2</v>
      </c>
      <c r="F124" s="3">
        <v>520</v>
      </c>
      <c r="G124" s="3">
        <f t="shared" si="1"/>
        <v>20.314906061372639</v>
      </c>
      <c r="H124" s="89" t="s">
        <v>14566</v>
      </c>
      <c r="I124" t="s">
        <v>8217</v>
      </c>
      <c r="J124" t="s">
        <v>8217</v>
      </c>
      <c r="K124" t="s">
        <v>8217</v>
      </c>
      <c r="L124" s="3">
        <v>97.798000000000002</v>
      </c>
      <c r="M124" t="s">
        <v>8223</v>
      </c>
      <c r="N124" s="3" t="s">
        <v>14564</v>
      </c>
      <c r="O124" t="s">
        <v>8790</v>
      </c>
      <c r="P124" t="s">
        <v>6450</v>
      </c>
      <c r="Q124" t="s">
        <v>360</v>
      </c>
      <c r="R124" t="s">
        <v>360</v>
      </c>
      <c r="T124" t="s">
        <v>8791</v>
      </c>
      <c r="U124" t="str">
        <f>" "</f>
        <v xml:space="preserve"> </v>
      </c>
      <c r="V124" s="1">
        <v>2.031490606137264E-3</v>
      </c>
      <c r="W124">
        <v>97.796999999999997</v>
      </c>
      <c r="X124">
        <v>146100</v>
      </c>
      <c r="Y124">
        <v>114460000</v>
      </c>
      <c r="Z124">
        <v>26036000</v>
      </c>
      <c r="AA124" s="3">
        <v>783.43600270000002</v>
      </c>
      <c r="AB124" s="3">
        <v>25.590219879999999</v>
      </c>
      <c r="AC124">
        <v>628</v>
      </c>
    </row>
    <row r="125" spans="1:29" ht="15" customHeight="1" x14ac:dyDescent="0.25">
      <c r="A125" t="str">
        <f>HYPERLINK("http://www.UniProt.org/UniProt/Q07418","PEX19_YEAST")</f>
        <v>PEX19_YEAST</v>
      </c>
      <c r="B125" t="s">
        <v>5798</v>
      </c>
      <c r="C125" s="38">
        <v>730</v>
      </c>
      <c r="D125" s="38">
        <v>73</v>
      </c>
      <c r="E125" s="12">
        <v>5.0999999999999997E-2</v>
      </c>
      <c r="F125" s="3">
        <v>509.99999999999994</v>
      </c>
      <c r="G125" s="3">
        <f t="shared" si="1"/>
        <v>7.0218134167349362</v>
      </c>
      <c r="H125" s="88" t="s">
        <v>14566</v>
      </c>
      <c r="I125" t="s">
        <v>8227</v>
      </c>
      <c r="J125" t="s">
        <v>15680</v>
      </c>
      <c r="K125" t="s">
        <v>8227</v>
      </c>
      <c r="L125" s="3">
        <v>38.706000000000003</v>
      </c>
      <c r="M125" t="s">
        <v>8223</v>
      </c>
      <c r="N125" s="3" t="s">
        <v>14564</v>
      </c>
      <c r="O125" t="s">
        <v>8751</v>
      </c>
      <c r="P125" t="s">
        <v>7950</v>
      </c>
      <c r="Q125" t="s">
        <v>339</v>
      </c>
      <c r="R125" t="s">
        <v>339</v>
      </c>
      <c r="S125" t="s">
        <v>8752</v>
      </c>
      <c r="U125" t="str">
        <f>" "</f>
        <v xml:space="preserve"> </v>
      </c>
      <c r="V125" s="1">
        <v>7.0218134167349361E-4</v>
      </c>
      <c r="W125">
        <v>38.706000000000003</v>
      </c>
      <c r="X125">
        <v>131780</v>
      </c>
      <c r="Y125">
        <v>113000000</v>
      </c>
      <c r="Z125">
        <v>8999300</v>
      </c>
      <c r="AA125" s="3">
        <v>857.48975570000005</v>
      </c>
      <c r="AB125" s="3">
        <v>73.091058720000007</v>
      </c>
      <c r="AC125">
        <v>2632</v>
      </c>
    </row>
    <row r="126" spans="1:29" ht="15" customHeight="1" x14ac:dyDescent="0.25">
      <c r="A126" t="str">
        <f>HYPERLINK("http://www.UniProt.org/UniProt/P38856","AP18A_YEAST")</f>
        <v>AP18A_YEAST</v>
      </c>
      <c r="B126" t="s">
        <v>298</v>
      </c>
      <c r="C126" s="38">
        <v>850</v>
      </c>
      <c r="D126" s="38">
        <v>42</v>
      </c>
      <c r="E126" s="12">
        <v>5.0999999999999997E-2</v>
      </c>
      <c r="F126" s="3">
        <v>509.99999999999994</v>
      </c>
      <c r="G126" s="3">
        <f t="shared" si="1"/>
        <v>12.428796230281334</v>
      </c>
      <c r="H126" s="89" t="s">
        <v>14566</v>
      </c>
      <c r="I126" t="s">
        <v>8227</v>
      </c>
      <c r="J126" t="s">
        <v>8217</v>
      </c>
      <c r="K126" t="s">
        <v>8227</v>
      </c>
      <c r="L126" s="3">
        <v>71.66</v>
      </c>
      <c r="M126" t="s">
        <v>8223</v>
      </c>
      <c r="N126" s="3" t="s">
        <v>14564</v>
      </c>
      <c r="O126" t="s">
        <v>8692</v>
      </c>
      <c r="P126" t="s">
        <v>7019</v>
      </c>
      <c r="Q126" t="s">
        <v>299</v>
      </c>
      <c r="R126" t="s">
        <v>299</v>
      </c>
      <c r="T126" t="s">
        <v>8693</v>
      </c>
      <c r="U126" t="str">
        <f>" "</f>
        <v xml:space="preserve"> </v>
      </c>
      <c r="V126" s="1">
        <v>1.2428796230281333E-3</v>
      </c>
      <c r="W126">
        <v>71.659000000000006</v>
      </c>
      <c r="X126">
        <v>112930</v>
      </c>
      <c r="Y126">
        <v>113600000</v>
      </c>
      <c r="Z126">
        <v>15929000</v>
      </c>
      <c r="AA126" s="3">
        <v>1005.932879</v>
      </c>
      <c r="AB126" s="3">
        <v>41.513022800000002</v>
      </c>
      <c r="AC126">
        <v>1370</v>
      </c>
    </row>
    <row r="127" spans="1:29" ht="15" customHeight="1" x14ac:dyDescent="0.25">
      <c r="A127" t="str">
        <f>HYPERLINK("http://www.UniProt.org/UniProt/Q00776","AP1M1_YEAST")</f>
        <v>AP1M1_YEAST</v>
      </c>
      <c r="B127" t="s">
        <v>5502</v>
      </c>
      <c r="C127" s="3">
        <v>3600</v>
      </c>
      <c r="D127" s="38">
        <v>180</v>
      </c>
      <c r="E127" s="12">
        <v>4.9000000000000002E-2</v>
      </c>
      <c r="F127" s="3">
        <v>490</v>
      </c>
      <c r="G127" s="3">
        <f t="shared" si="1"/>
        <v>2.7720374390935083</v>
      </c>
      <c r="H127" s="14" t="s">
        <v>14566</v>
      </c>
      <c r="I127" t="s">
        <v>8227</v>
      </c>
      <c r="J127" t="s">
        <v>8217</v>
      </c>
      <c r="K127" t="s">
        <v>8227</v>
      </c>
      <c r="L127" s="3">
        <v>53.874000000000002</v>
      </c>
      <c r="M127" t="s">
        <v>8223</v>
      </c>
      <c r="N127" s="3" t="s">
        <v>14564</v>
      </c>
      <c r="O127" t="s">
        <v>8356</v>
      </c>
      <c r="P127" t="s">
        <v>7641</v>
      </c>
      <c r="Q127" t="s">
        <v>85</v>
      </c>
      <c r="R127" t="s">
        <v>85</v>
      </c>
      <c r="S127" t="s">
        <v>8357</v>
      </c>
      <c r="T127" t="s">
        <v>8358</v>
      </c>
      <c r="U127" t="s">
        <v>26</v>
      </c>
      <c r="V127" s="1">
        <v>2.7720374390935085E-4</v>
      </c>
      <c r="W127">
        <v>53.872999999999998</v>
      </c>
      <c r="X127">
        <v>26000</v>
      </c>
      <c r="Y127">
        <v>109210000</v>
      </c>
      <c r="Z127">
        <v>3552700</v>
      </c>
      <c r="AA127" s="3">
        <v>4200.3846149999999</v>
      </c>
      <c r="AB127" s="3">
        <v>178.93628229999999</v>
      </c>
      <c r="AC127">
        <v>2211</v>
      </c>
    </row>
    <row r="128" spans="1:29" ht="15" customHeight="1" x14ac:dyDescent="0.25">
      <c r="A128" t="str">
        <f>HYPERLINK("http://www.UniProt.org/UniProt/Q06706","ELP1_YEAST")</f>
        <v>ELP1_YEAST</v>
      </c>
      <c r="B128" t="s">
        <v>5787</v>
      </c>
      <c r="C128" s="38">
        <v>150</v>
      </c>
      <c r="D128" s="38">
        <v>5.3</v>
      </c>
      <c r="E128" s="12">
        <v>4.9000000000000002E-2</v>
      </c>
      <c r="F128" s="3">
        <v>490</v>
      </c>
      <c r="G128" s="3">
        <f t="shared" si="1"/>
        <v>91.134622367810891</v>
      </c>
      <c r="H128" s="89" t="s">
        <v>14566</v>
      </c>
      <c r="I128" t="s">
        <v>8228</v>
      </c>
      <c r="J128" t="s">
        <v>8217</v>
      </c>
      <c r="K128" t="s">
        <v>8228</v>
      </c>
      <c r="L128" s="3">
        <v>152.99</v>
      </c>
      <c r="M128" t="s">
        <v>8223</v>
      </c>
      <c r="N128" s="3" t="s">
        <v>14564</v>
      </c>
      <c r="O128" t="s">
        <v>9574</v>
      </c>
      <c r="P128" t="s">
        <v>7937</v>
      </c>
      <c r="Q128" t="s">
        <v>882</v>
      </c>
      <c r="R128" t="s">
        <v>882</v>
      </c>
      <c r="S128" t="s">
        <v>9575</v>
      </c>
      <c r="T128" t="s">
        <v>9576</v>
      </c>
      <c r="U128" t="s">
        <v>52</v>
      </c>
      <c r="V128" s="1">
        <v>9.1134622367810888E-3</v>
      </c>
      <c r="W128">
        <v>152.99</v>
      </c>
      <c r="X128">
        <v>626540</v>
      </c>
      <c r="Y128">
        <v>107280000</v>
      </c>
      <c r="Z128">
        <v>116800000</v>
      </c>
      <c r="AA128" s="3">
        <v>171.22609890000001</v>
      </c>
      <c r="AB128" s="3">
        <v>5.3465109540000002</v>
      </c>
      <c r="AC128">
        <v>2614</v>
      </c>
    </row>
    <row r="129" spans="1:29" ht="15" customHeight="1" x14ac:dyDescent="0.25">
      <c r="A129" t="str">
        <f>HYPERLINK("http://www.UniProt.org/UniProt/P36123","SA190_YEAST")</f>
        <v>SA190_YEAST</v>
      </c>
      <c r="B129" t="s">
        <v>86</v>
      </c>
      <c r="C129" s="3">
        <v>3400</v>
      </c>
      <c r="D129" s="38">
        <v>39</v>
      </c>
      <c r="E129" s="12">
        <v>4.8000000000000001E-2</v>
      </c>
      <c r="F129" s="3">
        <v>480</v>
      </c>
      <c r="G129" s="3">
        <f t="shared" si="1"/>
        <v>12.342187128544801</v>
      </c>
      <c r="H129" s="89" t="s">
        <v>14566</v>
      </c>
      <c r="I129" t="s">
        <v>8227</v>
      </c>
      <c r="J129" t="s">
        <v>8217</v>
      </c>
      <c r="K129" t="s">
        <v>8227</v>
      </c>
      <c r="L129" s="3">
        <v>117.098</v>
      </c>
      <c r="M129" t="s">
        <v>8223</v>
      </c>
      <c r="N129" s="3" t="s">
        <v>14564</v>
      </c>
      <c r="O129" t="s">
        <v>8359</v>
      </c>
      <c r="P129" t="s">
        <v>6827</v>
      </c>
      <c r="Q129" t="s">
        <v>87</v>
      </c>
      <c r="R129" t="s">
        <v>87</v>
      </c>
      <c r="S129" t="s">
        <v>8360</v>
      </c>
      <c r="T129" t="s">
        <v>8361</v>
      </c>
      <c r="U129" t="s">
        <v>88</v>
      </c>
      <c r="V129" s="1">
        <v>1.2342187128544801E-3</v>
      </c>
      <c r="W129">
        <v>117.1</v>
      </c>
      <c r="X129">
        <v>26000</v>
      </c>
      <c r="Y129">
        <v>105560000</v>
      </c>
      <c r="Z129">
        <v>15818000</v>
      </c>
      <c r="AA129" s="3">
        <v>4060</v>
      </c>
      <c r="AB129" s="3">
        <v>38.845646100000003</v>
      </c>
      <c r="AC129">
        <v>1094</v>
      </c>
    </row>
    <row r="130" spans="1:29" ht="15" customHeight="1" x14ac:dyDescent="0.25">
      <c r="A130" t="str">
        <f>HYPERLINK("http://www.UniProt.org/UniProt/Q02908","ELP3_YEAST")</f>
        <v>ELP3_YEAST</v>
      </c>
      <c r="B130" t="s">
        <v>5553</v>
      </c>
      <c r="C130" s="38">
        <v>370</v>
      </c>
      <c r="D130" s="38">
        <v>16</v>
      </c>
      <c r="E130" s="12">
        <v>4.8000000000000001E-2</v>
      </c>
      <c r="F130" s="3">
        <v>480</v>
      </c>
      <c r="G130" s="3">
        <f t="shared" si="1"/>
        <v>30.022928077642359</v>
      </c>
      <c r="H130" s="89" t="s">
        <v>14566</v>
      </c>
      <c r="I130" t="s">
        <v>8228</v>
      </c>
      <c r="J130" t="s">
        <v>8217</v>
      </c>
      <c r="K130" t="s">
        <v>8228</v>
      </c>
      <c r="L130" s="3">
        <v>63.656999999999996</v>
      </c>
      <c r="M130" t="s">
        <v>8223</v>
      </c>
      <c r="N130" s="3" t="s">
        <v>14564</v>
      </c>
      <c r="O130" t="s">
        <v>9032</v>
      </c>
      <c r="P130" t="s">
        <v>7694</v>
      </c>
      <c r="Q130" t="s">
        <v>521</v>
      </c>
      <c r="R130" t="s">
        <v>521</v>
      </c>
      <c r="S130" t="s">
        <v>9033</v>
      </c>
      <c r="T130" t="s">
        <v>9034</v>
      </c>
      <c r="U130" t="s">
        <v>52</v>
      </c>
      <c r="V130" s="1">
        <v>3.0022928077642359E-3</v>
      </c>
      <c r="W130">
        <v>63.655999999999999</v>
      </c>
      <c r="X130">
        <v>241230</v>
      </c>
      <c r="Y130">
        <v>105910000</v>
      </c>
      <c r="Z130">
        <v>38478000</v>
      </c>
      <c r="AA130" s="3">
        <v>439.04157859999998</v>
      </c>
      <c r="AB130" s="3">
        <v>16.022084450000001</v>
      </c>
      <c r="AC130">
        <v>2277</v>
      </c>
    </row>
    <row r="131" spans="1:29" ht="15" customHeight="1" x14ac:dyDescent="0.25">
      <c r="A131" t="str">
        <f>HYPERLINK("http://www.UniProt.org/UniProt/P32790","SLA1_YEAST")</f>
        <v>SLA1_YEAST</v>
      </c>
      <c r="B131" t="s">
        <v>861</v>
      </c>
      <c r="C131" s="38">
        <v>150</v>
      </c>
      <c r="D131" s="38">
        <v>51</v>
      </c>
      <c r="E131" s="12">
        <v>4.7E-2</v>
      </c>
      <c r="F131" s="3">
        <v>470</v>
      </c>
      <c r="G131" s="3">
        <f t="shared" ref="G131:G194" si="2">10000*V131</f>
        <v>9.3295948600335166</v>
      </c>
      <c r="H131" s="89" t="s">
        <v>14566</v>
      </c>
      <c r="I131" t="s">
        <v>8228</v>
      </c>
      <c r="J131" t="s">
        <v>8217</v>
      </c>
      <c r="K131" t="s">
        <v>8228</v>
      </c>
      <c r="L131" s="3">
        <v>135.84800000000001</v>
      </c>
      <c r="M131" t="s">
        <v>8223</v>
      </c>
      <c r="N131" s="3" t="s">
        <v>14564</v>
      </c>
      <c r="O131" t="s">
        <v>9545</v>
      </c>
      <c r="P131" t="s">
        <v>6669</v>
      </c>
      <c r="Q131" t="s">
        <v>862</v>
      </c>
      <c r="R131" t="s">
        <v>862</v>
      </c>
      <c r="T131" t="s">
        <v>9546</v>
      </c>
      <c r="U131" t="s">
        <v>863</v>
      </c>
      <c r="V131" s="1">
        <v>9.3295948600335174E-4</v>
      </c>
      <c r="W131">
        <v>135.85</v>
      </c>
      <c r="X131">
        <v>578670</v>
      </c>
      <c r="Y131">
        <v>103790000</v>
      </c>
      <c r="Z131">
        <v>11957000</v>
      </c>
      <c r="AA131" s="3">
        <v>179.35956590000001</v>
      </c>
      <c r="AB131" s="3">
        <v>50.527501260000001</v>
      </c>
      <c r="AC131">
        <v>903</v>
      </c>
    </row>
    <row r="132" spans="1:29" ht="15" customHeight="1" x14ac:dyDescent="0.25">
      <c r="A132" t="str">
        <f>HYPERLINK("http://www.UniProt.org/UniProt/P40070","LSM4_YEAST")</f>
        <v>LSM4_YEAST</v>
      </c>
      <c r="B132" t="s">
        <v>92</v>
      </c>
      <c r="C132" s="3">
        <v>3400</v>
      </c>
      <c r="D132" s="38">
        <v>6.8</v>
      </c>
      <c r="E132" s="12">
        <v>4.7E-2</v>
      </c>
      <c r="F132" s="3">
        <v>470</v>
      </c>
      <c r="G132" s="3">
        <f t="shared" si="2"/>
        <v>69.064906668551217</v>
      </c>
      <c r="H132" s="89" t="s">
        <v>14566</v>
      </c>
      <c r="I132" t="s">
        <v>8228</v>
      </c>
      <c r="J132" t="s">
        <v>8217</v>
      </c>
      <c r="K132" t="s">
        <v>8228</v>
      </c>
      <c r="L132" s="3">
        <v>21.276</v>
      </c>
      <c r="M132" t="s">
        <v>8223</v>
      </c>
      <c r="N132" s="3" t="s">
        <v>14564</v>
      </c>
      <c r="O132" t="s">
        <v>8365</v>
      </c>
      <c r="P132" t="s">
        <v>7147</v>
      </c>
      <c r="Q132" t="s">
        <v>93</v>
      </c>
      <c r="R132" t="s">
        <v>93</v>
      </c>
      <c r="S132" t="s">
        <v>8366</v>
      </c>
      <c r="T132" t="s">
        <v>8367</v>
      </c>
      <c r="U132" t="s">
        <v>94</v>
      </c>
      <c r="V132" s="1">
        <v>6.906490666855121E-3</v>
      </c>
      <c r="W132">
        <v>21.276</v>
      </c>
      <c r="X132">
        <v>26000</v>
      </c>
      <c r="Y132">
        <v>103100000</v>
      </c>
      <c r="Z132">
        <v>88515000</v>
      </c>
      <c r="AA132" s="3">
        <v>3965.3846149999999</v>
      </c>
      <c r="AB132" s="3">
        <v>6.7801036080000001</v>
      </c>
      <c r="AC132">
        <v>1527</v>
      </c>
    </row>
    <row r="133" spans="1:29" ht="15" customHeight="1" x14ac:dyDescent="0.25">
      <c r="A133" t="str">
        <f>HYPERLINK("http://www.UniProt.org/UniProt/Q02948","BECN1_YEAST")</f>
        <v>BECN1_YEAST</v>
      </c>
      <c r="B133" t="s">
        <v>5557</v>
      </c>
      <c r="C133" s="3">
        <v>3300</v>
      </c>
      <c r="D133" s="38">
        <v>9.9</v>
      </c>
      <c r="E133" s="12">
        <v>4.5999999999999999E-2</v>
      </c>
      <c r="F133" s="3">
        <v>460</v>
      </c>
      <c r="G133" s="3">
        <f t="shared" si="2"/>
        <v>46.848501679863887</v>
      </c>
      <c r="H133" s="88" t="s">
        <v>14566</v>
      </c>
      <c r="I133" t="s">
        <v>8227</v>
      </c>
      <c r="J133" t="s">
        <v>15680</v>
      </c>
      <c r="K133" t="s">
        <v>8227</v>
      </c>
      <c r="L133" s="3">
        <v>63.261000000000003</v>
      </c>
      <c r="M133" t="s">
        <v>8223</v>
      </c>
      <c r="N133" s="3" t="s">
        <v>14564</v>
      </c>
      <c r="O133" t="s">
        <v>8368</v>
      </c>
      <c r="P133" t="s">
        <v>7697</v>
      </c>
      <c r="Q133" t="s">
        <v>95</v>
      </c>
      <c r="R133" t="s">
        <v>95</v>
      </c>
      <c r="S133" t="s">
        <v>8369</v>
      </c>
      <c r="T133" t="s">
        <v>8370</v>
      </c>
      <c r="U133" t="s">
        <v>96</v>
      </c>
      <c r="V133" s="1">
        <v>4.6848501679863886E-3</v>
      </c>
      <c r="W133">
        <v>63.26</v>
      </c>
      <c r="X133">
        <v>26000</v>
      </c>
      <c r="Y133">
        <v>102280000</v>
      </c>
      <c r="Z133">
        <v>60042000</v>
      </c>
      <c r="AA133" s="3">
        <v>3933.8461539999998</v>
      </c>
      <c r="AB133" s="3">
        <v>9.9158536440000002</v>
      </c>
      <c r="AC133">
        <v>2281</v>
      </c>
    </row>
    <row r="134" spans="1:29" ht="15" customHeight="1" x14ac:dyDescent="0.25">
      <c r="A134" t="str">
        <f>HYPERLINK("http://www.UniProt.org/UniProt/P25567","SRO9_YEAST")</f>
        <v>SRO9_YEAST</v>
      </c>
      <c r="B134" t="s">
        <v>4384</v>
      </c>
      <c r="C134" s="38">
        <v>280</v>
      </c>
      <c r="D134" s="38">
        <v>7.8</v>
      </c>
      <c r="E134" s="12">
        <v>4.2999999999999997E-2</v>
      </c>
      <c r="F134" s="3">
        <v>429.99999999999994</v>
      </c>
      <c r="G134" s="3">
        <f t="shared" si="2"/>
        <v>55.460255336315335</v>
      </c>
      <c r="H134" s="88" t="s">
        <v>14566</v>
      </c>
      <c r="I134" t="s">
        <v>8227</v>
      </c>
      <c r="J134" t="s">
        <v>8217</v>
      </c>
      <c r="K134" t="s">
        <v>8227</v>
      </c>
      <c r="L134" s="3">
        <v>48.06</v>
      </c>
      <c r="M134" t="s">
        <v>8223</v>
      </c>
      <c r="N134" s="3" t="s">
        <v>14564</v>
      </c>
      <c r="O134" t="s">
        <v>9188</v>
      </c>
      <c r="P134" t="s">
        <v>6481</v>
      </c>
      <c r="Q134" t="s">
        <v>624</v>
      </c>
      <c r="R134" t="s">
        <v>624</v>
      </c>
      <c r="T134" t="s">
        <v>8866</v>
      </c>
      <c r="U134" t="str">
        <f>" "</f>
        <v xml:space="preserve"> </v>
      </c>
      <c r="V134" s="1">
        <v>5.5460255336315335E-3</v>
      </c>
      <c r="W134">
        <v>48.058999999999997</v>
      </c>
      <c r="X134">
        <v>290120</v>
      </c>
      <c r="Y134">
        <v>95604000</v>
      </c>
      <c r="Z134">
        <v>71079000</v>
      </c>
      <c r="AA134" s="3">
        <v>329.53260719999997</v>
      </c>
      <c r="AB134" s="3">
        <v>7.8294146280000003</v>
      </c>
      <c r="AC134">
        <v>665</v>
      </c>
    </row>
    <row r="135" spans="1:29" ht="15" customHeight="1" x14ac:dyDescent="0.25">
      <c r="A135" t="str">
        <f>HYPERLINK("http://www.UniProt.org/UniProt/P53215","THG1_YEAST")</f>
        <v>THG1_YEAST</v>
      </c>
      <c r="B135" t="s">
        <v>5368</v>
      </c>
      <c r="C135" s="3">
        <v>2900</v>
      </c>
      <c r="D135" s="38">
        <v>19</v>
      </c>
      <c r="E135" s="12">
        <v>4.1000000000000002E-2</v>
      </c>
      <c r="F135" s="3">
        <v>410</v>
      </c>
      <c r="G135" s="3">
        <f t="shared" si="2"/>
        <v>21.729521389736007</v>
      </c>
      <c r="H135" s="14" t="s">
        <v>14566</v>
      </c>
      <c r="I135" t="s">
        <v>8217</v>
      </c>
      <c r="J135" t="s">
        <v>8217</v>
      </c>
      <c r="K135" t="s">
        <v>8217</v>
      </c>
      <c r="L135" s="3">
        <v>27.757000000000001</v>
      </c>
      <c r="M135" t="s">
        <v>8223</v>
      </c>
      <c r="N135" s="3" t="s">
        <v>14564</v>
      </c>
      <c r="O135" t="s">
        <v>8377</v>
      </c>
      <c r="P135" t="s">
        <v>7505</v>
      </c>
      <c r="Q135" t="s">
        <v>100</v>
      </c>
      <c r="R135" t="s">
        <v>100</v>
      </c>
      <c r="S135" t="s">
        <v>8378</v>
      </c>
      <c r="T135" t="s">
        <v>8379</v>
      </c>
      <c r="U135" t="str">
        <f>" "</f>
        <v xml:space="preserve"> </v>
      </c>
      <c r="V135" s="1">
        <v>2.1729521389736006E-3</v>
      </c>
      <c r="W135">
        <v>27.757000000000001</v>
      </c>
      <c r="X135">
        <v>26000</v>
      </c>
      <c r="Y135">
        <v>89860000</v>
      </c>
      <c r="Z135">
        <v>27849000</v>
      </c>
      <c r="AA135" s="3">
        <v>3456.1538460000002</v>
      </c>
      <c r="AB135" s="3">
        <v>18.782411360000001</v>
      </c>
      <c r="AC135">
        <v>2010</v>
      </c>
    </row>
    <row r="136" spans="1:29" ht="15" customHeight="1" x14ac:dyDescent="0.25">
      <c r="A136" t="str">
        <f>HYPERLINK("http://www.UniProt.org/UniProt/P47135","JSN1_YEAST")</f>
        <v>JSN1_YEAST</v>
      </c>
      <c r="B136" t="s">
        <v>5235</v>
      </c>
      <c r="C136" s="38">
        <v>180</v>
      </c>
      <c r="D136" s="38">
        <v>13</v>
      </c>
      <c r="E136" s="12">
        <v>4.1000000000000002E-2</v>
      </c>
      <c r="F136" s="3">
        <v>410</v>
      </c>
      <c r="G136" s="3">
        <f t="shared" si="2"/>
        <v>30.846104675228318</v>
      </c>
      <c r="H136" s="14" t="s">
        <v>14566</v>
      </c>
      <c r="I136" t="s">
        <v>8217</v>
      </c>
      <c r="J136" t="s">
        <v>8217</v>
      </c>
      <c r="K136" t="s">
        <v>8217</v>
      </c>
      <c r="L136" s="3">
        <v>120.374</v>
      </c>
      <c r="M136" t="s">
        <v>8223</v>
      </c>
      <c r="N136" s="3" t="s">
        <v>14564</v>
      </c>
      <c r="O136" t="s">
        <v>9410</v>
      </c>
      <c r="P136" t="str">
        <f>" "</f>
        <v xml:space="preserve"> </v>
      </c>
      <c r="Q136" t="s">
        <v>764</v>
      </c>
      <c r="R136" t="s">
        <v>764</v>
      </c>
      <c r="S136" t="s">
        <v>9411</v>
      </c>
      <c r="T136" t="s">
        <v>8791</v>
      </c>
      <c r="U136" t="str">
        <f>" "</f>
        <v xml:space="preserve"> </v>
      </c>
      <c r="V136" s="1">
        <v>3.0846104675228319E-3</v>
      </c>
      <c r="W136">
        <v>120.37</v>
      </c>
      <c r="X136">
        <v>425050</v>
      </c>
      <c r="Y136">
        <v>90409000</v>
      </c>
      <c r="Z136">
        <v>39533000</v>
      </c>
      <c r="AA136" s="3">
        <v>212.70203509999999</v>
      </c>
      <c r="AB136" s="3">
        <v>13.312095729999999</v>
      </c>
      <c r="AC136">
        <v>1832</v>
      </c>
    </row>
    <row r="137" spans="1:29" ht="15" customHeight="1" x14ac:dyDescent="0.25">
      <c r="A137" t="str">
        <f>HYPERLINK("http://www.UniProt.org/UniProt/P32590","HSP79_YEAST")</f>
        <v>HSP79_YEAST</v>
      </c>
      <c r="B137" t="s">
        <v>1027</v>
      </c>
      <c r="C137" s="38">
        <v>110</v>
      </c>
      <c r="D137" s="38">
        <v>3.8</v>
      </c>
      <c r="E137" s="12">
        <v>4.1000000000000002E-2</v>
      </c>
      <c r="F137" s="3">
        <v>410</v>
      </c>
      <c r="G137" s="3">
        <f t="shared" si="2"/>
        <v>109.5410071422686</v>
      </c>
      <c r="H137" s="89" t="s">
        <v>14566</v>
      </c>
      <c r="I137" t="s">
        <v>8217</v>
      </c>
      <c r="J137" t="s">
        <v>8217</v>
      </c>
      <c r="K137" t="s">
        <v>8217</v>
      </c>
      <c r="L137" s="3">
        <v>77.620999999999995</v>
      </c>
      <c r="M137" t="s">
        <v>8223</v>
      </c>
      <c r="N137" s="3" t="s">
        <v>14564</v>
      </c>
      <c r="O137" t="s">
        <v>9792</v>
      </c>
      <c r="P137" t="s">
        <v>6639</v>
      </c>
      <c r="Q137" t="s">
        <v>1028</v>
      </c>
      <c r="R137" t="s">
        <v>1028</v>
      </c>
      <c r="S137" t="s">
        <v>9793</v>
      </c>
      <c r="T137" t="s">
        <v>9794</v>
      </c>
      <c r="U137" t="s">
        <v>1029</v>
      </c>
      <c r="V137" s="1">
        <v>1.095410071422686E-2</v>
      </c>
      <c r="W137">
        <v>77.62</v>
      </c>
      <c r="X137">
        <v>713690</v>
      </c>
      <c r="Y137">
        <v>91107000</v>
      </c>
      <c r="Z137">
        <v>140390000</v>
      </c>
      <c r="AA137" s="3">
        <v>127.6562653</v>
      </c>
      <c r="AB137" s="3">
        <v>3.7775490409999999</v>
      </c>
      <c r="AC137">
        <v>869</v>
      </c>
    </row>
    <row r="138" spans="1:29" ht="15" customHeight="1" x14ac:dyDescent="0.25">
      <c r="A138" t="str">
        <f>HYPERLINK("http://www.UniProt.org/UniProt/P20484","MAK11_YEAST")</f>
        <v>MAK11_YEAST</v>
      </c>
      <c r="B138" t="s">
        <v>4257</v>
      </c>
      <c r="C138" s="3">
        <v>2900</v>
      </c>
      <c r="D138" s="38">
        <v>68</v>
      </c>
      <c r="E138" s="12">
        <v>0.04</v>
      </c>
      <c r="F138" s="3">
        <v>400</v>
      </c>
      <c r="G138" s="3">
        <f t="shared" si="2"/>
        <v>5.8620317156432069</v>
      </c>
      <c r="H138" s="89" t="s">
        <v>14566</v>
      </c>
      <c r="I138" t="s">
        <v>8228</v>
      </c>
      <c r="J138" t="s">
        <v>8217</v>
      </c>
      <c r="K138" t="s">
        <v>8228</v>
      </c>
      <c r="L138" s="3">
        <v>53.671999999999997</v>
      </c>
      <c r="M138" t="s">
        <v>8223</v>
      </c>
      <c r="N138" s="3" t="s">
        <v>14564</v>
      </c>
      <c r="O138" t="s">
        <v>8383</v>
      </c>
      <c r="P138" t="s">
        <v>6350</v>
      </c>
      <c r="Q138" t="s">
        <v>104</v>
      </c>
      <c r="R138" t="s">
        <v>104</v>
      </c>
      <c r="S138" t="s">
        <v>8384</v>
      </c>
      <c r="T138" t="s">
        <v>8385</v>
      </c>
      <c r="U138" t="str">
        <f>" "</f>
        <v xml:space="preserve"> </v>
      </c>
      <c r="V138" s="1">
        <v>5.8620317156432068E-4</v>
      </c>
      <c r="W138">
        <v>53.671999999999997</v>
      </c>
      <c r="X138">
        <v>26000</v>
      </c>
      <c r="Y138">
        <v>88141000</v>
      </c>
      <c r="Z138">
        <v>7512900</v>
      </c>
      <c r="AA138" s="3">
        <v>3390.038462</v>
      </c>
      <c r="AB138" s="3">
        <v>68.291225159999996</v>
      </c>
      <c r="AC138">
        <v>504</v>
      </c>
    </row>
    <row r="139" spans="1:29" ht="15" customHeight="1" x14ac:dyDescent="0.25">
      <c r="A139" t="str">
        <f>HYPERLINK("http://www.UniProt.org/UniProt/Q08438","VHS3_YEAST")</f>
        <v>VHS3_YEAST</v>
      </c>
      <c r="B139" t="s">
        <v>5843</v>
      </c>
      <c r="C139" s="3">
        <v>2900</v>
      </c>
      <c r="D139" s="38">
        <v>11</v>
      </c>
      <c r="E139" s="12">
        <v>0.04</v>
      </c>
      <c r="F139" s="3">
        <v>400</v>
      </c>
      <c r="G139" s="3">
        <f t="shared" si="2"/>
        <v>35.776581376788229</v>
      </c>
      <c r="H139" s="89" t="s">
        <v>14566</v>
      </c>
      <c r="I139" t="s">
        <v>8217</v>
      </c>
      <c r="J139" t="s">
        <v>8217</v>
      </c>
      <c r="K139" t="s">
        <v>8217</v>
      </c>
      <c r="L139" s="3">
        <v>73.649000000000001</v>
      </c>
      <c r="M139" t="s">
        <v>8223</v>
      </c>
      <c r="N139" s="3" t="s">
        <v>14564</v>
      </c>
      <c r="O139" t="s">
        <v>8386</v>
      </c>
      <c r="P139" t="s">
        <v>8003</v>
      </c>
      <c r="Q139" t="s">
        <v>105</v>
      </c>
      <c r="R139" t="s">
        <v>105</v>
      </c>
      <c r="T139" t="s">
        <v>8387</v>
      </c>
      <c r="U139" t="str">
        <f>" "</f>
        <v xml:space="preserve"> </v>
      </c>
      <c r="V139" s="1">
        <v>3.5776581376788228E-3</v>
      </c>
      <c r="W139">
        <v>73.647999999999996</v>
      </c>
      <c r="X139">
        <v>26000</v>
      </c>
      <c r="Y139">
        <v>87338000</v>
      </c>
      <c r="Z139">
        <v>45852000</v>
      </c>
      <c r="AA139" s="3">
        <v>3359.1538460000002</v>
      </c>
      <c r="AB139" s="3">
        <v>11.087649730000001</v>
      </c>
      <c r="AC139">
        <v>2700</v>
      </c>
    </row>
    <row r="140" spans="1:29" ht="15" customHeight="1" x14ac:dyDescent="0.25">
      <c r="A140" t="str">
        <f>HYPERLINK("http://www.UniProt.org/UniProt/P38315","YBP1_YEAST")</f>
        <v>YBP1_YEAST</v>
      </c>
      <c r="B140" t="s">
        <v>4816</v>
      </c>
      <c r="C140" s="3">
        <v>2800</v>
      </c>
      <c r="D140" s="38">
        <v>200</v>
      </c>
      <c r="E140" s="12">
        <v>3.9E-2</v>
      </c>
      <c r="F140" s="3">
        <v>390</v>
      </c>
      <c r="G140" s="3">
        <f t="shared" si="2"/>
        <v>1.9458178190140993</v>
      </c>
      <c r="H140" s="89" t="s">
        <v>14566</v>
      </c>
      <c r="I140" t="s">
        <v>8227</v>
      </c>
      <c r="J140" t="s">
        <v>8217</v>
      </c>
      <c r="K140" t="s">
        <v>8227</v>
      </c>
      <c r="L140" s="3">
        <v>77.741</v>
      </c>
      <c r="M140" t="s">
        <v>8223</v>
      </c>
      <c r="N140" s="3" t="s">
        <v>14564</v>
      </c>
      <c r="O140" t="s">
        <v>8388</v>
      </c>
      <c r="P140" t="s">
        <v>6923</v>
      </c>
      <c r="Q140" t="s">
        <v>106</v>
      </c>
      <c r="R140" t="s">
        <v>106</v>
      </c>
      <c r="T140" t="s">
        <v>8389</v>
      </c>
      <c r="U140" t="str">
        <f>" "</f>
        <v xml:space="preserve"> </v>
      </c>
      <c r="V140" s="1">
        <v>1.9458178190140992E-4</v>
      </c>
      <c r="W140">
        <v>77.739999999999995</v>
      </c>
      <c r="X140">
        <v>26000</v>
      </c>
      <c r="Y140">
        <v>87057000</v>
      </c>
      <c r="Z140">
        <v>2493800</v>
      </c>
      <c r="AA140" s="3">
        <v>3348.3461539999998</v>
      </c>
      <c r="AB140" s="3">
        <v>203.2060414</v>
      </c>
      <c r="AC140">
        <v>1238</v>
      </c>
    </row>
    <row r="141" spans="1:29" ht="15" customHeight="1" x14ac:dyDescent="0.25">
      <c r="A141" t="str">
        <f>HYPERLINK("http://www.UniProt.org/UniProt/P43615","IRC6_YEAST")</f>
        <v>IRC6_YEAST</v>
      </c>
      <c r="B141" t="s">
        <v>107</v>
      </c>
      <c r="C141" s="3">
        <v>2800</v>
      </c>
      <c r="D141" s="38">
        <v>72</v>
      </c>
      <c r="E141" s="12">
        <v>3.9E-2</v>
      </c>
      <c r="F141" s="3">
        <v>390</v>
      </c>
      <c r="G141" s="3">
        <f t="shared" si="2"/>
        <v>5.4261772631204392</v>
      </c>
      <c r="H141" s="89" t="s">
        <v>14566</v>
      </c>
      <c r="I141" t="s">
        <v>8217</v>
      </c>
      <c r="J141" t="s">
        <v>8217</v>
      </c>
      <c r="K141" t="s">
        <v>8217</v>
      </c>
      <c r="L141" s="3">
        <v>27.879000000000001</v>
      </c>
      <c r="M141" t="s">
        <v>8223</v>
      </c>
      <c r="N141" s="3" t="s">
        <v>14564</v>
      </c>
      <c r="O141" t="s">
        <v>8390</v>
      </c>
      <c r="P141" t="s">
        <v>7312</v>
      </c>
      <c r="Q141" t="s">
        <v>108</v>
      </c>
      <c r="R141" t="s">
        <v>108</v>
      </c>
      <c r="U141" t="str">
        <f>" "</f>
        <v xml:space="preserve"> </v>
      </c>
      <c r="V141" s="1">
        <v>5.4261772631204394E-4</v>
      </c>
      <c r="W141">
        <v>27.878</v>
      </c>
      <c r="X141">
        <v>26000</v>
      </c>
      <c r="Y141">
        <v>86387000</v>
      </c>
      <c r="Z141">
        <v>6954300</v>
      </c>
      <c r="AA141" s="3">
        <v>3322.5769230000001</v>
      </c>
      <c r="AB141" s="3">
        <v>72.308526150000006</v>
      </c>
      <c r="AC141">
        <v>1742</v>
      </c>
    </row>
    <row r="142" spans="1:29" ht="15" customHeight="1" x14ac:dyDescent="0.25">
      <c r="A142" t="str">
        <f>HYPERLINK("http://www.UniProt.org/UniProt/P15790","CSK21_YEAST")</f>
        <v>CSK21_YEAST</v>
      </c>
      <c r="B142" t="s">
        <v>4177</v>
      </c>
      <c r="C142" s="38">
        <v>380</v>
      </c>
      <c r="D142" s="38">
        <v>12</v>
      </c>
      <c r="E142" s="12">
        <v>3.9E-2</v>
      </c>
      <c r="F142" s="3">
        <v>390</v>
      </c>
      <c r="G142" s="3">
        <f t="shared" si="2"/>
        <v>32.384001427685135</v>
      </c>
      <c r="H142" s="89" t="s">
        <v>14566</v>
      </c>
      <c r="I142" t="s">
        <v>8217</v>
      </c>
      <c r="J142" t="s">
        <v>8217</v>
      </c>
      <c r="K142" t="s">
        <v>8217</v>
      </c>
      <c r="L142" s="3">
        <v>44.667999999999999</v>
      </c>
      <c r="M142" t="s">
        <v>8223</v>
      </c>
      <c r="N142" s="3" t="s">
        <v>14564</v>
      </c>
      <c r="O142" t="s">
        <v>9022</v>
      </c>
      <c r="P142" t="s">
        <v>6272</v>
      </c>
      <c r="Q142" t="s">
        <v>512</v>
      </c>
      <c r="R142" t="s">
        <v>512</v>
      </c>
      <c r="S142" t="s">
        <v>8645</v>
      </c>
      <c r="T142" t="s">
        <v>9023</v>
      </c>
      <c r="U142" t="s">
        <v>189</v>
      </c>
      <c r="V142" s="1">
        <v>3.2384001427685134E-3</v>
      </c>
      <c r="W142">
        <v>44.667000000000002</v>
      </c>
      <c r="X142">
        <v>194350</v>
      </c>
      <c r="Y142">
        <v>86815000</v>
      </c>
      <c r="Z142">
        <v>41504000</v>
      </c>
      <c r="AA142" s="3">
        <v>446.69410859999999</v>
      </c>
      <c r="AB142" s="3">
        <v>12.17585182</v>
      </c>
      <c r="AC142">
        <v>409</v>
      </c>
    </row>
    <row r="143" spans="1:29" ht="15" customHeight="1" x14ac:dyDescent="0.25">
      <c r="A143" t="str">
        <f>HYPERLINK("http://www.UniProt.org/UniProt/P29366","BEM1_YEAST")</f>
        <v>BEM1_YEAST</v>
      </c>
      <c r="B143" t="s">
        <v>4446</v>
      </c>
      <c r="C143" s="38">
        <v>180</v>
      </c>
      <c r="D143" s="3">
        <v>4900</v>
      </c>
      <c r="E143" s="12">
        <v>3.6999999999999998E-2</v>
      </c>
      <c r="F143" s="3">
        <v>370</v>
      </c>
      <c r="G143" s="3">
        <f t="shared" si="2"/>
        <v>5.8519663335495013E-2</v>
      </c>
      <c r="H143" s="14" t="s">
        <v>14566</v>
      </c>
      <c r="I143" t="s">
        <v>8227</v>
      </c>
      <c r="J143" t="s">
        <v>8217</v>
      </c>
      <c r="K143" t="s">
        <v>8227</v>
      </c>
      <c r="L143" s="3">
        <v>61.604999999999997</v>
      </c>
      <c r="M143" t="s">
        <v>8223</v>
      </c>
      <c r="N143" s="3" t="s">
        <v>14564</v>
      </c>
      <c r="O143" t="s">
        <v>9405</v>
      </c>
      <c r="P143" t="s">
        <v>6541</v>
      </c>
      <c r="Q143" t="s">
        <v>760</v>
      </c>
      <c r="R143" t="s">
        <v>760</v>
      </c>
      <c r="S143" t="s">
        <v>9406</v>
      </c>
      <c r="U143" t="str">
        <f>" "</f>
        <v xml:space="preserve"> </v>
      </c>
      <c r="V143" s="1">
        <v>5.8519663335495014E-6</v>
      </c>
      <c r="W143">
        <v>61.604999999999997</v>
      </c>
      <c r="X143">
        <v>388000</v>
      </c>
      <c r="Y143">
        <v>82850000</v>
      </c>
      <c r="Z143">
        <v>75000</v>
      </c>
      <c r="AA143" s="3">
        <v>213.5309278</v>
      </c>
      <c r="AB143" s="3">
        <v>6430.2193539999998</v>
      </c>
      <c r="AC143">
        <v>741</v>
      </c>
    </row>
    <row r="144" spans="1:29" ht="15" customHeight="1" x14ac:dyDescent="0.25">
      <c r="A144" t="str">
        <f>HYPERLINK("http://www.UniProt.org/UniProt/P40561","SGN1_YEAST")</f>
        <v>SGN1_YEAST</v>
      </c>
      <c r="B144" t="s">
        <v>110</v>
      </c>
      <c r="C144" s="3">
        <v>2700</v>
      </c>
      <c r="D144" s="38">
        <v>50</v>
      </c>
      <c r="E144" s="12">
        <v>3.6999999999999998E-2</v>
      </c>
      <c r="F144" s="3">
        <v>370</v>
      </c>
      <c r="G144" s="3">
        <f t="shared" si="2"/>
        <v>7.5303102780114974</v>
      </c>
      <c r="H144" s="89" t="s">
        <v>14566</v>
      </c>
      <c r="I144" t="s">
        <v>8227</v>
      </c>
      <c r="J144" t="s">
        <v>8217</v>
      </c>
      <c r="K144" t="s">
        <v>8227</v>
      </c>
      <c r="L144" s="3">
        <v>28.954000000000001</v>
      </c>
      <c r="M144" t="s">
        <v>8223</v>
      </c>
      <c r="N144" s="3" t="s">
        <v>14564</v>
      </c>
      <c r="O144" t="s">
        <v>8394</v>
      </c>
      <c r="P144" t="s">
        <v>7231</v>
      </c>
      <c r="Q144" t="s">
        <v>111</v>
      </c>
      <c r="R144" t="s">
        <v>111</v>
      </c>
      <c r="S144" t="s">
        <v>8395</v>
      </c>
      <c r="T144" t="s">
        <v>8396</v>
      </c>
      <c r="U144" t="s">
        <v>112</v>
      </c>
      <c r="V144" s="1">
        <v>7.5303102780114976E-4</v>
      </c>
      <c r="W144">
        <v>28.954000000000001</v>
      </c>
      <c r="X144">
        <v>26000</v>
      </c>
      <c r="Y144">
        <v>82836000</v>
      </c>
      <c r="Z144">
        <v>9651000</v>
      </c>
      <c r="AA144" s="3">
        <v>3186</v>
      </c>
      <c r="AB144" s="3">
        <v>49.962175739999999</v>
      </c>
      <c r="AC144">
        <v>1633</v>
      </c>
    </row>
    <row r="145" spans="1:29" ht="15" customHeight="1" x14ac:dyDescent="0.25">
      <c r="A145" t="str">
        <f>HYPERLINK("http://www.UniProt.org/UniProt/P19454","CSK22_YEAST")</f>
        <v>CSK22_YEAST</v>
      </c>
      <c r="B145" t="s">
        <v>4231</v>
      </c>
      <c r="C145" s="38">
        <v>950</v>
      </c>
      <c r="D145" s="38">
        <v>8.1999999999999993</v>
      </c>
      <c r="E145" s="12">
        <v>3.6999999999999998E-2</v>
      </c>
      <c r="F145" s="3">
        <v>370</v>
      </c>
      <c r="G145" s="3">
        <f t="shared" si="2"/>
        <v>44.708242526140381</v>
      </c>
      <c r="H145" s="89" t="s">
        <v>14566</v>
      </c>
      <c r="I145" t="s">
        <v>8217</v>
      </c>
      <c r="J145" t="s">
        <v>8217</v>
      </c>
      <c r="K145" t="s">
        <v>8217</v>
      </c>
      <c r="L145" s="3">
        <v>39.404000000000003</v>
      </c>
      <c r="M145" t="s">
        <v>8223</v>
      </c>
      <c r="N145" s="3" t="s">
        <v>14564</v>
      </c>
      <c r="O145" t="s">
        <v>8644</v>
      </c>
      <c r="P145" t="s">
        <v>6272</v>
      </c>
      <c r="Q145" t="s">
        <v>267</v>
      </c>
      <c r="R145" t="s">
        <v>267</v>
      </c>
      <c r="S145" t="s">
        <v>8645</v>
      </c>
      <c r="T145" t="s">
        <v>8646</v>
      </c>
      <c r="U145" t="s">
        <v>189</v>
      </c>
      <c r="V145" s="1">
        <v>4.4708242526140382E-3</v>
      </c>
      <c r="W145">
        <v>39.402999999999999</v>
      </c>
      <c r="X145">
        <v>72408</v>
      </c>
      <c r="Y145">
        <v>80931000</v>
      </c>
      <c r="Z145">
        <v>57299000</v>
      </c>
      <c r="AA145" s="3">
        <v>1117.7079879999999</v>
      </c>
      <c r="AB145" s="3">
        <v>8.2217147110000006</v>
      </c>
      <c r="AC145">
        <v>473</v>
      </c>
    </row>
    <row r="146" spans="1:29" ht="15" customHeight="1" x14ac:dyDescent="0.25">
      <c r="A146" t="str">
        <f>HYPERLINK("http://www.UniProt.org/UniProt/P38281","APD1_YEAST")</f>
        <v>APD1_YEAST</v>
      </c>
      <c r="B146" t="s">
        <v>113</v>
      </c>
      <c r="C146" s="3">
        <v>2600</v>
      </c>
      <c r="D146" s="38">
        <v>7.5</v>
      </c>
      <c r="E146" s="12">
        <v>3.5999999999999997E-2</v>
      </c>
      <c r="F146" s="3">
        <v>360</v>
      </c>
      <c r="G146" s="3">
        <f t="shared" si="2"/>
        <v>48.006410751728886</v>
      </c>
      <c r="H146" s="89" t="s">
        <v>14566</v>
      </c>
      <c r="I146" t="s">
        <v>8228</v>
      </c>
      <c r="J146" t="s">
        <v>8217</v>
      </c>
      <c r="K146" t="s">
        <v>8228</v>
      </c>
      <c r="L146" s="3">
        <v>35.759</v>
      </c>
      <c r="M146" t="s">
        <v>8223</v>
      </c>
      <c r="N146" s="3" t="s">
        <v>14564</v>
      </c>
      <c r="O146" t="s">
        <v>8397</v>
      </c>
      <c r="P146" t="s">
        <v>6919</v>
      </c>
      <c r="Q146" t="s">
        <v>114</v>
      </c>
      <c r="R146" t="s">
        <v>114</v>
      </c>
      <c r="U146" t="str">
        <f>" "</f>
        <v xml:space="preserve"> </v>
      </c>
      <c r="V146" s="1">
        <v>4.8006410751728883E-3</v>
      </c>
      <c r="W146">
        <v>35.758000000000003</v>
      </c>
      <c r="X146">
        <v>26000</v>
      </c>
      <c r="Y146">
        <v>79444000</v>
      </c>
      <c r="Z146">
        <v>61526000</v>
      </c>
      <c r="AA146" s="3">
        <v>3055.538462</v>
      </c>
      <c r="AB146" s="3">
        <v>7.516176336</v>
      </c>
      <c r="AC146">
        <v>1231</v>
      </c>
    </row>
    <row r="147" spans="1:29" ht="15" customHeight="1" x14ac:dyDescent="0.25">
      <c r="A147" t="str">
        <f>HYPERLINK("http://www.UniProt.org/UniProt/P33442","RS3A1_YEAST")</f>
        <v>RS3A1_YEAST</v>
      </c>
      <c r="B147" t="s">
        <v>4621</v>
      </c>
      <c r="C147" s="3">
        <v>2600</v>
      </c>
      <c r="D147" s="38">
        <v>5</v>
      </c>
      <c r="E147" s="12">
        <v>3.5999999999999997E-2</v>
      </c>
      <c r="F147" s="3">
        <v>360</v>
      </c>
      <c r="G147" s="3">
        <f t="shared" si="2"/>
        <v>71.855124216387622</v>
      </c>
      <c r="H147" s="89" t="s">
        <v>14566</v>
      </c>
      <c r="I147" t="s">
        <v>8227</v>
      </c>
      <c r="J147" t="s">
        <v>8217</v>
      </c>
      <c r="K147" t="s">
        <v>8227</v>
      </c>
      <c r="L147" s="3">
        <v>28.742999999999999</v>
      </c>
      <c r="M147" t="s">
        <v>8223</v>
      </c>
      <c r="N147" s="3" t="s">
        <v>14564</v>
      </c>
      <c r="O147" t="s">
        <v>8398</v>
      </c>
      <c r="P147" t="str">
        <f>" "</f>
        <v xml:space="preserve"> </v>
      </c>
      <c r="Q147" t="s">
        <v>115</v>
      </c>
      <c r="R147" t="s">
        <v>115</v>
      </c>
      <c r="S147" t="s">
        <v>8399</v>
      </c>
      <c r="T147" t="s">
        <v>8400</v>
      </c>
      <c r="U147" t="str">
        <f>" "</f>
        <v xml:space="preserve"> </v>
      </c>
      <c r="V147" s="1">
        <v>7.1855124216387619E-3</v>
      </c>
      <c r="W147">
        <v>28.742999999999999</v>
      </c>
      <c r="X147">
        <v>26000</v>
      </c>
      <c r="Y147">
        <v>78701000</v>
      </c>
      <c r="Z147">
        <v>92091000</v>
      </c>
      <c r="AA147" s="3">
        <v>3026.961538</v>
      </c>
      <c r="AB147" s="3">
        <v>4.9745935289999998</v>
      </c>
      <c r="AC147">
        <v>970</v>
      </c>
    </row>
    <row r="148" spans="1:29" ht="15" customHeight="1" x14ac:dyDescent="0.25">
      <c r="A148" t="str">
        <f>HYPERLINK("http://www.UniProt.org/UniProt/Q12196","RIO1_YEAST")</f>
        <v>RIO1_YEAST</v>
      </c>
      <c r="B148" t="s">
        <v>5930</v>
      </c>
      <c r="C148" s="3">
        <v>2500</v>
      </c>
      <c r="D148" s="38">
        <v>37</v>
      </c>
      <c r="E148" s="12">
        <v>3.5000000000000003E-2</v>
      </c>
      <c r="F148" s="3">
        <v>350.00000000000006</v>
      </c>
      <c r="G148" s="3">
        <f t="shared" si="2"/>
        <v>9.5230998801295552</v>
      </c>
      <c r="H148" s="88" t="s">
        <v>14566</v>
      </c>
      <c r="I148" t="s">
        <v>8227</v>
      </c>
      <c r="J148" t="s">
        <v>8217</v>
      </c>
      <c r="K148" t="s">
        <v>8227</v>
      </c>
      <c r="L148" s="3">
        <v>56.122</v>
      </c>
      <c r="M148" t="s">
        <v>8223</v>
      </c>
      <c r="N148" s="3" t="s">
        <v>14564</v>
      </c>
      <c r="O148" t="s">
        <v>8401</v>
      </c>
      <c r="P148" t="s">
        <v>8099</v>
      </c>
      <c r="Q148" t="s">
        <v>116</v>
      </c>
      <c r="R148" t="s">
        <v>116</v>
      </c>
      <c r="S148" t="s">
        <v>8402</v>
      </c>
      <c r="T148" t="s">
        <v>8403</v>
      </c>
      <c r="U148" t="str">
        <f>" "</f>
        <v xml:space="preserve"> </v>
      </c>
      <c r="V148" s="1">
        <v>9.5230998801295545E-4</v>
      </c>
      <c r="W148">
        <v>56.122</v>
      </c>
      <c r="X148">
        <v>26000</v>
      </c>
      <c r="Y148">
        <v>77612000</v>
      </c>
      <c r="Z148">
        <v>12205000</v>
      </c>
      <c r="AA148" s="3">
        <v>2985.0769230000001</v>
      </c>
      <c r="AB148" s="3">
        <v>37.015671310000002</v>
      </c>
      <c r="AC148">
        <v>2827</v>
      </c>
    </row>
    <row r="149" spans="1:29" x14ac:dyDescent="0.25">
      <c r="A149" t="str">
        <f>HYPERLINK("http://www.UniProt.org/UniProt/Q99216","PNO1_YEAST")</f>
        <v>PNO1_YEAST</v>
      </c>
      <c r="B149" t="s">
        <v>6035</v>
      </c>
      <c r="C149" s="3">
        <v>2500</v>
      </c>
      <c r="D149" s="38">
        <v>7.9</v>
      </c>
      <c r="E149" s="12">
        <v>3.5000000000000003E-2</v>
      </c>
      <c r="F149" s="3">
        <v>350.00000000000006</v>
      </c>
      <c r="G149" s="3">
        <f t="shared" si="2"/>
        <v>44.220578665011253</v>
      </c>
      <c r="H149" s="88" t="s">
        <v>14566</v>
      </c>
      <c r="I149" t="s">
        <v>8228</v>
      </c>
      <c r="J149" t="s">
        <v>8217</v>
      </c>
      <c r="K149" t="s">
        <v>8228</v>
      </c>
      <c r="L149" s="3">
        <v>30.332000000000001</v>
      </c>
      <c r="M149" t="s">
        <v>8223</v>
      </c>
      <c r="N149" s="3" t="s">
        <v>14564</v>
      </c>
      <c r="O149" t="s">
        <v>8404</v>
      </c>
      <c r="P149" t="s">
        <v>8207</v>
      </c>
      <c r="Q149" t="s">
        <v>117</v>
      </c>
      <c r="R149" t="s">
        <v>117</v>
      </c>
      <c r="S149" t="s">
        <v>8405</v>
      </c>
      <c r="T149" t="s">
        <v>8406</v>
      </c>
      <c r="U149" t="s">
        <v>118</v>
      </c>
      <c r="V149" s="1">
        <v>4.4220578665011253E-3</v>
      </c>
      <c r="W149">
        <v>30.331</v>
      </c>
      <c r="X149">
        <v>26000</v>
      </c>
      <c r="Y149">
        <v>77176000</v>
      </c>
      <c r="Z149">
        <v>56674000</v>
      </c>
      <c r="AA149" s="3">
        <v>2968.3076919999999</v>
      </c>
      <c r="AB149" s="3">
        <v>7.9267094309999999</v>
      </c>
      <c r="AC149">
        <v>2982</v>
      </c>
    </row>
    <row r="150" spans="1:29" ht="15" customHeight="1" x14ac:dyDescent="0.25">
      <c r="A150" t="str">
        <f>HYPERLINK("http://www.UniProt.org/UniProt/P42935","ELP2_YEAST")</f>
        <v>ELP2_YEAST</v>
      </c>
      <c r="B150" t="s">
        <v>5144</v>
      </c>
      <c r="C150" s="38">
        <v>1400</v>
      </c>
      <c r="D150" s="38">
        <v>3.8</v>
      </c>
      <c r="E150" s="12">
        <v>3.5000000000000003E-2</v>
      </c>
      <c r="F150" s="3">
        <v>350.00000000000006</v>
      </c>
      <c r="G150" s="3">
        <f t="shared" si="2"/>
        <v>91.594977052716786</v>
      </c>
      <c r="H150" s="14" t="s">
        <v>14566</v>
      </c>
      <c r="I150" t="s">
        <v>8228</v>
      </c>
      <c r="J150" t="s">
        <v>8217</v>
      </c>
      <c r="K150" t="s">
        <v>8228</v>
      </c>
      <c r="L150" s="3">
        <v>89.411000000000001</v>
      </c>
      <c r="M150" t="s">
        <v>8223</v>
      </c>
      <c r="N150" s="3" t="s">
        <v>14564</v>
      </c>
      <c r="O150" t="s">
        <v>8529</v>
      </c>
      <c r="P150" t="s">
        <v>7283</v>
      </c>
      <c r="Q150" t="s">
        <v>197</v>
      </c>
      <c r="R150" t="s">
        <v>197</v>
      </c>
      <c r="S150" t="s">
        <v>8530</v>
      </c>
      <c r="T150" t="s">
        <v>8531</v>
      </c>
      <c r="U150" t="s">
        <v>52</v>
      </c>
      <c r="V150" s="1">
        <v>9.1594977052716787E-3</v>
      </c>
      <c r="W150">
        <v>89.409000000000006</v>
      </c>
      <c r="X150">
        <v>45918</v>
      </c>
      <c r="Y150">
        <v>76517000</v>
      </c>
      <c r="Z150">
        <v>117390000</v>
      </c>
      <c r="AA150" s="3">
        <v>1666.3835529999999</v>
      </c>
      <c r="AB150" s="3">
        <v>3.7942100540000001</v>
      </c>
      <c r="AC150">
        <v>1698</v>
      </c>
    </row>
    <row r="151" spans="1:29" ht="15" customHeight="1" x14ac:dyDescent="0.25">
      <c r="A151" t="str">
        <f>HYPERLINK("http://www.UniProt.org/UniProt/P29295","HRR25_YEAST")</f>
        <v>HRR25_YEAST</v>
      </c>
      <c r="B151" t="s">
        <v>4445</v>
      </c>
      <c r="C151" s="38">
        <v>1500</v>
      </c>
      <c r="D151" s="38">
        <v>46</v>
      </c>
      <c r="E151" s="12">
        <v>3.4000000000000002E-2</v>
      </c>
      <c r="F151" s="3">
        <v>340</v>
      </c>
      <c r="G151" s="3">
        <f t="shared" si="2"/>
        <v>7.4489289328662691</v>
      </c>
      <c r="H151" s="89" t="s">
        <v>14566</v>
      </c>
      <c r="I151" t="s">
        <v>8228</v>
      </c>
      <c r="J151" t="s">
        <v>8217</v>
      </c>
      <c r="K151" t="s">
        <v>8228</v>
      </c>
      <c r="L151" s="3">
        <v>57.34</v>
      </c>
      <c r="M151" t="s">
        <v>8223</v>
      </c>
      <c r="N151" s="3" t="s">
        <v>14564</v>
      </c>
      <c r="O151" t="s">
        <v>8517</v>
      </c>
      <c r="P151" t="s">
        <v>6539</v>
      </c>
      <c r="Q151" t="s">
        <v>187</v>
      </c>
      <c r="R151" t="s">
        <v>187</v>
      </c>
      <c r="S151" t="s">
        <v>8518</v>
      </c>
      <c r="T151" t="s">
        <v>8519</v>
      </c>
      <c r="U151" t="s">
        <v>58</v>
      </c>
      <c r="V151" s="1">
        <v>7.4489289328662689E-4</v>
      </c>
      <c r="W151">
        <v>57.338999999999999</v>
      </c>
      <c r="X151">
        <v>43991</v>
      </c>
      <c r="Y151">
        <v>75459000</v>
      </c>
      <c r="Z151">
        <v>9546700</v>
      </c>
      <c r="AA151" s="3">
        <v>1715.328135</v>
      </c>
      <c r="AB151" s="3">
        <v>46.010008030000002</v>
      </c>
      <c r="AC151">
        <v>739</v>
      </c>
    </row>
    <row r="152" spans="1:29" ht="15" customHeight="1" x14ac:dyDescent="0.25">
      <c r="A152" t="str">
        <f>HYPERLINK("http://www.UniProt.org/UniProt/P38747","OTU2_YEAST")</f>
        <v>OTU2_YEAST</v>
      </c>
      <c r="B152" t="s">
        <v>126</v>
      </c>
      <c r="C152" s="3">
        <v>2400</v>
      </c>
      <c r="D152" s="38">
        <v>57</v>
      </c>
      <c r="E152" s="12">
        <v>3.3000000000000002E-2</v>
      </c>
      <c r="F152" s="3">
        <v>330</v>
      </c>
      <c r="G152" s="3">
        <f t="shared" si="2"/>
        <v>5.8416668728024543</v>
      </c>
      <c r="H152" s="90" t="s">
        <v>14566</v>
      </c>
      <c r="I152" t="s">
        <v>8217</v>
      </c>
      <c r="J152" t="s">
        <v>8217</v>
      </c>
      <c r="K152" t="s">
        <v>8217</v>
      </c>
      <c r="L152" s="3">
        <v>36.113</v>
      </c>
      <c r="M152" t="s">
        <v>8223</v>
      </c>
      <c r="N152" s="3" t="s">
        <v>14564</v>
      </c>
      <c r="O152" t="s">
        <v>8412</v>
      </c>
      <c r="P152" t="str">
        <f>" "</f>
        <v xml:space="preserve"> </v>
      </c>
      <c r="Q152" t="s">
        <v>127</v>
      </c>
      <c r="R152" t="s">
        <v>127</v>
      </c>
      <c r="S152" t="s">
        <v>8413</v>
      </c>
      <c r="T152" t="s">
        <v>8414</v>
      </c>
      <c r="U152" t="str">
        <f>" "</f>
        <v xml:space="preserve"> </v>
      </c>
      <c r="V152" s="1">
        <v>5.8416668728024541E-4</v>
      </c>
      <c r="W152">
        <v>36.113</v>
      </c>
      <c r="X152">
        <v>26000</v>
      </c>
      <c r="Y152">
        <v>73468000</v>
      </c>
      <c r="Z152">
        <v>7486800</v>
      </c>
      <c r="AA152" s="3">
        <v>2825.6923080000001</v>
      </c>
      <c r="AB152" s="3">
        <v>57.12109504</v>
      </c>
      <c r="AC152">
        <v>1310</v>
      </c>
    </row>
    <row r="153" spans="1:29" ht="15" customHeight="1" x14ac:dyDescent="0.25">
      <c r="A153" t="str">
        <f>HYPERLINK("http://www.UniProt.org/UniProt/P23561","STE11_YEAST")</f>
        <v>STE11_YEAST</v>
      </c>
      <c r="B153" t="s">
        <v>4325</v>
      </c>
      <c r="C153" s="38">
        <v>190</v>
      </c>
      <c r="D153" s="38">
        <v>57</v>
      </c>
      <c r="E153" s="12">
        <v>3.3000000000000002E-2</v>
      </c>
      <c r="F153" s="3">
        <v>330</v>
      </c>
      <c r="G153" s="3">
        <f t="shared" si="2"/>
        <v>5.820209662912772</v>
      </c>
      <c r="H153" s="89" t="s">
        <v>14566</v>
      </c>
      <c r="I153" t="s">
        <v>8217</v>
      </c>
      <c r="J153" t="s">
        <v>8217</v>
      </c>
      <c r="K153" t="s">
        <v>8217</v>
      </c>
      <c r="L153" s="3">
        <v>80.721000000000004</v>
      </c>
      <c r="M153" t="s">
        <v>8223</v>
      </c>
      <c r="N153" s="3" t="s">
        <v>14564</v>
      </c>
      <c r="O153" t="s">
        <v>9375</v>
      </c>
      <c r="P153" t="s">
        <v>6421</v>
      </c>
      <c r="Q153" t="s">
        <v>737</v>
      </c>
      <c r="R153" t="s">
        <v>737</v>
      </c>
      <c r="S153" t="s">
        <v>9376</v>
      </c>
      <c r="T153" t="s">
        <v>9377</v>
      </c>
      <c r="U153" t="s">
        <v>47</v>
      </c>
      <c r="V153" s="1">
        <v>5.8202096629127718E-4</v>
      </c>
      <c r="W153">
        <v>80.72</v>
      </c>
      <c r="X153">
        <v>322290</v>
      </c>
      <c r="Y153">
        <v>73282000</v>
      </c>
      <c r="Z153">
        <v>7459300</v>
      </c>
      <c r="AA153" s="3">
        <v>227.37906849999999</v>
      </c>
      <c r="AB153" s="3">
        <v>57.186534389999998</v>
      </c>
      <c r="AC153">
        <v>586</v>
      </c>
    </row>
    <row r="154" spans="1:29" ht="15" customHeight="1" x14ac:dyDescent="0.25">
      <c r="A154" t="str">
        <f>HYPERLINK("http://www.UniProt.org/UniProt/Q12453","CEX1_YEAST")</f>
        <v>CEX1_YEAST</v>
      </c>
      <c r="B154" t="s">
        <v>128</v>
      </c>
      <c r="C154" s="3">
        <v>2400</v>
      </c>
      <c r="D154" s="38">
        <v>6.6</v>
      </c>
      <c r="E154" s="12">
        <v>3.3000000000000002E-2</v>
      </c>
      <c r="F154" s="3">
        <v>330</v>
      </c>
      <c r="G154" s="3">
        <f t="shared" si="2"/>
        <v>50.409618259373204</v>
      </c>
      <c r="H154" s="89" t="s">
        <v>14566</v>
      </c>
      <c r="I154" t="s">
        <v>8227</v>
      </c>
      <c r="J154" t="s">
        <v>8217</v>
      </c>
      <c r="K154" t="s">
        <v>8227</v>
      </c>
      <c r="L154" s="3">
        <v>84.769000000000005</v>
      </c>
      <c r="M154" t="s">
        <v>8223</v>
      </c>
      <c r="N154" s="3" t="s">
        <v>14564</v>
      </c>
      <c r="O154" t="s">
        <v>8415</v>
      </c>
      <c r="P154" t="s">
        <v>8166</v>
      </c>
      <c r="Q154" t="s">
        <v>129</v>
      </c>
      <c r="R154" t="s">
        <v>129</v>
      </c>
      <c r="S154" t="s">
        <v>8416</v>
      </c>
      <c r="T154" t="s">
        <v>8417</v>
      </c>
      <c r="U154" t="str">
        <f>" "</f>
        <v xml:space="preserve"> </v>
      </c>
      <c r="V154" s="1">
        <v>5.0409618259373203E-3</v>
      </c>
      <c r="W154">
        <v>84.768000000000001</v>
      </c>
      <c r="X154">
        <v>26000</v>
      </c>
      <c r="Y154">
        <v>72806000</v>
      </c>
      <c r="Z154">
        <v>64606000</v>
      </c>
      <c r="AA154" s="3">
        <v>2800.2307689999998</v>
      </c>
      <c r="AB154" s="3">
        <v>6.5597736979999999</v>
      </c>
      <c r="AC154">
        <v>2916</v>
      </c>
    </row>
    <row r="155" spans="1:29" ht="15" customHeight="1" x14ac:dyDescent="0.25">
      <c r="A155" t="str">
        <f>HYPERLINK("http://www.UniProt.org/UniProt/P09232","PRTB_YEAST")</f>
        <v>PRTB_YEAST</v>
      </c>
      <c r="B155" t="s">
        <v>4051</v>
      </c>
      <c r="C155" s="38">
        <v>1700</v>
      </c>
      <c r="D155" s="38">
        <v>52</v>
      </c>
      <c r="E155" s="12">
        <v>3.2000000000000001E-2</v>
      </c>
      <c r="F155" s="3">
        <v>320</v>
      </c>
      <c r="G155" s="3">
        <f t="shared" si="2"/>
        <v>6.0989973390430716</v>
      </c>
      <c r="H155" s="89" t="s">
        <v>14566</v>
      </c>
      <c r="I155" t="s">
        <v>8227</v>
      </c>
      <c r="J155" t="s">
        <v>8217</v>
      </c>
      <c r="K155" t="s">
        <v>8227</v>
      </c>
      <c r="L155" s="3">
        <v>69.620999999999995</v>
      </c>
      <c r="M155" t="s">
        <v>8221</v>
      </c>
      <c r="N155" s="3" t="s">
        <v>14564</v>
      </c>
      <c r="O155" t="s">
        <v>8477</v>
      </c>
      <c r="P155" t="s">
        <v>6164</v>
      </c>
      <c r="Q155" t="s">
        <v>167</v>
      </c>
      <c r="R155" t="s">
        <v>167</v>
      </c>
      <c r="S155" t="s">
        <v>8478</v>
      </c>
      <c r="T155" t="s">
        <v>8479</v>
      </c>
      <c r="U155" t="str">
        <f>" "</f>
        <v xml:space="preserve"> </v>
      </c>
      <c r="V155" s="1">
        <v>6.0989973390430713E-4</v>
      </c>
      <c r="W155">
        <v>69.620999999999995</v>
      </c>
      <c r="X155">
        <v>34698</v>
      </c>
      <c r="Y155">
        <v>70164000</v>
      </c>
      <c r="Z155">
        <v>7816600</v>
      </c>
      <c r="AA155" s="3">
        <v>2022.1338410000001</v>
      </c>
      <c r="AB155" s="3">
        <v>52.250564939999997</v>
      </c>
      <c r="AC155">
        <v>254</v>
      </c>
    </row>
    <row r="156" spans="1:29" ht="15" customHeight="1" x14ac:dyDescent="0.25">
      <c r="A156" t="str">
        <f>HYPERLINK("http://www.UniProt.org/UniProt/P33338","SLA2_YEAST")</f>
        <v>SLA2_YEAST</v>
      </c>
      <c r="B156" t="s">
        <v>4614</v>
      </c>
      <c r="C156" s="38">
        <v>170</v>
      </c>
      <c r="D156" s="38">
        <v>5.5</v>
      </c>
      <c r="E156" s="12">
        <v>3.2000000000000001E-2</v>
      </c>
      <c r="F156" s="3">
        <v>320</v>
      </c>
      <c r="G156" s="3">
        <f t="shared" si="2"/>
        <v>57.432758121810409</v>
      </c>
      <c r="H156" s="89" t="s">
        <v>14566</v>
      </c>
      <c r="I156" t="s">
        <v>8227</v>
      </c>
      <c r="J156" t="s">
        <v>15680</v>
      </c>
      <c r="K156" t="s">
        <v>8227</v>
      </c>
      <c r="L156" s="3">
        <v>108.911</v>
      </c>
      <c r="M156" t="s">
        <v>8220</v>
      </c>
      <c r="N156" s="3" t="s">
        <v>14564</v>
      </c>
      <c r="O156" t="s">
        <v>9477</v>
      </c>
      <c r="P156" t="s">
        <v>6716</v>
      </c>
      <c r="Q156" t="s">
        <v>812</v>
      </c>
      <c r="R156" t="s">
        <v>812</v>
      </c>
      <c r="T156" t="s">
        <v>9478</v>
      </c>
      <c r="U156" t="s">
        <v>813</v>
      </c>
      <c r="V156" s="1">
        <v>5.7432758121810411E-3</v>
      </c>
      <c r="W156">
        <v>108.91</v>
      </c>
      <c r="X156">
        <v>358860</v>
      </c>
      <c r="Y156">
        <v>70170000</v>
      </c>
      <c r="Z156">
        <v>73607000</v>
      </c>
      <c r="AA156" s="3">
        <v>195.5358636</v>
      </c>
      <c r="AB156" s="3">
        <v>5.5491555379999999</v>
      </c>
      <c r="AC156">
        <v>961</v>
      </c>
    </row>
    <row r="157" spans="1:29" ht="15" customHeight="1" x14ac:dyDescent="0.25">
      <c r="A157" t="str">
        <f>HYPERLINK("http://www.UniProt.org/UniProt/Q05672","RBS1_YEAST")</f>
        <v>RBS1_YEAST</v>
      </c>
      <c r="B157" t="s">
        <v>135</v>
      </c>
      <c r="C157" s="3">
        <v>2200</v>
      </c>
      <c r="D157" s="3">
        <v>4900</v>
      </c>
      <c r="E157" s="12">
        <v>0.03</v>
      </c>
      <c r="F157" s="3">
        <v>300</v>
      </c>
      <c r="G157" s="3">
        <f t="shared" si="2"/>
        <v>5.8519663335495013E-2</v>
      </c>
      <c r="H157" s="89" t="s">
        <v>14566</v>
      </c>
      <c r="I157" t="s">
        <v>8227</v>
      </c>
      <c r="J157" t="s">
        <v>15680</v>
      </c>
      <c r="K157" t="s">
        <v>8227</v>
      </c>
      <c r="L157" s="3">
        <v>51.957000000000001</v>
      </c>
      <c r="M157" t="s">
        <v>8223</v>
      </c>
      <c r="N157" s="3" t="s">
        <v>14564</v>
      </c>
      <c r="O157" t="s">
        <v>8424</v>
      </c>
      <c r="P157" t="str">
        <f>" "</f>
        <v xml:space="preserve"> </v>
      </c>
      <c r="Q157" t="s">
        <v>136</v>
      </c>
      <c r="R157" t="s">
        <v>136</v>
      </c>
      <c r="U157" t="str">
        <f>" "</f>
        <v xml:space="preserve"> </v>
      </c>
      <c r="V157" s="1">
        <v>5.8519663335495014E-6</v>
      </c>
      <c r="W157">
        <v>51.956000000000003</v>
      </c>
      <c r="X157">
        <v>26000</v>
      </c>
      <c r="Y157">
        <v>66388000</v>
      </c>
      <c r="Z157">
        <v>75000</v>
      </c>
      <c r="AA157" s="3">
        <v>2553.3846149999999</v>
      </c>
      <c r="AB157" s="3">
        <v>5152.5576639999999</v>
      </c>
      <c r="AC157">
        <v>2498</v>
      </c>
    </row>
    <row r="158" spans="1:29" ht="15" customHeight="1" x14ac:dyDescent="0.25">
      <c r="A158" t="str">
        <f>HYPERLINK("http://www.UniProt.org/UniProt/P25644","PAT1_YEAST")</f>
        <v>PAT1_YEAST</v>
      </c>
      <c r="B158" t="s">
        <v>4392</v>
      </c>
      <c r="C158" s="38">
        <v>1100</v>
      </c>
      <c r="D158" s="38">
        <v>4.7</v>
      </c>
      <c r="E158" s="12">
        <v>0.03</v>
      </c>
      <c r="F158" s="3">
        <v>300</v>
      </c>
      <c r="G158" s="3">
        <f t="shared" si="2"/>
        <v>64.508955812338471</v>
      </c>
      <c r="H158" s="89" t="s">
        <v>14566</v>
      </c>
      <c r="I158" t="s">
        <v>8228</v>
      </c>
      <c r="J158" t="s">
        <v>15680</v>
      </c>
      <c r="K158" t="s">
        <v>8228</v>
      </c>
      <c r="L158" s="3">
        <v>88.510999999999996</v>
      </c>
      <c r="M158" t="s">
        <v>8223</v>
      </c>
      <c r="N158" s="3" t="s">
        <v>14564</v>
      </c>
      <c r="O158" t="s">
        <v>8603</v>
      </c>
      <c r="P158" t="s">
        <v>6493</v>
      </c>
      <c r="Q158" t="s">
        <v>239</v>
      </c>
      <c r="R158" t="s">
        <v>239</v>
      </c>
      <c r="S158" t="s">
        <v>8604</v>
      </c>
      <c r="U158" t="s">
        <v>240</v>
      </c>
      <c r="V158" s="1">
        <v>6.4508955812338474E-3</v>
      </c>
      <c r="W158">
        <v>88.51</v>
      </c>
      <c r="X158">
        <v>51822</v>
      </c>
      <c r="Y158">
        <v>67119000</v>
      </c>
      <c r="Z158">
        <v>82676000</v>
      </c>
      <c r="AA158" s="3">
        <v>1295.1835129999999</v>
      </c>
      <c r="AB158" s="3">
        <v>4.725639192</v>
      </c>
      <c r="AC158">
        <v>680</v>
      </c>
    </row>
    <row r="159" spans="1:29" ht="15" customHeight="1" x14ac:dyDescent="0.25">
      <c r="A159" t="str">
        <f>HYPERLINK("http://www.UniProt.org/UniProt/Q07381","TSR1_YEAST")</f>
        <v>TSR1_YEAST</v>
      </c>
      <c r="B159" t="s">
        <v>5796</v>
      </c>
      <c r="C159" s="3">
        <v>2100</v>
      </c>
      <c r="D159" s="38">
        <v>16</v>
      </c>
      <c r="E159" s="12">
        <v>2.9000000000000001E-2</v>
      </c>
      <c r="F159" s="3">
        <v>290</v>
      </c>
      <c r="G159" s="3">
        <f t="shared" si="2"/>
        <v>18.026397093865882</v>
      </c>
      <c r="H159" s="89" t="s">
        <v>14566</v>
      </c>
      <c r="I159" t="s">
        <v>8228</v>
      </c>
      <c r="J159" t="s">
        <v>8217</v>
      </c>
      <c r="K159" t="s">
        <v>8228</v>
      </c>
      <c r="L159" s="3">
        <v>90.748000000000005</v>
      </c>
      <c r="M159" t="s">
        <v>8223</v>
      </c>
      <c r="N159" s="3" t="s">
        <v>14564</v>
      </c>
      <c r="O159" t="s">
        <v>8428</v>
      </c>
      <c r="P159" t="s">
        <v>7948</v>
      </c>
      <c r="Q159" t="s">
        <v>139</v>
      </c>
      <c r="R159" t="s">
        <v>139</v>
      </c>
      <c r="S159" t="s">
        <v>8429</v>
      </c>
      <c r="T159" t="s">
        <v>8430</v>
      </c>
      <c r="U159" t="s">
        <v>58</v>
      </c>
      <c r="V159" s="1">
        <v>1.8026397093865883E-3</v>
      </c>
      <c r="W159">
        <v>90.745999999999995</v>
      </c>
      <c r="X159">
        <v>26000</v>
      </c>
      <c r="Y159">
        <v>63403000</v>
      </c>
      <c r="Z159">
        <v>23103000</v>
      </c>
      <c r="AA159" s="3">
        <v>2438.5769230000001</v>
      </c>
      <c r="AB159" s="3">
        <v>15.97481982</v>
      </c>
      <c r="AC159">
        <v>2630</v>
      </c>
    </row>
    <row r="160" spans="1:29" ht="15" customHeight="1" x14ac:dyDescent="0.25">
      <c r="A160" t="str">
        <f>HYPERLINK("http://www.UniProt.org/UniProt/P38882","UTP9_YEAST")</f>
        <v>UTP9_YEAST</v>
      </c>
      <c r="B160" t="s">
        <v>4918</v>
      </c>
      <c r="C160" s="38">
        <v>320</v>
      </c>
      <c r="D160" s="38">
        <v>5.7</v>
      </c>
      <c r="E160" s="12">
        <v>2.9000000000000001E-2</v>
      </c>
      <c r="F160" s="3">
        <v>290</v>
      </c>
      <c r="G160" s="3">
        <f t="shared" si="2"/>
        <v>49.948483312289504</v>
      </c>
      <c r="H160" s="89" t="s">
        <v>14566</v>
      </c>
      <c r="I160" t="s">
        <v>8229</v>
      </c>
      <c r="J160" t="s">
        <v>8217</v>
      </c>
      <c r="K160" t="s">
        <v>8229</v>
      </c>
      <c r="L160" s="3">
        <v>65.271000000000001</v>
      </c>
      <c r="M160" t="s">
        <v>8223</v>
      </c>
      <c r="N160" s="3" t="s">
        <v>14564</v>
      </c>
      <c r="O160" t="s">
        <v>9113</v>
      </c>
      <c r="P160" t="s">
        <v>7030</v>
      </c>
      <c r="Q160" t="s">
        <v>577</v>
      </c>
      <c r="R160" t="s">
        <v>577</v>
      </c>
      <c r="S160" t="s">
        <v>9114</v>
      </c>
      <c r="U160" t="s">
        <v>578</v>
      </c>
      <c r="V160" s="1">
        <v>4.9948483312289502E-3</v>
      </c>
      <c r="W160">
        <v>65.271000000000001</v>
      </c>
      <c r="X160">
        <v>165170</v>
      </c>
      <c r="Y160">
        <v>63042000</v>
      </c>
      <c r="Z160">
        <v>64015000</v>
      </c>
      <c r="AA160" s="3">
        <v>381.6794817</v>
      </c>
      <c r="AB160" s="3">
        <v>5.7324829499999996</v>
      </c>
      <c r="AC160">
        <v>1382</v>
      </c>
    </row>
    <row r="161" spans="1:29" ht="15" customHeight="1" x14ac:dyDescent="0.25">
      <c r="A161" t="str">
        <f>HYPERLINK("http://www.UniProt.org/UniProt/P38688","SRP72_YEAST")</f>
        <v>SRP72_YEAST</v>
      </c>
      <c r="B161" t="s">
        <v>4848</v>
      </c>
      <c r="C161" s="38">
        <v>350</v>
      </c>
      <c r="D161" s="38">
        <v>61</v>
      </c>
      <c r="E161" s="12">
        <v>2.8000000000000001E-2</v>
      </c>
      <c r="F161" s="3">
        <v>280</v>
      </c>
      <c r="G161" s="3">
        <f t="shared" si="2"/>
        <v>4.5666404480486884</v>
      </c>
      <c r="H161" s="89" t="s">
        <v>14566</v>
      </c>
      <c r="I161" t="s">
        <v>8228</v>
      </c>
      <c r="J161" t="s">
        <v>8217</v>
      </c>
      <c r="K161" t="s">
        <v>8228</v>
      </c>
      <c r="L161" s="3">
        <v>73.540999999999997</v>
      </c>
      <c r="M161" t="s">
        <v>8223</v>
      </c>
      <c r="N161" s="3" t="s">
        <v>14564</v>
      </c>
      <c r="O161" t="s">
        <v>9065</v>
      </c>
      <c r="P161" t="s">
        <v>6959</v>
      </c>
      <c r="Q161" t="s">
        <v>547</v>
      </c>
      <c r="R161" t="s">
        <v>547</v>
      </c>
      <c r="S161" t="s">
        <v>9066</v>
      </c>
      <c r="U161" t="s">
        <v>265</v>
      </c>
      <c r="V161" s="1">
        <v>4.5666404480486887E-4</v>
      </c>
      <c r="W161">
        <v>73.540000000000006</v>
      </c>
      <c r="X161">
        <v>150290</v>
      </c>
      <c r="Y161">
        <v>61117000</v>
      </c>
      <c r="Z161">
        <v>5852700</v>
      </c>
      <c r="AA161" s="3">
        <v>406.66045650000001</v>
      </c>
      <c r="AB161" s="3">
        <v>60.785543420000003</v>
      </c>
      <c r="AC161">
        <v>1282</v>
      </c>
    </row>
    <row r="162" spans="1:29" ht="15" customHeight="1" x14ac:dyDescent="0.25">
      <c r="A162" t="str">
        <f>HYPERLINK("http://www.UniProt.org/UniProt/P32364","SMY1_YEAST")</f>
        <v>SMY1_YEAST</v>
      </c>
      <c r="B162" t="s">
        <v>4498</v>
      </c>
      <c r="C162" s="3">
        <v>2000</v>
      </c>
      <c r="D162" s="38">
        <v>32</v>
      </c>
      <c r="E162" s="12">
        <v>2.8000000000000001E-2</v>
      </c>
      <c r="F162" s="3">
        <v>280</v>
      </c>
      <c r="G162" s="3">
        <f t="shared" si="2"/>
        <v>8.6000497237843483</v>
      </c>
      <c r="H162" s="89" t="s">
        <v>14566</v>
      </c>
      <c r="I162" t="s">
        <v>8227</v>
      </c>
      <c r="J162" t="s">
        <v>8217</v>
      </c>
      <c r="K162" t="s">
        <v>8227</v>
      </c>
      <c r="L162" s="3">
        <v>73.799000000000007</v>
      </c>
      <c r="M162" t="s">
        <v>8223</v>
      </c>
      <c r="N162" s="3" t="s">
        <v>14564</v>
      </c>
      <c r="O162" t="s">
        <v>8438</v>
      </c>
      <c r="P162" t="s">
        <v>6587</v>
      </c>
      <c r="Q162" t="s">
        <v>146</v>
      </c>
      <c r="R162" t="s">
        <v>146</v>
      </c>
      <c r="T162" t="s">
        <v>8439</v>
      </c>
      <c r="U162" t="str">
        <f>" "</f>
        <v xml:space="preserve"> </v>
      </c>
      <c r="V162" s="1">
        <v>8.6000497237843476E-4</v>
      </c>
      <c r="W162">
        <v>73.798000000000002</v>
      </c>
      <c r="X162">
        <v>26000</v>
      </c>
      <c r="Y162">
        <v>61315000</v>
      </c>
      <c r="Z162">
        <v>11022000</v>
      </c>
      <c r="AA162" s="3">
        <v>2358.2692310000002</v>
      </c>
      <c r="AB162" s="3">
        <v>32.381790950000003</v>
      </c>
      <c r="AC162">
        <v>802</v>
      </c>
    </row>
    <row r="163" spans="1:29" x14ac:dyDescent="0.25">
      <c r="A163" t="str">
        <f>HYPERLINK("http://www.UniProt.org/UniProt/P40856","SA185_YEAST")</f>
        <v>SA185_YEAST</v>
      </c>
      <c r="B163" t="s">
        <v>143</v>
      </c>
      <c r="C163" s="3">
        <v>2000</v>
      </c>
      <c r="D163" s="38">
        <v>24</v>
      </c>
      <c r="E163" s="12">
        <v>2.8000000000000001E-2</v>
      </c>
      <c r="F163" s="3">
        <v>280</v>
      </c>
      <c r="G163" s="3">
        <f t="shared" si="2"/>
        <v>11.790541768835535</v>
      </c>
      <c r="H163" s="89" t="s">
        <v>14566</v>
      </c>
      <c r="I163" t="s">
        <v>8217</v>
      </c>
      <c r="J163" t="s">
        <v>8217</v>
      </c>
      <c r="K163" t="s">
        <v>8217</v>
      </c>
      <c r="L163" s="3">
        <v>121.40300000000001</v>
      </c>
      <c r="M163" t="s">
        <v>8223</v>
      </c>
      <c r="N163" s="3" t="s">
        <v>14564</v>
      </c>
      <c r="O163" t="s">
        <v>8437</v>
      </c>
      <c r="P163" t="s">
        <v>7242</v>
      </c>
      <c r="Q163" t="s">
        <v>144</v>
      </c>
      <c r="R163" t="s">
        <v>144</v>
      </c>
      <c r="S163" t="s">
        <v>8360</v>
      </c>
      <c r="T163" t="s">
        <v>8361</v>
      </c>
      <c r="U163" t="s">
        <v>145</v>
      </c>
      <c r="V163" s="1">
        <v>1.1790541768835535E-3</v>
      </c>
      <c r="W163">
        <v>121.4</v>
      </c>
      <c r="X163">
        <v>26000</v>
      </c>
      <c r="Y163">
        <v>61322000</v>
      </c>
      <c r="Z163">
        <v>15111000</v>
      </c>
      <c r="AA163" s="3">
        <v>2358.538462</v>
      </c>
      <c r="AB163" s="3">
        <v>23.62205325</v>
      </c>
      <c r="AC163">
        <v>1645</v>
      </c>
    </row>
    <row r="164" spans="1:29" ht="15" customHeight="1" x14ac:dyDescent="0.25">
      <c r="A164" t="str">
        <f>HYPERLINK("http://www.UniProt.org/UniProt/Q12224","RLM1_YEAST")</f>
        <v>RLM1_YEAST</v>
      </c>
      <c r="B164" t="s">
        <v>149</v>
      </c>
      <c r="C164" s="3">
        <v>2000</v>
      </c>
      <c r="D164" s="38">
        <v>220</v>
      </c>
      <c r="E164" s="12">
        <v>2.7E-2</v>
      </c>
      <c r="F164" s="3">
        <v>270</v>
      </c>
      <c r="G164" s="3">
        <f t="shared" si="2"/>
        <v>1.2475611960949728</v>
      </c>
      <c r="H164" s="89" t="s">
        <v>14566</v>
      </c>
      <c r="I164" t="s">
        <v>8229</v>
      </c>
      <c r="J164" t="s">
        <v>8217</v>
      </c>
      <c r="K164" t="s">
        <v>8229</v>
      </c>
      <c r="L164" s="3">
        <v>73.483999999999995</v>
      </c>
      <c r="M164" t="s">
        <v>8223</v>
      </c>
      <c r="N164" s="3" t="s">
        <v>14564</v>
      </c>
      <c r="O164" t="s">
        <v>8446</v>
      </c>
      <c r="P164" t="s">
        <v>8104</v>
      </c>
      <c r="Q164" t="s">
        <v>150</v>
      </c>
      <c r="R164" t="s">
        <v>150</v>
      </c>
      <c r="S164" t="s">
        <v>8447</v>
      </c>
      <c r="T164" t="s">
        <v>8448</v>
      </c>
      <c r="U164" t="str">
        <f>" "</f>
        <v xml:space="preserve"> </v>
      </c>
      <c r="V164" s="1">
        <v>1.2475611960949728E-4</v>
      </c>
      <c r="W164">
        <v>73.483000000000004</v>
      </c>
      <c r="X164">
        <v>26000</v>
      </c>
      <c r="Y164">
        <v>60243000</v>
      </c>
      <c r="Z164">
        <v>1598900</v>
      </c>
      <c r="AA164" s="3">
        <v>2317.038462</v>
      </c>
      <c r="AB164" s="3">
        <v>219.32080300000001</v>
      </c>
      <c r="AC164">
        <v>2835</v>
      </c>
    </row>
    <row r="165" spans="1:29" ht="15" customHeight="1" x14ac:dyDescent="0.25">
      <c r="A165" t="str">
        <f>HYPERLINK("http://www.UniProt.org/UniProt/Q06315","SKG3_YEAST")</f>
        <v>SKG3_YEAST</v>
      </c>
      <c r="B165" t="s">
        <v>5740</v>
      </c>
      <c r="C165" s="3">
        <v>1900</v>
      </c>
      <c r="D165" s="38">
        <v>35</v>
      </c>
      <c r="E165" s="12">
        <v>2.7E-2</v>
      </c>
      <c r="F165" s="3">
        <v>270</v>
      </c>
      <c r="G165" s="3">
        <f t="shared" si="2"/>
        <v>7.5072925437662024</v>
      </c>
      <c r="H165" s="14" t="s">
        <v>14566</v>
      </c>
      <c r="I165" t="s">
        <v>8227</v>
      </c>
      <c r="J165" t="s">
        <v>8217</v>
      </c>
      <c r="K165" t="s">
        <v>8227</v>
      </c>
      <c r="L165" s="3">
        <v>114.111</v>
      </c>
      <c r="M165" t="s">
        <v>8223</v>
      </c>
      <c r="N165" s="3" t="s">
        <v>14564</v>
      </c>
      <c r="O165" t="s">
        <v>8452</v>
      </c>
      <c r="P165" t="s">
        <v>7888</v>
      </c>
      <c r="Q165" t="s">
        <v>153</v>
      </c>
      <c r="R165" t="s">
        <v>153</v>
      </c>
      <c r="S165" t="s">
        <v>8453</v>
      </c>
      <c r="T165" t="s">
        <v>8454</v>
      </c>
      <c r="U165" t="str">
        <f>" "</f>
        <v xml:space="preserve"> </v>
      </c>
      <c r="V165" s="1">
        <v>7.5072925437662025E-4</v>
      </c>
      <c r="W165">
        <v>114.11</v>
      </c>
      <c r="X165">
        <v>26000</v>
      </c>
      <c r="Y165">
        <v>58645000</v>
      </c>
      <c r="Z165">
        <v>9621500</v>
      </c>
      <c r="AA165" s="3">
        <v>2255.5769230000001</v>
      </c>
      <c r="AB165" s="3">
        <v>35.479929259999999</v>
      </c>
      <c r="AC165">
        <v>2552</v>
      </c>
    </row>
    <row r="166" spans="1:29" ht="15" customHeight="1" x14ac:dyDescent="0.25">
      <c r="A166" t="str">
        <f>HYPERLINK("http://www.UniProt.org/UniProt/P28263","UBC8_YEAST")</f>
        <v>UBC8_YEAST</v>
      </c>
      <c r="B166" t="s">
        <v>4432</v>
      </c>
      <c r="C166" s="3">
        <v>1800</v>
      </c>
      <c r="D166" s="38">
        <v>33</v>
      </c>
      <c r="E166" s="12">
        <v>2.5000000000000001E-2</v>
      </c>
      <c r="F166" s="3">
        <v>250</v>
      </c>
      <c r="G166" s="3">
        <f t="shared" si="2"/>
        <v>7.6148906980857323</v>
      </c>
      <c r="H166" s="88" t="s">
        <v>14566</v>
      </c>
      <c r="I166" t="s">
        <v>8227</v>
      </c>
      <c r="J166" t="s">
        <v>8217</v>
      </c>
      <c r="K166" t="s">
        <v>8227</v>
      </c>
      <c r="L166" s="3">
        <v>24.632999999999999</v>
      </c>
      <c r="M166" t="s">
        <v>8223</v>
      </c>
      <c r="N166" s="3" t="s">
        <v>14564</v>
      </c>
      <c r="O166" t="s">
        <v>8464</v>
      </c>
      <c r="P166" t="s">
        <v>6526</v>
      </c>
      <c r="Q166" t="s">
        <v>160</v>
      </c>
      <c r="R166" t="s">
        <v>160</v>
      </c>
      <c r="S166" t="s">
        <v>8465</v>
      </c>
      <c r="T166" t="s">
        <v>8466</v>
      </c>
      <c r="U166" t="str">
        <f>" "</f>
        <v xml:space="preserve"> </v>
      </c>
      <c r="V166" s="1">
        <v>7.6148906980857327E-4</v>
      </c>
      <c r="W166">
        <v>24.632999999999999</v>
      </c>
      <c r="X166">
        <v>26000</v>
      </c>
      <c r="Y166">
        <v>55042000</v>
      </c>
      <c r="Z166">
        <v>9759400</v>
      </c>
      <c r="AA166" s="3">
        <v>2117</v>
      </c>
      <c r="AB166" s="3">
        <v>32.829602659999999</v>
      </c>
      <c r="AC166">
        <v>724</v>
      </c>
    </row>
    <row r="167" spans="1:29" ht="15" customHeight="1" x14ac:dyDescent="0.25">
      <c r="A167" t="str">
        <f>HYPERLINK("http://www.UniProt.org/UniProt/P38759","VPS29_YEAST")</f>
        <v>VPS29_YEAST</v>
      </c>
      <c r="B167" t="s">
        <v>4872</v>
      </c>
      <c r="C167" s="38">
        <v>690</v>
      </c>
      <c r="D167" s="38">
        <v>4</v>
      </c>
      <c r="E167" s="12">
        <v>2.5000000000000001E-2</v>
      </c>
      <c r="F167" s="3">
        <v>250</v>
      </c>
      <c r="G167" s="3">
        <f t="shared" si="2"/>
        <v>62.787697448097113</v>
      </c>
      <c r="H167" s="88" t="s">
        <v>14566</v>
      </c>
      <c r="I167" t="s">
        <v>8217</v>
      </c>
      <c r="J167" t="s">
        <v>8217</v>
      </c>
      <c r="K167" t="s">
        <v>8217</v>
      </c>
      <c r="L167" s="3">
        <v>31.013000000000002</v>
      </c>
      <c r="M167" t="s">
        <v>8223</v>
      </c>
      <c r="N167" s="3" t="s">
        <v>14564</v>
      </c>
      <c r="O167" t="s">
        <v>8779</v>
      </c>
      <c r="P167" t="s">
        <v>6979</v>
      </c>
      <c r="Q167" t="s">
        <v>355</v>
      </c>
      <c r="R167" t="s">
        <v>355</v>
      </c>
      <c r="S167" t="s">
        <v>8780</v>
      </c>
      <c r="T167" t="s">
        <v>8781</v>
      </c>
      <c r="U167" t="s">
        <v>228</v>
      </c>
      <c r="V167" s="1">
        <v>6.2787697448097113E-3</v>
      </c>
      <c r="W167">
        <v>31.012</v>
      </c>
      <c r="X167">
        <v>68160</v>
      </c>
      <c r="Y167">
        <v>55505000</v>
      </c>
      <c r="Z167">
        <v>80470000</v>
      </c>
      <c r="AA167" s="3">
        <v>814.33392019999997</v>
      </c>
      <c r="AB167" s="3">
        <v>4.015065592</v>
      </c>
      <c r="AC167">
        <v>1318</v>
      </c>
    </row>
    <row r="168" spans="1:29" ht="15" customHeight="1" x14ac:dyDescent="0.25">
      <c r="A168" t="str">
        <f>HYPERLINK("http://www.UniProt.org/UniProt/P40335","PEP8_YEAST")</f>
        <v>PEP8_YEAST</v>
      </c>
      <c r="B168" t="s">
        <v>5047</v>
      </c>
      <c r="C168" s="3">
        <v>1700</v>
      </c>
      <c r="D168" s="3">
        <v>4100</v>
      </c>
      <c r="E168" s="12">
        <v>2.4E-2</v>
      </c>
      <c r="F168" s="3">
        <v>240</v>
      </c>
      <c r="G168" s="3">
        <f t="shared" si="2"/>
        <v>5.8519663335495013E-2</v>
      </c>
      <c r="H168" s="89" t="s">
        <v>14566</v>
      </c>
      <c r="I168" t="s">
        <v>8217</v>
      </c>
      <c r="J168" t="s">
        <v>8217</v>
      </c>
      <c r="K168" t="s">
        <v>8217</v>
      </c>
      <c r="L168" s="3">
        <v>42.546999999999997</v>
      </c>
      <c r="M168" t="s">
        <v>8223</v>
      </c>
      <c r="N168" s="3" t="s">
        <v>14564</v>
      </c>
      <c r="O168" t="s">
        <v>8474</v>
      </c>
      <c r="P168" t="s">
        <v>6979</v>
      </c>
      <c r="Q168" t="s">
        <v>166</v>
      </c>
      <c r="R168" t="s">
        <v>166</v>
      </c>
      <c r="S168" t="s">
        <v>8475</v>
      </c>
      <c r="T168" t="s">
        <v>8476</v>
      </c>
      <c r="U168" t="str">
        <f>" "</f>
        <v xml:space="preserve"> </v>
      </c>
      <c r="V168" s="1">
        <v>5.8519663335495014E-6</v>
      </c>
      <c r="W168">
        <v>42.545999999999999</v>
      </c>
      <c r="X168">
        <v>26000</v>
      </c>
      <c r="Y168">
        <v>52983000</v>
      </c>
      <c r="Z168">
        <v>75000</v>
      </c>
      <c r="AA168" s="3">
        <v>2037.8076920000001</v>
      </c>
      <c r="AB168" s="3">
        <v>4112.1582619999999</v>
      </c>
      <c r="AC168">
        <v>1564</v>
      </c>
    </row>
    <row r="169" spans="1:29" ht="15" customHeight="1" x14ac:dyDescent="0.25">
      <c r="A169" t="str">
        <f>HYPERLINK("http://www.UniProt.org/UniProt/P38700","APM2_YEAST")</f>
        <v>APM2_YEAST</v>
      </c>
      <c r="B169" t="s">
        <v>4856</v>
      </c>
      <c r="C169" s="3">
        <v>1700</v>
      </c>
      <c r="D169" s="38">
        <v>130</v>
      </c>
      <c r="E169" s="12">
        <v>2.4E-2</v>
      </c>
      <c r="F169" s="3">
        <v>240</v>
      </c>
      <c r="G169" s="3">
        <f t="shared" si="2"/>
        <v>1.8888586800342175</v>
      </c>
      <c r="H169" s="89" t="s">
        <v>14566</v>
      </c>
      <c r="I169" t="s">
        <v>8227</v>
      </c>
      <c r="J169" t="s">
        <v>8217</v>
      </c>
      <c r="K169" t="s">
        <v>8227</v>
      </c>
      <c r="L169" s="3">
        <v>69.989999999999995</v>
      </c>
      <c r="M169" t="s">
        <v>8223</v>
      </c>
      <c r="N169" s="3" t="s">
        <v>14564</v>
      </c>
      <c r="O169" t="s">
        <v>8473</v>
      </c>
      <c r="P169" t="str">
        <f>" "</f>
        <v xml:space="preserve"> </v>
      </c>
      <c r="Q169" t="s">
        <v>165</v>
      </c>
      <c r="R169" t="s">
        <v>165</v>
      </c>
      <c r="U169" t="s">
        <v>26</v>
      </c>
      <c r="V169" s="1">
        <v>1.8888586800342176E-4</v>
      </c>
      <c r="W169">
        <v>69.989000000000004</v>
      </c>
      <c r="X169">
        <v>26000</v>
      </c>
      <c r="Y169">
        <v>53431000</v>
      </c>
      <c r="Z169">
        <v>2420800</v>
      </c>
      <c r="AA169" s="3">
        <v>2055.038462</v>
      </c>
      <c r="AB169" s="3">
        <v>128.47804830000001</v>
      </c>
      <c r="AC169">
        <v>1290</v>
      </c>
    </row>
    <row r="170" spans="1:29" ht="15" customHeight="1" x14ac:dyDescent="0.25">
      <c r="A170" t="str">
        <f>HYPERLINK("http://www.UniProt.org/UniProt/P40017","YAT2_YEAST")</f>
        <v>YAT2_YEAST</v>
      </c>
      <c r="B170" t="s">
        <v>5010</v>
      </c>
      <c r="C170" s="3">
        <v>1700</v>
      </c>
      <c r="D170" s="38">
        <v>23</v>
      </c>
      <c r="E170" s="12">
        <v>2.4E-2</v>
      </c>
      <c r="F170" s="3">
        <v>240</v>
      </c>
      <c r="G170" s="3">
        <f t="shared" si="2"/>
        <v>10.72002206088488</v>
      </c>
      <c r="H170" s="89" t="s">
        <v>14566</v>
      </c>
      <c r="I170" t="s">
        <v>8227</v>
      </c>
      <c r="J170" t="s">
        <v>8217</v>
      </c>
      <c r="K170" t="s">
        <v>8227</v>
      </c>
      <c r="L170" s="3">
        <v>103.334</v>
      </c>
      <c r="M170" t="s">
        <v>8223</v>
      </c>
      <c r="N170" s="3" t="s">
        <v>14564</v>
      </c>
      <c r="O170" t="s">
        <v>8469</v>
      </c>
      <c r="P170" t="s">
        <v>7132</v>
      </c>
      <c r="Q170" t="s">
        <v>162</v>
      </c>
      <c r="R170" t="s">
        <v>162</v>
      </c>
      <c r="U170" t="str">
        <f>" "</f>
        <v xml:space="preserve"> </v>
      </c>
      <c r="V170" s="1">
        <v>1.0720022060884879E-3</v>
      </c>
      <c r="W170">
        <v>103.33</v>
      </c>
      <c r="X170">
        <v>26000</v>
      </c>
      <c r="Y170">
        <v>53552000</v>
      </c>
      <c r="Z170">
        <v>13739000</v>
      </c>
      <c r="AA170" s="3">
        <v>2059.6923080000001</v>
      </c>
      <c r="AB170" s="3">
        <v>22.688987210000001</v>
      </c>
      <c r="AC170">
        <v>1505</v>
      </c>
    </row>
    <row r="171" spans="1:29" ht="15" customHeight="1" x14ac:dyDescent="0.25">
      <c r="A171" t="str">
        <f>HYPERLINK("http://www.UniProt.org/UniProt/P26570","PPZ1_YEAST")</f>
        <v>PPZ1_YEAST</v>
      </c>
      <c r="B171" t="s">
        <v>4403</v>
      </c>
      <c r="C171" s="3">
        <v>1700</v>
      </c>
      <c r="D171" s="38">
        <v>8.5</v>
      </c>
      <c r="E171" s="12">
        <v>2.4E-2</v>
      </c>
      <c r="F171" s="3">
        <v>240</v>
      </c>
      <c r="G171" s="3">
        <f t="shared" si="2"/>
        <v>28.640303498569065</v>
      </c>
      <c r="H171" s="89" t="s">
        <v>14566</v>
      </c>
      <c r="I171" t="s">
        <v>8217</v>
      </c>
      <c r="J171" t="s">
        <v>8217</v>
      </c>
      <c r="K171" t="s">
        <v>8217</v>
      </c>
      <c r="L171" s="3">
        <v>77.491</v>
      </c>
      <c r="M171" t="s">
        <v>8223</v>
      </c>
      <c r="N171" s="3" t="s">
        <v>14564</v>
      </c>
      <c r="O171" t="s">
        <v>8470</v>
      </c>
      <c r="P171" t="s">
        <v>6504</v>
      </c>
      <c r="Q171" t="s">
        <v>163</v>
      </c>
      <c r="R171" t="s">
        <v>163</v>
      </c>
      <c r="S171" t="s">
        <v>8471</v>
      </c>
      <c r="T171" t="s">
        <v>8472</v>
      </c>
      <c r="U171" t="s">
        <v>164</v>
      </c>
      <c r="V171" s="1">
        <v>2.8640303498569065E-3</v>
      </c>
      <c r="W171">
        <v>77.489999999999995</v>
      </c>
      <c r="X171">
        <v>26000</v>
      </c>
      <c r="Y171">
        <v>53471000</v>
      </c>
      <c r="Z171">
        <v>36706000</v>
      </c>
      <c r="AA171" s="3">
        <v>2056.5769230000001</v>
      </c>
      <c r="AB171" s="3">
        <v>8.4796081740000009</v>
      </c>
      <c r="AC171">
        <v>693</v>
      </c>
    </row>
    <row r="172" spans="1:29" x14ac:dyDescent="0.25">
      <c r="A172" t="str">
        <f>HYPERLINK("http://www.UniProt.org/UniProt/P34253","KTI12_YEAST")</f>
        <v>KTI12_YEAST</v>
      </c>
      <c r="B172" t="s">
        <v>4648</v>
      </c>
      <c r="C172" s="38">
        <v>160</v>
      </c>
      <c r="D172" s="38">
        <v>7.4</v>
      </c>
      <c r="E172" s="12">
        <v>2.4E-2</v>
      </c>
      <c r="F172" s="3">
        <v>240</v>
      </c>
      <c r="G172" s="3">
        <f t="shared" si="2"/>
        <v>32.209222699856454</v>
      </c>
      <c r="H172" s="89" t="s">
        <v>14566</v>
      </c>
      <c r="I172" t="s">
        <v>8228</v>
      </c>
      <c r="J172" t="s">
        <v>8217</v>
      </c>
      <c r="K172" t="s">
        <v>8228</v>
      </c>
      <c r="L172" s="3">
        <v>35.322000000000003</v>
      </c>
      <c r="M172" t="s">
        <v>8223</v>
      </c>
      <c r="N172" s="3" t="s">
        <v>14564</v>
      </c>
      <c r="O172" t="s">
        <v>9510</v>
      </c>
      <c r="P172" t="s">
        <v>6753</v>
      </c>
      <c r="Q172" t="s">
        <v>837</v>
      </c>
      <c r="R172" t="s">
        <v>837</v>
      </c>
      <c r="S172" t="s">
        <v>9511</v>
      </c>
      <c r="T172" t="s">
        <v>9512</v>
      </c>
      <c r="U172" t="str">
        <f>" "</f>
        <v xml:space="preserve"> </v>
      </c>
      <c r="V172" s="1">
        <v>3.2209222699856456E-3</v>
      </c>
      <c r="W172">
        <v>35.322000000000003</v>
      </c>
      <c r="X172">
        <v>281110</v>
      </c>
      <c r="Y172">
        <v>52146000</v>
      </c>
      <c r="Z172">
        <v>41280000</v>
      </c>
      <c r="AA172" s="3">
        <v>185.50033790000001</v>
      </c>
      <c r="AB172" s="3">
        <v>7.3531910610000004</v>
      </c>
      <c r="AC172">
        <v>1003</v>
      </c>
    </row>
    <row r="173" spans="1:29" ht="15" customHeight="1" x14ac:dyDescent="0.25">
      <c r="A173" t="str">
        <f>HYPERLINK("http://www.UniProt.org/UniProt/Q04839","GFD1_YEAST")</f>
        <v>GFD1_YEAST</v>
      </c>
      <c r="B173" t="s">
        <v>5682</v>
      </c>
      <c r="C173" s="3">
        <v>1700</v>
      </c>
      <c r="D173" s="3">
        <v>4000</v>
      </c>
      <c r="E173" s="12">
        <v>2.3E-2</v>
      </c>
      <c r="F173" s="3">
        <v>230</v>
      </c>
      <c r="G173" s="3">
        <f t="shared" si="2"/>
        <v>5.8519663335495013E-2</v>
      </c>
      <c r="H173" s="88" t="s">
        <v>14566</v>
      </c>
      <c r="I173" t="s">
        <v>8228</v>
      </c>
      <c r="J173" t="s">
        <v>8217</v>
      </c>
      <c r="K173" t="s">
        <v>8228</v>
      </c>
      <c r="L173" s="3">
        <v>21.571000000000002</v>
      </c>
      <c r="M173" t="s">
        <v>8223</v>
      </c>
      <c r="N173" s="3" t="s">
        <v>14564</v>
      </c>
      <c r="O173" t="s">
        <v>8495</v>
      </c>
      <c r="P173" t="s">
        <v>7831</v>
      </c>
      <c r="Q173" t="s">
        <v>174</v>
      </c>
      <c r="R173" t="s">
        <v>174</v>
      </c>
      <c r="U173" t="str">
        <f>" "</f>
        <v xml:space="preserve"> </v>
      </c>
      <c r="V173" s="1">
        <v>5.8519663335495014E-6</v>
      </c>
      <c r="W173">
        <v>21.571000000000002</v>
      </c>
      <c r="X173">
        <v>26000</v>
      </c>
      <c r="Y173">
        <v>51036000</v>
      </c>
      <c r="Z173">
        <v>75000</v>
      </c>
      <c r="AA173" s="3">
        <v>1962.9230769999999</v>
      </c>
      <c r="AB173" s="3">
        <v>3961.046167</v>
      </c>
      <c r="AC173">
        <v>2464</v>
      </c>
    </row>
    <row r="174" spans="1:29" ht="15" customHeight="1" x14ac:dyDescent="0.25">
      <c r="A174" t="str">
        <f>HYPERLINK("http://www.UniProt.org/UniProt/P25586","KRR1_YEAST")</f>
        <v>KRR1_YEAST</v>
      </c>
      <c r="B174" t="s">
        <v>4386</v>
      </c>
      <c r="C174" s="3">
        <v>1600</v>
      </c>
      <c r="D174" s="3">
        <v>3900</v>
      </c>
      <c r="E174" s="12">
        <v>2.3E-2</v>
      </c>
      <c r="F174" s="3">
        <v>230</v>
      </c>
      <c r="G174" s="3">
        <f t="shared" si="2"/>
        <v>5.8519663335495013E-2</v>
      </c>
      <c r="H174" s="89" t="s">
        <v>14566</v>
      </c>
      <c r="I174" t="s">
        <v>8229</v>
      </c>
      <c r="J174" t="s">
        <v>8217</v>
      </c>
      <c r="K174" t="s">
        <v>8229</v>
      </c>
      <c r="L174" s="3">
        <v>37.158999999999999</v>
      </c>
      <c r="M174" t="s">
        <v>8223</v>
      </c>
      <c r="N174" s="3" t="s">
        <v>14564</v>
      </c>
      <c r="O174" t="s">
        <v>8499</v>
      </c>
      <c r="P174" t="s">
        <v>6485</v>
      </c>
      <c r="Q174" t="s">
        <v>177</v>
      </c>
      <c r="R174" t="s">
        <v>177</v>
      </c>
      <c r="S174" t="s">
        <v>8500</v>
      </c>
      <c r="T174" t="s">
        <v>8501</v>
      </c>
      <c r="U174" t="s">
        <v>178</v>
      </c>
      <c r="V174" s="1">
        <v>5.8519663335495014E-6</v>
      </c>
      <c r="W174">
        <v>37.158999999999999</v>
      </c>
      <c r="X174">
        <v>26000</v>
      </c>
      <c r="Y174">
        <v>50065000</v>
      </c>
      <c r="Z174">
        <v>75000</v>
      </c>
      <c r="AA174" s="3">
        <v>1925.5769230000001</v>
      </c>
      <c r="AB174" s="3">
        <v>3885.6841509999999</v>
      </c>
      <c r="AC174">
        <v>669</v>
      </c>
    </row>
    <row r="175" spans="1:29" ht="15" customHeight="1" x14ac:dyDescent="0.25">
      <c r="A175" t="str">
        <f>HYPERLINK("http://www.UniProt.org/UniProt/Q03532","HAS1_YEAST")</f>
        <v>HAS1_YEAST</v>
      </c>
      <c r="B175" t="s">
        <v>5597</v>
      </c>
      <c r="C175" s="3">
        <v>1700</v>
      </c>
      <c r="D175" s="38">
        <v>54</v>
      </c>
      <c r="E175" s="12">
        <v>2.3E-2</v>
      </c>
      <c r="F175" s="3">
        <v>230</v>
      </c>
      <c r="G175" s="3">
        <f t="shared" si="2"/>
        <v>4.349337431529551</v>
      </c>
      <c r="H175" s="90" t="s">
        <v>14566</v>
      </c>
      <c r="I175" t="s">
        <v>8229</v>
      </c>
      <c r="J175" t="s">
        <v>8217</v>
      </c>
      <c r="K175" t="s">
        <v>8229</v>
      </c>
      <c r="L175" s="3">
        <v>56.716999999999999</v>
      </c>
      <c r="M175" t="s">
        <v>8223</v>
      </c>
      <c r="N175" s="3" t="s">
        <v>14564</v>
      </c>
      <c r="O175" t="s">
        <v>8483</v>
      </c>
      <c r="P175" t="s">
        <v>7735</v>
      </c>
      <c r="Q175" t="s">
        <v>169</v>
      </c>
      <c r="R175" t="s">
        <v>169</v>
      </c>
      <c r="S175" t="s">
        <v>8484</v>
      </c>
      <c r="T175" t="s">
        <v>8485</v>
      </c>
      <c r="U175" t="str">
        <f>" "</f>
        <v xml:space="preserve"> </v>
      </c>
      <c r="V175" s="1">
        <v>4.3493374315295506E-4</v>
      </c>
      <c r="W175">
        <v>56.716999999999999</v>
      </c>
      <c r="X175">
        <v>26000</v>
      </c>
      <c r="Y175">
        <v>51850000</v>
      </c>
      <c r="Z175">
        <v>5574200</v>
      </c>
      <c r="AA175" s="3">
        <v>1994.230769</v>
      </c>
      <c r="AB175" s="3">
        <v>54.145298539999999</v>
      </c>
      <c r="AC175">
        <v>2334</v>
      </c>
    </row>
    <row r="176" spans="1:29" ht="15" customHeight="1" x14ac:dyDescent="0.25">
      <c r="A176" t="str">
        <f>HYPERLINK("http://www.UniProt.org/UniProt/P05030","PMA1_YEAST")</f>
        <v>PMA1_YEAST</v>
      </c>
      <c r="B176" t="s">
        <v>3951</v>
      </c>
      <c r="C176" s="3">
        <v>1700</v>
      </c>
      <c r="D176" s="38">
        <v>16</v>
      </c>
      <c r="E176" s="12">
        <v>2.3E-2</v>
      </c>
      <c r="F176" s="3">
        <v>230</v>
      </c>
      <c r="G176" s="3">
        <f t="shared" si="2"/>
        <v>14.999760106154081</v>
      </c>
      <c r="H176" s="89" t="s">
        <v>14566</v>
      </c>
      <c r="I176" t="s">
        <v>8227</v>
      </c>
      <c r="J176" t="s">
        <v>8217</v>
      </c>
      <c r="K176" t="s">
        <v>8227</v>
      </c>
      <c r="L176" s="3">
        <v>99.619</v>
      </c>
      <c r="M176" t="s">
        <v>8220</v>
      </c>
      <c r="N176" s="3" t="s">
        <v>14564</v>
      </c>
      <c r="O176" t="s">
        <v>8489</v>
      </c>
      <c r="P176" t="s">
        <v>6085</v>
      </c>
      <c r="Q176" t="s">
        <v>172</v>
      </c>
      <c r="R176" t="s">
        <v>172</v>
      </c>
      <c r="S176" t="s">
        <v>8490</v>
      </c>
      <c r="T176" t="s">
        <v>8491</v>
      </c>
      <c r="U176" t="str">
        <f>" "</f>
        <v xml:space="preserve"> </v>
      </c>
      <c r="V176" s="1">
        <v>1.4999760106154082E-3</v>
      </c>
      <c r="W176">
        <v>99.617999999999995</v>
      </c>
      <c r="X176">
        <v>26000</v>
      </c>
      <c r="Y176">
        <v>51673000</v>
      </c>
      <c r="Z176">
        <v>19224000</v>
      </c>
      <c r="AA176" s="3">
        <v>1987.4230769999999</v>
      </c>
      <c r="AB176" s="3">
        <v>15.64640103</v>
      </c>
      <c r="AC176">
        <v>139</v>
      </c>
    </row>
    <row r="177" spans="1:29" ht="15" customHeight="1" x14ac:dyDescent="0.25">
      <c r="A177" t="str">
        <f>HYPERLINK("http://www.UniProt.org/UniProt/P53145","LSG1_YEAST")</f>
        <v>LSG1_YEAST</v>
      </c>
      <c r="B177" t="s">
        <v>5351</v>
      </c>
      <c r="C177" s="3">
        <v>1700</v>
      </c>
      <c r="D177" s="38">
        <v>14</v>
      </c>
      <c r="E177" s="12">
        <v>2.3E-2</v>
      </c>
      <c r="F177" s="3">
        <v>230</v>
      </c>
      <c r="G177" s="3">
        <f t="shared" si="2"/>
        <v>16.857564351511595</v>
      </c>
      <c r="H177" s="89" t="s">
        <v>14566</v>
      </c>
      <c r="I177" t="s">
        <v>8227</v>
      </c>
      <c r="J177" t="s">
        <v>8217</v>
      </c>
      <c r="K177" t="s">
        <v>8227</v>
      </c>
      <c r="L177" s="3">
        <v>72.727999999999994</v>
      </c>
      <c r="M177" t="s">
        <v>8223</v>
      </c>
      <c r="N177" s="3" t="s">
        <v>14564</v>
      </c>
      <c r="O177" t="s">
        <v>8486</v>
      </c>
      <c r="P177" t="s">
        <v>7491</v>
      </c>
      <c r="Q177" t="s">
        <v>170</v>
      </c>
      <c r="R177" t="s">
        <v>170</v>
      </c>
      <c r="S177" t="s">
        <v>8487</v>
      </c>
      <c r="T177" t="s">
        <v>8488</v>
      </c>
      <c r="U177" t="s">
        <v>171</v>
      </c>
      <c r="V177" s="1">
        <v>1.6857564351511595E-3</v>
      </c>
      <c r="W177">
        <v>72.727000000000004</v>
      </c>
      <c r="X177">
        <v>26000</v>
      </c>
      <c r="Y177">
        <v>51793000</v>
      </c>
      <c r="Z177">
        <v>21605000</v>
      </c>
      <c r="AA177" s="3">
        <v>1992.038462</v>
      </c>
      <c r="AB177" s="3">
        <v>13.95440539</v>
      </c>
      <c r="AC177">
        <v>1986</v>
      </c>
    </row>
    <row r="178" spans="1:29" ht="15" customHeight="1" x14ac:dyDescent="0.25">
      <c r="A178" t="str">
        <f>HYPERLINK("http://www.UniProt.org/UniProt/P12945","NAT1_YEAST")</f>
        <v>NAT1_YEAST</v>
      </c>
      <c r="B178" t="s">
        <v>4129</v>
      </c>
      <c r="C178" s="3">
        <v>1700</v>
      </c>
      <c r="D178" s="38">
        <v>5.5</v>
      </c>
      <c r="E178" s="12">
        <v>2.3E-2</v>
      </c>
      <c r="F178" s="3">
        <v>230</v>
      </c>
      <c r="G178" s="3">
        <f t="shared" si="2"/>
        <v>42.22154696547075</v>
      </c>
      <c r="H178" s="89" t="s">
        <v>14566</v>
      </c>
      <c r="I178" t="s">
        <v>8227</v>
      </c>
      <c r="J178" t="s">
        <v>8217</v>
      </c>
      <c r="K178" t="s">
        <v>8227</v>
      </c>
      <c r="L178" s="3">
        <v>98.905000000000001</v>
      </c>
      <c r="M178" t="s">
        <v>8223</v>
      </c>
      <c r="N178" s="3" t="s">
        <v>14564</v>
      </c>
      <c r="O178" t="s">
        <v>8496</v>
      </c>
      <c r="P178" t="s">
        <v>6224</v>
      </c>
      <c r="Q178" t="s">
        <v>175</v>
      </c>
      <c r="R178" t="s">
        <v>175</v>
      </c>
      <c r="S178" t="s">
        <v>8497</v>
      </c>
      <c r="T178" t="s">
        <v>8498</v>
      </c>
      <c r="U178" t="s">
        <v>176</v>
      </c>
      <c r="V178" s="1">
        <v>4.2221546965470749E-3</v>
      </c>
      <c r="W178">
        <v>98.903999999999996</v>
      </c>
      <c r="X178">
        <v>26000</v>
      </c>
      <c r="Y178">
        <v>50853000</v>
      </c>
      <c r="Z178">
        <v>54112000</v>
      </c>
      <c r="AA178" s="3">
        <v>1955.8846149999999</v>
      </c>
      <c r="AB178" s="3">
        <v>5.4703804519999997</v>
      </c>
      <c r="AC178">
        <v>353</v>
      </c>
    </row>
    <row r="179" spans="1:29" ht="15" customHeight="1" x14ac:dyDescent="0.25">
      <c r="A179" t="str">
        <f>HYPERLINK("http://www.UniProt.org/UniProt/P54000","SUB1_YEAST")</f>
        <v>SUB1_YEAST</v>
      </c>
      <c r="B179" t="s">
        <v>180</v>
      </c>
      <c r="C179" s="3">
        <v>1600</v>
      </c>
      <c r="D179" s="38">
        <v>21</v>
      </c>
      <c r="E179" s="12">
        <v>2.1000000000000001E-2</v>
      </c>
      <c r="F179" s="3">
        <v>210</v>
      </c>
      <c r="G179" s="3">
        <f t="shared" si="2"/>
        <v>10.386069848783656</v>
      </c>
      <c r="H179" s="89" t="s">
        <v>14566</v>
      </c>
      <c r="I179" t="s">
        <v>8229</v>
      </c>
      <c r="J179" t="s">
        <v>8217</v>
      </c>
      <c r="K179" t="s">
        <v>8229</v>
      </c>
      <c r="L179" s="3">
        <v>33.101999999999997</v>
      </c>
      <c r="M179" t="s">
        <v>8223</v>
      </c>
      <c r="N179" s="3" t="s">
        <v>14564</v>
      </c>
      <c r="O179" t="s">
        <v>8505</v>
      </c>
      <c r="P179" t="s">
        <v>7608</v>
      </c>
      <c r="Q179" t="s">
        <v>181</v>
      </c>
      <c r="R179" t="s">
        <v>181</v>
      </c>
      <c r="T179" t="s">
        <v>8506</v>
      </c>
      <c r="U179" t="str">
        <f>" "</f>
        <v xml:space="preserve"> </v>
      </c>
      <c r="V179" s="1">
        <v>1.0386069848783656E-3</v>
      </c>
      <c r="W179">
        <v>33.101999999999997</v>
      </c>
      <c r="X179">
        <v>26000</v>
      </c>
      <c r="Y179">
        <v>47508000</v>
      </c>
      <c r="Z179">
        <v>13311000</v>
      </c>
      <c r="AA179" s="3">
        <v>1827.230769</v>
      </c>
      <c r="AB179" s="3">
        <v>20.775457830000001</v>
      </c>
      <c r="AC179">
        <v>2163</v>
      </c>
    </row>
    <row r="180" spans="1:29" ht="15" customHeight="1" x14ac:dyDescent="0.25">
      <c r="A180" t="str">
        <f>HYPERLINK("http://www.UniProt.org/UniProt/P38805","RPF1_YEAST")</f>
        <v>RPF1_YEAST</v>
      </c>
      <c r="B180" t="s">
        <v>4893</v>
      </c>
      <c r="C180" s="3">
        <v>1400</v>
      </c>
      <c r="D180" s="3">
        <v>3400</v>
      </c>
      <c r="E180" s="12">
        <v>0.02</v>
      </c>
      <c r="F180" s="3">
        <v>200</v>
      </c>
      <c r="G180" s="3">
        <f t="shared" si="2"/>
        <v>5.8519663335495013E-2</v>
      </c>
      <c r="H180" s="89" t="s">
        <v>14566</v>
      </c>
      <c r="I180" t="s">
        <v>8229</v>
      </c>
      <c r="J180" t="s">
        <v>8217</v>
      </c>
      <c r="K180" t="s">
        <v>8229</v>
      </c>
      <c r="L180" s="3">
        <v>35.121000000000002</v>
      </c>
      <c r="M180" t="s">
        <v>8223</v>
      </c>
      <c r="N180" s="3" t="s">
        <v>14564</v>
      </c>
      <c r="O180" t="s">
        <v>8532</v>
      </c>
      <c r="P180" t="s">
        <v>7000</v>
      </c>
      <c r="Q180" t="s">
        <v>198</v>
      </c>
      <c r="R180" t="s">
        <v>198</v>
      </c>
      <c r="S180" t="s">
        <v>8533</v>
      </c>
      <c r="T180" t="s">
        <v>8534</v>
      </c>
      <c r="U180" t="s">
        <v>199</v>
      </c>
      <c r="V180" s="1">
        <v>5.8519663335495014E-6</v>
      </c>
      <c r="W180">
        <v>35.121000000000002</v>
      </c>
      <c r="X180">
        <v>26000</v>
      </c>
      <c r="Y180">
        <v>43296000</v>
      </c>
      <c r="Z180">
        <v>75000</v>
      </c>
      <c r="AA180" s="3">
        <v>1665.230769</v>
      </c>
      <c r="AB180" s="3">
        <v>3360.3231999999998</v>
      </c>
      <c r="AC180">
        <v>1343</v>
      </c>
    </row>
    <row r="181" spans="1:29" ht="15" customHeight="1" x14ac:dyDescent="0.25">
      <c r="A181" t="str">
        <f>HYPERLINK("http://www.UniProt.org/UniProt/P80235","CACM_YEAST")</f>
        <v>CACM_YEAST</v>
      </c>
      <c r="B181" t="s">
        <v>5489</v>
      </c>
      <c r="C181" s="38">
        <v>380</v>
      </c>
      <c r="D181" s="38">
        <v>840</v>
      </c>
      <c r="E181" s="12">
        <v>0.02</v>
      </c>
      <c r="F181" s="3">
        <v>200</v>
      </c>
      <c r="G181" s="3">
        <f t="shared" si="2"/>
        <v>0.23233086606369327</v>
      </c>
      <c r="H181" s="89" t="s">
        <v>14566</v>
      </c>
      <c r="I181" t="s">
        <v>8227</v>
      </c>
      <c r="J181" t="s">
        <v>8217</v>
      </c>
      <c r="K181" t="s">
        <v>8227</v>
      </c>
      <c r="L181" s="3">
        <v>77.766000000000005</v>
      </c>
      <c r="M181" t="s">
        <v>8223</v>
      </c>
      <c r="N181" s="3" t="s">
        <v>14564</v>
      </c>
      <c r="O181" t="s">
        <v>9014</v>
      </c>
      <c r="P181" t="s">
        <v>7626</v>
      </c>
      <c r="Q181" t="s">
        <v>509</v>
      </c>
      <c r="R181" t="s">
        <v>509</v>
      </c>
      <c r="S181" t="s">
        <v>9015</v>
      </c>
      <c r="T181" t="s">
        <v>9016</v>
      </c>
      <c r="U181" t="str">
        <f>" "</f>
        <v xml:space="preserve"> </v>
      </c>
      <c r="V181" s="1">
        <v>2.3233086606369326E-5</v>
      </c>
      <c r="W181">
        <v>77.765000000000001</v>
      </c>
      <c r="X181">
        <v>96204</v>
      </c>
      <c r="Y181">
        <v>43218000</v>
      </c>
      <c r="Z181">
        <v>297760</v>
      </c>
      <c r="AA181" s="3">
        <v>449.23288009999999</v>
      </c>
      <c r="AB181" s="3">
        <v>844.8757564</v>
      </c>
      <c r="AC181">
        <v>2191</v>
      </c>
    </row>
    <row r="182" spans="1:29" ht="15" customHeight="1" x14ac:dyDescent="0.25">
      <c r="A182" t="str">
        <f>HYPERLINK("http://www.UniProt.org/UniProt/P53104","ATG1_YEAST")</f>
        <v>ATG1_YEAST</v>
      </c>
      <c r="B182" t="s">
        <v>5338</v>
      </c>
      <c r="C182" s="3">
        <v>1500</v>
      </c>
      <c r="D182" s="38">
        <v>180</v>
      </c>
      <c r="E182" s="12">
        <v>0.02</v>
      </c>
      <c r="F182" s="3">
        <v>200</v>
      </c>
      <c r="G182" s="3">
        <f t="shared" si="2"/>
        <v>1.1469073751579215</v>
      </c>
      <c r="H182" s="14" t="s">
        <v>14566</v>
      </c>
      <c r="I182" t="s">
        <v>8227</v>
      </c>
      <c r="J182" t="s">
        <v>8217</v>
      </c>
      <c r="K182" t="s">
        <v>8227</v>
      </c>
      <c r="L182" s="3">
        <v>101.717</v>
      </c>
      <c r="M182" t="s">
        <v>8223</v>
      </c>
      <c r="N182" s="3" t="s">
        <v>14564</v>
      </c>
      <c r="O182" t="s">
        <v>8514</v>
      </c>
      <c r="P182" t="s">
        <v>7479</v>
      </c>
      <c r="Q182" t="s">
        <v>186</v>
      </c>
      <c r="R182" t="s">
        <v>186</v>
      </c>
      <c r="S182" t="s">
        <v>8515</v>
      </c>
      <c r="T182" t="s">
        <v>8516</v>
      </c>
      <c r="U182" t="str">
        <f>" "</f>
        <v xml:space="preserve"> </v>
      </c>
      <c r="V182" s="1">
        <v>1.1469073751579216E-4</v>
      </c>
      <c r="W182">
        <v>101.72</v>
      </c>
      <c r="X182">
        <v>26000</v>
      </c>
      <c r="Y182">
        <v>44999000</v>
      </c>
      <c r="Z182">
        <v>1469900</v>
      </c>
      <c r="AA182" s="3">
        <v>1730.730769</v>
      </c>
      <c r="AB182" s="3">
        <v>178.2007845</v>
      </c>
      <c r="AC182">
        <v>1967</v>
      </c>
    </row>
    <row r="183" spans="1:29" ht="15" customHeight="1" x14ac:dyDescent="0.25">
      <c r="A183" t="str">
        <f>HYPERLINK("http://www.UniProt.org/UniProt/P40007","NOP16_YEAST")</f>
        <v>NOP16_YEAST</v>
      </c>
      <c r="B183" t="s">
        <v>192</v>
      </c>
      <c r="C183" s="3">
        <v>1400</v>
      </c>
      <c r="D183" s="38">
        <v>44</v>
      </c>
      <c r="E183" s="12">
        <v>0.02</v>
      </c>
      <c r="F183" s="3">
        <v>200</v>
      </c>
      <c r="G183" s="3">
        <f t="shared" si="2"/>
        <v>4.5313725976118304</v>
      </c>
      <c r="H183" s="89" t="s">
        <v>14566</v>
      </c>
      <c r="I183" t="s">
        <v>8229</v>
      </c>
      <c r="J183" t="s">
        <v>8217</v>
      </c>
      <c r="K183" t="s">
        <v>8229</v>
      </c>
      <c r="L183" s="3">
        <v>26.901</v>
      </c>
      <c r="M183" t="s">
        <v>8223</v>
      </c>
      <c r="N183" s="3" t="s">
        <v>14564</v>
      </c>
      <c r="O183" t="s">
        <v>8524</v>
      </c>
      <c r="P183" t="s">
        <v>7126</v>
      </c>
      <c r="Q183" t="s">
        <v>193</v>
      </c>
      <c r="R183" t="s">
        <v>193</v>
      </c>
      <c r="S183" t="s">
        <v>8525</v>
      </c>
      <c r="U183" t="str">
        <f>" "</f>
        <v xml:space="preserve"> </v>
      </c>
      <c r="V183" s="1">
        <v>4.5313725976118304E-4</v>
      </c>
      <c r="W183">
        <v>26.901</v>
      </c>
      <c r="X183">
        <v>26000</v>
      </c>
      <c r="Y183">
        <v>44170000</v>
      </c>
      <c r="Z183">
        <v>5807500</v>
      </c>
      <c r="AA183" s="3">
        <v>1698.8461540000001</v>
      </c>
      <c r="AB183" s="3">
        <v>44.27236473</v>
      </c>
      <c r="AC183">
        <v>1498</v>
      </c>
    </row>
    <row r="184" spans="1:29" ht="15" customHeight="1" x14ac:dyDescent="0.25">
      <c r="A184" t="str">
        <f>HYPERLINK("http://www.UniProt.org/UniProt/P29478","SEC65_YEAST")</f>
        <v>SEC65_YEAST</v>
      </c>
      <c r="B184" t="s">
        <v>1068</v>
      </c>
      <c r="C184" s="38">
        <v>100</v>
      </c>
      <c r="D184" s="38">
        <v>26</v>
      </c>
      <c r="E184" s="12">
        <v>0.02</v>
      </c>
      <c r="F184" s="3">
        <v>200</v>
      </c>
      <c r="G184" s="3">
        <f t="shared" si="2"/>
        <v>7.7103947886492614</v>
      </c>
      <c r="H184" s="89" t="s">
        <v>14566</v>
      </c>
      <c r="I184" t="s">
        <v>8227</v>
      </c>
      <c r="J184" t="s">
        <v>8217</v>
      </c>
      <c r="K184" t="s">
        <v>8227</v>
      </c>
      <c r="L184" s="3">
        <v>31.17</v>
      </c>
      <c r="M184" t="s">
        <v>8223</v>
      </c>
      <c r="N184" s="3" t="s">
        <v>14564</v>
      </c>
      <c r="O184" t="s">
        <v>9858</v>
      </c>
      <c r="P184" t="s">
        <v>6545</v>
      </c>
      <c r="Q184" t="s">
        <v>1069</v>
      </c>
      <c r="R184" t="s">
        <v>1069</v>
      </c>
      <c r="S184" t="s">
        <v>9859</v>
      </c>
      <c r="U184" t="s">
        <v>265</v>
      </c>
      <c r="V184" s="1">
        <v>7.7103947886492618E-4</v>
      </c>
      <c r="W184">
        <v>31.169</v>
      </c>
      <c r="X184">
        <v>376810</v>
      </c>
      <c r="Y184">
        <v>44766000</v>
      </c>
      <c r="Z184">
        <v>9881800</v>
      </c>
      <c r="AA184" s="3">
        <v>118.80257949999999</v>
      </c>
      <c r="AB184" s="3">
        <v>26.369795960000001</v>
      </c>
      <c r="AC184">
        <v>746</v>
      </c>
    </row>
    <row r="185" spans="1:29" ht="15" customHeight="1" x14ac:dyDescent="0.25">
      <c r="A185" t="str">
        <f>HYPERLINK("http://www.UniProt.org/UniProt/Q07655","WHI4_YEAST")</f>
        <v>WHI4_YEAST</v>
      </c>
      <c r="B185" t="s">
        <v>194</v>
      </c>
      <c r="C185" s="3">
        <v>1400</v>
      </c>
      <c r="D185" s="38">
        <v>24</v>
      </c>
      <c r="E185" s="12">
        <v>0.02</v>
      </c>
      <c r="F185" s="3">
        <v>200</v>
      </c>
      <c r="G185" s="3">
        <f t="shared" si="2"/>
        <v>8.280922493061448</v>
      </c>
      <c r="H185" s="88" t="s">
        <v>14566</v>
      </c>
      <c r="I185" t="s">
        <v>8227</v>
      </c>
      <c r="J185" t="s">
        <v>8217</v>
      </c>
      <c r="K185" t="s">
        <v>8227</v>
      </c>
      <c r="L185" s="3">
        <v>70.69</v>
      </c>
      <c r="M185" t="s">
        <v>8223</v>
      </c>
      <c r="N185" s="3" t="s">
        <v>14564</v>
      </c>
      <c r="O185" t="s">
        <v>8526</v>
      </c>
      <c r="P185" t="s">
        <v>7963</v>
      </c>
      <c r="Q185" t="s">
        <v>195</v>
      </c>
      <c r="R185" t="s">
        <v>195</v>
      </c>
      <c r="T185" t="s">
        <v>8527</v>
      </c>
      <c r="U185" t="str">
        <f>" "</f>
        <v xml:space="preserve"> </v>
      </c>
      <c r="V185" s="1">
        <v>8.2809224930614474E-4</v>
      </c>
      <c r="W185">
        <v>70.688999999999993</v>
      </c>
      <c r="X185">
        <v>26000</v>
      </c>
      <c r="Y185">
        <v>43710000</v>
      </c>
      <c r="Z185">
        <v>10613000</v>
      </c>
      <c r="AA185" s="3">
        <v>1681.1538459999999</v>
      </c>
      <c r="AB185" s="3">
        <v>23.97381674</v>
      </c>
      <c r="AC185">
        <v>2649</v>
      </c>
    </row>
    <row r="186" spans="1:29" x14ac:dyDescent="0.25">
      <c r="A186" t="str">
        <f>HYPERLINK("http://www.UniProt.org/UniProt/P53741","BRE5_YEAST")</f>
        <v>BRE5_YEAST</v>
      </c>
      <c r="B186" t="s">
        <v>5414</v>
      </c>
      <c r="C186" s="3">
        <v>1500</v>
      </c>
      <c r="D186" s="38">
        <v>13</v>
      </c>
      <c r="E186" s="12">
        <v>0.02</v>
      </c>
      <c r="F186" s="3">
        <v>200</v>
      </c>
      <c r="G186" s="3">
        <f t="shared" si="2"/>
        <v>15.929052359921743</v>
      </c>
      <c r="H186" s="89" t="s">
        <v>14566</v>
      </c>
      <c r="I186" t="s">
        <v>8217</v>
      </c>
      <c r="J186" t="s">
        <v>8217</v>
      </c>
      <c r="K186" t="s">
        <v>8217</v>
      </c>
      <c r="L186" s="3">
        <v>57.673999999999999</v>
      </c>
      <c r="M186" t="s">
        <v>8223</v>
      </c>
      <c r="N186" s="3" t="s">
        <v>14564</v>
      </c>
      <c r="O186" t="s">
        <v>8510</v>
      </c>
      <c r="P186" t="s">
        <v>7548</v>
      </c>
      <c r="Q186" t="s">
        <v>183</v>
      </c>
      <c r="R186" t="s">
        <v>183</v>
      </c>
      <c r="U186" t="s">
        <v>184</v>
      </c>
      <c r="V186" s="1">
        <v>1.5929052359921743E-3</v>
      </c>
      <c r="W186">
        <v>57.673000000000002</v>
      </c>
      <c r="X186">
        <v>26000</v>
      </c>
      <c r="Y186">
        <v>45317000</v>
      </c>
      <c r="Z186">
        <v>20415000</v>
      </c>
      <c r="AA186" s="3">
        <v>1742.961538</v>
      </c>
      <c r="AB186" s="3">
        <v>12.92130287</v>
      </c>
      <c r="AC186">
        <v>2084</v>
      </c>
    </row>
    <row r="187" spans="1:29" x14ac:dyDescent="0.25">
      <c r="A187" t="str">
        <f>HYPERLINK("http://www.UniProt.org/UniProt/P36053","ELF1_YEAST")</f>
        <v>ELF1_YEAST</v>
      </c>
      <c r="B187" t="s">
        <v>190</v>
      </c>
      <c r="C187" s="3">
        <v>1400</v>
      </c>
      <c r="D187" s="38">
        <v>6.9</v>
      </c>
      <c r="E187" s="12">
        <v>0.02</v>
      </c>
      <c r="F187" s="3">
        <v>200</v>
      </c>
      <c r="G187" s="3">
        <f t="shared" si="2"/>
        <v>29.21535672361253</v>
      </c>
      <c r="H187" s="89" t="s">
        <v>14566</v>
      </c>
      <c r="I187" t="s">
        <v>8229</v>
      </c>
      <c r="J187" t="s">
        <v>8217</v>
      </c>
      <c r="K187" t="s">
        <v>8229</v>
      </c>
      <c r="L187" s="3">
        <v>16.157</v>
      </c>
      <c r="M187" t="s">
        <v>8223</v>
      </c>
      <c r="N187" s="3" t="s">
        <v>14564</v>
      </c>
      <c r="O187" t="s">
        <v>8522</v>
      </c>
      <c r="P187" t="s">
        <v>6803</v>
      </c>
      <c r="Q187" t="s">
        <v>191</v>
      </c>
      <c r="R187" t="s">
        <v>191</v>
      </c>
      <c r="T187" t="s">
        <v>8523</v>
      </c>
      <c r="U187" t="str">
        <f>" "</f>
        <v xml:space="preserve"> </v>
      </c>
      <c r="V187" s="1">
        <v>2.9215356723612529E-3</v>
      </c>
      <c r="W187">
        <v>16.157</v>
      </c>
      <c r="X187">
        <v>26000</v>
      </c>
      <c r="Y187">
        <v>44378000</v>
      </c>
      <c r="Z187">
        <v>37443000</v>
      </c>
      <c r="AA187" s="3">
        <v>1706.8461540000001</v>
      </c>
      <c r="AB187" s="3">
        <v>6.8990870820000003</v>
      </c>
      <c r="AC187">
        <v>1065</v>
      </c>
    </row>
    <row r="188" spans="1:29" x14ac:dyDescent="0.25">
      <c r="A188" t="str">
        <f>HYPERLINK("http://www.UniProt.org/UniProt/P36024","SIS2_YEAST")</f>
        <v>SIS2_YEAST</v>
      </c>
      <c r="B188" t="s">
        <v>4685</v>
      </c>
      <c r="C188" s="3">
        <v>1400</v>
      </c>
      <c r="D188" s="38">
        <v>6.2</v>
      </c>
      <c r="E188" s="12">
        <v>0.02</v>
      </c>
      <c r="F188" s="3">
        <v>200</v>
      </c>
      <c r="G188" s="3">
        <f t="shared" si="2"/>
        <v>31.930669102379493</v>
      </c>
      <c r="H188" s="89" t="s">
        <v>14566</v>
      </c>
      <c r="I188" t="s">
        <v>8228</v>
      </c>
      <c r="J188" t="s">
        <v>8217</v>
      </c>
      <c r="K188" t="s">
        <v>8228</v>
      </c>
      <c r="L188" s="3">
        <v>62.478000000000002</v>
      </c>
      <c r="M188" t="s">
        <v>8223</v>
      </c>
      <c r="N188" s="3" t="s">
        <v>14564</v>
      </c>
      <c r="O188" t="s">
        <v>8528</v>
      </c>
      <c r="P188" t="s">
        <v>6794</v>
      </c>
      <c r="Q188" t="s">
        <v>196</v>
      </c>
      <c r="R188" t="s">
        <v>196</v>
      </c>
      <c r="T188" t="s">
        <v>8387</v>
      </c>
      <c r="U188" t="str">
        <f>" "</f>
        <v xml:space="preserve"> </v>
      </c>
      <c r="V188" s="1">
        <v>3.1930669102379493E-3</v>
      </c>
      <c r="W188">
        <v>62.476999999999997</v>
      </c>
      <c r="X188">
        <v>26000</v>
      </c>
      <c r="Y188">
        <v>43425000</v>
      </c>
      <c r="Z188">
        <v>40923000</v>
      </c>
      <c r="AA188" s="3">
        <v>1670.1923079999999</v>
      </c>
      <c r="AB188" s="3">
        <v>6.1768478289999997</v>
      </c>
      <c r="AC188">
        <v>1056</v>
      </c>
    </row>
    <row r="189" spans="1:29" ht="15" customHeight="1" x14ac:dyDescent="0.25">
      <c r="A189" t="str">
        <f>HYPERLINK("http://www.UniProt.org/UniProt/P43639","CSK2B_YEAST")</f>
        <v>CSK2B_YEAST</v>
      </c>
      <c r="B189" t="s">
        <v>5174</v>
      </c>
      <c r="C189" s="3">
        <v>1500</v>
      </c>
      <c r="D189" s="38">
        <v>3.3</v>
      </c>
      <c r="E189" s="12">
        <v>0.02</v>
      </c>
      <c r="F189" s="3">
        <v>200</v>
      </c>
      <c r="G189" s="3">
        <f t="shared" si="2"/>
        <v>61.313782194220444</v>
      </c>
      <c r="H189" s="14" t="s">
        <v>14566</v>
      </c>
      <c r="I189" t="s">
        <v>8217</v>
      </c>
      <c r="J189" t="s">
        <v>8217</v>
      </c>
      <c r="K189" t="s">
        <v>8217</v>
      </c>
      <c r="L189" s="3">
        <v>32.265000000000001</v>
      </c>
      <c r="M189" t="s">
        <v>8223</v>
      </c>
      <c r="N189" s="3" t="s">
        <v>14564</v>
      </c>
      <c r="O189" t="s">
        <v>8520</v>
      </c>
      <c r="P189" t="s">
        <v>7045</v>
      </c>
      <c r="Q189" t="s">
        <v>188</v>
      </c>
      <c r="R189" t="s">
        <v>188</v>
      </c>
      <c r="S189" t="s">
        <v>8521</v>
      </c>
      <c r="U189" t="s">
        <v>189</v>
      </c>
      <c r="V189" s="1">
        <v>6.1313782194220446E-3</v>
      </c>
      <c r="W189">
        <v>32.264000000000003</v>
      </c>
      <c r="X189">
        <v>26000</v>
      </c>
      <c r="Y189">
        <v>44420000</v>
      </c>
      <c r="Z189">
        <v>78581000</v>
      </c>
      <c r="AA189" s="3">
        <v>1708.461538</v>
      </c>
      <c r="AB189" s="3">
        <v>3.290451864</v>
      </c>
      <c r="AC189">
        <v>1747</v>
      </c>
    </row>
    <row r="190" spans="1:29" ht="15" customHeight="1" x14ac:dyDescent="0.25">
      <c r="A190" t="str">
        <f>HYPERLINK("http://www.UniProt.org/UniProt/Q01802","AATM_YEAST")</f>
        <v>AATM_YEAST</v>
      </c>
      <c r="B190" t="s">
        <v>5518</v>
      </c>
      <c r="C190" s="38">
        <v>140</v>
      </c>
      <c r="D190" s="3">
        <v>3200</v>
      </c>
      <c r="E190" s="12">
        <v>1.9E-2</v>
      </c>
      <c r="F190" s="3">
        <v>190</v>
      </c>
      <c r="G190" s="3">
        <f t="shared" si="2"/>
        <v>5.8519663335495013E-2</v>
      </c>
      <c r="H190" s="89" t="s">
        <v>14566</v>
      </c>
      <c r="I190" t="s">
        <v>8227</v>
      </c>
      <c r="J190" t="s">
        <v>8217</v>
      </c>
      <c r="K190" t="s">
        <v>8227</v>
      </c>
      <c r="L190" s="3">
        <v>51.795000000000002</v>
      </c>
      <c r="M190" t="s">
        <v>8222</v>
      </c>
      <c r="N190" s="3" t="s">
        <v>14564</v>
      </c>
      <c r="O190" t="s">
        <v>9605</v>
      </c>
      <c r="P190" t="s">
        <v>7658</v>
      </c>
      <c r="Q190" t="s">
        <v>904</v>
      </c>
      <c r="R190" t="s">
        <v>904</v>
      </c>
      <c r="S190" t="s">
        <v>9606</v>
      </c>
      <c r="U190" t="str">
        <f>" "</f>
        <v xml:space="preserve"> </v>
      </c>
      <c r="V190" s="1">
        <v>5.8519663335495014E-6</v>
      </c>
      <c r="W190">
        <v>51.795000000000002</v>
      </c>
      <c r="X190">
        <v>249150</v>
      </c>
      <c r="Y190">
        <v>40975000</v>
      </c>
      <c r="Z190">
        <v>75000</v>
      </c>
      <c r="AA190" s="3">
        <v>164.45916109999999</v>
      </c>
      <c r="AB190" s="3">
        <v>3180.183923</v>
      </c>
      <c r="AC190">
        <v>2230</v>
      </c>
    </row>
    <row r="191" spans="1:29" ht="15" customHeight="1" x14ac:dyDescent="0.25">
      <c r="A191" t="str">
        <f>HYPERLINK("http://www.UniProt.org/UniProt/P11433","CDC24_YEAST")</f>
        <v>CDC24_YEAST</v>
      </c>
      <c r="B191" t="s">
        <v>4109</v>
      </c>
      <c r="C191" s="3">
        <v>1400</v>
      </c>
      <c r="D191" s="38">
        <v>83</v>
      </c>
      <c r="E191" s="12">
        <v>1.9E-2</v>
      </c>
      <c r="F191" s="3">
        <v>190</v>
      </c>
      <c r="G191" s="3">
        <f t="shared" si="2"/>
        <v>2.3359489079173992</v>
      </c>
      <c r="H191" s="14" t="s">
        <v>14566</v>
      </c>
      <c r="I191" t="s">
        <v>8217</v>
      </c>
      <c r="J191" t="s">
        <v>8217</v>
      </c>
      <c r="K191" t="s">
        <v>8217</v>
      </c>
      <c r="L191" s="3">
        <v>96.94</v>
      </c>
      <c r="M191" t="s">
        <v>8223</v>
      </c>
      <c r="N191" s="3" t="s">
        <v>14564</v>
      </c>
      <c r="O191" t="s">
        <v>8540</v>
      </c>
      <c r="P191" t="s">
        <v>6201</v>
      </c>
      <c r="Q191" t="s">
        <v>203</v>
      </c>
      <c r="R191" t="s">
        <v>203</v>
      </c>
      <c r="S191" t="s">
        <v>8541</v>
      </c>
      <c r="T191" t="s">
        <v>8542</v>
      </c>
      <c r="U191" t="s">
        <v>204</v>
      </c>
      <c r="V191" s="1">
        <v>2.3359489079173993E-4</v>
      </c>
      <c r="W191">
        <v>96.938000000000002</v>
      </c>
      <c r="X191">
        <v>26000</v>
      </c>
      <c r="Y191">
        <v>42634000</v>
      </c>
      <c r="Z191">
        <v>2993800</v>
      </c>
      <c r="AA191" s="3">
        <v>1639.769231</v>
      </c>
      <c r="AB191" s="3">
        <v>82.894904530000005</v>
      </c>
      <c r="AC191">
        <v>328</v>
      </c>
    </row>
    <row r="192" spans="1:29" ht="15" customHeight="1" x14ac:dyDescent="0.25">
      <c r="A192" t="str">
        <f>HYPERLINK("http://www.UniProt.org/UniProt/P40693","RLP7_YEAST")</f>
        <v>RLP7_YEAST</v>
      </c>
      <c r="B192" t="s">
        <v>5108</v>
      </c>
      <c r="C192" s="3">
        <v>1400</v>
      </c>
      <c r="D192" s="38">
        <v>25</v>
      </c>
      <c r="E192" s="12">
        <v>1.9E-2</v>
      </c>
      <c r="F192" s="3">
        <v>190</v>
      </c>
      <c r="G192" s="3">
        <f t="shared" si="2"/>
        <v>7.4968370305835945</v>
      </c>
      <c r="H192" s="89" t="s">
        <v>14566</v>
      </c>
      <c r="I192" t="s">
        <v>8229</v>
      </c>
      <c r="J192" t="s">
        <v>8217</v>
      </c>
      <c r="K192" t="s">
        <v>8229</v>
      </c>
      <c r="L192" s="3">
        <v>36.558999999999997</v>
      </c>
      <c r="M192" t="s">
        <v>8223</v>
      </c>
      <c r="N192" s="3" t="s">
        <v>14564</v>
      </c>
      <c r="O192" t="s">
        <v>8548</v>
      </c>
      <c r="P192" t="s">
        <v>7239</v>
      </c>
      <c r="Q192" t="s">
        <v>208</v>
      </c>
      <c r="R192" t="s">
        <v>208</v>
      </c>
      <c r="S192" t="s">
        <v>8549</v>
      </c>
      <c r="U192" t="s">
        <v>209</v>
      </c>
      <c r="V192" s="1">
        <v>7.4968370305835948E-4</v>
      </c>
      <c r="W192">
        <v>36.558999999999997</v>
      </c>
      <c r="X192">
        <v>26000</v>
      </c>
      <c r="Y192">
        <v>41816000</v>
      </c>
      <c r="Z192">
        <v>9608100</v>
      </c>
      <c r="AA192" s="3">
        <v>1608.3076920000001</v>
      </c>
      <c r="AB192" s="3">
        <v>25.333751809999999</v>
      </c>
      <c r="AC192">
        <v>1642</v>
      </c>
    </row>
    <row r="193" spans="1:29" ht="15" customHeight="1" x14ac:dyDescent="0.25">
      <c r="A193" t="str">
        <f>HYPERLINK("http://www.UniProt.org/UniProt/P36076","CAB3_YEAST")</f>
        <v>CAB3_YEAST</v>
      </c>
      <c r="B193" t="s">
        <v>200</v>
      </c>
      <c r="C193" s="3">
        <v>1400</v>
      </c>
      <c r="D193" s="38">
        <v>12</v>
      </c>
      <c r="E193" s="12">
        <v>1.9E-2</v>
      </c>
      <c r="F193" s="3">
        <v>190</v>
      </c>
      <c r="G193" s="3">
        <f t="shared" si="2"/>
        <v>16.701511915950274</v>
      </c>
      <c r="H193" s="14" t="s">
        <v>14566</v>
      </c>
      <c r="I193" t="s">
        <v>8227</v>
      </c>
      <c r="J193" t="s">
        <v>8217</v>
      </c>
      <c r="K193" t="s">
        <v>8227</v>
      </c>
      <c r="L193" s="3">
        <v>65.238</v>
      </c>
      <c r="M193" t="s">
        <v>8223</v>
      </c>
      <c r="N193" s="3" t="s">
        <v>14564</v>
      </c>
      <c r="O193" t="s">
        <v>8535</v>
      </c>
      <c r="P193" t="s">
        <v>6809</v>
      </c>
      <c r="Q193" t="s">
        <v>201</v>
      </c>
      <c r="R193" t="s">
        <v>201</v>
      </c>
      <c r="S193" t="s">
        <v>8536</v>
      </c>
      <c r="T193" t="s">
        <v>8387</v>
      </c>
      <c r="U193" t="str">
        <f>" "</f>
        <v xml:space="preserve"> </v>
      </c>
      <c r="V193" s="1">
        <v>1.6701511915950275E-3</v>
      </c>
      <c r="W193">
        <v>65.236999999999995</v>
      </c>
      <c r="X193">
        <v>26000</v>
      </c>
      <c r="Y193">
        <v>43027000</v>
      </c>
      <c r="Z193">
        <v>21405000</v>
      </c>
      <c r="AA193" s="3">
        <v>1654.8846149999999</v>
      </c>
      <c r="AB193" s="3">
        <v>11.700929779999999</v>
      </c>
      <c r="AC193">
        <v>1072</v>
      </c>
    </row>
    <row r="194" spans="1:29" ht="15" customHeight="1" x14ac:dyDescent="0.25">
      <c r="A194" t="str">
        <f>HYPERLINK("http://www.UniProt.org/UniProt/P42843","SKP2_YEAST")</f>
        <v>SKP2_YEAST</v>
      </c>
      <c r="B194" t="s">
        <v>213</v>
      </c>
      <c r="C194" s="3">
        <v>1300</v>
      </c>
      <c r="D194" s="38">
        <v>110</v>
      </c>
      <c r="E194" s="12">
        <v>1.7999999999999999E-2</v>
      </c>
      <c r="F194" s="3">
        <v>180</v>
      </c>
      <c r="G194" s="3">
        <f t="shared" si="2"/>
        <v>1.7147821881655652</v>
      </c>
      <c r="H194" s="89" t="s">
        <v>14566</v>
      </c>
      <c r="I194" t="s">
        <v>8227</v>
      </c>
      <c r="J194" t="s">
        <v>8217</v>
      </c>
      <c r="K194" t="s">
        <v>8227</v>
      </c>
      <c r="L194" s="3">
        <v>88.941999999999993</v>
      </c>
      <c r="M194" t="s">
        <v>8223</v>
      </c>
      <c r="N194" s="3" t="s">
        <v>14564</v>
      </c>
      <c r="O194" t="s">
        <v>8556</v>
      </c>
      <c r="P194" t="s">
        <v>7280</v>
      </c>
      <c r="Q194" t="s">
        <v>214</v>
      </c>
      <c r="R194" t="s">
        <v>214</v>
      </c>
      <c r="U194" t="str">
        <f>" "</f>
        <v xml:space="preserve"> </v>
      </c>
      <c r="V194" s="1">
        <v>1.7147821881655651E-4</v>
      </c>
      <c r="W194">
        <v>88.941000000000003</v>
      </c>
      <c r="X194">
        <v>26000</v>
      </c>
      <c r="Y194">
        <v>40152000</v>
      </c>
      <c r="Z194">
        <v>2197700</v>
      </c>
      <c r="AA194" s="3">
        <v>1544.3076920000001</v>
      </c>
      <c r="AB194" s="3">
        <v>106.3489762</v>
      </c>
      <c r="AC194">
        <v>1695</v>
      </c>
    </row>
    <row r="195" spans="1:29" ht="15" customHeight="1" x14ac:dyDescent="0.25">
      <c r="A195" t="str">
        <f>HYPERLINK("http://www.UniProt.org/UniProt/Q12024","YTM1_YEAST")</f>
        <v>YTM1_YEAST</v>
      </c>
      <c r="B195" t="s">
        <v>5884</v>
      </c>
      <c r="C195" s="3">
        <v>1300</v>
      </c>
      <c r="D195" s="38">
        <v>17</v>
      </c>
      <c r="E195" s="12">
        <v>1.7999999999999999E-2</v>
      </c>
      <c r="F195" s="3">
        <v>180</v>
      </c>
      <c r="G195" s="3">
        <f t="shared" ref="G195:G258" si="3">10000*V195</f>
        <v>10.681008951994549</v>
      </c>
      <c r="H195" s="89" t="s">
        <v>14566</v>
      </c>
      <c r="I195" t="s">
        <v>8229</v>
      </c>
      <c r="J195" t="s">
        <v>8217</v>
      </c>
      <c r="K195" t="s">
        <v>8229</v>
      </c>
      <c r="L195" s="3">
        <v>51.359000000000002</v>
      </c>
      <c r="M195" t="s">
        <v>8223</v>
      </c>
      <c r="N195" s="3" t="s">
        <v>14564</v>
      </c>
      <c r="O195" t="s">
        <v>8550</v>
      </c>
      <c r="P195" t="s">
        <v>8054</v>
      </c>
      <c r="Q195" t="s">
        <v>210</v>
      </c>
      <c r="R195" t="s">
        <v>210</v>
      </c>
      <c r="S195" t="s">
        <v>8551</v>
      </c>
      <c r="T195" t="s">
        <v>8552</v>
      </c>
      <c r="U195" t="s">
        <v>211</v>
      </c>
      <c r="V195" s="1">
        <v>1.0681008951994549E-3</v>
      </c>
      <c r="W195">
        <v>51.357999999999997</v>
      </c>
      <c r="X195">
        <v>26000</v>
      </c>
      <c r="Y195">
        <v>40861000</v>
      </c>
      <c r="Z195">
        <v>13689000</v>
      </c>
      <c r="AA195" s="3">
        <v>1571.5769230000001</v>
      </c>
      <c r="AB195" s="3">
        <v>17.37527978</v>
      </c>
      <c r="AC195">
        <v>2764</v>
      </c>
    </row>
    <row r="196" spans="1:29" ht="15" customHeight="1" x14ac:dyDescent="0.25">
      <c r="A196" t="str">
        <f>HYPERLINK("http://www.UniProt.org/UniProt/P32567","PAH1_YEAST")</f>
        <v>PAH1_YEAST</v>
      </c>
      <c r="B196" t="s">
        <v>4545</v>
      </c>
      <c r="C196" s="3">
        <v>1300</v>
      </c>
      <c r="D196" s="38">
        <v>12</v>
      </c>
      <c r="E196" s="12">
        <v>1.7999999999999999E-2</v>
      </c>
      <c r="F196" s="3">
        <v>180</v>
      </c>
      <c r="G196" s="3">
        <f t="shared" si="3"/>
        <v>14.430168716355261</v>
      </c>
      <c r="H196" s="14" t="s">
        <v>14566</v>
      </c>
      <c r="I196" t="s">
        <v>8228</v>
      </c>
      <c r="J196" t="s">
        <v>8217</v>
      </c>
      <c r="K196" t="s">
        <v>8228</v>
      </c>
      <c r="L196" s="3">
        <v>95.031000000000006</v>
      </c>
      <c r="M196" t="s">
        <v>8223</v>
      </c>
      <c r="N196" s="3" t="s">
        <v>14564</v>
      </c>
      <c r="O196" t="s">
        <v>8557</v>
      </c>
      <c r="P196" t="s">
        <v>6630</v>
      </c>
      <c r="Q196" t="s">
        <v>215</v>
      </c>
      <c r="R196" t="s">
        <v>215</v>
      </c>
      <c r="S196" t="s">
        <v>8558</v>
      </c>
      <c r="T196" t="s">
        <v>8559</v>
      </c>
      <c r="U196" t="str">
        <f>" "</f>
        <v xml:space="preserve"> </v>
      </c>
      <c r="V196" s="1">
        <v>1.4430168716355262E-3</v>
      </c>
      <c r="W196">
        <v>95.03</v>
      </c>
      <c r="X196">
        <v>26000</v>
      </c>
      <c r="Y196">
        <v>39257000</v>
      </c>
      <c r="Z196">
        <v>18494000</v>
      </c>
      <c r="AA196" s="3">
        <v>1509.8846149999999</v>
      </c>
      <c r="AB196" s="3">
        <v>12.35608233</v>
      </c>
      <c r="AC196">
        <v>859</v>
      </c>
    </row>
    <row r="197" spans="1:29" ht="15" customHeight="1" x14ac:dyDescent="0.25">
      <c r="A197" t="str">
        <f>HYPERLINK("http://www.UniProt.org/UniProt/Q12523","YP247_YEAST")</f>
        <v>YP247_YEAST</v>
      </c>
      <c r="B197" t="s">
        <v>614</v>
      </c>
      <c r="C197" s="38">
        <v>290</v>
      </c>
      <c r="D197" s="38">
        <v>230</v>
      </c>
      <c r="E197" s="12">
        <v>1.7000000000000001E-2</v>
      </c>
      <c r="F197" s="3">
        <v>170</v>
      </c>
      <c r="G197" s="3">
        <f t="shared" si="3"/>
        <v>0.72057212120439518</v>
      </c>
      <c r="H197" s="89" t="s">
        <v>14566</v>
      </c>
      <c r="I197" t="s">
        <v>8228</v>
      </c>
      <c r="J197" t="s">
        <v>8217</v>
      </c>
      <c r="K197" t="s">
        <v>8228</v>
      </c>
      <c r="L197" s="3">
        <v>57.323999999999998</v>
      </c>
      <c r="M197" t="s">
        <v>8223</v>
      </c>
      <c r="N197" s="3" t="s">
        <v>14564</v>
      </c>
      <c r="O197" t="s">
        <v>9169</v>
      </c>
      <c r="P197" t="str">
        <f>" "</f>
        <v xml:space="preserve"> </v>
      </c>
      <c r="Q197" t="s">
        <v>615</v>
      </c>
      <c r="R197" t="s">
        <v>615</v>
      </c>
      <c r="S197" t="s">
        <v>9170</v>
      </c>
      <c r="T197" t="s">
        <v>9171</v>
      </c>
      <c r="U197" t="str">
        <f>" "</f>
        <v xml:space="preserve"> </v>
      </c>
      <c r="V197" s="1">
        <v>7.2057212120439518E-5</v>
      </c>
      <c r="W197">
        <v>57.323</v>
      </c>
      <c r="X197">
        <v>106270</v>
      </c>
      <c r="Y197">
        <v>36563000</v>
      </c>
      <c r="Z197">
        <v>923500</v>
      </c>
      <c r="AA197" s="3">
        <v>344.0575892</v>
      </c>
      <c r="AB197" s="3">
        <v>230.4620717</v>
      </c>
      <c r="AC197">
        <v>2945</v>
      </c>
    </row>
    <row r="198" spans="1:29" ht="15" customHeight="1" x14ac:dyDescent="0.25">
      <c r="A198" t="str">
        <f>HYPERLINK("http://www.UniProt.org/UniProt/P53914","KRE33_YEAST")</f>
        <v>KRE33_YEAST</v>
      </c>
      <c r="B198" t="s">
        <v>5449</v>
      </c>
      <c r="C198" s="3">
        <v>1200</v>
      </c>
      <c r="D198" s="38">
        <v>11</v>
      </c>
      <c r="E198" s="12">
        <v>1.7000000000000001E-2</v>
      </c>
      <c r="F198" s="3">
        <v>170</v>
      </c>
      <c r="G198" s="3">
        <f t="shared" si="3"/>
        <v>16.104611349928227</v>
      </c>
      <c r="H198" s="88" t="s">
        <v>14566</v>
      </c>
      <c r="I198" t="s">
        <v>8229</v>
      </c>
      <c r="J198" t="s">
        <v>8217</v>
      </c>
      <c r="K198" t="s">
        <v>8229</v>
      </c>
      <c r="L198" s="3">
        <v>119.348</v>
      </c>
      <c r="M198" t="s">
        <v>8223</v>
      </c>
      <c r="N198" s="3" t="s">
        <v>14564</v>
      </c>
      <c r="O198" t="s">
        <v>8563</v>
      </c>
      <c r="P198" t="str">
        <f>" "</f>
        <v xml:space="preserve"> </v>
      </c>
      <c r="Q198" t="s">
        <v>217</v>
      </c>
      <c r="R198" t="s">
        <v>217</v>
      </c>
      <c r="S198" t="s">
        <v>8564</v>
      </c>
      <c r="T198" t="s">
        <v>8565</v>
      </c>
      <c r="U198" t="s">
        <v>218</v>
      </c>
      <c r="V198" s="1">
        <v>1.6104611349928228E-3</v>
      </c>
      <c r="W198">
        <v>119.35</v>
      </c>
      <c r="X198">
        <v>26000</v>
      </c>
      <c r="Y198">
        <v>38235000</v>
      </c>
      <c r="Z198">
        <v>20640000</v>
      </c>
      <c r="AA198" s="3">
        <v>1470.5769230000001</v>
      </c>
      <c r="AB198" s="3">
        <v>10.783157299999999</v>
      </c>
      <c r="AC198">
        <v>2135</v>
      </c>
    </row>
    <row r="199" spans="1:29" ht="15" customHeight="1" x14ac:dyDescent="0.25">
      <c r="A199" t="str">
        <f>HYPERLINK("http://www.UniProt.org/UniProt/P16370","RPB3_YEAST")</f>
        <v>RPB3_YEAST</v>
      </c>
      <c r="B199" t="s">
        <v>4184</v>
      </c>
      <c r="C199" s="3">
        <v>1200</v>
      </c>
      <c r="D199" s="38">
        <v>10</v>
      </c>
      <c r="E199" s="12">
        <v>1.7000000000000001E-2</v>
      </c>
      <c r="F199" s="3">
        <v>170</v>
      </c>
      <c r="G199" s="3">
        <f t="shared" si="3"/>
        <v>16.091346892905516</v>
      </c>
      <c r="H199" s="89" t="s">
        <v>14566</v>
      </c>
      <c r="I199" t="s">
        <v>8229</v>
      </c>
      <c r="J199" t="s">
        <v>8217</v>
      </c>
      <c r="K199" t="s">
        <v>8229</v>
      </c>
      <c r="L199" s="3">
        <v>35.298000000000002</v>
      </c>
      <c r="M199" t="s">
        <v>8223</v>
      </c>
      <c r="N199" s="3" t="s">
        <v>14564</v>
      </c>
      <c r="O199" t="s">
        <v>8574</v>
      </c>
      <c r="P199" t="s">
        <v>6280</v>
      </c>
      <c r="Q199" t="s">
        <v>222</v>
      </c>
      <c r="R199" t="s">
        <v>222</v>
      </c>
      <c r="S199" t="s">
        <v>8575</v>
      </c>
      <c r="T199" t="s">
        <v>8576</v>
      </c>
      <c r="U199" t="s">
        <v>72</v>
      </c>
      <c r="V199" s="1">
        <v>1.6091346892905516E-3</v>
      </c>
      <c r="W199">
        <v>35.296999999999997</v>
      </c>
      <c r="X199">
        <v>26000</v>
      </c>
      <c r="Y199">
        <v>36855000</v>
      </c>
      <c r="Z199">
        <v>20623000</v>
      </c>
      <c r="AA199" s="3">
        <v>1417.5</v>
      </c>
      <c r="AB199" s="3">
        <v>10.402533249999999</v>
      </c>
      <c r="AC199">
        <v>418</v>
      </c>
    </row>
    <row r="200" spans="1:29" ht="15" customHeight="1" x14ac:dyDescent="0.25">
      <c r="A200" t="str">
        <f>HYPERLINK("http://www.UniProt.org/UniProt/Q07825","FRA1_YEAST")</f>
        <v>FRA1_YEAST</v>
      </c>
      <c r="B200" t="s">
        <v>5812</v>
      </c>
      <c r="C200" s="3">
        <v>1200</v>
      </c>
      <c r="D200" s="38">
        <v>5</v>
      </c>
      <c r="E200" s="12">
        <v>1.7000000000000001E-2</v>
      </c>
      <c r="F200" s="3">
        <v>170</v>
      </c>
      <c r="G200" s="3">
        <f t="shared" si="3"/>
        <v>34.143492638639017</v>
      </c>
      <c r="H200" s="89" t="s">
        <v>14566</v>
      </c>
      <c r="I200" t="s">
        <v>8227</v>
      </c>
      <c r="J200" t="s">
        <v>8217</v>
      </c>
      <c r="K200" t="s">
        <v>8227</v>
      </c>
      <c r="L200" s="3">
        <v>84.924000000000007</v>
      </c>
      <c r="M200" t="s">
        <v>8223</v>
      </c>
      <c r="N200" s="3" t="s">
        <v>14564</v>
      </c>
      <c r="O200" t="s">
        <v>8571</v>
      </c>
      <c r="P200" t="s">
        <v>7969</v>
      </c>
      <c r="Q200" t="s">
        <v>221</v>
      </c>
      <c r="R200" t="s">
        <v>221</v>
      </c>
      <c r="S200" t="s">
        <v>8572</v>
      </c>
      <c r="T200" t="s">
        <v>8573</v>
      </c>
      <c r="U200" t="str">
        <f>" "</f>
        <v xml:space="preserve"> </v>
      </c>
      <c r="V200" s="1">
        <v>3.4143492638639018E-3</v>
      </c>
      <c r="W200">
        <v>84.923000000000002</v>
      </c>
      <c r="X200">
        <v>26000</v>
      </c>
      <c r="Y200">
        <v>37953000</v>
      </c>
      <c r="Z200">
        <v>43759000</v>
      </c>
      <c r="AA200" s="3">
        <v>1459.730769</v>
      </c>
      <c r="AB200" s="3">
        <v>5.0486267089999997</v>
      </c>
      <c r="AC200">
        <v>2657</v>
      </c>
    </row>
    <row r="201" spans="1:29" ht="15" customHeight="1" x14ac:dyDescent="0.25">
      <c r="A201" t="str">
        <f>HYPERLINK("http://www.UniProt.org/UniProt/P26784","RL16A_YEAST")</f>
        <v>RL16A_YEAST</v>
      </c>
      <c r="B201" t="s">
        <v>4408</v>
      </c>
      <c r="C201" s="3">
        <v>1300</v>
      </c>
      <c r="D201" s="38">
        <v>4</v>
      </c>
      <c r="E201" s="12">
        <v>1.7000000000000001E-2</v>
      </c>
      <c r="F201" s="3">
        <v>170</v>
      </c>
      <c r="G201" s="3">
        <f t="shared" si="3"/>
        <v>44.003665779581027</v>
      </c>
      <c r="H201" s="88" t="s">
        <v>14566</v>
      </c>
      <c r="I201" t="s">
        <v>8227</v>
      </c>
      <c r="J201" t="s">
        <v>8217</v>
      </c>
      <c r="K201" t="s">
        <v>8227</v>
      </c>
      <c r="L201" s="3">
        <v>22.201000000000001</v>
      </c>
      <c r="M201" t="s">
        <v>8223</v>
      </c>
      <c r="N201" s="3" t="s">
        <v>14564</v>
      </c>
      <c r="O201" t="s">
        <v>8560</v>
      </c>
      <c r="P201" t="str">
        <f>" "</f>
        <v xml:space="preserve"> </v>
      </c>
      <c r="Q201" t="s">
        <v>216</v>
      </c>
      <c r="R201" t="s">
        <v>216</v>
      </c>
      <c r="S201" t="s">
        <v>8561</v>
      </c>
      <c r="T201" t="s">
        <v>8562</v>
      </c>
      <c r="U201" t="str">
        <f>" "</f>
        <v xml:space="preserve"> </v>
      </c>
      <c r="V201" s="1">
        <v>4.4003665779581026E-3</v>
      </c>
      <c r="W201">
        <v>22.201000000000001</v>
      </c>
      <c r="X201">
        <v>26000</v>
      </c>
      <c r="Y201">
        <v>38519000</v>
      </c>
      <c r="Z201">
        <v>56396000</v>
      </c>
      <c r="AA201" s="3">
        <v>1481.5</v>
      </c>
      <c r="AB201" s="3">
        <v>3.9757698939999999</v>
      </c>
      <c r="AC201">
        <v>698</v>
      </c>
    </row>
    <row r="202" spans="1:29" ht="15" customHeight="1" x14ac:dyDescent="0.25">
      <c r="A202" t="str">
        <f>HYPERLINK("http://www.UniProt.org/UniProt/P36103","YKC3_YEAST")</f>
        <v>YKC3_YEAST</v>
      </c>
      <c r="B202" t="s">
        <v>230</v>
      </c>
      <c r="C202" s="3">
        <v>1100</v>
      </c>
      <c r="D202" s="3">
        <v>2700</v>
      </c>
      <c r="E202" s="12">
        <v>1.6E-2</v>
      </c>
      <c r="F202" s="3">
        <v>160</v>
      </c>
      <c r="G202" s="3">
        <f t="shared" si="3"/>
        <v>5.8519663335495013E-2</v>
      </c>
      <c r="H202" s="89" t="s">
        <v>14566</v>
      </c>
      <c r="I202" t="s">
        <v>8227</v>
      </c>
      <c r="J202" t="s">
        <v>8217</v>
      </c>
      <c r="K202" t="s">
        <v>8227</v>
      </c>
      <c r="L202" s="3">
        <v>32.292999999999999</v>
      </c>
      <c r="M202" t="s">
        <v>8223</v>
      </c>
      <c r="N202" s="3" t="s">
        <v>14564</v>
      </c>
      <c r="O202" t="s">
        <v>8589</v>
      </c>
      <c r="P202" t="str">
        <f>" "</f>
        <v xml:space="preserve"> </v>
      </c>
      <c r="Q202" t="s">
        <v>231</v>
      </c>
      <c r="R202" t="s">
        <v>231</v>
      </c>
      <c r="U202" t="str">
        <f>" "</f>
        <v xml:space="preserve"> </v>
      </c>
      <c r="V202" s="1">
        <v>5.8519663335495014E-6</v>
      </c>
      <c r="W202">
        <v>32.292999999999999</v>
      </c>
      <c r="X202">
        <v>26000</v>
      </c>
      <c r="Y202">
        <v>34857000</v>
      </c>
      <c r="Z202">
        <v>75000</v>
      </c>
      <c r="AA202" s="3">
        <v>1340.6538459999999</v>
      </c>
      <c r="AB202" s="3">
        <v>2705.348896</v>
      </c>
      <c r="AC202">
        <v>1083</v>
      </c>
    </row>
    <row r="203" spans="1:29" ht="15" customHeight="1" x14ac:dyDescent="0.25">
      <c r="A203" t="str">
        <f>HYPERLINK("http://www.UniProt.org/UniProt/P39717","GPB2_YEAST")</f>
        <v>GPB2_YEAST</v>
      </c>
      <c r="B203" t="s">
        <v>4980</v>
      </c>
      <c r="C203" s="38">
        <v>120</v>
      </c>
      <c r="D203" s="38">
        <v>220</v>
      </c>
      <c r="E203" s="12">
        <v>1.6E-2</v>
      </c>
      <c r="F203" s="3">
        <v>160</v>
      </c>
      <c r="G203" s="3">
        <f t="shared" si="3"/>
        <v>0.73970414980421306</v>
      </c>
      <c r="H203" s="89" t="s">
        <v>14566</v>
      </c>
      <c r="I203" t="s">
        <v>8227</v>
      </c>
      <c r="J203" t="s">
        <v>8217</v>
      </c>
      <c r="K203" t="s">
        <v>8227</v>
      </c>
      <c r="L203" s="3">
        <v>98.656000000000006</v>
      </c>
      <c r="M203" t="s">
        <v>8223</v>
      </c>
      <c r="N203" s="3" t="s">
        <v>14564</v>
      </c>
      <c r="O203" t="s">
        <v>9727</v>
      </c>
      <c r="P203" t="s">
        <v>7091</v>
      </c>
      <c r="Q203" t="s">
        <v>990</v>
      </c>
      <c r="R203" t="s">
        <v>990</v>
      </c>
      <c r="T203" t="s">
        <v>9728</v>
      </c>
      <c r="U203" t="str">
        <f>" "</f>
        <v xml:space="preserve"> </v>
      </c>
      <c r="V203" s="1">
        <v>7.3970414980421308E-5</v>
      </c>
      <c r="W203">
        <v>98.655000000000001</v>
      </c>
      <c r="X203">
        <v>252910</v>
      </c>
      <c r="Y203">
        <v>35416000</v>
      </c>
      <c r="Z203">
        <v>948020</v>
      </c>
      <c r="AA203" s="3">
        <v>140.0340042</v>
      </c>
      <c r="AB203" s="3">
        <v>217.4585802</v>
      </c>
      <c r="AC203">
        <v>1457</v>
      </c>
    </row>
    <row r="204" spans="1:29" x14ac:dyDescent="0.25">
      <c r="A204" t="str">
        <f>HYPERLINK("http://www.UniProt.org/UniProt/P38089","PP2C4_YEAST")</f>
        <v>PP2C4_YEAST</v>
      </c>
      <c r="B204" t="s">
        <v>4760</v>
      </c>
      <c r="C204" s="3">
        <v>1200</v>
      </c>
      <c r="D204" s="38">
        <v>100</v>
      </c>
      <c r="E204" s="12">
        <v>1.6E-2</v>
      </c>
      <c r="F204" s="3">
        <v>160</v>
      </c>
      <c r="G204" s="3">
        <f t="shared" si="3"/>
        <v>1.6304358467446716</v>
      </c>
      <c r="H204" s="89" t="s">
        <v>14566</v>
      </c>
      <c r="I204" t="s">
        <v>8217</v>
      </c>
      <c r="J204" t="s">
        <v>8217</v>
      </c>
      <c r="K204" t="s">
        <v>8217</v>
      </c>
      <c r="L204" s="3">
        <v>44.176000000000002</v>
      </c>
      <c r="M204" t="s">
        <v>8223</v>
      </c>
      <c r="N204" s="3" t="s">
        <v>14564</v>
      </c>
      <c r="O204" t="s">
        <v>8577</v>
      </c>
      <c r="P204" t="str">
        <f>" "</f>
        <v xml:space="preserve"> </v>
      </c>
      <c r="Q204" t="s">
        <v>223</v>
      </c>
      <c r="R204" t="s">
        <v>223</v>
      </c>
      <c r="S204" t="s">
        <v>8325</v>
      </c>
      <c r="T204" t="s">
        <v>8578</v>
      </c>
      <c r="U204" t="s">
        <v>224</v>
      </c>
      <c r="V204" s="1">
        <v>1.6304358467446716E-4</v>
      </c>
      <c r="W204">
        <v>44.174999999999997</v>
      </c>
      <c r="X204">
        <v>26000</v>
      </c>
      <c r="Y204">
        <v>36470000</v>
      </c>
      <c r="Z204">
        <v>2089600</v>
      </c>
      <c r="AA204" s="3">
        <v>1402.6923079999999</v>
      </c>
      <c r="AB204" s="3">
        <v>101.5937854</v>
      </c>
      <c r="AC204">
        <v>1161</v>
      </c>
    </row>
    <row r="205" spans="1:29" ht="15" customHeight="1" x14ac:dyDescent="0.25">
      <c r="A205" t="str">
        <f>HYPERLINK("http://www.UniProt.org/UniProt/P34110","VPS35_YEAST")</f>
        <v>VPS35_YEAST</v>
      </c>
      <c r="B205" t="s">
        <v>4630</v>
      </c>
      <c r="C205" s="3">
        <v>1200</v>
      </c>
      <c r="D205" s="38">
        <v>17</v>
      </c>
      <c r="E205" s="12">
        <v>1.6E-2</v>
      </c>
      <c r="F205" s="3">
        <v>160</v>
      </c>
      <c r="G205" s="3">
        <f t="shared" si="3"/>
        <v>9.6292155363112517</v>
      </c>
      <c r="H205" s="89" t="s">
        <v>14566</v>
      </c>
      <c r="I205" t="s">
        <v>8227</v>
      </c>
      <c r="J205" t="s">
        <v>8217</v>
      </c>
      <c r="K205" t="s">
        <v>8227</v>
      </c>
      <c r="L205" s="3">
        <v>109.142</v>
      </c>
      <c r="M205" t="s">
        <v>8223</v>
      </c>
      <c r="N205" s="3" t="s">
        <v>14564</v>
      </c>
      <c r="O205" t="s">
        <v>8583</v>
      </c>
      <c r="P205" t="s">
        <v>6735</v>
      </c>
      <c r="Q205" t="s">
        <v>227</v>
      </c>
      <c r="R205" t="s">
        <v>227</v>
      </c>
      <c r="S205" t="s">
        <v>8584</v>
      </c>
      <c r="T205" t="s">
        <v>8585</v>
      </c>
      <c r="U205" t="s">
        <v>228</v>
      </c>
      <c r="V205" s="1">
        <v>9.6292155363112526E-4</v>
      </c>
      <c r="W205">
        <v>109.14</v>
      </c>
      <c r="X205">
        <v>26000</v>
      </c>
      <c r="Y205">
        <v>35395000</v>
      </c>
      <c r="Z205">
        <v>12341000</v>
      </c>
      <c r="AA205" s="3">
        <v>1361.3461540000001</v>
      </c>
      <c r="AB205" s="3">
        <v>16.694987690000001</v>
      </c>
      <c r="AC205">
        <v>983</v>
      </c>
    </row>
    <row r="206" spans="1:29" ht="15" customHeight="1" x14ac:dyDescent="0.25">
      <c r="A206" t="str">
        <f>HYPERLINK("http://www.UniProt.org/UniProt/P38798","NMD2_YEAST")</f>
        <v>NMD2_YEAST</v>
      </c>
      <c r="B206" t="s">
        <v>4890</v>
      </c>
      <c r="C206" s="3">
        <v>1100</v>
      </c>
      <c r="D206" s="38">
        <v>12</v>
      </c>
      <c r="E206" s="12">
        <v>1.6E-2</v>
      </c>
      <c r="F206" s="3">
        <v>160</v>
      </c>
      <c r="G206" s="3">
        <f t="shared" si="3"/>
        <v>13.230905749066519</v>
      </c>
      <c r="H206" s="88" t="s">
        <v>14566</v>
      </c>
      <c r="I206" t="s">
        <v>8227</v>
      </c>
      <c r="J206" t="s">
        <v>8217</v>
      </c>
      <c r="K206" t="s">
        <v>8227</v>
      </c>
      <c r="L206" s="3">
        <v>126.747</v>
      </c>
      <c r="M206" t="s">
        <v>8223</v>
      </c>
      <c r="N206" s="3" t="s">
        <v>14564</v>
      </c>
      <c r="O206" t="s">
        <v>8595</v>
      </c>
      <c r="P206" t="s">
        <v>6996</v>
      </c>
      <c r="Q206" t="s">
        <v>235</v>
      </c>
      <c r="R206" t="s">
        <v>235</v>
      </c>
      <c r="S206" t="s">
        <v>8596</v>
      </c>
      <c r="T206" t="s">
        <v>8597</v>
      </c>
      <c r="U206" t="str">
        <f>" "</f>
        <v xml:space="preserve"> </v>
      </c>
      <c r="V206" s="1">
        <v>1.3230905749066519E-3</v>
      </c>
      <c r="W206">
        <v>126.75</v>
      </c>
      <c r="X206">
        <v>26000</v>
      </c>
      <c r="Y206">
        <v>34734000</v>
      </c>
      <c r="Z206">
        <v>16957000</v>
      </c>
      <c r="AA206" s="3">
        <v>1335.9230769999999</v>
      </c>
      <c r="AB206" s="3">
        <v>11.92340563</v>
      </c>
      <c r="AC206">
        <v>1339</v>
      </c>
    </row>
    <row r="207" spans="1:29" ht="15" customHeight="1" x14ac:dyDescent="0.25">
      <c r="A207" t="str">
        <f>HYPERLINK("http://www.UniProt.org/UniProt/Q12515","PAR32_YEAST")</f>
        <v>PAR32_YEAST</v>
      </c>
      <c r="B207" t="s">
        <v>6012</v>
      </c>
      <c r="C207" s="3">
        <v>1200</v>
      </c>
      <c r="D207" s="38">
        <v>11</v>
      </c>
      <c r="E207" s="12">
        <v>1.6E-2</v>
      </c>
      <c r="F207" s="3">
        <v>160</v>
      </c>
      <c r="G207" s="3">
        <f t="shared" si="3"/>
        <v>14.724327557388351</v>
      </c>
      <c r="H207" s="89" t="s">
        <v>14566</v>
      </c>
      <c r="I207" t="s">
        <v>8227</v>
      </c>
      <c r="J207" t="s">
        <v>8217</v>
      </c>
      <c r="K207" t="s">
        <v>8227</v>
      </c>
      <c r="L207" s="3">
        <v>31.885999999999999</v>
      </c>
      <c r="M207" t="s">
        <v>8223</v>
      </c>
      <c r="N207" s="3" t="s">
        <v>14564</v>
      </c>
      <c r="O207" t="s">
        <v>8582</v>
      </c>
      <c r="P207" t="s">
        <v>8183</v>
      </c>
      <c r="Q207" t="s">
        <v>226</v>
      </c>
      <c r="R207" t="s">
        <v>226</v>
      </c>
      <c r="U207" t="str">
        <f>" "</f>
        <v xml:space="preserve"> </v>
      </c>
      <c r="V207" s="1">
        <v>1.4724327557388351E-3</v>
      </c>
      <c r="W207">
        <v>31.885999999999999</v>
      </c>
      <c r="X207">
        <v>26000</v>
      </c>
      <c r="Y207">
        <v>35482000</v>
      </c>
      <c r="Z207">
        <v>18871000</v>
      </c>
      <c r="AA207" s="3">
        <v>1364.6923079999999</v>
      </c>
      <c r="AB207" s="3">
        <v>10.94479712</v>
      </c>
      <c r="AC207">
        <v>2941</v>
      </c>
    </row>
    <row r="208" spans="1:29" ht="15" customHeight="1" x14ac:dyDescent="0.25">
      <c r="A208" t="str">
        <f>HYPERLINK("http://www.UniProt.org/UniProt/P11746","MCM1_YEAST")</f>
        <v>MCM1_YEAST</v>
      </c>
      <c r="B208" t="s">
        <v>4112</v>
      </c>
      <c r="C208" s="3">
        <v>1100</v>
      </c>
      <c r="D208" s="38">
        <v>5.4</v>
      </c>
      <c r="E208" s="12">
        <v>1.6E-2</v>
      </c>
      <c r="F208" s="3">
        <v>160</v>
      </c>
      <c r="G208" s="3">
        <f t="shared" si="3"/>
        <v>29.310548709304932</v>
      </c>
      <c r="H208" s="89" t="s">
        <v>14566</v>
      </c>
      <c r="I208" t="s">
        <v>8229</v>
      </c>
      <c r="J208" t="s">
        <v>8217</v>
      </c>
      <c r="K208" t="s">
        <v>8229</v>
      </c>
      <c r="L208" s="3">
        <v>32.802</v>
      </c>
      <c r="M208" t="s">
        <v>8223</v>
      </c>
      <c r="N208" s="3" t="s">
        <v>14564</v>
      </c>
      <c r="O208" t="s">
        <v>8586</v>
      </c>
      <c r="P208" t="s">
        <v>6207</v>
      </c>
      <c r="Q208" t="s">
        <v>229</v>
      </c>
      <c r="R208" t="s">
        <v>229</v>
      </c>
      <c r="S208" t="s">
        <v>8587</v>
      </c>
      <c r="T208" t="s">
        <v>8588</v>
      </c>
      <c r="U208" t="str">
        <f>" "</f>
        <v xml:space="preserve"> </v>
      </c>
      <c r="V208" s="1">
        <v>2.9310548709304933E-3</v>
      </c>
      <c r="W208">
        <v>32.801000000000002</v>
      </c>
      <c r="X208">
        <v>26000</v>
      </c>
      <c r="Y208">
        <v>34866000</v>
      </c>
      <c r="Z208">
        <v>37565000</v>
      </c>
      <c r="AA208" s="3">
        <v>1341</v>
      </c>
      <c r="AB208" s="3">
        <v>5.4027300890000003</v>
      </c>
      <c r="AC208">
        <v>334</v>
      </c>
    </row>
    <row r="209" spans="1:29" ht="15" customHeight="1" x14ac:dyDescent="0.25">
      <c r="A209" t="str">
        <f>HYPERLINK("http://www.UniProt.org/UniProt/P38779","CIC1_YEAST")</f>
        <v>CIC1_YEAST</v>
      </c>
      <c r="B209" t="s">
        <v>4880</v>
      </c>
      <c r="C209" s="38">
        <v>130</v>
      </c>
      <c r="D209" s="38">
        <v>5.0999999999999996</v>
      </c>
      <c r="E209" s="12">
        <v>1.6E-2</v>
      </c>
      <c r="F209" s="3">
        <v>160</v>
      </c>
      <c r="G209" s="3">
        <f t="shared" si="3"/>
        <v>30.523856395794198</v>
      </c>
      <c r="H209" s="88" t="s">
        <v>14566</v>
      </c>
      <c r="I209" t="s">
        <v>8229</v>
      </c>
      <c r="J209" t="s">
        <v>8217</v>
      </c>
      <c r="K209" t="s">
        <v>8229</v>
      </c>
      <c r="L209" s="3">
        <v>42.53</v>
      </c>
      <c r="M209" t="s">
        <v>8223</v>
      </c>
      <c r="N209" s="3" t="s">
        <v>14564</v>
      </c>
      <c r="O209" t="s">
        <v>9662</v>
      </c>
      <c r="P209" t="s">
        <v>6986</v>
      </c>
      <c r="Q209" t="s">
        <v>945</v>
      </c>
      <c r="R209" t="s">
        <v>945</v>
      </c>
      <c r="S209" t="s">
        <v>9663</v>
      </c>
      <c r="U209" t="s">
        <v>946</v>
      </c>
      <c r="V209" s="1">
        <v>3.0523856395794197E-3</v>
      </c>
      <c r="W209">
        <v>42.529000000000003</v>
      </c>
      <c r="X209">
        <v>225980</v>
      </c>
      <c r="Y209">
        <v>34305000</v>
      </c>
      <c r="Z209">
        <v>39120000</v>
      </c>
      <c r="AA209" s="3">
        <v>151.80546949999999</v>
      </c>
      <c r="AB209" s="3">
        <v>5.1044989220000003</v>
      </c>
      <c r="AC209">
        <v>1327</v>
      </c>
    </row>
    <row r="210" spans="1:29" ht="15" customHeight="1" x14ac:dyDescent="0.25">
      <c r="A210" t="str">
        <f>HYPERLINK("http://www.UniProt.org/UniProt/Q03503","NAA30_YEAST")</f>
        <v>NAA30_YEAST</v>
      </c>
      <c r="B210" t="s">
        <v>5596</v>
      </c>
      <c r="C210" s="3">
        <v>1100</v>
      </c>
      <c r="D210" s="38">
        <v>4.9000000000000004</v>
      </c>
      <c r="E210" s="12">
        <v>1.6E-2</v>
      </c>
      <c r="F210" s="3">
        <v>160</v>
      </c>
      <c r="G210" s="3">
        <f t="shared" si="3"/>
        <v>32.39882640906346</v>
      </c>
      <c r="H210" s="88" t="s">
        <v>14566</v>
      </c>
      <c r="I210" t="s">
        <v>8228</v>
      </c>
      <c r="J210" t="s">
        <v>8217</v>
      </c>
      <c r="K210" t="s">
        <v>8228</v>
      </c>
      <c r="L210" s="3">
        <v>20.457000000000001</v>
      </c>
      <c r="M210" t="s">
        <v>8223</v>
      </c>
      <c r="N210" s="3" t="s">
        <v>14564</v>
      </c>
      <c r="O210" t="s">
        <v>8593</v>
      </c>
      <c r="P210" t="s">
        <v>7734</v>
      </c>
      <c r="Q210" t="s">
        <v>234</v>
      </c>
      <c r="R210" t="s">
        <v>234</v>
      </c>
      <c r="S210" t="s">
        <v>8497</v>
      </c>
      <c r="T210" t="s">
        <v>8594</v>
      </c>
      <c r="U210" t="str">
        <f>" "</f>
        <v xml:space="preserve"> </v>
      </c>
      <c r="V210" s="1">
        <v>3.2398826409063457E-3</v>
      </c>
      <c r="W210">
        <v>20.457000000000001</v>
      </c>
      <c r="X210">
        <v>26000</v>
      </c>
      <c r="Y210">
        <v>34833000</v>
      </c>
      <c r="Z210">
        <v>41523000</v>
      </c>
      <c r="AA210" s="3">
        <v>1339.730769</v>
      </c>
      <c r="AB210" s="3">
        <v>4.8831121099999999</v>
      </c>
      <c r="AC210">
        <v>2331</v>
      </c>
    </row>
    <row r="211" spans="1:29" ht="15" customHeight="1" x14ac:dyDescent="0.25">
      <c r="A211" t="str">
        <f>HYPERLINK("http://www.UniProt.org/UniProt/Q03768","GIR2_YEAST")</f>
        <v>GIR2_YEAST</v>
      </c>
      <c r="B211" t="s">
        <v>5614</v>
      </c>
      <c r="C211" s="38">
        <v>240</v>
      </c>
      <c r="D211" s="38">
        <v>3</v>
      </c>
      <c r="E211" s="12">
        <v>1.6E-2</v>
      </c>
      <c r="F211" s="3">
        <v>160</v>
      </c>
      <c r="G211" s="3">
        <f t="shared" si="3"/>
        <v>53.35900929148216</v>
      </c>
      <c r="H211" s="14" t="s">
        <v>14566</v>
      </c>
      <c r="I211" t="s">
        <v>8217</v>
      </c>
      <c r="J211" t="s">
        <v>8217</v>
      </c>
      <c r="K211" t="s">
        <v>8217</v>
      </c>
      <c r="L211" s="3">
        <v>31.030999999999999</v>
      </c>
      <c r="M211" t="s">
        <v>8223</v>
      </c>
      <c r="N211" s="3" t="s">
        <v>14564</v>
      </c>
      <c r="O211" t="s">
        <v>9291</v>
      </c>
      <c r="P211" t="s">
        <v>7754</v>
      </c>
      <c r="Q211" t="s">
        <v>686</v>
      </c>
      <c r="R211" t="s">
        <v>686</v>
      </c>
      <c r="T211" t="s">
        <v>9292</v>
      </c>
      <c r="U211" t="str">
        <f>" "</f>
        <v xml:space="preserve"> </v>
      </c>
      <c r="V211" s="1">
        <v>5.335900929148216E-3</v>
      </c>
      <c r="W211">
        <v>31.03</v>
      </c>
      <c r="X211">
        <v>128540</v>
      </c>
      <c r="Y211">
        <v>35775000</v>
      </c>
      <c r="Z211">
        <v>68386000</v>
      </c>
      <c r="AA211" s="3">
        <v>278.31803330000002</v>
      </c>
      <c r="AB211" s="3">
        <v>3.045138004</v>
      </c>
      <c r="AC211">
        <v>2355</v>
      </c>
    </row>
    <row r="212" spans="1:29" ht="15" customHeight="1" x14ac:dyDescent="0.25">
      <c r="A212" t="str">
        <f>HYPERLINK("http://www.UniProt.org/UniProt/P35178","RRP1_YEAST")</f>
        <v>RRP1_YEAST</v>
      </c>
      <c r="B212" t="s">
        <v>246</v>
      </c>
      <c r="C212" s="3">
        <v>1100</v>
      </c>
      <c r="D212" s="3">
        <v>2600</v>
      </c>
      <c r="E212" s="12">
        <v>1.4999999999999999E-2</v>
      </c>
      <c r="F212" s="3">
        <v>150</v>
      </c>
      <c r="G212" s="3">
        <f t="shared" si="3"/>
        <v>5.8519663335495013E-2</v>
      </c>
      <c r="H212" s="88" t="s">
        <v>14566</v>
      </c>
      <c r="I212" t="s">
        <v>8229</v>
      </c>
      <c r="J212" t="s">
        <v>8217</v>
      </c>
      <c r="K212" t="s">
        <v>8229</v>
      </c>
      <c r="L212" s="3">
        <v>33.203000000000003</v>
      </c>
      <c r="M212" t="s">
        <v>8223</v>
      </c>
      <c r="N212" s="3" t="s">
        <v>14564</v>
      </c>
      <c r="O212" t="s">
        <v>8612</v>
      </c>
      <c r="P212" t="s">
        <v>6760</v>
      </c>
      <c r="Q212" t="s">
        <v>247</v>
      </c>
      <c r="R212" t="s">
        <v>247</v>
      </c>
      <c r="S212" t="s">
        <v>8613</v>
      </c>
      <c r="T212" t="s">
        <v>8614</v>
      </c>
      <c r="U212" t="str">
        <f>" "</f>
        <v xml:space="preserve"> </v>
      </c>
      <c r="V212" s="1">
        <v>5.8519663335495014E-6</v>
      </c>
      <c r="W212">
        <v>33.201999999999998</v>
      </c>
      <c r="X212">
        <v>26000</v>
      </c>
      <c r="Y212">
        <v>32995000</v>
      </c>
      <c r="Z212">
        <v>75000</v>
      </c>
      <c r="AA212" s="3">
        <v>1269.038462</v>
      </c>
      <c r="AB212" s="3">
        <v>2560.8338869999998</v>
      </c>
      <c r="AC212">
        <v>1014</v>
      </c>
    </row>
    <row r="213" spans="1:29" ht="15" customHeight="1" x14ac:dyDescent="0.25">
      <c r="A213" t="str">
        <f>HYPERLINK("http://www.UniProt.org/UniProt/P14680","YAK1_YEAST")</f>
        <v>YAK1_YEAST</v>
      </c>
      <c r="B213" t="s">
        <v>4149</v>
      </c>
      <c r="C213" s="3">
        <v>1000</v>
      </c>
      <c r="D213" s="38">
        <v>1300</v>
      </c>
      <c r="E213" s="12">
        <v>1.4999999999999999E-2</v>
      </c>
      <c r="F213" s="3">
        <v>150</v>
      </c>
      <c r="G213" s="3">
        <f t="shared" si="3"/>
        <v>0.11004817755784288</v>
      </c>
      <c r="H213" s="88" t="s">
        <v>14566</v>
      </c>
      <c r="I213" t="s">
        <v>8228</v>
      </c>
      <c r="J213" t="s">
        <v>8217</v>
      </c>
      <c r="K213" t="s">
        <v>8228</v>
      </c>
      <c r="L213" s="3">
        <v>91.245000000000005</v>
      </c>
      <c r="M213" t="s">
        <v>8223</v>
      </c>
      <c r="N213" s="3" t="s">
        <v>14564</v>
      </c>
      <c r="O213" t="s">
        <v>8617</v>
      </c>
      <c r="P213" t="s">
        <v>6243</v>
      </c>
      <c r="Q213" t="s">
        <v>250</v>
      </c>
      <c r="R213" t="s">
        <v>250</v>
      </c>
      <c r="S213" t="s">
        <v>8618</v>
      </c>
      <c r="T213" t="s">
        <v>8619</v>
      </c>
      <c r="U213" t="str">
        <f>" "</f>
        <v xml:space="preserve"> </v>
      </c>
      <c r="V213" s="1">
        <v>1.1004817755784288E-5</v>
      </c>
      <c r="W213">
        <v>91.244</v>
      </c>
      <c r="X213">
        <v>26000</v>
      </c>
      <c r="Y213">
        <v>32125000</v>
      </c>
      <c r="Z213">
        <v>141040</v>
      </c>
      <c r="AA213" s="3">
        <v>1235.5769230000001</v>
      </c>
      <c r="AB213" s="3">
        <v>1325.8530009999999</v>
      </c>
      <c r="AC213">
        <v>375</v>
      </c>
    </row>
    <row r="214" spans="1:29" ht="15" customHeight="1" x14ac:dyDescent="0.25">
      <c r="A214" t="str">
        <f>HYPERLINK("http://www.UniProt.org/UniProt/P48415","SEC16_YEAST")</f>
        <v>SEC16_YEAST</v>
      </c>
      <c r="B214" t="s">
        <v>5258</v>
      </c>
      <c r="C214" s="38">
        <v>1000</v>
      </c>
      <c r="D214" s="38">
        <v>42</v>
      </c>
      <c r="E214" s="12">
        <v>1.4999999999999999E-2</v>
      </c>
      <c r="F214" s="3">
        <v>150</v>
      </c>
      <c r="G214" s="3">
        <f t="shared" si="3"/>
        <v>3.6640331607620134</v>
      </c>
      <c r="H214" s="89" t="s">
        <v>14566</v>
      </c>
      <c r="I214" t="s">
        <v>8227</v>
      </c>
      <c r="J214" t="s">
        <v>8217</v>
      </c>
      <c r="K214" t="s">
        <v>8227</v>
      </c>
      <c r="L214" s="3">
        <v>241.696</v>
      </c>
      <c r="M214" t="s">
        <v>8223</v>
      </c>
      <c r="N214" s="3" t="s">
        <v>14564</v>
      </c>
      <c r="O214" t="s">
        <v>8629</v>
      </c>
      <c r="P214" t="s">
        <v>7401</v>
      </c>
      <c r="Q214" t="s">
        <v>257</v>
      </c>
      <c r="R214" t="s">
        <v>257</v>
      </c>
      <c r="U214" t="s">
        <v>77</v>
      </c>
      <c r="V214" s="1">
        <v>3.6640331607620135E-4</v>
      </c>
      <c r="W214">
        <v>241.69</v>
      </c>
      <c r="X214">
        <v>28857</v>
      </c>
      <c r="Y214">
        <v>34064000</v>
      </c>
      <c r="Z214">
        <v>4695900</v>
      </c>
      <c r="AA214" s="3">
        <v>1180.4414870000001</v>
      </c>
      <c r="AB214" s="3">
        <v>42.225163799999997</v>
      </c>
      <c r="AC214">
        <v>1867</v>
      </c>
    </row>
    <row r="215" spans="1:29" ht="15" customHeight="1" x14ac:dyDescent="0.25">
      <c r="A215" t="str">
        <f>HYPERLINK("http://www.UniProt.org/UniProt/P33201","MRT4_YEAST")</f>
        <v>MRT4_YEAST</v>
      </c>
      <c r="B215" t="s">
        <v>4598</v>
      </c>
      <c r="C215" s="3">
        <v>1100</v>
      </c>
      <c r="D215" s="38">
        <v>6</v>
      </c>
      <c r="E215" s="12">
        <v>1.4999999999999999E-2</v>
      </c>
      <c r="F215" s="3">
        <v>150</v>
      </c>
      <c r="G215" s="3">
        <f t="shared" si="3"/>
        <v>25.70417692348283</v>
      </c>
      <c r="H215" s="89" t="s">
        <v>14566</v>
      </c>
      <c r="I215" t="s">
        <v>8228</v>
      </c>
      <c r="J215" t="s">
        <v>8217</v>
      </c>
      <c r="K215" t="s">
        <v>8228</v>
      </c>
      <c r="L215" s="3">
        <v>27.058</v>
      </c>
      <c r="M215" t="s">
        <v>8223</v>
      </c>
      <c r="N215" s="3" t="s">
        <v>14564</v>
      </c>
      <c r="O215" t="s">
        <v>8600</v>
      </c>
      <c r="P215" t="s">
        <v>6700</v>
      </c>
      <c r="Q215" t="s">
        <v>238</v>
      </c>
      <c r="R215" t="s">
        <v>238</v>
      </c>
      <c r="S215" t="s">
        <v>8601</v>
      </c>
      <c r="T215" t="s">
        <v>8602</v>
      </c>
      <c r="U215" t="s">
        <v>12</v>
      </c>
      <c r="V215" s="1">
        <v>2.5704176923482831E-3</v>
      </c>
      <c r="W215">
        <v>27.058</v>
      </c>
      <c r="X215">
        <v>26000</v>
      </c>
      <c r="Y215">
        <v>33979000</v>
      </c>
      <c r="Z215">
        <v>32943000</v>
      </c>
      <c r="AA215" s="3">
        <v>1306.8846149999999</v>
      </c>
      <c r="AB215" s="3">
        <v>6.004018007</v>
      </c>
      <c r="AC215">
        <v>940</v>
      </c>
    </row>
    <row r="216" spans="1:29" ht="15" customHeight="1" x14ac:dyDescent="0.25">
      <c r="A216" t="str">
        <f>HYPERLINK("http://www.UniProt.org/UniProt/Q03233","ADD37_YEAST")</f>
        <v>ADD37_YEAST</v>
      </c>
      <c r="B216" t="s">
        <v>244</v>
      </c>
      <c r="C216" s="3">
        <v>1100</v>
      </c>
      <c r="D216" s="38">
        <v>5.7</v>
      </c>
      <c r="E216" s="12">
        <v>1.4999999999999999E-2</v>
      </c>
      <c r="F216" s="3">
        <v>150</v>
      </c>
      <c r="G216" s="3">
        <f t="shared" si="3"/>
        <v>26.28079067288191</v>
      </c>
      <c r="H216" s="89" t="s">
        <v>14566</v>
      </c>
      <c r="I216" t="s">
        <v>8227</v>
      </c>
      <c r="J216" t="s">
        <v>8217</v>
      </c>
      <c r="K216" t="s">
        <v>8227</v>
      </c>
      <c r="L216" s="3">
        <v>22.11</v>
      </c>
      <c r="M216" t="s">
        <v>8223</v>
      </c>
      <c r="N216" s="3" t="s">
        <v>14564</v>
      </c>
      <c r="O216" t="s">
        <v>8611</v>
      </c>
      <c r="P216" t="s">
        <v>7715</v>
      </c>
      <c r="Q216" t="s">
        <v>245</v>
      </c>
      <c r="R216" t="s">
        <v>245</v>
      </c>
      <c r="U216" t="str">
        <f>" "</f>
        <v xml:space="preserve"> </v>
      </c>
      <c r="V216" s="1">
        <v>2.6280790672881908E-3</v>
      </c>
      <c r="W216">
        <v>22.109000000000002</v>
      </c>
      <c r="X216">
        <v>26000</v>
      </c>
      <c r="Y216">
        <v>33007000</v>
      </c>
      <c r="Z216">
        <v>33682000</v>
      </c>
      <c r="AA216" s="3">
        <v>1269.5</v>
      </c>
      <c r="AB216" s="3">
        <v>5.7043047639999998</v>
      </c>
      <c r="AC216">
        <v>2309</v>
      </c>
    </row>
    <row r="217" spans="1:29" ht="15" customHeight="1" x14ac:dyDescent="0.25">
      <c r="A217" t="str">
        <f>HYPERLINK("http://www.UniProt.org/UniProt/Q03088","SVL3_YEAST")</f>
        <v>SVL3_YEAST</v>
      </c>
      <c r="B217" t="s">
        <v>64</v>
      </c>
      <c r="C217" s="38">
        <v>4600</v>
      </c>
      <c r="D217" s="38">
        <v>5.7</v>
      </c>
      <c r="E217" s="12">
        <v>1.4999999999999999E-2</v>
      </c>
      <c r="F217" s="3">
        <v>150</v>
      </c>
      <c r="G217" s="3">
        <f t="shared" si="3"/>
        <v>26.253481496658672</v>
      </c>
      <c r="H217" s="89" t="s">
        <v>14566</v>
      </c>
      <c r="I217" t="s">
        <v>8227</v>
      </c>
      <c r="J217" t="s">
        <v>8217</v>
      </c>
      <c r="K217" t="s">
        <v>8227</v>
      </c>
      <c r="L217" s="3">
        <v>92.144000000000005</v>
      </c>
      <c r="M217" t="s">
        <v>8223</v>
      </c>
      <c r="N217" s="3" t="s">
        <v>14564</v>
      </c>
      <c r="O217" t="s">
        <v>8327</v>
      </c>
      <c r="P217" t="s">
        <v>7707</v>
      </c>
      <c r="Q217" t="s">
        <v>65</v>
      </c>
      <c r="R217" t="s">
        <v>65</v>
      </c>
      <c r="T217" t="s">
        <v>8328</v>
      </c>
      <c r="U217" t="str">
        <f>" "</f>
        <v xml:space="preserve"> </v>
      </c>
      <c r="V217" s="1">
        <v>2.6253481496658674E-3</v>
      </c>
      <c r="W217">
        <v>92.143000000000001</v>
      </c>
      <c r="X217">
        <v>6076.3</v>
      </c>
      <c r="Y217">
        <v>32834000</v>
      </c>
      <c r="Z217">
        <v>33647000</v>
      </c>
      <c r="AA217" s="3">
        <v>5403.6173330000001</v>
      </c>
      <c r="AB217" s="3">
        <v>5.6803093039999997</v>
      </c>
      <c r="AC217">
        <v>2295</v>
      </c>
    </row>
    <row r="218" spans="1:29" ht="15" customHeight="1" x14ac:dyDescent="0.25">
      <c r="A218" t="str">
        <f>HYPERLINK("http://www.UniProt.org/UniProt/Q12159","YRA1_YEAST")</f>
        <v>YRA1_YEAST</v>
      </c>
      <c r="B218" t="s">
        <v>236</v>
      </c>
      <c r="C218" s="3">
        <v>1100</v>
      </c>
      <c r="D218" s="38">
        <v>5.2</v>
      </c>
      <c r="E218" s="12">
        <v>1.4999999999999999E-2</v>
      </c>
      <c r="F218" s="3">
        <v>150</v>
      </c>
      <c r="G218" s="3">
        <f t="shared" si="3"/>
        <v>29.457237998732573</v>
      </c>
      <c r="H218" s="88" t="s">
        <v>14566</v>
      </c>
      <c r="I218" t="s">
        <v>8229</v>
      </c>
      <c r="J218" t="s">
        <v>8217</v>
      </c>
      <c r="K218" t="s">
        <v>8229</v>
      </c>
      <c r="L218" s="3">
        <v>24.956</v>
      </c>
      <c r="M218" t="s">
        <v>8223</v>
      </c>
      <c r="N218" s="3" t="s">
        <v>14564</v>
      </c>
      <c r="O218" t="s">
        <v>8598</v>
      </c>
      <c r="P218" t="s">
        <v>8089</v>
      </c>
      <c r="Q218" t="s">
        <v>237</v>
      </c>
      <c r="R218" t="s">
        <v>237</v>
      </c>
      <c r="S218" t="s">
        <v>8599</v>
      </c>
      <c r="U218" t="str">
        <f>" "</f>
        <v xml:space="preserve"> </v>
      </c>
      <c r="V218" s="1">
        <v>2.9457237998732574E-3</v>
      </c>
      <c r="W218">
        <v>24.954999999999998</v>
      </c>
      <c r="X218">
        <v>26000</v>
      </c>
      <c r="Y218">
        <v>33998000</v>
      </c>
      <c r="Z218">
        <v>37753000</v>
      </c>
      <c r="AA218" s="3">
        <v>1307.6153850000001</v>
      </c>
      <c r="AB218" s="3">
        <v>5.2419930450000001</v>
      </c>
      <c r="AC218">
        <v>2812</v>
      </c>
    </row>
    <row r="219" spans="1:29" ht="15" customHeight="1" x14ac:dyDescent="0.25">
      <c r="A219" t="str">
        <f>HYPERLINK("http://www.UniProt.org/UniProt/Q03862","ARX1_YEAST")</f>
        <v>ARX1_YEAST</v>
      </c>
      <c r="B219" t="s">
        <v>5624</v>
      </c>
      <c r="C219" s="38">
        <v>170</v>
      </c>
      <c r="D219" s="38">
        <v>3.9</v>
      </c>
      <c r="E219" s="12">
        <v>1.4999999999999999E-2</v>
      </c>
      <c r="F219" s="3">
        <v>150</v>
      </c>
      <c r="G219" s="3">
        <f t="shared" si="3"/>
        <v>37.351930713779758</v>
      </c>
      <c r="H219" s="14" t="s">
        <v>14566</v>
      </c>
      <c r="I219" t="s">
        <v>8228</v>
      </c>
      <c r="J219" t="s">
        <v>15680</v>
      </c>
      <c r="K219" t="s">
        <v>8228</v>
      </c>
      <c r="L219" s="3">
        <v>65.212999999999994</v>
      </c>
      <c r="M219" t="s">
        <v>8223</v>
      </c>
      <c r="N219" s="3" t="s">
        <v>14564</v>
      </c>
      <c r="O219" t="s">
        <v>9440</v>
      </c>
      <c r="P219" t="s">
        <v>7764</v>
      </c>
      <c r="Q219" t="s">
        <v>784</v>
      </c>
      <c r="R219" t="s">
        <v>784</v>
      </c>
      <c r="S219" t="s">
        <v>9441</v>
      </c>
      <c r="U219" t="s">
        <v>12</v>
      </c>
      <c r="V219" s="1">
        <v>3.7351930713779755E-3</v>
      </c>
      <c r="W219">
        <v>65.212000000000003</v>
      </c>
      <c r="X219">
        <v>158930</v>
      </c>
      <c r="Y219">
        <v>32249000</v>
      </c>
      <c r="Z219">
        <v>47871000</v>
      </c>
      <c r="AA219" s="3">
        <v>202.91323220000001</v>
      </c>
      <c r="AB219" s="3">
        <v>3.9213742379999998</v>
      </c>
      <c r="AC219">
        <v>2372</v>
      </c>
    </row>
    <row r="220" spans="1:29" ht="15" customHeight="1" x14ac:dyDescent="0.25">
      <c r="A220" t="str">
        <f>HYPERLINK("http://www.UniProt.org/UniProt/P53941","IMP4_YEAST")</f>
        <v>IMP4_YEAST</v>
      </c>
      <c r="B220" t="s">
        <v>5456</v>
      </c>
      <c r="C220" s="3">
        <v>980</v>
      </c>
      <c r="D220" s="3">
        <v>2300</v>
      </c>
      <c r="E220" s="12">
        <v>1.4E-2</v>
      </c>
      <c r="F220" s="3">
        <v>140</v>
      </c>
      <c r="G220" s="3">
        <f t="shared" si="3"/>
        <v>5.8519663335495013E-2</v>
      </c>
      <c r="H220" s="89" t="s">
        <v>14566</v>
      </c>
      <c r="I220" t="s">
        <v>8229</v>
      </c>
      <c r="J220" t="s">
        <v>8217</v>
      </c>
      <c r="K220" t="s">
        <v>8229</v>
      </c>
      <c r="L220" s="3">
        <v>33.481999999999999</v>
      </c>
      <c r="M220" t="s">
        <v>8223</v>
      </c>
      <c r="N220" s="3" t="s">
        <v>14564</v>
      </c>
      <c r="O220" t="s">
        <v>8632</v>
      </c>
      <c r="P220" t="s">
        <v>6689</v>
      </c>
      <c r="Q220" t="s">
        <v>259</v>
      </c>
      <c r="R220" t="s">
        <v>259</v>
      </c>
      <c r="S220" t="s">
        <v>8633</v>
      </c>
      <c r="T220" t="s">
        <v>8634</v>
      </c>
      <c r="U220" t="s">
        <v>260</v>
      </c>
      <c r="V220" s="1">
        <v>5.8519663335495014E-6</v>
      </c>
      <c r="W220">
        <v>33.481999999999999</v>
      </c>
      <c r="X220">
        <v>26000</v>
      </c>
      <c r="Y220">
        <v>29968000</v>
      </c>
      <c r="Z220">
        <v>75000</v>
      </c>
      <c r="AA220" s="3">
        <v>1152.6153850000001</v>
      </c>
      <c r="AB220" s="3">
        <v>2325.8999829999998</v>
      </c>
      <c r="AC220">
        <v>2144</v>
      </c>
    </row>
    <row r="221" spans="1:29" x14ac:dyDescent="0.25">
      <c r="A221" t="str">
        <f>HYPERLINK("http://www.UniProt.org/UniProt/P37304","PAM1_YEAST")</f>
        <v>PAM1_YEAST</v>
      </c>
      <c r="B221" t="s">
        <v>252</v>
      </c>
      <c r="C221" s="3">
        <v>1000</v>
      </c>
      <c r="D221" s="38">
        <v>65</v>
      </c>
      <c r="E221" s="12">
        <v>1.4E-2</v>
      </c>
      <c r="F221" s="3">
        <v>140</v>
      </c>
      <c r="G221" s="3">
        <f t="shared" si="3"/>
        <v>2.2334224577536119</v>
      </c>
      <c r="H221" s="88" t="s">
        <v>14566</v>
      </c>
      <c r="I221" t="s">
        <v>8217</v>
      </c>
      <c r="J221" t="s">
        <v>8217</v>
      </c>
      <c r="K221" t="s">
        <v>8217</v>
      </c>
      <c r="L221" s="3">
        <v>92.872</v>
      </c>
      <c r="M221" t="s">
        <v>8223</v>
      </c>
      <c r="N221" s="3" t="s">
        <v>14564</v>
      </c>
      <c r="O221" t="s">
        <v>8623</v>
      </c>
      <c r="P221" t="s">
        <v>6854</v>
      </c>
      <c r="Q221" t="s">
        <v>253</v>
      </c>
      <c r="R221" t="s">
        <v>253</v>
      </c>
      <c r="T221" t="s">
        <v>8328</v>
      </c>
      <c r="U221" t="str">
        <f>" "</f>
        <v xml:space="preserve"> </v>
      </c>
      <c r="V221" s="1">
        <v>2.2334224577536121E-4</v>
      </c>
      <c r="W221">
        <v>92.870999999999995</v>
      </c>
      <c r="X221">
        <v>26000</v>
      </c>
      <c r="Y221">
        <v>31892000</v>
      </c>
      <c r="Z221">
        <v>2862400</v>
      </c>
      <c r="AA221" s="3">
        <v>1226.6153850000001</v>
      </c>
      <c r="AB221" s="3">
        <v>64.855374440000006</v>
      </c>
      <c r="AC221">
        <v>1136</v>
      </c>
    </row>
    <row r="222" spans="1:29" x14ac:dyDescent="0.25">
      <c r="A222" t="str">
        <f>HYPERLINK("http://www.UniProt.org/UniProt/Q12094","TSR3_YEAST")</f>
        <v>TSR3_YEAST</v>
      </c>
      <c r="B222" t="s">
        <v>5901</v>
      </c>
      <c r="C222" s="3">
        <v>1000</v>
      </c>
      <c r="D222" s="38">
        <v>42</v>
      </c>
      <c r="E222" s="12">
        <v>1.4E-2</v>
      </c>
      <c r="F222" s="3">
        <v>140</v>
      </c>
      <c r="G222" s="3">
        <f t="shared" si="3"/>
        <v>3.4123205822016041</v>
      </c>
      <c r="H222" s="89" t="s">
        <v>14566</v>
      </c>
      <c r="I222" t="s">
        <v>8228</v>
      </c>
      <c r="J222" t="s">
        <v>8217</v>
      </c>
      <c r="K222" t="s">
        <v>8228</v>
      </c>
      <c r="L222" s="3">
        <v>35.686</v>
      </c>
      <c r="M222" t="s">
        <v>8223</v>
      </c>
      <c r="N222" s="3" t="s">
        <v>14564</v>
      </c>
      <c r="O222" t="s">
        <v>8620</v>
      </c>
      <c r="P222" t="s">
        <v>8070</v>
      </c>
      <c r="Q222" t="s">
        <v>251</v>
      </c>
      <c r="R222" t="s">
        <v>251</v>
      </c>
      <c r="S222" t="s">
        <v>8621</v>
      </c>
      <c r="T222" t="s">
        <v>8622</v>
      </c>
      <c r="U222" t="str">
        <f>" "</f>
        <v xml:space="preserve"> </v>
      </c>
      <c r="V222" s="1">
        <v>3.4123205822016042E-4</v>
      </c>
      <c r="W222">
        <v>35.686</v>
      </c>
      <c r="X222">
        <v>26000</v>
      </c>
      <c r="Y222">
        <v>31915000</v>
      </c>
      <c r="Z222">
        <v>4373300</v>
      </c>
      <c r="AA222" s="3">
        <v>1227.5</v>
      </c>
      <c r="AB222" s="3">
        <v>42.479570539999997</v>
      </c>
      <c r="AC222">
        <v>2788</v>
      </c>
    </row>
    <row r="223" spans="1:29" ht="15" customHeight="1" x14ac:dyDescent="0.25">
      <c r="A223" t="str">
        <f>HYPERLINK("http://www.UniProt.org/UniProt/P39985","DPO5_YEAST")</f>
        <v>DPO5_YEAST</v>
      </c>
      <c r="B223" t="s">
        <v>5001</v>
      </c>
      <c r="C223" s="3">
        <v>980</v>
      </c>
      <c r="D223" s="38">
        <v>7.8</v>
      </c>
      <c r="E223" s="12">
        <v>1.4E-2</v>
      </c>
      <c r="F223" s="3">
        <v>140</v>
      </c>
      <c r="G223" s="3">
        <f t="shared" si="3"/>
        <v>17.548876641048246</v>
      </c>
      <c r="H223" s="89" t="s">
        <v>14566</v>
      </c>
      <c r="I223" t="s">
        <v>8217</v>
      </c>
      <c r="J223" t="s">
        <v>8217</v>
      </c>
      <c r="K223" t="s">
        <v>8217</v>
      </c>
      <c r="L223" s="3">
        <v>115.89400000000001</v>
      </c>
      <c r="M223" t="s">
        <v>8223</v>
      </c>
      <c r="N223" s="3" t="s">
        <v>14564</v>
      </c>
      <c r="O223" t="s">
        <v>8630</v>
      </c>
      <c r="P223" t="s">
        <v>7117</v>
      </c>
      <c r="Q223" t="s">
        <v>258</v>
      </c>
      <c r="R223" t="s">
        <v>258</v>
      </c>
      <c r="S223" t="s">
        <v>8631</v>
      </c>
      <c r="U223" t="str">
        <f>" "</f>
        <v xml:space="preserve"> </v>
      </c>
      <c r="V223" s="1">
        <v>1.7548876641048244E-3</v>
      </c>
      <c r="W223">
        <v>115.89</v>
      </c>
      <c r="X223">
        <v>26000</v>
      </c>
      <c r="Y223">
        <v>29971000</v>
      </c>
      <c r="Z223">
        <v>22491000</v>
      </c>
      <c r="AA223" s="3">
        <v>1152.730769</v>
      </c>
      <c r="AB223" s="3">
        <v>7.7568788230000001</v>
      </c>
      <c r="AC223">
        <v>1489</v>
      </c>
    </row>
    <row r="224" spans="1:29" ht="15" customHeight="1" x14ac:dyDescent="0.25">
      <c r="A224" t="str">
        <f>HYPERLINK("http://www.UniProt.org/UniProt/Q03466","EBS1_YEAST")</f>
        <v>EBS1_YEAST</v>
      </c>
      <c r="B224" t="s">
        <v>5593</v>
      </c>
      <c r="C224" s="3">
        <v>930</v>
      </c>
      <c r="D224" s="3">
        <v>2200</v>
      </c>
      <c r="E224" s="12">
        <v>1.2999999999999999E-2</v>
      </c>
      <c r="F224" s="3">
        <v>130</v>
      </c>
      <c r="G224" s="3">
        <f t="shared" si="3"/>
        <v>5.8519663335495013E-2</v>
      </c>
      <c r="H224" s="89" t="s">
        <v>14566</v>
      </c>
      <c r="I224" t="s">
        <v>8229</v>
      </c>
      <c r="J224" t="s">
        <v>8217</v>
      </c>
      <c r="K224" t="s">
        <v>8229</v>
      </c>
      <c r="L224" s="3">
        <v>100</v>
      </c>
      <c r="M224" t="s">
        <v>8223</v>
      </c>
      <c r="N224" s="3" t="s">
        <v>14564</v>
      </c>
      <c r="O224" t="s">
        <v>8649</v>
      </c>
      <c r="P224" t="s">
        <v>7731</v>
      </c>
      <c r="Q224" t="s">
        <v>270</v>
      </c>
      <c r="R224" t="s">
        <v>270</v>
      </c>
      <c r="S224" t="s">
        <v>8650</v>
      </c>
      <c r="T224" t="s">
        <v>8651</v>
      </c>
      <c r="U224" t="str">
        <f>" "</f>
        <v xml:space="preserve"> </v>
      </c>
      <c r="V224" s="1">
        <v>5.8519663335495014E-6</v>
      </c>
      <c r="W224">
        <v>99.998999999999995</v>
      </c>
      <c r="X224">
        <v>26000</v>
      </c>
      <c r="Y224">
        <v>28443000</v>
      </c>
      <c r="Z224">
        <v>75000</v>
      </c>
      <c r="AA224" s="3">
        <v>1093.961538</v>
      </c>
      <c r="AB224" s="3">
        <v>2207.5404840000001</v>
      </c>
      <c r="AC224">
        <v>2328</v>
      </c>
    </row>
    <row r="225" spans="1:29" ht="15" customHeight="1" x14ac:dyDescent="0.25">
      <c r="A225" t="str">
        <f>HYPERLINK("http://www.UniProt.org/UniProt/P38629","RFC3_YEAST")</f>
        <v>RFC3_YEAST</v>
      </c>
      <c r="B225" t="s">
        <v>4842</v>
      </c>
      <c r="C225" s="38">
        <v>400</v>
      </c>
      <c r="D225" s="38">
        <v>60</v>
      </c>
      <c r="E225" s="12">
        <v>1.2999999999999999E-2</v>
      </c>
      <c r="F225" s="3">
        <v>130</v>
      </c>
      <c r="G225" s="3">
        <f t="shared" si="3"/>
        <v>2.2141499819617887</v>
      </c>
      <c r="H225" s="89" t="s">
        <v>14566</v>
      </c>
      <c r="I225" t="s">
        <v>8229</v>
      </c>
      <c r="J225" t="s">
        <v>8217</v>
      </c>
      <c r="K225" t="s">
        <v>8229</v>
      </c>
      <c r="L225" s="3">
        <v>38.204000000000001</v>
      </c>
      <c r="M225" t="s">
        <v>8223</v>
      </c>
      <c r="N225" s="3" t="s">
        <v>14564</v>
      </c>
      <c r="O225" t="s">
        <v>9000</v>
      </c>
      <c r="P225" t="s">
        <v>6953</v>
      </c>
      <c r="Q225" t="s">
        <v>501</v>
      </c>
      <c r="R225" t="s">
        <v>501</v>
      </c>
      <c r="S225" t="s">
        <v>9001</v>
      </c>
      <c r="T225" t="s">
        <v>9002</v>
      </c>
      <c r="U225" t="s">
        <v>502</v>
      </c>
      <c r="V225" s="1">
        <v>2.2141499819617889E-4</v>
      </c>
      <c r="W225">
        <v>38.203000000000003</v>
      </c>
      <c r="X225">
        <v>63066</v>
      </c>
      <c r="Y225">
        <v>29352000</v>
      </c>
      <c r="Z225">
        <v>2837700</v>
      </c>
      <c r="AA225" s="3">
        <v>465.41718200000003</v>
      </c>
      <c r="AB225" s="3">
        <v>60.209602140000001</v>
      </c>
      <c r="AC225">
        <v>1275</v>
      </c>
    </row>
    <row r="226" spans="1:29" ht="15" customHeight="1" x14ac:dyDescent="0.25">
      <c r="A226" t="str">
        <f>HYPERLINK("http://www.UniProt.org/UniProt/Q08208","NOP12_YEAST")</f>
        <v>NOP12_YEAST</v>
      </c>
      <c r="B226" t="s">
        <v>274</v>
      </c>
      <c r="C226" s="3">
        <v>920</v>
      </c>
      <c r="D226" s="38">
        <v>31</v>
      </c>
      <c r="E226" s="12">
        <v>1.2999999999999999E-2</v>
      </c>
      <c r="F226" s="3">
        <v>130</v>
      </c>
      <c r="G226" s="3">
        <f t="shared" si="3"/>
        <v>4.0613426617011337</v>
      </c>
      <c r="H226" s="89" t="s">
        <v>14566</v>
      </c>
      <c r="I226" t="s">
        <v>8229</v>
      </c>
      <c r="J226" t="s">
        <v>8217</v>
      </c>
      <c r="K226" t="s">
        <v>8229</v>
      </c>
      <c r="L226" s="3">
        <v>51.942</v>
      </c>
      <c r="M226" t="s">
        <v>8223</v>
      </c>
      <c r="N226" s="3" t="s">
        <v>14564</v>
      </c>
      <c r="O226" t="s">
        <v>8655</v>
      </c>
      <c r="P226" t="s">
        <v>7988</v>
      </c>
      <c r="Q226" t="s">
        <v>275</v>
      </c>
      <c r="R226" t="s">
        <v>275</v>
      </c>
      <c r="S226" t="s">
        <v>8656</v>
      </c>
      <c r="T226" t="s">
        <v>8657</v>
      </c>
      <c r="U226" t="str">
        <f>" "</f>
        <v xml:space="preserve"> </v>
      </c>
      <c r="V226" s="1">
        <v>4.061342661701134E-4</v>
      </c>
      <c r="W226">
        <v>51.941000000000003</v>
      </c>
      <c r="X226">
        <v>26000</v>
      </c>
      <c r="Y226">
        <v>28082000</v>
      </c>
      <c r="Z226">
        <v>5205100</v>
      </c>
      <c r="AA226" s="3">
        <v>1080.0769230000001</v>
      </c>
      <c r="AB226" s="3">
        <v>31.40461664</v>
      </c>
      <c r="AC226">
        <v>2682</v>
      </c>
    </row>
    <row r="227" spans="1:29" x14ac:dyDescent="0.25">
      <c r="A227" t="str">
        <f>HYPERLINK("http://www.UniProt.org/UniProt/P38985","SRP14_YEAST")</f>
        <v>SRP14_YEAST</v>
      </c>
      <c r="B227" t="s">
        <v>4941</v>
      </c>
      <c r="C227" s="3">
        <v>960</v>
      </c>
      <c r="D227" s="38">
        <v>12</v>
      </c>
      <c r="E227" s="12">
        <v>1.2999999999999999E-2</v>
      </c>
      <c r="F227" s="3">
        <v>130</v>
      </c>
      <c r="G227" s="3">
        <f t="shared" si="3"/>
        <v>11.442544837533791</v>
      </c>
      <c r="H227" s="90" t="s">
        <v>14566</v>
      </c>
      <c r="I227" t="s">
        <v>8228</v>
      </c>
      <c r="J227" t="s">
        <v>8217</v>
      </c>
      <c r="K227" t="s">
        <v>8228</v>
      </c>
      <c r="L227" s="3">
        <v>16.43</v>
      </c>
      <c r="M227" t="s">
        <v>8223</v>
      </c>
      <c r="N227" s="3" t="s">
        <v>14564</v>
      </c>
      <c r="O227" t="s">
        <v>8641</v>
      </c>
      <c r="P227" t="s">
        <v>7053</v>
      </c>
      <c r="Q227" t="s">
        <v>264</v>
      </c>
      <c r="R227" t="s">
        <v>264</v>
      </c>
      <c r="S227" t="s">
        <v>8642</v>
      </c>
      <c r="U227" t="s">
        <v>265</v>
      </c>
      <c r="V227" s="1">
        <v>1.1442544837533791E-3</v>
      </c>
      <c r="W227">
        <v>16.43</v>
      </c>
      <c r="X227">
        <v>26000</v>
      </c>
      <c r="Y227">
        <v>29315000</v>
      </c>
      <c r="Z227">
        <v>14665000</v>
      </c>
      <c r="AA227" s="3">
        <v>1127.5</v>
      </c>
      <c r="AB227" s="3">
        <v>11.63596403</v>
      </c>
      <c r="AC227">
        <v>1408</v>
      </c>
    </row>
    <row r="228" spans="1:29" ht="15" customHeight="1" x14ac:dyDescent="0.25">
      <c r="A228" t="str">
        <f>HYPERLINK("http://www.UniProt.org/UniProt/Q07844","RIX7_YEAST")</f>
        <v>RIX7_YEAST</v>
      </c>
      <c r="B228" t="s">
        <v>271</v>
      </c>
      <c r="C228" s="3">
        <v>920</v>
      </c>
      <c r="D228" s="38">
        <v>6.1</v>
      </c>
      <c r="E228" s="12">
        <v>1.2999999999999999E-2</v>
      </c>
      <c r="F228" s="3">
        <v>130</v>
      </c>
      <c r="G228" s="3">
        <f t="shared" si="3"/>
        <v>21.08892614175679</v>
      </c>
      <c r="H228" s="89" t="s">
        <v>14566</v>
      </c>
      <c r="I228" t="s">
        <v>8229</v>
      </c>
      <c r="J228" t="s">
        <v>8217</v>
      </c>
      <c r="K228" t="s">
        <v>8229</v>
      </c>
      <c r="L228" s="3">
        <v>93.069000000000003</v>
      </c>
      <c r="M228" t="s">
        <v>8223</v>
      </c>
      <c r="N228" s="3" t="s">
        <v>14564</v>
      </c>
      <c r="O228" t="s">
        <v>8652</v>
      </c>
      <c r="P228" t="s">
        <v>7970</v>
      </c>
      <c r="Q228" t="s">
        <v>272</v>
      </c>
      <c r="R228" t="s">
        <v>272</v>
      </c>
      <c r="S228" t="s">
        <v>8653</v>
      </c>
      <c r="T228" t="s">
        <v>8654</v>
      </c>
      <c r="U228" t="s">
        <v>273</v>
      </c>
      <c r="V228" s="1">
        <v>2.1088926141756789E-3</v>
      </c>
      <c r="W228">
        <v>93.067999999999998</v>
      </c>
      <c r="X228">
        <v>26000</v>
      </c>
      <c r="Y228">
        <v>28112000</v>
      </c>
      <c r="Z228">
        <v>27028000</v>
      </c>
      <c r="AA228" s="3">
        <v>1081.230769</v>
      </c>
      <c r="AB228" s="3">
        <v>6.0544175989999998</v>
      </c>
      <c r="AC228">
        <v>2659</v>
      </c>
    </row>
    <row r="229" spans="1:29" ht="15" customHeight="1" x14ac:dyDescent="0.25">
      <c r="A229" t="str">
        <f>HYPERLINK("http://www.UniProt.org/UniProt/P42846","KRI1_YEAST")</f>
        <v>KRI1_YEAST</v>
      </c>
      <c r="B229" t="s">
        <v>5143</v>
      </c>
      <c r="C229" s="3">
        <v>970</v>
      </c>
      <c r="D229" s="38">
        <v>5.7</v>
      </c>
      <c r="E229" s="12">
        <v>1.2999999999999999E-2</v>
      </c>
      <c r="F229" s="3">
        <v>130</v>
      </c>
      <c r="G229" s="3">
        <f t="shared" si="3"/>
        <v>23.56001645887029</v>
      </c>
      <c r="H229" s="14" t="s">
        <v>14566</v>
      </c>
      <c r="I229" t="s">
        <v>8229</v>
      </c>
      <c r="J229" t="s">
        <v>8217</v>
      </c>
      <c r="K229" t="s">
        <v>8229</v>
      </c>
      <c r="L229" s="3">
        <v>68.653999999999996</v>
      </c>
      <c r="M229" t="s">
        <v>8223</v>
      </c>
      <c r="N229" s="3" t="s">
        <v>14564</v>
      </c>
      <c r="O229" t="s">
        <v>8638</v>
      </c>
      <c r="P229" t="s">
        <v>7282</v>
      </c>
      <c r="Q229" t="s">
        <v>262</v>
      </c>
      <c r="R229" t="s">
        <v>262</v>
      </c>
      <c r="S229" t="s">
        <v>8639</v>
      </c>
      <c r="T229" t="s">
        <v>8640</v>
      </c>
      <c r="U229" t="s">
        <v>263</v>
      </c>
      <c r="V229" s="1">
        <v>2.3560016458870291E-3</v>
      </c>
      <c r="W229">
        <v>68.653000000000006</v>
      </c>
      <c r="X229">
        <v>26000</v>
      </c>
      <c r="Y229">
        <v>29682000</v>
      </c>
      <c r="Z229">
        <v>30195000</v>
      </c>
      <c r="AA229" s="3">
        <v>1141.6153850000001</v>
      </c>
      <c r="AB229" s="3">
        <v>5.7220634029999999</v>
      </c>
      <c r="AC229">
        <v>1697</v>
      </c>
    </row>
    <row r="230" spans="1:29" ht="15" customHeight="1" x14ac:dyDescent="0.25">
      <c r="A230" t="str">
        <f>HYPERLINK("http://www.UniProt.org/UniProt/Q08689","NAT5_YEAST")</f>
        <v>NAT5_YEAST</v>
      </c>
      <c r="B230" t="s">
        <v>5856</v>
      </c>
      <c r="C230" s="3">
        <v>930</v>
      </c>
      <c r="D230" s="38">
        <v>4.0999999999999996</v>
      </c>
      <c r="E230" s="12">
        <v>1.2999999999999999E-2</v>
      </c>
      <c r="F230" s="3">
        <v>130</v>
      </c>
      <c r="G230" s="3">
        <f t="shared" si="3"/>
        <v>31.759011423262049</v>
      </c>
      <c r="H230" s="14" t="s">
        <v>14566</v>
      </c>
      <c r="I230" t="s">
        <v>8227</v>
      </c>
      <c r="J230" t="s">
        <v>8217</v>
      </c>
      <c r="K230" t="s">
        <v>8227</v>
      </c>
      <c r="L230" s="3">
        <v>19.727</v>
      </c>
      <c r="M230" t="s">
        <v>8223</v>
      </c>
      <c r="N230" s="3" t="s">
        <v>14564</v>
      </c>
      <c r="O230" t="s">
        <v>8648</v>
      </c>
      <c r="P230" t="s">
        <v>8019</v>
      </c>
      <c r="Q230" t="s">
        <v>269</v>
      </c>
      <c r="R230" t="s">
        <v>269</v>
      </c>
      <c r="U230" t="str">
        <f>" "</f>
        <v xml:space="preserve"> </v>
      </c>
      <c r="V230" s="1">
        <v>3.1759011423262047E-3</v>
      </c>
      <c r="W230">
        <v>19.725999999999999</v>
      </c>
      <c r="X230">
        <v>26000</v>
      </c>
      <c r="Y230">
        <v>28508000</v>
      </c>
      <c r="Z230">
        <v>40703000</v>
      </c>
      <c r="AA230" s="3">
        <v>1096.461538</v>
      </c>
      <c r="AB230" s="3">
        <v>4.0769451539999997</v>
      </c>
      <c r="AC230">
        <v>2718</v>
      </c>
    </row>
    <row r="231" spans="1:29" ht="15" customHeight="1" x14ac:dyDescent="0.25">
      <c r="A231" t="str">
        <f>HYPERLINK("http://www.UniProt.org/UniProt/P38344","REI1_YEAST")</f>
        <v>REI1_YEAST</v>
      </c>
      <c r="B231" t="s">
        <v>4823</v>
      </c>
      <c r="C231" s="3">
        <v>890</v>
      </c>
      <c r="D231" s="3">
        <v>2100</v>
      </c>
      <c r="E231" s="12">
        <v>1.2E-2</v>
      </c>
      <c r="F231" s="3">
        <v>120</v>
      </c>
      <c r="G231" s="3">
        <f t="shared" si="3"/>
        <v>5.8519663335495013E-2</v>
      </c>
      <c r="H231" s="88" t="s">
        <v>14566</v>
      </c>
      <c r="I231" t="s">
        <v>8227</v>
      </c>
      <c r="J231" t="s">
        <v>8217</v>
      </c>
      <c r="K231" t="s">
        <v>8227</v>
      </c>
      <c r="L231" s="3">
        <v>45.862000000000002</v>
      </c>
      <c r="M231" t="s">
        <v>8223</v>
      </c>
      <c r="N231" s="3" t="s">
        <v>14564</v>
      </c>
      <c r="O231" t="s">
        <v>8666</v>
      </c>
      <c r="P231" t="s">
        <v>6931</v>
      </c>
      <c r="Q231" t="s">
        <v>281</v>
      </c>
      <c r="R231" t="s">
        <v>281</v>
      </c>
      <c r="S231" t="s">
        <v>8667</v>
      </c>
      <c r="T231" t="s">
        <v>8668</v>
      </c>
      <c r="U231" t="s">
        <v>171</v>
      </c>
      <c r="V231" s="1">
        <v>5.8519663335495014E-6</v>
      </c>
      <c r="W231">
        <v>45.862000000000002</v>
      </c>
      <c r="X231">
        <v>26000</v>
      </c>
      <c r="Y231">
        <v>27255000</v>
      </c>
      <c r="Z231">
        <v>75000</v>
      </c>
      <c r="AA231" s="3">
        <v>1048.269231</v>
      </c>
      <c r="AB231" s="3">
        <v>2115.3364929999998</v>
      </c>
      <c r="AC231">
        <v>1250</v>
      </c>
    </row>
    <row r="232" spans="1:29" ht="15" customHeight="1" x14ac:dyDescent="0.25">
      <c r="A232" t="str">
        <f>HYPERLINK("http://www.UniProt.org/UniProt/P40079","LCP5_YEAST")</f>
        <v>LCP5_YEAST</v>
      </c>
      <c r="B232" t="s">
        <v>294</v>
      </c>
      <c r="C232" s="3">
        <v>860</v>
      </c>
      <c r="D232" s="3">
        <v>2000</v>
      </c>
      <c r="E232" s="12">
        <v>1.2E-2</v>
      </c>
      <c r="F232" s="3">
        <v>120</v>
      </c>
      <c r="G232" s="3">
        <f t="shared" si="3"/>
        <v>5.8519663335495013E-2</v>
      </c>
      <c r="H232" s="89" t="s">
        <v>14566</v>
      </c>
      <c r="I232" t="s">
        <v>8229</v>
      </c>
      <c r="J232" t="s">
        <v>8217</v>
      </c>
      <c r="K232" t="s">
        <v>8229</v>
      </c>
      <c r="L232" s="3">
        <v>40.793999999999997</v>
      </c>
      <c r="M232" t="s">
        <v>8223</v>
      </c>
      <c r="N232" s="3" t="s">
        <v>14564</v>
      </c>
      <c r="O232" t="s">
        <v>8687</v>
      </c>
      <c r="P232" t="s">
        <v>7150</v>
      </c>
      <c r="Q232" t="s">
        <v>295</v>
      </c>
      <c r="R232" t="s">
        <v>295</v>
      </c>
      <c r="S232" t="s">
        <v>8688</v>
      </c>
      <c r="U232" t="str">
        <f t="shared" ref="U232:U237" si="4">" "</f>
        <v xml:space="preserve"> </v>
      </c>
      <c r="V232" s="1">
        <v>5.8519663335495014E-6</v>
      </c>
      <c r="W232">
        <v>40.793999999999997</v>
      </c>
      <c r="X232">
        <v>26000</v>
      </c>
      <c r="Y232">
        <v>26309000</v>
      </c>
      <c r="Z232">
        <v>75000</v>
      </c>
      <c r="AA232" s="3">
        <v>1011.8846150000001</v>
      </c>
      <c r="AB232" s="3">
        <v>2041.914798</v>
      </c>
      <c r="AC232">
        <v>1530</v>
      </c>
    </row>
    <row r="233" spans="1:29" x14ac:dyDescent="0.25">
      <c r="A233" t="str">
        <f>HYPERLINK("http://www.UniProt.org/UniProt/P38809","YHP7_YEAST")</f>
        <v>YHP7_YEAST</v>
      </c>
      <c r="B233" t="s">
        <v>286</v>
      </c>
      <c r="C233" s="3">
        <v>870</v>
      </c>
      <c r="D233" s="38">
        <v>640</v>
      </c>
      <c r="E233" s="12">
        <v>1.2E-2</v>
      </c>
      <c r="F233" s="3">
        <v>120</v>
      </c>
      <c r="G233" s="3">
        <f t="shared" si="3"/>
        <v>0.18805879009494675</v>
      </c>
      <c r="H233" s="89" t="s">
        <v>14566</v>
      </c>
      <c r="I233" t="s">
        <v>8228</v>
      </c>
      <c r="J233" t="s">
        <v>8217</v>
      </c>
      <c r="K233" t="s">
        <v>8228</v>
      </c>
      <c r="L233" s="3">
        <v>40.662999999999997</v>
      </c>
      <c r="M233" t="s">
        <v>8223</v>
      </c>
      <c r="N233" s="3" t="s">
        <v>14564</v>
      </c>
      <c r="O233" t="s">
        <v>8673</v>
      </c>
      <c r="P233" t="str">
        <f>" "</f>
        <v xml:space="preserve"> </v>
      </c>
      <c r="Q233" t="s">
        <v>287</v>
      </c>
      <c r="R233" t="s">
        <v>287</v>
      </c>
      <c r="T233" t="s">
        <v>8674</v>
      </c>
      <c r="U233" t="str">
        <f t="shared" si="4"/>
        <v xml:space="preserve"> </v>
      </c>
      <c r="V233" s="1">
        <v>1.8805879009494675E-5</v>
      </c>
      <c r="W233">
        <v>40.661999999999999</v>
      </c>
      <c r="X233">
        <v>26000</v>
      </c>
      <c r="Y233">
        <v>26616000</v>
      </c>
      <c r="Z233">
        <v>241020</v>
      </c>
      <c r="AA233" s="3">
        <v>1023.692308</v>
      </c>
      <c r="AB233" s="3">
        <v>642.81239819999996</v>
      </c>
      <c r="AC233">
        <v>1346</v>
      </c>
    </row>
    <row r="234" spans="1:29" ht="15" customHeight="1" x14ac:dyDescent="0.25">
      <c r="A234" t="str">
        <f>HYPERLINK("http://www.UniProt.org/UniProt/P38970","HAL5_YEAST")</f>
        <v>HAL5_YEAST</v>
      </c>
      <c r="B234" t="s">
        <v>4939</v>
      </c>
      <c r="C234" s="3">
        <v>890</v>
      </c>
      <c r="D234" s="38">
        <v>22</v>
      </c>
      <c r="E234" s="12">
        <v>1.2E-2</v>
      </c>
      <c r="F234" s="3">
        <v>120</v>
      </c>
      <c r="G234" s="3">
        <f t="shared" si="3"/>
        <v>5.5194966195861088</v>
      </c>
      <c r="H234" s="88" t="s">
        <v>14566</v>
      </c>
      <c r="I234" t="s">
        <v>8217</v>
      </c>
      <c r="J234" t="s">
        <v>8217</v>
      </c>
      <c r="K234" t="s">
        <v>8217</v>
      </c>
      <c r="L234" s="3">
        <v>95.454999999999998</v>
      </c>
      <c r="M234" t="s">
        <v>8223</v>
      </c>
      <c r="N234" s="3" t="s">
        <v>14564</v>
      </c>
      <c r="O234" t="s">
        <v>8664</v>
      </c>
      <c r="P234" t="s">
        <v>7051</v>
      </c>
      <c r="Q234" t="s">
        <v>280</v>
      </c>
      <c r="R234" t="s">
        <v>280</v>
      </c>
      <c r="S234" t="s">
        <v>8508</v>
      </c>
      <c r="T234" t="s">
        <v>8665</v>
      </c>
      <c r="U234" t="str">
        <f t="shared" si="4"/>
        <v xml:space="preserve"> </v>
      </c>
      <c r="V234" s="1">
        <v>5.519496619586109E-4</v>
      </c>
      <c r="W234">
        <v>95.453999999999994</v>
      </c>
      <c r="X234">
        <v>26000</v>
      </c>
      <c r="Y234">
        <v>27296000</v>
      </c>
      <c r="Z234">
        <v>7073900</v>
      </c>
      <c r="AA234" s="3">
        <v>1049.8461540000001</v>
      </c>
      <c r="AB234" s="3">
        <v>22.461286749999999</v>
      </c>
      <c r="AC234">
        <v>1406</v>
      </c>
    </row>
    <row r="235" spans="1:29" x14ac:dyDescent="0.25">
      <c r="A235" t="str">
        <f>HYPERLINK("http://www.UniProt.org/UniProt/P40457","MLP2_YEAST")</f>
        <v>MLP2_YEAST</v>
      </c>
      <c r="B235" t="s">
        <v>5064</v>
      </c>
      <c r="C235" s="38">
        <v>320</v>
      </c>
      <c r="D235" s="38">
        <v>22</v>
      </c>
      <c r="E235" s="12">
        <v>1.2E-2</v>
      </c>
      <c r="F235" s="3">
        <v>120</v>
      </c>
      <c r="G235" s="3">
        <f t="shared" si="3"/>
        <v>5.480171405824656</v>
      </c>
      <c r="H235" s="88" t="s">
        <v>14566</v>
      </c>
      <c r="I235" t="s">
        <v>8228</v>
      </c>
      <c r="J235" t="s">
        <v>8217</v>
      </c>
      <c r="K235" t="s">
        <v>8228</v>
      </c>
      <c r="L235" s="3">
        <v>195.14099999999999</v>
      </c>
      <c r="M235" t="s">
        <v>8223</v>
      </c>
      <c r="N235" s="3" t="s">
        <v>14564</v>
      </c>
      <c r="O235" t="s">
        <v>9122</v>
      </c>
      <c r="P235" t="s">
        <v>7194</v>
      </c>
      <c r="Q235" t="s">
        <v>582</v>
      </c>
      <c r="R235" t="s">
        <v>582</v>
      </c>
      <c r="S235" t="s">
        <v>9123</v>
      </c>
      <c r="T235" t="s">
        <v>9124</v>
      </c>
      <c r="U235" t="str">
        <f t="shared" si="4"/>
        <v xml:space="preserve"> </v>
      </c>
      <c r="V235" s="1">
        <v>5.4801714058246563E-4</v>
      </c>
      <c r="W235">
        <v>195.14</v>
      </c>
      <c r="X235">
        <v>69361</v>
      </c>
      <c r="Y235">
        <v>26010000</v>
      </c>
      <c r="Z235">
        <v>7023500</v>
      </c>
      <c r="AA235" s="3">
        <v>374.99459350000001</v>
      </c>
      <c r="AB235" s="3">
        <v>21.556651680000002</v>
      </c>
      <c r="AC235">
        <v>1588</v>
      </c>
    </row>
    <row r="236" spans="1:29" ht="15" customHeight="1" x14ac:dyDescent="0.25">
      <c r="A236" t="str">
        <f>HYPERLINK("http://www.UniProt.org/UniProt/P07266","MRS1_YEAST")</f>
        <v>MRS1_YEAST</v>
      </c>
      <c r="B236" t="s">
        <v>290</v>
      </c>
      <c r="C236" s="3">
        <v>870</v>
      </c>
      <c r="D236" s="38">
        <v>10</v>
      </c>
      <c r="E236" s="12">
        <v>1.2E-2</v>
      </c>
      <c r="F236" s="3">
        <v>120</v>
      </c>
      <c r="G236" s="3">
        <f t="shared" si="3"/>
        <v>11.607960419228791</v>
      </c>
      <c r="H236" s="88" t="s">
        <v>14566</v>
      </c>
      <c r="I236" t="s">
        <v>8227</v>
      </c>
      <c r="J236" t="s">
        <v>8217</v>
      </c>
      <c r="K236" t="s">
        <v>8227</v>
      </c>
      <c r="L236" s="3">
        <v>41.29</v>
      </c>
      <c r="M236" t="s">
        <v>8223</v>
      </c>
      <c r="N236" s="3" t="s">
        <v>14564</v>
      </c>
      <c r="O236" t="s">
        <v>8678</v>
      </c>
      <c r="P236" t="s">
        <v>6134</v>
      </c>
      <c r="Q236" t="s">
        <v>291</v>
      </c>
      <c r="R236" t="s">
        <v>291</v>
      </c>
      <c r="S236" t="s">
        <v>8679</v>
      </c>
      <c r="T236" t="s">
        <v>8680</v>
      </c>
      <c r="U236" t="str">
        <f t="shared" si="4"/>
        <v xml:space="preserve"> </v>
      </c>
      <c r="V236" s="1">
        <v>1.160796041922879E-3</v>
      </c>
      <c r="W236">
        <v>41.289000000000001</v>
      </c>
      <c r="X236">
        <v>26000</v>
      </c>
      <c r="Y236">
        <v>26531000</v>
      </c>
      <c r="Z236">
        <v>14877000</v>
      </c>
      <c r="AA236" s="3">
        <v>1020.423077</v>
      </c>
      <c r="AB236" s="3">
        <v>10.380847129999999</v>
      </c>
      <c r="AC236">
        <v>213</v>
      </c>
    </row>
    <row r="237" spans="1:29" ht="15" customHeight="1" x14ac:dyDescent="0.25">
      <c r="A237" t="str">
        <f>HYPERLINK("http://www.UniProt.org/UniProt/P40054","SERA_YEAST")</f>
        <v>SERA_YEAST</v>
      </c>
      <c r="B237" t="s">
        <v>5019</v>
      </c>
      <c r="C237" s="38">
        <v>120</v>
      </c>
      <c r="D237" s="38">
        <v>4</v>
      </c>
      <c r="E237" s="12">
        <v>1.2E-2</v>
      </c>
      <c r="F237" s="3">
        <v>120</v>
      </c>
      <c r="G237" s="3">
        <f t="shared" si="3"/>
        <v>31.667720748458674</v>
      </c>
      <c r="H237" s="89" t="s">
        <v>14566</v>
      </c>
      <c r="I237" t="s">
        <v>8217</v>
      </c>
      <c r="J237" t="s">
        <v>8217</v>
      </c>
      <c r="K237" t="s">
        <v>8217</v>
      </c>
      <c r="L237" s="3">
        <v>51.192999999999998</v>
      </c>
      <c r="M237" t="s">
        <v>8223</v>
      </c>
      <c r="N237" s="3" t="s">
        <v>14564</v>
      </c>
      <c r="O237" t="s">
        <v>9685</v>
      </c>
      <c r="P237" t="str">
        <f>" "</f>
        <v xml:space="preserve"> </v>
      </c>
      <c r="Q237" t="s">
        <v>962</v>
      </c>
      <c r="R237" t="s">
        <v>962</v>
      </c>
      <c r="S237" t="s">
        <v>9686</v>
      </c>
      <c r="T237" t="s">
        <v>9687</v>
      </c>
      <c r="U237" t="str">
        <f t="shared" si="4"/>
        <v xml:space="preserve"> </v>
      </c>
      <c r="V237" s="1">
        <v>3.1667720748458673E-3</v>
      </c>
      <c r="W237">
        <v>51.192999999999998</v>
      </c>
      <c r="X237">
        <v>187370</v>
      </c>
      <c r="Y237">
        <v>27554000</v>
      </c>
      <c r="Z237">
        <v>40586000</v>
      </c>
      <c r="AA237" s="3">
        <v>147.0566259</v>
      </c>
      <c r="AB237" s="3">
        <v>3.9518726590000002</v>
      </c>
      <c r="AC237">
        <v>1523</v>
      </c>
    </row>
    <row r="238" spans="1:29" ht="15" customHeight="1" x14ac:dyDescent="0.25">
      <c r="A238" t="str">
        <f>HYPERLINK("http://www.UniProt.org/UniProt/P10664","RL4A_YEAST")</f>
        <v>RL4A_YEAST</v>
      </c>
      <c r="B238" t="s">
        <v>4098</v>
      </c>
      <c r="C238" s="3">
        <v>870</v>
      </c>
      <c r="D238" s="38">
        <v>3.7</v>
      </c>
      <c r="E238" s="12">
        <v>1.2E-2</v>
      </c>
      <c r="F238" s="3">
        <v>120</v>
      </c>
      <c r="G238" s="3">
        <f t="shared" si="3"/>
        <v>32.773352254410625</v>
      </c>
      <c r="H238" s="89" t="s">
        <v>14566</v>
      </c>
      <c r="I238" t="s">
        <v>8227</v>
      </c>
      <c r="J238" t="s">
        <v>8217</v>
      </c>
      <c r="K238" t="s">
        <v>8227</v>
      </c>
      <c r="L238" s="3">
        <v>39.091999999999999</v>
      </c>
      <c r="M238" t="s">
        <v>8223</v>
      </c>
      <c r="N238" s="3" t="s">
        <v>14564</v>
      </c>
      <c r="O238" t="s">
        <v>8675</v>
      </c>
      <c r="P238" t="s">
        <v>6190</v>
      </c>
      <c r="Q238" t="s">
        <v>288</v>
      </c>
      <c r="R238" t="s">
        <v>288</v>
      </c>
      <c r="S238" t="s">
        <v>8676</v>
      </c>
      <c r="T238" t="s">
        <v>8677</v>
      </c>
      <c r="U238" t="s">
        <v>289</v>
      </c>
      <c r="V238" s="1">
        <v>3.2773352254410622E-3</v>
      </c>
      <c r="W238">
        <v>39.091999999999999</v>
      </c>
      <c r="X238">
        <v>26000</v>
      </c>
      <c r="Y238">
        <v>26602000</v>
      </c>
      <c r="Z238">
        <v>42003000</v>
      </c>
      <c r="AA238" s="3">
        <v>1023.153846</v>
      </c>
      <c r="AB238" s="3">
        <v>3.686621213</v>
      </c>
      <c r="AC238">
        <v>315</v>
      </c>
    </row>
    <row r="239" spans="1:29" ht="15" customHeight="1" x14ac:dyDescent="0.25">
      <c r="A239" t="str">
        <f>HYPERLINK("http://www.UniProt.org/UniProt/P38930","CSK2C_YEAST")</f>
        <v>CSK2C_YEAST</v>
      </c>
      <c r="B239" t="s">
        <v>4933</v>
      </c>
      <c r="C239" s="3">
        <v>850</v>
      </c>
      <c r="D239" s="38">
        <v>3.5</v>
      </c>
      <c r="E239" s="12">
        <v>1.2E-2</v>
      </c>
      <c r="F239" s="3">
        <v>120</v>
      </c>
      <c r="G239" s="3">
        <f t="shared" si="3"/>
        <v>33.29300686482982</v>
      </c>
      <c r="H239" s="89" t="s">
        <v>14566</v>
      </c>
      <c r="I239" t="s">
        <v>8217</v>
      </c>
      <c r="J239" t="s">
        <v>8217</v>
      </c>
      <c r="K239" t="s">
        <v>8217</v>
      </c>
      <c r="L239" s="3">
        <v>29.841999999999999</v>
      </c>
      <c r="M239" t="s">
        <v>8223</v>
      </c>
      <c r="N239" s="3" t="s">
        <v>14564</v>
      </c>
      <c r="O239" t="s">
        <v>8694</v>
      </c>
      <c r="P239" t="s">
        <v>7045</v>
      </c>
      <c r="Q239" t="s">
        <v>300</v>
      </c>
      <c r="R239" t="s">
        <v>300</v>
      </c>
      <c r="S239" t="s">
        <v>8521</v>
      </c>
      <c r="T239" t="s">
        <v>8695</v>
      </c>
      <c r="U239" t="s">
        <v>189</v>
      </c>
      <c r="V239" s="1">
        <v>3.3293006864829819E-3</v>
      </c>
      <c r="W239">
        <v>29.841999999999999</v>
      </c>
      <c r="X239">
        <v>26000</v>
      </c>
      <c r="Y239">
        <v>25906000</v>
      </c>
      <c r="Z239">
        <v>42669000</v>
      </c>
      <c r="AA239" s="3">
        <v>996.38461540000003</v>
      </c>
      <c r="AB239" s="3">
        <v>3.5341293060000001</v>
      </c>
      <c r="AC239">
        <v>1400</v>
      </c>
    </row>
    <row r="240" spans="1:29" ht="15" customHeight="1" x14ac:dyDescent="0.25">
      <c r="A240" t="str">
        <f>HYPERLINK("http://www.UniProt.org/UniProt/Q02805","ROD1_YEAST")</f>
        <v>ROD1_YEAST</v>
      </c>
      <c r="B240" t="s">
        <v>5549</v>
      </c>
      <c r="C240" s="3">
        <v>810</v>
      </c>
      <c r="D240" s="3">
        <v>1900</v>
      </c>
      <c r="E240" s="12">
        <v>1.0999999999999999E-2</v>
      </c>
      <c r="F240" s="3">
        <v>110</v>
      </c>
      <c r="G240" s="3">
        <f t="shared" si="3"/>
        <v>5.8519663335495013E-2</v>
      </c>
      <c r="H240" s="88" t="s">
        <v>14566</v>
      </c>
      <c r="I240" t="s">
        <v>8227</v>
      </c>
      <c r="J240" t="s">
        <v>8217</v>
      </c>
      <c r="K240" t="s">
        <v>8227</v>
      </c>
      <c r="L240" s="3">
        <v>92.349000000000004</v>
      </c>
      <c r="M240" t="s">
        <v>8223</v>
      </c>
      <c r="N240" s="3" t="s">
        <v>14564</v>
      </c>
      <c r="O240" t="s">
        <v>8714</v>
      </c>
      <c r="P240" t="s">
        <v>7689</v>
      </c>
      <c r="Q240" t="s">
        <v>313</v>
      </c>
      <c r="R240" t="s">
        <v>313</v>
      </c>
      <c r="T240" t="s">
        <v>8715</v>
      </c>
      <c r="U240" t="str">
        <f>" "</f>
        <v xml:space="preserve"> </v>
      </c>
      <c r="V240" s="1">
        <v>5.8519663335495014E-6</v>
      </c>
      <c r="W240">
        <v>92.347999999999999</v>
      </c>
      <c r="X240">
        <v>26000</v>
      </c>
      <c r="Y240">
        <v>24683000</v>
      </c>
      <c r="Z240">
        <v>75000</v>
      </c>
      <c r="AA240" s="3">
        <v>949.34615380000002</v>
      </c>
      <c r="AB240" s="3">
        <v>1915.7164069999999</v>
      </c>
      <c r="AC240">
        <v>2269</v>
      </c>
    </row>
    <row r="241" spans="1:29" ht="15" customHeight="1" x14ac:dyDescent="0.25">
      <c r="A241" t="str">
        <f>HYPERLINK("http://www.UniProt.org/UniProt/Q06834","ASR1_YEAST")</f>
        <v>ASR1_YEAST</v>
      </c>
      <c r="B241" t="s">
        <v>324</v>
      </c>
      <c r="C241" s="3">
        <v>760</v>
      </c>
      <c r="D241" s="3">
        <v>1800</v>
      </c>
      <c r="E241" s="12">
        <v>1.0999999999999999E-2</v>
      </c>
      <c r="F241" s="3">
        <v>110</v>
      </c>
      <c r="G241" s="3">
        <f t="shared" si="3"/>
        <v>5.8519663335495013E-2</v>
      </c>
      <c r="H241" s="14" t="s">
        <v>14566</v>
      </c>
      <c r="I241" t="s">
        <v>8228</v>
      </c>
      <c r="J241" t="s">
        <v>8217</v>
      </c>
      <c r="K241" t="s">
        <v>8228</v>
      </c>
      <c r="L241" s="3">
        <v>33.347000000000001</v>
      </c>
      <c r="M241" t="s">
        <v>8223</v>
      </c>
      <c r="N241" s="3" t="s">
        <v>14564</v>
      </c>
      <c r="O241" t="s">
        <v>8735</v>
      </c>
      <c r="P241" t="s">
        <v>7941</v>
      </c>
      <c r="Q241" t="s">
        <v>325</v>
      </c>
      <c r="R241" t="s">
        <v>325</v>
      </c>
      <c r="U241" t="str">
        <f>" "</f>
        <v xml:space="preserve"> </v>
      </c>
      <c r="V241" s="1">
        <v>5.8519663335495014E-6</v>
      </c>
      <c r="W241">
        <v>33.345999999999997</v>
      </c>
      <c r="X241">
        <v>26000</v>
      </c>
      <c r="Y241">
        <v>23318000</v>
      </c>
      <c r="Z241">
        <v>75000</v>
      </c>
      <c r="AA241" s="3">
        <v>896.84615380000002</v>
      </c>
      <c r="AB241" s="3">
        <v>1809.7749530000001</v>
      </c>
      <c r="AC241">
        <v>2621</v>
      </c>
    </row>
    <row r="242" spans="1:29" ht="15" customHeight="1" x14ac:dyDescent="0.25">
      <c r="A242" t="str">
        <f>HYPERLINK("http://www.UniProt.org/UniProt/P40453","UBP7_YEAST")</f>
        <v>UBP7_YEAST</v>
      </c>
      <c r="B242" t="s">
        <v>5062</v>
      </c>
      <c r="C242" s="3">
        <v>830</v>
      </c>
      <c r="D242" s="38">
        <v>120</v>
      </c>
      <c r="E242" s="12">
        <v>1.0999999999999999E-2</v>
      </c>
      <c r="F242" s="3">
        <v>110</v>
      </c>
      <c r="G242" s="3">
        <f t="shared" si="3"/>
        <v>0.98796796953871702</v>
      </c>
      <c r="H242" s="90" t="s">
        <v>14566</v>
      </c>
      <c r="I242" t="s">
        <v>8227</v>
      </c>
      <c r="J242" t="s">
        <v>8217</v>
      </c>
      <c r="K242" t="s">
        <v>8227</v>
      </c>
      <c r="L242" s="3">
        <v>123.134</v>
      </c>
      <c r="M242" t="s">
        <v>8223</v>
      </c>
      <c r="N242" s="3" t="s">
        <v>14564</v>
      </c>
      <c r="O242" t="s">
        <v>8703</v>
      </c>
      <c r="P242" t="s">
        <v>7192</v>
      </c>
      <c r="Q242" t="s">
        <v>305</v>
      </c>
      <c r="R242" t="s">
        <v>305</v>
      </c>
      <c r="S242" t="s">
        <v>8704</v>
      </c>
      <c r="T242" t="s">
        <v>8705</v>
      </c>
      <c r="U242" t="str">
        <f>" "</f>
        <v xml:space="preserve"> </v>
      </c>
      <c r="V242" s="1">
        <v>9.8796796953871705E-5</v>
      </c>
      <c r="W242">
        <v>123.13</v>
      </c>
      <c r="X242">
        <v>26000</v>
      </c>
      <c r="Y242">
        <v>25313000</v>
      </c>
      <c r="Z242">
        <v>1266200</v>
      </c>
      <c r="AA242" s="3">
        <v>973.57692310000004</v>
      </c>
      <c r="AB242" s="3">
        <v>116.3686105</v>
      </c>
      <c r="AC242">
        <v>1585</v>
      </c>
    </row>
    <row r="243" spans="1:29" x14ac:dyDescent="0.25">
      <c r="A243" t="str">
        <f>HYPERLINK("http://www.UniProt.org/UniProt/Q08444","NOB1_YEAST")</f>
        <v>NOB1_YEAST</v>
      </c>
      <c r="B243" t="s">
        <v>5844</v>
      </c>
      <c r="C243" s="3">
        <v>760</v>
      </c>
      <c r="D243" s="38">
        <v>43</v>
      </c>
      <c r="E243" s="12">
        <v>1.0999999999999999E-2</v>
      </c>
      <c r="F243" s="3">
        <v>110</v>
      </c>
      <c r="G243" s="3">
        <f t="shared" si="3"/>
        <v>2.4870076655407574</v>
      </c>
      <c r="H243" s="89" t="s">
        <v>14566</v>
      </c>
      <c r="I243" t="s">
        <v>8228</v>
      </c>
      <c r="J243" t="s">
        <v>8217</v>
      </c>
      <c r="K243" t="s">
        <v>8228</v>
      </c>
      <c r="L243" s="3">
        <v>51.741999999999997</v>
      </c>
      <c r="M243" t="s">
        <v>8223</v>
      </c>
      <c r="N243" s="3" t="s">
        <v>14564</v>
      </c>
      <c r="O243" t="s">
        <v>8736</v>
      </c>
      <c r="P243" t="s">
        <v>8004</v>
      </c>
      <c r="Q243" t="s">
        <v>326</v>
      </c>
      <c r="R243" t="s">
        <v>326</v>
      </c>
      <c r="S243" t="s">
        <v>8737</v>
      </c>
      <c r="T243" t="s">
        <v>8738</v>
      </c>
      <c r="U243" t="s">
        <v>327</v>
      </c>
      <c r="V243" s="1">
        <v>2.4870076655407572E-4</v>
      </c>
      <c r="W243">
        <v>51.741</v>
      </c>
      <c r="X243">
        <v>26000</v>
      </c>
      <c r="Y243">
        <v>23289000</v>
      </c>
      <c r="Z243">
        <v>3187400</v>
      </c>
      <c r="AA243" s="3">
        <v>895.73076920000005</v>
      </c>
      <c r="AB243" s="3">
        <v>42.531315079999999</v>
      </c>
      <c r="AC243">
        <v>2701</v>
      </c>
    </row>
    <row r="244" spans="1:29" ht="15" customHeight="1" x14ac:dyDescent="0.25">
      <c r="A244" t="str">
        <f>HYPERLINK("http://www.UniProt.org/UniProt/Q00723","PRP38_YEAST")</f>
        <v>PRP38_YEAST</v>
      </c>
      <c r="B244" t="s">
        <v>5499</v>
      </c>
      <c r="C244" s="3">
        <v>780</v>
      </c>
      <c r="D244" s="38">
        <v>23</v>
      </c>
      <c r="E244" s="12">
        <v>1.0999999999999999E-2</v>
      </c>
      <c r="F244" s="3">
        <v>110</v>
      </c>
      <c r="G244" s="3">
        <f t="shared" si="3"/>
        <v>4.7396245728684123</v>
      </c>
      <c r="H244" s="89" t="s">
        <v>14566</v>
      </c>
      <c r="I244" t="s">
        <v>8229</v>
      </c>
      <c r="J244" t="s">
        <v>8217</v>
      </c>
      <c r="K244" t="s">
        <v>8229</v>
      </c>
      <c r="L244" s="3">
        <v>27.966999999999999</v>
      </c>
      <c r="M244" t="s">
        <v>8223</v>
      </c>
      <c r="N244" s="3" t="s">
        <v>14564</v>
      </c>
      <c r="O244" t="s">
        <v>8730</v>
      </c>
      <c r="P244" t="s">
        <v>7638</v>
      </c>
      <c r="Q244" t="s">
        <v>322</v>
      </c>
      <c r="R244" t="s">
        <v>322</v>
      </c>
      <c r="S244" t="s">
        <v>8731</v>
      </c>
      <c r="U244" t="str">
        <f>" "</f>
        <v xml:space="preserve"> </v>
      </c>
      <c r="V244" s="1">
        <v>4.7396245728684123E-4</v>
      </c>
      <c r="W244">
        <v>27.966000000000001</v>
      </c>
      <c r="X244">
        <v>26000</v>
      </c>
      <c r="Y244">
        <v>23783000</v>
      </c>
      <c r="Z244">
        <v>6074400</v>
      </c>
      <c r="AA244" s="3">
        <v>914.73076920000005</v>
      </c>
      <c r="AB244" s="3">
        <v>22.790706480000001</v>
      </c>
      <c r="AC244">
        <v>2208</v>
      </c>
    </row>
    <row r="245" spans="1:29" ht="15" customHeight="1" x14ac:dyDescent="0.25">
      <c r="A245" t="str">
        <f>HYPERLINK("http://www.UniProt.org/UniProt/Q12100","RTK1_YEAST")</f>
        <v>RTK1_YEAST</v>
      </c>
      <c r="B245" t="s">
        <v>5903</v>
      </c>
      <c r="C245" s="3">
        <v>830</v>
      </c>
      <c r="D245" s="38">
        <v>11</v>
      </c>
      <c r="E245" s="12">
        <v>1.0999999999999999E-2</v>
      </c>
      <c r="F245" s="3">
        <v>110</v>
      </c>
      <c r="G245" s="3">
        <f t="shared" si="3"/>
        <v>10.631072172614926</v>
      </c>
      <c r="H245" s="89" t="s">
        <v>14566</v>
      </c>
      <c r="I245" t="s">
        <v>8217</v>
      </c>
      <c r="J245" t="s">
        <v>8217</v>
      </c>
      <c r="K245" t="s">
        <v>8217</v>
      </c>
      <c r="L245" s="3">
        <v>69.614999999999995</v>
      </c>
      <c r="M245" t="s">
        <v>8223</v>
      </c>
      <c r="N245" s="3" t="s">
        <v>14564</v>
      </c>
      <c r="O245" t="s">
        <v>8702</v>
      </c>
      <c r="P245" t="s">
        <v>8072</v>
      </c>
      <c r="Q245" t="s">
        <v>304</v>
      </c>
      <c r="R245" t="s">
        <v>304</v>
      </c>
      <c r="T245" t="s">
        <v>8665</v>
      </c>
      <c r="U245" t="str">
        <f>" "</f>
        <v xml:space="preserve"> </v>
      </c>
      <c r="V245" s="1">
        <v>1.0631072172614926E-3</v>
      </c>
      <c r="W245">
        <v>69.614000000000004</v>
      </c>
      <c r="X245">
        <v>26000</v>
      </c>
      <c r="Y245">
        <v>25342000</v>
      </c>
      <c r="Z245">
        <v>13625000</v>
      </c>
      <c r="AA245" s="3">
        <v>974.69230770000001</v>
      </c>
      <c r="AB245" s="3">
        <v>10.82677009</v>
      </c>
      <c r="AC245">
        <v>2790</v>
      </c>
    </row>
    <row r="246" spans="1:29" ht="15" customHeight="1" x14ac:dyDescent="0.25">
      <c r="A246" t="str">
        <f>HYPERLINK("http://www.UniProt.org/UniProt/Q92331","VPS5_YEAST")</f>
        <v>VPS5_YEAST</v>
      </c>
      <c r="B246" t="s">
        <v>6029</v>
      </c>
      <c r="C246" s="3">
        <v>780</v>
      </c>
      <c r="D246" s="38">
        <v>11</v>
      </c>
      <c r="E246" s="12">
        <v>1.0999999999999999E-2</v>
      </c>
      <c r="F246" s="3">
        <v>110</v>
      </c>
      <c r="G246" s="3">
        <f t="shared" si="3"/>
        <v>9.9779927297908024</v>
      </c>
      <c r="H246" s="89" t="s">
        <v>14566</v>
      </c>
      <c r="I246" t="s">
        <v>8227</v>
      </c>
      <c r="J246" t="s">
        <v>8217</v>
      </c>
      <c r="K246" t="s">
        <v>8227</v>
      </c>
      <c r="L246" s="3">
        <v>76.483999999999995</v>
      </c>
      <c r="M246" t="s">
        <v>8223</v>
      </c>
      <c r="N246" s="3" t="s">
        <v>14564</v>
      </c>
      <c r="O246" t="s">
        <v>8732</v>
      </c>
      <c r="P246" t="s">
        <v>8204</v>
      </c>
      <c r="Q246" t="s">
        <v>323</v>
      </c>
      <c r="R246" t="s">
        <v>323</v>
      </c>
      <c r="S246" t="s">
        <v>8733</v>
      </c>
      <c r="T246" t="s">
        <v>8734</v>
      </c>
      <c r="U246" t="s">
        <v>228</v>
      </c>
      <c r="V246" s="1">
        <v>9.9779927297908026E-4</v>
      </c>
      <c r="W246">
        <v>76.483000000000004</v>
      </c>
      <c r="X246">
        <v>26000</v>
      </c>
      <c r="Y246">
        <v>23738000</v>
      </c>
      <c r="Z246">
        <v>12788000</v>
      </c>
      <c r="AA246" s="3">
        <v>913</v>
      </c>
      <c r="AB246" s="3">
        <v>10.80528028</v>
      </c>
      <c r="AC246">
        <v>2974</v>
      </c>
    </row>
    <row r="247" spans="1:29" ht="15" customHeight="1" x14ac:dyDescent="0.25">
      <c r="A247" t="str">
        <f>HYPERLINK("http://www.UniProt.org/UniProt/Q03656","SKY1_YEAST")</f>
        <v>SKY1_YEAST</v>
      </c>
      <c r="B247" t="s">
        <v>5603</v>
      </c>
      <c r="C247" s="3">
        <v>800</v>
      </c>
      <c r="D247" s="38">
        <v>7.8</v>
      </c>
      <c r="E247" s="12">
        <v>1.0999999999999999E-2</v>
      </c>
      <c r="F247" s="3">
        <v>110</v>
      </c>
      <c r="G247" s="3">
        <f t="shared" si="3"/>
        <v>14.205453209146963</v>
      </c>
      <c r="H247" s="89" t="s">
        <v>14566</v>
      </c>
      <c r="I247" t="s">
        <v>8217</v>
      </c>
      <c r="J247" t="s">
        <v>8217</v>
      </c>
      <c r="K247" t="s">
        <v>8217</v>
      </c>
      <c r="L247" s="3">
        <v>83.238</v>
      </c>
      <c r="M247" t="s">
        <v>8223</v>
      </c>
      <c r="N247" s="3" t="s">
        <v>14564</v>
      </c>
      <c r="O247" t="s">
        <v>8720</v>
      </c>
      <c r="P247" t="s">
        <v>7742</v>
      </c>
      <c r="Q247" t="s">
        <v>316</v>
      </c>
      <c r="R247" t="s">
        <v>316</v>
      </c>
      <c r="S247" t="s">
        <v>8721</v>
      </c>
      <c r="T247" t="s">
        <v>8722</v>
      </c>
      <c r="U247" t="str">
        <f>" "</f>
        <v xml:space="preserve"> </v>
      </c>
      <c r="V247" s="1">
        <v>1.4205453209146963E-3</v>
      </c>
      <c r="W247">
        <v>83.236999999999995</v>
      </c>
      <c r="X247">
        <v>26000</v>
      </c>
      <c r="Y247">
        <v>24441000</v>
      </c>
      <c r="Z247">
        <v>18206000</v>
      </c>
      <c r="AA247" s="3">
        <v>940.03846150000004</v>
      </c>
      <c r="AB247" s="3">
        <v>7.8144599819999998</v>
      </c>
      <c r="AC247">
        <v>2343</v>
      </c>
    </row>
    <row r="248" spans="1:29" x14ac:dyDescent="0.25">
      <c r="A248" t="str">
        <f>HYPERLINK("http://www.UniProt.org/UniProt/Q06511","RRP15_YEAST")</f>
        <v>RRP15_YEAST</v>
      </c>
      <c r="B248" t="s">
        <v>320</v>
      </c>
      <c r="C248" s="3">
        <v>780</v>
      </c>
      <c r="D248" s="38">
        <v>5.3</v>
      </c>
      <c r="E248" s="12">
        <v>1.0999999999999999E-2</v>
      </c>
      <c r="F248" s="3">
        <v>110</v>
      </c>
      <c r="G248" s="3">
        <f t="shared" si="3"/>
        <v>20.502949246224031</v>
      </c>
      <c r="H248" s="88" t="s">
        <v>14566</v>
      </c>
      <c r="I248" t="s">
        <v>8229</v>
      </c>
      <c r="J248" t="s">
        <v>8217</v>
      </c>
      <c r="K248" t="s">
        <v>8229</v>
      </c>
      <c r="L248" s="3">
        <v>28.212</v>
      </c>
      <c r="M248" t="s">
        <v>8223</v>
      </c>
      <c r="N248" s="3" t="s">
        <v>14564</v>
      </c>
      <c r="O248" t="s">
        <v>8729</v>
      </c>
      <c r="P248" t="s">
        <v>7909</v>
      </c>
      <c r="Q248" t="s">
        <v>321</v>
      </c>
      <c r="R248" t="s">
        <v>321</v>
      </c>
      <c r="U248" t="str">
        <f>" "</f>
        <v xml:space="preserve"> </v>
      </c>
      <c r="V248" s="1">
        <v>2.0502949246224032E-3</v>
      </c>
      <c r="W248">
        <v>28.212</v>
      </c>
      <c r="X248">
        <v>26000</v>
      </c>
      <c r="Y248">
        <v>23810000</v>
      </c>
      <c r="Z248">
        <v>26277000</v>
      </c>
      <c r="AA248" s="3">
        <v>915.76923079999995</v>
      </c>
      <c r="AB248" s="3">
        <v>5.2744618230000002</v>
      </c>
      <c r="AC248">
        <v>2579</v>
      </c>
    </row>
    <row r="249" spans="1:29" ht="15" customHeight="1" x14ac:dyDescent="0.25">
      <c r="A249" t="str">
        <f>HYPERLINK("http://www.UniProt.org/UniProt/P53883","NOP13_YEAST")</f>
        <v>NOP13_YEAST</v>
      </c>
      <c r="B249" t="s">
        <v>307</v>
      </c>
      <c r="C249" s="3">
        <v>810</v>
      </c>
      <c r="D249" s="38">
        <v>5</v>
      </c>
      <c r="E249" s="12">
        <v>1.0999999999999999E-2</v>
      </c>
      <c r="F249" s="3">
        <v>110</v>
      </c>
      <c r="G249" s="3">
        <f t="shared" si="3"/>
        <v>22.553478249499776</v>
      </c>
      <c r="H249" s="88" t="s">
        <v>14566</v>
      </c>
      <c r="I249" t="s">
        <v>8229</v>
      </c>
      <c r="J249" t="s">
        <v>8217</v>
      </c>
      <c r="K249" t="s">
        <v>8229</v>
      </c>
      <c r="L249" s="3">
        <v>45.609000000000002</v>
      </c>
      <c r="M249" t="s">
        <v>8223</v>
      </c>
      <c r="N249" s="3" t="s">
        <v>14564</v>
      </c>
      <c r="O249" t="s">
        <v>8708</v>
      </c>
      <c r="P249" t="str">
        <f>" "</f>
        <v xml:space="preserve"> </v>
      </c>
      <c r="Q249" t="s">
        <v>308</v>
      </c>
      <c r="R249" t="s">
        <v>308</v>
      </c>
      <c r="U249" t="s">
        <v>309</v>
      </c>
      <c r="V249" s="1">
        <v>2.2553478249499777E-3</v>
      </c>
      <c r="W249">
        <v>45.609000000000002</v>
      </c>
      <c r="X249">
        <v>26000</v>
      </c>
      <c r="Y249">
        <v>24839000</v>
      </c>
      <c r="Z249">
        <v>28905000</v>
      </c>
      <c r="AA249" s="3">
        <v>955.34615380000002</v>
      </c>
      <c r="AB249" s="3">
        <v>5.0021380420000003</v>
      </c>
      <c r="AC249">
        <v>2119</v>
      </c>
    </row>
    <row r="250" spans="1:29" ht="15" customHeight="1" x14ac:dyDescent="0.25">
      <c r="A250" t="str">
        <f>HYPERLINK("http://www.UniProt.org/UniProt/Q08732","HRK1_YEAST")</f>
        <v>HRK1_YEAST</v>
      </c>
      <c r="B250" t="s">
        <v>5859</v>
      </c>
      <c r="C250" s="3">
        <v>800</v>
      </c>
      <c r="D250" s="38">
        <v>4.5999999999999996</v>
      </c>
      <c r="E250" s="12">
        <v>1.0999999999999999E-2</v>
      </c>
      <c r="F250" s="3">
        <v>110</v>
      </c>
      <c r="G250" s="3">
        <f t="shared" si="3"/>
        <v>24.206853804271958</v>
      </c>
      <c r="H250" s="89" t="s">
        <v>14566</v>
      </c>
      <c r="I250" t="s">
        <v>8227</v>
      </c>
      <c r="J250" t="s">
        <v>8217</v>
      </c>
      <c r="K250" t="s">
        <v>8227</v>
      </c>
      <c r="L250" s="3">
        <v>85.695999999999998</v>
      </c>
      <c r="M250" t="s">
        <v>8223</v>
      </c>
      <c r="N250" s="3" t="s">
        <v>14564</v>
      </c>
      <c r="O250" t="s">
        <v>8719</v>
      </c>
      <c r="P250" t="s">
        <v>8021</v>
      </c>
      <c r="Q250" t="s">
        <v>314</v>
      </c>
      <c r="R250" t="s">
        <v>314</v>
      </c>
      <c r="T250" t="s">
        <v>8665</v>
      </c>
      <c r="U250" t="s">
        <v>145</v>
      </c>
      <c r="V250" s="1">
        <v>2.4206853804271959E-3</v>
      </c>
      <c r="W250">
        <v>85.694999999999993</v>
      </c>
      <c r="X250">
        <v>26000</v>
      </c>
      <c r="Y250">
        <v>24649000</v>
      </c>
      <c r="Z250">
        <v>31024000</v>
      </c>
      <c r="AA250" s="3">
        <v>948.03846150000004</v>
      </c>
      <c r="AB250" s="3">
        <v>4.6248329650000004</v>
      </c>
      <c r="AC250">
        <v>2722</v>
      </c>
    </row>
    <row r="251" spans="1:29" ht="15" customHeight="1" x14ac:dyDescent="0.25">
      <c r="A251" t="str">
        <f>HYPERLINK("http://www.UniProt.org/UniProt/Q04660","ERB1_YEAST")</f>
        <v>ERB1_YEAST</v>
      </c>
      <c r="B251" t="s">
        <v>5673</v>
      </c>
      <c r="C251" s="3">
        <v>780</v>
      </c>
      <c r="D251" s="38">
        <v>4.2</v>
      </c>
      <c r="E251" s="12">
        <v>1.0999999999999999E-2</v>
      </c>
      <c r="F251" s="3">
        <v>110</v>
      </c>
      <c r="G251" s="3">
        <f t="shared" si="3"/>
        <v>25.987412094026627</v>
      </c>
      <c r="H251" s="14" t="s">
        <v>14566</v>
      </c>
      <c r="I251" t="s">
        <v>8229</v>
      </c>
      <c r="J251" t="s">
        <v>8217</v>
      </c>
      <c r="K251" t="s">
        <v>8229</v>
      </c>
      <c r="L251" s="3">
        <v>91.704999999999998</v>
      </c>
      <c r="M251" t="s">
        <v>8223</v>
      </c>
      <c r="N251" s="3" t="s">
        <v>14564</v>
      </c>
      <c r="O251" t="s">
        <v>8726</v>
      </c>
      <c r="P251" t="s">
        <v>7821</v>
      </c>
      <c r="Q251" t="s">
        <v>318</v>
      </c>
      <c r="R251" t="s">
        <v>318</v>
      </c>
      <c r="S251" t="s">
        <v>8727</v>
      </c>
      <c r="T251" t="s">
        <v>8728</v>
      </c>
      <c r="U251" t="s">
        <v>319</v>
      </c>
      <c r="V251" s="1">
        <v>2.5987412094026626E-3</v>
      </c>
      <c r="W251">
        <v>91.703999999999994</v>
      </c>
      <c r="X251">
        <v>26000</v>
      </c>
      <c r="Y251">
        <v>23914000</v>
      </c>
      <c r="Z251">
        <v>33306000</v>
      </c>
      <c r="AA251" s="3">
        <v>919.76923079999995</v>
      </c>
      <c r="AB251" s="3">
        <v>4.179499581</v>
      </c>
      <c r="AC251">
        <v>2451</v>
      </c>
    </row>
    <row r="252" spans="1:29" ht="15" customHeight="1" x14ac:dyDescent="0.25">
      <c r="A252" t="str">
        <f>HYPERLINK("http://www.UniProt.org/UniProt/P29468","PAP_YEAST")</f>
        <v>PAP_YEAST</v>
      </c>
      <c r="B252" t="s">
        <v>4449</v>
      </c>
      <c r="C252" s="38">
        <v>200</v>
      </c>
      <c r="D252" s="38">
        <v>3.8</v>
      </c>
      <c r="E252" s="12">
        <v>1.0999999999999999E-2</v>
      </c>
      <c r="F252" s="3">
        <v>110</v>
      </c>
      <c r="G252" s="3">
        <f t="shared" si="3"/>
        <v>28.472547130340644</v>
      </c>
      <c r="H252" s="89" t="s">
        <v>14566</v>
      </c>
      <c r="I252" t="s">
        <v>8229</v>
      </c>
      <c r="J252" t="s">
        <v>8217</v>
      </c>
      <c r="K252" t="s">
        <v>8229</v>
      </c>
      <c r="L252" s="3">
        <v>64.552000000000007</v>
      </c>
      <c r="M252" t="s">
        <v>8223</v>
      </c>
      <c r="N252" s="3" t="s">
        <v>14564</v>
      </c>
      <c r="O252" t="s">
        <v>9372</v>
      </c>
      <c r="P252" t="s">
        <v>6543</v>
      </c>
      <c r="Q252" t="s">
        <v>736</v>
      </c>
      <c r="R252" t="s">
        <v>736</v>
      </c>
      <c r="S252" t="s">
        <v>9373</v>
      </c>
      <c r="T252" t="s">
        <v>9374</v>
      </c>
      <c r="U252" t="s">
        <v>634</v>
      </c>
      <c r="V252" s="1">
        <v>2.8472547130340645E-3</v>
      </c>
      <c r="W252">
        <v>64.551000000000002</v>
      </c>
      <c r="X252">
        <v>102410</v>
      </c>
      <c r="Y252">
        <v>23574000</v>
      </c>
      <c r="Z252">
        <v>36491000</v>
      </c>
      <c r="AA252" s="3">
        <v>230.192364</v>
      </c>
      <c r="AB252" s="3">
        <v>3.7604693490000001</v>
      </c>
      <c r="AC252">
        <v>744</v>
      </c>
    </row>
    <row r="253" spans="1:29" ht="15" customHeight="1" x14ac:dyDescent="0.25">
      <c r="A253" t="str">
        <f>HYPERLINK("http://www.UniProt.org/UniProt/P21373","UTR1_YEAST")</f>
        <v>UTR1_YEAST</v>
      </c>
      <c r="B253" t="s">
        <v>4272</v>
      </c>
      <c r="C253" s="3">
        <v>800</v>
      </c>
      <c r="D253" s="38">
        <v>3.8</v>
      </c>
      <c r="E253" s="12">
        <v>1.0999999999999999E-2</v>
      </c>
      <c r="F253" s="3">
        <v>110</v>
      </c>
      <c r="G253" s="3">
        <f t="shared" si="3"/>
        <v>29.630456202205639</v>
      </c>
      <c r="H253" s="89" t="s">
        <v>14566</v>
      </c>
      <c r="I253" t="s">
        <v>8217</v>
      </c>
      <c r="J253" t="s">
        <v>8217</v>
      </c>
      <c r="K253" t="s">
        <v>8217</v>
      </c>
      <c r="L253" s="3">
        <v>59.469000000000001</v>
      </c>
      <c r="M253" t="s">
        <v>8223</v>
      </c>
      <c r="N253" s="3" t="s">
        <v>14564</v>
      </c>
      <c r="O253" t="s">
        <v>8716</v>
      </c>
      <c r="P253" t="s">
        <v>6364</v>
      </c>
      <c r="Q253" t="s">
        <v>315</v>
      </c>
      <c r="R253" t="s">
        <v>315</v>
      </c>
      <c r="S253" t="s">
        <v>8717</v>
      </c>
      <c r="T253" t="s">
        <v>8718</v>
      </c>
      <c r="U253" t="str">
        <f>" "</f>
        <v xml:space="preserve"> </v>
      </c>
      <c r="V253" s="1">
        <v>2.9630456202205638E-3</v>
      </c>
      <c r="W253">
        <v>59.469000000000001</v>
      </c>
      <c r="X253">
        <v>26000</v>
      </c>
      <c r="Y253">
        <v>24649000</v>
      </c>
      <c r="Z253">
        <v>37975000</v>
      </c>
      <c r="AA253" s="3">
        <v>948.03846150000004</v>
      </c>
      <c r="AB253" s="3">
        <v>3.7782967190000001</v>
      </c>
      <c r="AC253">
        <v>521</v>
      </c>
    </row>
    <row r="254" spans="1:29" ht="15" customHeight="1" x14ac:dyDescent="0.25">
      <c r="A254" t="str">
        <f>HYPERLINK("http://www.UniProt.org/UniProt/P40559","INP51_YEAST")</f>
        <v>INP51_YEAST</v>
      </c>
      <c r="B254" t="s">
        <v>5100</v>
      </c>
      <c r="C254" s="3">
        <v>730</v>
      </c>
      <c r="D254" s="38">
        <v>140</v>
      </c>
      <c r="E254" s="12">
        <v>0.01</v>
      </c>
      <c r="F254" s="3">
        <v>100</v>
      </c>
      <c r="G254" s="3">
        <f t="shared" si="3"/>
        <v>0.71768515114651088</v>
      </c>
      <c r="H254" s="89" t="s">
        <v>14566</v>
      </c>
      <c r="I254" t="s">
        <v>8227</v>
      </c>
      <c r="J254" t="s">
        <v>8217</v>
      </c>
      <c r="K254" t="s">
        <v>8227</v>
      </c>
      <c r="L254" s="3">
        <v>108.43</v>
      </c>
      <c r="M254" t="s">
        <v>8223</v>
      </c>
      <c r="N254" s="3" t="s">
        <v>14564</v>
      </c>
      <c r="O254" t="s">
        <v>8756</v>
      </c>
      <c r="P254" t="s">
        <v>7230</v>
      </c>
      <c r="Q254" t="s">
        <v>341</v>
      </c>
      <c r="R254" t="s">
        <v>341</v>
      </c>
      <c r="T254" t="s">
        <v>8757</v>
      </c>
      <c r="U254" t="str">
        <f>" "</f>
        <v xml:space="preserve"> </v>
      </c>
      <c r="V254" s="1">
        <v>7.1768515114651083E-5</v>
      </c>
      <c r="W254">
        <v>108.43</v>
      </c>
      <c r="X254">
        <v>26000</v>
      </c>
      <c r="Y254">
        <v>22230000</v>
      </c>
      <c r="Z254">
        <v>919800</v>
      </c>
      <c r="AA254" s="3">
        <v>855</v>
      </c>
      <c r="AB254" s="3">
        <v>140.6826681</v>
      </c>
      <c r="AC254">
        <v>1632</v>
      </c>
    </row>
    <row r="255" spans="1:29" ht="15" customHeight="1" x14ac:dyDescent="0.25">
      <c r="A255" t="str">
        <f>HYPERLINK("http://www.UniProt.org/UniProt/P38213","DSF2_YEAST")</f>
        <v>DSF2_YEAST</v>
      </c>
      <c r="B255" t="s">
        <v>4795</v>
      </c>
      <c r="C255" s="3">
        <v>740</v>
      </c>
      <c r="D255" s="38">
        <v>43</v>
      </c>
      <c r="E255" s="12">
        <v>0.01</v>
      </c>
      <c r="F255" s="3">
        <v>100</v>
      </c>
      <c r="G255" s="3">
        <f t="shared" si="3"/>
        <v>2.4066406612266773</v>
      </c>
      <c r="H255" s="89" t="s">
        <v>14566</v>
      </c>
      <c r="I255" t="s">
        <v>8217</v>
      </c>
      <c r="J255" t="s">
        <v>8217</v>
      </c>
      <c r="K255" t="s">
        <v>8217</v>
      </c>
      <c r="L255" s="3">
        <v>82.335999999999999</v>
      </c>
      <c r="M255" t="s">
        <v>8223</v>
      </c>
      <c r="N255" s="3" t="s">
        <v>14564</v>
      </c>
      <c r="O255" t="s">
        <v>8749</v>
      </c>
      <c r="P255" t="str">
        <f>" "</f>
        <v xml:space="preserve"> </v>
      </c>
      <c r="Q255" t="s">
        <v>337</v>
      </c>
      <c r="R255" t="s">
        <v>337</v>
      </c>
      <c r="U255" t="str">
        <f>" "</f>
        <v xml:space="preserve"> </v>
      </c>
      <c r="V255" s="1">
        <v>2.4066406612266775E-4</v>
      </c>
      <c r="W255">
        <v>82.334999999999994</v>
      </c>
      <c r="X255">
        <v>26000</v>
      </c>
      <c r="Y255">
        <v>22738000</v>
      </c>
      <c r="Z255">
        <v>3084400</v>
      </c>
      <c r="AA255" s="3">
        <v>874.53846150000004</v>
      </c>
      <c r="AB255" s="3">
        <v>42.911738200000002</v>
      </c>
      <c r="AC255">
        <v>1204</v>
      </c>
    </row>
    <row r="256" spans="1:29" x14ac:dyDescent="0.25">
      <c r="A256" t="str">
        <f>HYPERLINK("http://www.UniProt.org/UniProt/Q02892","NOG1_YEAST")</f>
        <v>NOG1_YEAST</v>
      </c>
      <c r="B256" t="s">
        <v>332</v>
      </c>
      <c r="C256" s="3">
        <v>750</v>
      </c>
      <c r="D256" s="38">
        <v>8.8000000000000007</v>
      </c>
      <c r="E256" s="12">
        <v>0.01</v>
      </c>
      <c r="F256" s="3">
        <v>100</v>
      </c>
      <c r="G256" s="3">
        <f t="shared" si="3"/>
        <v>11.858424578304708</v>
      </c>
      <c r="H256" s="90" t="s">
        <v>14566</v>
      </c>
      <c r="I256" t="s">
        <v>8229</v>
      </c>
      <c r="J256" t="s">
        <v>8217</v>
      </c>
      <c r="K256" t="s">
        <v>8229</v>
      </c>
      <c r="L256" s="3">
        <v>74.41</v>
      </c>
      <c r="M256" t="s">
        <v>8223</v>
      </c>
      <c r="N256" s="3" t="s">
        <v>14564</v>
      </c>
      <c r="O256" t="s">
        <v>8743</v>
      </c>
      <c r="P256" t="s">
        <v>7693</v>
      </c>
      <c r="Q256" t="s">
        <v>333</v>
      </c>
      <c r="R256" t="s">
        <v>333</v>
      </c>
      <c r="S256" t="s">
        <v>8744</v>
      </c>
      <c r="T256" t="s">
        <v>8745</v>
      </c>
      <c r="U256" t="s">
        <v>334</v>
      </c>
      <c r="V256" s="1">
        <v>1.1858424578304709E-3</v>
      </c>
      <c r="W256">
        <v>74.409000000000006</v>
      </c>
      <c r="X256">
        <v>26000</v>
      </c>
      <c r="Y256">
        <v>22868000</v>
      </c>
      <c r="Z256">
        <v>15198000</v>
      </c>
      <c r="AA256" s="3">
        <v>879.53846150000004</v>
      </c>
      <c r="AB256" s="3">
        <v>8.7586320539999996</v>
      </c>
      <c r="AC256">
        <v>2276</v>
      </c>
    </row>
    <row r="257" spans="1:29" ht="15" customHeight="1" x14ac:dyDescent="0.25">
      <c r="A257" t="str">
        <f>HYPERLINK("http://www.UniProt.org/UniProt/Q02875","SYH1_YEAST")</f>
        <v>SYH1_YEAST</v>
      </c>
      <c r="B257" t="s">
        <v>330</v>
      </c>
      <c r="C257" s="3">
        <v>750</v>
      </c>
      <c r="D257" s="38">
        <v>6.3</v>
      </c>
      <c r="E257" s="12">
        <v>0.01</v>
      </c>
      <c r="F257" s="3">
        <v>100</v>
      </c>
      <c r="G257" s="3">
        <f t="shared" si="3"/>
        <v>16.720238208217634</v>
      </c>
      <c r="H257" s="90" t="s">
        <v>14566</v>
      </c>
      <c r="I257" t="s">
        <v>8227</v>
      </c>
      <c r="J257" t="s">
        <v>8217</v>
      </c>
      <c r="K257" t="s">
        <v>8227</v>
      </c>
      <c r="L257" s="3">
        <v>94.356999999999999</v>
      </c>
      <c r="M257" t="s">
        <v>8223</v>
      </c>
      <c r="N257" s="3" t="s">
        <v>14564</v>
      </c>
      <c r="O257" t="s">
        <v>8740</v>
      </c>
      <c r="P257" t="str">
        <f>" "</f>
        <v xml:space="preserve"> </v>
      </c>
      <c r="Q257" t="s">
        <v>331</v>
      </c>
      <c r="R257" t="s">
        <v>331</v>
      </c>
      <c r="S257" t="s">
        <v>8741</v>
      </c>
      <c r="T257" t="s">
        <v>8742</v>
      </c>
      <c r="U257" t="str">
        <f>" "</f>
        <v xml:space="preserve"> </v>
      </c>
      <c r="V257" s="1">
        <v>1.6720238208217633E-3</v>
      </c>
      <c r="W257">
        <v>94.355000000000004</v>
      </c>
      <c r="X257">
        <v>26000</v>
      </c>
      <c r="Y257">
        <v>23104000</v>
      </c>
      <c r="Z257">
        <v>21429000</v>
      </c>
      <c r="AA257" s="3">
        <v>888.61538459999997</v>
      </c>
      <c r="AB257" s="3">
        <v>6.2759548409999999</v>
      </c>
      <c r="AC257">
        <v>2273</v>
      </c>
    </row>
    <row r="258" spans="1:29" ht="15" customHeight="1" x14ac:dyDescent="0.25">
      <c r="A258" t="str">
        <f>HYPERLINK("http://www.UniProt.org/UniProt/Q04007","YDR86_YEAST")</f>
        <v>YDR86_YEAST</v>
      </c>
      <c r="B258" t="s">
        <v>342</v>
      </c>
      <c r="C258" s="3">
        <v>710</v>
      </c>
      <c r="D258" s="38">
        <v>90</v>
      </c>
      <c r="E258" s="12">
        <v>9.9000000000000008E-3</v>
      </c>
      <c r="F258" s="3">
        <v>99.000000000000014</v>
      </c>
      <c r="G258" s="3">
        <f t="shared" si="3"/>
        <v>1.106177689476417</v>
      </c>
      <c r="H258" s="89" t="s">
        <v>14566</v>
      </c>
      <c r="I258" t="s">
        <v>8227</v>
      </c>
      <c r="J258" t="s">
        <v>8217</v>
      </c>
      <c r="K258" t="s">
        <v>8227</v>
      </c>
      <c r="L258" s="3">
        <v>98.331000000000003</v>
      </c>
      <c r="M258" t="s">
        <v>8223</v>
      </c>
      <c r="N258" s="3" t="s">
        <v>14564</v>
      </c>
      <c r="O258" t="s">
        <v>8758</v>
      </c>
      <c r="P258" t="str">
        <f>" "</f>
        <v xml:space="preserve"> </v>
      </c>
      <c r="Q258" t="s">
        <v>343</v>
      </c>
      <c r="R258" t="s">
        <v>343</v>
      </c>
      <c r="U258" t="s">
        <v>224</v>
      </c>
      <c r="V258" s="1">
        <v>1.106177689476417E-4</v>
      </c>
      <c r="W258">
        <v>98.33</v>
      </c>
      <c r="X258">
        <v>26000</v>
      </c>
      <c r="Y258">
        <v>21877000</v>
      </c>
      <c r="Z258">
        <v>1417700</v>
      </c>
      <c r="AA258" s="3">
        <v>841.42307689999996</v>
      </c>
      <c r="AB258" s="3">
        <v>89.825153139999998</v>
      </c>
      <c r="AC258">
        <v>2384</v>
      </c>
    </row>
    <row r="259" spans="1:29" ht="15" customHeight="1" x14ac:dyDescent="0.25">
      <c r="A259" t="str">
        <f>HYPERLINK("http://www.UniProt.org/UniProt/P39936","IF4F2_YEAST")</f>
        <v>IF4F2_YEAST</v>
      </c>
      <c r="B259" t="s">
        <v>4989</v>
      </c>
      <c r="C259" s="3">
        <v>710</v>
      </c>
      <c r="D259" s="38">
        <v>5.5</v>
      </c>
      <c r="E259" s="12">
        <v>9.9000000000000008E-3</v>
      </c>
      <c r="F259" s="3">
        <v>99.000000000000014</v>
      </c>
      <c r="G259" s="3">
        <f t="shared" ref="G259:G322" si="5">10000*V259</f>
        <v>18.017033947732202</v>
      </c>
      <c r="H259" s="88" t="s">
        <v>14566</v>
      </c>
      <c r="I259" t="s">
        <v>8227</v>
      </c>
      <c r="J259" t="s">
        <v>8217</v>
      </c>
      <c r="K259" t="s">
        <v>8227</v>
      </c>
      <c r="L259" s="3">
        <v>103.899</v>
      </c>
      <c r="M259" t="s">
        <v>8223</v>
      </c>
      <c r="N259" s="3" t="s">
        <v>14564</v>
      </c>
      <c r="O259" t="s">
        <v>8759</v>
      </c>
      <c r="P259" t="s">
        <v>7106</v>
      </c>
      <c r="Q259" t="s">
        <v>344</v>
      </c>
      <c r="R259" t="s">
        <v>344</v>
      </c>
      <c r="S259" t="s">
        <v>8760</v>
      </c>
      <c r="T259" t="s">
        <v>8761</v>
      </c>
      <c r="U259" t="s">
        <v>345</v>
      </c>
      <c r="V259" s="1">
        <v>1.8017033947732202E-3</v>
      </c>
      <c r="W259">
        <v>103.9</v>
      </c>
      <c r="X259">
        <v>26000</v>
      </c>
      <c r="Y259">
        <v>21867000</v>
      </c>
      <c r="Z259">
        <v>23091000</v>
      </c>
      <c r="AA259" s="3">
        <v>841.03846150000004</v>
      </c>
      <c r="AB259" s="3">
        <v>5.5124035349999998</v>
      </c>
      <c r="AC259">
        <v>1474</v>
      </c>
    </row>
    <row r="260" spans="1:29" ht="15" customHeight="1" x14ac:dyDescent="0.25">
      <c r="A260" t="str">
        <f>HYPERLINK("http://www.UniProt.org/UniProt/P33322","CBF5_YEAST")</f>
        <v>CBF5_YEAST</v>
      </c>
      <c r="B260" t="s">
        <v>4610</v>
      </c>
      <c r="C260" s="3">
        <v>710</v>
      </c>
      <c r="D260" s="38">
        <v>17</v>
      </c>
      <c r="E260" s="12">
        <v>9.7999999999999997E-3</v>
      </c>
      <c r="F260" s="3">
        <v>98</v>
      </c>
      <c r="G260" s="3">
        <f t="shared" si="5"/>
        <v>5.889028786995314</v>
      </c>
      <c r="H260" s="89" t="s">
        <v>14566</v>
      </c>
      <c r="I260" t="s">
        <v>8228</v>
      </c>
      <c r="J260" t="s">
        <v>8217</v>
      </c>
      <c r="K260" t="s">
        <v>8228</v>
      </c>
      <c r="L260" s="3">
        <v>54.704999999999998</v>
      </c>
      <c r="M260" t="s">
        <v>8223</v>
      </c>
      <c r="N260" s="3" t="s">
        <v>14564</v>
      </c>
      <c r="O260" t="s">
        <v>8762</v>
      </c>
      <c r="P260" t="s">
        <v>6712</v>
      </c>
      <c r="Q260" t="s">
        <v>346</v>
      </c>
      <c r="R260" t="s">
        <v>346</v>
      </c>
      <c r="S260" t="s">
        <v>8763</v>
      </c>
      <c r="T260" t="s">
        <v>8764</v>
      </c>
      <c r="U260" t="str">
        <f>" "</f>
        <v xml:space="preserve"> </v>
      </c>
      <c r="V260" s="1">
        <v>5.8890287869953141E-4</v>
      </c>
      <c r="W260">
        <v>54.704000000000001</v>
      </c>
      <c r="X260">
        <v>26000</v>
      </c>
      <c r="Y260">
        <v>21760000</v>
      </c>
      <c r="Z260">
        <v>7547500</v>
      </c>
      <c r="AA260" s="3">
        <v>836.92307689999996</v>
      </c>
      <c r="AB260" s="3">
        <v>16.78225471</v>
      </c>
      <c r="AC260">
        <v>954</v>
      </c>
    </row>
    <row r="261" spans="1:29" x14ac:dyDescent="0.25">
      <c r="A261" t="str">
        <f>HYPERLINK("http://www.UniProt.org/UniProt/Q06344","ESF1_YEAST")</f>
        <v>ESF1_YEAST</v>
      </c>
      <c r="B261" t="s">
        <v>5745</v>
      </c>
      <c r="C261" s="3">
        <v>700</v>
      </c>
      <c r="D261" s="38">
        <v>7.7</v>
      </c>
      <c r="E261" s="12">
        <v>9.7999999999999997E-3</v>
      </c>
      <c r="F261" s="3">
        <v>98</v>
      </c>
      <c r="G261" s="3">
        <f t="shared" si="5"/>
        <v>12.775232637227463</v>
      </c>
      <c r="H261" s="89" t="s">
        <v>14566</v>
      </c>
      <c r="I261" t="s">
        <v>8229</v>
      </c>
      <c r="J261" t="s">
        <v>8217</v>
      </c>
      <c r="K261" t="s">
        <v>8229</v>
      </c>
      <c r="L261" s="3">
        <v>72.41</v>
      </c>
      <c r="M261" t="s">
        <v>8223</v>
      </c>
      <c r="N261" s="3" t="s">
        <v>14564</v>
      </c>
      <c r="O261" t="s">
        <v>8771</v>
      </c>
      <c r="P261" t="s">
        <v>7894</v>
      </c>
      <c r="Q261" t="s">
        <v>349</v>
      </c>
      <c r="R261" t="s">
        <v>349</v>
      </c>
      <c r="T261" t="s">
        <v>8772</v>
      </c>
      <c r="U261" t="s">
        <v>350</v>
      </c>
      <c r="V261" s="1">
        <v>1.2775232637227464E-3</v>
      </c>
      <c r="W261">
        <v>72.409000000000006</v>
      </c>
      <c r="X261">
        <v>26000</v>
      </c>
      <c r="Y261">
        <v>21567000</v>
      </c>
      <c r="Z261">
        <v>16373000</v>
      </c>
      <c r="AA261" s="3">
        <v>829.5</v>
      </c>
      <c r="AB261" s="3">
        <v>7.6675393840000003</v>
      </c>
      <c r="AC261">
        <v>2559</v>
      </c>
    </row>
    <row r="262" spans="1:29" x14ac:dyDescent="0.25">
      <c r="A262" t="str">
        <f>HYPERLINK("http://www.UniProt.org/UniProt/P39955","SAP1_YEAST")</f>
        <v>SAP1_YEAST</v>
      </c>
      <c r="B262" t="s">
        <v>4993</v>
      </c>
      <c r="C262" s="3">
        <v>700</v>
      </c>
      <c r="D262" s="3">
        <v>1700</v>
      </c>
      <c r="E262" s="12">
        <v>9.7000000000000003E-3</v>
      </c>
      <c r="F262" s="3">
        <v>97</v>
      </c>
      <c r="G262" s="3">
        <f t="shared" si="5"/>
        <v>5.8519663335495013E-2</v>
      </c>
      <c r="H262" s="89" t="s">
        <v>14566</v>
      </c>
      <c r="I262" t="s">
        <v>8217</v>
      </c>
      <c r="J262" t="s">
        <v>8217</v>
      </c>
      <c r="K262" t="s">
        <v>8217</v>
      </c>
      <c r="L262" s="3">
        <v>100.33199999999999</v>
      </c>
      <c r="M262" t="s">
        <v>8223</v>
      </c>
      <c r="N262" s="3" t="s">
        <v>14564</v>
      </c>
      <c r="O262" t="s">
        <v>8773</v>
      </c>
      <c r="P262" t="str">
        <f>" "</f>
        <v xml:space="preserve"> </v>
      </c>
      <c r="Q262" t="s">
        <v>351</v>
      </c>
      <c r="R262" t="s">
        <v>351</v>
      </c>
      <c r="T262" t="s">
        <v>8774</v>
      </c>
      <c r="U262" t="str">
        <f>" "</f>
        <v xml:space="preserve"> </v>
      </c>
      <c r="V262" s="1">
        <v>5.8519663335495014E-6</v>
      </c>
      <c r="W262">
        <v>100.33</v>
      </c>
      <c r="X262">
        <v>26000</v>
      </c>
      <c r="Y262">
        <v>21476000</v>
      </c>
      <c r="Z262">
        <v>75000</v>
      </c>
      <c r="AA262" s="3">
        <v>826</v>
      </c>
      <c r="AB262" s="3">
        <v>1666.812201</v>
      </c>
      <c r="AC262">
        <v>1478</v>
      </c>
    </row>
    <row r="263" spans="1:29" ht="15" customHeight="1" x14ac:dyDescent="0.25">
      <c r="A263" t="str">
        <f>HYPERLINK("http://www.UniProt.org/UniProt/P32829","MRE11_YEAST")</f>
        <v>MRE11_YEAST</v>
      </c>
      <c r="B263" t="s">
        <v>352</v>
      </c>
      <c r="C263" s="3">
        <v>700</v>
      </c>
      <c r="D263" s="38">
        <v>26</v>
      </c>
      <c r="E263" s="12">
        <v>9.7000000000000003E-3</v>
      </c>
      <c r="F263" s="3">
        <v>97</v>
      </c>
      <c r="G263" s="3">
        <f t="shared" si="5"/>
        <v>3.7771711765439702</v>
      </c>
      <c r="H263" s="89" t="s">
        <v>14566</v>
      </c>
      <c r="I263" t="s">
        <v>8229</v>
      </c>
      <c r="J263" t="s">
        <v>8217</v>
      </c>
      <c r="K263" t="s">
        <v>8229</v>
      </c>
      <c r="L263" s="3">
        <v>77.650000000000006</v>
      </c>
      <c r="M263" t="s">
        <v>8223</v>
      </c>
      <c r="N263" s="3" t="s">
        <v>14564</v>
      </c>
      <c r="O263" t="s">
        <v>8775</v>
      </c>
      <c r="P263" t="s">
        <v>6673</v>
      </c>
      <c r="Q263" t="s">
        <v>353</v>
      </c>
      <c r="R263" t="s">
        <v>353</v>
      </c>
      <c r="S263" t="s">
        <v>8776</v>
      </c>
      <c r="T263" t="s">
        <v>8777</v>
      </c>
      <c r="U263" t="str">
        <f>" "</f>
        <v xml:space="preserve"> </v>
      </c>
      <c r="V263" s="1">
        <v>3.7771711765439704E-4</v>
      </c>
      <c r="W263">
        <v>77.650000000000006</v>
      </c>
      <c r="X263">
        <v>26000</v>
      </c>
      <c r="Y263">
        <v>21382000</v>
      </c>
      <c r="Z263">
        <v>4840900</v>
      </c>
      <c r="AA263" s="3">
        <v>822.38461540000003</v>
      </c>
      <c r="AB263" s="3">
        <v>25.710868829999999</v>
      </c>
      <c r="AC263">
        <v>908</v>
      </c>
    </row>
    <row r="264" spans="1:29" ht="15" customHeight="1" x14ac:dyDescent="0.25">
      <c r="A264" t="str">
        <f>HYPERLINK("http://www.UniProt.org/UniProt/Q06709","REH1_YEAST")</f>
        <v>REH1_YEAST</v>
      </c>
      <c r="B264" t="s">
        <v>5789</v>
      </c>
      <c r="C264" s="3">
        <v>690</v>
      </c>
      <c r="D264" s="38">
        <v>130</v>
      </c>
      <c r="E264" s="12">
        <v>9.5999999999999992E-3</v>
      </c>
      <c r="F264" s="3">
        <v>95.999999999999986</v>
      </c>
      <c r="G264" s="3">
        <f t="shared" si="5"/>
        <v>0.73153480480257793</v>
      </c>
      <c r="H264" s="89" t="s">
        <v>14566</v>
      </c>
      <c r="I264" t="s">
        <v>8227</v>
      </c>
      <c r="J264" t="s">
        <v>8217</v>
      </c>
      <c r="K264" t="s">
        <v>8227</v>
      </c>
      <c r="L264" s="3">
        <v>49.69</v>
      </c>
      <c r="M264" t="s">
        <v>8223</v>
      </c>
      <c r="N264" s="3" t="s">
        <v>14564</v>
      </c>
      <c r="O264" t="s">
        <v>8778</v>
      </c>
      <c r="P264" t="s">
        <v>7939</v>
      </c>
      <c r="Q264" t="s">
        <v>354</v>
      </c>
      <c r="R264" t="s">
        <v>354</v>
      </c>
      <c r="S264" t="s">
        <v>8667</v>
      </c>
      <c r="T264" t="s">
        <v>8668</v>
      </c>
      <c r="U264" t="str">
        <f>" "</f>
        <v xml:space="preserve"> </v>
      </c>
      <c r="V264" s="1">
        <v>7.315348048025779E-5</v>
      </c>
      <c r="W264">
        <v>49.689</v>
      </c>
      <c r="X264">
        <v>26000</v>
      </c>
      <c r="Y264">
        <v>21280000</v>
      </c>
      <c r="Z264">
        <v>937550</v>
      </c>
      <c r="AA264" s="3">
        <v>818.46153849999996</v>
      </c>
      <c r="AB264" s="3">
        <v>132.12096109999999</v>
      </c>
      <c r="AC264">
        <v>2616</v>
      </c>
    </row>
    <row r="265" spans="1:29" ht="15" customHeight="1" x14ac:dyDescent="0.25">
      <c r="A265" t="str">
        <f>HYPERLINK("http://www.UniProt.org/UniProt/P53136","NSA1_YEAST")</f>
        <v>NSA1_YEAST</v>
      </c>
      <c r="B265" t="s">
        <v>5347</v>
      </c>
      <c r="C265" s="3">
        <v>690</v>
      </c>
      <c r="D265" s="38">
        <v>180</v>
      </c>
      <c r="E265" s="12">
        <v>9.4999999999999998E-3</v>
      </c>
      <c r="F265" s="3">
        <v>95</v>
      </c>
      <c r="G265" s="3">
        <f t="shared" si="5"/>
        <v>0.53077334645293972</v>
      </c>
      <c r="H265" s="89" t="s">
        <v>14566</v>
      </c>
      <c r="I265" t="s">
        <v>8229</v>
      </c>
      <c r="J265" t="s">
        <v>8217</v>
      </c>
      <c r="K265" t="s">
        <v>8229</v>
      </c>
      <c r="L265" s="3">
        <v>51.906999999999996</v>
      </c>
      <c r="M265" t="s">
        <v>8223</v>
      </c>
      <c r="N265" s="3" t="s">
        <v>14564</v>
      </c>
      <c r="O265" t="s">
        <v>8785</v>
      </c>
      <c r="P265" t="s">
        <v>7488</v>
      </c>
      <c r="Q265" t="s">
        <v>357</v>
      </c>
      <c r="R265" t="s">
        <v>357</v>
      </c>
      <c r="S265" t="s">
        <v>8786</v>
      </c>
      <c r="U265" t="s">
        <v>199</v>
      </c>
      <c r="V265" s="1">
        <v>5.3077334645293972E-5</v>
      </c>
      <c r="W265">
        <v>51.905999999999999</v>
      </c>
      <c r="X265">
        <v>26000</v>
      </c>
      <c r="Y265">
        <v>21070000</v>
      </c>
      <c r="Z265">
        <v>680250</v>
      </c>
      <c r="AA265" s="3">
        <v>810.38461540000003</v>
      </c>
      <c r="AB265" s="3">
        <v>180.2978401</v>
      </c>
      <c r="AC265">
        <v>1981</v>
      </c>
    </row>
    <row r="266" spans="1:29" ht="15" customHeight="1" x14ac:dyDescent="0.25">
      <c r="A266" t="str">
        <f>HYPERLINK("http://www.UniProt.org/UniProt/P22204","DBF2_YEAST")</f>
        <v>DBF2_YEAST</v>
      </c>
      <c r="B266" t="s">
        <v>4294</v>
      </c>
      <c r="C266" s="3">
        <v>690</v>
      </c>
      <c r="D266" s="38">
        <v>17</v>
      </c>
      <c r="E266" s="12">
        <v>9.4999999999999998E-3</v>
      </c>
      <c r="F266" s="3">
        <v>95</v>
      </c>
      <c r="G266" s="3">
        <f t="shared" si="5"/>
        <v>5.5407197508224479</v>
      </c>
      <c r="H266" s="88" t="s">
        <v>14566</v>
      </c>
      <c r="I266" t="s">
        <v>8228</v>
      </c>
      <c r="J266" t="s">
        <v>8217</v>
      </c>
      <c r="K266" t="s">
        <v>8228</v>
      </c>
      <c r="L266" s="3">
        <v>66.147999999999996</v>
      </c>
      <c r="M266" t="s">
        <v>8223</v>
      </c>
      <c r="N266" s="3" t="s">
        <v>14564</v>
      </c>
      <c r="O266" t="s">
        <v>8782</v>
      </c>
      <c r="P266" t="s">
        <v>6389</v>
      </c>
      <c r="Q266" t="s">
        <v>356</v>
      </c>
      <c r="R266" t="s">
        <v>356</v>
      </c>
      <c r="S266" t="s">
        <v>8783</v>
      </c>
      <c r="T266" t="s">
        <v>8784</v>
      </c>
      <c r="U266" t="str">
        <f>" "</f>
        <v xml:space="preserve"> </v>
      </c>
      <c r="V266" s="1">
        <v>5.5407197508224482E-4</v>
      </c>
      <c r="W266">
        <v>66.147000000000006</v>
      </c>
      <c r="X266">
        <v>26000</v>
      </c>
      <c r="Y266">
        <v>21084000</v>
      </c>
      <c r="Z266">
        <v>7101100</v>
      </c>
      <c r="AA266" s="3">
        <v>810.92307689999996</v>
      </c>
      <c r="AB266" s="3">
        <v>17.283110950000001</v>
      </c>
      <c r="AC266">
        <v>548</v>
      </c>
    </row>
    <row r="267" spans="1:29" ht="15" customHeight="1" x14ac:dyDescent="0.25">
      <c r="A267" t="str">
        <f>HYPERLINK("http://www.UniProt.org/UniProt/Q06205","FKBP4_YEAST")</f>
        <v>FKBP4_YEAST</v>
      </c>
      <c r="B267" t="s">
        <v>5731</v>
      </c>
      <c r="C267" s="38">
        <v>140</v>
      </c>
      <c r="D267" s="38">
        <v>3.7</v>
      </c>
      <c r="E267" s="12">
        <v>9.4999999999999998E-3</v>
      </c>
      <c r="F267" s="3">
        <v>95</v>
      </c>
      <c r="G267" s="3">
        <f t="shared" si="5"/>
        <v>25.80327022006427</v>
      </c>
      <c r="H267" s="89" t="s">
        <v>14566</v>
      </c>
      <c r="I267" t="s">
        <v>8229</v>
      </c>
      <c r="J267" t="s">
        <v>8217</v>
      </c>
      <c r="K267" t="s">
        <v>8229</v>
      </c>
      <c r="L267" s="3">
        <v>43.902999999999999</v>
      </c>
      <c r="M267" t="s">
        <v>8223</v>
      </c>
      <c r="N267" s="3" t="s">
        <v>14564</v>
      </c>
      <c r="O267" t="s">
        <v>9591</v>
      </c>
      <c r="P267" t="s">
        <v>7881</v>
      </c>
      <c r="Q267" t="s">
        <v>895</v>
      </c>
      <c r="R267" t="s">
        <v>895</v>
      </c>
      <c r="S267" t="s">
        <v>9592</v>
      </c>
      <c r="T267" t="s">
        <v>9593</v>
      </c>
      <c r="U267" t="s">
        <v>896</v>
      </c>
      <c r="V267" s="1">
        <v>2.5803270220064269E-3</v>
      </c>
      <c r="W267">
        <v>43.902999999999999</v>
      </c>
      <c r="X267">
        <v>125150</v>
      </c>
      <c r="Y267">
        <v>20940000</v>
      </c>
      <c r="Z267">
        <v>33070000</v>
      </c>
      <c r="AA267" s="3">
        <v>167.31921689999999</v>
      </c>
      <c r="AB267" s="3">
        <v>3.6858446040000001</v>
      </c>
      <c r="AC267">
        <v>2540</v>
      </c>
    </row>
    <row r="268" spans="1:29" ht="15" customHeight="1" x14ac:dyDescent="0.25">
      <c r="A268" t="str">
        <f>HYPERLINK("http://www.UniProt.org/UniProt/Q03780","YD239_YEAST")</f>
        <v>YD239_YEAST</v>
      </c>
      <c r="B268" t="s">
        <v>361</v>
      </c>
      <c r="C268" s="3">
        <v>660</v>
      </c>
      <c r="D268" s="38">
        <v>63</v>
      </c>
      <c r="E268" s="12">
        <v>9.1000000000000004E-3</v>
      </c>
      <c r="F268" s="3">
        <v>91</v>
      </c>
      <c r="G268" s="3">
        <f t="shared" si="5"/>
        <v>1.4603386919828329</v>
      </c>
      <c r="H268" s="89" t="s">
        <v>14566</v>
      </c>
      <c r="I268" t="s">
        <v>8227</v>
      </c>
      <c r="J268" t="s">
        <v>8217</v>
      </c>
      <c r="K268" t="s">
        <v>8227</v>
      </c>
      <c r="L268" s="3">
        <v>86.433000000000007</v>
      </c>
      <c r="M268" t="s">
        <v>8223</v>
      </c>
      <c r="N268" s="3" t="s">
        <v>14564</v>
      </c>
      <c r="O268" t="s">
        <v>8792</v>
      </c>
      <c r="P268" t="str">
        <f>" "</f>
        <v xml:space="preserve"> </v>
      </c>
      <c r="Q268" t="s">
        <v>362</v>
      </c>
      <c r="R268" t="s">
        <v>362</v>
      </c>
      <c r="U268" t="str">
        <f>" "</f>
        <v xml:space="preserve"> </v>
      </c>
      <c r="V268" s="1">
        <v>1.4603386919828328E-4</v>
      </c>
      <c r="W268">
        <v>86.432000000000002</v>
      </c>
      <c r="X268">
        <v>26000</v>
      </c>
      <c r="Y268">
        <v>20152000</v>
      </c>
      <c r="Z268">
        <v>1871600</v>
      </c>
      <c r="AA268" s="3">
        <v>775.07692310000004</v>
      </c>
      <c r="AB268" s="3">
        <v>62.675766920000001</v>
      </c>
      <c r="AC268">
        <v>2362</v>
      </c>
    </row>
    <row r="269" spans="1:29" ht="15" customHeight="1" x14ac:dyDescent="0.25">
      <c r="A269" t="str">
        <f>HYPERLINK("http://www.UniProt.org/UniProt/P46675","STU2_YEAST")</f>
        <v>STU2_YEAST</v>
      </c>
      <c r="B269" t="s">
        <v>5185</v>
      </c>
      <c r="C269" s="3">
        <v>650</v>
      </c>
      <c r="D269" s="38">
        <v>14</v>
      </c>
      <c r="E269" s="12">
        <v>8.9999999999999993E-3</v>
      </c>
      <c r="F269" s="3">
        <v>90</v>
      </c>
      <c r="G269" s="3">
        <f t="shared" si="5"/>
        <v>6.2441261041150984</v>
      </c>
      <c r="H269" s="89" t="s">
        <v>14566</v>
      </c>
      <c r="I269" t="s">
        <v>8227</v>
      </c>
      <c r="J269" t="s">
        <v>8217</v>
      </c>
      <c r="K269" t="s">
        <v>8227</v>
      </c>
      <c r="L269" s="3">
        <v>100.91800000000001</v>
      </c>
      <c r="M269" t="s">
        <v>8223</v>
      </c>
      <c r="N269" s="3" t="s">
        <v>14564</v>
      </c>
      <c r="O269" t="s">
        <v>8793</v>
      </c>
      <c r="P269" t="s">
        <v>7327</v>
      </c>
      <c r="Q269" t="s">
        <v>363</v>
      </c>
      <c r="R269" t="s">
        <v>363</v>
      </c>
      <c r="S269" t="s">
        <v>8794</v>
      </c>
      <c r="T269" t="s">
        <v>8795</v>
      </c>
      <c r="U269" t="str">
        <f>" "</f>
        <v xml:space="preserve"> </v>
      </c>
      <c r="V269" s="1">
        <v>6.2441261041150983E-4</v>
      </c>
      <c r="W269">
        <v>100.92</v>
      </c>
      <c r="X269">
        <v>26000</v>
      </c>
      <c r="Y269">
        <v>19836000</v>
      </c>
      <c r="Z269">
        <v>8002600</v>
      </c>
      <c r="AA269" s="3">
        <v>762.92307689999996</v>
      </c>
      <c r="AB269" s="3">
        <v>14.42837857</v>
      </c>
      <c r="AC269">
        <v>1760</v>
      </c>
    </row>
    <row r="270" spans="1:29" ht="15" customHeight="1" x14ac:dyDescent="0.25">
      <c r="A270" t="str">
        <f>HYPERLINK("http://www.UniProt.org/UniProt/Q08687","TMA16_YEAST")</f>
        <v>TMA16_YEAST</v>
      </c>
      <c r="B270" t="s">
        <v>366</v>
      </c>
      <c r="C270" s="3">
        <v>630</v>
      </c>
      <c r="D270" s="38">
        <v>13</v>
      </c>
      <c r="E270" s="12">
        <v>8.8000000000000005E-3</v>
      </c>
      <c r="F270" s="3">
        <v>88</v>
      </c>
      <c r="G270" s="3">
        <f t="shared" si="5"/>
        <v>6.8591287526622606</v>
      </c>
      <c r="H270" s="89" t="s">
        <v>14566</v>
      </c>
      <c r="I270" t="s">
        <v>8229</v>
      </c>
      <c r="J270" t="s">
        <v>8217</v>
      </c>
      <c r="K270" t="s">
        <v>8229</v>
      </c>
      <c r="L270" s="3">
        <v>20.838999999999999</v>
      </c>
      <c r="M270" t="s">
        <v>8223</v>
      </c>
      <c r="N270" s="3" t="s">
        <v>14564</v>
      </c>
      <c r="O270" t="s">
        <v>8801</v>
      </c>
      <c r="P270" t="str">
        <f>" "</f>
        <v xml:space="preserve"> </v>
      </c>
      <c r="Q270" t="s">
        <v>367</v>
      </c>
      <c r="R270" t="s">
        <v>367</v>
      </c>
      <c r="S270" t="s">
        <v>8802</v>
      </c>
      <c r="U270" t="str">
        <f>" "</f>
        <v xml:space="preserve"> </v>
      </c>
      <c r="V270" s="1">
        <v>6.8591287526622604E-4</v>
      </c>
      <c r="W270">
        <v>20.838999999999999</v>
      </c>
      <c r="X270">
        <v>26000</v>
      </c>
      <c r="Y270">
        <v>19394000</v>
      </c>
      <c r="Z270">
        <v>8790800</v>
      </c>
      <c r="AA270" s="3">
        <v>745.92307689999996</v>
      </c>
      <c r="AB270" s="3">
        <v>12.84202558</v>
      </c>
      <c r="AC270">
        <v>2717</v>
      </c>
    </row>
    <row r="271" spans="1:29" ht="15" customHeight="1" x14ac:dyDescent="0.25">
      <c r="A271" t="str">
        <f>HYPERLINK("http://www.UniProt.org/UniProt/P18888","SNF6_YEAST")</f>
        <v>SNF6_YEAST</v>
      </c>
      <c r="B271" t="s">
        <v>4220</v>
      </c>
      <c r="C271" s="3">
        <v>630</v>
      </c>
      <c r="D271" s="3">
        <v>1500</v>
      </c>
      <c r="E271" s="12">
        <v>8.6999999999999994E-3</v>
      </c>
      <c r="F271" s="3">
        <v>87</v>
      </c>
      <c r="G271" s="3">
        <f t="shared" si="5"/>
        <v>5.8519663335495013E-2</v>
      </c>
      <c r="H271" s="89" t="s">
        <v>14566</v>
      </c>
      <c r="I271" t="s">
        <v>8229</v>
      </c>
      <c r="J271" t="s">
        <v>8217</v>
      </c>
      <c r="K271" t="s">
        <v>8229</v>
      </c>
      <c r="L271" s="3">
        <v>37.606999999999999</v>
      </c>
      <c r="M271" t="s">
        <v>8223</v>
      </c>
      <c r="N271" s="3" t="s">
        <v>14564</v>
      </c>
      <c r="O271" t="s">
        <v>8803</v>
      </c>
      <c r="P271" t="s">
        <v>6166</v>
      </c>
      <c r="Q271" t="s">
        <v>368</v>
      </c>
      <c r="R271" t="s">
        <v>368</v>
      </c>
      <c r="S271" t="s">
        <v>8804</v>
      </c>
      <c r="U271" t="s">
        <v>369</v>
      </c>
      <c r="V271" s="1">
        <v>5.8519663335495014E-6</v>
      </c>
      <c r="W271">
        <v>37.606000000000002</v>
      </c>
      <c r="X271">
        <v>26000</v>
      </c>
      <c r="Y271">
        <v>19301000</v>
      </c>
      <c r="Z271">
        <v>75000</v>
      </c>
      <c r="AA271" s="3">
        <v>742.34615380000002</v>
      </c>
      <c r="AB271" s="3">
        <v>1498.0043900000001</v>
      </c>
      <c r="AC271">
        <v>459</v>
      </c>
    </row>
    <row r="272" spans="1:29" ht="15" customHeight="1" x14ac:dyDescent="0.25">
      <c r="A272" t="str">
        <f>HYPERLINK("http://www.UniProt.org/UniProt/P39744","NOC2_YEAST")</f>
        <v>NOC2_YEAST</v>
      </c>
      <c r="B272" t="s">
        <v>370</v>
      </c>
      <c r="C272" s="3">
        <v>620</v>
      </c>
      <c r="D272" s="38">
        <v>4.5999999999999996</v>
      </c>
      <c r="E272" s="12">
        <v>8.6999999999999994E-3</v>
      </c>
      <c r="F272" s="3">
        <v>87</v>
      </c>
      <c r="G272" s="3">
        <f t="shared" si="5"/>
        <v>19.00016429176852</v>
      </c>
      <c r="H272" s="14" t="s">
        <v>14566</v>
      </c>
      <c r="I272" t="s">
        <v>8229</v>
      </c>
      <c r="J272" t="s">
        <v>8217</v>
      </c>
      <c r="K272" t="s">
        <v>8229</v>
      </c>
      <c r="L272" s="3">
        <v>81.600999999999999</v>
      </c>
      <c r="M272" t="s">
        <v>8223</v>
      </c>
      <c r="N272" s="3" t="s">
        <v>14564</v>
      </c>
      <c r="O272" t="s">
        <v>8805</v>
      </c>
      <c r="P272" t="s">
        <v>7100</v>
      </c>
      <c r="Q272" t="s">
        <v>371</v>
      </c>
      <c r="R272" t="s">
        <v>371</v>
      </c>
      <c r="S272" t="s">
        <v>8806</v>
      </c>
      <c r="T272" t="s">
        <v>8807</v>
      </c>
      <c r="U272" t="s">
        <v>132</v>
      </c>
      <c r="V272" s="1">
        <v>1.9000164291768521E-3</v>
      </c>
      <c r="W272">
        <v>81.599999999999994</v>
      </c>
      <c r="X272">
        <v>26000</v>
      </c>
      <c r="Y272">
        <v>19114000</v>
      </c>
      <c r="Z272">
        <v>24351000</v>
      </c>
      <c r="AA272" s="3">
        <v>735.15384619999998</v>
      </c>
      <c r="AB272" s="3">
        <v>4.5690858670000001</v>
      </c>
      <c r="AC272">
        <v>1467</v>
      </c>
    </row>
    <row r="273" spans="1:29" x14ac:dyDescent="0.25">
      <c r="A273" t="str">
        <f>HYPERLINK("http://www.UniProt.org/UniProt/P36049","EBP2_YEAST")</f>
        <v>EBP2_YEAST</v>
      </c>
      <c r="B273" t="s">
        <v>4690</v>
      </c>
      <c r="C273" s="3">
        <v>620</v>
      </c>
      <c r="D273" s="38">
        <v>72</v>
      </c>
      <c r="E273" s="12">
        <v>8.6E-3</v>
      </c>
      <c r="F273" s="3">
        <v>86</v>
      </c>
      <c r="G273" s="3">
        <f t="shared" si="5"/>
        <v>1.1965320496664213</v>
      </c>
      <c r="H273" s="89" t="s">
        <v>14566</v>
      </c>
      <c r="I273" t="s">
        <v>8229</v>
      </c>
      <c r="J273" t="s">
        <v>8217</v>
      </c>
      <c r="K273" t="s">
        <v>8229</v>
      </c>
      <c r="L273" s="3">
        <v>49.734000000000002</v>
      </c>
      <c r="M273" t="s">
        <v>8223</v>
      </c>
      <c r="N273" s="3" t="s">
        <v>14564</v>
      </c>
      <c r="O273" t="s">
        <v>8811</v>
      </c>
      <c r="P273" t="s">
        <v>6802</v>
      </c>
      <c r="Q273" t="s">
        <v>373</v>
      </c>
      <c r="R273" t="s">
        <v>373</v>
      </c>
      <c r="S273" t="s">
        <v>8812</v>
      </c>
      <c r="T273" t="s">
        <v>8813</v>
      </c>
      <c r="U273" t="s">
        <v>374</v>
      </c>
      <c r="V273" s="1">
        <v>1.1965320496664214E-4</v>
      </c>
      <c r="W273">
        <v>49.734000000000002</v>
      </c>
      <c r="X273">
        <v>26000</v>
      </c>
      <c r="Y273">
        <v>19049000</v>
      </c>
      <c r="Z273">
        <v>1533500</v>
      </c>
      <c r="AA273" s="3">
        <v>732.65384619999998</v>
      </c>
      <c r="AB273" s="3">
        <v>72.307432419999998</v>
      </c>
      <c r="AC273">
        <v>1064</v>
      </c>
    </row>
    <row r="274" spans="1:29" ht="15" customHeight="1" x14ac:dyDescent="0.25">
      <c r="A274" t="str">
        <f>HYPERLINK("http://www.UniProt.org/UniProt/Q02256","PVH1_YEAST")</f>
        <v>PVH1_YEAST</v>
      </c>
      <c r="B274" t="s">
        <v>5530</v>
      </c>
      <c r="C274" s="3">
        <v>620</v>
      </c>
      <c r="D274" s="38">
        <v>7.5</v>
      </c>
      <c r="E274" s="12">
        <v>8.6E-3</v>
      </c>
      <c r="F274" s="3">
        <v>86</v>
      </c>
      <c r="G274" s="3">
        <f t="shared" si="5"/>
        <v>11.597817010917305</v>
      </c>
      <c r="H274" s="89" t="s">
        <v>14566</v>
      </c>
      <c r="I274" t="s">
        <v>8217</v>
      </c>
      <c r="J274" t="s">
        <v>8217</v>
      </c>
      <c r="K274" t="s">
        <v>8217</v>
      </c>
      <c r="L274" s="3">
        <v>41.185000000000002</v>
      </c>
      <c r="M274" t="s">
        <v>8223</v>
      </c>
      <c r="N274" s="3" t="s">
        <v>14564</v>
      </c>
      <c r="O274" t="s">
        <v>8814</v>
      </c>
      <c r="P274" t="s">
        <v>7666</v>
      </c>
      <c r="Q274" t="s">
        <v>375</v>
      </c>
      <c r="R274" t="s">
        <v>375</v>
      </c>
      <c r="S274" t="s">
        <v>8815</v>
      </c>
      <c r="T274" t="s">
        <v>8816</v>
      </c>
      <c r="U274" t="str">
        <f>" "</f>
        <v xml:space="preserve"> </v>
      </c>
      <c r="V274" s="1">
        <v>1.1597817010917306E-3</v>
      </c>
      <c r="W274">
        <v>41.185000000000002</v>
      </c>
      <c r="X274">
        <v>26000</v>
      </c>
      <c r="Y274">
        <v>19037000</v>
      </c>
      <c r="Z274">
        <v>14864000</v>
      </c>
      <c r="AA274" s="3">
        <v>732.19230770000001</v>
      </c>
      <c r="AB274" s="3">
        <v>7.4551665839999997</v>
      </c>
      <c r="AC274">
        <v>2243</v>
      </c>
    </row>
    <row r="275" spans="1:29" ht="15" customHeight="1" x14ac:dyDescent="0.25">
      <c r="A275" t="str">
        <f>HYPERLINK("http://www.UniProt.org/UniProt/P38697","IMDH2_YEAST")</f>
        <v>IMDH2_YEAST</v>
      </c>
      <c r="B275" t="s">
        <v>4854</v>
      </c>
      <c r="C275" s="3">
        <v>610</v>
      </c>
      <c r="D275" s="38">
        <v>36</v>
      </c>
      <c r="E275" s="12">
        <v>8.5000000000000006E-3</v>
      </c>
      <c r="F275" s="3">
        <v>85</v>
      </c>
      <c r="G275" s="3">
        <f t="shared" si="5"/>
        <v>2.3501496795534798</v>
      </c>
      <c r="H275" s="89" t="s">
        <v>14566</v>
      </c>
      <c r="I275" t="s">
        <v>8227</v>
      </c>
      <c r="J275" t="s">
        <v>8217</v>
      </c>
      <c r="K275" t="s">
        <v>8227</v>
      </c>
      <c r="L275" s="3">
        <v>56.53</v>
      </c>
      <c r="M275" t="s">
        <v>8223</v>
      </c>
      <c r="N275" s="3" t="s">
        <v>14564</v>
      </c>
      <c r="O275" t="s">
        <v>8820</v>
      </c>
      <c r="P275" t="s">
        <v>6963</v>
      </c>
      <c r="Q275" t="s">
        <v>380</v>
      </c>
      <c r="R275" t="s">
        <v>380</v>
      </c>
      <c r="S275" t="s">
        <v>8821</v>
      </c>
      <c r="T275" t="s">
        <v>8822</v>
      </c>
      <c r="U275" t="s">
        <v>381</v>
      </c>
      <c r="V275" s="1">
        <v>2.3501496795534798E-4</v>
      </c>
      <c r="W275">
        <v>56.529000000000003</v>
      </c>
      <c r="X275">
        <v>26000</v>
      </c>
      <c r="Y275">
        <v>18785000</v>
      </c>
      <c r="Z275">
        <v>3012000</v>
      </c>
      <c r="AA275" s="3">
        <v>722.5</v>
      </c>
      <c r="AB275" s="3">
        <v>36.30369005</v>
      </c>
      <c r="AC275">
        <v>1288</v>
      </c>
    </row>
    <row r="276" spans="1:29" ht="15" customHeight="1" x14ac:dyDescent="0.25">
      <c r="A276" t="str">
        <f>HYPERLINK("http://www.UniProt.org/UniProt/Q04511","UFO1_YEAST")</f>
        <v>UFO1_YEAST</v>
      </c>
      <c r="B276" t="s">
        <v>385</v>
      </c>
      <c r="C276" s="3">
        <v>610</v>
      </c>
      <c r="D276" s="38">
        <v>34</v>
      </c>
      <c r="E276" s="12">
        <v>8.5000000000000006E-3</v>
      </c>
      <c r="F276" s="3">
        <v>85</v>
      </c>
      <c r="G276" s="3">
        <f t="shared" si="5"/>
        <v>2.4983214671189531</v>
      </c>
      <c r="H276" s="89" t="s">
        <v>14566</v>
      </c>
      <c r="I276" t="s">
        <v>8217</v>
      </c>
      <c r="J276" t="s">
        <v>8217</v>
      </c>
      <c r="K276" t="s">
        <v>8217</v>
      </c>
      <c r="L276" s="3">
        <v>76.86</v>
      </c>
      <c r="M276" t="s">
        <v>8223</v>
      </c>
      <c r="N276" s="3" t="s">
        <v>14564</v>
      </c>
      <c r="O276" t="s">
        <v>8829</v>
      </c>
      <c r="P276" t="s">
        <v>7343</v>
      </c>
      <c r="Q276" t="s">
        <v>386</v>
      </c>
      <c r="R276" t="s">
        <v>386</v>
      </c>
      <c r="S276" t="s">
        <v>8830</v>
      </c>
      <c r="U276" t="str">
        <f t="shared" ref="U276:U281" si="6">" "</f>
        <v xml:space="preserve"> </v>
      </c>
      <c r="V276" s="1">
        <v>2.4983214671189531E-4</v>
      </c>
      <c r="W276">
        <v>76.858999999999995</v>
      </c>
      <c r="X276">
        <v>26000</v>
      </c>
      <c r="Y276">
        <v>18742000</v>
      </c>
      <c r="Z276">
        <v>3201900</v>
      </c>
      <c r="AA276" s="3">
        <v>720.84615380000002</v>
      </c>
      <c r="AB276" s="3">
        <v>34.072398640000003</v>
      </c>
      <c r="AC276">
        <v>2442</v>
      </c>
    </row>
    <row r="277" spans="1:29" x14ac:dyDescent="0.25">
      <c r="A277" t="str">
        <f>HYPERLINK("http://www.UniProt.org/UniProt/Q00381","AP2S_YEAST")</f>
        <v>AP2S_YEAST</v>
      </c>
      <c r="B277" t="s">
        <v>5494</v>
      </c>
      <c r="C277" s="3">
        <v>610</v>
      </c>
      <c r="D277" s="38">
        <v>31</v>
      </c>
      <c r="E277" s="12">
        <v>8.5000000000000006E-3</v>
      </c>
      <c r="F277" s="3">
        <v>85</v>
      </c>
      <c r="G277" s="3">
        <f t="shared" si="5"/>
        <v>2.7870964991251759</v>
      </c>
      <c r="H277" s="88" t="s">
        <v>14566</v>
      </c>
      <c r="I277" t="s">
        <v>8227</v>
      </c>
      <c r="J277" t="s">
        <v>8217</v>
      </c>
      <c r="K277" t="s">
        <v>8227</v>
      </c>
      <c r="L277" s="3">
        <v>17.373000000000001</v>
      </c>
      <c r="M277" t="s">
        <v>8223</v>
      </c>
      <c r="N277" s="3" t="s">
        <v>14564</v>
      </c>
      <c r="O277" t="s">
        <v>8826</v>
      </c>
      <c r="P277" t="s">
        <v>7632</v>
      </c>
      <c r="Q277" t="s">
        <v>384</v>
      </c>
      <c r="R277" t="s">
        <v>384</v>
      </c>
      <c r="S277" t="s">
        <v>8827</v>
      </c>
      <c r="T277" t="s">
        <v>8828</v>
      </c>
      <c r="U277" t="str">
        <f t="shared" si="6"/>
        <v xml:space="preserve"> </v>
      </c>
      <c r="V277" s="1">
        <v>2.7870964991251761E-4</v>
      </c>
      <c r="W277">
        <v>17.373000000000001</v>
      </c>
      <c r="X277">
        <v>26000</v>
      </c>
      <c r="Y277">
        <v>18768000</v>
      </c>
      <c r="Z277">
        <v>3572000</v>
      </c>
      <c r="AA277" s="3">
        <v>721.84615380000002</v>
      </c>
      <c r="AB277" s="3">
        <v>30.58447876</v>
      </c>
      <c r="AC277">
        <v>2201</v>
      </c>
    </row>
    <row r="278" spans="1:29" ht="15" customHeight="1" x14ac:dyDescent="0.25">
      <c r="A278" t="str">
        <f>HYPERLINK("http://www.UniProt.org/UniProt/Q05543","RT103_YEAST")</f>
        <v>RT103_YEAST</v>
      </c>
      <c r="B278" t="s">
        <v>387</v>
      </c>
      <c r="C278" s="3">
        <v>610</v>
      </c>
      <c r="D278" s="38">
        <v>84</v>
      </c>
      <c r="E278" s="12">
        <v>8.3999999999999995E-3</v>
      </c>
      <c r="F278" s="3">
        <v>84</v>
      </c>
      <c r="G278" s="3">
        <f t="shared" si="5"/>
        <v>1.0023247936103585</v>
      </c>
      <c r="H278" s="88" t="s">
        <v>14566</v>
      </c>
      <c r="I278" t="s">
        <v>8229</v>
      </c>
      <c r="J278" t="s">
        <v>15680</v>
      </c>
      <c r="K278" t="s">
        <v>8229</v>
      </c>
      <c r="L278" s="3">
        <v>46.488</v>
      </c>
      <c r="M278" t="s">
        <v>8223</v>
      </c>
      <c r="N278" s="3" t="s">
        <v>14564</v>
      </c>
      <c r="O278" t="s">
        <v>8831</v>
      </c>
      <c r="P278" t="s">
        <v>7848</v>
      </c>
      <c r="Q278" t="s">
        <v>388</v>
      </c>
      <c r="R278" t="s">
        <v>388</v>
      </c>
      <c r="S278" t="s">
        <v>8832</v>
      </c>
      <c r="T278" t="s">
        <v>8833</v>
      </c>
      <c r="U278" t="str">
        <f t="shared" si="6"/>
        <v xml:space="preserve"> </v>
      </c>
      <c r="V278" s="1">
        <v>1.0023247936103585E-4</v>
      </c>
      <c r="W278">
        <v>46.488</v>
      </c>
      <c r="X278">
        <v>26000</v>
      </c>
      <c r="Y278">
        <v>18616000</v>
      </c>
      <c r="Z278">
        <v>1284600</v>
      </c>
      <c r="AA278" s="3">
        <v>716</v>
      </c>
      <c r="AB278" s="3">
        <v>84.355419879999999</v>
      </c>
      <c r="AC278">
        <v>2491</v>
      </c>
    </row>
    <row r="279" spans="1:29" ht="15" customHeight="1" x14ac:dyDescent="0.25">
      <c r="A279" t="str">
        <f>HYPERLINK("http://www.UniProt.org/UniProt/P38789","SSF1_YEAST")</f>
        <v>SSF1_YEAST</v>
      </c>
      <c r="B279" t="s">
        <v>390</v>
      </c>
      <c r="C279" s="3">
        <v>610</v>
      </c>
      <c r="D279" s="38">
        <v>8</v>
      </c>
      <c r="E279" s="12">
        <v>8.3999999999999995E-3</v>
      </c>
      <c r="F279" s="3">
        <v>84</v>
      </c>
      <c r="G279" s="3">
        <f t="shared" si="5"/>
        <v>10.499988126743418</v>
      </c>
      <c r="H279" s="14" t="s">
        <v>14566</v>
      </c>
      <c r="I279" t="s">
        <v>8229</v>
      </c>
      <c r="J279" t="s">
        <v>8217</v>
      </c>
      <c r="K279" t="s">
        <v>8229</v>
      </c>
      <c r="L279" s="3">
        <v>51.764000000000003</v>
      </c>
      <c r="M279" t="s">
        <v>8223</v>
      </c>
      <c r="N279" s="3" t="s">
        <v>14564</v>
      </c>
      <c r="O279" t="s">
        <v>8837</v>
      </c>
      <c r="P279" t="s">
        <v>6992</v>
      </c>
      <c r="Q279" t="s">
        <v>391</v>
      </c>
      <c r="R279" t="s">
        <v>391</v>
      </c>
      <c r="S279" t="s">
        <v>8838</v>
      </c>
      <c r="T279" t="s">
        <v>8839</v>
      </c>
      <c r="U279" t="str">
        <f t="shared" si="6"/>
        <v xml:space="preserve"> </v>
      </c>
      <c r="V279" s="1">
        <v>1.0499988126743418E-3</v>
      </c>
      <c r="W279">
        <v>51.762999999999998</v>
      </c>
      <c r="X279">
        <v>26000</v>
      </c>
      <c r="Y279">
        <v>18540000</v>
      </c>
      <c r="Z279">
        <v>13457000</v>
      </c>
      <c r="AA279" s="3">
        <v>713.07692310000004</v>
      </c>
      <c r="AB279" s="3">
        <v>8.0196611050000008</v>
      </c>
      <c r="AC279">
        <v>1333</v>
      </c>
    </row>
    <row r="280" spans="1:29" x14ac:dyDescent="0.25">
      <c r="A280" t="str">
        <f>HYPERLINK("http://www.UniProt.org/UniProt/P47075","VTC4_YEAST")</f>
        <v>VTC4_YEAST</v>
      </c>
      <c r="B280" t="s">
        <v>5215</v>
      </c>
      <c r="C280" s="3">
        <v>590</v>
      </c>
      <c r="D280" s="38">
        <v>2000</v>
      </c>
      <c r="E280" s="12">
        <v>8.2000000000000007E-3</v>
      </c>
      <c r="F280" s="3">
        <v>82</v>
      </c>
      <c r="G280" s="3">
        <f t="shared" si="5"/>
        <v>4.1222811377878296E-2</v>
      </c>
      <c r="H280" s="88" t="s">
        <v>14566</v>
      </c>
      <c r="I280" t="s">
        <v>8227</v>
      </c>
      <c r="J280" t="s">
        <v>8217</v>
      </c>
      <c r="K280" t="s">
        <v>8227</v>
      </c>
      <c r="L280" s="3">
        <v>83.155000000000001</v>
      </c>
      <c r="M280" t="s">
        <v>8220</v>
      </c>
      <c r="N280" s="3" t="s">
        <v>14564</v>
      </c>
      <c r="O280" t="s">
        <v>8847</v>
      </c>
      <c r="P280" t="s">
        <v>7358</v>
      </c>
      <c r="Q280" t="s">
        <v>397</v>
      </c>
      <c r="R280" t="s">
        <v>397</v>
      </c>
      <c r="T280" t="s">
        <v>8848</v>
      </c>
      <c r="U280" t="str">
        <f t="shared" si="6"/>
        <v xml:space="preserve"> </v>
      </c>
      <c r="V280" s="1">
        <v>4.1222811377878296E-6</v>
      </c>
      <c r="W280">
        <v>83.153999999999996</v>
      </c>
      <c r="X280">
        <v>26000</v>
      </c>
      <c r="Y280">
        <v>18036000</v>
      </c>
      <c r="Z280">
        <v>52832</v>
      </c>
      <c r="AA280" s="3">
        <v>693.69230770000001</v>
      </c>
      <c r="AB280" s="3">
        <v>1987.182317</v>
      </c>
      <c r="AC280">
        <v>1805</v>
      </c>
    </row>
    <row r="281" spans="1:29" x14ac:dyDescent="0.25">
      <c r="A281" t="str">
        <f>HYPERLINK("http://www.UniProt.org/UniProt/P32491","MKK2_YEAST")</f>
        <v>MKK2_YEAST</v>
      </c>
      <c r="B281" t="s">
        <v>4526</v>
      </c>
      <c r="C281" s="3">
        <v>590</v>
      </c>
      <c r="D281" s="3">
        <v>1400</v>
      </c>
      <c r="E281" s="12">
        <v>8.2000000000000007E-3</v>
      </c>
      <c r="F281" s="3">
        <v>82</v>
      </c>
      <c r="G281" s="3">
        <f t="shared" si="5"/>
        <v>5.8519663335495013E-2</v>
      </c>
      <c r="H281" s="14" t="s">
        <v>14566</v>
      </c>
      <c r="I281" t="s">
        <v>8217</v>
      </c>
      <c r="J281" t="s">
        <v>8217</v>
      </c>
      <c r="K281" t="s">
        <v>8217</v>
      </c>
      <c r="L281" s="3">
        <v>56.758000000000003</v>
      </c>
      <c r="M281" t="s">
        <v>8223</v>
      </c>
      <c r="N281" s="3" t="s">
        <v>14564</v>
      </c>
      <c r="O281" t="s">
        <v>8841</v>
      </c>
      <c r="P281" t="s">
        <v>6609</v>
      </c>
      <c r="Q281" t="s">
        <v>394</v>
      </c>
      <c r="R281" t="s">
        <v>394</v>
      </c>
      <c r="S281" t="s">
        <v>8842</v>
      </c>
      <c r="T281" t="s">
        <v>8843</v>
      </c>
      <c r="U281" t="str">
        <f t="shared" si="6"/>
        <v xml:space="preserve"> </v>
      </c>
      <c r="V281" s="1">
        <v>5.8519663335495014E-6</v>
      </c>
      <c r="W281">
        <v>56.756999999999998</v>
      </c>
      <c r="X281">
        <v>26000</v>
      </c>
      <c r="Y281">
        <v>18160000</v>
      </c>
      <c r="Z281">
        <v>75000</v>
      </c>
      <c r="AA281" s="3">
        <v>698.46153849999996</v>
      </c>
      <c r="AB281" s="3">
        <v>1409.4482009999999</v>
      </c>
      <c r="AC281">
        <v>837</v>
      </c>
    </row>
    <row r="282" spans="1:29" ht="15" customHeight="1" x14ac:dyDescent="0.25">
      <c r="A282" t="str">
        <f>HYPERLINK("http://www.UniProt.org/UniProt/P20448","DBP4_YEAST")</f>
        <v>DBP4_YEAST</v>
      </c>
      <c r="B282" t="s">
        <v>4253</v>
      </c>
      <c r="C282" s="3">
        <v>590</v>
      </c>
      <c r="D282" s="38">
        <v>22</v>
      </c>
      <c r="E282" s="12">
        <v>8.2000000000000007E-3</v>
      </c>
      <c r="F282" s="3">
        <v>82</v>
      </c>
      <c r="G282" s="3">
        <f t="shared" si="5"/>
        <v>3.7538413374275534</v>
      </c>
      <c r="H282" s="88" t="s">
        <v>14566</v>
      </c>
      <c r="I282" t="s">
        <v>8229</v>
      </c>
      <c r="J282" t="s">
        <v>8217</v>
      </c>
      <c r="K282" t="s">
        <v>8229</v>
      </c>
      <c r="L282" s="3">
        <v>87.192999999999998</v>
      </c>
      <c r="M282" t="s">
        <v>8223</v>
      </c>
      <c r="N282" s="3" t="s">
        <v>14564</v>
      </c>
      <c r="O282" t="s">
        <v>8844</v>
      </c>
      <c r="P282" t="s">
        <v>6348</v>
      </c>
      <c r="Q282" t="s">
        <v>395</v>
      </c>
      <c r="R282" t="s">
        <v>395</v>
      </c>
      <c r="S282" t="s">
        <v>8845</v>
      </c>
      <c r="T282" t="s">
        <v>8846</v>
      </c>
      <c r="U282" t="s">
        <v>396</v>
      </c>
      <c r="V282" s="1">
        <v>3.7538413374275535E-4</v>
      </c>
      <c r="W282">
        <v>87.191999999999993</v>
      </c>
      <c r="X282">
        <v>26000</v>
      </c>
      <c r="Y282">
        <v>18114000</v>
      </c>
      <c r="Z282">
        <v>4811000</v>
      </c>
      <c r="AA282" s="3">
        <v>696.69230770000001</v>
      </c>
      <c r="AB282" s="3">
        <v>21.916618369999998</v>
      </c>
      <c r="AC282">
        <v>500</v>
      </c>
    </row>
    <row r="283" spans="1:29" ht="15" customHeight="1" x14ac:dyDescent="0.25">
      <c r="A283" t="str">
        <f>HYPERLINK("http://www.UniProt.org/UniProt/P41819","DIM1_YEAST")</f>
        <v>DIM1_YEAST</v>
      </c>
      <c r="B283" t="s">
        <v>5130</v>
      </c>
      <c r="C283" s="3">
        <v>590</v>
      </c>
      <c r="D283" s="38">
        <v>16</v>
      </c>
      <c r="E283" s="12">
        <v>8.2000000000000007E-3</v>
      </c>
      <c r="F283" s="3">
        <v>82</v>
      </c>
      <c r="G283" s="3">
        <f t="shared" si="5"/>
        <v>5.0224696123233041</v>
      </c>
      <c r="H283" s="89" t="s">
        <v>14566</v>
      </c>
      <c r="I283" t="s">
        <v>8228</v>
      </c>
      <c r="J283" t="s">
        <v>8217</v>
      </c>
      <c r="K283" t="s">
        <v>8228</v>
      </c>
      <c r="L283" s="3">
        <v>35.951000000000001</v>
      </c>
      <c r="M283" t="s">
        <v>8223</v>
      </c>
      <c r="N283" s="3" t="s">
        <v>14564</v>
      </c>
      <c r="O283" t="s">
        <v>8849</v>
      </c>
      <c r="P283" t="s">
        <v>7264</v>
      </c>
      <c r="Q283" t="s">
        <v>398</v>
      </c>
      <c r="R283" t="s">
        <v>398</v>
      </c>
      <c r="S283" t="s">
        <v>8850</v>
      </c>
      <c r="T283" t="s">
        <v>8851</v>
      </c>
      <c r="U283" t="str">
        <f>" "</f>
        <v xml:space="preserve"> </v>
      </c>
      <c r="V283" s="1">
        <v>5.0224696123233041E-4</v>
      </c>
      <c r="W283">
        <v>35.950000000000003</v>
      </c>
      <c r="X283">
        <v>26000</v>
      </c>
      <c r="Y283">
        <v>18012000</v>
      </c>
      <c r="Z283">
        <v>6436900</v>
      </c>
      <c r="AA283" s="3">
        <v>692.76923079999995</v>
      </c>
      <c r="AB283" s="3">
        <v>16.288448349999999</v>
      </c>
      <c r="AC283">
        <v>1677</v>
      </c>
    </row>
    <row r="284" spans="1:29" ht="15" customHeight="1" x14ac:dyDescent="0.25">
      <c r="A284" t="str">
        <f>HYPERLINK("http://www.UniProt.org/UniProt/P32913","VPS17_YEAST")</f>
        <v>VPS17_YEAST</v>
      </c>
      <c r="B284" t="s">
        <v>4596</v>
      </c>
      <c r="C284" s="3">
        <v>590</v>
      </c>
      <c r="D284" s="38">
        <v>30</v>
      </c>
      <c r="E284" s="12">
        <v>8.0999999999999996E-3</v>
      </c>
      <c r="F284" s="3">
        <v>81</v>
      </c>
      <c r="G284" s="3">
        <f t="shared" si="5"/>
        <v>2.695649771886242</v>
      </c>
      <c r="H284" s="89" t="s">
        <v>14566</v>
      </c>
      <c r="I284" t="s">
        <v>8227</v>
      </c>
      <c r="J284" t="s">
        <v>8217</v>
      </c>
      <c r="K284" t="s">
        <v>8227</v>
      </c>
      <c r="L284" s="3">
        <v>63.204000000000001</v>
      </c>
      <c r="M284" t="s">
        <v>8223</v>
      </c>
      <c r="N284" s="3" t="s">
        <v>14564</v>
      </c>
      <c r="O284" t="s">
        <v>8852</v>
      </c>
      <c r="P284" t="s">
        <v>6696</v>
      </c>
      <c r="Q284" t="s">
        <v>399</v>
      </c>
      <c r="R284" t="s">
        <v>399</v>
      </c>
      <c r="U284" t="str">
        <f>" "</f>
        <v xml:space="preserve"> </v>
      </c>
      <c r="V284" s="1">
        <v>2.695649771886242E-4</v>
      </c>
      <c r="W284">
        <v>63.203000000000003</v>
      </c>
      <c r="X284">
        <v>26000</v>
      </c>
      <c r="Y284">
        <v>17938000</v>
      </c>
      <c r="Z284">
        <v>3454800</v>
      </c>
      <c r="AA284" s="3">
        <v>689.92307689999996</v>
      </c>
      <c r="AB284" s="3">
        <v>30.223562059999999</v>
      </c>
      <c r="AC284">
        <v>935</v>
      </c>
    </row>
    <row r="285" spans="1:29" ht="15" customHeight="1" x14ac:dyDescent="0.25">
      <c r="A285" t="str">
        <f>HYPERLINK("http://www.UniProt.org/UniProt/Q12129","NMD4_YEAST")</f>
        <v>NMD4_YEAST</v>
      </c>
      <c r="B285" t="s">
        <v>405</v>
      </c>
      <c r="C285" s="3">
        <v>570</v>
      </c>
      <c r="D285" s="38">
        <v>50</v>
      </c>
      <c r="E285" s="12">
        <v>7.9000000000000008E-3</v>
      </c>
      <c r="F285" s="3">
        <v>79.000000000000014</v>
      </c>
      <c r="G285" s="3">
        <f t="shared" si="5"/>
        <v>1.5879895842719927</v>
      </c>
      <c r="H285" s="89" t="s">
        <v>14566</v>
      </c>
      <c r="I285" t="s">
        <v>8227</v>
      </c>
      <c r="J285" t="s">
        <v>8217</v>
      </c>
      <c r="K285" t="s">
        <v>8227</v>
      </c>
      <c r="L285" s="3">
        <v>25.286000000000001</v>
      </c>
      <c r="M285" t="s">
        <v>8223</v>
      </c>
      <c r="N285" s="3" t="s">
        <v>14564</v>
      </c>
      <c r="O285" t="s">
        <v>8864</v>
      </c>
      <c r="P285" t="s">
        <v>8081</v>
      </c>
      <c r="Q285" t="s">
        <v>406</v>
      </c>
      <c r="R285" t="s">
        <v>406</v>
      </c>
      <c r="U285" t="str">
        <f>" "</f>
        <v xml:space="preserve"> </v>
      </c>
      <c r="V285" s="1">
        <v>1.5879895842719926E-4</v>
      </c>
      <c r="W285">
        <v>25.286000000000001</v>
      </c>
      <c r="X285">
        <v>26000</v>
      </c>
      <c r="Y285">
        <v>17557000</v>
      </c>
      <c r="Z285">
        <v>2035200</v>
      </c>
      <c r="AA285" s="3">
        <v>675.26923079999995</v>
      </c>
      <c r="AB285" s="3">
        <v>50.215495679999997</v>
      </c>
      <c r="AC285">
        <v>2803</v>
      </c>
    </row>
    <row r="286" spans="1:29" ht="15" customHeight="1" x14ac:dyDescent="0.25">
      <c r="A286" t="str">
        <f>HYPERLINK("http://www.UniProt.org/UniProt/Q12034","SLF1_YEAST")</f>
        <v>SLF1_YEAST</v>
      </c>
      <c r="B286" t="s">
        <v>407</v>
      </c>
      <c r="C286" s="3">
        <v>570</v>
      </c>
      <c r="D286" s="38">
        <v>47</v>
      </c>
      <c r="E286" s="12">
        <v>7.9000000000000008E-3</v>
      </c>
      <c r="F286" s="3">
        <v>79.000000000000014</v>
      </c>
      <c r="G286" s="3">
        <f t="shared" si="5"/>
        <v>1.6760811841463579</v>
      </c>
      <c r="H286" s="89" t="s">
        <v>14566</v>
      </c>
      <c r="I286" t="s">
        <v>8217</v>
      </c>
      <c r="J286" t="s">
        <v>8217</v>
      </c>
      <c r="K286" t="s">
        <v>8217</v>
      </c>
      <c r="L286" s="3">
        <v>50.942999999999998</v>
      </c>
      <c r="M286" t="s">
        <v>8223</v>
      </c>
      <c r="N286" s="3" t="s">
        <v>14564</v>
      </c>
      <c r="O286" t="s">
        <v>8865</v>
      </c>
      <c r="P286" t="s">
        <v>8057</v>
      </c>
      <c r="Q286" t="s">
        <v>408</v>
      </c>
      <c r="R286" t="s">
        <v>408</v>
      </c>
      <c r="T286" t="s">
        <v>8866</v>
      </c>
      <c r="U286" t="str">
        <f>" "</f>
        <v xml:space="preserve"> </v>
      </c>
      <c r="V286" s="1">
        <v>1.6760811841463579E-4</v>
      </c>
      <c r="W286">
        <v>50.942</v>
      </c>
      <c r="X286">
        <v>26000</v>
      </c>
      <c r="Y286">
        <v>17509000</v>
      </c>
      <c r="Z286">
        <v>2148100</v>
      </c>
      <c r="AA286" s="3">
        <v>673.42307689999996</v>
      </c>
      <c r="AB286" s="3">
        <v>47.446194679999998</v>
      </c>
      <c r="AC286">
        <v>2770</v>
      </c>
    </row>
    <row r="287" spans="1:29" ht="15" customHeight="1" x14ac:dyDescent="0.25">
      <c r="A287" t="str">
        <f>HYPERLINK("http://www.UniProt.org/UniProt/P48234","NOL10_YEAST")</f>
        <v>NOL10_YEAST</v>
      </c>
      <c r="B287" t="s">
        <v>5251</v>
      </c>
      <c r="C287" s="3">
        <v>570</v>
      </c>
      <c r="D287" s="38">
        <v>21</v>
      </c>
      <c r="E287" s="12">
        <v>7.9000000000000008E-3</v>
      </c>
      <c r="F287" s="3">
        <v>79.000000000000014</v>
      </c>
      <c r="G287" s="3">
        <f t="shared" si="5"/>
        <v>3.7541534422986755</v>
      </c>
      <c r="H287" s="89" t="s">
        <v>14566</v>
      </c>
      <c r="I287" t="s">
        <v>8229</v>
      </c>
      <c r="J287" t="s">
        <v>8217</v>
      </c>
      <c r="K287" t="s">
        <v>8229</v>
      </c>
      <c r="L287" s="3">
        <v>81.733999999999995</v>
      </c>
      <c r="M287" t="s">
        <v>8223</v>
      </c>
      <c r="N287" s="3" t="s">
        <v>14564</v>
      </c>
      <c r="O287" t="s">
        <v>8867</v>
      </c>
      <c r="P287" t="s">
        <v>7396</v>
      </c>
      <c r="Q287" t="s">
        <v>409</v>
      </c>
      <c r="R287" t="s">
        <v>409</v>
      </c>
      <c r="S287" t="s">
        <v>8868</v>
      </c>
      <c r="T287" t="s">
        <v>8869</v>
      </c>
      <c r="U287" t="str">
        <f>" "</f>
        <v xml:space="preserve"> </v>
      </c>
      <c r="V287" s="1">
        <v>3.7541534422986757E-4</v>
      </c>
      <c r="W287">
        <v>81.733000000000004</v>
      </c>
      <c r="X287">
        <v>26000</v>
      </c>
      <c r="Y287">
        <v>17469000</v>
      </c>
      <c r="Z287">
        <v>4811400</v>
      </c>
      <c r="AA287" s="3">
        <v>671.88461540000003</v>
      </c>
      <c r="AB287" s="3">
        <v>21.134458250000002</v>
      </c>
      <c r="AC287">
        <v>1860</v>
      </c>
    </row>
    <row r="288" spans="1:29" ht="15" customHeight="1" x14ac:dyDescent="0.25">
      <c r="A288" t="str">
        <f>HYPERLINK("http://www.UniProt.org/UniProt/P38112","MAK5_YEAST")</f>
        <v>MAK5_YEAST</v>
      </c>
      <c r="B288" t="s">
        <v>4763</v>
      </c>
      <c r="C288" s="3">
        <v>570</v>
      </c>
      <c r="D288" s="38">
        <v>43</v>
      </c>
      <c r="E288" s="12">
        <v>7.7999999999999996E-3</v>
      </c>
      <c r="F288" s="3">
        <v>78</v>
      </c>
      <c r="G288" s="3">
        <f t="shared" si="5"/>
        <v>1.8400142677035245</v>
      </c>
      <c r="H288" s="89" t="s">
        <v>14566</v>
      </c>
      <c r="I288" t="s">
        <v>8229</v>
      </c>
      <c r="J288" t="s">
        <v>8217</v>
      </c>
      <c r="K288" t="s">
        <v>8229</v>
      </c>
      <c r="L288" s="3">
        <v>87.048000000000002</v>
      </c>
      <c r="M288" t="s">
        <v>8223</v>
      </c>
      <c r="N288" s="3" t="s">
        <v>14564</v>
      </c>
      <c r="O288" t="s">
        <v>8872</v>
      </c>
      <c r="P288" t="s">
        <v>6873</v>
      </c>
      <c r="Q288" t="s">
        <v>412</v>
      </c>
      <c r="R288" t="s">
        <v>412</v>
      </c>
      <c r="S288" t="s">
        <v>8873</v>
      </c>
      <c r="T288" t="s">
        <v>8874</v>
      </c>
      <c r="U288" t="s">
        <v>413</v>
      </c>
      <c r="V288" s="1">
        <v>1.8400142677035244E-4</v>
      </c>
      <c r="W288">
        <v>87.046999999999997</v>
      </c>
      <c r="X288">
        <v>26000</v>
      </c>
      <c r="Y288">
        <v>17311000</v>
      </c>
      <c r="Z288">
        <v>2358200</v>
      </c>
      <c r="AA288" s="3">
        <v>665.80769229999999</v>
      </c>
      <c r="AB288" s="3">
        <v>42.730311639999996</v>
      </c>
      <c r="AC288">
        <v>1164</v>
      </c>
    </row>
    <row r="289" spans="1:29" ht="15" customHeight="1" x14ac:dyDescent="0.25">
      <c r="A289" t="str">
        <f>HYPERLINK("http://www.UniProt.org/UniProt/P47019","ALB1_YEAST")</f>
        <v>ALB1_YEAST</v>
      </c>
      <c r="B289" t="s">
        <v>410</v>
      </c>
      <c r="C289" s="3">
        <v>570</v>
      </c>
      <c r="D289" s="38">
        <v>12</v>
      </c>
      <c r="E289" s="12">
        <v>7.7999999999999996E-3</v>
      </c>
      <c r="F289" s="3">
        <v>78</v>
      </c>
      <c r="G289" s="3">
        <f t="shared" si="5"/>
        <v>6.8070852654025602</v>
      </c>
      <c r="H289" s="88" t="s">
        <v>14566</v>
      </c>
      <c r="I289" t="s">
        <v>8228</v>
      </c>
      <c r="J289" t="s">
        <v>8217</v>
      </c>
      <c r="K289" t="s">
        <v>8228</v>
      </c>
      <c r="L289" s="3">
        <v>19.286999999999999</v>
      </c>
      <c r="M289" t="s">
        <v>8223</v>
      </c>
      <c r="N289" s="3" t="s">
        <v>14564</v>
      </c>
      <c r="O289" t="s">
        <v>8870</v>
      </c>
      <c r="P289" t="s">
        <v>7348</v>
      </c>
      <c r="Q289" t="s">
        <v>411</v>
      </c>
      <c r="R289" t="s">
        <v>411</v>
      </c>
      <c r="S289" t="s">
        <v>8871</v>
      </c>
      <c r="U289" t="str">
        <f>" "</f>
        <v xml:space="preserve"> </v>
      </c>
      <c r="V289" s="1">
        <v>6.8070852654025598E-4</v>
      </c>
      <c r="W289">
        <v>19.286999999999999</v>
      </c>
      <c r="X289">
        <v>26000</v>
      </c>
      <c r="Y289">
        <v>17314000</v>
      </c>
      <c r="Z289">
        <v>8724100</v>
      </c>
      <c r="AA289" s="3">
        <v>665.92307689999996</v>
      </c>
      <c r="AB289" s="3">
        <v>11.55237604</v>
      </c>
      <c r="AC289">
        <v>1787</v>
      </c>
    </row>
    <row r="290" spans="1:29" ht="15" customHeight="1" x14ac:dyDescent="0.25">
      <c r="A290" t="str">
        <f>HYPERLINK("http://www.UniProt.org/UniProt/Q99186","AP2M_YEAST")</f>
        <v>AP2M_YEAST</v>
      </c>
      <c r="B290" t="s">
        <v>6033</v>
      </c>
      <c r="C290" s="3">
        <v>560</v>
      </c>
      <c r="D290" s="3">
        <v>1300</v>
      </c>
      <c r="E290" s="12">
        <v>7.7000000000000002E-3</v>
      </c>
      <c r="F290" s="3">
        <v>77</v>
      </c>
      <c r="G290" s="3">
        <f t="shared" si="5"/>
        <v>5.8519663335495013E-2</v>
      </c>
      <c r="H290" s="89" t="s">
        <v>14566</v>
      </c>
      <c r="I290" t="s">
        <v>8227</v>
      </c>
      <c r="J290" t="s">
        <v>8217</v>
      </c>
      <c r="K290" t="s">
        <v>8227</v>
      </c>
      <c r="L290" s="3">
        <v>55.387</v>
      </c>
      <c r="M290" t="s">
        <v>8223</v>
      </c>
      <c r="N290" s="3" t="s">
        <v>14564</v>
      </c>
      <c r="O290" t="s">
        <v>8875</v>
      </c>
      <c r="P290" t="s">
        <v>7632</v>
      </c>
      <c r="Q290" t="s">
        <v>414</v>
      </c>
      <c r="R290" t="s">
        <v>414</v>
      </c>
      <c r="U290" t="s">
        <v>415</v>
      </c>
      <c r="V290" s="1">
        <v>5.8519663335495014E-6</v>
      </c>
      <c r="W290">
        <v>55.387</v>
      </c>
      <c r="X290">
        <v>26000</v>
      </c>
      <c r="Y290">
        <v>17092000</v>
      </c>
      <c r="Z290">
        <v>75000</v>
      </c>
      <c r="AA290" s="3">
        <v>657.38461540000003</v>
      </c>
      <c r="AB290" s="3">
        <v>1326.5577450000001</v>
      </c>
      <c r="AC290">
        <v>2979</v>
      </c>
    </row>
    <row r="291" spans="1:29" ht="15" customHeight="1" x14ac:dyDescent="0.25">
      <c r="A291" t="str">
        <f>HYPERLINK("http://www.UniProt.org/UniProt/P15807","MET8_YEAST")</f>
        <v>MET8_YEAST</v>
      </c>
      <c r="B291" t="s">
        <v>4178</v>
      </c>
      <c r="C291" s="3">
        <v>560</v>
      </c>
      <c r="D291" s="38">
        <v>4.2</v>
      </c>
      <c r="E291" s="12">
        <v>7.7000000000000002E-3</v>
      </c>
      <c r="F291" s="3">
        <v>77</v>
      </c>
      <c r="G291" s="3">
        <f t="shared" si="5"/>
        <v>18.227704735739987</v>
      </c>
      <c r="H291" s="88" t="s">
        <v>14566</v>
      </c>
      <c r="I291" t="s">
        <v>8217</v>
      </c>
      <c r="J291" t="s">
        <v>8217</v>
      </c>
      <c r="K291" t="s">
        <v>8217</v>
      </c>
      <c r="L291" s="3">
        <v>31.917999999999999</v>
      </c>
      <c r="M291" t="s">
        <v>8223</v>
      </c>
      <c r="N291" s="3" t="s">
        <v>14564</v>
      </c>
      <c r="O291" t="s">
        <v>8876</v>
      </c>
      <c r="P291" t="s">
        <v>6273</v>
      </c>
      <c r="Q291" t="s">
        <v>416</v>
      </c>
      <c r="R291" t="s">
        <v>416</v>
      </c>
      <c r="S291" t="s">
        <v>8877</v>
      </c>
      <c r="U291" t="str">
        <f>" "</f>
        <v xml:space="preserve"> </v>
      </c>
      <c r="V291" s="1">
        <v>1.8227704735739986E-3</v>
      </c>
      <c r="W291">
        <v>31.917000000000002</v>
      </c>
      <c r="X291">
        <v>26000</v>
      </c>
      <c r="Y291">
        <v>17001000</v>
      </c>
      <c r="Z291">
        <v>23361000</v>
      </c>
      <c r="AA291" s="3">
        <v>653.88461540000003</v>
      </c>
      <c r="AB291" s="3">
        <v>4.2362109339999998</v>
      </c>
      <c r="AC291">
        <v>410</v>
      </c>
    </row>
    <row r="292" spans="1:29" ht="15" customHeight="1" x14ac:dyDescent="0.25">
      <c r="A292" t="str">
        <f>HYPERLINK("http://www.UniProt.org/UniProt/P43586","LOC1_YEAST")</f>
        <v>LOC1_YEAST</v>
      </c>
      <c r="B292" t="s">
        <v>5161</v>
      </c>
      <c r="C292" s="3">
        <v>540</v>
      </c>
      <c r="D292" s="38">
        <v>11</v>
      </c>
      <c r="E292" s="12">
        <v>7.4999999999999997E-3</v>
      </c>
      <c r="F292" s="3">
        <v>75</v>
      </c>
      <c r="G292" s="3">
        <f t="shared" si="5"/>
        <v>6.9581440230259188</v>
      </c>
      <c r="H292" s="88" t="s">
        <v>14566</v>
      </c>
      <c r="I292" t="s">
        <v>8229</v>
      </c>
      <c r="J292" t="s">
        <v>8217</v>
      </c>
      <c r="K292" t="s">
        <v>8229</v>
      </c>
      <c r="L292" s="3">
        <v>23.59</v>
      </c>
      <c r="M292" t="s">
        <v>8223</v>
      </c>
      <c r="N292" s="3" t="s">
        <v>14564</v>
      </c>
      <c r="O292" t="s">
        <v>8881</v>
      </c>
      <c r="P292" t="s">
        <v>7301</v>
      </c>
      <c r="Q292" t="s">
        <v>418</v>
      </c>
      <c r="R292" t="s">
        <v>418</v>
      </c>
      <c r="S292" t="s">
        <v>8882</v>
      </c>
      <c r="U292" t="s">
        <v>419</v>
      </c>
      <c r="V292" s="1">
        <v>6.9581440230259185E-4</v>
      </c>
      <c r="W292">
        <v>23.59</v>
      </c>
      <c r="X292">
        <v>26000</v>
      </c>
      <c r="Y292">
        <v>16676000</v>
      </c>
      <c r="Z292">
        <v>8917700</v>
      </c>
      <c r="AA292" s="3">
        <v>641.38461540000003</v>
      </c>
      <c r="AB292" s="3">
        <v>10.88512867</v>
      </c>
      <c r="AC292">
        <v>1728</v>
      </c>
    </row>
    <row r="293" spans="1:29" ht="15" customHeight="1" x14ac:dyDescent="0.25">
      <c r="A293" t="str">
        <f>HYPERLINK("http://www.UniProt.org/UniProt/P40187","PIG2_YEAST")</f>
        <v>PIG2_YEAST</v>
      </c>
      <c r="B293" t="s">
        <v>659</v>
      </c>
      <c r="C293" s="38">
        <v>250</v>
      </c>
      <c r="D293" s="3">
        <v>1300</v>
      </c>
      <c r="E293" s="12">
        <v>7.3000000000000001E-3</v>
      </c>
      <c r="F293" s="3">
        <v>73</v>
      </c>
      <c r="G293" s="3">
        <f t="shared" si="5"/>
        <v>5.8519663335495013E-2</v>
      </c>
      <c r="H293" s="88" t="s">
        <v>14566</v>
      </c>
      <c r="I293" t="s">
        <v>8217</v>
      </c>
      <c r="J293" t="s">
        <v>8217</v>
      </c>
      <c r="K293" t="s">
        <v>8217</v>
      </c>
      <c r="L293" s="3">
        <v>61.938000000000002</v>
      </c>
      <c r="M293" t="s">
        <v>8223</v>
      </c>
      <c r="N293" s="3" t="s">
        <v>14564</v>
      </c>
      <c r="O293" t="s">
        <v>9241</v>
      </c>
      <c r="P293" t="s">
        <v>7169</v>
      </c>
      <c r="Q293" t="s">
        <v>660</v>
      </c>
      <c r="R293" t="s">
        <v>660</v>
      </c>
      <c r="T293" t="s">
        <v>9242</v>
      </c>
      <c r="U293" t="str">
        <f>" "</f>
        <v xml:space="preserve"> </v>
      </c>
      <c r="V293" s="1">
        <v>5.8519663335495014E-6</v>
      </c>
      <c r="W293">
        <v>61.938000000000002</v>
      </c>
      <c r="X293">
        <v>54521</v>
      </c>
      <c r="Y293">
        <v>16185000</v>
      </c>
      <c r="Z293">
        <v>75000</v>
      </c>
      <c r="AA293" s="3">
        <v>296.85809139999998</v>
      </c>
      <c r="AB293" s="3">
        <v>1256.1629479999999</v>
      </c>
      <c r="AC293">
        <v>1552</v>
      </c>
    </row>
    <row r="294" spans="1:29" ht="15" customHeight="1" x14ac:dyDescent="0.25">
      <c r="A294" t="str">
        <f>HYPERLINK("http://www.UniProt.org/UniProt/P25635","PWP2_YEAST")</f>
        <v>PWP2_YEAST</v>
      </c>
      <c r="B294" t="s">
        <v>4391</v>
      </c>
      <c r="C294" s="38">
        <v>180</v>
      </c>
      <c r="D294" s="38">
        <v>5.4</v>
      </c>
      <c r="E294" s="12">
        <v>7.3000000000000001E-3</v>
      </c>
      <c r="F294" s="3">
        <v>73</v>
      </c>
      <c r="G294" s="3">
        <f t="shared" si="5"/>
        <v>13.729493280684935</v>
      </c>
      <c r="H294" s="89" t="s">
        <v>14566</v>
      </c>
      <c r="I294" t="s">
        <v>8229</v>
      </c>
      <c r="J294" t="s">
        <v>8217</v>
      </c>
      <c r="K294" t="s">
        <v>8229</v>
      </c>
      <c r="L294" s="3">
        <v>103.983</v>
      </c>
      <c r="M294" t="s">
        <v>8223</v>
      </c>
      <c r="N294" s="3" t="s">
        <v>14564</v>
      </c>
      <c r="O294" t="s">
        <v>9417</v>
      </c>
      <c r="P294" t="s">
        <v>6491</v>
      </c>
      <c r="Q294" t="s">
        <v>768</v>
      </c>
      <c r="R294" t="s">
        <v>768</v>
      </c>
      <c r="S294" t="s">
        <v>9418</v>
      </c>
      <c r="T294" t="s">
        <v>9419</v>
      </c>
      <c r="U294" t="s">
        <v>118</v>
      </c>
      <c r="V294" s="1">
        <v>1.3729493280684934E-3</v>
      </c>
      <c r="W294">
        <v>103.98</v>
      </c>
      <c r="X294">
        <v>76749</v>
      </c>
      <c r="Y294">
        <v>16228000</v>
      </c>
      <c r="Z294">
        <v>17596000</v>
      </c>
      <c r="AA294" s="3">
        <v>211.44249439999999</v>
      </c>
      <c r="AB294" s="3">
        <v>5.3684088619999999</v>
      </c>
      <c r="AC294">
        <v>677</v>
      </c>
    </row>
    <row r="295" spans="1:29" ht="15" customHeight="1" x14ac:dyDescent="0.25">
      <c r="A295" t="str">
        <f>HYPERLINK("http://www.UniProt.org/UniProt/P38065","AP2A_YEAST")</f>
        <v>AP2A_YEAST</v>
      </c>
      <c r="B295" t="s">
        <v>4747</v>
      </c>
      <c r="C295" s="3">
        <v>520</v>
      </c>
      <c r="D295" s="38">
        <v>23</v>
      </c>
      <c r="E295" s="12">
        <v>7.1999999999999998E-3</v>
      </c>
      <c r="F295" s="3">
        <v>72</v>
      </c>
      <c r="G295" s="3">
        <f t="shared" si="5"/>
        <v>3.1601398463345109</v>
      </c>
      <c r="H295" s="89" t="s">
        <v>14566</v>
      </c>
      <c r="I295" t="s">
        <v>8227</v>
      </c>
      <c r="J295" t="s">
        <v>8217</v>
      </c>
      <c r="K295" t="s">
        <v>8227</v>
      </c>
      <c r="L295" s="3">
        <v>115.012</v>
      </c>
      <c r="M295" t="s">
        <v>8223</v>
      </c>
      <c r="N295" s="3" t="s">
        <v>14564</v>
      </c>
      <c r="O295" t="s">
        <v>8890</v>
      </c>
      <c r="P295" t="s">
        <v>6862</v>
      </c>
      <c r="Q295" t="s">
        <v>426</v>
      </c>
      <c r="R295" t="s">
        <v>426</v>
      </c>
      <c r="S295" t="s">
        <v>8891</v>
      </c>
      <c r="T295" t="s">
        <v>8892</v>
      </c>
      <c r="U295" t="str">
        <f t="shared" ref="U295:U300" si="7">" "</f>
        <v xml:space="preserve"> </v>
      </c>
      <c r="V295" s="1">
        <v>3.1601398463345108E-4</v>
      </c>
      <c r="W295">
        <v>115.01</v>
      </c>
      <c r="X295">
        <v>26000</v>
      </c>
      <c r="Y295">
        <v>15952000</v>
      </c>
      <c r="Z295">
        <v>4050100</v>
      </c>
      <c r="AA295" s="3">
        <v>613.53846150000004</v>
      </c>
      <c r="AB295" s="3">
        <v>22.926825919999999</v>
      </c>
      <c r="AC295">
        <v>1147</v>
      </c>
    </row>
    <row r="296" spans="1:29" ht="15" customHeight="1" x14ac:dyDescent="0.25">
      <c r="A296" t="str">
        <f>HYPERLINK("http://www.UniProt.org/UniProt/Q12428","PRPD_YEAST")</f>
        <v>PRPD_YEAST</v>
      </c>
      <c r="B296" t="s">
        <v>5984</v>
      </c>
      <c r="C296" s="38">
        <v>220</v>
      </c>
      <c r="D296" s="38">
        <v>3.6</v>
      </c>
      <c r="E296" s="12">
        <v>7.1999999999999998E-3</v>
      </c>
      <c r="F296" s="3">
        <v>72</v>
      </c>
      <c r="G296" s="3">
        <f t="shared" si="5"/>
        <v>20.029330104295422</v>
      </c>
      <c r="H296" s="88" t="s">
        <v>14566</v>
      </c>
      <c r="I296" t="s">
        <v>8217</v>
      </c>
      <c r="J296" t="s">
        <v>8217</v>
      </c>
      <c r="K296" t="s">
        <v>8217</v>
      </c>
      <c r="L296" s="3">
        <v>57.683999999999997</v>
      </c>
      <c r="M296" t="s">
        <v>8223</v>
      </c>
      <c r="N296" s="3" t="s">
        <v>14564</v>
      </c>
      <c r="O296" t="s">
        <v>9309</v>
      </c>
      <c r="P296" t="s">
        <v>8157</v>
      </c>
      <c r="Q296" t="s">
        <v>697</v>
      </c>
      <c r="R296" t="s">
        <v>697</v>
      </c>
      <c r="S296" t="s">
        <v>9310</v>
      </c>
      <c r="U296" t="str">
        <f t="shared" si="7"/>
        <v xml:space="preserve"> </v>
      </c>
      <c r="V296" s="1">
        <v>2.0029330104295424E-3</v>
      </c>
      <c r="W296">
        <v>57.683</v>
      </c>
      <c r="X296">
        <v>60481</v>
      </c>
      <c r="Y296">
        <v>15891000</v>
      </c>
      <c r="Z296">
        <v>25670000</v>
      </c>
      <c r="AA296" s="3">
        <v>262.74367160000003</v>
      </c>
      <c r="AB296" s="3">
        <v>3.6034615950000002</v>
      </c>
      <c r="AC296">
        <v>2906</v>
      </c>
    </row>
    <row r="297" spans="1:29" ht="15" customHeight="1" x14ac:dyDescent="0.25">
      <c r="A297" t="str">
        <f>HYPERLINK("http://www.UniProt.org/UniProt/Q08726","GPN2_YEAST")</f>
        <v>GPN2_YEAST</v>
      </c>
      <c r="B297" t="s">
        <v>5858</v>
      </c>
      <c r="C297" s="3">
        <v>510</v>
      </c>
      <c r="D297" s="38">
        <v>12</v>
      </c>
      <c r="E297" s="12">
        <v>7.0000000000000001E-3</v>
      </c>
      <c r="F297" s="3">
        <v>70</v>
      </c>
      <c r="G297" s="3">
        <f t="shared" si="5"/>
        <v>6.0835481479225004</v>
      </c>
      <c r="H297" s="89" t="s">
        <v>14566</v>
      </c>
      <c r="I297" t="s">
        <v>8227</v>
      </c>
      <c r="J297" t="s">
        <v>8217</v>
      </c>
      <c r="K297" t="s">
        <v>8227</v>
      </c>
      <c r="L297" s="3">
        <v>39.723999999999997</v>
      </c>
      <c r="M297" t="s">
        <v>8223</v>
      </c>
      <c r="N297" s="3" t="s">
        <v>14564</v>
      </c>
      <c r="O297" t="s">
        <v>8901</v>
      </c>
      <c r="P297" t="s">
        <v>8020</v>
      </c>
      <c r="Q297" t="s">
        <v>433</v>
      </c>
      <c r="R297" t="s">
        <v>433</v>
      </c>
      <c r="S297" t="s">
        <v>8902</v>
      </c>
      <c r="T297" t="s">
        <v>8903</v>
      </c>
      <c r="U297" t="str">
        <f t="shared" si="7"/>
        <v xml:space="preserve"> </v>
      </c>
      <c r="V297" s="1">
        <v>6.0835481479225002E-4</v>
      </c>
      <c r="W297">
        <v>39.723999999999997</v>
      </c>
      <c r="X297">
        <v>26000</v>
      </c>
      <c r="Y297">
        <v>15469000</v>
      </c>
      <c r="Z297">
        <v>7796800</v>
      </c>
      <c r="AA297" s="3">
        <v>594.96153849999996</v>
      </c>
      <c r="AB297" s="3">
        <v>11.54889371</v>
      </c>
      <c r="AC297">
        <v>2721</v>
      </c>
    </row>
    <row r="298" spans="1:29" ht="15" customHeight="1" x14ac:dyDescent="0.25">
      <c r="A298" t="str">
        <f>HYPERLINK("http://www.UniProt.org/UniProt/Q03208","YML9_YEAST")</f>
        <v>YML9_YEAST</v>
      </c>
      <c r="B298" t="s">
        <v>439</v>
      </c>
      <c r="C298" s="3">
        <v>490</v>
      </c>
      <c r="D298" s="3">
        <v>1200</v>
      </c>
      <c r="E298" s="12">
        <v>6.7999999999999996E-3</v>
      </c>
      <c r="F298" s="3">
        <v>68</v>
      </c>
      <c r="G298" s="3">
        <f t="shared" si="5"/>
        <v>5.8519663335495013E-2</v>
      </c>
      <c r="H298" s="14" t="s">
        <v>14566</v>
      </c>
      <c r="I298" t="s">
        <v>8217</v>
      </c>
      <c r="J298" t="s">
        <v>8217</v>
      </c>
      <c r="K298" t="s">
        <v>8217</v>
      </c>
      <c r="L298" s="3">
        <v>40.06</v>
      </c>
      <c r="M298" t="s">
        <v>8223</v>
      </c>
      <c r="N298" s="3" t="s">
        <v>14564</v>
      </c>
      <c r="O298" t="s">
        <v>8908</v>
      </c>
      <c r="P298" t="str">
        <f>" "</f>
        <v xml:space="preserve"> </v>
      </c>
      <c r="Q298" t="str">
        <f>" "</f>
        <v xml:space="preserve"> </v>
      </c>
      <c r="R298" t="str">
        <f>" "</f>
        <v xml:space="preserve"> </v>
      </c>
      <c r="U298" t="str">
        <f t="shared" si="7"/>
        <v xml:space="preserve"> </v>
      </c>
      <c r="V298" s="1">
        <v>5.8519663335495014E-6</v>
      </c>
      <c r="W298">
        <v>40.058999999999997</v>
      </c>
      <c r="X298">
        <v>26000</v>
      </c>
      <c r="Y298">
        <v>15017000</v>
      </c>
      <c r="Z298">
        <v>75000</v>
      </c>
      <c r="AA298" s="3">
        <v>577.57692310000004</v>
      </c>
      <c r="AB298" s="3">
        <v>1165.511213</v>
      </c>
      <c r="AC298">
        <v>2305</v>
      </c>
    </row>
    <row r="299" spans="1:29" ht="15" customHeight="1" x14ac:dyDescent="0.25">
      <c r="A299" t="str">
        <f>HYPERLINK("http://www.UniProt.org/UniProt/P53855","ATG2_YEAST")</f>
        <v>ATG2_YEAST</v>
      </c>
      <c r="B299" t="s">
        <v>5430</v>
      </c>
      <c r="C299" s="3">
        <v>490</v>
      </c>
      <c r="D299" s="38">
        <v>86</v>
      </c>
      <c r="E299" s="12">
        <v>6.7999999999999996E-3</v>
      </c>
      <c r="F299" s="3">
        <v>68</v>
      </c>
      <c r="G299" s="3">
        <f t="shared" si="5"/>
        <v>0.79126387451367308</v>
      </c>
      <c r="H299" s="89" t="s">
        <v>14566</v>
      </c>
      <c r="I299" t="s">
        <v>8227</v>
      </c>
      <c r="J299" t="s">
        <v>8217</v>
      </c>
      <c r="K299" t="s">
        <v>8227</v>
      </c>
      <c r="L299" s="3">
        <v>178.41399999999999</v>
      </c>
      <c r="M299" t="s">
        <v>8223</v>
      </c>
      <c r="N299" s="3" t="s">
        <v>14564</v>
      </c>
      <c r="O299" t="s">
        <v>8909</v>
      </c>
      <c r="P299" t="s">
        <v>7568</v>
      </c>
      <c r="Q299" t="s">
        <v>440</v>
      </c>
      <c r="R299" t="s">
        <v>440</v>
      </c>
      <c r="S299" t="s">
        <v>8910</v>
      </c>
      <c r="T299" t="s">
        <v>8911</v>
      </c>
      <c r="U299" t="str">
        <f t="shared" si="7"/>
        <v xml:space="preserve"> </v>
      </c>
      <c r="V299" s="1">
        <v>7.912638745136731E-5</v>
      </c>
      <c r="W299">
        <v>178.41</v>
      </c>
      <c r="X299">
        <v>26000</v>
      </c>
      <c r="Y299">
        <v>14951000</v>
      </c>
      <c r="Z299">
        <v>1014100</v>
      </c>
      <c r="AA299" s="3">
        <v>575.03846150000004</v>
      </c>
      <c r="AB299" s="3">
        <v>85.819108290000003</v>
      </c>
      <c r="AC299">
        <v>2105</v>
      </c>
    </row>
    <row r="300" spans="1:29" ht="15" customHeight="1" x14ac:dyDescent="0.25">
      <c r="A300" t="str">
        <f>HYPERLINK("http://www.UniProt.org/UniProt/P53836","CA120_YEAST")</f>
        <v>CA120_YEAST</v>
      </c>
      <c r="B300" t="s">
        <v>5424</v>
      </c>
      <c r="C300" s="38">
        <v>930</v>
      </c>
      <c r="D300" s="38">
        <v>35</v>
      </c>
      <c r="E300" s="12">
        <v>6.7999999999999996E-3</v>
      </c>
      <c r="F300" s="3">
        <v>68</v>
      </c>
      <c r="G300" s="3">
        <f t="shared" si="5"/>
        <v>1.9456617665785381</v>
      </c>
      <c r="H300" s="89" t="s">
        <v>14566</v>
      </c>
      <c r="I300" t="s">
        <v>8228</v>
      </c>
      <c r="J300" t="s">
        <v>8217</v>
      </c>
      <c r="K300" t="s">
        <v>8228</v>
      </c>
      <c r="L300" s="3">
        <v>118.28</v>
      </c>
      <c r="M300" t="s">
        <v>8223</v>
      </c>
      <c r="N300" s="3" t="s">
        <v>14564</v>
      </c>
      <c r="O300" t="s">
        <v>8647</v>
      </c>
      <c r="P300" t="s">
        <v>7560</v>
      </c>
      <c r="Q300" t="s">
        <v>268</v>
      </c>
      <c r="R300" t="s">
        <v>268</v>
      </c>
      <c r="S300" t="s">
        <v>8453</v>
      </c>
      <c r="T300" t="s">
        <v>8454</v>
      </c>
      <c r="U300" t="str">
        <f t="shared" si="7"/>
        <v xml:space="preserve"> </v>
      </c>
      <c r="V300" s="1">
        <v>1.9456617665785381E-4</v>
      </c>
      <c r="W300">
        <v>118.28</v>
      </c>
      <c r="X300">
        <v>13713</v>
      </c>
      <c r="Y300">
        <v>15099000</v>
      </c>
      <c r="Z300">
        <v>2493600</v>
      </c>
      <c r="AA300" s="3">
        <v>1101.0719750000001</v>
      </c>
      <c r="AB300" s="3">
        <v>35.24649488</v>
      </c>
      <c r="AC300">
        <v>2095</v>
      </c>
    </row>
    <row r="301" spans="1:29" ht="15" customHeight="1" x14ac:dyDescent="0.25">
      <c r="A301" t="str">
        <f>HYPERLINK("http://www.UniProt.org/UniProt/P40157","VID27_YEAST")</f>
        <v>VID27_YEAST</v>
      </c>
      <c r="B301" t="s">
        <v>436</v>
      </c>
      <c r="C301" s="3">
        <v>490</v>
      </c>
      <c r="D301" s="38">
        <v>4.8</v>
      </c>
      <c r="E301" s="12">
        <v>6.7999999999999996E-3</v>
      </c>
      <c r="F301" s="3">
        <v>68</v>
      </c>
      <c r="G301" s="3">
        <f t="shared" si="5"/>
        <v>14.356043809463637</v>
      </c>
      <c r="H301" s="88" t="s">
        <v>14566</v>
      </c>
      <c r="I301" t="s">
        <v>8227</v>
      </c>
      <c r="J301" t="s">
        <v>8217</v>
      </c>
      <c r="K301" t="s">
        <v>8227</v>
      </c>
      <c r="L301" s="3">
        <v>88.846000000000004</v>
      </c>
      <c r="M301" t="s">
        <v>8223</v>
      </c>
      <c r="N301" s="3" t="s">
        <v>14564</v>
      </c>
      <c r="O301" t="s">
        <v>8907</v>
      </c>
      <c r="P301" t="s">
        <v>7162</v>
      </c>
      <c r="Q301" t="s">
        <v>437</v>
      </c>
      <c r="R301" t="s">
        <v>437</v>
      </c>
      <c r="U301" t="s">
        <v>438</v>
      </c>
      <c r="V301" s="1">
        <v>1.4356043809463637E-3</v>
      </c>
      <c r="W301">
        <v>88.844999999999999</v>
      </c>
      <c r="X301">
        <v>26000</v>
      </c>
      <c r="Y301">
        <v>15123000</v>
      </c>
      <c r="Z301">
        <v>18399000</v>
      </c>
      <c r="AA301" s="3">
        <v>581.65384619999998</v>
      </c>
      <c r="AB301" s="3">
        <v>4.7845188680000001</v>
      </c>
      <c r="AC301">
        <v>1544</v>
      </c>
    </row>
    <row r="302" spans="1:29" ht="15" customHeight="1" x14ac:dyDescent="0.25">
      <c r="A302" t="str">
        <f>HYPERLINK("http://www.UniProt.org/UniProt/Q12271","INP53_YEAST")</f>
        <v>INP53_YEAST</v>
      </c>
      <c r="B302" t="s">
        <v>5944</v>
      </c>
      <c r="C302" s="38">
        <v>350</v>
      </c>
      <c r="D302" s="38">
        <v>4.4000000000000004</v>
      </c>
      <c r="E302" s="12">
        <v>6.7999999999999996E-3</v>
      </c>
      <c r="F302" s="3">
        <v>68</v>
      </c>
      <c r="G302" s="3">
        <f t="shared" si="5"/>
        <v>15.435926663547969</v>
      </c>
      <c r="H302" s="89" t="s">
        <v>14566</v>
      </c>
      <c r="I302" t="s">
        <v>8227</v>
      </c>
      <c r="J302" t="s">
        <v>8217</v>
      </c>
      <c r="K302" t="s">
        <v>8227</v>
      </c>
      <c r="L302" s="3">
        <v>124.577</v>
      </c>
      <c r="M302" t="s">
        <v>8223</v>
      </c>
      <c r="N302" s="3" t="s">
        <v>14564</v>
      </c>
      <c r="O302" t="s">
        <v>9055</v>
      </c>
      <c r="P302" t="s">
        <v>8115</v>
      </c>
      <c r="Q302" t="s">
        <v>541</v>
      </c>
      <c r="R302" t="s">
        <v>541</v>
      </c>
      <c r="S302" t="s">
        <v>9056</v>
      </c>
      <c r="T302" t="s">
        <v>8757</v>
      </c>
      <c r="U302" t="str">
        <f>" "</f>
        <v xml:space="preserve"> </v>
      </c>
      <c r="V302" s="1">
        <v>1.543592666354797E-3</v>
      </c>
      <c r="W302">
        <v>124.58</v>
      </c>
      <c r="X302">
        <v>36495</v>
      </c>
      <c r="Y302">
        <v>15032000</v>
      </c>
      <c r="Z302">
        <v>19783000</v>
      </c>
      <c r="AA302" s="3">
        <v>411.89204000000001</v>
      </c>
      <c r="AB302" s="3">
        <v>4.423022564</v>
      </c>
      <c r="AC302">
        <v>2849</v>
      </c>
    </row>
    <row r="303" spans="1:29" x14ac:dyDescent="0.25">
      <c r="A303" t="str">
        <f>HYPERLINK("http://www.UniProt.org/UniProt/P10962","MAK16_YEAST")</f>
        <v>MAK16_YEAST</v>
      </c>
      <c r="B303" t="s">
        <v>4103</v>
      </c>
      <c r="C303" s="3">
        <v>460</v>
      </c>
      <c r="D303" s="3">
        <v>1100</v>
      </c>
      <c r="E303" s="12">
        <v>6.4000000000000003E-3</v>
      </c>
      <c r="F303" s="3">
        <v>64</v>
      </c>
      <c r="G303" s="3">
        <f t="shared" si="5"/>
        <v>5.8519663335495013E-2</v>
      </c>
      <c r="H303" s="88" t="s">
        <v>14566</v>
      </c>
      <c r="I303" t="s">
        <v>8229</v>
      </c>
      <c r="J303" t="s">
        <v>8217</v>
      </c>
      <c r="K303" t="s">
        <v>8229</v>
      </c>
      <c r="L303" s="3">
        <v>35.695999999999998</v>
      </c>
      <c r="M303" t="s">
        <v>8223</v>
      </c>
      <c r="N303" s="3" t="s">
        <v>14564</v>
      </c>
      <c r="O303" t="s">
        <v>8926</v>
      </c>
      <c r="P303" t="s">
        <v>6194</v>
      </c>
      <c r="Q303" t="s">
        <v>450</v>
      </c>
      <c r="R303" t="s">
        <v>450</v>
      </c>
      <c r="S303" t="s">
        <v>8927</v>
      </c>
      <c r="T303" t="s">
        <v>8928</v>
      </c>
      <c r="U303" t="str">
        <f>" "</f>
        <v xml:space="preserve"> </v>
      </c>
      <c r="V303" s="1">
        <v>5.8519663335495014E-6</v>
      </c>
      <c r="W303">
        <v>35.695</v>
      </c>
      <c r="X303">
        <v>26000</v>
      </c>
      <c r="Y303">
        <v>14052000</v>
      </c>
      <c r="Z303">
        <v>75000</v>
      </c>
      <c r="AA303" s="3">
        <v>540.46153849999996</v>
      </c>
      <c r="AB303" s="3">
        <v>1090.614875</v>
      </c>
      <c r="AC303">
        <v>320</v>
      </c>
    </row>
    <row r="304" spans="1:29" ht="15" customHeight="1" x14ac:dyDescent="0.25">
      <c r="A304" t="str">
        <f>HYPERLINK("http://www.UniProt.org/UniProt/P53892","IBD2_YEAST")</f>
        <v>IBD2_YEAST</v>
      </c>
      <c r="B304" t="s">
        <v>5441</v>
      </c>
      <c r="C304" s="3">
        <v>450</v>
      </c>
      <c r="D304" s="3">
        <v>1100</v>
      </c>
      <c r="E304" s="12">
        <v>6.3E-3</v>
      </c>
      <c r="F304" s="3">
        <v>63</v>
      </c>
      <c r="G304" s="3">
        <f t="shared" si="5"/>
        <v>5.8519663335495013E-2</v>
      </c>
      <c r="H304" s="14" t="s">
        <v>14566</v>
      </c>
      <c r="I304" t="s">
        <v>8227</v>
      </c>
      <c r="J304" t="s">
        <v>8217</v>
      </c>
      <c r="K304" t="s">
        <v>8227</v>
      </c>
      <c r="L304" s="3">
        <v>40.015999999999998</v>
      </c>
      <c r="M304" t="s">
        <v>8223</v>
      </c>
      <c r="N304" s="3" t="s">
        <v>14564</v>
      </c>
      <c r="O304" t="s">
        <v>8932</v>
      </c>
      <c r="P304" t="s">
        <v>7579</v>
      </c>
      <c r="Q304" t="s">
        <v>453</v>
      </c>
      <c r="R304" t="s">
        <v>453</v>
      </c>
      <c r="U304" t="str">
        <f>" "</f>
        <v xml:space="preserve"> </v>
      </c>
      <c r="V304" s="1">
        <v>5.8519663335495014E-6</v>
      </c>
      <c r="W304">
        <v>40.015999999999998</v>
      </c>
      <c r="X304">
        <v>26000</v>
      </c>
      <c r="Y304">
        <v>13932000</v>
      </c>
      <c r="Z304">
        <v>75000</v>
      </c>
      <c r="AA304" s="3">
        <v>535.84615380000002</v>
      </c>
      <c r="AB304" s="3">
        <v>1081.30134</v>
      </c>
      <c r="AC304">
        <v>2124</v>
      </c>
    </row>
    <row r="305" spans="1:29" ht="15" customHeight="1" x14ac:dyDescent="0.25">
      <c r="A305" t="str">
        <f>HYPERLINK("http://www.UniProt.org/UniProt/P36160","RPF2_YEAST")</f>
        <v>RPF2_YEAST</v>
      </c>
      <c r="B305" t="s">
        <v>455</v>
      </c>
      <c r="C305" s="3">
        <v>450</v>
      </c>
      <c r="D305" s="38">
        <v>18</v>
      </c>
      <c r="E305" s="12">
        <v>6.3E-3</v>
      </c>
      <c r="F305" s="3">
        <v>63</v>
      </c>
      <c r="G305" s="3">
        <f t="shared" si="5"/>
        <v>3.4079511140058876</v>
      </c>
      <c r="H305" s="89" t="s">
        <v>14566</v>
      </c>
      <c r="I305" t="s">
        <v>8229</v>
      </c>
      <c r="J305" t="s">
        <v>8217</v>
      </c>
      <c r="K305" t="s">
        <v>8229</v>
      </c>
      <c r="L305" s="3">
        <v>39.598999999999997</v>
      </c>
      <c r="M305" t="s">
        <v>8223</v>
      </c>
      <c r="N305" s="3" t="s">
        <v>14564</v>
      </c>
      <c r="O305" t="s">
        <v>8934</v>
      </c>
      <c r="P305" t="s">
        <v>6840</v>
      </c>
      <c r="Q305" t="s">
        <v>456</v>
      </c>
      <c r="R305" t="s">
        <v>456</v>
      </c>
      <c r="S305" t="s">
        <v>8935</v>
      </c>
      <c r="T305" t="s">
        <v>8936</v>
      </c>
      <c r="U305" t="s">
        <v>334</v>
      </c>
      <c r="V305" s="1">
        <v>3.4079511140058875E-4</v>
      </c>
      <c r="W305">
        <v>39.597999999999999</v>
      </c>
      <c r="X305">
        <v>26000</v>
      </c>
      <c r="Y305">
        <v>13821000</v>
      </c>
      <c r="Z305">
        <v>4367700</v>
      </c>
      <c r="AA305" s="3">
        <v>531.57692310000004</v>
      </c>
      <c r="AB305" s="3">
        <v>18.419642849999999</v>
      </c>
      <c r="AC305">
        <v>1111</v>
      </c>
    </row>
    <row r="306" spans="1:29" ht="15" customHeight="1" x14ac:dyDescent="0.25">
      <c r="A306" t="str">
        <f>HYPERLINK("http://www.UniProt.org/UniProt/P43573","BUD27_YEAST")</f>
        <v>BUD27_YEAST</v>
      </c>
      <c r="B306" t="s">
        <v>451</v>
      </c>
      <c r="C306" s="3">
        <v>460</v>
      </c>
      <c r="D306" s="38">
        <v>3.3</v>
      </c>
      <c r="E306" s="12">
        <v>6.3E-3</v>
      </c>
      <c r="F306" s="3">
        <v>63</v>
      </c>
      <c r="G306" s="3">
        <f t="shared" si="5"/>
        <v>19.418384819072859</v>
      </c>
      <c r="H306" s="89" t="s">
        <v>14566</v>
      </c>
      <c r="I306" t="s">
        <v>8227</v>
      </c>
      <c r="J306" t="s">
        <v>8217</v>
      </c>
      <c r="K306" t="s">
        <v>8227</v>
      </c>
      <c r="L306" s="3">
        <v>91.421999999999997</v>
      </c>
      <c r="M306" t="s">
        <v>8223</v>
      </c>
      <c r="N306" s="3" t="s">
        <v>14564</v>
      </c>
      <c r="O306" t="s">
        <v>8929</v>
      </c>
      <c r="P306" t="s">
        <v>7296</v>
      </c>
      <c r="Q306" t="s">
        <v>452</v>
      </c>
      <c r="R306" t="s">
        <v>452</v>
      </c>
      <c r="S306" t="s">
        <v>8930</v>
      </c>
      <c r="T306" t="s">
        <v>8931</v>
      </c>
      <c r="U306" t="str">
        <f>" "</f>
        <v xml:space="preserve"> </v>
      </c>
      <c r="V306" s="1">
        <v>1.9418384819072858E-3</v>
      </c>
      <c r="W306">
        <v>91.421000000000006</v>
      </c>
      <c r="X306">
        <v>26000</v>
      </c>
      <c r="Y306">
        <v>13972000</v>
      </c>
      <c r="Z306">
        <v>24887000</v>
      </c>
      <c r="AA306" s="3">
        <v>537.38461540000003</v>
      </c>
      <c r="AB306" s="3">
        <v>3.267988865</v>
      </c>
      <c r="AC306">
        <v>1722</v>
      </c>
    </row>
    <row r="307" spans="1:29" x14ac:dyDescent="0.25">
      <c r="A307" t="str">
        <f>HYPERLINK("http://www.UniProt.org/UniProt/Q06410","ATG17_YEAST")</f>
        <v>ATG17_YEAST</v>
      </c>
      <c r="B307" t="s">
        <v>458</v>
      </c>
      <c r="C307" s="3">
        <v>450</v>
      </c>
      <c r="D307" s="38">
        <v>66</v>
      </c>
      <c r="E307" s="12">
        <v>6.1999999999999998E-3</v>
      </c>
      <c r="F307" s="3">
        <v>62</v>
      </c>
      <c r="G307" s="3">
        <f t="shared" si="5"/>
        <v>0.94240065835481168</v>
      </c>
      <c r="H307" s="89" t="s">
        <v>14566</v>
      </c>
      <c r="I307" t="s">
        <v>8227</v>
      </c>
      <c r="J307" t="s">
        <v>8217</v>
      </c>
      <c r="K307" t="s">
        <v>8227</v>
      </c>
      <c r="L307" s="3">
        <v>48.655999999999999</v>
      </c>
      <c r="M307" t="s">
        <v>8223</v>
      </c>
      <c r="N307" s="3" t="s">
        <v>14564</v>
      </c>
      <c r="O307" t="s">
        <v>8938</v>
      </c>
      <c r="P307" t="s">
        <v>7899</v>
      </c>
      <c r="Q307" t="s">
        <v>459</v>
      </c>
      <c r="R307" t="s">
        <v>459</v>
      </c>
      <c r="S307" t="s">
        <v>8939</v>
      </c>
      <c r="U307" t="s">
        <v>460</v>
      </c>
      <c r="V307" s="1">
        <v>9.424006583548117E-5</v>
      </c>
      <c r="W307">
        <v>48.655999999999999</v>
      </c>
      <c r="X307">
        <v>26000</v>
      </c>
      <c r="Y307">
        <v>13708000</v>
      </c>
      <c r="Z307">
        <v>1207800</v>
      </c>
      <c r="AA307" s="3">
        <v>527.23076920000005</v>
      </c>
      <c r="AB307" s="3">
        <v>66.065330110000005</v>
      </c>
      <c r="AC307">
        <v>2566</v>
      </c>
    </row>
    <row r="308" spans="1:29" ht="15" customHeight="1" x14ac:dyDescent="0.25">
      <c r="A308" t="str">
        <f>HYPERLINK("http://www.UniProt.org/UniProt/P51401","RL9B_YEAST")</f>
        <v>RL9B_YEAST</v>
      </c>
      <c r="B308" t="s">
        <v>5301</v>
      </c>
      <c r="C308" s="3">
        <v>440</v>
      </c>
      <c r="D308" s="38">
        <v>5.0999999999999996</v>
      </c>
      <c r="E308" s="12">
        <v>6.1999999999999998E-3</v>
      </c>
      <c r="F308" s="3">
        <v>62</v>
      </c>
      <c r="G308" s="3">
        <f t="shared" si="5"/>
        <v>12.203300460895228</v>
      </c>
      <c r="H308" s="89" t="s">
        <v>14566</v>
      </c>
      <c r="I308" t="s">
        <v>8227</v>
      </c>
      <c r="J308" t="s">
        <v>8217</v>
      </c>
      <c r="K308" t="s">
        <v>8227</v>
      </c>
      <c r="L308" s="3">
        <v>21.657</v>
      </c>
      <c r="M308" t="s">
        <v>8223</v>
      </c>
      <c r="N308" s="3" t="s">
        <v>14564</v>
      </c>
      <c r="O308" t="s">
        <v>8942</v>
      </c>
      <c r="P308" t="str">
        <f>" "</f>
        <v xml:space="preserve"> </v>
      </c>
      <c r="Q308" t="s">
        <v>462</v>
      </c>
      <c r="R308" t="s">
        <v>462</v>
      </c>
      <c r="S308" t="s">
        <v>8943</v>
      </c>
      <c r="T308" t="s">
        <v>8944</v>
      </c>
      <c r="U308" t="str">
        <f>" "</f>
        <v xml:space="preserve"> </v>
      </c>
      <c r="V308" s="1">
        <v>1.2203300460895228E-3</v>
      </c>
      <c r="W308">
        <v>21.657</v>
      </c>
      <c r="X308">
        <v>26000</v>
      </c>
      <c r="Y308">
        <v>13611000</v>
      </c>
      <c r="Z308">
        <v>15640000</v>
      </c>
      <c r="AA308" s="3">
        <v>523.5</v>
      </c>
      <c r="AB308" s="3">
        <v>5.0657974860000001</v>
      </c>
      <c r="AC308">
        <v>1919</v>
      </c>
    </row>
    <row r="309" spans="1:29" ht="15" customHeight="1" x14ac:dyDescent="0.25">
      <c r="A309" t="str">
        <f>HYPERLINK("http://www.UniProt.org/UniProt/P47130","CSN12_YEAST")</f>
        <v>CSN12_YEAST</v>
      </c>
      <c r="B309" t="s">
        <v>463</v>
      </c>
      <c r="C309" s="3">
        <v>440</v>
      </c>
      <c r="D309" s="3">
        <v>1100</v>
      </c>
      <c r="E309" s="12">
        <v>6.1000000000000004E-3</v>
      </c>
      <c r="F309" s="3">
        <v>61.000000000000007</v>
      </c>
      <c r="G309" s="3">
        <f t="shared" si="5"/>
        <v>5.8519663335495013E-2</v>
      </c>
      <c r="H309" s="14" t="s">
        <v>14566</v>
      </c>
      <c r="I309" t="s">
        <v>8228</v>
      </c>
      <c r="J309" t="s">
        <v>8217</v>
      </c>
      <c r="K309" t="s">
        <v>8228</v>
      </c>
      <c r="L309" s="3">
        <v>49.481999999999999</v>
      </c>
      <c r="M309" t="s">
        <v>8223</v>
      </c>
      <c r="N309" s="3" t="s">
        <v>14564</v>
      </c>
      <c r="O309" t="s">
        <v>8945</v>
      </c>
      <c r="P309" t="s">
        <v>7377</v>
      </c>
      <c r="Q309" t="s">
        <v>464</v>
      </c>
      <c r="R309" t="s">
        <v>464</v>
      </c>
      <c r="T309" t="s">
        <v>8946</v>
      </c>
      <c r="U309" t="s">
        <v>465</v>
      </c>
      <c r="V309" s="1">
        <v>5.8519663335495014E-6</v>
      </c>
      <c r="W309">
        <v>49.481999999999999</v>
      </c>
      <c r="X309">
        <v>26000</v>
      </c>
      <c r="Y309">
        <v>13547000</v>
      </c>
      <c r="Z309">
        <v>75000</v>
      </c>
      <c r="AA309" s="3">
        <v>521.03846150000004</v>
      </c>
      <c r="AB309" s="3">
        <v>1051.420417</v>
      </c>
      <c r="AC309">
        <v>1831</v>
      </c>
    </row>
    <row r="310" spans="1:29" ht="15" customHeight="1" x14ac:dyDescent="0.25">
      <c r="A310" t="str">
        <f>HYPERLINK("http://www.UniProt.org/UniProt/P39731","MTW1_YEAST")</f>
        <v>MTW1_YEAST</v>
      </c>
      <c r="B310" t="s">
        <v>4985</v>
      </c>
      <c r="C310" s="3">
        <v>440</v>
      </c>
      <c r="D310" s="38">
        <v>43</v>
      </c>
      <c r="E310" s="12">
        <v>6.1000000000000004E-3</v>
      </c>
      <c r="F310" s="3">
        <v>61.000000000000007</v>
      </c>
      <c r="G310" s="3">
        <f t="shared" si="5"/>
        <v>1.4430948978533069</v>
      </c>
      <c r="H310" s="89" t="s">
        <v>14566</v>
      </c>
      <c r="I310" t="s">
        <v>8229</v>
      </c>
      <c r="J310" t="s">
        <v>8217</v>
      </c>
      <c r="K310" t="s">
        <v>8229</v>
      </c>
      <c r="L310" s="3">
        <v>33.243000000000002</v>
      </c>
      <c r="M310" t="s">
        <v>8223</v>
      </c>
      <c r="N310" s="3" t="s">
        <v>14564</v>
      </c>
      <c r="O310" t="s">
        <v>8947</v>
      </c>
      <c r="P310" t="s">
        <v>7097</v>
      </c>
      <c r="Q310" t="s">
        <v>466</v>
      </c>
      <c r="R310" t="s">
        <v>466</v>
      </c>
      <c r="S310" t="s">
        <v>8948</v>
      </c>
      <c r="U310" t="s">
        <v>467</v>
      </c>
      <c r="V310" s="1">
        <v>1.4430948978533069E-4</v>
      </c>
      <c r="W310">
        <v>33.243000000000002</v>
      </c>
      <c r="X310">
        <v>26000</v>
      </c>
      <c r="Y310">
        <v>13522000</v>
      </c>
      <c r="Z310">
        <v>1849500</v>
      </c>
      <c r="AA310" s="3">
        <v>520.07692310000004</v>
      </c>
      <c r="AB310" s="3">
        <v>42.557992609999999</v>
      </c>
      <c r="AC310">
        <v>1464</v>
      </c>
    </row>
    <row r="311" spans="1:29" ht="15" customHeight="1" x14ac:dyDescent="0.25">
      <c r="A311" t="str">
        <f>HYPERLINK("http://www.UniProt.org/UniProt/P53924","DMA2_YEAST")</f>
        <v>DMA2_YEAST</v>
      </c>
      <c r="B311" t="s">
        <v>5453</v>
      </c>
      <c r="C311" s="3">
        <v>430</v>
      </c>
      <c r="D311" s="38">
        <v>7.8</v>
      </c>
      <c r="E311" s="12">
        <v>6.0000000000000001E-3</v>
      </c>
      <c r="F311" s="3">
        <v>60</v>
      </c>
      <c r="G311" s="3">
        <f t="shared" si="5"/>
        <v>7.6506267058292758</v>
      </c>
      <c r="H311" s="89" t="s">
        <v>14566</v>
      </c>
      <c r="I311" t="s">
        <v>8227</v>
      </c>
      <c r="J311" t="s">
        <v>8217</v>
      </c>
      <c r="K311" t="s">
        <v>8227</v>
      </c>
      <c r="L311" s="3">
        <v>57.584000000000003</v>
      </c>
      <c r="M311" t="s">
        <v>8223</v>
      </c>
      <c r="N311" s="3" t="s">
        <v>14564</v>
      </c>
      <c r="O311" t="s">
        <v>8953</v>
      </c>
      <c r="P311" t="s">
        <v>7011</v>
      </c>
      <c r="Q311" t="s">
        <v>470</v>
      </c>
      <c r="R311" t="s">
        <v>470</v>
      </c>
      <c r="T311" t="s">
        <v>8954</v>
      </c>
      <c r="U311" t="str">
        <f>" "</f>
        <v xml:space="preserve"> </v>
      </c>
      <c r="V311" s="1">
        <v>7.6506267058292757E-4</v>
      </c>
      <c r="W311">
        <v>57.584000000000003</v>
      </c>
      <c r="X311">
        <v>26000</v>
      </c>
      <c r="Y311">
        <v>13183000</v>
      </c>
      <c r="Z311">
        <v>9805200</v>
      </c>
      <c r="AA311" s="3">
        <v>507.03846149999998</v>
      </c>
      <c r="AB311" s="3">
        <v>7.8262250880000002</v>
      </c>
      <c r="AC311">
        <v>2139</v>
      </c>
    </row>
    <row r="312" spans="1:29" ht="15" customHeight="1" x14ac:dyDescent="0.25">
      <c r="A312" t="str">
        <f>HYPERLINK("http://www.UniProt.org/UniProt/P36119","YK03_YEAST")</f>
        <v>YK03_YEAST</v>
      </c>
      <c r="B312" t="s">
        <v>475</v>
      </c>
      <c r="C312" s="3">
        <v>420</v>
      </c>
      <c r="D312" s="38">
        <v>120</v>
      </c>
      <c r="E312" s="12">
        <v>5.8999999999999999E-3</v>
      </c>
      <c r="F312" s="3">
        <v>59</v>
      </c>
      <c r="G312" s="3">
        <f t="shared" si="5"/>
        <v>0.50510272080310259</v>
      </c>
      <c r="H312" s="89" t="s">
        <v>14566</v>
      </c>
      <c r="I312" t="s">
        <v>8217</v>
      </c>
      <c r="J312" t="s">
        <v>8217</v>
      </c>
      <c r="K312" t="s">
        <v>8217</v>
      </c>
      <c r="L312" s="3">
        <v>60.798999999999999</v>
      </c>
      <c r="M312" t="s">
        <v>8223</v>
      </c>
      <c r="N312" s="3" t="s">
        <v>14564</v>
      </c>
      <c r="O312" t="s">
        <v>8963</v>
      </c>
      <c r="P312" t="str">
        <f>" "</f>
        <v xml:space="preserve"> </v>
      </c>
      <c r="Q312" t="s">
        <v>476</v>
      </c>
      <c r="R312" t="s">
        <v>476</v>
      </c>
      <c r="U312" t="str">
        <f>" "</f>
        <v xml:space="preserve"> </v>
      </c>
      <c r="V312" s="1">
        <v>5.0510272080310257E-5</v>
      </c>
      <c r="W312">
        <v>60.798000000000002</v>
      </c>
      <c r="X312">
        <v>26000</v>
      </c>
      <c r="Y312">
        <v>12948000</v>
      </c>
      <c r="Z312">
        <v>647350</v>
      </c>
      <c r="AA312" s="3">
        <v>498</v>
      </c>
      <c r="AB312" s="3">
        <v>116.4281716</v>
      </c>
      <c r="AC312">
        <v>1090</v>
      </c>
    </row>
    <row r="313" spans="1:29" ht="15" customHeight="1" x14ac:dyDescent="0.25">
      <c r="A313" t="str">
        <f>HYPERLINK("http://www.UniProt.org/UniProt/P40013","BIM1_YEAST")</f>
        <v>BIM1_YEAST</v>
      </c>
      <c r="B313" t="s">
        <v>472</v>
      </c>
      <c r="C313" s="3">
        <v>420</v>
      </c>
      <c r="D313" s="38">
        <v>5.7</v>
      </c>
      <c r="E313" s="12">
        <v>5.8999999999999999E-3</v>
      </c>
      <c r="F313" s="3">
        <v>59</v>
      </c>
      <c r="G313" s="3">
        <f t="shared" si="5"/>
        <v>10.369684343049716</v>
      </c>
      <c r="H313" s="89" t="s">
        <v>14566</v>
      </c>
      <c r="I313" t="s">
        <v>8227</v>
      </c>
      <c r="J313" t="s">
        <v>8217</v>
      </c>
      <c r="K313" t="s">
        <v>8227</v>
      </c>
      <c r="L313" s="3">
        <v>38.362000000000002</v>
      </c>
      <c r="M313" t="s">
        <v>8223</v>
      </c>
      <c r="N313" s="3" t="s">
        <v>14564</v>
      </c>
      <c r="O313" t="s">
        <v>8958</v>
      </c>
      <c r="P313" t="s">
        <v>7129</v>
      </c>
      <c r="Q313" t="s">
        <v>473</v>
      </c>
      <c r="R313" t="s">
        <v>473</v>
      </c>
      <c r="S313" t="s">
        <v>8959</v>
      </c>
      <c r="T313" t="s">
        <v>8960</v>
      </c>
      <c r="U313" t="str">
        <f>" "</f>
        <v xml:space="preserve"> </v>
      </c>
      <c r="V313" s="1">
        <v>1.0369684343049716E-3</v>
      </c>
      <c r="W313">
        <v>38.360999999999997</v>
      </c>
      <c r="X313">
        <v>26000</v>
      </c>
      <c r="Y313">
        <v>12995000</v>
      </c>
      <c r="Z313">
        <v>13290000</v>
      </c>
      <c r="AA313" s="3">
        <v>499.80769229999999</v>
      </c>
      <c r="AB313" s="3">
        <v>5.691750335</v>
      </c>
      <c r="AC313">
        <v>1502</v>
      </c>
    </row>
    <row r="314" spans="1:29" ht="15" customHeight="1" x14ac:dyDescent="0.25">
      <c r="A314" t="str">
        <f>HYPERLINK("http://www.UniProt.org/UniProt/Q05123","ARP9_YEAST")</f>
        <v>ARP9_YEAST</v>
      </c>
      <c r="B314" t="s">
        <v>5693</v>
      </c>
      <c r="C314" s="38">
        <v>180</v>
      </c>
      <c r="D314" s="38">
        <v>3</v>
      </c>
      <c r="E314" s="12">
        <v>5.8999999999999999E-3</v>
      </c>
      <c r="F314" s="3">
        <v>59</v>
      </c>
      <c r="G314" s="3">
        <f t="shared" si="5"/>
        <v>20.060540591407687</v>
      </c>
      <c r="H314" s="14" t="s">
        <v>14566</v>
      </c>
      <c r="I314" t="s">
        <v>8229</v>
      </c>
      <c r="J314" t="s">
        <v>8217</v>
      </c>
      <c r="K314" t="s">
        <v>8229</v>
      </c>
      <c r="L314" s="3">
        <v>53.073999999999998</v>
      </c>
      <c r="M314" t="s">
        <v>8223</v>
      </c>
      <c r="N314" s="3" t="s">
        <v>14564</v>
      </c>
      <c r="O314" t="s">
        <v>9427</v>
      </c>
      <c r="P314" t="s">
        <v>7840</v>
      </c>
      <c r="Q314" t="s">
        <v>777</v>
      </c>
      <c r="R314" t="s">
        <v>777</v>
      </c>
      <c r="S314" t="s">
        <v>9428</v>
      </c>
      <c r="U314" t="s">
        <v>369</v>
      </c>
      <c r="V314" s="1">
        <v>2.0060540591407688E-3</v>
      </c>
      <c r="W314">
        <v>53.073999999999998</v>
      </c>
      <c r="X314">
        <v>62966</v>
      </c>
      <c r="Y314">
        <v>13050000</v>
      </c>
      <c r="Z314">
        <v>25710000</v>
      </c>
      <c r="AA314" s="3">
        <v>207.2547089</v>
      </c>
      <c r="AB314" s="3">
        <v>2.954629121</v>
      </c>
      <c r="AC314">
        <v>2481</v>
      </c>
    </row>
    <row r="315" spans="1:29" ht="15" customHeight="1" x14ac:dyDescent="0.25">
      <c r="A315" t="str">
        <f>HYPERLINK("http://www.UniProt.org/UniProt/P18494","GLN3_YEAST")</f>
        <v>GLN3_YEAST</v>
      </c>
      <c r="B315" t="s">
        <v>480</v>
      </c>
      <c r="C315" s="3">
        <v>420</v>
      </c>
      <c r="D315" s="3">
        <v>1000</v>
      </c>
      <c r="E315" s="12">
        <v>5.7999999999999996E-3</v>
      </c>
      <c r="F315" s="3">
        <v>57.999999999999993</v>
      </c>
      <c r="G315" s="3">
        <f t="shared" si="5"/>
        <v>5.8519663335495013E-2</v>
      </c>
      <c r="H315" s="89" t="s">
        <v>14566</v>
      </c>
      <c r="I315" t="s">
        <v>8229</v>
      </c>
      <c r="J315" t="s">
        <v>15680</v>
      </c>
      <c r="K315" t="s">
        <v>8229</v>
      </c>
      <c r="L315" s="3">
        <v>79.382999999999996</v>
      </c>
      <c r="M315" t="s">
        <v>8223</v>
      </c>
      <c r="N315" s="3" t="s">
        <v>14564</v>
      </c>
      <c r="O315" t="s">
        <v>8971</v>
      </c>
      <c r="P315" t="s">
        <v>6312</v>
      </c>
      <c r="Q315" t="s">
        <v>481</v>
      </c>
      <c r="R315" t="s">
        <v>481</v>
      </c>
      <c r="S315" t="s">
        <v>8972</v>
      </c>
      <c r="T315" t="s">
        <v>8973</v>
      </c>
      <c r="U315" t="str">
        <f>" "</f>
        <v xml:space="preserve"> </v>
      </c>
      <c r="V315" s="1">
        <v>5.8519663335495014E-6</v>
      </c>
      <c r="W315">
        <v>79.382000000000005</v>
      </c>
      <c r="X315">
        <v>26000</v>
      </c>
      <c r="Y315">
        <v>12853000</v>
      </c>
      <c r="Z315">
        <v>75000</v>
      </c>
      <c r="AA315" s="3">
        <v>494.34615380000002</v>
      </c>
      <c r="AB315" s="3">
        <v>997.55714369999998</v>
      </c>
      <c r="AC315">
        <v>454</v>
      </c>
    </row>
    <row r="316" spans="1:29" ht="15" customHeight="1" x14ac:dyDescent="0.25">
      <c r="A316" t="str">
        <f>HYPERLINK("http://www.UniProt.org/UniProt/Q06631","BFR2_YEAST")</f>
        <v>BFR2_YEAST</v>
      </c>
      <c r="B316" t="s">
        <v>5769</v>
      </c>
      <c r="C316" s="3">
        <v>420</v>
      </c>
      <c r="D316" s="38">
        <v>52</v>
      </c>
      <c r="E316" s="12">
        <v>5.7999999999999996E-3</v>
      </c>
      <c r="F316" s="3">
        <v>57.999999999999993</v>
      </c>
      <c r="G316" s="3">
        <f t="shared" si="5"/>
        <v>1.1377002814598036</v>
      </c>
      <c r="H316" s="88" t="s">
        <v>14566</v>
      </c>
      <c r="I316" t="s">
        <v>8229</v>
      </c>
      <c r="J316" t="s">
        <v>15680</v>
      </c>
      <c r="K316" t="s">
        <v>8229</v>
      </c>
      <c r="L316" s="3">
        <v>61.203000000000003</v>
      </c>
      <c r="M316" t="s">
        <v>8223</v>
      </c>
      <c r="N316" s="3" t="s">
        <v>14564</v>
      </c>
      <c r="O316" t="s">
        <v>8966</v>
      </c>
      <c r="P316" t="s">
        <v>7921</v>
      </c>
      <c r="Q316" t="s">
        <v>478</v>
      </c>
      <c r="R316" t="s">
        <v>478</v>
      </c>
      <c r="S316" t="s">
        <v>8967</v>
      </c>
      <c r="T316" t="s">
        <v>8968</v>
      </c>
      <c r="U316" t="str">
        <f>" "</f>
        <v xml:space="preserve"> </v>
      </c>
      <c r="V316" s="1">
        <v>1.1377002814598036E-4</v>
      </c>
      <c r="W316">
        <v>61.201999999999998</v>
      </c>
      <c r="X316">
        <v>26000</v>
      </c>
      <c r="Y316">
        <v>12901000</v>
      </c>
      <c r="Z316">
        <v>1458100</v>
      </c>
      <c r="AA316" s="3">
        <v>496.19230770000001</v>
      </c>
      <c r="AB316" s="3">
        <v>51.502771969999998</v>
      </c>
      <c r="AC316">
        <v>2595</v>
      </c>
    </row>
    <row r="317" spans="1:29" ht="15" customHeight="1" x14ac:dyDescent="0.25">
      <c r="A317" t="str">
        <f>HYPERLINK("http://www.UniProt.org/UniProt/P24276","SSD1_YEAST")</f>
        <v>SSD1_YEAST</v>
      </c>
      <c r="B317" t="s">
        <v>4337</v>
      </c>
      <c r="C317" s="3">
        <v>420</v>
      </c>
      <c r="D317" s="38">
        <v>11</v>
      </c>
      <c r="E317" s="12">
        <v>5.7999999999999996E-3</v>
      </c>
      <c r="F317" s="3">
        <v>57.999999999999993</v>
      </c>
      <c r="G317" s="3">
        <f t="shared" si="5"/>
        <v>5.2657553593634026</v>
      </c>
      <c r="H317" s="88" t="s">
        <v>14566</v>
      </c>
      <c r="I317" t="s">
        <v>8217</v>
      </c>
      <c r="J317" t="s">
        <v>8217</v>
      </c>
      <c r="K317" t="s">
        <v>8217</v>
      </c>
      <c r="L317" s="3">
        <v>139.95400000000001</v>
      </c>
      <c r="M317" t="s">
        <v>8223</v>
      </c>
      <c r="N317" s="3" t="s">
        <v>14564</v>
      </c>
      <c r="O317" t="s">
        <v>8964</v>
      </c>
      <c r="P317" t="s">
        <v>6427</v>
      </c>
      <c r="Q317" t="s">
        <v>477</v>
      </c>
      <c r="R317" t="s">
        <v>477</v>
      </c>
      <c r="T317" t="s">
        <v>8965</v>
      </c>
      <c r="U317" t="str">
        <f>" "</f>
        <v xml:space="preserve"> </v>
      </c>
      <c r="V317" s="1">
        <v>5.2657553593634028E-4</v>
      </c>
      <c r="W317">
        <v>139.94999999999999</v>
      </c>
      <c r="X317">
        <v>26000</v>
      </c>
      <c r="Y317">
        <v>12910000</v>
      </c>
      <c r="Z317">
        <v>6748700</v>
      </c>
      <c r="AA317" s="3">
        <v>496.53846149999998</v>
      </c>
      <c r="AB317" s="3">
        <v>11.135267600000001</v>
      </c>
      <c r="AC317">
        <v>598</v>
      </c>
    </row>
    <row r="318" spans="1:29" ht="15" customHeight="1" x14ac:dyDescent="0.25">
      <c r="A318" t="str">
        <f>HYPERLINK("http://www.UniProt.org/UniProt/P53316","YG5B_YEAST")</f>
        <v>YG5B_YEAST</v>
      </c>
      <c r="B318" t="s">
        <v>482</v>
      </c>
      <c r="C318" s="3">
        <v>420</v>
      </c>
      <c r="D318" s="38">
        <v>7.1</v>
      </c>
      <c r="E318" s="12">
        <v>5.7999999999999996E-3</v>
      </c>
      <c r="F318" s="3">
        <v>57.999999999999993</v>
      </c>
      <c r="G318" s="3">
        <f t="shared" si="5"/>
        <v>8.146717398478712</v>
      </c>
      <c r="H318" s="89" t="s">
        <v>14566</v>
      </c>
      <c r="I318" t="s">
        <v>8217</v>
      </c>
      <c r="J318" t="s">
        <v>8217</v>
      </c>
      <c r="K318" t="s">
        <v>8217</v>
      </c>
      <c r="L318" s="3">
        <v>89.513000000000005</v>
      </c>
      <c r="M318" t="s">
        <v>8223</v>
      </c>
      <c r="N318" s="3" t="s">
        <v>14564</v>
      </c>
      <c r="O318" t="s">
        <v>8974</v>
      </c>
      <c r="P318" t="str">
        <f>" "</f>
        <v xml:space="preserve"> </v>
      </c>
      <c r="Q318" t="s">
        <v>483</v>
      </c>
      <c r="R318" t="s">
        <v>483</v>
      </c>
      <c r="U318" t="s">
        <v>484</v>
      </c>
      <c r="V318" s="1">
        <v>8.1467173984787122E-4</v>
      </c>
      <c r="W318">
        <v>89.512</v>
      </c>
      <c r="X318">
        <v>26000</v>
      </c>
      <c r="Y318">
        <v>12739000</v>
      </c>
      <c r="Z318">
        <v>10441000</v>
      </c>
      <c r="AA318" s="3">
        <v>489.96153850000002</v>
      </c>
      <c r="AB318" s="3">
        <v>7.102116316</v>
      </c>
      <c r="AC318">
        <v>2048</v>
      </c>
    </row>
    <row r="319" spans="1:29" x14ac:dyDescent="0.25">
      <c r="A319" t="str">
        <f>HYPERLINK("http://www.UniProt.org/UniProt/P39715","ECM1_YEAST")</f>
        <v>ECM1_YEAST</v>
      </c>
      <c r="B319" t="s">
        <v>4979</v>
      </c>
      <c r="C319" s="3">
        <v>410</v>
      </c>
      <c r="D319" s="38">
        <v>49</v>
      </c>
      <c r="E319" s="12">
        <v>5.7000000000000002E-3</v>
      </c>
      <c r="F319" s="3">
        <v>57</v>
      </c>
      <c r="G319" s="3">
        <f t="shared" si="5"/>
        <v>1.1786640457946502</v>
      </c>
      <c r="H319" s="88" t="s">
        <v>14566</v>
      </c>
      <c r="I319" t="s">
        <v>8228</v>
      </c>
      <c r="J319" t="s">
        <v>8217</v>
      </c>
      <c r="K319" t="s">
        <v>8228</v>
      </c>
      <c r="L319" s="3">
        <v>23.890999999999998</v>
      </c>
      <c r="M319" t="s">
        <v>8223</v>
      </c>
      <c r="N319" s="3" t="s">
        <v>14564</v>
      </c>
      <c r="O319" t="s">
        <v>8981</v>
      </c>
      <c r="P319" t="s">
        <v>7090</v>
      </c>
      <c r="Q319" t="s">
        <v>488</v>
      </c>
      <c r="R319" t="s">
        <v>488</v>
      </c>
      <c r="U319" t="str">
        <f>" "</f>
        <v xml:space="preserve"> </v>
      </c>
      <c r="V319" s="1">
        <v>1.1786640457946502E-4</v>
      </c>
      <c r="W319">
        <v>23.890999999999998</v>
      </c>
      <c r="X319">
        <v>26000</v>
      </c>
      <c r="Y319">
        <v>12624000</v>
      </c>
      <c r="Z319">
        <v>1510600</v>
      </c>
      <c r="AA319" s="3">
        <v>485.53846149999998</v>
      </c>
      <c r="AB319" s="3">
        <v>48.645429739999997</v>
      </c>
      <c r="AC319">
        <v>1456</v>
      </c>
    </row>
    <row r="320" spans="1:29" ht="15" customHeight="1" x14ac:dyDescent="0.25">
      <c r="A320" t="str">
        <f>HYPERLINK("http://www.UniProt.org/UniProt/P53040","TAF6_YEAST")</f>
        <v>TAF6_YEAST</v>
      </c>
      <c r="B320" t="s">
        <v>5319</v>
      </c>
      <c r="C320" s="38">
        <v>170</v>
      </c>
      <c r="D320" s="38">
        <v>8.3000000000000007</v>
      </c>
      <c r="E320" s="12">
        <v>5.7000000000000002E-3</v>
      </c>
      <c r="F320" s="3">
        <v>57</v>
      </c>
      <c r="G320" s="3">
        <f t="shared" si="5"/>
        <v>6.8844872734409757</v>
      </c>
      <c r="H320" s="89" t="s">
        <v>14566</v>
      </c>
      <c r="I320" t="s">
        <v>8229</v>
      </c>
      <c r="J320" t="s">
        <v>8217</v>
      </c>
      <c r="K320" t="s">
        <v>8229</v>
      </c>
      <c r="L320" s="3">
        <v>57.902000000000001</v>
      </c>
      <c r="M320" t="s">
        <v>8223</v>
      </c>
      <c r="N320" s="3" t="s">
        <v>14564</v>
      </c>
      <c r="O320" t="s">
        <v>9432</v>
      </c>
      <c r="P320" t="s">
        <v>7460</v>
      </c>
      <c r="Q320" t="s">
        <v>780</v>
      </c>
      <c r="R320" t="s">
        <v>780</v>
      </c>
      <c r="S320" t="s">
        <v>9433</v>
      </c>
      <c r="T320" t="s">
        <v>9434</v>
      </c>
      <c r="U320" t="str">
        <f>" "</f>
        <v xml:space="preserve"> </v>
      </c>
      <c r="V320" s="1">
        <v>6.8844872734409753E-4</v>
      </c>
      <c r="W320">
        <v>57.901000000000003</v>
      </c>
      <c r="X320">
        <v>60888</v>
      </c>
      <c r="Y320">
        <v>12508000</v>
      </c>
      <c r="Z320">
        <v>8823300</v>
      </c>
      <c r="AA320" s="3">
        <v>205.42635659999999</v>
      </c>
      <c r="AB320" s="3">
        <v>8.2518507729999993</v>
      </c>
      <c r="AC320">
        <v>1942</v>
      </c>
    </row>
    <row r="321" spans="1:29" ht="15" customHeight="1" x14ac:dyDescent="0.25">
      <c r="A321" t="str">
        <f>HYPERLINK("http://www.UniProt.org/UniProt/P53742","NOG2_YEAST")</f>
        <v>NOG2_YEAST</v>
      </c>
      <c r="B321" t="s">
        <v>493</v>
      </c>
      <c r="C321" s="3">
        <v>400</v>
      </c>
      <c r="D321" s="38">
        <v>23</v>
      </c>
      <c r="E321" s="12">
        <v>5.5999999999999999E-3</v>
      </c>
      <c r="F321" s="3">
        <v>56</v>
      </c>
      <c r="G321" s="3">
        <f t="shared" si="5"/>
        <v>2.4831063546517242</v>
      </c>
      <c r="H321" s="88" t="s">
        <v>14566</v>
      </c>
      <c r="I321" t="s">
        <v>8229</v>
      </c>
      <c r="J321" t="s">
        <v>8217</v>
      </c>
      <c r="K321" t="s">
        <v>8229</v>
      </c>
      <c r="L321" s="3">
        <v>55.488999999999997</v>
      </c>
      <c r="M321" t="s">
        <v>8223</v>
      </c>
      <c r="N321" s="3" t="s">
        <v>14564</v>
      </c>
      <c r="O321" t="s">
        <v>8991</v>
      </c>
      <c r="P321" t="s">
        <v>7549</v>
      </c>
      <c r="Q321" t="s">
        <v>494</v>
      </c>
      <c r="R321" t="s">
        <v>494</v>
      </c>
      <c r="S321" t="s">
        <v>8992</v>
      </c>
      <c r="T321" t="s">
        <v>8993</v>
      </c>
      <c r="U321" t="s">
        <v>334</v>
      </c>
      <c r="V321" s="1">
        <v>2.4831063546517241E-4</v>
      </c>
      <c r="W321">
        <v>55.488</v>
      </c>
      <c r="X321">
        <v>26000</v>
      </c>
      <c r="Y321">
        <v>12333000</v>
      </c>
      <c r="Z321">
        <v>3182400</v>
      </c>
      <c r="AA321" s="3">
        <v>474.34615380000002</v>
      </c>
      <c r="AB321" s="3">
        <v>22.558410980000001</v>
      </c>
      <c r="AC321">
        <v>2085</v>
      </c>
    </row>
    <row r="322" spans="1:29" ht="15" customHeight="1" x14ac:dyDescent="0.25">
      <c r="A322" t="str">
        <f>HYPERLINK("http://www.UniProt.org/UniProt/Q12191","BUG1_YEAST")</f>
        <v>BUG1_YEAST</v>
      </c>
      <c r="B322" t="s">
        <v>497</v>
      </c>
      <c r="C322" s="3">
        <v>400</v>
      </c>
      <c r="D322" s="38">
        <v>12</v>
      </c>
      <c r="E322" s="12">
        <v>5.4999999999999997E-3</v>
      </c>
      <c r="F322" s="3">
        <v>55</v>
      </c>
      <c r="G322" s="3">
        <f t="shared" si="5"/>
        <v>4.5241941855760102</v>
      </c>
      <c r="H322" s="14" t="s">
        <v>14566</v>
      </c>
      <c r="I322" t="s">
        <v>8227</v>
      </c>
      <c r="J322" t="s">
        <v>8217</v>
      </c>
      <c r="K322" t="s">
        <v>8227</v>
      </c>
      <c r="L322" s="3">
        <v>38.295000000000002</v>
      </c>
      <c r="M322" t="s">
        <v>8223</v>
      </c>
      <c r="N322" s="3" t="s">
        <v>14564</v>
      </c>
      <c r="O322" t="s">
        <v>8997</v>
      </c>
      <c r="P322" t="s">
        <v>8098</v>
      </c>
      <c r="Q322" t="s">
        <v>498</v>
      </c>
      <c r="R322" t="s">
        <v>498</v>
      </c>
      <c r="U322" t="str">
        <f>" "</f>
        <v xml:space="preserve"> </v>
      </c>
      <c r="V322" s="1">
        <v>4.5241941855760098E-4</v>
      </c>
      <c r="W322">
        <v>38.293999999999997</v>
      </c>
      <c r="X322">
        <v>26000</v>
      </c>
      <c r="Y322">
        <v>12233000</v>
      </c>
      <c r="Z322">
        <v>5798300</v>
      </c>
      <c r="AA322" s="3">
        <v>470.5</v>
      </c>
      <c r="AB322" s="3">
        <v>12.28080493</v>
      </c>
      <c r="AC322">
        <v>2825</v>
      </c>
    </row>
    <row r="323" spans="1:29" ht="15" customHeight="1" x14ac:dyDescent="0.25">
      <c r="A323" t="str">
        <f>HYPERLINK("http://www.UniProt.org/UniProt/P32523","PRP19_YEAST")</f>
        <v>PRP19_YEAST</v>
      </c>
      <c r="B323" t="s">
        <v>4537</v>
      </c>
      <c r="C323" s="3">
        <v>400</v>
      </c>
      <c r="D323" s="38">
        <v>3.5</v>
      </c>
      <c r="E323" s="12">
        <v>5.4999999999999997E-3</v>
      </c>
      <c r="F323" s="3">
        <v>55</v>
      </c>
      <c r="G323" s="3">
        <f t="shared" ref="G323:G386" si="8">10000*V323</f>
        <v>15.953240487433748</v>
      </c>
      <c r="H323" s="14" t="s">
        <v>14566</v>
      </c>
      <c r="I323" t="s">
        <v>8229</v>
      </c>
      <c r="J323" t="s">
        <v>8217</v>
      </c>
      <c r="K323" t="s">
        <v>8229</v>
      </c>
      <c r="L323" s="3">
        <v>56.57</v>
      </c>
      <c r="M323" t="s">
        <v>8223</v>
      </c>
      <c r="N323" s="3" t="s">
        <v>14564</v>
      </c>
      <c r="O323" t="s">
        <v>8998</v>
      </c>
      <c r="P323" t="s">
        <v>6621</v>
      </c>
      <c r="Q323" t="s">
        <v>499</v>
      </c>
      <c r="R323" t="s">
        <v>499</v>
      </c>
      <c r="S323" t="s">
        <v>8999</v>
      </c>
      <c r="U323" t="s">
        <v>500</v>
      </c>
      <c r="V323" s="1">
        <v>1.5953240487433747E-3</v>
      </c>
      <c r="W323">
        <v>56.569000000000003</v>
      </c>
      <c r="X323">
        <v>26000</v>
      </c>
      <c r="Y323">
        <v>12122000</v>
      </c>
      <c r="Z323">
        <v>20446000</v>
      </c>
      <c r="AA323" s="3">
        <v>466.2307692</v>
      </c>
      <c r="AB323" s="3">
        <v>3.4511231910000002</v>
      </c>
      <c r="AC323">
        <v>849</v>
      </c>
    </row>
    <row r="324" spans="1:29" ht="15" customHeight="1" x14ac:dyDescent="0.25">
      <c r="A324" t="str">
        <f>HYPERLINK("http://www.UniProt.org/UniProt/P39969","BOI2_YEAST")</f>
        <v>BOI2_YEAST</v>
      </c>
      <c r="B324" t="s">
        <v>4998</v>
      </c>
      <c r="C324" s="3">
        <v>390</v>
      </c>
      <c r="D324" s="38">
        <v>69</v>
      </c>
      <c r="E324" s="12">
        <v>5.4000000000000003E-3</v>
      </c>
      <c r="F324" s="3">
        <v>54</v>
      </c>
      <c r="G324" s="3">
        <f t="shared" si="8"/>
        <v>0.77682902422425104</v>
      </c>
      <c r="H324" s="14" t="s">
        <v>14566</v>
      </c>
      <c r="I324" t="s">
        <v>8227</v>
      </c>
      <c r="J324" t="s">
        <v>8217</v>
      </c>
      <c r="K324" t="s">
        <v>8227</v>
      </c>
      <c r="L324" s="3">
        <v>115.688</v>
      </c>
      <c r="M324" t="s">
        <v>8223</v>
      </c>
      <c r="N324" s="3" t="s">
        <v>14564</v>
      </c>
      <c r="O324" t="s">
        <v>9006</v>
      </c>
      <c r="P324" t="s">
        <v>7114</v>
      </c>
      <c r="Q324" t="s">
        <v>505</v>
      </c>
      <c r="R324" t="s">
        <v>505</v>
      </c>
      <c r="T324" t="s">
        <v>9007</v>
      </c>
      <c r="U324" t="s">
        <v>204</v>
      </c>
      <c r="V324" s="1">
        <v>7.7682902422425109E-5</v>
      </c>
      <c r="W324">
        <v>115.69</v>
      </c>
      <c r="X324">
        <v>26000</v>
      </c>
      <c r="Y324">
        <v>11881000</v>
      </c>
      <c r="Z324">
        <v>995600</v>
      </c>
      <c r="AA324" s="3">
        <v>456.96153850000002</v>
      </c>
      <c r="AB324" s="3">
        <v>69.464457260000003</v>
      </c>
      <c r="AC324">
        <v>1485</v>
      </c>
    </row>
    <row r="325" spans="1:29" ht="15" customHeight="1" x14ac:dyDescent="0.25">
      <c r="A325" t="str">
        <f>HYPERLINK("http://www.UniProt.org/UniProt/Q07362","PBP4_YEAST")</f>
        <v>PBP4_YEAST</v>
      </c>
      <c r="B325" t="s">
        <v>5795</v>
      </c>
      <c r="C325" s="3">
        <v>380</v>
      </c>
      <c r="D325" s="38">
        <v>150</v>
      </c>
      <c r="E325" s="12">
        <v>5.3E-3</v>
      </c>
      <c r="F325" s="3">
        <v>53</v>
      </c>
      <c r="G325" s="3">
        <f t="shared" si="8"/>
        <v>0.35272532009925167</v>
      </c>
      <c r="H325" s="88" t="s">
        <v>14566</v>
      </c>
      <c r="I325" t="s">
        <v>8228</v>
      </c>
      <c r="J325" t="s">
        <v>8217</v>
      </c>
      <c r="K325" t="s">
        <v>8228</v>
      </c>
      <c r="L325" s="3">
        <v>19.881</v>
      </c>
      <c r="M325" t="s">
        <v>8223</v>
      </c>
      <c r="N325" s="3" t="s">
        <v>14564</v>
      </c>
      <c r="O325" t="s">
        <v>9013</v>
      </c>
      <c r="P325" t="str">
        <f>" "</f>
        <v xml:space="preserve"> </v>
      </c>
      <c r="Q325" t="s">
        <v>508</v>
      </c>
      <c r="R325" t="s">
        <v>508</v>
      </c>
      <c r="U325" t="str">
        <f>" "</f>
        <v xml:space="preserve"> </v>
      </c>
      <c r="V325" s="1">
        <v>3.5272532009925165E-5</v>
      </c>
      <c r="W325">
        <v>19.881</v>
      </c>
      <c r="X325">
        <v>26000</v>
      </c>
      <c r="Y325">
        <v>11702000</v>
      </c>
      <c r="Z325">
        <v>452060</v>
      </c>
      <c r="AA325" s="3">
        <v>450.07692309999999</v>
      </c>
      <c r="AB325" s="3">
        <v>150.68102020000001</v>
      </c>
      <c r="AC325">
        <v>2629</v>
      </c>
    </row>
    <row r="326" spans="1:29" ht="15" customHeight="1" x14ac:dyDescent="0.25">
      <c r="A326" t="str">
        <f>HYPERLINK("http://www.UniProt.org/UniProt/P40535","ACA2_YEAST")</f>
        <v>ACA2_YEAST</v>
      </c>
      <c r="B326" t="s">
        <v>5093</v>
      </c>
      <c r="C326" s="3">
        <v>380</v>
      </c>
      <c r="D326" s="38">
        <v>16</v>
      </c>
      <c r="E326" s="12">
        <v>5.3E-3</v>
      </c>
      <c r="F326" s="3">
        <v>53</v>
      </c>
      <c r="G326" s="3">
        <f t="shared" si="8"/>
        <v>3.3409265929323002</v>
      </c>
      <c r="H326" s="89" t="s">
        <v>14566</v>
      </c>
      <c r="I326" t="s">
        <v>8229</v>
      </c>
      <c r="J326" t="s">
        <v>8217</v>
      </c>
      <c r="K326" t="s">
        <v>8229</v>
      </c>
      <c r="L326" s="3">
        <v>65.263999999999996</v>
      </c>
      <c r="M326" t="s">
        <v>8223</v>
      </c>
      <c r="N326" s="3" t="s">
        <v>14564</v>
      </c>
      <c r="O326" t="s">
        <v>9017</v>
      </c>
      <c r="P326" t="s">
        <v>7223</v>
      </c>
      <c r="Q326" t="s">
        <v>510</v>
      </c>
      <c r="R326" t="s">
        <v>510</v>
      </c>
      <c r="T326" t="s">
        <v>9018</v>
      </c>
      <c r="U326" t="str">
        <f>" "</f>
        <v xml:space="preserve"> </v>
      </c>
      <c r="V326" s="1">
        <v>3.3409265929323001E-4</v>
      </c>
      <c r="W326">
        <v>65.263000000000005</v>
      </c>
      <c r="X326">
        <v>26000</v>
      </c>
      <c r="Y326">
        <v>11678000</v>
      </c>
      <c r="Z326">
        <v>4281800</v>
      </c>
      <c r="AA326" s="3">
        <v>449.15384619999998</v>
      </c>
      <c r="AB326" s="3">
        <v>15.875837020000001</v>
      </c>
      <c r="AC326">
        <v>1625</v>
      </c>
    </row>
    <row r="327" spans="1:29" ht="15" customHeight="1" x14ac:dyDescent="0.25">
      <c r="A327" t="str">
        <f>HYPERLINK("http://www.UniProt.org/UniProt/P32591","SWI3_YEAST")</f>
        <v>SWI3_YEAST</v>
      </c>
      <c r="B327" t="s">
        <v>4555</v>
      </c>
      <c r="C327" s="3">
        <v>380</v>
      </c>
      <c r="D327" s="38">
        <v>8.5</v>
      </c>
      <c r="E327" s="12">
        <v>5.3E-3</v>
      </c>
      <c r="F327" s="3">
        <v>53</v>
      </c>
      <c r="G327" s="3">
        <f t="shared" si="8"/>
        <v>6.2369476920792772</v>
      </c>
      <c r="H327" s="89" t="s">
        <v>14566</v>
      </c>
      <c r="I327" t="s">
        <v>8229</v>
      </c>
      <c r="J327" t="s">
        <v>8217</v>
      </c>
      <c r="K327" t="s">
        <v>8229</v>
      </c>
      <c r="L327" s="3">
        <v>92.926000000000002</v>
      </c>
      <c r="M327" t="s">
        <v>8223</v>
      </c>
      <c r="N327" s="3" t="s">
        <v>14564</v>
      </c>
      <c r="O327" t="s">
        <v>9019</v>
      </c>
      <c r="P327" t="s">
        <v>6311</v>
      </c>
      <c r="Q327" t="s">
        <v>511</v>
      </c>
      <c r="R327" t="s">
        <v>511</v>
      </c>
      <c r="S327" t="s">
        <v>9020</v>
      </c>
      <c r="T327" t="s">
        <v>9021</v>
      </c>
      <c r="U327" t="s">
        <v>369</v>
      </c>
      <c r="V327" s="1">
        <v>6.2369476920792776E-4</v>
      </c>
      <c r="W327">
        <v>92.924999999999997</v>
      </c>
      <c r="X327">
        <v>26000</v>
      </c>
      <c r="Y327">
        <v>11671000</v>
      </c>
      <c r="Z327">
        <v>7993400</v>
      </c>
      <c r="AA327" s="3">
        <v>448.88461539999997</v>
      </c>
      <c r="AB327" s="3">
        <v>8.4990632599999998</v>
      </c>
      <c r="AC327">
        <v>870</v>
      </c>
    </row>
    <row r="328" spans="1:29" ht="15" customHeight="1" x14ac:dyDescent="0.25">
      <c r="A328" t="str">
        <f>HYPERLINK("http://www.UniProt.org/UniProt/Q01477","UBP3_YEAST")</f>
        <v>UBP3_YEAST</v>
      </c>
      <c r="B328" t="s">
        <v>5512</v>
      </c>
      <c r="C328" s="3">
        <v>380</v>
      </c>
      <c r="D328" s="38">
        <v>5.0999999999999996</v>
      </c>
      <c r="E328" s="12">
        <v>5.3E-3</v>
      </c>
      <c r="F328" s="3">
        <v>53</v>
      </c>
      <c r="G328" s="3">
        <f t="shared" si="8"/>
        <v>10.445369774296955</v>
      </c>
      <c r="H328" s="14" t="s">
        <v>14566</v>
      </c>
      <c r="I328" t="s">
        <v>8217</v>
      </c>
      <c r="J328" t="s">
        <v>8217</v>
      </c>
      <c r="K328" t="s">
        <v>8217</v>
      </c>
      <c r="L328" s="3">
        <v>101.917</v>
      </c>
      <c r="M328" t="s">
        <v>8223</v>
      </c>
      <c r="N328" s="3" t="s">
        <v>14564</v>
      </c>
      <c r="O328" t="s">
        <v>9010</v>
      </c>
      <c r="P328" t="s">
        <v>7652</v>
      </c>
      <c r="Q328" t="s">
        <v>507</v>
      </c>
      <c r="R328" t="s">
        <v>507</v>
      </c>
      <c r="S328" t="s">
        <v>9011</v>
      </c>
      <c r="T328" t="s">
        <v>9012</v>
      </c>
      <c r="U328" t="s">
        <v>184</v>
      </c>
      <c r="V328" s="1">
        <v>1.0445369774296955E-3</v>
      </c>
      <c r="W328">
        <v>101.92</v>
      </c>
      <c r="X328">
        <v>26000</v>
      </c>
      <c r="Y328">
        <v>11717000</v>
      </c>
      <c r="Z328">
        <v>13387000</v>
      </c>
      <c r="AA328" s="3">
        <v>450.65384619999998</v>
      </c>
      <c r="AB328" s="3">
        <v>5.094806631</v>
      </c>
      <c r="AC328">
        <v>2223</v>
      </c>
    </row>
    <row r="329" spans="1:29" ht="15" customHeight="1" x14ac:dyDescent="0.25">
      <c r="A329" t="str">
        <f>HYPERLINK("http://www.UniProt.org/UniProt/Q05518","PAL1_YEAST")</f>
        <v>PAL1_YEAST</v>
      </c>
      <c r="B329" t="s">
        <v>5697</v>
      </c>
      <c r="C329" s="3">
        <v>380</v>
      </c>
      <c r="D329" s="38">
        <v>110</v>
      </c>
      <c r="E329" s="12">
        <v>5.1999999999999998E-3</v>
      </c>
      <c r="F329" s="3">
        <v>52</v>
      </c>
      <c r="G329" s="3">
        <f t="shared" si="8"/>
        <v>0.45397214029143612</v>
      </c>
      <c r="H329" s="14" t="s">
        <v>14566</v>
      </c>
      <c r="I329" t="s">
        <v>8227</v>
      </c>
      <c r="J329" t="s">
        <v>8217</v>
      </c>
      <c r="K329" t="s">
        <v>8227</v>
      </c>
      <c r="L329" s="3">
        <v>54.996000000000002</v>
      </c>
      <c r="M329" t="s">
        <v>8223</v>
      </c>
      <c r="N329" s="3" t="s">
        <v>14564</v>
      </c>
      <c r="O329" t="s">
        <v>9030</v>
      </c>
      <c r="P329" t="s">
        <v>7845</v>
      </c>
      <c r="Q329" t="s">
        <v>518</v>
      </c>
      <c r="R329" t="s">
        <v>518</v>
      </c>
      <c r="T329" t="s">
        <v>8674</v>
      </c>
      <c r="U329" t="str">
        <f>" "</f>
        <v xml:space="preserve"> </v>
      </c>
      <c r="V329" s="1">
        <v>4.539721402914361E-5</v>
      </c>
      <c r="W329">
        <v>54.994999999999997</v>
      </c>
      <c r="X329">
        <v>26000</v>
      </c>
      <c r="Y329">
        <v>11491000</v>
      </c>
      <c r="Z329">
        <v>581820</v>
      </c>
      <c r="AA329" s="3">
        <v>441.96153850000002</v>
      </c>
      <c r="AB329" s="3">
        <v>114.96449010000001</v>
      </c>
      <c r="AC329">
        <v>2487</v>
      </c>
    </row>
    <row r="330" spans="1:29" ht="15" customHeight="1" x14ac:dyDescent="0.25">
      <c r="A330" t="str">
        <f>HYPERLINK("http://www.UniProt.org/UniProt/Q99207","NOP14_YEAST")</f>
        <v>NOP14_YEAST</v>
      </c>
      <c r="B330" t="s">
        <v>6034</v>
      </c>
      <c r="C330" s="3">
        <v>380</v>
      </c>
      <c r="D330" s="38">
        <v>12</v>
      </c>
      <c r="E330" s="12">
        <v>5.1999999999999998E-3</v>
      </c>
      <c r="F330" s="3">
        <v>52</v>
      </c>
      <c r="G330" s="3">
        <f t="shared" si="8"/>
        <v>4.3643964915612186</v>
      </c>
      <c r="H330" s="14" t="s">
        <v>14566</v>
      </c>
      <c r="I330" t="s">
        <v>8229</v>
      </c>
      <c r="J330" t="s">
        <v>8217</v>
      </c>
      <c r="K330" t="s">
        <v>8229</v>
      </c>
      <c r="L330" s="3">
        <v>94.302000000000007</v>
      </c>
      <c r="M330" t="s">
        <v>8223</v>
      </c>
      <c r="N330" s="3" t="s">
        <v>14564</v>
      </c>
      <c r="O330" t="s">
        <v>9027</v>
      </c>
      <c r="P330" t="s">
        <v>8206</v>
      </c>
      <c r="Q330" t="s">
        <v>516</v>
      </c>
      <c r="R330" t="s">
        <v>516</v>
      </c>
      <c r="S330" t="s">
        <v>9028</v>
      </c>
      <c r="T330" t="s">
        <v>9029</v>
      </c>
      <c r="U330" t="s">
        <v>517</v>
      </c>
      <c r="V330" s="1">
        <v>4.3643964915612181E-4</v>
      </c>
      <c r="W330">
        <v>94.301000000000002</v>
      </c>
      <c r="X330">
        <v>26000</v>
      </c>
      <c r="Y330">
        <v>11587000</v>
      </c>
      <c r="Z330">
        <v>5593500</v>
      </c>
      <c r="AA330" s="3">
        <v>445.65384619999998</v>
      </c>
      <c r="AB330" s="3">
        <v>12.05818391</v>
      </c>
      <c r="AC330">
        <v>2980</v>
      </c>
    </row>
    <row r="331" spans="1:29" ht="15" customHeight="1" x14ac:dyDescent="0.25">
      <c r="A331" t="str">
        <f>HYPERLINK("http://www.UniProt.org/UniProt/P25333","HAL4_YEAST")</f>
        <v>HAL4_YEAST</v>
      </c>
      <c r="B331" t="s">
        <v>4357</v>
      </c>
      <c r="C331" s="3">
        <v>370</v>
      </c>
      <c r="D331" s="3">
        <v>870</v>
      </c>
      <c r="E331" s="12">
        <v>5.1000000000000004E-3</v>
      </c>
      <c r="F331" s="3">
        <v>51.000000000000007</v>
      </c>
      <c r="G331" s="3">
        <f t="shared" si="8"/>
        <v>5.8519663335495013E-2</v>
      </c>
      <c r="H331" s="88" t="s">
        <v>14566</v>
      </c>
      <c r="I331" t="s">
        <v>8217</v>
      </c>
      <c r="J331" t="s">
        <v>8217</v>
      </c>
      <c r="K331" t="s">
        <v>8217</v>
      </c>
      <c r="L331" s="3">
        <v>66.665999999999997</v>
      </c>
      <c r="M331" t="s">
        <v>8223</v>
      </c>
      <c r="N331" s="3" t="s">
        <v>14564</v>
      </c>
      <c r="O331" t="s">
        <v>9040</v>
      </c>
      <c r="P331" t="s">
        <v>6447</v>
      </c>
      <c r="Q331" t="s">
        <v>527</v>
      </c>
      <c r="R331" t="s">
        <v>527</v>
      </c>
      <c r="S331" t="s">
        <v>8508</v>
      </c>
      <c r="T331" t="s">
        <v>8665</v>
      </c>
      <c r="U331" t="str">
        <f t="shared" ref="U331:U342" si="9">" "</f>
        <v xml:space="preserve"> </v>
      </c>
      <c r="V331" s="1">
        <v>5.8519663335495014E-6</v>
      </c>
      <c r="W331">
        <v>66.665000000000006</v>
      </c>
      <c r="X331">
        <v>26000</v>
      </c>
      <c r="Y331">
        <v>11205000</v>
      </c>
      <c r="Z331">
        <v>75000</v>
      </c>
      <c r="AA331" s="3">
        <v>430.96153850000002</v>
      </c>
      <c r="AB331" s="3">
        <v>869.65127170000005</v>
      </c>
      <c r="AC331">
        <v>625</v>
      </c>
    </row>
    <row r="332" spans="1:29" ht="15" customHeight="1" x14ac:dyDescent="0.25">
      <c r="A332" t="str">
        <f>HYPERLINK("http://www.UniProt.org/UniProt/P32351","IMPX_YEAST")</f>
        <v>IMPX_YEAST</v>
      </c>
      <c r="B332" t="s">
        <v>525</v>
      </c>
      <c r="C332" s="3">
        <v>370</v>
      </c>
      <c r="D332" s="38">
        <v>17</v>
      </c>
      <c r="E332" s="12">
        <v>5.1000000000000004E-3</v>
      </c>
      <c r="F332" s="3">
        <v>51.000000000000007</v>
      </c>
      <c r="G332" s="3">
        <f t="shared" si="8"/>
        <v>3.0107976655023281</v>
      </c>
      <c r="H332" s="89" t="s">
        <v>14566</v>
      </c>
      <c r="I332" t="s">
        <v>8217</v>
      </c>
      <c r="J332" t="s">
        <v>8217</v>
      </c>
      <c r="K332" t="s">
        <v>8217</v>
      </c>
      <c r="L332" s="3">
        <v>39.070999999999998</v>
      </c>
      <c r="M332" t="s">
        <v>8223</v>
      </c>
      <c r="N332" s="3" t="s">
        <v>14564</v>
      </c>
      <c r="O332" t="s">
        <v>9039</v>
      </c>
      <c r="P332" t="s">
        <v>6584</v>
      </c>
      <c r="Q332" t="s">
        <v>526</v>
      </c>
      <c r="R332" t="s">
        <v>526</v>
      </c>
      <c r="U332" t="str">
        <f t="shared" si="9"/>
        <v xml:space="preserve"> </v>
      </c>
      <c r="V332" s="1">
        <v>3.0107976655023279E-4</v>
      </c>
      <c r="W332">
        <v>39.07</v>
      </c>
      <c r="X332">
        <v>26000</v>
      </c>
      <c r="Y332">
        <v>11228000</v>
      </c>
      <c r="Z332">
        <v>3858700</v>
      </c>
      <c r="AA332" s="3">
        <v>431.84615380000002</v>
      </c>
      <c r="AB332" s="3">
        <v>16.937758160000001</v>
      </c>
      <c r="AC332">
        <v>798</v>
      </c>
    </row>
    <row r="333" spans="1:29" ht="15" customHeight="1" x14ac:dyDescent="0.25">
      <c r="A333" t="str">
        <f>HYPERLINK("http://www.UniProt.org/UniProt/Q12432","EAF3_YEAST")</f>
        <v>EAF3_YEAST</v>
      </c>
      <c r="B333" t="s">
        <v>5986</v>
      </c>
      <c r="C333" s="3">
        <v>360</v>
      </c>
      <c r="D333" s="38">
        <v>58</v>
      </c>
      <c r="E333" s="12">
        <v>5.0000000000000001E-3</v>
      </c>
      <c r="F333" s="3">
        <v>50</v>
      </c>
      <c r="G333" s="3">
        <f t="shared" si="8"/>
        <v>0.85789826449835682</v>
      </c>
      <c r="H333" s="14" t="s">
        <v>14566</v>
      </c>
      <c r="I333" t="s">
        <v>8229</v>
      </c>
      <c r="J333" t="s">
        <v>8217</v>
      </c>
      <c r="K333" t="s">
        <v>8229</v>
      </c>
      <c r="L333" s="3">
        <v>45.203000000000003</v>
      </c>
      <c r="M333" t="s">
        <v>8223</v>
      </c>
      <c r="N333" s="3" t="s">
        <v>14564</v>
      </c>
      <c r="O333" t="s">
        <v>9046</v>
      </c>
      <c r="P333" t="s">
        <v>8159</v>
      </c>
      <c r="Q333" t="s">
        <v>533</v>
      </c>
      <c r="R333" t="s">
        <v>533</v>
      </c>
      <c r="S333" t="s">
        <v>9047</v>
      </c>
      <c r="T333" t="s">
        <v>9048</v>
      </c>
      <c r="U333" t="str">
        <f t="shared" si="9"/>
        <v xml:space="preserve"> </v>
      </c>
      <c r="V333" s="1">
        <v>8.5789826449835679E-5</v>
      </c>
      <c r="W333">
        <v>45.203000000000003</v>
      </c>
      <c r="X333">
        <v>26000</v>
      </c>
      <c r="Y333">
        <v>10980000</v>
      </c>
      <c r="Z333">
        <v>1099500</v>
      </c>
      <c r="AA333" s="3">
        <v>422.30769229999999</v>
      </c>
      <c r="AB333" s="3">
        <v>58.130176990000002</v>
      </c>
      <c r="AC333">
        <v>2908</v>
      </c>
    </row>
    <row r="334" spans="1:29" ht="15" customHeight="1" x14ac:dyDescent="0.25">
      <c r="A334" t="str">
        <f>HYPERLINK("http://www.UniProt.org/UniProt/P36516","RM03_YEAST")</f>
        <v>RM03_YEAST</v>
      </c>
      <c r="B334" t="s">
        <v>4724</v>
      </c>
      <c r="C334" s="3">
        <v>360</v>
      </c>
      <c r="D334" s="38">
        <v>21</v>
      </c>
      <c r="E334" s="12">
        <v>5.0000000000000001E-3</v>
      </c>
      <c r="F334" s="3">
        <v>50</v>
      </c>
      <c r="G334" s="3">
        <f t="shared" si="8"/>
        <v>2.3922838371550359</v>
      </c>
      <c r="H334" s="89" t="s">
        <v>14566</v>
      </c>
      <c r="I334" t="s">
        <v>8227</v>
      </c>
      <c r="J334" t="s">
        <v>8217</v>
      </c>
      <c r="K334" t="s">
        <v>8227</v>
      </c>
      <c r="L334" s="3">
        <v>44</v>
      </c>
      <c r="M334" t="s">
        <v>8222</v>
      </c>
      <c r="N334" s="3" t="s">
        <v>14564</v>
      </c>
      <c r="O334" t="s">
        <v>9042</v>
      </c>
      <c r="P334" t="str">
        <f>" "</f>
        <v xml:space="preserve"> </v>
      </c>
      <c r="Q334" t="s">
        <v>530</v>
      </c>
      <c r="R334" t="s">
        <v>530</v>
      </c>
      <c r="U334" t="str">
        <f t="shared" si="9"/>
        <v xml:space="preserve"> </v>
      </c>
      <c r="V334" s="1">
        <v>2.3922838371550359E-4</v>
      </c>
      <c r="W334">
        <v>43.999000000000002</v>
      </c>
      <c r="X334">
        <v>26000</v>
      </c>
      <c r="Y334">
        <v>11002000</v>
      </c>
      <c r="Z334">
        <v>3066000</v>
      </c>
      <c r="AA334" s="3">
        <v>423.15384619999998</v>
      </c>
      <c r="AB334" s="3">
        <v>20.887863889999998</v>
      </c>
      <c r="AC334">
        <v>1119</v>
      </c>
    </row>
    <row r="335" spans="1:29" x14ac:dyDescent="0.25">
      <c r="A335" t="str">
        <f>HYPERLINK("http://www.UniProt.org/UniProt/P06634","DED1_YEAST")</f>
        <v>DED1_YEAST</v>
      </c>
      <c r="B335" t="s">
        <v>3985</v>
      </c>
      <c r="C335" s="38">
        <v>20</v>
      </c>
      <c r="D335" s="38">
        <v>83</v>
      </c>
      <c r="E335" s="12">
        <v>3.6</v>
      </c>
      <c r="F335" s="3">
        <v>36000</v>
      </c>
      <c r="G335" s="3">
        <f t="shared" si="8"/>
        <v>431.07144537281232</v>
      </c>
      <c r="H335" s="88" t="s">
        <v>14566</v>
      </c>
      <c r="I335" t="s">
        <v>8227</v>
      </c>
      <c r="J335" t="s">
        <v>8217</v>
      </c>
      <c r="K335" t="s">
        <v>8227</v>
      </c>
      <c r="L335" s="3">
        <v>65.552999999999997</v>
      </c>
      <c r="M335" t="s">
        <v>8223</v>
      </c>
      <c r="N335" s="3" t="s">
        <v>14563</v>
      </c>
      <c r="O335" t="s">
        <v>11041</v>
      </c>
      <c r="P335" t="s">
        <v>6104</v>
      </c>
      <c r="Q335" t="s">
        <v>1807</v>
      </c>
      <c r="R335" t="s">
        <v>1807</v>
      </c>
      <c r="S335" t="s">
        <v>10384</v>
      </c>
      <c r="T335" t="s">
        <v>11042</v>
      </c>
      <c r="U335" t="str">
        <f t="shared" si="9"/>
        <v xml:space="preserve"> </v>
      </c>
      <c r="V335" s="1">
        <v>4.3107144537281233E-2</v>
      </c>
      <c r="W335">
        <v>65.552000000000007</v>
      </c>
      <c r="X335">
        <v>344130000</v>
      </c>
      <c r="Y335">
        <v>7923100000</v>
      </c>
      <c r="Z335">
        <v>552470000</v>
      </c>
      <c r="AA335" s="3">
        <v>23.023566679999998</v>
      </c>
      <c r="AB335" s="3">
        <v>83.47971853</v>
      </c>
      <c r="AC335">
        <v>176</v>
      </c>
    </row>
    <row r="336" spans="1:29" x14ac:dyDescent="0.25">
      <c r="A336" t="str">
        <f>HYPERLINK("http://www.UniProt.org/UniProt/P53107","YRB30_YEAST")</f>
        <v>YRB30_YEAST</v>
      </c>
      <c r="B336" t="s">
        <v>5339</v>
      </c>
      <c r="C336" s="38">
        <v>5</v>
      </c>
      <c r="D336" s="38">
        <v>460</v>
      </c>
      <c r="E336" s="12">
        <v>0.41</v>
      </c>
      <c r="F336" s="3">
        <v>4100</v>
      </c>
      <c r="G336" s="3">
        <f t="shared" si="8"/>
        <v>8.9995439588213273</v>
      </c>
      <c r="H336" s="89" t="s">
        <v>14566</v>
      </c>
      <c r="I336" t="s">
        <v>8228</v>
      </c>
      <c r="J336" t="s">
        <v>8217</v>
      </c>
      <c r="K336" t="s">
        <v>8228</v>
      </c>
      <c r="L336" s="3">
        <v>50.295999999999999</v>
      </c>
      <c r="M336" t="s">
        <v>8223</v>
      </c>
      <c r="N336" s="3" t="s">
        <v>14563</v>
      </c>
      <c r="O336" t="s">
        <v>11826</v>
      </c>
      <c r="P336" t="s">
        <v>7480</v>
      </c>
      <c r="Q336" t="s">
        <v>2284</v>
      </c>
      <c r="R336" t="s">
        <v>2284</v>
      </c>
      <c r="U336" t="str">
        <f t="shared" si="9"/>
        <v xml:space="preserve"> </v>
      </c>
      <c r="V336" s="1">
        <v>8.9995439588213264E-4</v>
      </c>
      <c r="W336">
        <v>50.295999999999999</v>
      </c>
      <c r="X336">
        <v>155700000</v>
      </c>
      <c r="Y336">
        <v>914580000</v>
      </c>
      <c r="Z336">
        <v>11534000</v>
      </c>
      <c r="AA336" s="3">
        <v>5.8739884389999997</v>
      </c>
      <c r="AB336" s="3">
        <v>461.5686374</v>
      </c>
      <c r="AC336">
        <v>1968</v>
      </c>
    </row>
    <row r="337" spans="1:29" ht="15" customHeight="1" x14ac:dyDescent="0.25">
      <c r="A337" t="str">
        <f>HYPERLINK("http://www.UniProt.org/UniProt/P53893","RIA1_YEAST")</f>
        <v>RIA1_YEAST</v>
      </c>
      <c r="B337" t="s">
        <v>5442</v>
      </c>
      <c r="C337" s="38">
        <v>20</v>
      </c>
      <c r="D337" s="38">
        <v>68</v>
      </c>
      <c r="E337" s="12">
        <v>0.36</v>
      </c>
      <c r="F337" s="3">
        <v>3600</v>
      </c>
      <c r="G337" s="3">
        <f t="shared" si="8"/>
        <v>53.241969964811169</v>
      </c>
      <c r="H337" s="89" t="s">
        <v>14566</v>
      </c>
      <c r="I337" t="s">
        <v>8227</v>
      </c>
      <c r="J337" t="s">
        <v>8217</v>
      </c>
      <c r="K337" t="s">
        <v>8227</v>
      </c>
      <c r="L337" s="3">
        <v>124.464</v>
      </c>
      <c r="M337" t="s">
        <v>8223</v>
      </c>
      <c r="N337" s="3" t="s">
        <v>14563</v>
      </c>
      <c r="O337" t="s">
        <v>11020</v>
      </c>
      <c r="P337" t="s">
        <v>7580</v>
      </c>
      <c r="Q337" t="s">
        <v>1797</v>
      </c>
      <c r="R337" t="s">
        <v>1797</v>
      </c>
      <c r="S337" t="s">
        <v>11021</v>
      </c>
      <c r="T337" t="s">
        <v>11022</v>
      </c>
      <c r="U337" t="str">
        <f t="shared" si="9"/>
        <v xml:space="preserve"> </v>
      </c>
      <c r="V337" s="1">
        <v>5.324196996481117E-3</v>
      </c>
      <c r="W337">
        <v>124.46</v>
      </c>
      <c r="X337">
        <v>33430000</v>
      </c>
      <c r="Y337">
        <v>801360000</v>
      </c>
      <c r="Z337">
        <v>68236000</v>
      </c>
      <c r="AA337" s="3">
        <v>23.971283280000002</v>
      </c>
      <c r="AB337" s="3">
        <v>68.361036530000007</v>
      </c>
      <c r="AC337">
        <v>2125</v>
      </c>
    </row>
    <row r="338" spans="1:29" ht="15" customHeight="1" x14ac:dyDescent="0.25">
      <c r="A338" t="str">
        <f>HYPERLINK("http://www.UniProt.org/UniProt/P53686","HST2_YEAST")</f>
        <v>HST2_YEAST</v>
      </c>
      <c r="B338" t="s">
        <v>5407</v>
      </c>
      <c r="C338" s="38">
        <v>18</v>
      </c>
      <c r="D338" s="38">
        <v>710</v>
      </c>
      <c r="E338" s="12">
        <v>0.32</v>
      </c>
      <c r="F338" s="3">
        <v>3200</v>
      </c>
      <c r="G338" s="3">
        <f t="shared" si="8"/>
        <v>4.6043271112367474</v>
      </c>
      <c r="H338" s="89" t="s">
        <v>14566</v>
      </c>
      <c r="I338" t="s">
        <v>8228</v>
      </c>
      <c r="J338" t="s">
        <v>8218</v>
      </c>
      <c r="K338" t="s">
        <v>8228</v>
      </c>
      <c r="L338" s="3">
        <v>39.978999999999999</v>
      </c>
      <c r="M338" t="s">
        <v>8223</v>
      </c>
      <c r="N338" s="3" t="s">
        <v>14563</v>
      </c>
      <c r="O338" t="s">
        <v>11080</v>
      </c>
      <c r="P338" t="s">
        <v>7543</v>
      </c>
      <c r="Q338" t="s">
        <v>1830</v>
      </c>
      <c r="R338" t="s">
        <v>1830</v>
      </c>
      <c r="S338" t="s">
        <v>11081</v>
      </c>
      <c r="T338" t="s">
        <v>11082</v>
      </c>
      <c r="U338" t="str">
        <f t="shared" si="9"/>
        <v xml:space="preserve"> </v>
      </c>
      <c r="V338" s="1">
        <v>4.6043271112367474E-4</v>
      </c>
      <c r="W338">
        <v>39.978999999999999</v>
      </c>
      <c r="X338">
        <v>33653000</v>
      </c>
      <c r="Y338">
        <v>716830000</v>
      </c>
      <c r="Z338">
        <v>5901000</v>
      </c>
      <c r="AA338" s="3">
        <v>21.300626990000001</v>
      </c>
      <c r="AB338" s="3">
        <v>707.1069354</v>
      </c>
      <c r="AC338">
        <v>2075</v>
      </c>
    </row>
    <row r="339" spans="1:29" ht="15" customHeight="1" x14ac:dyDescent="0.25">
      <c r="A339" t="str">
        <f>HYPERLINK("http://www.UniProt.org/UniProt/Q04934","IVY1_YEAST")</f>
        <v>IVY1_YEAST</v>
      </c>
      <c r="B339" t="s">
        <v>5686</v>
      </c>
      <c r="C339" s="38">
        <v>27</v>
      </c>
      <c r="D339" s="38">
        <v>1700</v>
      </c>
      <c r="E339" s="12">
        <v>0.26</v>
      </c>
      <c r="F339" s="3">
        <v>2600</v>
      </c>
      <c r="G339" s="3">
        <f t="shared" si="8"/>
        <v>1.5057499507311771</v>
      </c>
      <c r="H339" s="89" t="s">
        <v>14566</v>
      </c>
      <c r="I339" t="s">
        <v>8227</v>
      </c>
      <c r="J339" t="s">
        <v>15680</v>
      </c>
      <c r="K339" t="s">
        <v>8227</v>
      </c>
      <c r="L339" s="3">
        <v>49.975999999999999</v>
      </c>
      <c r="M339" t="s">
        <v>8223</v>
      </c>
      <c r="N339" s="3" t="s">
        <v>14563</v>
      </c>
      <c r="O339" t="s">
        <v>10821</v>
      </c>
      <c r="P339" t="s">
        <v>7835</v>
      </c>
      <c r="Q339" t="s">
        <v>1678</v>
      </c>
      <c r="R339" t="s">
        <v>1678</v>
      </c>
      <c r="U339" t="str">
        <f t="shared" si="9"/>
        <v xml:space="preserve"> </v>
      </c>
      <c r="V339" s="1">
        <v>1.5057499507311771E-4</v>
      </c>
      <c r="W339">
        <v>49.975000000000001</v>
      </c>
      <c r="X339">
        <v>18256000</v>
      </c>
      <c r="Y339">
        <v>576310000</v>
      </c>
      <c r="Z339">
        <v>1929800</v>
      </c>
      <c r="AA339" s="3">
        <v>31.568251530000001</v>
      </c>
      <c r="AB339" s="3">
        <v>1738.3546839999999</v>
      </c>
      <c r="AC339">
        <v>2470</v>
      </c>
    </row>
    <row r="340" spans="1:29" ht="15" customHeight="1" x14ac:dyDescent="0.25">
      <c r="A340" t="str">
        <f>HYPERLINK("http://www.UniProt.org/UniProt/Q03769","ENT5_YEAST")</f>
        <v>ENT5_YEAST</v>
      </c>
      <c r="B340" t="s">
        <v>1313</v>
      </c>
      <c r="C340" s="38">
        <v>58</v>
      </c>
      <c r="D340" s="38">
        <v>110</v>
      </c>
      <c r="E340" s="12">
        <v>0.19</v>
      </c>
      <c r="F340" s="3">
        <v>1900</v>
      </c>
      <c r="G340" s="3">
        <f t="shared" si="8"/>
        <v>17.34756899917414</v>
      </c>
      <c r="H340" s="89" t="s">
        <v>14566</v>
      </c>
      <c r="I340" t="s">
        <v>8227</v>
      </c>
      <c r="J340" t="s">
        <v>8217</v>
      </c>
      <c r="K340" t="s">
        <v>8227</v>
      </c>
      <c r="L340" s="3">
        <v>47.320999999999998</v>
      </c>
      <c r="M340" t="s">
        <v>8223</v>
      </c>
      <c r="N340" s="3" t="s">
        <v>14563</v>
      </c>
      <c r="O340" t="s">
        <v>10233</v>
      </c>
      <c r="P340" t="s">
        <v>7383</v>
      </c>
      <c r="Q340" t="s">
        <v>1314</v>
      </c>
      <c r="R340" t="s">
        <v>1314</v>
      </c>
      <c r="U340" t="str">
        <f t="shared" si="9"/>
        <v xml:space="preserve"> </v>
      </c>
      <c r="V340" s="1">
        <v>1.7347568999174141E-3</v>
      </c>
      <c r="W340">
        <v>47.320999999999998</v>
      </c>
      <c r="X340">
        <v>6200600</v>
      </c>
      <c r="Y340">
        <v>423500000</v>
      </c>
      <c r="Z340">
        <v>22233000</v>
      </c>
      <c r="AA340" s="3">
        <v>68.299841950000001</v>
      </c>
      <c r="AB340" s="3">
        <v>110.8791494</v>
      </c>
      <c r="AC340">
        <v>2356</v>
      </c>
    </row>
    <row r="341" spans="1:29" ht="15" customHeight="1" x14ac:dyDescent="0.25">
      <c r="A341" t="str">
        <f>HYPERLINK("http://www.UniProt.org/UniProt/P30665","MCM4_YEAST")</f>
        <v>MCM4_YEAST</v>
      </c>
      <c r="B341" t="s">
        <v>4461</v>
      </c>
      <c r="C341" s="38">
        <v>19</v>
      </c>
      <c r="D341" s="38">
        <v>52</v>
      </c>
      <c r="E341" s="12">
        <v>0.17</v>
      </c>
      <c r="F341" s="3">
        <v>1700.0000000000002</v>
      </c>
      <c r="G341" s="3">
        <f t="shared" si="8"/>
        <v>32.565022252936259</v>
      </c>
      <c r="H341" s="89" t="s">
        <v>14566</v>
      </c>
      <c r="I341" t="s">
        <v>8229</v>
      </c>
      <c r="J341" t="s">
        <v>8217</v>
      </c>
      <c r="K341" t="s">
        <v>8229</v>
      </c>
      <c r="L341" s="3">
        <v>105.003</v>
      </c>
      <c r="M341" t="s">
        <v>8223</v>
      </c>
      <c r="N341" s="3" t="s">
        <v>14563</v>
      </c>
      <c r="O341" t="s">
        <v>11048</v>
      </c>
      <c r="P341" t="s">
        <v>6555</v>
      </c>
      <c r="Q341" t="s">
        <v>1810</v>
      </c>
      <c r="R341" t="s">
        <v>1810</v>
      </c>
      <c r="S341" t="s">
        <v>11049</v>
      </c>
      <c r="T341" t="s">
        <v>11050</v>
      </c>
      <c r="U341" t="str">
        <f t="shared" si="9"/>
        <v xml:space="preserve"> </v>
      </c>
      <c r="V341" s="1">
        <v>3.2565022252936259E-3</v>
      </c>
      <c r="W341">
        <v>105</v>
      </c>
      <c r="X341">
        <v>16195000</v>
      </c>
      <c r="Y341">
        <v>370620000</v>
      </c>
      <c r="Z341">
        <v>41736000</v>
      </c>
      <c r="AA341" s="3">
        <v>22.884841000000002</v>
      </c>
      <c r="AB341" s="3">
        <v>51.690718259999997</v>
      </c>
      <c r="AC341">
        <v>758</v>
      </c>
    </row>
    <row r="342" spans="1:29" ht="15" customHeight="1" x14ac:dyDescent="0.25">
      <c r="A342" t="str">
        <f>HYPERLINK("http://www.UniProt.org/UniProt/Q12378","RTR2_YEAST")</f>
        <v>RTR2_YEAST</v>
      </c>
      <c r="B342" t="s">
        <v>5971</v>
      </c>
      <c r="C342" s="38">
        <v>14</v>
      </c>
      <c r="D342" s="38">
        <v>140</v>
      </c>
      <c r="E342" s="12">
        <v>0.16</v>
      </c>
      <c r="F342" s="3">
        <v>1600</v>
      </c>
      <c r="G342" s="3">
        <f t="shared" si="8"/>
        <v>11.501064500869285</v>
      </c>
      <c r="H342" s="89" t="s">
        <v>14566</v>
      </c>
      <c r="I342" t="s">
        <v>8228</v>
      </c>
      <c r="J342" t="s">
        <v>8217</v>
      </c>
      <c r="K342" t="s">
        <v>8228</v>
      </c>
      <c r="L342" s="3">
        <v>22.541</v>
      </c>
      <c r="M342" t="s">
        <v>8223</v>
      </c>
      <c r="N342" s="3" t="s">
        <v>14563</v>
      </c>
      <c r="O342" t="s">
        <v>11261</v>
      </c>
      <c r="P342" t="s">
        <v>8140</v>
      </c>
      <c r="Q342" t="s">
        <v>1948</v>
      </c>
      <c r="R342" t="s">
        <v>1948</v>
      </c>
      <c r="T342" t="s">
        <v>9009</v>
      </c>
      <c r="U342" t="str">
        <f t="shared" si="9"/>
        <v xml:space="preserve"> </v>
      </c>
      <c r="V342" s="1">
        <v>1.1501064500869286E-3</v>
      </c>
      <c r="W342">
        <v>22.541</v>
      </c>
      <c r="X342">
        <v>21595000</v>
      </c>
      <c r="Y342">
        <v>361710000</v>
      </c>
      <c r="Z342">
        <v>14740000</v>
      </c>
      <c r="AA342" s="3">
        <v>16.749710579999999</v>
      </c>
      <c r="AB342" s="3">
        <v>142.84254229999999</v>
      </c>
      <c r="AC342">
        <v>2888</v>
      </c>
    </row>
    <row r="343" spans="1:29" x14ac:dyDescent="0.25">
      <c r="A343" t="str">
        <f>HYPERLINK("http://www.UniProt.org/UniProt/P43603","LSB3_YEAST")</f>
        <v>LSB3_YEAST</v>
      </c>
      <c r="B343" t="s">
        <v>5168</v>
      </c>
      <c r="C343" s="38">
        <v>76</v>
      </c>
      <c r="D343" s="38">
        <v>360</v>
      </c>
      <c r="E343" s="12">
        <v>0.14000000000000001</v>
      </c>
      <c r="F343" s="3">
        <v>1400.0000000000002</v>
      </c>
      <c r="G343" s="3">
        <f t="shared" si="8"/>
        <v>4.0238120509486368</v>
      </c>
      <c r="H343" s="89" t="s">
        <v>14566</v>
      </c>
      <c r="I343" t="s">
        <v>8227</v>
      </c>
      <c r="J343" t="s">
        <v>15680</v>
      </c>
      <c r="K343" t="s">
        <v>8227</v>
      </c>
      <c r="L343" s="3">
        <v>49.344000000000001</v>
      </c>
      <c r="M343" t="s">
        <v>8223</v>
      </c>
      <c r="N343" s="3" t="s">
        <v>14563</v>
      </c>
      <c r="O343" t="s">
        <v>10093</v>
      </c>
      <c r="P343" t="str">
        <f>" "</f>
        <v xml:space="preserve"> </v>
      </c>
      <c r="Q343" t="s">
        <v>1220</v>
      </c>
      <c r="R343" t="s">
        <v>1220</v>
      </c>
      <c r="T343" t="s">
        <v>9177</v>
      </c>
      <c r="U343" t="s">
        <v>1221</v>
      </c>
      <c r="V343" s="1">
        <v>4.0238120509486367E-4</v>
      </c>
      <c r="W343">
        <v>49.343000000000004</v>
      </c>
      <c r="X343">
        <v>3539400</v>
      </c>
      <c r="Y343">
        <v>318100000</v>
      </c>
      <c r="Z343">
        <v>5157000</v>
      </c>
      <c r="AA343" s="3">
        <v>89.873989940000001</v>
      </c>
      <c r="AB343" s="3">
        <v>359.05508079999998</v>
      </c>
      <c r="AC343">
        <v>1738</v>
      </c>
    </row>
    <row r="344" spans="1:29" ht="15" customHeight="1" x14ac:dyDescent="0.25">
      <c r="A344" t="str">
        <f>HYPERLINK("http://www.UniProt.org/UniProt/P32328","DBF20_YEAST")</f>
        <v>DBF20_YEAST</v>
      </c>
      <c r="B344" t="s">
        <v>4488</v>
      </c>
      <c r="C344" s="38">
        <v>59</v>
      </c>
      <c r="D344" s="38">
        <v>90</v>
      </c>
      <c r="E344" s="12">
        <v>9.4E-2</v>
      </c>
      <c r="F344" s="3">
        <v>940</v>
      </c>
      <c r="G344" s="3">
        <f t="shared" si="8"/>
        <v>10.413379025006886</v>
      </c>
      <c r="H344" s="89" t="s">
        <v>14566</v>
      </c>
      <c r="I344" t="s">
        <v>8217</v>
      </c>
      <c r="J344" t="s">
        <v>8217</v>
      </c>
      <c r="K344" t="s">
        <v>8217</v>
      </c>
      <c r="L344" s="3">
        <v>65.88</v>
      </c>
      <c r="M344" t="s">
        <v>8223</v>
      </c>
      <c r="N344" s="3" t="s">
        <v>14563</v>
      </c>
      <c r="O344" t="s">
        <v>10228</v>
      </c>
      <c r="P344" t="s">
        <v>6575</v>
      </c>
      <c r="Q344" t="s">
        <v>1310</v>
      </c>
      <c r="R344" t="s">
        <v>1310</v>
      </c>
      <c r="S344" t="s">
        <v>10229</v>
      </c>
      <c r="T344" t="s">
        <v>8784</v>
      </c>
      <c r="U344" t="str">
        <f>" "</f>
        <v xml:space="preserve"> </v>
      </c>
      <c r="V344" s="1">
        <v>1.0413379025006886E-3</v>
      </c>
      <c r="W344">
        <v>65.879000000000005</v>
      </c>
      <c r="X344">
        <v>2994500</v>
      </c>
      <c r="Y344">
        <v>206780000</v>
      </c>
      <c r="Z344">
        <v>13346000</v>
      </c>
      <c r="AA344" s="3">
        <v>69.053264319999997</v>
      </c>
      <c r="AB344" s="3">
        <v>90.188663120000001</v>
      </c>
      <c r="AC344">
        <v>788</v>
      </c>
    </row>
    <row r="345" spans="1:29" ht="15" customHeight="1" x14ac:dyDescent="0.25">
      <c r="A345" t="str">
        <f>HYPERLINK("http://www.UniProt.org/UniProt/Q06350","CHI2_YEAST")</f>
        <v>CHI2_YEAST</v>
      </c>
      <c r="B345" t="s">
        <v>5746</v>
      </c>
      <c r="C345" s="38">
        <v>1.6</v>
      </c>
      <c r="D345" s="38">
        <v>4900</v>
      </c>
      <c r="E345" s="12">
        <v>6.3E-2</v>
      </c>
      <c r="F345" s="3">
        <v>630</v>
      </c>
      <c r="G345" s="3">
        <f t="shared" si="8"/>
        <v>9.4934499173729051E-2</v>
      </c>
      <c r="H345" s="88" t="s">
        <v>14566</v>
      </c>
      <c r="I345" t="s">
        <v>8226</v>
      </c>
      <c r="J345" t="s">
        <v>8217</v>
      </c>
      <c r="K345" t="s">
        <v>8226</v>
      </c>
      <c r="L345" s="3">
        <v>59.118000000000002</v>
      </c>
      <c r="M345" t="s">
        <v>8221</v>
      </c>
      <c r="N345" s="3" t="s">
        <v>14563</v>
      </c>
      <c r="O345" t="s">
        <v>12349</v>
      </c>
      <c r="P345" t="str">
        <f>" "</f>
        <v xml:space="preserve"> </v>
      </c>
      <c r="Q345" t="s">
        <v>2589</v>
      </c>
      <c r="R345" t="s">
        <v>2589</v>
      </c>
      <c r="S345" t="s">
        <v>12350</v>
      </c>
      <c r="T345" t="s">
        <v>12351</v>
      </c>
      <c r="U345" t="str">
        <f>" "</f>
        <v xml:space="preserve"> </v>
      </c>
      <c r="V345" s="1">
        <v>9.4934499173729047E-6</v>
      </c>
      <c r="W345">
        <v>59.116999999999997</v>
      </c>
      <c r="X345">
        <v>75349000</v>
      </c>
      <c r="Y345">
        <v>140040000</v>
      </c>
      <c r="Z345">
        <v>121670</v>
      </c>
      <c r="AA345" s="3">
        <v>1.8585515399999999</v>
      </c>
      <c r="AB345" s="3">
        <v>6699.8199690000001</v>
      </c>
      <c r="AC345">
        <v>2560</v>
      </c>
    </row>
    <row r="346" spans="1:29" ht="15" customHeight="1" x14ac:dyDescent="0.25">
      <c r="A346" t="str">
        <f>HYPERLINK("http://www.UniProt.org/UniProt/Q03735","NAB6_YEAST")</f>
        <v>NAB6_YEAST</v>
      </c>
      <c r="B346" t="s">
        <v>5609</v>
      </c>
      <c r="C346" s="38">
        <v>39</v>
      </c>
      <c r="D346" s="38">
        <v>61</v>
      </c>
      <c r="E346" s="12">
        <v>4.4999999999999998E-2</v>
      </c>
      <c r="F346" s="3">
        <v>450</v>
      </c>
      <c r="G346" s="3">
        <f t="shared" si="8"/>
        <v>7.4248188315720451</v>
      </c>
      <c r="H346" s="89" t="s">
        <v>14566</v>
      </c>
      <c r="I346" t="s">
        <v>8227</v>
      </c>
      <c r="J346" t="s">
        <v>15680</v>
      </c>
      <c r="K346" t="s">
        <v>8227</v>
      </c>
      <c r="L346" s="3">
        <v>126.139</v>
      </c>
      <c r="M346" t="s">
        <v>8223</v>
      </c>
      <c r="N346" s="3" t="s">
        <v>14563</v>
      </c>
      <c r="O346" t="s">
        <v>10506</v>
      </c>
      <c r="P346" t="s">
        <v>7748</v>
      </c>
      <c r="Q346" t="s">
        <v>1482</v>
      </c>
      <c r="R346" t="s">
        <v>1482</v>
      </c>
      <c r="T346" t="s">
        <v>10507</v>
      </c>
      <c r="U346" t="s">
        <v>1483</v>
      </c>
      <c r="V346" s="1">
        <v>7.4248188315720451E-4</v>
      </c>
      <c r="W346">
        <v>126.14</v>
      </c>
      <c r="X346">
        <v>2158700</v>
      </c>
      <c r="Y346">
        <v>99947000</v>
      </c>
      <c r="Z346">
        <v>9515800</v>
      </c>
      <c r="AA346" s="3">
        <v>46.299624770000001</v>
      </c>
      <c r="AB346" s="3">
        <v>61.139093629999998</v>
      </c>
      <c r="AC346">
        <v>2349</v>
      </c>
    </row>
    <row r="347" spans="1:29" ht="15" customHeight="1" x14ac:dyDescent="0.25">
      <c r="A347" t="str">
        <f>HYPERLINK("http://www.UniProt.org/UniProt/P40091","PEA2_YEAST")</f>
        <v>PEA2_YEAST</v>
      </c>
      <c r="B347" t="s">
        <v>5027</v>
      </c>
      <c r="C347" s="38">
        <v>54</v>
      </c>
      <c r="D347" s="38">
        <v>60</v>
      </c>
      <c r="E347" s="12">
        <v>4.4999999999999998E-2</v>
      </c>
      <c r="F347" s="3">
        <v>450</v>
      </c>
      <c r="G347" s="3">
        <f t="shared" si="8"/>
        <v>7.6039670275964406</v>
      </c>
      <c r="H347" s="89" t="s">
        <v>14566</v>
      </c>
      <c r="I347" t="s">
        <v>8217</v>
      </c>
      <c r="J347" t="s">
        <v>8217</v>
      </c>
      <c r="K347" t="s">
        <v>8217</v>
      </c>
      <c r="L347" s="3">
        <v>48.164999999999999</v>
      </c>
      <c r="M347" t="s">
        <v>8223</v>
      </c>
      <c r="N347" s="3" t="s">
        <v>14563</v>
      </c>
      <c r="O347" t="s">
        <v>10292</v>
      </c>
      <c r="P347" t="s">
        <v>7155</v>
      </c>
      <c r="Q347" t="s">
        <v>1347</v>
      </c>
      <c r="R347" t="s">
        <v>1347</v>
      </c>
      <c r="U347" t="str">
        <f>" "</f>
        <v xml:space="preserve"> </v>
      </c>
      <c r="V347" s="1">
        <v>7.6039670275964409E-4</v>
      </c>
      <c r="W347">
        <v>48.164000000000001</v>
      </c>
      <c r="X347">
        <v>1561000</v>
      </c>
      <c r="Y347">
        <v>100170000</v>
      </c>
      <c r="Z347">
        <v>9745400</v>
      </c>
      <c r="AA347" s="3">
        <v>64.170403590000006</v>
      </c>
      <c r="AB347" s="3">
        <v>59.831865399999998</v>
      </c>
      <c r="AC347">
        <v>1536</v>
      </c>
    </row>
    <row r="348" spans="1:29" ht="15" customHeight="1" x14ac:dyDescent="0.25">
      <c r="A348" t="str">
        <f>HYPERLINK("http://www.UniProt.org/UniProt/P20424","SRP54_YEAST")</f>
        <v>SRP54_YEAST</v>
      </c>
      <c r="B348" t="s">
        <v>4247</v>
      </c>
      <c r="C348" s="38">
        <v>19</v>
      </c>
      <c r="D348" s="3">
        <v>4900</v>
      </c>
      <c r="E348" s="12">
        <v>2.9000000000000001E-2</v>
      </c>
      <c r="F348" s="3">
        <v>290</v>
      </c>
      <c r="G348" s="3">
        <f t="shared" si="8"/>
        <v>5.8519663335495013E-2</v>
      </c>
      <c r="H348" s="89" t="s">
        <v>14566</v>
      </c>
      <c r="I348" t="s">
        <v>8227</v>
      </c>
      <c r="J348" t="s">
        <v>8217</v>
      </c>
      <c r="K348" t="s">
        <v>8227</v>
      </c>
      <c r="L348" s="3">
        <v>59.624000000000002</v>
      </c>
      <c r="M348" t="s">
        <v>8223</v>
      </c>
      <c r="N348" s="3" t="s">
        <v>14563</v>
      </c>
      <c r="O348" t="s">
        <v>11045</v>
      </c>
      <c r="P348" t="s">
        <v>6342</v>
      </c>
      <c r="Q348" t="s">
        <v>1809</v>
      </c>
      <c r="R348" t="s">
        <v>1809</v>
      </c>
      <c r="S348" t="s">
        <v>11046</v>
      </c>
      <c r="T348" t="s">
        <v>11047</v>
      </c>
      <c r="U348" t="s">
        <v>265</v>
      </c>
      <c r="V348" s="1">
        <v>5.8519663335495014E-6</v>
      </c>
      <c r="W348">
        <v>59.624000000000002</v>
      </c>
      <c r="X348">
        <v>2832100</v>
      </c>
      <c r="Y348">
        <v>64939000</v>
      </c>
      <c r="Z348">
        <v>75000</v>
      </c>
      <c r="AA348" s="3">
        <v>22.929628189999999</v>
      </c>
      <c r="AB348" s="3">
        <v>5040.0967360000004</v>
      </c>
      <c r="AC348">
        <v>494</v>
      </c>
    </row>
    <row r="349" spans="1:29" ht="15" customHeight="1" x14ac:dyDescent="0.25">
      <c r="A349" t="str">
        <f>HYPERLINK("http://www.UniProt.org/UniProt/P53036","SAP4_YEAST")</f>
        <v>SAP4_YEAST</v>
      </c>
      <c r="B349" t="s">
        <v>1777</v>
      </c>
      <c r="C349" s="38">
        <v>21</v>
      </c>
      <c r="D349" s="38">
        <v>350</v>
      </c>
      <c r="E349" s="12">
        <v>2.9000000000000001E-2</v>
      </c>
      <c r="F349" s="3">
        <v>290</v>
      </c>
      <c r="G349" s="3">
        <f t="shared" si="8"/>
        <v>0.83722131678648204</v>
      </c>
      <c r="H349" s="14" t="s">
        <v>14566</v>
      </c>
      <c r="I349" t="s">
        <v>8217</v>
      </c>
      <c r="J349" t="s">
        <v>8217</v>
      </c>
      <c r="K349" t="s">
        <v>8217</v>
      </c>
      <c r="L349" s="3">
        <v>94.728999999999999</v>
      </c>
      <c r="M349" t="s">
        <v>8223</v>
      </c>
      <c r="N349" s="3" t="s">
        <v>14563</v>
      </c>
      <c r="O349" t="s">
        <v>10984</v>
      </c>
      <c r="P349" t="s">
        <v>7458</v>
      </c>
      <c r="Q349" t="s">
        <v>1778</v>
      </c>
      <c r="R349" t="s">
        <v>1778</v>
      </c>
      <c r="T349" t="s">
        <v>8361</v>
      </c>
      <c r="U349" t="str">
        <f t="shared" ref="U349:U354" si="10">" "</f>
        <v xml:space="preserve"> </v>
      </c>
      <c r="V349" s="1">
        <v>8.3722131678648206E-5</v>
      </c>
      <c r="W349">
        <v>94.727999999999994</v>
      </c>
      <c r="X349">
        <v>2573900</v>
      </c>
      <c r="Y349">
        <v>64516000</v>
      </c>
      <c r="Z349">
        <v>1073000</v>
      </c>
      <c r="AA349" s="3">
        <v>25.065464859999999</v>
      </c>
      <c r="AB349" s="3">
        <v>349.99533050000002</v>
      </c>
      <c r="AC349">
        <v>1940</v>
      </c>
    </row>
    <row r="350" spans="1:29" ht="15" customHeight="1" x14ac:dyDescent="0.25">
      <c r="A350" t="str">
        <f>HYPERLINK("http://www.UniProt.org/UniProt/P32336","NUD1_YEAST")</f>
        <v>NUD1_YEAST</v>
      </c>
      <c r="B350" t="s">
        <v>2359</v>
      </c>
      <c r="C350" s="38">
        <v>3.9</v>
      </c>
      <c r="D350" s="3">
        <v>4300</v>
      </c>
      <c r="E350" s="12">
        <v>2.5000000000000001E-2</v>
      </c>
      <c r="F350" s="3">
        <v>250</v>
      </c>
      <c r="G350" s="3">
        <f t="shared" si="8"/>
        <v>5.8519663335495013E-2</v>
      </c>
      <c r="H350" s="89" t="s">
        <v>14566</v>
      </c>
      <c r="I350" t="s">
        <v>8228</v>
      </c>
      <c r="J350" t="s">
        <v>8217</v>
      </c>
      <c r="K350" t="s">
        <v>8228</v>
      </c>
      <c r="L350" s="3">
        <v>94.103999999999999</v>
      </c>
      <c r="M350" t="s">
        <v>8223</v>
      </c>
      <c r="N350" s="3" t="s">
        <v>14563</v>
      </c>
      <c r="O350" t="s">
        <v>11953</v>
      </c>
      <c r="P350" t="s">
        <v>6578</v>
      </c>
      <c r="Q350" t="s">
        <v>2360</v>
      </c>
      <c r="R350" t="s">
        <v>2360</v>
      </c>
      <c r="U350" t="str">
        <f t="shared" si="10"/>
        <v xml:space="preserve"> </v>
      </c>
      <c r="V350" s="1">
        <v>5.8519663335495014E-6</v>
      </c>
      <c r="W350">
        <v>94.102999999999994</v>
      </c>
      <c r="X350">
        <v>12214000</v>
      </c>
      <c r="Y350">
        <v>55961000</v>
      </c>
      <c r="Z350">
        <v>75000</v>
      </c>
      <c r="AA350" s="3">
        <v>4.5817095139999999</v>
      </c>
      <c r="AB350" s="3">
        <v>4343.2891399999999</v>
      </c>
      <c r="AC350">
        <v>791</v>
      </c>
    </row>
    <row r="351" spans="1:29" ht="15" customHeight="1" x14ac:dyDescent="0.25">
      <c r="A351" t="str">
        <f>HYPERLINK("http://www.UniProt.org/UniProt/Q12221","PUF2_YEAST")</f>
        <v>PUF2_YEAST</v>
      </c>
      <c r="B351" t="s">
        <v>5937</v>
      </c>
      <c r="C351" s="38">
        <v>58</v>
      </c>
      <c r="D351" s="38">
        <v>80</v>
      </c>
      <c r="E351" s="12">
        <v>1.7999999999999999E-2</v>
      </c>
      <c r="F351" s="3">
        <v>180</v>
      </c>
      <c r="G351" s="3">
        <f t="shared" si="8"/>
        <v>2.2989644806893668</v>
      </c>
      <c r="H351" s="88" t="s">
        <v>14566</v>
      </c>
      <c r="I351" t="s">
        <v>8227</v>
      </c>
      <c r="J351" t="s">
        <v>8217</v>
      </c>
      <c r="K351" t="s">
        <v>8227</v>
      </c>
      <c r="L351" s="3">
        <v>119.508</v>
      </c>
      <c r="M351" t="s">
        <v>8223</v>
      </c>
      <c r="N351" s="3" t="s">
        <v>14563</v>
      </c>
      <c r="O351" t="s">
        <v>10234</v>
      </c>
      <c r="P351" t="s">
        <v>8103</v>
      </c>
      <c r="Q351" t="s">
        <v>1315</v>
      </c>
      <c r="R351" t="s">
        <v>1315</v>
      </c>
      <c r="T351" t="s">
        <v>8791</v>
      </c>
      <c r="U351" t="str">
        <f t="shared" si="10"/>
        <v xml:space="preserve"> </v>
      </c>
      <c r="V351" s="1">
        <v>2.2989644806893666E-4</v>
      </c>
      <c r="W351">
        <v>119.51</v>
      </c>
      <c r="X351">
        <v>594500</v>
      </c>
      <c r="Y351">
        <v>40590000</v>
      </c>
      <c r="Z351">
        <v>2946400</v>
      </c>
      <c r="AA351" s="3">
        <v>68.275862070000002</v>
      </c>
      <c r="AB351" s="3">
        <v>80.190308520000002</v>
      </c>
      <c r="AC351">
        <v>2834</v>
      </c>
    </row>
    <row r="352" spans="1:29" ht="15" customHeight="1" x14ac:dyDescent="0.25">
      <c r="A352" t="str">
        <f>HYPERLINK("http://www.UniProt.org/UniProt/P53865","CNM67_YEAST")</f>
        <v>CNM67_YEAST</v>
      </c>
      <c r="B352" t="s">
        <v>2419</v>
      </c>
      <c r="C352" s="38">
        <v>3.2</v>
      </c>
      <c r="D352" s="38">
        <v>410</v>
      </c>
      <c r="E352" s="12">
        <v>1.7000000000000001E-2</v>
      </c>
      <c r="F352" s="3">
        <v>170</v>
      </c>
      <c r="G352" s="3">
        <f t="shared" si="8"/>
        <v>0.41910222356525917</v>
      </c>
      <c r="H352" s="89" t="s">
        <v>14566</v>
      </c>
      <c r="I352" t="s">
        <v>8227</v>
      </c>
      <c r="J352" t="s">
        <v>8217</v>
      </c>
      <c r="K352" t="s">
        <v>8227</v>
      </c>
      <c r="L352" s="3">
        <v>67.400000000000006</v>
      </c>
      <c r="M352" t="s">
        <v>8223</v>
      </c>
      <c r="N352" s="3" t="s">
        <v>14563</v>
      </c>
      <c r="O352" t="s">
        <v>12045</v>
      </c>
      <c r="P352" t="s">
        <v>7571</v>
      </c>
      <c r="Q352" t="s">
        <v>2420</v>
      </c>
      <c r="R352" t="s">
        <v>2420</v>
      </c>
      <c r="U352" t="str">
        <f t="shared" si="10"/>
        <v xml:space="preserve"> </v>
      </c>
      <c r="V352" s="1">
        <v>4.1910222356525916E-5</v>
      </c>
      <c r="W352">
        <v>67.399000000000001</v>
      </c>
      <c r="X352">
        <v>10161000</v>
      </c>
      <c r="Y352">
        <v>38187000</v>
      </c>
      <c r="Z352">
        <v>537130</v>
      </c>
      <c r="AA352" s="3">
        <v>3.7581930909999999</v>
      </c>
      <c r="AB352" s="3">
        <v>413.83828979999998</v>
      </c>
      <c r="AC352">
        <v>2110</v>
      </c>
    </row>
    <row r="353" spans="1:29" ht="15" customHeight="1" x14ac:dyDescent="0.25">
      <c r="A353" t="str">
        <f>HYPERLINK("http://www.UniProt.org/UniProt/P13186","KIN2_YEAST")</f>
        <v>KIN2_YEAST</v>
      </c>
      <c r="B353" t="s">
        <v>4133</v>
      </c>
      <c r="C353" s="38">
        <v>6.8</v>
      </c>
      <c r="D353" s="38">
        <v>72</v>
      </c>
      <c r="E353" s="12">
        <v>5.1000000000000004E-3</v>
      </c>
      <c r="F353" s="3">
        <v>51.000000000000007</v>
      </c>
      <c r="G353" s="3">
        <f t="shared" si="8"/>
        <v>0.70811133422482386</v>
      </c>
      <c r="H353" s="89" t="s">
        <v>14566</v>
      </c>
      <c r="I353" t="s">
        <v>8227</v>
      </c>
      <c r="J353" t="s">
        <v>8217</v>
      </c>
      <c r="K353" t="s">
        <v>8227</v>
      </c>
      <c r="L353" s="3">
        <v>128.33799999999999</v>
      </c>
      <c r="M353" t="s">
        <v>8223</v>
      </c>
      <c r="N353" s="3" t="s">
        <v>14563</v>
      </c>
      <c r="O353" t="s">
        <v>11694</v>
      </c>
      <c r="P353" t="s">
        <v>6228</v>
      </c>
      <c r="Q353" t="s">
        <v>2205</v>
      </c>
      <c r="R353" t="s">
        <v>2205</v>
      </c>
      <c r="S353" t="s">
        <v>8508</v>
      </c>
      <c r="T353" t="s">
        <v>11146</v>
      </c>
      <c r="U353" t="str">
        <f t="shared" si="10"/>
        <v xml:space="preserve"> </v>
      </c>
      <c r="V353" s="1">
        <v>7.0811133422482383E-5</v>
      </c>
      <c r="W353">
        <v>128.34</v>
      </c>
      <c r="X353">
        <v>1406000</v>
      </c>
      <c r="Y353">
        <v>11187000</v>
      </c>
      <c r="Z353">
        <v>907530</v>
      </c>
      <c r="AA353" s="3">
        <v>7.9566145089999996</v>
      </c>
      <c r="AB353" s="3">
        <v>71.754176849999993</v>
      </c>
      <c r="AC353">
        <v>357</v>
      </c>
    </row>
    <row r="354" spans="1:29" ht="15" customHeight="1" x14ac:dyDescent="0.25">
      <c r="A354" t="str">
        <f>HYPERLINK("http://www.UniProt.org/UniProt/P11484","HSP75_YEAST")</f>
        <v>HSP75_YEAST</v>
      </c>
      <c r="B354" t="s">
        <v>4110</v>
      </c>
      <c r="C354" s="38">
        <v>12</v>
      </c>
      <c r="D354" s="38">
        <v>20</v>
      </c>
      <c r="E354" s="12">
        <v>14</v>
      </c>
      <c r="F354" s="3">
        <v>140000</v>
      </c>
      <c r="G354" s="3">
        <f t="shared" si="8"/>
        <v>6903.2915919261141</v>
      </c>
      <c r="H354" s="89" t="s">
        <v>14574</v>
      </c>
      <c r="I354" t="s">
        <v>8227</v>
      </c>
      <c r="J354" t="s">
        <v>8218</v>
      </c>
      <c r="K354" t="s">
        <v>8227</v>
      </c>
      <c r="L354" s="3">
        <v>66.602000000000004</v>
      </c>
      <c r="M354" t="s">
        <v>8223</v>
      </c>
      <c r="N354" s="3" t="s">
        <v>14573</v>
      </c>
      <c r="O354" t="s">
        <v>11380</v>
      </c>
      <c r="P354" t="s">
        <v>6202</v>
      </c>
      <c r="Q354" t="s">
        <v>2010</v>
      </c>
      <c r="R354" t="s">
        <v>2010</v>
      </c>
      <c r="T354" t="s">
        <v>11381</v>
      </c>
      <c r="U354" t="str">
        <f t="shared" si="10"/>
        <v xml:space="preserve"> </v>
      </c>
      <c r="V354" s="1">
        <v>0.6903291591926114</v>
      </c>
      <c r="W354">
        <v>66.600999999999999</v>
      </c>
      <c r="X354">
        <v>2112500000</v>
      </c>
      <c r="Y354">
        <v>30018000000</v>
      </c>
      <c r="Z354">
        <v>8847400000</v>
      </c>
      <c r="AA354" s="3">
        <v>14.209704139999999</v>
      </c>
      <c r="AB354" s="3">
        <v>19.7</v>
      </c>
      <c r="AC354">
        <v>329</v>
      </c>
    </row>
    <row r="355" spans="1:29" ht="15" customHeight="1" x14ac:dyDescent="0.25">
      <c r="A355" t="str">
        <f>HYPERLINK("http://www.UniProt.org/UniProt/P40482","SEC24_YEAST")</f>
        <v>SEC24_YEAST</v>
      </c>
      <c r="B355" t="s">
        <v>5074</v>
      </c>
      <c r="C355" s="38">
        <v>11</v>
      </c>
      <c r="D355" s="38">
        <v>39</v>
      </c>
      <c r="E355" s="12">
        <v>1.1000000000000001</v>
      </c>
      <c r="F355" s="3">
        <v>11000</v>
      </c>
      <c r="G355" s="3">
        <f t="shared" si="8"/>
        <v>281.22989674683288</v>
      </c>
      <c r="H355" s="88" t="s">
        <v>14574</v>
      </c>
      <c r="I355" t="s">
        <v>8227</v>
      </c>
      <c r="J355" t="s">
        <v>8217</v>
      </c>
      <c r="K355" t="s">
        <v>8227</v>
      </c>
      <c r="L355" s="3">
        <v>103.636</v>
      </c>
      <c r="M355" t="s">
        <v>8223</v>
      </c>
      <c r="N355" s="3" t="s">
        <v>14573</v>
      </c>
      <c r="O355" t="s">
        <v>11410</v>
      </c>
      <c r="P355" t="s">
        <v>7207</v>
      </c>
      <c r="Q355" t="s">
        <v>2026</v>
      </c>
      <c r="R355" t="s">
        <v>2026</v>
      </c>
      <c r="S355" t="s">
        <v>11411</v>
      </c>
      <c r="T355" t="s">
        <v>8341</v>
      </c>
      <c r="U355" t="s">
        <v>77</v>
      </c>
      <c r="V355" s="1">
        <v>2.8122989674683289E-2</v>
      </c>
      <c r="W355">
        <v>103.63</v>
      </c>
      <c r="X355">
        <v>180390000</v>
      </c>
      <c r="Y355">
        <v>2417800000</v>
      </c>
      <c r="Z355">
        <v>360430000</v>
      </c>
      <c r="AA355" s="3">
        <v>13.40318199</v>
      </c>
      <c r="AB355" s="3">
        <v>39.047567139999998</v>
      </c>
      <c r="AC355">
        <v>1602</v>
      </c>
    </row>
    <row r="356" spans="1:29" ht="15" customHeight="1" x14ac:dyDescent="0.25">
      <c r="A356" t="str">
        <f>HYPERLINK("http://www.UniProt.org/UniProt/P15303","SEC23_YEAST")</f>
        <v>SEC23_YEAST</v>
      </c>
      <c r="B356" t="s">
        <v>1918</v>
      </c>
      <c r="C356" s="38">
        <v>15</v>
      </c>
      <c r="D356" s="38">
        <v>29</v>
      </c>
      <c r="E356" s="12">
        <v>0.85</v>
      </c>
      <c r="F356" s="3">
        <v>8500</v>
      </c>
      <c r="G356" s="3">
        <f t="shared" si="8"/>
        <v>296.39039086161512</v>
      </c>
      <c r="H356" s="89" t="s">
        <v>14574</v>
      </c>
      <c r="I356" t="s">
        <v>8227</v>
      </c>
      <c r="J356" t="s">
        <v>8217</v>
      </c>
      <c r="K356" t="s">
        <v>8227</v>
      </c>
      <c r="L356" s="3">
        <v>85.385000000000005</v>
      </c>
      <c r="M356" t="s">
        <v>8223</v>
      </c>
      <c r="N356" s="3" t="s">
        <v>14573</v>
      </c>
      <c r="O356" t="s">
        <v>11214</v>
      </c>
      <c r="P356" t="s">
        <v>6259</v>
      </c>
      <c r="Q356" t="s">
        <v>1919</v>
      </c>
      <c r="R356" t="s">
        <v>1919</v>
      </c>
      <c r="S356" t="s">
        <v>11215</v>
      </c>
      <c r="T356" t="s">
        <v>11216</v>
      </c>
      <c r="U356" t="s">
        <v>77</v>
      </c>
      <c r="V356" s="1">
        <v>2.9639039086161511E-2</v>
      </c>
      <c r="W356">
        <v>85.384</v>
      </c>
      <c r="X356">
        <v>104170000</v>
      </c>
      <c r="Y356">
        <v>1887100000</v>
      </c>
      <c r="Z356">
        <v>379860000</v>
      </c>
      <c r="AA356" s="3">
        <v>18.115580300000001</v>
      </c>
      <c r="AB356" s="3">
        <v>28.9178426</v>
      </c>
      <c r="AC356">
        <v>393</v>
      </c>
    </row>
    <row r="357" spans="1:29" ht="15" customHeight="1" x14ac:dyDescent="0.25">
      <c r="A357" t="str">
        <f>HYPERLINK("http://www.UniProt.org/UniProt/P15625","SYFA_YEAST")</f>
        <v>SYFA_YEAST</v>
      </c>
      <c r="B357" t="s">
        <v>4171</v>
      </c>
      <c r="C357" s="38">
        <v>21</v>
      </c>
      <c r="D357" s="38">
        <v>16</v>
      </c>
      <c r="E357" s="12">
        <v>0.79</v>
      </c>
      <c r="F357" s="3">
        <v>7900</v>
      </c>
      <c r="G357" s="3">
        <f t="shared" si="8"/>
        <v>500.56159492826816</v>
      </c>
      <c r="H357" s="89" t="s">
        <v>14574</v>
      </c>
      <c r="I357" t="s">
        <v>8227</v>
      </c>
      <c r="J357" t="s">
        <v>8217</v>
      </c>
      <c r="K357" t="s">
        <v>8227</v>
      </c>
      <c r="L357" s="3">
        <v>57.511000000000003</v>
      </c>
      <c r="M357" t="s">
        <v>8223</v>
      </c>
      <c r="N357" s="3" t="s">
        <v>14573</v>
      </c>
      <c r="O357" t="s">
        <v>11005</v>
      </c>
      <c r="P357" t="str">
        <f>" "</f>
        <v xml:space="preserve"> </v>
      </c>
      <c r="Q357" t="s">
        <v>1791</v>
      </c>
      <c r="R357" t="s">
        <v>1791</v>
      </c>
      <c r="S357" t="s">
        <v>11006</v>
      </c>
      <c r="T357" t="s">
        <v>11007</v>
      </c>
      <c r="U357" t="s">
        <v>1702</v>
      </c>
      <c r="V357" s="1">
        <v>5.0056159492826817E-2</v>
      </c>
      <c r="W357">
        <v>57.511000000000003</v>
      </c>
      <c r="X357">
        <v>71609000</v>
      </c>
      <c r="Y357">
        <v>1749300000</v>
      </c>
      <c r="Z357">
        <v>641530000</v>
      </c>
      <c r="AA357" s="3">
        <v>24.428493629999998</v>
      </c>
      <c r="AB357" s="3">
        <v>15.87237315</v>
      </c>
      <c r="AC357">
        <v>402</v>
      </c>
    </row>
    <row r="358" spans="1:29" ht="15" customHeight="1" x14ac:dyDescent="0.25">
      <c r="A358" t="str">
        <f>HYPERLINK("http://www.UniProt.org/UniProt/P34167","IF4B_YEAST")</f>
        <v>IF4B_YEAST</v>
      </c>
      <c r="B358" t="s">
        <v>4636</v>
      </c>
      <c r="C358" s="38">
        <v>41</v>
      </c>
      <c r="D358" s="38">
        <v>17</v>
      </c>
      <c r="E358" s="12">
        <v>0.77</v>
      </c>
      <c r="F358" s="3">
        <v>7700</v>
      </c>
      <c r="G358" s="3">
        <f t="shared" si="8"/>
        <v>468.55524039464143</v>
      </c>
      <c r="H358" s="88" t="s">
        <v>14574</v>
      </c>
      <c r="I358" t="s">
        <v>8217</v>
      </c>
      <c r="J358" t="s">
        <v>8217</v>
      </c>
      <c r="K358" t="s">
        <v>8217</v>
      </c>
      <c r="L358" s="3">
        <v>48.521999999999998</v>
      </c>
      <c r="M358" t="s">
        <v>8223</v>
      </c>
      <c r="N358" s="3" t="s">
        <v>14573</v>
      </c>
      <c r="O358" t="s">
        <v>10488</v>
      </c>
      <c r="P358" t="s">
        <v>6741</v>
      </c>
      <c r="Q358" t="s">
        <v>1469</v>
      </c>
      <c r="R358" t="s">
        <v>1469</v>
      </c>
      <c r="S358" t="s">
        <v>10489</v>
      </c>
      <c r="U358" t="str">
        <f>" "</f>
        <v xml:space="preserve"> </v>
      </c>
      <c r="V358" s="1">
        <v>4.6855524039464143E-2</v>
      </c>
      <c r="W358">
        <v>48.521000000000001</v>
      </c>
      <c r="X358">
        <v>34848000</v>
      </c>
      <c r="Y358">
        <v>1702400000</v>
      </c>
      <c r="Z358">
        <v>600510000</v>
      </c>
      <c r="AA358" s="3">
        <v>48.852157939999998</v>
      </c>
      <c r="AB358" s="3">
        <v>16.501974270000002</v>
      </c>
      <c r="AC358">
        <v>989</v>
      </c>
    </row>
    <row r="359" spans="1:29" ht="15" customHeight="1" x14ac:dyDescent="0.25">
      <c r="A359" t="str">
        <f>HYPERLINK("http://www.UniProt.org/UniProt/P15624","SYFB_YEAST")</f>
        <v>SYFB_YEAST</v>
      </c>
      <c r="B359" t="s">
        <v>4170</v>
      </c>
      <c r="C359" s="38">
        <v>25</v>
      </c>
      <c r="D359" s="38">
        <v>11</v>
      </c>
      <c r="E359" s="12">
        <v>0.6</v>
      </c>
      <c r="F359" s="3">
        <v>6000</v>
      </c>
      <c r="G359" s="3">
        <f t="shared" si="8"/>
        <v>569.8410736957162</v>
      </c>
      <c r="H359" s="89" t="s">
        <v>14574</v>
      </c>
      <c r="I359" t="s">
        <v>8227</v>
      </c>
      <c r="J359" t="s">
        <v>8217</v>
      </c>
      <c r="K359" t="s">
        <v>8227</v>
      </c>
      <c r="L359" s="3">
        <v>67.364999999999995</v>
      </c>
      <c r="M359" t="s">
        <v>8223</v>
      </c>
      <c r="N359" s="3" t="s">
        <v>14573</v>
      </c>
      <c r="O359" t="s">
        <v>10856</v>
      </c>
      <c r="P359" t="str">
        <f>" "</f>
        <v xml:space="preserve"> </v>
      </c>
      <c r="Q359" t="s">
        <v>1701</v>
      </c>
      <c r="R359" t="s">
        <v>1701</v>
      </c>
      <c r="S359" t="s">
        <v>10857</v>
      </c>
      <c r="T359" t="s">
        <v>10858</v>
      </c>
      <c r="U359" t="s">
        <v>1702</v>
      </c>
      <c r="V359" s="1">
        <v>5.6984107369571615E-2</v>
      </c>
      <c r="W359">
        <v>67.364000000000004</v>
      </c>
      <c r="X359">
        <v>44209000</v>
      </c>
      <c r="Y359">
        <v>1327600000</v>
      </c>
      <c r="Z359">
        <v>730320000</v>
      </c>
      <c r="AA359" s="3">
        <v>30.030084370000001</v>
      </c>
      <c r="AB359" s="3">
        <v>10.58153295</v>
      </c>
      <c r="AC359">
        <v>401</v>
      </c>
    </row>
    <row r="360" spans="1:29" ht="15" customHeight="1" x14ac:dyDescent="0.25">
      <c r="A360" t="str">
        <f>HYPERLINK("http://www.UniProt.org/UniProt/P40150","HSP76_YEAST")</f>
        <v>HSP76_YEAST</v>
      </c>
      <c r="B360" t="s">
        <v>2008</v>
      </c>
      <c r="C360" s="38">
        <v>12</v>
      </c>
      <c r="D360" s="38">
        <v>13</v>
      </c>
      <c r="E360" s="12">
        <v>0.51</v>
      </c>
      <c r="F360" s="3">
        <v>5100</v>
      </c>
      <c r="G360" s="3">
        <f t="shared" si="8"/>
        <v>409.63764334846502</v>
      </c>
      <c r="H360" s="89" t="s">
        <v>14574</v>
      </c>
      <c r="I360" t="s">
        <v>8227</v>
      </c>
      <c r="J360" t="s">
        <v>8217</v>
      </c>
      <c r="K360" t="s">
        <v>8227</v>
      </c>
      <c r="L360" s="3">
        <v>66.594999999999999</v>
      </c>
      <c r="M360" t="s">
        <v>8223</v>
      </c>
      <c r="N360" s="3" t="s">
        <v>14573</v>
      </c>
      <c r="O360" t="s">
        <v>11377</v>
      </c>
      <c r="P360" t="s">
        <v>7161</v>
      </c>
      <c r="Q360" t="s">
        <v>2009</v>
      </c>
      <c r="R360" t="s">
        <v>2009</v>
      </c>
      <c r="S360" t="s">
        <v>11378</v>
      </c>
      <c r="T360" t="s">
        <v>11379</v>
      </c>
      <c r="U360" t="str">
        <f>" "</f>
        <v xml:space="preserve"> </v>
      </c>
      <c r="V360" s="1">
        <v>4.0963764334846504E-2</v>
      </c>
      <c r="W360">
        <v>66.593999999999994</v>
      </c>
      <c r="X360">
        <v>78678000</v>
      </c>
      <c r="Y360">
        <v>1133200000</v>
      </c>
      <c r="Z360">
        <v>525000000</v>
      </c>
      <c r="AA360" s="3">
        <v>14.40300974</v>
      </c>
      <c r="AB360" s="3">
        <v>12.56440136</v>
      </c>
      <c r="AC360">
        <v>1543</v>
      </c>
    </row>
    <row r="361" spans="1:29" ht="15" customHeight="1" x14ac:dyDescent="0.25">
      <c r="A361" t="str">
        <f>HYPERLINK("http://www.UniProt.org/UniProt/P46654","RSSA2_YEAST")</f>
        <v>RSSA2_YEAST</v>
      </c>
      <c r="B361" t="s">
        <v>5178</v>
      </c>
      <c r="C361" s="38">
        <v>94</v>
      </c>
      <c r="D361" s="38">
        <v>3.2</v>
      </c>
      <c r="E361" s="12">
        <v>0.43</v>
      </c>
      <c r="F361" s="3">
        <v>4300</v>
      </c>
      <c r="G361" s="3">
        <f t="shared" si="8"/>
        <v>1342.4410769162553</v>
      </c>
      <c r="H361" s="88" t="s">
        <v>14574</v>
      </c>
      <c r="I361" t="s">
        <v>8227</v>
      </c>
      <c r="J361" t="s">
        <v>8217</v>
      </c>
      <c r="K361" t="s">
        <v>8227</v>
      </c>
      <c r="L361" s="3">
        <v>27.962</v>
      </c>
      <c r="M361" t="s">
        <v>8223</v>
      </c>
      <c r="N361" s="3" t="s">
        <v>14573</v>
      </c>
      <c r="O361" t="s">
        <v>9921</v>
      </c>
      <c r="P361" t="s">
        <v>6691</v>
      </c>
      <c r="Q361" t="s">
        <v>1109</v>
      </c>
      <c r="R361" t="s">
        <v>1109</v>
      </c>
      <c r="S361" t="s">
        <v>9922</v>
      </c>
      <c r="T361" t="s">
        <v>9923</v>
      </c>
      <c r="U361" t="str">
        <f>" "</f>
        <v xml:space="preserve"> </v>
      </c>
      <c r="V361" s="1">
        <v>0.13424410769162554</v>
      </c>
      <c r="W361">
        <v>27.962</v>
      </c>
      <c r="X361">
        <v>8595900</v>
      </c>
      <c r="Y361">
        <v>950740000</v>
      </c>
      <c r="Z361">
        <v>1720500000</v>
      </c>
      <c r="AA361" s="3">
        <v>110.60389259999999</v>
      </c>
      <c r="AB361" s="3">
        <v>3.2166338510000001</v>
      </c>
      <c r="AC361">
        <v>1753</v>
      </c>
    </row>
    <row r="362" spans="1:29" ht="15" customHeight="1" x14ac:dyDescent="0.25">
      <c r="A362" t="str">
        <f>HYPERLINK("http://www.UniProt.org/UniProt/Q08972","NEW1_YEAST")</f>
        <v>NEW1_YEAST</v>
      </c>
      <c r="B362" t="s">
        <v>1513</v>
      </c>
      <c r="C362" s="38">
        <v>37</v>
      </c>
      <c r="D362" s="38">
        <v>9.4</v>
      </c>
      <c r="E362" s="12">
        <v>0.34</v>
      </c>
      <c r="F362" s="3">
        <v>3400.0000000000005</v>
      </c>
      <c r="G362" s="3">
        <f t="shared" si="8"/>
        <v>361.38623027290492</v>
      </c>
      <c r="H362" s="88" t="s">
        <v>14574</v>
      </c>
      <c r="I362" t="s">
        <v>8228</v>
      </c>
      <c r="J362" t="s">
        <v>8217</v>
      </c>
      <c r="K362" t="s">
        <v>8228</v>
      </c>
      <c r="L362" s="3">
        <v>134.33099999999999</v>
      </c>
      <c r="M362" t="s">
        <v>8223</v>
      </c>
      <c r="N362" s="3" t="s">
        <v>14573</v>
      </c>
      <c r="O362" t="s">
        <v>10556</v>
      </c>
      <c r="P362" t="s">
        <v>8043</v>
      </c>
      <c r="Q362" t="s">
        <v>1514</v>
      </c>
      <c r="R362" t="s">
        <v>1514</v>
      </c>
      <c r="S362" t="s">
        <v>10557</v>
      </c>
      <c r="T362" t="s">
        <v>10558</v>
      </c>
      <c r="U362" t="s">
        <v>1515</v>
      </c>
      <c r="V362" s="1">
        <v>3.6138623027290491E-2</v>
      </c>
      <c r="W362">
        <v>134.33000000000001</v>
      </c>
      <c r="X362">
        <v>17167000</v>
      </c>
      <c r="Y362">
        <v>750050000</v>
      </c>
      <c r="Z362">
        <v>463160000</v>
      </c>
      <c r="AA362" s="3">
        <v>43.691384630000002</v>
      </c>
      <c r="AB362" s="3">
        <v>9.4265702630000003</v>
      </c>
      <c r="AC362">
        <v>2750</v>
      </c>
    </row>
    <row r="363" spans="1:29" ht="15" customHeight="1" x14ac:dyDescent="0.25">
      <c r="A363" t="str">
        <f>HYPERLINK("http://www.UniProt.org/UniProt/P25293","NAP1_YEAST")</f>
        <v>NAP1_YEAST</v>
      </c>
      <c r="B363" t="s">
        <v>1462</v>
      </c>
      <c r="C363" s="38">
        <v>42</v>
      </c>
      <c r="D363" s="38">
        <v>7.9</v>
      </c>
      <c r="E363" s="12">
        <v>0.2</v>
      </c>
      <c r="F363" s="3">
        <v>2000</v>
      </c>
      <c r="G363" s="3">
        <f t="shared" si="8"/>
        <v>251.95445983552924</v>
      </c>
      <c r="H363" s="88" t="s">
        <v>14574</v>
      </c>
      <c r="I363" t="s">
        <v>8228</v>
      </c>
      <c r="J363" t="s">
        <v>8217</v>
      </c>
      <c r="K363" t="s">
        <v>8228</v>
      </c>
      <c r="L363" s="3">
        <v>47.884999999999998</v>
      </c>
      <c r="M363" t="s">
        <v>8223</v>
      </c>
      <c r="N363" s="3" t="s">
        <v>14573</v>
      </c>
      <c r="O363" t="s">
        <v>10478</v>
      </c>
      <c r="P363" t="s">
        <v>6442</v>
      </c>
      <c r="Q363" t="s">
        <v>1463</v>
      </c>
      <c r="R363" t="s">
        <v>1463</v>
      </c>
      <c r="S363" t="s">
        <v>10479</v>
      </c>
      <c r="T363" t="s">
        <v>10480</v>
      </c>
      <c r="U363" t="s">
        <v>1464</v>
      </c>
      <c r="V363" s="1">
        <v>2.5195445983552923E-2</v>
      </c>
      <c r="W363">
        <v>47.884</v>
      </c>
      <c r="X363">
        <v>8929100</v>
      </c>
      <c r="Y363">
        <v>440310000</v>
      </c>
      <c r="Z363">
        <v>322910000</v>
      </c>
      <c r="AA363" s="3">
        <v>49.311800740000002</v>
      </c>
      <c r="AB363" s="3">
        <v>7.9372780299999999</v>
      </c>
      <c r="AC363">
        <v>616</v>
      </c>
    </row>
    <row r="364" spans="1:29" ht="15" customHeight="1" x14ac:dyDescent="0.25">
      <c r="A364" t="str">
        <f>HYPERLINK("http://www.UniProt.org/UniProt/P37262","SOL2_YEAST")</f>
        <v>SOL2_YEAST</v>
      </c>
      <c r="B364" t="s">
        <v>4733</v>
      </c>
      <c r="C364" s="38">
        <v>97</v>
      </c>
      <c r="D364" s="38">
        <v>6.5</v>
      </c>
      <c r="E364" s="12">
        <v>0.15</v>
      </c>
      <c r="F364" s="3">
        <v>1500</v>
      </c>
      <c r="G364" s="3">
        <f t="shared" si="8"/>
        <v>229.07717278223973</v>
      </c>
      <c r="H364" s="89" t="s">
        <v>14574</v>
      </c>
      <c r="I364" t="s">
        <v>8227</v>
      </c>
      <c r="J364" t="s">
        <v>8217</v>
      </c>
      <c r="K364" t="s">
        <v>8227</v>
      </c>
      <c r="L364" s="3">
        <v>34.500999999999998</v>
      </c>
      <c r="M364" t="s">
        <v>8223</v>
      </c>
      <c r="N364" s="3" t="s">
        <v>14573</v>
      </c>
      <c r="O364" t="s">
        <v>9887</v>
      </c>
      <c r="P364" t="s">
        <v>6850</v>
      </c>
      <c r="Q364" t="s">
        <v>1087</v>
      </c>
      <c r="R364" t="s">
        <v>1087</v>
      </c>
      <c r="S364" t="s">
        <v>8690</v>
      </c>
      <c r="T364" t="s">
        <v>8691</v>
      </c>
      <c r="U364" t="s">
        <v>233</v>
      </c>
      <c r="V364" s="1">
        <v>2.2907717278223973E-2</v>
      </c>
      <c r="W364">
        <v>34.500999999999998</v>
      </c>
      <c r="X364">
        <v>2867400</v>
      </c>
      <c r="Y364">
        <v>327390000</v>
      </c>
      <c r="Z364">
        <v>293590000</v>
      </c>
      <c r="AA364" s="3">
        <v>114.17660600000001</v>
      </c>
      <c r="AB364" s="3">
        <v>6.4911058300000004</v>
      </c>
      <c r="AC364">
        <v>1128</v>
      </c>
    </row>
    <row r="365" spans="1:29" ht="15" customHeight="1" x14ac:dyDescent="0.25">
      <c r="A365" t="str">
        <f>HYPERLINK("http://www.UniProt.org/UniProt/P05453","ERF3_YEAST")</f>
        <v>ERF3_YEAST</v>
      </c>
      <c r="B365" t="s">
        <v>3955</v>
      </c>
      <c r="C365" s="38">
        <v>66</v>
      </c>
      <c r="D365" s="38">
        <v>5</v>
      </c>
      <c r="E365" s="12">
        <v>0.13</v>
      </c>
      <c r="F365" s="3">
        <v>1300</v>
      </c>
      <c r="G365" s="3">
        <f t="shared" si="8"/>
        <v>270.10335809131078</v>
      </c>
      <c r="H365" s="14" t="s">
        <v>14574</v>
      </c>
      <c r="I365" t="s">
        <v>8227</v>
      </c>
      <c r="J365" t="s">
        <v>8217</v>
      </c>
      <c r="K365" t="s">
        <v>8227</v>
      </c>
      <c r="L365" s="3">
        <v>76.551000000000002</v>
      </c>
      <c r="M365" t="s">
        <v>8223</v>
      </c>
      <c r="N365" s="3" t="s">
        <v>14573</v>
      </c>
      <c r="O365" t="s">
        <v>10162</v>
      </c>
      <c r="P365" t="s">
        <v>6088</v>
      </c>
      <c r="Q365" t="s">
        <v>1271</v>
      </c>
      <c r="R365" t="s">
        <v>1271</v>
      </c>
      <c r="S365" t="s">
        <v>10163</v>
      </c>
      <c r="T365" t="s">
        <v>10164</v>
      </c>
      <c r="U365" t="s">
        <v>1272</v>
      </c>
      <c r="V365" s="1">
        <v>2.7010335809131078E-2</v>
      </c>
      <c r="W365">
        <v>76.55</v>
      </c>
      <c r="X365">
        <v>3776100</v>
      </c>
      <c r="Y365">
        <v>295760000</v>
      </c>
      <c r="Z365">
        <v>346170000</v>
      </c>
      <c r="AA365" s="3">
        <v>78.324196920000006</v>
      </c>
      <c r="AB365" s="3">
        <v>4.9732987489999996</v>
      </c>
      <c r="AC365">
        <v>144</v>
      </c>
    </row>
    <row r="366" spans="1:29" ht="15" customHeight="1" x14ac:dyDescent="0.25">
      <c r="A366" t="str">
        <f>HYPERLINK("http://www.UniProt.org/UniProt/P49626","RL4B_YEAST")</f>
        <v>RL4B_YEAST</v>
      </c>
      <c r="B366" t="s">
        <v>5276</v>
      </c>
      <c r="C366" s="38">
        <v>30</v>
      </c>
      <c r="D366" s="38">
        <v>3.8</v>
      </c>
      <c r="E366" s="12">
        <v>0.12</v>
      </c>
      <c r="F366" s="3">
        <v>1200</v>
      </c>
      <c r="G366" s="3">
        <f t="shared" si="8"/>
        <v>304.76260402947997</v>
      </c>
      <c r="H366" s="89" t="s">
        <v>14574</v>
      </c>
      <c r="I366" t="s">
        <v>8227</v>
      </c>
      <c r="J366" t="s">
        <v>8217</v>
      </c>
      <c r="K366" t="s">
        <v>8227</v>
      </c>
      <c r="L366" s="3">
        <v>39.061999999999998</v>
      </c>
      <c r="M366" t="s">
        <v>8223</v>
      </c>
      <c r="N366" s="3" t="s">
        <v>14573</v>
      </c>
      <c r="O366" t="s">
        <v>10729</v>
      </c>
      <c r="P366" t="s">
        <v>7415</v>
      </c>
      <c r="Q366" t="s">
        <v>1620</v>
      </c>
      <c r="R366" t="s">
        <v>1620</v>
      </c>
      <c r="S366" t="s">
        <v>8676</v>
      </c>
      <c r="T366" t="s">
        <v>8677</v>
      </c>
      <c r="U366" t="str">
        <f>" "</f>
        <v xml:space="preserve"> </v>
      </c>
      <c r="V366" s="1">
        <v>3.0476260402947996E-2</v>
      </c>
      <c r="W366">
        <v>39.061999999999998</v>
      </c>
      <c r="X366">
        <v>7127200</v>
      </c>
      <c r="Y366">
        <v>254320000</v>
      </c>
      <c r="Z366">
        <v>390590000</v>
      </c>
      <c r="AA366" s="3">
        <v>35.683017169999999</v>
      </c>
      <c r="AB366" s="3">
        <v>3.790128492</v>
      </c>
      <c r="AC366">
        <v>1889</v>
      </c>
    </row>
    <row r="367" spans="1:29" x14ac:dyDescent="0.25">
      <c r="A367" t="str">
        <f>HYPERLINK("http://www.UniProt.org/UniProt/P21304","PWP1_YEAST")</f>
        <v>PWP1_YEAST</v>
      </c>
      <c r="B367" t="s">
        <v>1868</v>
      </c>
      <c r="C367" s="38">
        <v>17</v>
      </c>
      <c r="D367" s="38">
        <v>19</v>
      </c>
      <c r="E367" s="12">
        <v>0.11</v>
      </c>
      <c r="F367" s="3">
        <v>1100</v>
      </c>
      <c r="G367" s="3">
        <f t="shared" si="8"/>
        <v>57.16278740828934</v>
      </c>
      <c r="H367" s="89" t="s">
        <v>14574</v>
      </c>
      <c r="I367" t="s">
        <v>8217</v>
      </c>
      <c r="J367" t="s">
        <v>8217</v>
      </c>
      <c r="K367" t="s">
        <v>8217</v>
      </c>
      <c r="L367" s="3">
        <v>63.802999999999997</v>
      </c>
      <c r="M367" t="s">
        <v>8223</v>
      </c>
      <c r="N367" s="3" t="s">
        <v>14573</v>
      </c>
      <c r="O367" t="s">
        <v>11141</v>
      </c>
      <c r="P367" t="str">
        <f>" "</f>
        <v xml:space="preserve"> </v>
      </c>
      <c r="Q367" t="s">
        <v>1869</v>
      </c>
      <c r="R367" t="s">
        <v>1869</v>
      </c>
      <c r="S367" t="s">
        <v>11142</v>
      </c>
      <c r="T367" t="s">
        <v>11143</v>
      </c>
      <c r="U367" t="str">
        <f>" "</f>
        <v xml:space="preserve"> </v>
      </c>
      <c r="V367" s="1">
        <v>5.7162787408289338E-3</v>
      </c>
      <c r="W367">
        <v>63.802999999999997</v>
      </c>
      <c r="X367">
        <v>12165000</v>
      </c>
      <c r="Y367">
        <v>245390000</v>
      </c>
      <c r="Z367">
        <v>73261000</v>
      </c>
      <c r="AA367" s="3">
        <v>20.171804359999999</v>
      </c>
      <c r="AB367" s="3">
        <v>19.497483299999999</v>
      </c>
      <c r="AC367">
        <v>518</v>
      </c>
    </row>
    <row r="368" spans="1:29" ht="15" customHeight="1" x14ac:dyDescent="0.25">
      <c r="A368" t="str">
        <f>HYPERLINK("http://www.UniProt.org/UniProt/P39015","STM1_YEAST")</f>
        <v>STM1_YEAST</v>
      </c>
      <c r="B368" t="s">
        <v>4952</v>
      </c>
      <c r="C368" s="38">
        <v>33</v>
      </c>
      <c r="D368" s="38">
        <v>3.4</v>
      </c>
      <c r="E368" s="12">
        <v>7.4999999999999997E-2</v>
      </c>
      <c r="F368" s="3">
        <v>750</v>
      </c>
      <c r="G368" s="3">
        <f t="shared" si="8"/>
        <v>219.23026409832045</v>
      </c>
      <c r="H368" s="88" t="s">
        <v>14574</v>
      </c>
      <c r="I368" t="s">
        <v>8228</v>
      </c>
      <c r="J368" t="s">
        <v>8217</v>
      </c>
      <c r="K368" t="s">
        <v>8228</v>
      </c>
      <c r="L368" s="3">
        <v>29.995000000000001</v>
      </c>
      <c r="M368" t="s">
        <v>8223</v>
      </c>
      <c r="N368" s="3" t="s">
        <v>14573</v>
      </c>
      <c r="O368" t="s">
        <v>10662</v>
      </c>
      <c r="P368" t="s">
        <v>7065</v>
      </c>
      <c r="Q368" t="s">
        <v>1585</v>
      </c>
      <c r="R368" t="s">
        <v>1585</v>
      </c>
      <c r="U368" t="s">
        <v>1586</v>
      </c>
      <c r="V368" s="1">
        <v>2.1923026409832045E-2</v>
      </c>
      <c r="W368">
        <v>29.995000000000001</v>
      </c>
      <c r="X368">
        <v>4314800</v>
      </c>
      <c r="Y368">
        <v>165740000</v>
      </c>
      <c r="Z368">
        <v>280970000</v>
      </c>
      <c r="AA368" s="3">
        <v>38.411977380000003</v>
      </c>
      <c r="AB368" s="3">
        <v>3.4336966269999998</v>
      </c>
      <c r="AC368">
        <v>1422</v>
      </c>
    </row>
    <row r="369" spans="1:29" ht="15" customHeight="1" x14ac:dyDescent="0.25">
      <c r="A369" t="str">
        <f>HYPERLINK("http://www.UniProt.org/UniProt/P25294","SIS1_YEAST")</f>
        <v>SIS1_YEAST</v>
      </c>
      <c r="B369" t="s">
        <v>2036</v>
      </c>
      <c r="C369" s="38">
        <v>11</v>
      </c>
      <c r="D369" s="38">
        <v>3.1</v>
      </c>
      <c r="E369" s="12">
        <v>7.2999999999999995E-2</v>
      </c>
      <c r="F369" s="3">
        <v>730</v>
      </c>
      <c r="G369" s="3">
        <f t="shared" si="8"/>
        <v>237.66785935989043</v>
      </c>
      <c r="H369" s="89" t="s">
        <v>14574</v>
      </c>
      <c r="I369" t="s">
        <v>8228</v>
      </c>
      <c r="J369" t="s">
        <v>8217</v>
      </c>
      <c r="K369" t="s">
        <v>8228</v>
      </c>
      <c r="L369" s="3">
        <v>37.590000000000003</v>
      </c>
      <c r="M369" t="s">
        <v>8223</v>
      </c>
      <c r="N369" s="3" t="s">
        <v>14573</v>
      </c>
      <c r="O369" t="s">
        <v>11425</v>
      </c>
      <c r="P369" t="s">
        <v>6443</v>
      </c>
      <c r="Q369" t="s">
        <v>2037</v>
      </c>
      <c r="R369" t="s">
        <v>2037</v>
      </c>
      <c r="T369" t="s">
        <v>11426</v>
      </c>
      <c r="U369" t="str">
        <f>" "</f>
        <v xml:space="preserve"> </v>
      </c>
      <c r="V369" s="1">
        <v>2.3766785935989042E-2</v>
      </c>
      <c r="W369">
        <v>37.590000000000003</v>
      </c>
      <c r="X369">
        <v>12249000</v>
      </c>
      <c r="Y369">
        <v>161720000</v>
      </c>
      <c r="Z369">
        <v>304600000</v>
      </c>
      <c r="AA369" s="3">
        <v>13.20271043</v>
      </c>
      <c r="AB369" s="3">
        <v>3.0904973290000002</v>
      </c>
      <c r="AC369">
        <v>617</v>
      </c>
    </row>
    <row r="370" spans="1:29" ht="15" customHeight="1" x14ac:dyDescent="0.25">
      <c r="A370" t="str">
        <f>HYPERLINK("http://www.UniProt.org/UniProt/P26321","RL5_YEAST")</f>
        <v>RL5_YEAST</v>
      </c>
      <c r="B370" t="s">
        <v>4401</v>
      </c>
      <c r="C370" s="38">
        <v>82</v>
      </c>
      <c r="D370" s="38">
        <v>3.5</v>
      </c>
      <c r="E370" s="12">
        <v>6.4000000000000001E-2</v>
      </c>
      <c r="F370" s="3">
        <v>640</v>
      </c>
      <c r="G370" s="3">
        <f t="shared" si="8"/>
        <v>185.19522790239651</v>
      </c>
      <c r="H370" s="89" t="s">
        <v>14574</v>
      </c>
      <c r="I370" t="s">
        <v>8228</v>
      </c>
      <c r="J370" t="s">
        <v>8217</v>
      </c>
      <c r="K370" t="s">
        <v>8228</v>
      </c>
      <c r="L370" s="3">
        <v>33.715000000000003</v>
      </c>
      <c r="M370" t="s">
        <v>8223</v>
      </c>
      <c r="N370" s="3" t="s">
        <v>14573</v>
      </c>
      <c r="O370" t="s">
        <v>10030</v>
      </c>
      <c r="P370" t="s">
        <v>6502</v>
      </c>
      <c r="Q370" t="s">
        <v>1179</v>
      </c>
      <c r="R370" t="s">
        <v>1179</v>
      </c>
      <c r="S370" t="s">
        <v>10031</v>
      </c>
      <c r="T370" t="s">
        <v>10032</v>
      </c>
      <c r="U370" t="str">
        <f>" "</f>
        <v xml:space="preserve"> </v>
      </c>
      <c r="V370" s="1">
        <v>1.8519522790239652E-2</v>
      </c>
      <c r="W370">
        <v>33.713999999999999</v>
      </c>
      <c r="X370">
        <v>1468700</v>
      </c>
      <c r="Y370">
        <v>142530000</v>
      </c>
      <c r="Z370">
        <v>237350000</v>
      </c>
      <c r="AA370" s="3">
        <v>97.045005790000005</v>
      </c>
      <c r="AB370" s="3">
        <v>3.495518363</v>
      </c>
      <c r="AC370">
        <v>691</v>
      </c>
    </row>
    <row r="371" spans="1:29" ht="15" customHeight="1" x14ac:dyDescent="0.25">
      <c r="A371" t="str">
        <f>HYPERLINK("http://www.UniProt.org/UniProt/P39743","RV167_YEAST")</f>
        <v>RV167_YEAST</v>
      </c>
      <c r="B371" t="s">
        <v>1301</v>
      </c>
      <c r="C371" s="38">
        <v>61</v>
      </c>
      <c r="D371" s="38">
        <v>4.5</v>
      </c>
      <c r="E371" s="12">
        <v>5.8000000000000003E-2</v>
      </c>
      <c r="F371" s="3">
        <v>580</v>
      </c>
      <c r="G371" s="3">
        <f t="shared" si="8"/>
        <v>127.60407655849139</v>
      </c>
      <c r="H371" s="89" t="s">
        <v>14574</v>
      </c>
      <c r="I371" t="s">
        <v>8227</v>
      </c>
      <c r="J371" t="s">
        <v>8217</v>
      </c>
      <c r="K371" t="s">
        <v>8227</v>
      </c>
      <c r="L371" s="3">
        <v>52.774000000000001</v>
      </c>
      <c r="M371" t="s">
        <v>8223</v>
      </c>
      <c r="N371" s="3" t="s">
        <v>14573</v>
      </c>
      <c r="O371" t="s">
        <v>10217</v>
      </c>
      <c r="P371" t="s">
        <v>7099</v>
      </c>
      <c r="Q371" t="s">
        <v>1302</v>
      </c>
      <c r="R371" t="s">
        <v>1302</v>
      </c>
      <c r="U371" t="s">
        <v>122</v>
      </c>
      <c r="V371" s="1">
        <v>1.2760407655849139E-2</v>
      </c>
      <c r="W371">
        <v>52.774000000000001</v>
      </c>
      <c r="X371">
        <v>1781900</v>
      </c>
      <c r="Y371">
        <v>127430000</v>
      </c>
      <c r="Z371">
        <v>163540000</v>
      </c>
      <c r="AA371" s="3">
        <v>71.513552950000005</v>
      </c>
      <c r="AB371" s="3">
        <v>4.5356781389999998</v>
      </c>
      <c r="AC371">
        <v>1466</v>
      </c>
    </row>
    <row r="372" spans="1:29" ht="15" customHeight="1" x14ac:dyDescent="0.25">
      <c r="A372" t="str">
        <f>HYPERLINK("http://www.UniProt.org/UniProt/P23201","SPA2_YEAST")</f>
        <v>SPA2_YEAST</v>
      </c>
      <c r="B372" t="s">
        <v>1168</v>
      </c>
      <c r="C372" s="38">
        <v>84</v>
      </c>
      <c r="D372" s="38">
        <v>12</v>
      </c>
      <c r="E372" s="12">
        <v>5.5E-2</v>
      </c>
      <c r="F372" s="3">
        <v>550</v>
      </c>
      <c r="G372" s="3">
        <f t="shared" si="8"/>
        <v>46.745507072393416</v>
      </c>
      <c r="H372" s="89" t="s">
        <v>14574</v>
      </c>
      <c r="I372" t="s">
        <v>8226</v>
      </c>
      <c r="J372" t="s">
        <v>8217</v>
      </c>
      <c r="K372" t="s">
        <v>8226</v>
      </c>
      <c r="L372" s="3">
        <v>163.143</v>
      </c>
      <c r="M372" t="s">
        <v>8223</v>
      </c>
      <c r="N372" s="3" t="s">
        <v>14573</v>
      </c>
      <c r="O372" t="s">
        <v>10015</v>
      </c>
      <c r="P372" t="s">
        <v>6410</v>
      </c>
      <c r="Q372" t="s">
        <v>1169</v>
      </c>
      <c r="R372" t="s">
        <v>1169</v>
      </c>
      <c r="T372" t="s">
        <v>10016</v>
      </c>
      <c r="U372" t="s">
        <v>1170</v>
      </c>
      <c r="V372" s="1">
        <v>4.6745507072393413E-3</v>
      </c>
      <c r="W372">
        <v>163.13999999999999</v>
      </c>
      <c r="X372">
        <v>1218000</v>
      </c>
      <c r="Y372">
        <v>120530000</v>
      </c>
      <c r="Z372">
        <v>59910000</v>
      </c>
      <c r="AA372" s="3">
        <v>98.957307060000005</v>
      </c>
      <c r="AB372" s="3">
        <v>11.71090279</v>
      </c>
      <c r="AC372">
        <v>571</v>
      </c>
    </row>
    <row r="373" spans="1:29" ht="15" customHeight="1" x14ac:dyDescent="0.25">
      <c r="A373" t="str">
        <f>HYPERLINK("http://www.UniProt.org/UniProt/P47122","GPN1_YEAST")</f>
        <v>GPN1_YEAST</v>
      </c>
      <c r="B373" t="s">
        <v>5232</v>
      </c>
      <c r="C373" s="38">
        <v>82</v>
      </c>
      <c r="D373" s="38">
        <v>20</v>
      </c>
      <c r="E373" s="12">
        <v>0.05</v>
      </c>
      <c r="F373" s="3">
        <v>500</v>
      </c>
      <c r="G373" s="3">
        <f t="shared" si="8"/>
        <v>25.126782911905941</v>
      </c>
      <c r="H373" s="89" t="s">
        <v>14574</v>
      </c>
      <c r="I373" t="s">
        <v>8227</v>
      </c>
      <c r="J373" t="s">
        <v>15680</v>
      </c>
      <c r="K373" t="s">
        <v>8227</v>
      </c>
      <c r="L373" s="3">
        <v>43.195</v>
      </c>
      <c r="M373" t="s">
        <v>8223</v>
      </c>
      <c r="N373" s="3" t="s">
        <v>14573</v>
      </c>
      <c r="O373" t="s">
        <v>10051</v>
      </c>
      <c r="P373" t="s">
        <v>7373</v>
      </c>
      <c r="Q373" t="s">
        <v>1191</v>
      </c>
      <c r="R373" t="s">
        <v>1191</v>
      </c>
      <c r="S373" t="s">
        <v>8902</v>
      </c>
      <c r="T373" t="s">
        <v>10052</v>
      </c>
      <c r="U373" t="str">
        <f>" "</f>
        <v xml:space="preserve"> </v>
      </c>
      <c r="V373" s="1">
        <v>2.5126782911905942E-3</v>
      </c>
      <c r="W373">
        <v>43.194000000000003</v>
      </c>
      <c r="X373">
        <v>1153000</v>
      </c>
      <c r="Y373">
        <v>110770000</v>
      </c>
      <c r="Z373">
        <v>32203000</v>
      </c>
      <c r="AA373" s="3">
        <v>96.071118819999995</v>
      </c>
      <c r="AB373" s="3">
        <v>20.022594980000001</v>
      </c>
      <c r="AC373">
        <v>1827</v>
      </c>
    </row>
    <row r="374" spans="1:29" ht="15" customHeight="1" x14ac:dyDescent="0.25">
      <c r="A374" t="str">
        <f>HYPERLINK("http://www.UniProt.org/UniProt/Q03758","BUL2_YEAST")</f>
        <v>BUL2_YEAST</v>
      </c>
      <c r="B374" t="s">
        <v>1414</v>
      </c>
      <c r="C374" s="38">
        <v>47</v>
      </c>
      <c r="D374" s="38">
        <v>19</v>
      </c>
      <c r="E374" s="12">
        <v>4.9000000000000002E-2</v>
      </c>
      <c r="F374" s="3">
        <v>490</v>
      </c>
      <c r="G374" s="3">
        <f t="shared" si="8"/>
        <v>26.357256366306956</v>
      </c>
      <c r="H374" s="88" t="s">
        <v>14574</v>
      </c>
      <c r="I374" t="s">
        <v>8227</v>
      </c>
      <c r="J374" t="s">
        <v>8217</v>
      </c>
      <c r="K374" t="s">
        <v>8227</v>
      </c>
      <c r="L374" s="3">
        <v>104.786</v>
      </c>
      <c r="M374" t="s">
        <v>8223</v>
      </c>
      <c r="N374" s="3" t="s">
        <v>14573</v>
      </c>
      <c r="O374" t="s">
        <v>10392</v>
      </c>
      <c r="P374" t="s">
        <v>7750</v>
      </c>
      <c r="Q374" t="s">
        <v>1415</v>
      </c>
      <c r="R374" t="s">
        <v>1415</v>
      </c>
      <c r="T374" t="s">
        <v>10393</v>
      </c>
      <c r="U374" t="str">
        <f>" "</f>
        <v xml:space="preserve"> </v>
      </c>
      <c r="V374" s="1">
        <v>2.6357256366306954E-3</v>
      </c>
      <c r="W374">
        <v>104.79</v>
      </c>
      <c r="X374">
        <v>1976900</v>
      </c>
      <c r="Y374">
        <v>109010000</v>
      </c>
      <c r="Z374">
        <v>33780000</v>
      </c>
      <c r="AA374" s="3">
        <v>55.141888819999998</v>
      </c>
      <c r="AB374" s="3">
        <v>18.784568929999999</v>
      </c>
      <c r="AC374">
        <v>2351</v>
      </c>
    </row>
    <row r="375" spans="1:29" ht="15" customHeight="1" x14ac:dyDescent="0.25">
      <c r="A375" t="str">
        <f>HYPERLINK("http://www.UniProt.org/UniProt/P38687","SRP68_YEAST")</f>
        <v>SRP68_YEAST</v>
      </c>
      <c r="B375" t="s">
        <v>4847</v>
      </c>
      <c r="C375" s="38">
        <v>26</v>
      </c>
      <c r="D375" s="38">
        <v>44</v>
      </c>
      <c r="E375" s="12">
        <v>4.8000000000000001E-2</v>
      </c>
      <c r="F375" s="3">
        <v>480</v>
      </c>
      <c r="G375" s="3">
        <f t="shared" si="8"/>
        <v>10.908065245736269</v>
      </c>
      <c r="H375" s="89" t="s">
        <v>14574</v>
      </c>
      <c r="I375" t="s">
        <v>8228</v>
      </c>
      <c r="J375" t="s">
        <v>8217</v>
      </c>
      <c r="K375" t="s">
        <v>8228</v>
      </c>
      <c r="L375" s="3">
        <v>69.006</v>
      </c>
      <c r="M375" t="s">
        <v>8223</v>
      </c>
      <c r="N375" s="3" t="s">
        <v>14573</v>
      </c>
      <c r="O375" t="s">
        <v>10831</v>
      </c>
      <c r="P375" t="s">
        <v>6958</v>
      </c>
      <c r="Q375" t="s">
        <v>1687</v>
      </c>
      <c r="R375" t="s">
        <v>1687</v>
      </c>
      <c r="S375" t="s">
        <v>10832</v>
      </c>
      <c r="U375" t="s">
        <v>265</v>
      </c>
      <c r="V375" s="1">
        <v>1.0908065245736269E-3</v>
      </c>
      <c r="W375">
        <v>69.004999999999995</v>
      </c>
      <c r="X375">
        <v>3382000</v>
      </c>
      <c r="Y375">
        <v>105300000</v>
      </c>
      <c r="Z375">
        <v>13980000</v>
      </c>
      <c r="AA375" s="3">
        <v>31.13542283</v>
      </c>
      <c r="AB375" s="3">
        <v>43.844562279999998</v>
      </c>
      <c r="AC375">
        <v>1281</v>
      </c>
    </row>
    <row r="376" spans="1:29" ht="15" customHeight="1" x14ac:dyDescent="0.25">
      <c r="A376" t="str">
        <f>HYPERLINK("http://www.UniProt.org/UniProt/Q04410","GRH1_YEAST")</f>
        <v>GRH1_YEAST</v>
      </c>
      <c r="B376" t="s">
        <v>1138</v>
      </c>
      <c r="C376" s="38">
        <v>88</v>
      </c>
      <c r="D376" s="38">
        <v>5.6</v>
      </c>
      <c r="E376" s="12">
        <v>4.5999999999999999E-2</v>
      </c>
      <c r="F376" s="3">
        <v>460</v>
      </c>
      <c r="G376" s="3">
        <f t="shared" si="8"/>
        <v>83.846973627097256</v>
      </c>
      <c r="H376" s="89" t="s">
        <v>14574</v>
      </c>
      <c r="I376" t="s">
        <v>8227</v>
      </c>
      <c r="J376" t="s">
        <v>8217</v>
      </c>
      <c r="K376" t="s">
        <v>8227</v>
      </c>
      <c r="L376" s="3">
        <v>41.119</v>
      </c>
      <c r="M376" t="s">
        <v>8223</v>
      </c>
      <c r="N376" s="3" t="s">
        <v>14573</v>
      </c>
      <c r="O376" t="s">
        <v>9965</v>
      </c>
      <c r="P376" t="s">
        <v>7807</v>
      </c>
      <c r="Q376" t="s">
        <v>1139</v>
      </c>
      <c r="R376" t="s">
        <v>1139</v>
      </c>
      <c r="T376" t="s">
        <v>9966</v>
      </c>
      <c r="U376" t="str">
        <f>" "</f>
        <v xml:space="preserve"> </v>
      </c>
      <c r="V376" s="1">
        <v>8.3846973627097251E-3</v>
      </c>
      <c r="W376">
        <v>41.118000000000002</v>
      </c>
      <c r="X376">
        <v>992290</v>
      </c>
      <c r="Y376">
        <v>102580000</v>
      </c>
      <c r="Z376">
        <v>107460000</v>
      </c>
      <c r="AA376" s="3">
        <v>103.377037</v>
      </c>
      <c r="AB376" s="3">
        <v>5.5566161569999997</v>
      </c>
      <c r="AC376">
        <v>2430</v>
      </c>
    </row>
    <row r="377" spans="1:29" ht="15" customHeight="1" x14ac:dyDescent="0.25">
      <c r="A377" t="str">
        <f>HYPERLINK("http://www.UniProt.org/UniProt/Q07953","SDO1_YEAST")</f>
        <v>SDO1_YEAST</v>
      </c>
      <c r="B377" t="s">
        <v>1104</v>
      </c>
      <c r="C377" s="38">
        <v>95</v>
      </c>
      <c r="D377" s="38">
        <v>5.7</v>
      </c>
      <c r="E377" s="12">
        <v>4.4999999999999998E-2</v>
      </c>
      <c r="F377" s="3">
        <v>450</v>
      </c>
      <c r="G377" s="3">
        <f t="shared" si="8"/>
        <v>79.383873970043496</v>
      </c>
      <c r="H377" s="89" t="s">
        <v>14574</v>
      </c>
      <c r="I377" t="s">
        <v>8228</v>
      </c>
      <c r="J377" t="s">
        <v>8217</v>
      </c>
      <c r="K377" t="s">
        <v>8228</v>
      </c>
      <c r="L377" s="3">
        <v>28.283000000000001</v>
      </c>
      <c r="M377" t="s">
        <v>8223</v>
      </c>
      <c r="N377" s="3" t="s">
        <v>14573</v>
      </c>
      <c r="O377" t="s">
        <v>9912</v>
      </c>
      <c r="P377" t="s">
        <v>7981</v>
      </c>
      <c r="Q377" t="s">
        <v>1105</v>
      </c>
      <c r="R377" t="s">
        <v>1105</v>
      </c>
      <c r="S377" t="s">
        <v>9913</v>
      </c>
      <c r="T377" t="s">
        <v>9914</v>
      </c>
      <c r="U377" t="str">
        <f>" "</f>
        <v xml:space="preserve"> </v>
      </c>
      <c r="V377" s="1">
        <v>7.9383873970043494E-3</v>
      </c>
      <c r="W377">
        <v>28.283000000000001</v>
      </c>
      <c r="X377">
        <v>893200</v>
      </c>
      <c r="Y377">
        <v>99702000</v>
      </c>
      <c r="Z377">
        <v>101740000</v>
      </c>
      <c r="AA377" s="3">
        <v>111.6233766</v>
      </c>
      <c r="AB377" s="3">
        <v>5.7043567160000004</v>
      </c>
      <c r="AC377">
        <v>2673</v>
      </c>
    </row>
    <row r="378" spans="1:29" ht="15" customHeight="1" x14ac:dyDescent="0.25">
      <c r="A378" t="str">
        <f>HYPERLINK("http://www.UniProt.org/UniProt/P51534","SHE4_YEAST")</f>
        <v>SHE4_YEAST</v>
      </c>
      <c r="B378" t="s">
        <v>1358</v>
      </c>
      <c r="C378" s="38">
        <v>54</v>
      </c>
      <c r="D378" s="38">
        <v>29</v>
      </c>
      <c r="E378" s="12">
        <v>4.2999999999999997E-2</v>
      </c>
      <c r="F378" s="3">
        <v>429.99999999999994</v>
      </c>
      <c r="G378" s="3">
        <f t="shared" si="8"/>
        <v>14.973231192108656</v>
      </c>
      <c r="H378" s="89" t="s">
        <v>14574</v>
      </c>
      <c r="I378" t="s">
        <v>8227</v>
      </c>
      <c r="J378" t="s">
        <v>8217</v>
      </c>
      <c r="K378" t="s">
        <v>8227</v>
      </c>
      <c r="L378" s="3">
        <v>89.552999999999997</v>
      </c>
      <c r="M378" t="s">
        <v>8223</v>
      </c>
      <c r="N378" s="3" t="s">
        <v>14573</v>
      </c>
      <c r="O378" t="s">
        <v>10305</v>
      </c>
      <c r="P378" t="s">
        <v>7442</v>
      </c>
      <c r="Q378" t="s">
        <v>1359</v>
      </c>
      <c r="R378" t="s">
        <v>1359</v>
      </c>
      <c r="U378" t="s">
        <v>1360</v>
      </c>
      <c r="V378" s="1">
        <v>1.4973231192108656E-3</v>
      </c>
      <c r="W378">
        <v>89.552000000000007</v>
      </c>
      <c r="X378">
        <v>1510000</v>
      </c>
      <c r="Y378">
        <v>95421000</v>
      </c>
      <c r="Z378">
        <v>19190000</v>
      </c>
      <c r="AA378" s="3">
        <v>63.192715229999997</v>
      </c>
      <c r="AB378" s="3">
        <v>28.944331779999999</v>
      </c>
      <c r="AC378">
        <v>1920</v>
      </c>
    </row>
    <row r="379" spans="1:29" x14ac:dyDescent="0.25">
      <c r="A379" t="str">
        <f>HYPERLINK("http://www.UniProt.org/UniProt/P19524","MYO2_YEAST")</f>
        <v>MYO2_YEAST</v>
      </c>
      <c r="B379" t="s">
        <v>4232</v>
      </c>
      <c r="C379" s="38">
        <v>30</v>
      </c>
      <c r="D379" s="38">
        <v>12</v>
      </c>
      <c r="E379" s="12">
        <v>3.9E-2</v>
      </c>
      <c r="F379" s="3">
        <v>390</v>
      </c>
      <c r="G379" s="3">
        <f t="shared" si="8"/>
        <v>32.116371500697468</v>
      </c>
      <c r="H379" s="88" t="s">
        <v>14574</v>
      </c>
      <c r="I379" t="s">
        <v>8227</v>
      </c>
      <c r="J379" t="s">
        <v>15680</v>
      </c>
      <c r="K379" t="s">
        <v>8227</v>
      </c>
      <c r="L379" s="3">
        <v>180.68</v>
      </c>
      <c r="M379" t="s">
        <v>8223</v>
      </c>
      <c r="N379" s="3" t="s">
        <v>14573</v>
      </c>
      <c r="O379" t="s">
        <v>10722</v>
      </c>
      <c r="P379" t="s">
        <v>6328</v>
      </c>
      <c r="Q379" t="s">
        <v>1616</v>
      </c>
      <c r="R379" t="s">
        <v>1616</v>
      </c>
      <c r="S379" t="s">
        <v>10034</v>
      </c>
      <c r="T379" t="s">
        <v>10723</v>
      </c>
      <c r="U379" t="s">
        <v>1360</v>
      </c>
      <c r="V379" s="1">
        <v>3.2116371500697468E-3</v>
      </c>
      <c r="W379">
        <v>180.68</v>
      </c>
      <c r="X379">
        <v>2381500</v>
      </c>
      <c r="Y379">
        <v>85460000</v>
      </c>
      <c r="Z379">
        <v>41161000</v>
      </c>
      <c r="AA379" s="3">
        <v>35.884946460000002</v>
      </c>
      <c r="AB379" s="3">
        <v>12.08569166</v>
      </c>
      <c r="AC379">
        <v>474</v>
      </c>
    </row>
    <row r="380" spans="1:29" ht="15" customHeight="1" x14ac:dyDescent="0.25">
      <c r="A380" t="str">
        <f>HYPERLINK("http://www.UniProt.org/UniProt/P50094","IMDH4_YEAST")</f>
        <v>IMDH4_YEAST</v>
      </c>
      <c r="B380" t="s">
        <v>5286</v>
      </c>
      <c r="C380" s="38">
        <v>67</v>
      </c>
      <c r="D380" s="38">
        <v>3.1</v>
      </c>
      <c r="E380" s="12">
        <v>3.6999999999999998E-2</v>
      </c>
      <c r="F380" s="3">
        <v>370</v>
      </c>
      <c r="G380" s="3">
        <f t="shared" si="8"/>
        <v>122.25928064051617</v>
      </c>
      <c r="H380" s="89" t="s">
        <v>14574</v>
      </c>
      <c r="I380" t="s">
        <v>8227</v>
      </c>
      <c r="J380" t="s">
        <v>8217</v>
      </c>
      <c r="K380" t="s">
        <v>8227</v>
      </c>
      <c r="L380" s="3">
        <v>56.393999999999998</v>
      </c>
      <c r="M380" t="s">
        <v>8223</v>
      </c>
      <c r="N380" s="3" t="s">
        <v>14573</v>
      </c>
      <c r="O380" t="s">
        <v>10157</v>
      </c>
      <c r="P380" t="s">
        <v>7428</v>
      </c>
      <c r="Q380" t="s">
        <v>1266</v>
      </c>
      <c r="R380" t="s">
        <v>1266</v>
      </c>
      <c r="S380" t="s">
        <v>8821</v>
      </c>
      <c r="T380" t="s">
        <v>8822</v>
      </c>
      <c r="U380" t="s">
        <v>1267</v>
      </c>
      <c r="V380" s="1">
        <v>1.2225928064051617E-2</v>
      </c>
      <c r="W380">
        <v>56.393000000000001</v>
      </c>
      <c r="X380">
        <v>1044000</v>
      </c>
      <c r="Y380">
        <v>82733000</v>
      </c>
      <c r="Z380">
        <v>156690000</v>
      </c>
      <c r="AA380" s="3">
        <v>79.246168580000003</v>
      </c>
      <c r="AB380" s="3">
        <v>3.0734916029999999</v>
      </c>
      <c r="AC380">
        <v>1903</v>
      </c>
    </row>
    <row r="381" spans="1:29" ht="15" customHeight="1" x14ac:dyDescent="0.25">
      <c r="A381" t="str">
        <f>HYPERLINK("http://www.UniProt.org/UniProt/P40357","SEC9_YEAST")</f>
        <v>SEC9_YEAST</v>
      </c>
      <c r="B381" t="s">
        <v>1195</v>
      </c>
      <c r="C381" s="38">
        <v>81</v>
      </c>
      <c r="D381" s="38">
        <v>48</v>
      </c>
      <c r="E381" s="12">
        <v>3.4000000000000002E-2</v>
      </c>
      <c r="F381" s="3">
        <v>340</v>
      </c>
      <c r="G381" s="3">
        <f t="shared" si="8"/>
        <v>7.1174735597340257</v>
      </c>
      <c r="H381" s="89" t="s">
        <v>14574</v>
      </c>
      <c r="I381" t="s">
        <v>8217</v>
      </c>
      <c r="J381" t="s">
        <v>8217</v>
      </c>
      <c r="K381" t="s">
        <v>8217</v>
      </c>
      <c r="L381" s="3">
        <v>73.623999999999995</v>
      </c>
      <c r="M381" t="s">
        <v>8223</v>
      </c>
      <c r="N381" s="3" t="s">
        <v>14573</v>
      </c>
      <c r="O381" t="s">
        <v>10058</v>
      </c>
      <c r="P381" t="s">
        <v>7183</v>
      </c>
      <c r="Q381" t="s">
        <v>1196</v>
      </c>
      <c r="R381" t="s">
        <v>1196</v>
      </c>
      <c r="T381" t="s">
        <v>10059</v>
      </c>
      <c r="U381" t="str">
        <f t="shared" ref="U381:U387" si="11">" "</f>
        <v xml:space="preserve"> </v>
      </c>
      <c r="V381" s="1">
        <v>7.1174735597340254E-4</v>
      </c>
      <c r="W381">
        <v>73.623000000000005</v>
      </c>
      <c r="X381">
        <v>794520</v>
      </c>
      <c r="Y381">
        <v>75559000</v>
      </c>
      <c r="Z381">
        <v>9121900</v>
      </c>
      <c r="AA381" s="3">
        <v>95.100186280000003</v>
      </c>
      <c r="AB381" s="3">
        <v>48.216472400000001</v>
      </c>
      <c r="AC381">
        <v>1572</v>
      </c>
    </row>
    <row r="382" spans="1:29" ht="15" customHeight="1" x14ac:dyDescent="0.25">
      <c r="A382" t="str">
        <f>HYPERLINK("http://www.UniProt.org/UniProt/P22517","KCC2_YEAST")</f>
        <v>KCC2_YEAST</v>
      </c>
      <c r="B382" t="s">
        <v>4304</v>
      </c>
      <c r="C382" s="38">
        <v>84</v>
      </c>
      <c r="D382" s="38">
        <v>5.9</v>
      </c>
      <c r="E382" s="12">
        <v>3.2000000000000001E-2</v>
      </c>
      <c r="F382" s="3">
        <v>320</v>
      </c>
      <c r="G382" s="3">
        <f t="shared" si="8"/>
        <v>55.369744923689765</v>
      </c>
      <c r="H382" s="89" t="s">
        <v>14574</v>
      </c>
      <c r="I382" t="s">
        <v>8217</v>
      </c>
      <c r="J382" t="s">
        <v>8217</v>
      </c>
      <c r="K382" t="s">
        <v>8217</v>
      </c>
      <c r="L382" s="3">
        <v>50.447000000000003</v>
      </c>
      <c r="M382" t="s">
        <v>8223</v>
      </c>
      <c r="N382" s="3" t="s">
        <v>14573</v>
      </c>
      <c r="O382" t="s">
        <v>10012</v>
      </c>
      <c r="P382" t="s">
        <v>6402</v>
      </c>
      <c r="Q382" t="s">
        <v>1167</v>
      </c>
      <c r="R382" t="s">
        <v>1167</v>
      </c>
      <c r="S382" t="s">
        <v>10013</v>
      </c>
      <c r="T382" t="s">
        <v>10014</v>
      </c>
      <c r="U382" t="str">
        <f t="shared" si="11"/>
        <v xml:space="preserve"> </v>
      </c>
      <c r="V382" s="1">
        <v>5.5369744923689764E-3</v>
      </c>
      <c r="W382">
        <v>50.447000000000003</v>
      </c>
      <c r="X382">
        <v>721750</v>
      </c>
      <c r="Y382">
        <v>71608000</v>
      </c>
      <c r="Z382">
        <v>70963000</v>
      </c>
      <c r="AA382" s="3">
        <v>99.214409419999996</v>
      </c>
      <c r="AB382" s="3">
        <v>5.8738670949999996</v>
      </c>
      <c r="AC382">
        <v>561</v>
      </c>
    </row>
    <row r="383" spans="1:29" ht="15" customHeight="1" x14ac:dyDescent="0.25">
      <c r="A383" t="str">
        <f>HYPERLINK("http://www.UniProt.org/UniProt/P38712","RRP3_YEAST")</f>
        <v>RRP3_YEAST</v>
      </c>
      <c r="B383" t="s">
        <v>4862</v>
      </c>
      <c r="C383" s="38">
        <v>51</v>
      </c>
      <c r="D383" s="38">
        <v>3.2</v>
      </c>
      <c r="E383" s="12">
        <v>2.9000000000000001E-2</v>
      </c>
      <c r="F383" s="3">
        <v>290</v>
      </c>
      <c r="G383" s="3">
        <f t="shared" si="8"/>
        <v>90.705478170017273</v>
      </c>
      <c r="H383" s="14" t="s">
        <v>14574</v>
      </c>
      <c r="I383" t="s">
        <v>8229</v>
      </c>
      <c r="J383" t="s">
        <v>8217</v>
      </c>
      <c r="K383" t="s">
        <v>8229</v>
      </c>
      <c r="L383" s="3">
        <v>55.969000000000001</v>
      </c>
      <c r="M383" t="s">
        <v>8223</v>
      </c>
      <c r="N383" s="3" t="s">
        <v>14573</v>
      </c>
      <c r="O383" t="s">
        <v>10340</v>
      </c>
      <c r="P383" t="s">
        <v>6967</v>
      </c>
      <c r="Q383" t="s">
        <v>1382</v>
      </c>
      <c r="R383" t="s">
        <v>1382</v>
      </c>
      <c r="S383" t="s">
        <v>10341</v>
      </c>
      <c r="T383" t="s">
        <v>10342</v>
      </c>
      <c r="U383" t="str">
        <f t="shared" si="11"/>
        <v xml:space="preserve"> </v>
      </c>
      <c r="V383" s="1">
        <v>9.0705478170017267E-3</v>
      </c>
      <c r="W383">
        <v>55.968000000000004</v>
      </c>
      <c r="X383">
        <v>1046100</v>
      </c>
      <c r="Y383">
        <v>63099000</v>
      </c>
      <c r="Z383">
        <v>116250000</v>
      </c>
      <c r="AA383" s="3">
        <v>60.318325209999998</v>
      </c>
      <c r="AB383" s="3">
        <v>3.159541425</v>
      </c>
      <c r="AC383">
        <v>1296</v>
      </c>
    </row>
    <row r="384" spans="1:29" x14ac:dyDescent="0.25">
      <c r="A384" t="str">
        <f>HYPERLINK("http://www.UniProt.org/UniProt/Q12460","NOP56_YEAST")</f>
        <v>NOP56_YEAST</v>
      </c>
      <c r="B384" t="s">
        <v>5994</v>
      </c>
      <c r="C384" s="38">
        <v>44</v>
      </c>
      <c r="D384" s="38">
        <v>17</v>
      </c>
      <c r="E384" s="12">
        <v>2.5000000000000001E-2</v>
      </c>
      <c r="F384" s="3">
        <v>250</v>
      </c>
      <c r="G384" s="3">
        <f t="shared" si="8"/>
        <v>15.170637523093724</v>
      </c>
      <c r="H384" s="89" t="s">
        <v>14574</v>
      </c>
      <c r="I384" t="s">
        <v>8229</v>
      </c>
      <c r="J384" t="s">
        <v>8217</v>
      </c>
      <c r="K384" t="s">
        <v>8229</v>
      </c>
      <c r="L384" s="3">
        <v>56.863999999999997</v>
      </c>
      <c r="M384" t="s">
        <v>8223</v>
      </c>
      <c r="N384" s="3" t="s">
        <v>14573</v>
      </c>
      <c r="O384" t="s">
        <v>10438</v>
      </c>
      <c r="P384" t="s">
        <v>8167</v>
      </c>
      <c r="Q384" t="s">
        <v>1439</v>
      </c>
      <c r="R384" t="s">
        <v>1439</v>
      </c>
      <c r="S384" t="s">
        <v>10439</v>
      </c>
      <c r="T384" t="s">
        <v>10440</v>
      </c>
      <c r="U384" t="str">
        <f t="shared" si="11"/>
        <v xml:space="preserve"> </v>
      </c>
      <c r="V384" s="1">
        <v>1.5170637523093725E-3</v>
      </c>
      <c r="W384">
        <v>56.863</v>
      </c>
      <c r="X384">
        <v>1078000</v>
      </c>
      <c r="Y384">
        <v>56026000</v>
      </c>
      <c r="Z384">
        <v>19443000</v>
      </c>
      <c r="AA384" s="3">
        <v>51.972170689999999</v>
      </c>
      <c r="AB384" s="3">
        <v>16.77339134</v>
      </c>
      <c r="AC384">
        <v>2920</v>
      </c>
    </row>
    <row r="385" spans="1:29" ht="15" customHeight="1" x14ac:dyDescent="0.25">
      <c r="A385" t="str">
        <f>HYPERLINK("http://www.UniProt.org/UniProt/P43597","YFI6_YEAST")</f>
        <v>YFI6_YEAST</v>
      </c>
      <c r="B385" t="s">
        <v>1452</v>
      </c>
      <c r="C385" s="38">
        <v>42</v>
      </c>
      <c r="D385" s="38">
        <v>4.2</v>
      </c>
      <c r="E385" s="12">
        <v>2.5000000000000001E-2</v>
      </c>
      <c r="F385" s="3">
        <v>250</v>
      </c>
      <c r="G385" s="3">
        <f t="shared" si="8"/>
        <v>60.47968192614519</v>
      </c>
      <c r="H385" s="89" t="s">
        <v>14574</v>
      </c>
      <c r="I385" t="s">
        <v>8217</v>
      </c>
      <c r="J385" t="s">
        <v>8217</v>
      </c>
      <c r="K385" t="s">
        <v>8217</v>
      </c>
      <c r="L385" s="3">
        <v>137.69800000000001</v>
      </c>
      <c r="M385" t="s">
        <v>8223</v>
      </c>
      <c r="N385" s="3" t="s">
        <v>14573</v>
      </c>
      <c r="O385" t="s">
        <v>10459</v>
      </c>
      <c r="P385" t="str">
        <f>" "</f>
        <v xml:space="preserve"> </v>
      </c>
      <c r="Q385" t="s">
        <v>1453</v>
      </c>
      <c r="R385" t="s">
        <v>1453</v>
      </c>
      <c r="U385" t="str">
        <f t="shared" si="11"/>
        <v xml:space="preserve"> </v>
      </c>
      <c r="V385" s="1">
        <v>6.0479681926145189E-3</v>
      </c>
      <c r="W385">
        <v>137.69999999999999</v>
      </c>
      <c r="X385">
        <v>1128100</v>
      </c>
      <c r="Y385">
        <v>56356000</v>
      </c>
      <c r="Z385">
        <v>77512000</v>
      </c>
      <c r="AA385" s="3">
        <v>49.956564129999997</v>
      </c>
      <c r="AB385" s="3">
        <v>4.2321958439999996</v>
      </c>
      <c r="AC385">
        <v>1736</v>
      </c>
    </row>
    <row r="386" spans="1:29" ht="15" customHeight="1" x14ac:dyDescent="0.25">
      <c r="A386" t="str">
        <f>HYPERLINK("http://www.UniProt.org/UniProt/P40531","GVP36_YEAST")</f>
        <v>GVP36_YEAST</v>
      </c>
      <c r="B386" t="s">
        <v>5092</v>
      </c>
      <c r="C386" s="38">
        <v>17</v>
      </c>
      <c r="D386" s="38">
        <v>5</v>
      </c>
      <c r="E386" s="12">
        <v>2.3E-2</v>
      </c>
      <c r="F386" s="3">
        <v>230</v>
      </c>
      <c r="G386" s="3">
        <f t="shared" si="8"/>
        <v>46.678404525102039</v>
      </c>
      <c r="H386" s="89" t="s">
        <v>14574</v>
      </c>
      <c r="I386" t="s">
        <v>8227</v>
      </c>
      <c r="J386" t="s">
        <v>8217</v>
      </c>
      <c r="K386" t="s">
        <v>8227</v>
      </c>
      <c r="L386" s="3">
        <v>36.67</v>
      </c>
      <c r="M386" t="s">
        <v>8223</v>
      </c>
      <c r="N386" s="3" t="s">
        <v>14573</v>
      </c>
      <c r="O386" t="s">
        <v>11129</v>
      </c>
      <c r="P386" t="str">
        <f>" "</f>
        <v xml:space="preserve"> </v>
      </c>
      <c r="Q386" t="s">
        <v>1862</v>
      </c>
      <c r="R386" t="s">
        <v>1862</v>
      </c>
      <c r="T386" t="s">
        <v>11130</v>
      </c>
      <c r="U386" t="str">
        <f t="shared" si="11"/>
        <v xml:space="preserve"> </v>
      </c>
      <c r="V386" s="1">
        <v>4.6678404525102041E-3</v>
      </c>
      <c r="W386">
        <v>36.67</v>
      </c>
      <c r="X386">
        <v>2515200</v>
      </c>
      <c r="Y386">
        <v>51448000</v>
      </c>
      <c r="Z386">
        <v>59824000</v>
      </c>
      <c r="AA386" s="3">
        <v>20.454834609999999</v>
      </c>
      <c r="AB386" s="3">
        <v>5.0059624500000002</v>
      </c>
      <c r="AC386">
        <v>1624</v>
      </c>
    </row>
    <row r="387" spans="1:29" ht="15" customHeight="1" x14ac:dyDescent="0.25">
      <c r="A387" t="str">
        <f>HYPERLINK("http://www.UniProt.org/UniProt/P25379","STDH_YEAST")</f>
        <v>STDH_YEAST</v>
      </c>
      <c r="B387" t="s">
        <v>4370</v>
      </c>
      <c r="C387" s="38">
        <v>37</v>
      </c>
      <c r="D387" s="38">
        <v>7.9</v>
      </c>
      <c r="E387" s="12">
        <v>2.1999999999999999E-2</v>
      </c>
      <c r="F387" s="3">
        <v>220</v>
      </c>
      <c r="G387" s="3">
        <f t="shared" ref="G387:G450" si="12">10000*V387</f>
        <v>28.676195558748166</v>
      </c>
      <c r="H387" s="14" t="s">
        <v>14574</v>
      </c>
      <c r="I387" t="s">
        <v>8227</v>
      </c>
      <c r="J387" t="s">
        <v>8217</v>
      </c>
      <c r="K387" t="s">
        <v>8227</v>
      </c>
      <c r="L387" s="3">
        <v>39.301000000000002</v>
      </c>
      <c r="M387" t="s">
        <v>8223</v>
      </c>
      <c r="N387" s="3" t="s">
        <v>14573</v>
      </c>
      <c r="O387" t="s">
        <v>10564</v>
      </c>
      <c r="P387" t="str">
        <f>" "</f>
        <v xml:space="preserve"> </v>
      </c>
      <c r="Q387" t="s">
        <v>1519</v>
      </c>
      <c r="R387" t="s">
        <v>1519</v>
      </c>
      <c r="S387" t="s">
        <v>10565</v>
      </c>
      <c r="T387" t="s">
        <v>10566</v>
      </c>
      <c r="U387" t="str">
        <f t="shared" si="11"/>
        <v xml:space="preserve"> </v>
      </c>
      <c r="V387" s="1">
        <v>2.8676195558748167E-3</v>
      </c>
      <c r="W387">
        <v>39.301000000000002</v>
      </c>
      <c r="X387">
        <v>1140600</v>
      </c>
      <c r="Y387">
        <v>49722000</v>
      </c>
      <c r="Z387">
        <v>36752000</v>
      </c>
      <c r="AA387" s="3">
        <v>43.592845869999998</v>
      </c>
      <c r="AB387" s="3">
        <v>7.8752101220000004</v>
      </c>
      <c r="AC387">
        <v>648</v>
      </c>
    </row>
    <row r="388" spans="1:29" ht="15" customHeight="1" x14ac:dyDescent="0.25">
      <c r="A388" t="str">
        <f>HYPERLINK("http://www.UniProt.org/UniProt/P38719","DBP8_YEAST")</f>
        <v>DBP8_YEAST</v>
      </c>
      <c r="B388" t="s">
        <v>4864</v>
      </c>
      <c r="C388" s="38">
        <v>42</v>
      </c>
      <c r="D388" s="38">
        <v>5.5</v>
      </c>
      <c r="E388" s="12">
        <v>0.02</v>
      </c>
      <c r="F388" s="3">
        <v>200</v>
      </c>
      <c r="G388" s="3">
        <f t="shared" si="12"/>
        <v>36.460091044546814</v>
      </c>
      <c r="H388" s="89" t="s">
        <v>14574</v>
      </c>
      <c r="I388" t="s">
        <v>8229</v>
      </c>
      <c r="J388" t="s">
        <v>8217</v>
      </c>
      <c r="K388" t="s">
        <v>8229</v>
      </c>
      <c r="L388" s="3">
        <v>47.878</v>
      </c>
      <c r="M388" t="s">
        <v>8223</v>
      </c>
      <c r="N388" s="3" t="s">
        <v>14573</v>
      </c>
      <c r="O388" t="s">
        <v>10475</v>
      </c>
      <c r="P388" t="s">
        <v>6969</v>
      </c>
      <c r="Q388" t="s">
        <v>1460</v>
      </c>
      <c r="R388" t="s">
        <v>1460</v>
      </c>
      <c r="S388" t="s">
        <v>10476</v>
      </c>
      <c r="T388" t="s">
        <v>10477</v>
      </c>
      <c r="U388" t="s">
        <v>1461</v>
      </c>
      <c r="V388" s="1">
        <v>3.6460091044546814E-3</v>
      </c>
      <c r="W388">
        <v>47.878</v>
      </c>
      <c r="X388">
        <v>901800</v>
      </c>
      <c r="Y388">
        <v>44550000</v>
      </c>
      <c r="Z388">
        <v>46728000</v>
      </c>
      <c r="AA388" s="3">
        <v>49.401197600000003</v>
      </c>
      <c r="AB388" s="3">
        <v>5.5496430959999996</v>
      </c>
      <c r="AC388">
        <v>1301</v>
      </c>
    </row>
    <row r="389" spans="1:29" ht="15" customHeight="1" x14ac:dyDescent="0.25">
      <c r="A389" t="str">
        <f>HYPERLINK("http://www.UniProt.org/UniProt/Q01080","RPA49_YEAST")</f>
        <v>RPA49_YEAST</v>
      </c>
      <c r="B389" t="s">
        <v>5506</v>
      </c>
      <c r="C389" s="38">
        <v>13</v>
      </c>
      <c r="D389" s="38">
        <v>10</v>
      </c>
      <c r="E389" s="12">
        <v>1.9E-2</v>
      </c>
      <c r="F389" s="3">
        <v>190</v>
      </c>
      <c r="G389" s="3">
        <f t="shared" si="12"/>
        <v>19.167920659996941</v>
      </c>
      <c r="H389" s="89" t="s">
        <v>14574</v>
      </c>
      <c r="I389" t="s">
        <v>8229</v>
      </c>
      <c r="J389" t="s">
        <v>8217</v>
      </c>
      <c r="K389" t="s">
        <v>8229</v>
      </c>
      <c r="L389" s="3">
        <v>46.651000000000003</v>
      </c>
      <c r="M389" t="s">
        <v>8223</v>
      </c>
      <c r="N389" s="3" t="s">
        <v>14573</v>
      </c>
      <c r="O389" t="s">
        <v>11286</v>
      </c>
      <c r="P389" t="s">
        <v>7645</v>
      </c>
      <c r="Q389" t="s">
        <v>1964</v>
      </c>
      <c r="R389" t="s">
        <v>1964</v>
      </c>
      <c r="S389" t="s">
        <v>11287</v>
      </c>
      <c r="U389" t="s">
        <v>574</v>
      </c>
      <c r="V389" s="1">
        <v>1.9167920659996941E-3</v>
      </c>
      <c r="W389">
        <v>46.65</v>
      </c>
      <c r="X389">
        <v>2736300</v>
      </c>
      <c r="Y389">
        <v>42958000</v>
      </c>
      <c r="Z389">
        <v>24566000</v>
      </c>
      <c r="AA389" s="3">
        <v>15.69930198</v>
      </c>
      <c r="AB389" s="3">
        <v>10.17897728</v>
      </c>
      <c r="AC389">
        <v>2215</v>
      </c>
    </row>
    <row r="390" spans="1:29" ht="15" customHeight="1" x14ac:dyDescent="0.25">
      <c r="A390" t="str">
        <f>HYPERLINK("http://www.UniProt.org/UniProt/P40348","RFC2_YEAST")</f>
        <v>RFC2_YEAST</v>
      </c>
      <c r="B390" t="s">
        <v>5052</v>
      </c>
      <c r="C390" s="38">
        <v>46</v>
      </c>
      <c r="D390" s="38">
        <v>20</v>
      </c>
      <c r="E390" s="12">
        <v>1.7999999999999999E-2</v>
      </c>
      <c r="F390" s="3">
        <v>180</v>
      </c>
      <c r="G390" s="3">
        <f t="shared" si="12"/>
        <v>8.8949888269952417</v>
      </c>
      <c r="H390" s="88" t="s">
        <v>14574</v>
      </c>
      <c r="I390" t="s">
        <v>8229</v>
      </c>
      <c r="J390" t="s">
        <v>8217</v>
      </c>
      <c r="K390" t="s">
        <v>8229</v>
      </c>
      <c r="L390" s="3">
        <v>39.741999999999997</v>
      </c>
      <c r="M390" t="s">
        <v>8223</v>
      </c>
      <c r="N390" s="3" t="s">
        <v>14573</v>
      </c>
      <c r="O390" t="s">
        <v>10409</v>
      </c>
      <c r="P390" t="s">
        <v>7180</v>
      </c>
      <c r="Q390" t="s">
        <v>1422</v>
      </c>
      <c r="R390" t="s">
        <v>1422</v>
      </c>
      <c r="S390" t="s">
        <v>10247</v>
      </c>
      <c r="T390" t="s">
        <v>10410</v>
      </c>
      <c r="U390" t="s">
        <v>1423</v>
      </c>
      <c r="V390" s="1">
        <v>8.8949888269952422E-4</v>
      </c>
      <c r="W390">
        <v>39.741</v>
      </c>
      <c r="X390">
        <v>725460</v>
      </c>
      <c r="Y390">
        <v>39180000</v>
      </c>
      <c r="Z390">
        <v>11400000</v>
      </c>
      <c r="AA390" s="3">
        <v>54.007112730000003</v>
      </c>
      <c r="AB390" s="3">
        <v>20.005716920000001</v>
      </c>
      <c r="AC390">
        <v>1569</v>
      </c>
    </row>
    <row r="391" spans="1:29" ht="15" customHeight="1" x14ac:dyDescent="0.25">
      <c r="A391" t="str">
        <f>HYPERLINK("http://www.UniProt.org/UniProt/Q08886","GPB1_YEAST")</f>
        <v>GPB1_YEAST</v>
      </c>
      <c r="B391" t="s">
        <v>5865</v>
      </c>
      <c r="C391" s="38">
        <v>57</v>
      </c>
      <c r="D391" s="38">
        <v>29</v>
      </c>
      <c r="E391" s="12">
        <v>1.7000000000000001E-2</v>
      </c>
      <c r="F391" s="3">
        <v>170</v>
      </c>
      <c r="G391" s="3">
        <f t="shared" si="12"/>
        <v>5.7192437371045983</v>
      </c>
      <c r="H391" s="88" t="s">
        <v>14574</v>
      </c>
      <c r="I391" t="s">
        <v>8227</v>
      </c>
      <c r="J391" t="s">
        <v>15680</v>
      </c>
      <c r="K391" t="s">
        <v>8227</v>
      </c>
      <c r="L391" s="3">
        <v>100.94</v>
      </c>
      <c r="M391" t="s">
        <v>8223</v>
      </c>
      <c r="N391" s="3" t="s">
        <v>14573</v>
      </c>
      <c r="O391" t="s">
        <v>10258</v>
      </c>
      <c r="P391" t="s">
        <v>8030</v>
      </c>
      <c r="Q391" t="s">
        <v>1325</v>
      </c>
      <c r="R391" t="s">
        <v>1325</v>
      </c>
      <c r="T391" t="s">
        <v>9728</v>
      </c>
      <c r="U391" t="str">
        <f>" "</f>
        <v xml:space="preserve"> </v>
      </c>
      <c r="V391" s="1">
        <v>5.7192437371045984E-4</v>
      </c>
      <c r="W391">
        <v>100.94</v>
      </c>
      <c r="X391">
        <v>541210</v>
      </c>
      <c r="Y391">
        <v>36631000</v>
      </c>
      <c r="Z391">
        <v>7329900</v>
      </c>
      <c r="AA391" s="3">
        <v>67.683523960000002</v>
      </c>
      <c r="AB391" s="3">
        <v>29.090103330000002</v>
      </c>
      <c r="AC391">
        <v>2732</v>
      </c>
    </row>
    <row r="392" spans="1:29" ht="15" customHeight="1" x14ac:dyDescent="0.25">
      <c r="A392" t="str">
        <f>HYPERLINK("http://www.UniProt.org/UniProt/P15646","FBRL_YEAST")</f>
        <v>FBRL_YEAST</v>
      </c>
      <c r="B392" t="s">
        <v>4172</v>
      </c>
      <c r="C392" s="38">
        <v>31</v>
      </c>
      <c r="D392" s="38">
        <v>29</v>
      </c>
      <c r="E392" s="12">
        <v>1.4999999999999999E-2</v>
      </c>
      <c r="F392" s="3">
        <v>150</v>
      </c>
      <c r="G392" s="3">
        <f t="shared" si="12"/>
        <v>5.1479357705146063</v>
      </c>
      <c r="H392" s="89" t="s">
        <v>14574</v>
      </c>
      <c r="I392" t="s">
        <v>8229</v>
      </c>
      <c r="J392" t="s">
        <v>8217</v>
      </c>
      <c r="K392" t="s">
        <v>8229</v>
      </c>
      <c r="L392" s="3">
        <v>34.465000000000003</v>
      </c>
      <c r="M392" t="s">
        <v>8223</v>
      </c>
      <c r="N392" s="3" t="s">
        <v>14573</v>
      </c>
      <c r="O392" t="s">
        <v>10692</v>
      </c>
      <c r="P392" t="s">
        <v>6266</v>
      </c>
      <c r="Q392" t="s">
        <v>1603</v>
      </c>
      <c r="R392" t="s">
        <v>1603</v>
      </c>
      <c r="S392" t="s">
        <v>10693</v>
      </c>
      <c r="T392" t="s">
        <v>10694</v>
      </c>
      <c r="U392" t="str">
        <f>" "</f>
        <v xml:space="preserve"> </v>
      </c>
      <c r="V392" s="1">
        <v>5.1479357705146059E-4</v>
      </c>
      <c r="W392">
        <v>34.465000000000003</v>
      </c>
      <c r="X392">
        <v>888880</v>
      </c>
      <c r="Y392">
        <v>32562000</v>
      </c>
      <c r="Z392">
        <v>6597700</v>
      </c>
      <c r="AA392" s="3">
        <v>36.632616329999998</v>
      </c>
      <c r="AB392" s="3">
        <v>28.72850635</v>
      </c>
      <c r="AC392">
        <v>403</v>
      </c>
    </row>
    <row r="393" spans="1:29" ht="15" customHeight="1" x14ac:dyDescent="0.25">
      <c r="A393" t="str">
        <f>HYPERLINK("http://www.UniProt.org/UniProt/Q12199","TIP41_YEAST")</f>
        <v>TIP41_YEAST</v>
      </c>
      <c r="B393" t="s">
        <v>5932</v>
      </c>
      <c r="C393" s="38">
        <v>17</v>
      </c>
      <c r="D393" s="38">
        <v>11</v>
      </c>
      <c r="E393" s="12">
        <v>1.4999999999999999E-2</v>
      </c>
      <c r="F393" s="3">
        <v>150</v>
      </c>
      <c r="G393" s="3">
        <f t="shared" si="12"/>
        <v>13.997123207672599</v>
      </c>
      <c r="H393" s="89" t="s">
        <v>14574</v>
      </c>
      <c r="I393" t="s">
        <v>8228</v>
      </c>
      <c r="J393" t="s">
        <v>8217</v>
      </c>
      <c r="K393" t="s">
        <v>8228</v>
      </c>
      <c r="L393" s="3">
        <v>41.02</v>
      </c>
      <c r="M393" t="s">
        <v>8223</v>
      </c>
      <c r="N393" s="3" t="s">
        <v>14573</v>
      </c>
      <c r="O393" t="s">
        <v>11163</v>
      </c>
      <c r="P393" t="s">
        <v>8100</v>
      </c>
      <c r="Q393" t="s">
        <v>1886</v>
      </c>
      <c r="R393" t="s">
        <v>1886</v>
      </c>
      <c r="S393" t="s">
        <v>11164</v>
      </c>
      <c r="T393" t="s">
        <v>11165</v>
      </c>
      <c r="U393" t="str">
        <f>" "</f>
        <v xml:space="preserve"> </v>
      </c>
      <c r="V393" s="1">
        <v>1.39971232076726E-3</v>
      </c>
      <c r="W393">
        <v>41.018999999999998</v>
      </c>
      <c r="X393">
        <v>1662400</v>
      </c>
      <c r="Y393">
        <v>32711000</v>
      </c>
      <c r="Z393">
        <v>17939000</v>
      </c>
      <c r="AA393" s="3">
        <v>19.676973050000001</v>
      </c>
      <c r="AB393" s="3">
        <v>10.61426998</v>
      </c>
      <c r="AC393">
        <v>2829</v>
      </c>
    </row>
    <row r="394" spans="1:29" ht="15" customHeight="1" x14ac:dyDescent="0.25">
      <c r="A394" t="str">
        <f>HYPERLINK("http://www.UniProt.org/UniProt/P53091","MCM6_YEAST")</f>
        <v>MCM6_YEAST</v>
      </c>
      <c r="B394" t="s">
        <v>5332</v>
      </c>
      <c r="C394" s="38">
        <v>97</v>
      </c>
      <c r="D394" s="38">
        <v>6.6</v>
      </c>
      <c r="E394" s="12">
        <v>1.4999999999999999E-2</v>
      </c>
      <c r="F394" s="3">
        <v>150</v>
      </c>
      <c r="G394" s="3">
        <f t="shared" si="12"/>
        <v>22.652571546081216</v>
      </c>
      <c r="H394" s="88" t="s">
        <v>14574</v>
      </c>
      <c r="I394" t="s">
        <v>8229</v>
      </c>
      <c r="J394" t="s">
        <v>8217</v>
      </c>
      <c r="K394" t="s">
        <v>8229</v>
      </c>
      <c r="L394" s="3">
        <v>112.97799999999999</v>
      </c>
      <c r="M394" t="s">
        <v>8223</v>
      </c>
      <c r="N394" s="3" t="s">
        <v>14573</v>
      </c>
      <c r="O394" t="s">
        <v>9884</v>
      </c>
      <c r="P394" t="s">
        <v>7475</v>
      </c>
      <c r="Q394" t="s">
        <v>1086</v>
      </c>
      <c r="R394" t="s">
        <v>1086</v>
      </c>
      <c r="S394" t="s">
        <v>9885</v>
      </c>
      <c r="T394" t="s">
        <v>9886</v>
      </c>
      <c r="U394" t="str">
        <f>" "</f>
        <v xml:space="preserve"> </v>
      </c>
      <c r="V394" s="1">
        <v>2.2652571546081216E-3</v>
      </c>
      <c r="W394">
        <v>112.98</v>
      </c>
      <c r="X394">
        <v>286820</v>
      </c>
      <c r="Y394">
        <v>32793000</v>
      </c>
      <c r="Z394">
        <v>29032000</v>
      </c>
      <c r="AA394" s="3">
        <v>114.33303119999999</v>
      </c>
      <c r="AB394" s="3">
        <v>6.5750450479999998</v>
      </c>
      <c r="AC394">
        <v>1961</v>
      </c>
    </row>
    <row r="395" spans="1:29" ht="15" customHeight="1" x14ac:dyDescent="0.25">
      <c r="A395" t="str">
        <f>HYPERLINK("http://www.UniProt.org/UniProt/P18961","YPK2_YEAST")</f>
        <v>YPK2_YEAST</v>
      </c>
      <c r="B395" t="s">
        <v>4223</v>
      </c>
      <c r="C395" s="38">
        <v>48</v>
      </c>
      <c r="D395" s="38">
        <v>34</v>
      </c>
      <c r="E395" s="12">
        <v>1.4E-2</v>
      </c>
      <c r="F395" s="3">
        <v>140</v>
      </c>
      <c r="G395" s="3">
        <f t="shared" si="12"/>
        <v>4.3231986485730296</v>
      </c>
      <c r="H395" s="88" t="s">
        <v>14574</v>
      </c>
      <c r="I395" t="s">
        <v>8228</v>
      </c>
      <c r="J395" t="s">
        <v>8217</v>
      </c>
      <c r="K395" t="s">
        <v>8228</v>
      </c>
      <c r="L395" s="3">
        <v>76.664000000000001</v>
      </c>
      <c r="M395" t="s">
        <v>8223</v>
      </c>
      <c r="N395" s="3" t="s">
        <v>14573</v>
      </c>
      <c r="O395" t="s">
        <v>10386</v>
      </c>
      <c r="P395" t="s">
        <v>6318</v>
      </c>
      <c r="Q395" t="s">
        <v>1410</v>
      </c>
      <c r="R395" t="s">
        <v>1410</v>
      </c>
      <c r="S395" t="s">
        <v>8569</v>
      </c>
      <c r="T395" t="s">
        <v>8570</v>
      </c>
      <c r="U395" t="str">
        <f>" "</f>
        <v xml:space="preserve"> </v>
      </c>
      <c r="V395" s="1">
        <v>4.3231986485730293E-4</v>
      </c>
      <c r="W395">
        <v>76.662999999999997</v>
      </c>
      <c r="X395">
        <v>566350</v>
      </c>
      <c r="Y395">
        <v>31918000</v>
      </c>
      <c r="Z395">
        <v>5540700</v>
      </c>
      <c r="AA395" s="3">
        <v>56.357376180000003</v>
      </c>
      <c r="AB395" s="3">
        <v>33.532472200000001</v>
      </c>
      <c r="AC395">
        <v>462</v>
      </c>
    </row>
    <row r="396" spans="1:29" ht="15" customHeight="1" x14ac:dyDescent="0.25">
      <c r="A396" t="str">
        <f>HYPERLINK("http://www.UniProt.org/UniProt/P40339","RFC4_YEAST")</f>
        <v>RFC4_YEAST</v>
      </c>
      <c r="B396" t="s">
        <v>5048</v>
      </c>
      <c r="C396" s="38">
        <v>58</v>
      </c>
      <c r="D396" s="38">
        <v>13</v>
      </c>
      <c r="E396" s="12">
        <v>1.2999999999999999E-2</v>
      </c>
      <c r="F396" s="3">
        <v>130</v>
      </c>
      <c r="G396" s="3">
        <f t="shared" si="12"/>
        <v>10.066942618060756</v>
      </c>
      <c r="H396" s="89" t="s">
        <v>14574</v>
      </c>
      <c r="I396" t="s">
        <v>8229</v>
      </c>
      <c r="J396" t="s">
        <v>8217</v>
      </c>
      <c r="K396" t="s">
        <v>8229</v>
      </c>
      <c r="L396" s="3">
        <v>36.149000000000001</v>
      </c>
      <c r="M396" t="s">
        <v>8223</v>
      </c>
      <c r="N396" s="3" t="s">
        <v>14573</v>
      </c>
      <c r="O396" t="s">
        <v>10246</v>
      </c>
      <c r="P396" t="s">
        <v>7176</v>
      </c>
      <c r="Q396" t="s">
        <v>1320</v>
      </c>
      <c r="R396" t="s">
        <v>1320</v>
      </c>
      <c r="S396" t="s">
        <v>10247</v>
      </c>
      <c r="T396" t="s">
        <v>10248</v>
      </c>
      <c r="U396" t="s">
        <v>502</v>
      </c>
      <c r="V396" s="1">
        <v>1.0066942618060756E-3</v>
      </c>
      <c r="W396">
        <v>36.149000000000001</v>
      </c>
      <c r="X396">
        <v>434700</v>
      </c>
      <c r="Y396">
        <v>29572000</v>
      </c>
      <c r="Z396">
        <v>12902000</v>
      </c>
      <c r="AA396" s="3">
        <v>68.028525419999994</v>
      </c>
      <c r="AB396" s="3">
        <v>13.3419159</v>
      </c>
      <c r="AC396">
        <v>1565</v>
      </c>
    </row>
    <row r="397" spans="1:29" ht="15" customHeight="1" x14ac:dyDescent="0.25">
      <c r="A397" t="str">
        <f>HYPERLINK("http://www.UniProt.org/UniProt/P23202","URE2_YEAST")</f>
        <v>URE2_YEAST</v>
      </c>
      <c r="B397" t="s">
        <v>4312</v>
      </c>
      <c r="C397" s="38">
        <v>88</v>
      </c>
      <c r="D397" s="38">
        <v>10</v>
      </c>
      <c r="E397" s="12">
        <v>1.2999999999999999E-2</v>
      </c>
      <c r="F397" s="3">
        <v>130</v>
      </c>
      <c r="G397" s="3">
        <f t="shared" si="12"/>
        <v>12.989804736124279</v>
      </c>
      <c r="H397" s="89" t="s">
        <v>14574</v>
      </c>
      <c r="I397" t="s">
        <v>8227</v>
      </c>
      <c r="J397" t="s">
        <v>8217</v>
      </c>
      <c r="K397" t="s">
        <v>8227</v>
      </c>
      <c r="L397" s="3">
        <v>40.271000000000001</v>
      </c>
      <c r="M397" t="s">
        <v>8223</v>
      </c>
      <c r="N397" s="3" t="s">
        <v>14573</v>
      </c>
      <c r="O397" t="s">
        <v>9973</v>
      </c>
      <c r="P397" t="s">
        <v>6411</v>
      </c>
      <c r="Q397" t="s">
        <v>1143</v>
      </c>
      <c r="R397" t="s">
        <v>1143</v>
      </c>
      <c r="S397" t="s">
        <v>9974</v>
      </c>
      <c r="U397" t="str">
        <f>" "</f>
        <v xml:space="preserve"> </v>
      </c>
      <c r="V397" s="1">
        <v>1.2989804736124278E-3</v>
      </c>
      <c r="W397">
        <v>40.270000000000003</v>
      </c>
      <c r="X397">
        <v>283900</v>
      </c>
      <c r="Y397">
        <v>29320000</v>
      </c>
      <c r="Z397">
        <v>16648000</v>
      </c>
      <c r="AA397" s="3">
        <v>103.2758013</v>
      </c>
      <c r="AB397" s="3">
        <v>10.251712960000001</v>
      </c>
      <c r="AC397">
        <v>572</v>
      </c>
    </row>
    <row r="398" spans="1:29" x14ac:dyDescent="0.25">
      <c r="A398" t="str">
        <f>HYPERLINK("http://www.UniProt.org/UniProt/P20447","DBP3_YEAST")</f>
        <v>DBP3_YEAST</v>
      </c>
      <c r="B398" t="s">
        <v>4252</v>
      </c>
      <c r="C398" s="38">
        <v>98</v>
      </c>
      <c r="D398" s="38">
        <v>3.5</v>
      </c>
      <c r="E398" s="12">
        <v>1.2999999999999999E-2</v>
      </c>
      <c r="F398" s="3">
        <v>130</v>
      </c>
      <c r="G398" s="3">
        <f t="shared" si="12"/>
        <v>37.560260715254117</v>
      </c>
      <c r="H398" s="89" t="s">
        <v>14574</v>
      </c>
      <c r="I398" t="s">
        <v>8229</v>
      </c>
      <c r="J398" t="s">
        <v>8217</v>
      </c>
      <c r="K398" t="s">
        <v>8229</v>
      </c>
      <c r="L398" s="3">
        <v>58.826999999999998</v>
      </c>
      <c r="M398" t="s">
        <v>8223</v>
      </c>
      <c r="N398" s="3" t="s">
        <v>14573</v>
      </c>
      <c r="O398" t="s">
        <v>9876</v>
      </c>
      <c r="P398" t="s">
        <v>6347</v>
      </c>
      <c r="Q398" t="s">
        <v>1081</v>
      </c>
      <c r="R398" t="s">
        <v>1081</v>
      </c>
      <c r="S398" t="s">
        <v>9877</v>
      </c>
      <c r="T398" t="s">
        <v>9878</v>
      </c>
      <c r="U398" t="str">
        <f>" "</f>
        <v xml:space="preserve"> </v>
      </c>
      <c r="V398" s="1">
        <v>3.7560260715254119E-3</v>
      </c>
      <c r="W398">
        <v>58.826000000000001</v>
      </c>
      <c r="X398">
        <v>247220</v>
      </c>
      <c r="Y398">
        <v>28599000</v>
      </c>
      <c r="Z398">
        <v>48138000</v>
      </c>
      <c r="AA398" s="3">
        <v>115.68238820000001</v>
      </c>
      <c r="AB398" s="3">
        <v>3.458257632</v>
      </c>
      <c r="AC398">
        <v>499</v>
      </c>
    </row>
    <row r="399" spans="1:29" ht="15" customHeight="1" x14ac:dyDescent="0.25">
      <c r="A399" t="str">
        <f>HYPERLINK("http://www.UniProt.org/UniProt/P09734","TBA3_YEAST")</f>
        <v>TBA3_YEAST</v>
      </c>
      <c r="B399" t="s">
        <v>2016</v>
      </c>
      <c r="C399" s="38">
        <v>12</v>
      </c>
      <c r="D399" s="38">
        <v>5.4</v>
      </c>
      <c r="E399" s="12">
        <v>1.2E-2</v>
      </c>
      <c r="F399" s="3">
        <v>120</v>
      </c>
      <c r="G399" s="3">
        <f t="shared" si="12"/>
        <v>22.327202217935863</v>
      </c>
      <c r="H399" s="88" t="s">
        <v>14574</v>
      </c>
      <c r="I399" t="s">
        <v>8227</v>
      </c>
      <c r="J399" t="s">
        <v>8217</v>
      </c>
      <c r="K399" t="s">
        <v>8227</v>
      </c>
      <c r="L399" s="3">
        <v>49.694000000000003</v>
      </c>
      <c r="M399" t="s">
        <v>8223</v>
      </c>
      <c r="N399" s="3" t="s">
        <v>14573</v>
      </c>
      <c r="O399" t="s">
        <v>11395</v>
      </c>
      <c r="P399" t="s">
        <v>6067</v>
      </c>
      <c r="Q399" t="s">
        <v>2017</v>
      </c>
      <c r="R399" t="s">
        <v>2017</v>
      </c>
      <c r="T399" t="s">
        <v>11396</v>
      </c>
      <c r="U399" t="s">
        <v>2018</v>
      </c>
      <c r="V399" s="1">
        <v>2.2327202217935862E-3</v>
      </c>
      <c r="W399">
        <v>49.692999999999998</v>
      </c>
      <c r="X399">
        <v>1915600</v>
      </c>
      <c r="Y399">
        <v>26618000</v>
      </c>
      <c r="Z399">
        <v>28615000</v>
      </c>
      <c r="AA399" s="3">
        <v>13.895385259999999</v>
      </c>
      <c r="AB399" s="3">
        <v>5.4147225629999998</v>
      </c>
      <c r="AC399">
        <v>262</v>
      </c>
    </row>
    <row r="400" spans="1:29" ht="15" customHeight="1" x14ac:dyDescent="0.25">
      <c r="A400" t="str">
        <f>HYPERLINK("http://www.UniProt.org/UniProt/P38251","RFC5_YEAST")</f>
        <v>RFC5_YEAST</v>
      </c>
      <c r="B400" t="s">
        <v>4805</v>
      </c>
      <c r="C400" s="38">
        <v>97</v>
      </c>
      <c r="D400" s="38">
        <v>24</v>
      </c>
      <c r="E400" s="12">
        <v>1.0999999999999999E-2</v>
      </c>
      <c r="F400" s="3">
        <v>110</v>
      </c>
      <c r="G400" s="3">
        <f t="shared" si="12"/>
        <v>4.5036732902996954</v>
      </c>
      <c r="H400" s="88" t="s">
        <v>14574</v>
      </c>
      <c r="I400" t="s">
        <v>8229</v>
      </c>
      <c r="J400" t="s">
        <v>8217</v>
      </c>
      <c r="K400" t="s">
        <v>8229</v>
      </c>
      <c r="L400" s="3">
        <v>39.942</v>
      </c>
      <c r="M400" t="s">
        <v>8223</v>
      </c>
      <c r="N400" s="3" t="s">
        <v>14573</v>
      </c>
      <c r="O400" t="s">
        <v>9888</v>
      </c>
      <c r="P400" t="s">
        <v>6909</v>
      </c>
      <c r="Q400" t="s">
        <v>1088</v>
      </c>
      <c r="R400" t="s">
        <v>1088</v>
      </c>
      <c r="S400" t="s">
        <v>9001</v>
      </c>
      <c r="T400" t="s">
        <v>9889</v>
      </c>
      <c r="U400" t="s">
        <v>502</v>
      </c>
      <c r="V400" s="1">
        <v>4.5036732902996958E-4</v>
      </c>
      <c r="W400">
        <v>39.941000000000003</v>
      </c>
      <c r="X400">
        <v>211130</v>
      </c>
      <c r="Y400">
        <v>24061000</v>
      </c>
      <c r="Z400">
        <v>5772000</v>
      </c>
      <c r="AA400" s="3">
        <v>113.9629612</v>
      </c>
      <c r="AB400" s="3">
        <v>24.265089060000001</v>
      </c>
      <c r="AC400">
        <v>1218</v>
      </c>
    </row>
    <row r="401" spans="1:29" ht="15" customHeight="1" x14ac:dyDescent="0.25">
      <c r="A401" t="str">
        <f>HYPERLINK("http://www.UniProt.org/UniProt/Q02197","NAA35_YEAST")</f>
        <v>NAA35_YEAST</v>
      </c>
      <c r="B401" t="s">
        <v>5526</v>
      </c>
      <c r="C401" s="38">
        <v>60</v>
      </c>
      <c r="D401" s="38">
        <v>43</v>
      </c>
      <c r="E401" s="12">
        <v>0.01</v>
      </c>
      <c r="F401" s="3">
        <v>100</v>
      </c>
      <c r="G401" s="3">
        <f t="shared" si="12"/>
        <v>2.3792534587856657</v>
      </c>
      <c r="H401" s="89" t="s">
        <v>14574</v>
      </c>
      <c r="I401" t="s">
        <v>8227</v>
      </c>
      <c r="J401" t="s">
        <v>8217</v>
      </c>
      <c r="K401" t="s">
        <v>8227</v>
      </c>
      <c r="L401" s="3">
        <v>84.302000000000007</v>
      </c>
      <c r="M401" t="s">
        <v>8223</v>
      </c>
      <c r="N401" s="3" t="s">
        <v>14573</v>
      </c>
      <c r="O401" t="s">
        <v>10219</v>
      </c>
      <c r="P401" t="s">
        <v>7663</v>
      </c>
      <c r="Q401" t="s">
        <v>1304</v>
      </c>
      <c r="R401" t="s">
        <v>1304</v>
      </c>
      <c r="U401" t="str">
        <f>" "</f>
        <v xml:space="preserve"> </v>
      </c>
      <c r="V401" s="1">
        <v>2.3792534587856656E-4</v>
      </c>
      <c r="W401">
        <v>84.301000000000002</v>
      </c>
      <c r="X401">
        <v>316590</v>
      </c>
      <c r="Y401">
        <v>22425000</v>
      </c>
      <c r="Z401">
        <v>3049300</v>
      </c>
      <c r="AA401" s="3">
        <v>70.832938499999997</v>
      </c>
      <c r="AB401" s="3">
        <v>42.808187169999997</v>
      </c>
      <c r="AC401">
        <v>2238</v>
      </c>
    </row>
    <row r="402" spans="1:29" ht="15" customHeight="1" x14ac:dyDescent="0.25">
      <c r="A402" t="str">
        <f>HYPERLINK("http://www.UniProt.org/UniProt/P38230","QOR_YEAST")</f>
        <v>QOR_YEAST</v>
      </c>
      <c r="B402" t="s">
        <v>4798</v>
      </c>
      <c r="C402" s="38">
        <v>31</v>
      </c>
      <c r="D402" s="38">
        <v>3.1</v>
      </c>
      <c r="E402" s="12">
        <v>0.01</v>
      </c>
      <c r="F402" s="3">
        <v>100</v>
      </c>
      <c r="G402" s="3">
        <f t="shared" si="12"/>
        <v>33.515381585504706</v>
      </c>
      <c r="H402" s="88" t="s">
        <v>14574</v>
      </c>
      <c r="I402" t="s">
        <v>8217</v>
      </c>
      <c r="J402" t="s">
        <v>8217</v>
      </c>
      <c r="K402" t="s">
        <v>8217</v>
      </c>
      <c r="L402" s="3">
        <v>37.018999999999998</v>
      </c>
      <c r="M402" t="s">
        <v>8223</v>
      </c>
      <c r="N402" s="3" t="s">
        <v>14573</v>
      </c>
      <c r="O402" t="s">
        <v>10695</v>
      </c>
      <c r="P402" t="str">
        <f>" "</f>
        <v xml:space="preserve"> </v>
      </c>
      <c r="Q402" t="s">
        <v>1604</v>
      </c>
      <c r="R402" t="s">
        <v>1604</v>
      </c>
      <c r="S402" t="s">
        <v>10696</v>
      </c>
      <c r="T402" t="s">
        <v>10697</v>
      </c>
      <c r="U402" t="str">
        <f>" "</f>
        <v xml:space="preserve"> </v>
      </c>
      <c r="V402" s="1">
        <v>3.3515381585504703E-3</v>
      </c>
      <c r="W402">
        <v>37.018000000000001</v>
      </c>
      <c r="X402">
        <v>628470</v>
      </c>
      <c r="Y402">
        <v>22982000</v>
      </c>
      <c r="Z402">
        <v>42954000</v>
      </c>
      <c r="AA402" s="3">
        <v>36.5681735</v>
      </c>
      <c r="AB402" s="3">
        <v>3.1144312350000001</v>
      </c>
      <c r="AC402">
        <v>1208</v>
      </c>
    </row>
    <row r="403" spans="1:29" ht="15" customHeight="1" x14ac:dyDescent="0.25">
      <c r="A403" t="str">
        <f>HYPERLINK("http://www.UniProt.org/UniProt/P53297","PBP1_YEAST")</f>
        <v>PBP1_YEAST</v>
      </c>
      <c r="B403" t="s">
        <v>1156</v>
      </c>
      <c r="C403" s="38">
        <v>86</v>
      </c>
      <c r="D403" s="38">
        <v>33</v>
      </c>
      <c r="E403" s="12">
        <v>8.6E-3</v>
      </c>
      <c r="F403" s="3">
        <v>86</v>
      </c>
      <c r="G403" s="3">
        <f t="shared" si="12"/>
        <v>2.6109132993764455</v>
      </c>
      <c r="H403" s="14" t="s">
        <v>14574</v>
      </c>
      <c r="I403" t="s">
        <v>8228</v>
      </c>
      <c r="J403" t="s">
        <v>15680</v>
      </c>
      <c r="K403" t="s">
        <v>8228</v>
      </c>
      <c r="L403" s="3">
        <v>78.781000000000006</v>
      </c>
      <c r="M403" t="s">
        <v>8223</v>
      </c>
      <c r="N403" s="3" t="s">
        <v>14573</v>
      </c>
      <c r="O403" t="s">
        <v>9998</v>
      </c>
      <c r="P403" t="s">
        <v>7523</v>
      </c>
      <c r="Q403" t="s">
        <v>1157</v>
      </c>
      <c r="R403" t="s">
        <v>1157</v>
      </c>
      <c r="U403" t="s">
        <v>1158</v>
      </c>
      <c r="V403" s="1">
        <v>2.6109132993764456E-4</v>
      </c>
      <c r="W403">
        <v>78.78</v>
      </c>
      <c r="X403">
        <v>187250</v>
      </c>
      <c r="Y403">
        <v>18894000</v>
      </c>
      <c r="Z403">
        <v>3346200</v>
      </c>
      <c r="AA403" s="3">
        <v>100.9025367</v>
      </c>
      <c r="AB403" s="3">
        <v>32.867491180000002</v>
      </c>
      <c r="AC403">
        <v>2040</v>
      </c>
    </row>
    <row r="404" spans="1:29" ht="15" customHeight="1" x14ac:dyDescent="0.25">
      <c r="A404" t="str">
        <f>HYPERLINK("http://www.UniProt.org/UniProt/Q08217","PSK2_YEAST")</f>
        <v>PSK2_YEAST</v>
      </c>
      <c r="B404" t="s">
        <v>5828</v>
      </c>
      <c r="C404" s="38">
        <v>81</v>
      </c>
      <c r="D404" s="38">
        <v>6.1</v>
      </c>
      <c r="E404" s="12">
        <v>7.7999999999999996E-3</v>
      </c>
      <c r="F404" s="3">
        <v>78</v>
      </c>
      <c r="G404" s="3">
        <f t="shared" si="12"/>
        <v>12.886029866476003</v>
      </c>
      <c r="H404" s="88" t="s">
        <v>14574</v>
      </c>
      <c r="I404" t="s">
        <v>8227</v>
      </c>
      <c r="J404" t="s">
        <v>8217</v>
      </c>
      <c r="K404" t="s">
        <v>8227</v>
      </c>
      <c r="L404" s="3">
        <v>124.373</v>
      </c>
      <c r="M404" t="s">
        <v>8223</v>
      </c>
      <c r="N404" s="3" t="s">
        <v>14573</v>
      </c>
      <c r="O404" t="s">
        <v>10056</v>
      </c>
      <c r="P404" t="s">
        <v>7989</v>
      </c>
      <c r="Q404" t="s">
        <v>1194</v>
      </c>
      <c r="R404" t="s">
        <v>1194</v>
      </c>
      <c r="S404" t="s">
        <v>8508</v>
      </c>
      <c r="T404" t="s">
        <v>10057</v>
      </c>
      <c r="U404" t="str">
        <f>" "</f>
        <v xml:space="preserve"> </v>
      </c>
      <c r="V404" s="1">
        <v>1.2886029866476002E-3</v>
      </c>
      <c r="W404">
        <v>124.37</v>
      </c>
      <c r="X404">
        <v>181170</v>
      </c>
      <c r="Y404">
        <v>17231000</v>
      </c>
      <c r="Z404">
        <v>16515000</v>
      </c>
      <c r="AA404" s="3">
        <v>95.109565599999996</v>
      </c>
      <c r="AB404" s="3">
        <v>6.073323899</v>
      </c>
      <c r="AC404">
        <v>2683</v>
      </c>
    </row>
    <row r="405" spans="1:29" x14ac:dyDescent="0.25">
      <c r="A405" t="str">
        <f>HYPERLINK("http://www.UniProt.org/UniProt/Q12176","MAK21_YEAST")</f>
        <v>MAK21_YEAST</v>
      </c>
      <c r="B405" t="s">
        <v>5925</v>
      </c>
      <c r="C405" s="38">
        <v>25</v>
      </c>
      <c r="D405" s="38">
        <v>4.3</v>
      </c>
      <c r="E405" s="12">
        <v>6.6E-3</v>
      </c>
      <c r="F405" s="3">
        <v>66</v>
      </c>
      <c r="G405" s="3">
        <f t="shared" si="12"/>
        <v>15.474939772438299</v>
      </c>
      <c r="H405" s="89" t="s">
        <v>14574</v>
      </c>
      <c r="I405" t="s">
        <v>8229</v>
      </c>
      <c r="J405" t="s">
        <v>8217</v>
      </c>
      <c r="K405" t="s">
        <v>8229</v>
      </c>
      <c r="L405" s="3">
        <v>116.67700000000001</v>
      </c>
      <c r="M405" t="s">
        <v>8223</v>
      </c>
      <c r="N405" s="3" t="s">
        <v>14573</v>
      </c>
      <c r="O405" t="s">
        <v>10872</v>
      </c>
      <c r="P405" t="s">
        <v>8093</v>
      </c>
      <c r="Q405" t="s">
        <v>1713</v>
      </c>
      <c r="R405" t="s">
        <v>1713</v>
      </c>
      <c r="S405" t="s">
        <v>10873</v>
      </c>
      <c r="T405" t="s">
        <v>10874</v>
      </c>
      <c r="U405" t="s">
        <v>1714</v>
      </c>
      <c r="V405" s="1">
        <v>1.54749397724383E-3</v>
      </c>
      <c r="W405">
        <v>116.68</v>
      </c>
      <c r="X405">
        <v>489140</v>
      </c>
      <c r="Y405">
        <v>14536000</v>
      </c>
      <c r="Z405">
        <v>19833000</v>
      </c>
      <c r="AA405" s="3">
        <v>29.717463299999999</v>
      </c>
      <c r="AB405" s="3">
        <v>4.266296563</v>
      </c>
      <c r="AC405">
        <v>2817</v>
      </c>
    </row>
    <row r="406" spans="1:29" ht="15" customHeight="1" x14ac:dyDescent="0.25">
      <c r="A406" t="str">
        <f>HYPERLINK("http://www.UniProt.org/UniProt/P47006","RPA34_YEAST")</f>
        <v>RPA34_YEAST</v>
      </c>
      <c r="B406" t="s">
        <v>5202</v>
      </c>
      <c r="C406" s="38">
        <v>35</v>
      </c>
      <c r="D406" s="38">
        <v>3.3</v>
      </c>
      <c r="E406" s="12">
        <v>5.7999999999999996E-3</v>
      </c>
      <c r="F406" s="3">
        <v>57.999999999999993</v>
      </c>
      <c r="G406" s="3">
        <f t="shared" si="12"/>
        <v>17.40062682726499</v>
      </c>
      <c r="H406" s="89" t="s">
        <v>14574</v>
      </c>
      <c r="I406" t="s">
        <v>8229</v>
      </c>
      <c r="J406" t="s">
        <v>8217</v>
      </c>
      <c r="K406" t="s">
        <v>8229</v>
      </c>
      <c r="L406" s="3">
        <v>26.875</v>
      </c>
      <c r="M406" t="s">
        <v>8223</v>
      </c>
      <c r="N406" s="3" t="s">
        <v>14573</v>
      </c>
      <c r="O406" t="s">
        <v>10603</v>
      </c>
      <c r="P406" t="s">
        <v>7344</v>
      </c>
      <c r="Q406" t="s">
        <v>1546</v>
      </c>
      <c r="R406" t="s">
        <v>1546</v>
      </c>
      <c r="S406" t="s">
        <v>10604</v>
      </c>
      <c r="U406" t="str">
        <f>" "</f>
        <v xml:space="preserve"> </v>
      </c>
      <c r="V406" s="1">
        <v>1.7400626827264989E-3</v>
      </c>
      <c r="W406">
        <v>26.875</v>
      </c>
      <c r="X406">
        <v>306400</v>
      </c>
      <c r="Y406">
        <v>12752000</v>
      </c>
      <c r="Z406">
        <v>22301000</v>
      </c>
      <c r="AA406" s="3">
        <v>41.618798959999999</v>
      </c>
      <c r="AB406" s="3">
        <v>3.32849957</v>
      </c>
      <c r="AC406">
        <v>1783</v>
      </c>
    </row>
    <row r="407" spans="1:29" ht="15" customHeight="1" x14ac:dyDescent="0.25">
      <c r="A407" t="str">
        <f>HYPERLINK("http://www.UniProt.org/UniProt/P53743","ESF2_YEAST")</f>
        <v>ESF2_YEAST</v>
      </c>
      <c r="B407" t="s">
        <v>5415</v>
      </c>
      <c r="C407" s="38">
        <v>82</v>
      </c>
      <c r="D407" s="38">
        <v>9.1999999999999993</v>
      </c>
      <c r="E407" s="12">
        <v>5.4000000000000003E-3</v>
      </c>
      <c r="F407" s="3">
        <v>54</v>
      </c>
      <c r="G407" s="3">
        <f t="shared" si="12"/>
        <v>5.9137630980317839</v>
      </c>
      <c r="H407" s="89" t="s">
        <v>14574</v>
      </c>
      <c r="I407" t="s">
        <v>8229</v>
      </c>
      <c r="J407" t="s">
        <v>8217</v>
      </c>
      <c r="K407" t="s">
        <v>8229</v>
      </c>
      <c r="L407" s="3">
        <v>36.408000000000001</v>
      </c>
      <c r="M407" t="s">
        <v>8223</v>
      </c>
      <c r="N407" s="3" t="s">
        <v>14573</v>
      </c>
      <c r="O407" t="s">
        <v>10040</v>
      </c>
      <c r="P407" t="s">
        <v>7550</v>
      </c>
      <c r="Q407" t="s">
        <v>1185</v>
      </c>
      <c r="R407" t="s">
        <v>1185</v>
      </c>
      <c r="S407" t="s">
        <v>10041</v>
      </c>
      <c r="T407" t="s">
        <v>10042</v>
      </c>
      <c r="U407" t="str">
        <f>" "</f>
        <v xml:space="preserve"> </v>
      </c>
      <c r="V407" s="1">
        <v>5.9137630980317835E-4</v>
      </c>
      <c r="W407">
        <v>36.406999999999996</v>
      </c>
      <c r="X407">
        <v>124240</v>
      </c>
      <c r="Y407">
        <v>11982000</v>
      </c>
      <c r="Z407">
        <v>7579200</v>
      </c>
      <c r="AA407" s="3">
        <v>96.44236961</v>
      </c>
      <c r="AB407" s="3">
        <v>9.2023868619999991</v>
      </c>
      <c r="AC407">
        <v>2086</v>
      </c>
    </row>
    <row r="408" spans="1:29" ht="15" customHeight="1" x14ac:dyDescent="0.25">
      <c r="A408" t="str">
        <f>HYPERLINK("http://www.UniProt.org/UniProt/P0CX52","RS16B_YEAST")</f>
        <v>RS16B_YEAST</v>
      </c>
      <c r="B408" t="s">
        <v>4087</v>
      </c>
      <c r="C408" s="38">
        <v>740</v>
      </c>
      <c r="D408" s="38">
        <v>2.7</v>
      </c>
      <c r="E408" s="12">
        <v>0.31</v>
      </c>
      <c r="F408" s="3">
        <v>3100</v>
      </c>
      <c r="G408" s="3">
        <f t="shared" si="12"/>
        <v>1148.3898732957541</v>
      </c>
      <c r="H408" s="89" t="s">
        <v>14574</v>
      </c>
      <c r="I408" t="s">
        <v>8227</v>
      </c>
      <c r="J408" t="s">
        <v>8217</v>
      </c>
      <c r="K408" t="s">
        <v>8227</v>
      </c>
      <c r="L408" s="3">
        <v>15.847</v>
      </c>
      <c r="M408" t="s">
        <v>8223</v>
      </c>
      <c r="N408" s="3" t="s">
        <v>14575</v>
      </c>
      <c r="O408" t="s">
        <v>8746</v>
      </c>
      <c r="P408" t="str">
        <f>" "</f>
        <v xml:space="preserve"> </v>
      </c>
      <c r="Q408" t="s">
        <v>335</v>
      </c>
      <c r="R408" t="s">
        <v>335</v>
      </c>
      <c r="S408" t="s">
        <v>8747</v>
      </c>
      <c r="T408" t="s">
        <v>8748</v>
      </c>
      <c r="U408" t="s">
        <v>336</v>
      </c>
      <c r="V408" s="1">
        <v>0.11483898732957541</v>
      </c>
      <c r="W408">
        <v>15.847</v>
      </c>
      <c r="X408">
        <v>784390</v>
      </c>
      <c r="Y408">
        <v>688220000</v>
      </c>
      <c r="Z408">
        <v>1471800000</v>
      </c>
      <c r="AA408" s="3">
        <v>877.39517330000001</v>
      </c>
      <c r="AB408" s="3">
        <v>2.7219054150000002</v>
      </c>
      <c r="AC408">
        <v>298</v>
      </c>
    </row>
    <row r="409" spans="1:29" ht="15" customHeight="1" x14ac:dyDescent="0.25">
      <c r="A409" t="str">
        <f>HYPERLINK("http://www.UniProt.org/UniProt/P0CX56","RS18B_YEAST")</f>
        <v>RS18B_YEAST</v>
      </c>
      <c r="B409" t="s">
        <v>4089</v>
      </c>
      <c r="C409" s="38">
        <v>1800</v>
      </c>
      <c r="D409" s="38">
        <v>2.9</v>
      </c>
      <c r="E409" s="12">
        <v>0.24</v>
      </c>
      <c r="F409" s="3">
        <v>2400</v>
      </c>
      <c r="G409" s="3">
        <f t="shared" si="12"/>
        <v>849.54945919582622</v>
      </c>
      <c r="H409" s="88" t="s">
        <v>14574</v>
      </c>
      <c r="I409" t="s">
        <v>8227</v>
      </c>
      <c r="J409" t="s">
        <v>8217</v>
      </c>
      <c r="K409" t="s">
        <v>8227</v>
      </c>
      <c r="L409" s="3">
        <v>17.038</v>
      </c>
      <c r="M409" t="s">
        <v>8223</v>
      </c>
      <c r="N409" s="3" t="s">
        <v>14575</v>
      </c>
      <c r="O409" t="s">
        <v>8458</v>
      </c>
      <c r="P409" t="s">
        <v>6180</v>
      </c>
      <c r="Q409" t="s">
        <v>157</v>
      </c>
      <c r="R409" t="s">
        <v>157</v>
      </c>
      <c r="S409" t="s">
        <v>8459</v>
      </c>
      <c r="T409" t="s">
        <v>8460</v>
      </c>
      <c r="U409" t="str">
        <f>" "</f>
        <v xml:space="preserve"> </v>
      </c>
      <c r="V409" s="1">
        <v>8.4954945919582622E-2</v>
      </c>
      <c r="W409">
        <v>17.036999999999999</v>
      </c>
      <c r="X409">
        <v>252290</v>
      </c>
      <c r="Y409">
        <v>541170000</v>
      </c>
      <c r="Z409">
        <v>1088800000</v>
      </c>
      <c r="AA409" s="3">
        <v>2145.0315110000001</v>
      </c>
      <c r="AB409" s="3">
        <v>2.893211215</v>
      </c>
      <c r="AC409">
        <v>300</v>
      </c>
    </row>
    <row r="410" spans="1:29" ht="15" customHeight="1" x14ac:dyDescent="0.25">
      <c r="A410" t="str">
        <f>HYPERLINK("http://www.UniProt.org/UniProt/P38011","GBLP_YEAST")</f>
        <v>GBLP_YEAST</v>
      </c>
      <c r="B410" t="s">
        <v>4742</v>
      </c>
      <c r="C410" s="38">
        <v>140</v>
      </c>
      <c r="D410" s="38">
        <v>2.2000000000000002</v>
      </c>
      <c r="E410" s="12">
        <v>0.23</v>
      </c>
      <c r="F410" s="3">
        <v>2300</v>
      </c>
      <c r="G410" s="3">
        <f t="shared" si="12"/>
        <v>1048.8284194076318</v>
      </c>
      <c r="H410" s="88" t="s">
        <v>14574</v>
      </c>
      <c r="I410" t="s">
        <v>8227</v>
      </c>
      <c r="J410" t="s">
        <v>8217</v>
      </c>
      <c r="K410" t="s">
        <v>8227</v>
      </c>
      <c r="L410" s="3">
        <v>34.805</v>
      </c>
      <c r="M410" t="s">
        <v>8223</v>
      </c>
      <c r="N410" s="3" t="s">
        <v>14575</v>
      </c>
      <c r="O410" t="s">
        <v>9607</v>
      </c>
      <c r="P410" t="s">
        <v>6858</v>
      </c>
      <c r="Q410" t="s">
        <v>905</v>
      </c>
      <c r="R410" t="s">
        <v>905</v>
      </c>
      <c r="S410" t="s">
        <v>9608</v>
      </c>
      <c r="T410" t="s">
        <v>9609</v>
      </c>
      <c r="U410" t="s">
        <v>906</v>
      </c>
      <c r="V410" s="1">
        <v>0.10488284194076318</v>
      </c>
      <c r="W410">
        <v>34.805</v>
      </c>
      <c r="X410">
        <v>3138200</v>
      </c>
      <c r="Y410">
        <v>515720000</v>
      </c>
      <c r="Z410">
        <v>1344200000</v>
      </c>
      <c r="AA410" s="3">
        <v>164.33624370000001</v>
      </c>
      <c r="AB410" s="3">
        <v>2.2332874309999999</v>
      </c>
      <c r="AC410">
        <v>1141</v>
      </c>
    </row>
    <row r="411" spans="1:29" ht="15" customHeight="1" x14ac:dyDescent="0.25">
      <c r="A411" t="str">
        <f>HYPERLINK("http://www.UniProt.org/UniProt/P0CX32","RS24B_YEAST")</f>
        <v>RS24B_YEAST</v>
      </c>
      <c r="B411" t="s">
        <v>4077</v>
      </c>
      <c r="C411" s="38">
        <v>1300</v>
      </c>
      <c r="D411" s="38">
        <v>2.8</v>
      </c>
      <c r="E411" s="12">
        <v>0.22</v>
      </c>
      <c r="F411" s="3">
        <v>2200</v>
      </c>
      <c r="G411" s="3">
        <f t="shared" si="12"/>
        <v>817.40265747019441</v>
      </c>
      <c r="H411" s="89" t="s">
        <v>14574</v>
      </c>
      <c r="I411" t="s">
        <v>8227</v>
      </c>
      <c r="J411" t="s">
        <v>8217</v>
      </c>
      <c r="K411" t="s">
        <v>8227</v>
      </c>
      <c r="L411" s="3">
        <v>15.329000000000001</v>
      </c>
      <c r="M411" t="s">
        <v>8223</v>
      </c>
      <c r="N411" s="3" t="s">
        <v>14575</v>
      </c>
      <c r="O411" t="s">
        <v>8553</v>
      </c>
      <c r="P411" t="str">
        <f t="shared" ref="P411:P417" si="13">" "</f>
        <v xml:space="preserve"> </v>
      </c>
      <c r="Q411" t="s">
        <v>212</v>
      </c>
      <c r="R411" t="s">
        <v>212</v>
      </c>
      <c r="S411" t="s">
        <v>8554</v>
      </c>
      <c r="T411" t="s">
        <v>8555</v>
      </c>
      <c r="U411" t="str">
        <f>" "</f>
        <v xml:space="preserve"> </v>
      </c>
      <c r="V411" s="1">
        <v>8.1740265747019439E-2</v>
      </c>
      <c r="W411">
        <v>15.329000000000001</v>
      </c>
      <c r="X411">
        <v>317140</v>
      </c>
      <c r="Y411">
        <v>495180000</v>
      </c>
      <c r="Z411">
        <v>1047600000</v>
      </c>
      <c r="AA411" s="3">
        <v>1561.392445</v>
      </c>
      <c r="AB411" s="3">
        <v>2.7514532909999998</v>
      </c>
      <c r="AC411">
        <v>288</v>
      </c>
    </row>
    <row r="412" spans="1:29" ht="15" customHeight="1" x14ac:dyDescent="0.25">
      <c r="A412" t="str">
        <f>HYPERLINK("http://www.UniProt.org/UniProt/P38701","RS20_YEAST")</f>
        <v>RS20_YEAST</v>
      </c>
      <c r="B412" t="s">
        <v>1038</v>
      </c>
      <c r="C412" s="38">
        <v>110</v>
      </c>
      <c r="D412" s="38">
        <v>2.8</v>
      </c>
      <c r="E412" s="12">
        <v>0.21</v>
      </c>
      <c r="F412" s="3">
        <v>2100</v>
      </c>
      <c r="G412" s="3">
        <f t="shared" si="12"/>
        <v>754.62276264387538</v>
      </c>
      <c r="H412" s="89" t="s">
        <v>14574</v>
      </c>
      <c r="I412" t="s">
        <v>8227</v>
      </c>
      <c r="J412" t="s">
        <v>8217</v>
      </c>
      <c r="K412" t="s">
        <v>8227</v>
      </c>
      <c r="L412" s="3">
        <v>13.907</v>
      </c>
      <c r="M412" t="s">
        <v>8223</v>
      </c>
      <c r="N412" s="3" t="s">
        <v>14575</v>
      </c>
      <c r="O412" t="s">
        <v>9809</v>
      </c>
      <c r="P412" t="str">
        <f t="shared" si="13"/>
        <v xml:space="preserve"> </v>
      </c>
      <c r="Q412" t="s">
        <v>1039</v>
      </c>
      <c r="R412" t="s">
        <v>1039</v>
      </c>
      <c r="S412" t="s">
        <v>9810</v>
      </c>
      <c r="T412" t="s">
        <v>9811</v>
      </c>
      <c r="U412" t="str">
        <f>" "</f>
        <v xml:space="preserve"> </v>
      </c>
      <c r="V412" s="1">
        <v>7.5462276264387534E-2</v>
      </c>
      <c r="W412">
        <v>13.907</v>
      </c>
      <c r="X412">
        <v>3676600</v>
      </c>
      <c r="Y412">
        <v>458620000</v>
      </c>
      <c r="Z412">
        <v>967140000</v>
      </c>
      <c r="AA412" s="3">
        <v>124.7402491</v>
      </c>
      <c r="AB412" s="3">
        <v>2.7603120620000001</v>
      </c>
      <c r="AC412">
        <v>1291</v>
      </c>
    </row>
    <row r="413" spans="1:29" ht="15" customHeight="1" x14ac:dyDescent="0.25">
      <c r="A413" t="str">
        <f>HYPERLINK("http://www.UniProt.org/UniProt/P0CX40","RS8B_YEAST")</f>
        <v>RS8B_YEAST</v>
      </c>
      <c r="B413" t="s">
        <v>4081</v>
      </c>
      <c r="C413" s="38">
        <v>860</v>
      </c>
      <c r="D413" s="38">
        <v>2.7</v>
      </c>
      <c r="E413" s="12">
        <v>0.19</v>
      </c>
      <c r="F413" s="3">
        <v>1900</v>
      </c>
      <c r="G413" s="3">
        <f t="shared" si="12"/>
        <v>680.64610556603145</v>
      </c>
      <c r="H413" s="89" t="s">
        <v>14574</v>
      </c>
      <c r="I413" t="s">
        <v>8227</v>
      </c>
      <c r="J413" t="s">
        <v>8217</v>
      </c>
      <c r="K413" t="s">
        <v>8227</v>
      </c>
      <c r="L413" s="3">
        <v>22.49</v>
      </c>
      <c r="M413" t="s">
        <v>8223</v>
      </c>
      <c r="N413" s="3" t="s">
        <v>14575</v>
      </c>
      <c r="O413" t="s">
        <v>8684</v>
      </c>
      <c r="P413" t="str">
        <f t="shared" si="13"/>
        <v xml:space="preserve"> </v>
      </c>
      <c r="Q413" t="s">
        <v>293</v>
      </c>
      <c r="R413" t="s">
        <v>293</v>
      </c>
      <c r="S413" t="s">
        <v>8685</v>
      </c>
      <c r="T413" t="s">
        <v>8686</v>
      </c>
      <c r="U413" t="str">
        <f>" "</f>
        <v xml:space="preserve"> </v>
      </c>
      <c r="V413" s="1">
        <v>6.806461055660315E-2</v>
      </c>
      <c r="W413">
        <v>22.489000000000001</v>
      </c>
      <c r="X413">
        <v>406180</v>
      </c>
      <c r="Y413">
        <v>411810000</v>
      </c>
      <c r="Z413">
        <v>872330000</v>
      </c>
      <c r="AA413" s="3">
        <v>1013.86085</v>
      </c>
      <c r="AB413" s="3">
        <v>2.747961342</v>
      </c>
      <c r="AC413">
        <v>292</v>
      </c>
    </row>
    <row r="414" spans="1:29" ht="15" customHeight="1" x14ac:dyDescent="0.25">
      <c r="A414" t="str">
        <f>HYPERLINK("http://www.UniProt.org/UniProt/P14127","RS17B_YEAST")</f>
        <v>RS17B_YEAST</v>
      </c>
      <c r="B414" t="s">
        <v>4144</v>
      </c>
      <c r="C414" s="38">
        <v>410</v>
      </c>
      <c r="D414" s="38">
        <v>2.1</v>
      </c>
      <c r="E414" s="12">
        <v>0.19</v>
      </c>
      <c r="F414" s="3">
        <v>1900</v>
      </c>
      <c r="G414" s="3">
        <f t="shared" si="12"/>
        <v>925.23489044306643</v>
      </c>
      <c r="H414" s="88" t="s">
        <v>14574</v>
      </c>
      <c r="I414" t="s">
        <v>8227</v>
      </c>
      <c r="J414" t="s">
        <v>8217</v>
      </c>
      <c r="K414" t="s">
        <v>8227</v>
      </c>
      <c r="L414" s="3">
        <v>15.803000000000001</v>
      </c>
      <c r="M414" t="s">
        <v>8223</v>
      </c>
      <c r="N414" s="3" t="s">
        <v>14575</v>
      </c>
      <c r="O414" t="s">
        <v>8982</v>
      </c>
      <c r="P414" t="str">
        <f t="shared" si="13"/>
        <v xml:space="preserve"> </v>
      </c>
      <c r="Q414" t="s">
        <v>489</v>
      </c>
      <c r="R414" t="s">
        <v>489</v>
      </c>
      <c r="S414" t="s">
        <v>8983</v>
      </c>
      <c r="T414" t="s">
        <v>8984</v>
      </c>
      <c r="U414" t="str">
        <f>" "</f>
        <v xml:space="preserve"> </v>
      </c>
      <c r="V414" s="1">
        <v>9.2523489044306642E-2</v>
      </c>
      <c r="W414">
        <v>15.803000000000001</v>
      </c>
      <c r="X414">
        <v>878960</v>
      </c>
      <c r="Y414">
        <v>425800000</v>
      </c>
      <c r="Z414">
        <v>1185800000</v>
      </c>
      <c r="AA414" s="3">
        <v>484.4361518</v>
      </c>
      <c r="AB414" s="3">
        <v>2.0902043629999998</v>
      </c>
      <c r="AC414">
        <v>106</v>
      </c>
    </row>
    <row r="415" spans="1:29" ht="15" customHeight="1" x14ac:dyDescent="0.25">
      <c r="A415" t="str">
        <f>HYPERLINK("http://www.UniProt.org/UniProt/Q12213","RL7B_YEAST")</f>
        <v>RL7B_YEAST</v>
      </c>
      <c r="B415" t="s">
        <v>5934</v>
      </c>
      <c r="C415" s="38">
        <v>120</v>
      </c>
      <c r="D415" s="38">
        <v>2.2999999999999998</v>
      </c>
      <c r="E415" s="12">
        <v>0.14000000000000001</v>
      </c>
      <c r="F415" s="3">
        <v>1400.0000000000002</v>
      </c>
      <c r="G415" s="3">
        <f t="shared" si="12"/>
        <v>599.72511510570894</v>
      </c>
      <c r="H415" s="89" t="s">
        <v>14574</v>
      </c>
      <c r="I415" t="s">
        <v>8227</v>
      </c>
      <c r="J415" t="s">
        <v>8217</v>
      </c>
      <c r="K415" t="s">
        <v>8227</v>
      </c>
      <c r="L415" s="3">
        <v>27.696000000000002</v>
      </c>
      <c r="M415" t="s">
        <v>8223</v>
      </c>
      <c r="N415" s="3" t="s">
        <v>14575</v>
      </c>
      <c r="O415" t="s">
        <v>9705</v>
      </c>
      <c r="P415" t="str">
        <f t="shared" si="13"/>
        <v xml:space="preserve"> </v>
      </c>
      <c r="Q415" t="s">
        <v>974</v>
      </c>
      <c r="R415" t="s">
        <v>974</v>
      </c>
      <c r="S415" t="s">
        <v>8549</v>
      </c>
      <c r="T415" t="s">
        <v>9706</v>
      </c>
      <c r="U415" t="s">
        <v>975</v>
      </c>
      <c r="V415" s="1">
        <v>5.9972511510570897E-2</v>
      </c>
      <c r="W415">
        <v>27.696000000000002</v>
      </c>
      <c r="X415">
        <v>2156900</v>
      </c>
      <c r="Y415">
        <v>307040000</v>
      </c>
      <c r="Z415">
        <v>768620000</v>
      </c>
      <c r="AA415" s="3">
        <v>142.35245029999999</v>
      </c>
      <c r="AB415" s="3">
        <v>2.3252937020000002</v>
      </c>
      <c r="AC415">
        <v>2831</v>
      </c>
    </row>
    <row r="416" spans="1:29" ht="15" customHeight="1" x14ac:dyDescent="0.25">
      <c r="A416" t="str">
        <f>HYPERLINK("http://www.UniProt.org/UniProt/Q3E7Y3","RS22B_YEAST")</f>
        <v>RS22B_YEAST</v>
      </c>
      <c r="B416" t="s">
        <v>6023</v>
      </c>
      <c r="C416" s="38">
        <v>400</v>
      </c>
      <c r="D416" s="38">
        <v>2.1</v>
      </c>
      <c r="E416" s="12">
        <v>0.12</v>
      </c>
      <c r="F416" s="3">
        <v>1200</v>
      </c>
      <c r="G416" s="3">
        <f t="shared" si="12"/>
        <v>549.31237579762455</v>
      </c>
      <c r="H416" s="89" t="s">
        <v>14574</v>
      </c>
      <c r="I416" t="s">
        <v>8227</v>
      </c>
      <c r="J416" t="s">
        <v>8217</v>
      </c>
      <c r="K416" t="s">
        <v>8227</v>
      </c>
      <c r="L416" s="3">
        <v>14.625999999999999</v>
      </c>
      <c r="M416" t="s">
        <v>8223</v>
      </c>
      <c r="N416" s="3" t="s">
        <v>14575</v>
      </c>
      <c r="O416" t="s">
        <v>8994</v>
      </c>
      <c r="P416" t="str">
        <f t="shared" si="13"/>
        <v xml:space="preserve"> </v>
      </c>
      <c r="Q416" t="s">
        <v>495</v>
      </c>
      <c r="R416" t="s">
        <v>495</v>
      </c>
      <c r="S416" t="s">
        <v>8995</v>
      </c>
      <c r="T416" t="s">
        <v>8996</v>
      </c>
      <c r="U416" t="s">
        <v>496</v>
      </c>
      <c r="V416" s="1">
        <v>5.4931237579762454E-2</v>
      </c>
      <c r="W416">
        <v>14.625999999999999</v>
      </c>
      <c r="X416">
        <v>542320</v>
      </c>
      <c r="Y416">
        <v>256770000</v>
      </c>
      <c r="Z416">
        <v>704010000</v>
      </c>
      <c r="AA416" s="3">
        <v>473.46585040000002</v>
      </c>
      <c r="AB416" s="3">
        <v>2.1230488730000001</v>
      </c>
      <c r="AC416">
        <v>2965</v>
      </c>
    </row>
    <row r="417" spans="1:29" ht="15" customHeight="1" x14ac:dyDescent="0.25">
      <c r="A417" t="str">
        <f>HYPERLINK("http://www.UniProt.org/UniProt/P0CX46","RL2B_YEAST")</f>
        <v>RL2B_YEAST</v>
      </c>
      <c r="B417" t="s">
        <v>4084</v>
      </c>
      <c r="C417" s="38">
        <v>160</v>
      </c>
      <c r="D417" s="38">
        <v>2.6</v>
      </c>
      <c r="E417" s="12">
        <v>9.8000000000000004E-2</v>
      </c>
      <c r="F417" s="3">
        <v>980</v>
      </c>
      <c r="G417" s="3">
        <f t="shared" si="12"/>
        <v>381.61842854343001</v>
      </c>
      <c r="H417" s="89" t="s">
        <v>14574</v>
      </c>
      <c r="I417" t="s">
        <v>8227</v>
      </c>
      <c r="J417" t="s">
        <v>8217</v>
      </c>
      <c r="K417" t="s">
        <v>8227</v>
      </c>
      <c r="L417" s="3">
        <v>27.408000000000001</v>
      </c>
      <c r="M417" t="s">
        <v>8223</v>
      </c>
      <c r="N417" s="3" t="s">
        <v>14575</v>
      </c>
      <c r="O417" t="s">
        <v>9495</v>
      </c>
      <c r="P417" t="str">
        <f t="shared" si="13"/>
        <v xml:space="preserve"> </v>
      </c>
      <c r="Q417" t="s">
        <v>825</v>
      </c>
      <c r="R417" t="s">
        <v>825</v>
      </c>
      <c r="S417" t="s">
        <v>9496</v>
      </c>
      <c r="T417" t="s">
        <v>9497</v>
      </c>
      <c r="U417" t="s">
        <v>826</v>
      </c>
      <c r="V417" s="1">
        <v>3.8161842854343E-2</v>
      </c>
      <c r="W417">
        <v>27.408000000000001</v>
      </c>
      <c r="X417">
        <v>1148100</v>
      </c>
      <c r="Y417">
        <v>215910000</v>
      </c>
      <c r="Z417">
        <v>489090000</v>
      </c>
      <c r="AA417" s="3">
        <v>188.05853149999999</v>
      </c>
      <c r="AB417" s="3">
        <v>2.5696768560000001</v>
      </c>
      <c r="AC417">
        <v>295</v>
      </c>
    </row>
    <row r="418" spans="1:29" x14ac:dyDescent="0.25">
      <c r="A418" t="str">
        <f>HYPERLINK("http://www.UniProt.org/UniProt/P0CX54","RL12B_YEAST")</f>
        <v>RL12B_YEAST</v>
      </c>
      <c r="B418" t="s">
        <v>4088</v>
      </c>
      <c r="C418" s="3">
        <v>5600</v>
      </c>
      <c r="D418" s="38">
        <v>2.6</v>
      </c>
      <c r="E418" s="12">
        <v>7.8E-2</v>
      </c>
      <c r="F418" s="3">
        <v>780</v>
      </c>
      <c r="G418" s="3">
        <f t="shared" si="12"/>
        <v>306.56500966021321</v>
      </c>
      <c r="H418" s="89" t="s">
        <v>14574</v>
      </c>
      <c r="I418" t="s">
        <v>8227</v>
      </c>
      <c r="J418" t="s">
        <v>8217</v>
      </c>
      <c r="K418" t="s">
        <v>8227</v>
      </c>
      <c r="L418" s="3">
        <v>17.823</v>
      </c>
      <c r="M418" t="s">
        <v>8223</v>
      </c>
      <c r="N418" s="3" t="s">
        <v>14575</v>
      </c>
      <c r="O418" t="s">
        <v>8297</v>
      </c>
      <c r="P418" t="s">
        <v>6179</v>
      </c>
      <c r="Q418" t="s">
        <v>43</v>
      </c>
      <c r="R418" t="s">
        <v>43</v>
      </c>
      <c r="S418" t="s">
        <v>8298</v>
      </c>
      <c r="T418" t="s">
        <v>8299</v>
      </c>
      <c r="U418" t="s">
        <v>44</v>
      </c>
      <c r="V418" s="1">
        <v>3.0656500966021318E-2</v>
      </c>
      <c r="W418">
        <v>17.821999999999999</v>
      </c>
      <c r="X418">
        <v>26000</v>
      </c>
      <c r="Y418">
        <v>172320000</v>
      </c>
      <c r="Z418">
        <v>392900000</v>
      </c>
      <c r="AA418" s="3">
        <v>6627.6923079999997</v>
      </c>
      <c r="AB418" s="3">
        <v>2.5529846049999998</v>
      </c>
      <c r="AC418">
        <v>299</v>
      </c>
    </row>
    <row r="419" spans="1:29" x14ac:dyDescent="0.25">
      <c r="A419" t="str">
        <f>HYPERLINK("http://www.UniProt.org/UniProt/P39939","RS26B_YEAST")</f>
        <v>RS26B_YEAST</v>
      </c>
      <c r="B419" t="s">
        <v>4990</v>
      </c>
      <c r="C419" s="3">
        <v>5400</v>
      </c>
      <c r="D419" s="38">
        <v>2</v>
      </c>
      <c r="E419" s="12">
        <v>7.3999999999999996E-2</v>
      </c>
      <c r="F419" s="3">
        <v>740</v>
      </c>
      <c r="G419" s="3">
        <f t="shared" si="12"/>
        <v>371.2409415786023</v>
      </c>
      <c r="H419" s="89" t="s">
        <v>14574</v>
      </c>
      <c r="I419" t="s">
        <v>8227</v>
      </c>
      <c r="J419" t="s">
        <v>8217</v>
      </c>
      <c r="K419" t="s">
        <v>8227</v>
      </c>
      <c r="L419" s="3">
        <v>13.446999999999999</v>
      </c>
      <c r="M419" t="s">
        <v>8223</v>
      </c>
      <c r="N419" s="3" t="s">
        <v>14575</v>
      </c>
      <c r="O419" t="s">
        <v>8301</v>
      </c>
      <c r="P419" t="str">
        <f>" "</f>
        <v xml:space="preserve"> </v>
      </c>
      <c r="Q419" t="s">
        <v>48</v>
      </c>
      <c r="R419" t="s">
        <v>48</v>
      </c>
      <c r="S419" t="s">
        <v>8302</v>
      </c>
      <c r="T419" t="s">
        <v>8303</v>
      </c>
      <c r="U419" t="str">
        <f>" "</f>
        <v xml:space="preserve"> </v>
      </c>
      <c r="V419" s="1">
        <v>3.7124094157860228E-2</v>
      </c>
      <c r="W419">
        <v>13.446999999999999</v>
      </c>
      <c r="X419">
        <v>26000</v>
      </c>
      <c r="Y419">
        <v>164690000</v>
      </c>
      <c r="Z419">
        <v>475790000</v>
      </c>
      <c r="AA419" s="3">
        <v>6334.2307689999998</v>
      </c>
      <c r="AB419" s="3">
        <v>2.0148673459999999</v>
      </c>
      <c r="AC419">
        <v>1475</v>
      </c>
    </row>
    <row r="420" spans="1:29" ht="15" customHeight="1" x14ac:dyDescent="0.25">
      <c r="A420" t="str">
        <f>HYPERLINK("http://www.UniProt.org/UniProt/P47089","DENR_YEAST")</f>
        <v>DENR_YEAST</v>
      </c>
      <c r="B420" t="s">
        <v>5220</v>
      </c>
      <c r="C420" s="38">
        <v>180</v>
      </c>
      <c r="D420" s="38">
        <v>2</v>
      </c>
      <c r="E420" s="12">
        <v>5.8000000000000003E-2</v>
      </c>
      <c r="F420" s="3">
        <v>580</v>
      </c>
      <c r="G420" s="3">
        <f t="shared" si="12"/>
        <v>292.48127735080408</v>
      </c>
      <c r="H420" s="89" t="s">
        <v>14574</v>
      </c>
      <c r="I420" t="s">
        <v>8227</v>
      </c>
      <c r="J420" t="s">
        <v>8217</v>
      </c>
      <c r="K420" t="s">
        <v>8227</v>
      </c>
      <c r="L420" s="3">
        <v>22.495000000000001</v>
      </c>
      <c r="M420" t="s">
        <v>8223</v>
      </c>
      <c r="N420" s="3" t="s">
        <v>14575</v>
      </c>
      <c r="O420" t="s">
        <v>9407</v>
      </c>
      <c r="P420" t="str">
        <f>" "</f>
        <v xml:space="preserve"> </v>
      </c>
      <c r="Q420" t="s">
        <v>761</v>
      </c>
      <c r="R420" t="s">
        <v>761</v>
      </c>
      <c r="T420" t="s">
        <v>9408</v>
      </c>
      <c r="U420" t="str">
        <f>" "</f>
        <v xml:space="preserve"> </v>
      </c>
      <c r="V420" s="1">
        <v>2.9248127735080405E-2</v>
      </c>
      <c r="W420">
        <v>22.495000000000001</v>
      </c>
      <c r="X420">
        <v>601050</v>
      </c>
      <c r="Y420">
        <v>128250000</v>
      </c>
      <c r="Z420">
        <v>374850000</v>
      </c>
      <c r="AA420" s="3">
        <v>213.37659099999999</v>
      </c>
      <c r="AB420" s="3">
        <v>1.991564597</v>
      </c>
      <c r="AC420">
        <v>1810</v>
      </c>
    </row>
    <row r="421" spans="1:29" ht="15" customHeight="1" x14ac:dyDescent="0.25">
      <c r="A421" t="str">
        <f>HYPERLINK("http://www.UniProt.org/UniProt/P05748","RL15A_YEAST")</f>
        <v>RL15A_YEAST</v>
      </c>
      <c r="B421" t="s">
        <v>3963</v>
      </c>
      <c r="C421" s="3">
        <v>3200</v>
      </c>
      <c r="D421" s="38">
        <v>2.2999999999999998</v>
      </c>
      <c r="E421" s="12">
        <v>4.3999999999999997E-2</v>
      </c>
      <c r="F421" s="3">
        <v>440</v>
      </c>
      <c r="G421" s="3">
        <f t="shared" si="12"/>
        <v>197.41413360684791</v>
      </c>
      <c r="H421" s="89" t="s">
        <v>14574</v>
      </c>
      <c r="I421" t="s">
        <v>8227</v>
      </c>
      <c r="J421" t="s">
        <v>8217</v>
      </c>
      <c r="K421" t="s">
        <v>8227</v>
      </c>
      <c r="L421" s="3">
        <v>24.422000000000001</v>
      </c>
      <c r="M421" t="s">
        <v>8223</v>
      </c>
      <c r="N421" s="3" t="s">
        <v>14575</v>
      </c>
      <c r="O421" t="s">
        <v>8371</v>
      </c>
      <c r="P421" t="str">
        <f>" "</f>
        <v xml:space="preserve"> </v>
      </c>
      <c r="Q421" t="s">
        <v>97</v>
      </c>
      <c r="R421" t="s">
        <v>97</v>
      </c>
      <c r="S421" t="s">
        <v>8372</v>
      </c>
      <c r="T421" t="s">
        <v>8373</v>
      </c>
      <c r="U421" t="s">
        <v>98</v>
      </c>
      <c r="V421" s="1">
        <v>1.974141336068479E-2</v>
      </c>
      <c r="W421">
        <v>24.422000000000001</v>
      </c>
      <c r="X421">
        <v>26000</v>
      </c>
      <c r="Y421">
        <v>97997000</v>
      </c>
      <c r="Z421">
        <v>253010000</v>
      </c>
      <c r="AA421" s="3">
        <v>3769.1153850000001</v>
      </c>
      <c r="AB421" s="3">
        <v>2.254600677</v>
      </c>
      <c r="AC421">
        <v>152</v>
      </c>
    </row>
    <row r="422" spans="1:29" ht="15" customHeight="1" x14ac:dyDescent="0.25">
      <c r="A422" t="str">
        <f>HYPERLINK("http://www.UniProt.org/UniProt/P14126","RL3_YEAST")</f>
        <v>RL3_YEAST</v>
      </c>
      <c r="B422" t="s">
        <v>4143</v>
      </c>
      <c r="C422" s="38">
        <v>210</v>
      </c>
      <c r="D422" s="38">
        <v>2.2999999999999998</v>
      </c>
      <c r="E422" s="12">
        <v>4.3999999999999997E-2</v>
      </c>
      <c r="F422" s="3">
        <v>440</v>
      </c>
      <c r="G422" s="3">
        <f t="shared" si="12"/>
        <v>193.3723755258097</v>
      </c>
      <c r="H422" s="89" t="s">
        <v>14574</v>
      </c>
      <c r="I422" t="s">
        <v>8227</v>
      </c>
      <c r="J422" t="s">
        <v>8217</v>
      </c>
      <c r="K422" t="s">
        <v>8227</v>
      </c>
      <c r="L422" s="3">
        <v>43.758000000000003</v>
      </c>
      <c r="M422" t="s">
        <v>8223</v>
      </c>
      <c r="N422" s="3" t="s">
        <v>14575</v>
      </c>
      <c r="O422" t="s">
        <v>9333</v>
      </c>
      <c r="P422" t="str">
        <f>" "</f>
        <v xml:space="preserve"> </v>
      </c>
      <c r="Q422" t="s">
        <v>709</v>
      </c>
      <c r="R422" t="s">
        <v>709</v>
      </c>
      <c r="S422" t="s">
        <v>9334</v>
      </c>
      <c r="T422" t="s">
        <v>9335</v>
      </c>
      <c r="U422" t="str">
        <f>" "</f>
        <v xml:space="preserve"> </v>
      </c>
      <c r="V422" s="1">
        <v>1.9337237552580971E-2</v>
      </c>
      <c r="W422">
        <v>43.756999999999998</v>
      </c>
      <c r="X422">
        <v>390580</v>
      </c>
      <c r="Y422">
        <v>96713000</v>
      </c>
      <c r="Z422">
        <v>247830000</v>
      </c>
      <c r="AA422" s="3">
        <v>247.61380510000001</v>
      </c>
      <c r="AB422" s="3">
        <v>2.2715668230000001</v>
      </c>
      <c r="AC422">
        <v>370</v>
      </c>
    </row>
    <row r="423" spans="1:29" x14ac:dyDescent="0.25">
      <c r="A423" t="str">
        <f>HYPERLINK("http://www.UniProt.org/UniProt/P08518","RPB2_YEAST")</f>
        <v>RPB2_YEAST</v>
      </c>
      <c r="B423" t="s">
        <v>4041</v>
      </c>
      <c r="C423" s="38">
        <v>100</v>
      </c>
      <c r="D423" s="38">
        <v>2.2999999999999998</v>
      </c>
      <c r="E423" s="12">
        <v>4.2999999999999997E-2</v>
      </c>
      <c r="F423" s="3">
        <v>429.99999999999994</v>
      </c>
      <c r="G423" s="3">
        <f t="shared" si="12"/>
        <v>187.3643567566989</v>
      </c>
      <c r="H423" s="88" t="s">
        <v>14574</v>
      </c>
      <c r="I423" t="s">
        <v>8229</v>
      </c>
      <c r="J423" t="s">
        <v>8217</v>
      </c>
      <c r="K423" t="s">
        <v>8229</v>
      </c>
      <c r="L423" s="3">
        <v>138.751</v>
      </c>
      <c r="M423" t="s">
        <v>8223</v>
      </c>
      <c r="N423" s="3" t="s">
        <v>14575</v>
      </c>
      <c r="O423" t="s">
        <v>9840</v>
      </c>
      <c r="P423" t="s">
        <v>6155</v>
      </c>
      <c r="Q423" t="s">
        <v>1058</v>
      </c>
      <c r="R423" t="s">
        <v>1058</v>
      </c>
      <c r="S423" t="s">
        <v>9841</v>
      </c>
      <c r="T423" t="s">
        <v>9842</v>
      </c>
      <c r="U423" t="s">
        <v>72</v>
      </c>
      <c r="V423" s="1">
        <v>1.8736435675669891E-2</v>
      </c>
      <c r="W423">
        <v>138.75</v>
      </c>
      <c r="X423">
        <v>795790</v>
      </c>
      <c r="Y423">
        <v>95177000</v>
      </c>
      <c r="Z423">
        <v>240130000</v>
      </c>
      <c r="AA423" s="3">
        <v>119.6006484</v>
      </c>
      <c r="AB423" s="3">
        <v>2.3071728349999998</v>
      </c>
      <c r="AC423">
        <v>244</v>
      </c>
    </row>
    <row r="424" spans="1:29" ht="15" customHeight="1" x14ac:dyDescent="0.25">
      <c r="A424" t="str">
        <f>HYPERLINK("http://www.UniProt.org/UniProt/P16474","GRP78_YEAST")</f>
        <v>GRP78_YEAST</v>
      </c>
      <c r="B424" t="s">
        <v>4188</v>
      </c>
      <c r="C424" s="38">
        <v>180</v>
      </c>
      <c r="D424" s="38">
        <v>2.2999999999999998</v>
      </c>
      <c r="E424" s="12">
        <v>0.04</v>
      </c>
      <c r="F424" s="3">
        <v>400</v>
      </c>
      <c r="G424" s="3">
        <f t="shared" si="12"/>
        <v>175.05962221268879</v>
      </c>
      <c r="H424" s="88" t="s">
        <v>14574</v>
      </c>
      <c r="I424" t="s">
        <v>8227</v>
      </c>
      <c r="J424" t="s">
        <v>8217</v>
      </c>
      <c r="K424" t="s">
        <v>8227</v>
      </c>
      <c r="L424" s="3">
        <v>74.468000000000004</v>
      </c>
      <c r="M424" t="s">
        <v>8221</v>
      </c>
      <c r="N424" s="3" t="s">
        <v>14575</v>
      </c>
      <c r="O424" t="s">
        <v>9397</v>
      </c>
      <c r="P424" t="s">
        <v>6284</v>
      </c>
      <c r="Q424" t="s">
        <v>756</v>
      </c>
      <c r="R424" t="s">
        <v>756</v>
      </c>
      <c r="S424" t="s">
        <v>9398</v>
      </c>
      <c r="T424" t="s">
        <v>9399</v>
      </c>
      <c r="U424" t="s">
        <v>757</v>
      </c>
      <c r="V424" s="1">
        <v>1.7505962221268878E-2</v>
      </c>
      <c r="W424">
        <v>74.466999999999999</v>
      </c>
      <c r="X424">
        <v>412030</v>
      </c>
      <c r="Y424">
        <v>88197000</v>
      </c>
      <c r="Z424">
        <v>224360000</v>
      </c>
      <c r="AA424" s="3">
        <v>214.05480180000001</v>
      </c>
      <c r="AB424" s="3">
        <v>2.2882470989999999</v>
      </c>
      <c r="AC424">
        <v>422</v>
      </c>
    </row>
    <row r="425" spans="1:29" ht="15" customHeight="1" x14ac:dyDescent="0.25">
      <c r="A425" t="str">
        <f>HYPERLINK("http://www.UniProt.org/UniProt/P22147","XRN1_YEAST")</f>
        <v>XRN1_YEAST</v>
      </c>
      <c r="B425" t="s">
        <v>4291</v>
      </c>
      <c r="C425" s="38">
        <v>160</v>
      </c>
      <c r="D425" s="38">
        <v>2.5</v>
      </c>
      <c r="E425" s="12">
        <v>3.5000000000000003E-2</v>
      </c>
      <c r="F425" s="3">
        <v>350.00000000000006</v>
      </c>
      <c r="G425" s="3">
        <f t="shared" si="12"/>
        <v>142.45246580215098</v>
      </c>
      <c r="H425" s="89" t="s">
        <v>14574</v>
      </c>
      <c r="I425" t="s">
        <v>8227</v>
      </c>
      <c r="J425" t="s">
        <v>8217</v>
      </c>
      <c r="K425" t="s">
        <v>8227</v>
      </c>
      <c r="L425" s="3">
        <v>175.46</v>
      </c>
      <c r="M425" t="s">
        <v>8223</v>
      </c>
      <c r="N425" s="3" t="s">
        <v>14575</v>
      </c>
      <c r="O425" t="s">
        <v>9528</v>
      </c>
      <c r="P425" t="s">
        <v>6386</v>
      </c>
      <c r="Q425" t="s">
        <v>851</v>
      </c>
      <c r="R425" t="s">
        <v>851</v>
      </c>
      <c r="S425" t="s">
        <v>9529</v>
      </c>
      <c r="T425" t="s">
        <v>9530</v>
      </c>
      <c r="U425" t="str">
        <f>" "</f>
        <v xml:space="preserve"> </v>
      </c>
      <c r="V425" s="1">
        <v>1.42452465802151E-2</v>
      </c>
      <c r="W425">
        <v>175.46</v>
      </c>
      <c r="X425">
        <v>429190</v>
      </c>
      <c r="Y425">
        <v>78442000</v>
      </c>
      <c r="Z425">
        <v>182570000</v>
      </c>
      <c r="AA425" s="3">
        <v>182.76753890000001</v>
      </c>
      <c r="AB425" s="3">
        <v>2.501000517</v>
      </c>
      <c r="AC425">
        <v>544</v>
      </c>
    </row>
    <row r="426" spans="1:29" x14ac:dyDescent="0.25">
      <c r="A426" t="str">
        <f>HYPERLINK("http://www.UniProt.org/UniProt/P25343","RV161_YEAST")</f>
        <v>RV161_YEAST</v>
      </c>
      <c r="B426" t="s">
        <v>120</v>
      </c>
      <c r="C426" s="3">
        <v>2400</v>
      </c>
      <c r="D426" s="38">
        <v>2.5</v>
      </c>
      <c r="E426" s="12">
        <v>3.4000000000000002E-2</v>
      </c>
      <c r="F426" s="3">
        <v>340</v>
      </c>
      <c r="G426" s="3">
        <f t="shared" si="12"/>
        <v>136.04651332235878</v>
      </c>
      <c r="H426" s="88" t="s">
        <v>14574</v>
      </c>
      <c r="I426" t="s">
        <v>8227</v>
      </c>
      <c r="J426" t="s">
        <v>8217</v>
      </c>
      <c r="K426" t="s">
        <v>8227</v>
      </c>
      <c r="L426" s="3">
        <v>30.25</v>
      </c>
      <c r="M426" t="s">
        <v>8223</v>
      </c>
      <c r="N426" s="3" t="s">
        <v>14575</v>
      </c>
      <c r="O426" t="s">
        <v>8408</v>
      </c>
      <c r="P426" t="s">
        <v>6452</v>
      </c>
      <c r="Q426" t="s">
        <v>121</v>
      </c>
      <c r="R426" t="s">
        <v>121</v>
      </c>
      <c r="T426" t="s">
        <v>8409</v>
      </c>
      <c r="U426" t="s">
        <v>122</v>
      </c>
      <c r="V426" s="1">
        <v>1.3604651332235878E-2</v>
      </c>
      <c r="W426">
        <v>30.25</v>
      </c>
      <c r="X426">
        <v>26000</v>
      </c>
      <c r="Y426">
        <v>74376000</v>
      </c>
      <c r="Z426">
        <v>174360000</v>
      </c>
      <c r="AA426" s="3">
        <v>2860.6153850000001</v>
      </c>
      <c r="AB426" s="3">
        <v>2.4830215940000002</v>
      </c>
      <c r="AC426">
        <v>630</v>
      </c>
    </row>
    <row r="427" spans="1:29" x14ac:dyDescent="0.25">
      <c r="A427" t="str">
        <f>HYPERLINK("http://www.UniProt.org/UniProt/P38061","RL32_YEAST")</f>
        <v>RL32_YEAST</v>
      </c>
      <c r="B427" t="s">
        <v>137</v>
      </c>
      <c r="C427" s="3">
        <v>2100</v>
      </c>
      <c r="D427" s="38">
        <v>2</v>
      </c>
      <c r="E427" s="12">
        <v>2.9000000000000001E-2</v>
      </c>
      <c r="F427" s="3">
        <v>290</v>
      </c>
      <c r="G427" s="3">
        <f t="shared" si="12"/>
        <v>146.80632875431181</v>
      </c>
      <c r="H427" s="14" t="s">
        <v>14574</v>
      </c>
      <c r="I427" t="s">
        <v>8227</v>
      </c>
      <c r="J427" t="s">
        <v>8217</v>
      </c>
      <c r="K427" t="s">
        <v>8227</v>
      </c>
      <c r="L427" s="3">
        <v>14.771000000000001</v>
      </c>
      <c r="M427" t="s">
        <v>8223</v>
      </c>
      <c r="N427" s="3" t="s">
        <v>14575</v>
      </c>
      <c r="O427" t="s">
        <v>8425</v>
      </c>
      <c r="P427" t="str">
        <f>" "</f>
        <v xml:space="preserve"> </v>
      </c>
      <c r="Q427" t="s">
        <v>138</v>
      </c>
      <c r="R427" t="s">
        <v>138</v>
      </c>
      <c r="S427" t="s">
        <v>8426</v>
      </c>
      <c r="T427" t="s">
        <v>8427</v>
      </c>
      <c r="U427" t="str">
        <f>" "</f>
        <v xml:space="preserve"> </v>
      </c>
      <c r="V427" s="1">
        <v>1.4680632875431181E-2</v>
      </c>
      <c r="W427">
        <v>14.771000000000001</v>
      </c>
      <c r="X427">
        <v>26000</v>
      </c>
      <c r="Y427">
        <v>64937000</v>
      </c>
      <c r="Z427">
        <v>188150000</v>
      </c>
      <c r="AA427" s="3">
        <v>2497.5769230000001</v>
      </c>
      <c r="AB427" s="3">
        <v>2.009012029</v>
      </c>
      <c r="AC427">
        <v>1145</v>
      </c>
    </row>
    <row r="428" spans="1:29" ht="15" customHeight="1" x14ac:dyDescent="0.25">
      <c r="A428" t="str">
        <f>HYPERLINK("http://www.UniProt.org/UniProt/Q02326","RL6A_YEAST")</f>
        <v>RL6A_YEAST</v>
      </c>
      <c r="B428" t="s">
        <v>5532</v>
      </c>
      <c r="C428" s="3">
        <v>2000</v>
      </c>
      <c r="D428" s="38">
        <v>2.7</v>
      </c>
      <c r="E428" s="12">
        <v>2.8000000000000001E-2</v>
      </c>
      <c r="F428" s="3">
        <v>280</v>
      </c>
      <c r="G428" s="3">
        <f t="shared" si="12"/>
        <v>105.25736778611036</v>
      </c>
      <c r="H428" s="88" t="s">
        <v>14574</v>
      </c>
      <c r="I428" t="s">
        <v>8227</v>
      </c>
      <c r="J428" t="s">
        <v>8217</v>
      </c>
      <c r="K428" t="s">
        <v>8227</v>
      </c>
      <c r="L428" s="3">
        <v>19.962</v>
      </c>
      <c r="M428" t="s">
        <v>8223</v>
      </c>
      <c r="N428" s="3" t="s">
        <v>14575</v>
      </c>
      <c r="O428" t="s">
        <v>8434</v>
      </c>
      <c r="P428" t="str">
        <f>" "</f>
        <v xml:space="preserve"> </v>
      </c>
      <c r="Q428" t="s">
        <v>142</v>
      </c>
      <c r="R428" t="s">
        <v>142</v>
      </c>
      <c r="S428" t="s">
        <v>8435</v>
      </c>
      <c r="T428" t="s">
        <v>8436</v>
      </c>
      <c r="U428" t="str">
        <f>" "</f>
        <v xml:space="preserve"> </v>
      </c>
      <c r="V428" s="1">
        <v>1.0525736778611036E-2</v>
      </c>
      <c r="W428">
        <v>19.960999999999999</v>
      </c>
      <c r="X428">
        <v>26000</v>
      </c>
      <c r="Y428">
        <v>61545000</v>
      </c>
      <c r="Z428">
        <v>134900000</v>
      </c>
      <c r="AA428" s="3">
        <v>2367.1153850000001</v>
      </c>
      <c r="AB428" s="3">
        <v>2.6556776900000001</v>
      </c>
      <c r="AC428">
        <v>2245</v>
      </c>
    </row>
    <row r="429" spans="1:29" ht="15" customHeight="1" x14ac:dyDescent="0.25">
      <c r="A429" t="str">
        <f>HYPERLINK("http://www.UniProt.org/UniProt/P27999","RPB9_YEAST")</f>
        <v>RPB9_YEAST</v>
      </c>
      <c r="B429" t="s">
        <v>4426</v>
      </c>
      <c r="C429" s="3">
        <v>2000</v>
      </c>
      <c r="D429" s="38">
        <v>2.5</v>
      </c>
      <c r="E429" s="12">
        <v>2.8000000000000001E-2</v>
      </c>
      <c r="F429" s="3">
        <v>280</v>
      </c>
      <c r="G429" s="3">
        <f t="shared" si="12"/>
        <v>111.95981989346906</v>
      </c>
      <c r="H429" s="89" t="s">
        <v>14574</v>
      </c>
      <c r="I429" t="s">
        <v>8229</v>
      </c>
      <c r="J429" t="s">
        <v>8217</v>
      </c>
      <c r="K429" t="s">
        <v>8229</v>
      </c>
      <c r="L429" s="3">
        <v>14.288</v>
      </c>
      <c r="M429" t="s">
        <v>8223</v>
      </c>
      <c r="N429" s="3" t="s">
        <v>14575</v>
      </c>
      <c r="O429" t="s">
        <v>8440</v>
      </c>
      <c r="P429" t="s">
        <v>6519</v>
      </c>
      <c r="Q429" t="s">
        <v>147</v>
      </c>
      <c r="R429" t="s">
        <v>147</v>
      </c>
      <c r="S429" t="s">
        <v>8441</v>
      </c>
      <c r="T429" t="s">
        <v>8442</v>
      </c>
      <c r="U429" t="s">
        <v>72</v>
      </c>
      <c r="V429" s="1">
        <v>1.1195981989346905E-2</v>
      </c>
      <c r="W429">
        <v>14.288</v>
      </c>
      <c r="X429">
        <v>26000</v>
      </c>
      <c r="Y429">
        <v>61132000</v>
      </c>
      <c r="Z429">
        <v>143490000</v>
      </c>
      <c r="AA429" s="3">
        <v>2351.2307689999998</v>
      </c>
      <c r="AB429" s="3">
        <v>2.4799419079999998</v>
      </c>
      <c r="AC429">
        <v>717</v>
      </c>
    </row>
    <row r="430" spans="1:29" x14ac:dyDescent="0.25">
      <c r="A430" t="str">
        <f>HYPERLINK("http://www.UniProt.org/UniProt/P53131","PRP43_YEAST")</f>
        <v>PRP43_YEAST</v>
      </c>
      <c r="B430" t="s">
        <v>5346</v>
      </c>
      <c r="C430" s="3">
        <v>1400</v>
      </c>
      <c r="D430" s="38">
        <v>2.2999999999999998</v>
      </c>
      <c r="E430" s="12">
        <v>1.9E-2</v>
      </c>
      <c r="F430" s="3">
        <v>190</v>
      </c>
      <c r="G430" s="3">
        <f t="shared" si="12"/>
        <v>84.549209587123187</v>
      </c>
      <c r="H430" s="89" t="s">
        <v>14574</v>
      </c>
      <c r="I430" t="s">
        <v>8229</v>
      </c>
      <c r="J430" t="s">
        <v>8217</v>
      </c>
      <c r="K430" t="s">
        <v>8229</v>
      </c>
      <c r="L430" s="3">
        <v>87.561999999999998</v>
      </c>
      <c r="M430" t="s">
        <v>8223</v>
      </c>
      <c r="N430" s="3" t="s">
        <v>14575</v>
      </c>
      <c r="O430" t="s">
        <v>8543</v>
      </c>
      <c r="P430" t="s">
        <v>7487</v>
      </c>
      <c r="Q430" t="s">
        <v>205</v>
      </c>
      <c r="R430" t="s">
        <v>205</v>
      </c>
      <c r="S430" t="s">
        <v>8544</v>
      </c>
      <c r="T430" t="s">
        <v>8545</v>
      </c>
      <c r="U430" t="s">
        <v>206</v>
      </c>
      <c r="V430" s="1">
        <v>8.4549209587123191E-3</v>
      </c>
      <c r="W430">
        <v>87.561000000000007</v>
      </c>
      <c r="X430">
        <v>26000</v>
      </c>
      <c r="Y430">
        <v>42537000</v>
      </c>
      <c r="Z430">
        <v>108360000</v>
      </c>
      <c r="AA430" s="3">
        <v>1636.038462</v>
      </c>
      <c r="AB430" s="3">
        <v>2.2850325960000002</v>
      </c>
      <c r="AC430">
        <v>1978</v>
      </c>
    </row>
    <row r="431" spans="1:29" ht="15" customHeight="1" x14ac:dyDescent="0.25">
      <c r="A431" t="str">
        <f>HYPERLINK("http://www.UniProt.org/UniProt/P12962","CAF20_YEAST")</f>
        <v>CAF20_YEAST</v>
      </c>
      <c r="B431" t="s">
        <v>4131</v>
      </c>
      <c r="C431" s="3">
        <v>1000</v>
      </c>
      <c r="D431" s="38">
        <v>2.5</v>
      </c>
      <c r="E431" s="12">
        <v>1.4E-2</v>
      </c>
      <c r="F431" s="3">
        <v>140</v>
      </c>
      <c r="G431" s="3">
        <f t="shared" si="12"/>
        <v>56.611142048580064</v>
      </c>
      <c r="H431" s="89" t="s">
        <v>14574</v>
      </c>
      <c r="I431" t="s">
        <v>8227</v>
      </c>
      <c r="J431" t="s">
        <v>8217</v>
      </c>
      <c r="K431" t="s">
        <v>8227</v>
      </c>
      <c r="L431" s="3">
        <v>18.222999999999999</v>
      </c>
      <c r="M431" t="s">
        <v>8223</v>
      </c>
      <c r="N431" s="3" t="s">
        <v>14575</v>
      </c>
      <c r="O431" t="s">
        <v>8627</v>
      </c>
      <c r="P431" t="s">
        <v>6226</v>
      </c>
      <c r="Q431" t="s">
        <v>256</v>
      </c>
      <c r="R431" t="s">
        <v>256</v>
      </c>
      <c r="S431" t="s">
        <v>8628</v>
      </c>
      <c r="U431" t="str">
        <f>" "</f>
        <v xml:space="preserve"> </v>
      </c>
      <c r="V431" s="1">
        <v>5.6611142048580065E-3</v>
      </c>
      <c r="W431">
        <v>18.222999999999999</v>
      </c>
      <c r="X431">
        <v>26000</v>
      </c>
      <c r="Y431">
        <v>30714000</v>
      </c>
      <c r="Z431">
        <v>72554000</v>
      </c>
      <c r="AA431" s="3">
        <v>1181.3076920000001</v>
      </c>
      <c r="AB431" s="3">
        <v>2.4641637140000001</v>
      </c>
      <c r="AC431">
        <v>355</v>
      </c>
    </row>
    <row r="432" spans="1:29" ht="15" customHeight="1" x14ac:dyDescent="0.25">
      <c r="A432" t="str">
        <f>HYPERLINK("http://www.UniProt.org/UniProt/Q12532","TAE2_YEAST")</f>
        <v>TAE2_YEAST</v>
      </c>
      <c r="B432" t="s">
        <v>282</v>
      </c>
      <c r="C432" s="3">
        <v>880</v>
      </c>
      <c r="D432" s="38">
        <v>2.5</v>
      </c>
      <c r="E432" s="12">
        <v>1.2E-2</v>
      </c>
      <c r="F432" s="3">
        <v>120</v>
      </c>
      <c r="G432" s="3">
        <f t="shared" si="12"/>
        <v>49.869676832331038</v>
      </c>
      <c r="H432" s="14" t="s">
        <v>14574</v>
      </c>
      <c r="I432" t="s">
        <v>8227</v>
      </c>
      <c r="J432" t="s">
        <v>8217</v>
      </c>
      <c r="K432" t="s">
        <v>8227</v>
      </c>
      <c r="L432" s="3">
        <v>119.069</v>
      </c>
      <c r="M432" t="s">
        <v>8223</v>
      </c>
      <c r="N432" s="3" t="s">
        <v>14575</v>
      </c>
      <c r="O432" t="s">
        <v>8669</v>
      </c>
      <c r="P432" t="s">
        <v>8189</v>
      </c>
      <c r="Q432" t="s">
        <v>283</v>
      </c>
      <c r="R432" t="s">
        <v>283</v>
      </c>
      <c r="T432" t="s">
        <v>8670</v>
      </c>
      <c r="U432" t="str">
        <f>" "</f>
        <v xml:space="preserve"> </v>
      </c>
      <c r="V432" s="1">
        <v>4.9869676832331039E-3</v>
      </c>
      <c r="W432">
        <v>119.07</v>
      </c>
      <c r="X432">
        <v>26000</v>
      </c>
      <c r="Y432">
        <v>27038000</v>
      </c>
      <c r="Z432">
        <v>63914000</v>
      </c>
      <c r="AA432" s="3">
        <v>1039.9230769999999</v>
      </c>
      <c r="AB432" s="3">
        <v>2.462482225</v>
      </c>
      <c r="AC432">
        <v>2948</v>
      </c>
    </row>
    <row r="433" spans="1:29" ht="15" customHeight="1" x14ac:dyDescent="0.25">
      <c r="A433" t="str">
        <f>HYPERLINK("http://www.UniProt.org/UniProt/P50278","SOL1_YEAST")</f>
        <v>SOL1_YEAST</v>
      </c>
      <c r="B433" t="s">
        <v>296</v>
      </c>
      <c r="C433" s="3">
        <v>860</v>
      </c>
      <c r="D433" s="38">
        <v>2.2999999999999998</v>
      </c>
      <c r="E433" s="12">
        <v>1.2E-2</v>
      </c>
      <c r="F433" s="3">
        <v>120</v>
      </c>
      <c r="G433" s="3">
        <f t="shared" si="12"/>
        <v>52.119172690947465</v>
      </c>
      <c r="H433" s="89" t="s">
        <v>14574</v>
      </c>
      <c r="I433" t="s">
        <v>8228</v>
      </c>
      <c r="J433" t="s">
        <v>8217</v>
      </c>
      <c r="K433" t="s">
        <v>8228</v>
      </c>
      <c r="L433" s="3">
        <v>35.652999999999999</v>
      </c>
      <c r="M433" t="s">
        <v>8223</v>
      </c>
      <c r="N433" s="3" t="s">
        <v>14575</v>
      </c>
      <c r="O433" t="s">
        <v>8689</v>
      </c>
      <c r="P433" t="s">
        <v>6850</v>
      </c>
      <c r="Q433" t="s">
        <v>297</v>
      </c>
      <c r="R433" t="s">
        <v>297</v>
      </c>
      <c r="S433" t="s">
        <v>8690</v>
      </c>
      <c r="T433" t="s">
        <v>8691</v>
      </c>
      <c r="U433" t="str">
        <f>" "</f>
        <v xml:space="preserve"> </v>
      </c>
      <c r="V433" s="1">
        <v>5.2119172690947464E-3</v>
      </c>
      <c r="W433">
        <v>35.652000000000001</v>
      </c>
      <c r="X433">
        <v>26000</v>
      </c>
      <c r="Y433">
        <v>26190000</v>
      </c>
      <c r="Z433">
        <v>66797000</v>
      </c>
      <c r="AA433" s="3">
        <v>1007.307692</v>
      </c>
      <c r="AB433" s="3">
        <v>2.2823018350000002</v>
      </c>
      <c r="AC433">
        <v>1912</v>
      </c>
    </row>
    <row r="434" spans="1:29" ht="15" customHeight="1" x14ac:dyDescent="0.25">
      <c r="A434" t="str">
        <f>HYPERLINK("http://www.UniProt.org/UniProt/P43612","SA155_YEAST")</f>
        <v>SA155_YEAST</v>
      </c>
      <c r="B434" t="s">
        <v>310</v>
      </c>
      <c r="C434" s="3">
        <v>810</v>
      </c>
      <c r="D434" s="38">
        <v>2.4</v>
      </c>
      <c r="E434" s="12">
        <v>1.0999999999999999E-2</v>
      </c>
      <c r="F434" s="3">
        <v>110</v>
      </c>
      <c r="G434" s="3">
        <f t="shared" si="12"/>
        <v>46.136902573704262</v>
      </c>
      <c r="H434" s="89" t="s">
        <v>14574</v>
      </c>
      <c r="I434" t="s">
        <v>8227</v>
      </c>
      <c r="J434" t="s">
        <v>8217</v>
      </c>
      <c r="K434" t="s">
        <v>8227</v>
      </c>
      <c r="L434" s="3">
        <v>115.002</v>
      </c>
      <c r="M434" t="s">
        <v>8223</v>
      </c>
      <c r="N434" s="3" t="s">
        <v>14575</v>
      </c>
      <c r="O434" t="s">
        <v>8709</v>
      </c>
      <c r="P434" t="s">
        <v>7311</v>
      </c>
      <c r="Q434" t="s">
        <v>311</v>
      </c>
      <c r="R434" t="s">
        <v>311</v>
      </c>
      <c r="S434" t="s">
        <v>8710</v>
      </c>
      <c r="T434" t="s">
        <v>8361</v>
      </c>
      <c r="U434" t="str">
        <f>" "</f>
        <v xml:space="preserve"> </v>
      </c>
      <c r="V434" s="1">
        <v>4.6136902573704263E-3</v>
      </c>
      <c r="W434">
        <v>115</v>
      </c>
      <c r="X434">
        <v>26000</v>
      </c>
      <c r="Y434">
        <v>24784000</v>
      </c>
      <c r="Z434">
        <v>59130000</v>
      </c>
      <c r="AA434" s="3">
        <v>953.23076920000005</v>
      </c>
      <c r="AB434" s="3">
        <v>2.4398215350000001</v>
      </c>
      <c r="AC434">
        <v>1741</v>
      </c>
    </row>
    <row r="435" spans="1:29" ht="15" customHeight="1" x14ac:dyDescent="0.25">
      <c r="A435" t="str">
        <f>HYPERLINK("http://www.UniProt.org/UniProt/P40991","NOP2_YEAST")</f>
        <v>NOP2_YEAST</v>
      </c>
      <c r="B435" t="s">
        <v>5116</v>
      </c>
      <c r="C435" s="3">
        <v>710</v>
      </c>
      <c r="D435" s="38">
        <v>2</v>
      </c>
      <c r="E435" s="12">
        <v>9.7999999999999997E-3</v>
      </c>
      <c r="F435" s="3">
        <v>98</v>
      </c>
      <c r="G435" s="3">
        <f t="shared" si="12"/>
        <v>49.000464766254481</v>
      </c>
      <c r="H435" s="89" t="s">
        <v>14574</v>
      </c>
      <c r="I435" t="s">
        <v>8229</v>
      </c>
      <c r="J435" t="s">
        <v>8217</v>
      </c>
      <c r="K435" t="s">
        <v>8229</v>
      </c>
      <c r="L435" s="3">
        <v>69.811999999999998</v>
      </c>
      <c r="M435" t="s">
        <v>8223</v>
      </c>
      <c r="N435" s="3" t="s">
        <v>14575</v>
      </c>
      <c r="O435" t="s">
        <v>8765</v>
      </c>
      <c r="P435" t="s">
        <v>7251</v>
      </c>
      <c r="Q435" t="s">
        <v>347</v>
      </c>
      <c r="R435" t="s">
        <v>347</v>
      </c>
      <c r="S435" t="s">
        <v>8766</v>
      </c>
      <c r="T435" t="s">
        <v>8767</v>
      </c>
      <c r="U435" t="s">
        <v>12</v>
      </c>
      <c r="V435" s="1">
        <v>4.9000464766254482E-3</v>
      </c>
      <c r="W435">
        <v>69.811000000000007</v>
      </c>
      <c r="X435">
        <v>26000</v>
      </c>
      <c r="Y435">
        <v>21753000</v>
      </c>
      <c r="Z435">
        <v>62800000</v>
      </c>
      <c r="AA435" s="3">
        <v>836.65384619999998</v>
      </c>
      <c r="AB435" s="3">
        <v>2.0162949160000001</v>
      </c>
      <c r="AC435">
        <v>1656</v>
      </c>
    </row>
    <row r="436" spans="1:29" ht="15" customHeight="1" x14ac:dyDescent="0.25">
      <c r="A436" t="str">
        <f>HYPERLINK("http://www.UniProt.org/UniProt/P05740","RL17A_YEAST")</f>
        <v>RL17A_YEAST</v>
      </c>
      <c r="B436" t="s">
        <v>3959</v>
      </c>
      <c r="C436" s="3">
        <v>670</v>
      </c>
      <c r="D436" s="38">
        <v>2</v>
      </c>
      <c r="E436" s="12">
        <v>9.2999999999999992E-3</v>
      </c>
      <c r="F436" s="3">
        <v>92.999999999999986</v>
      </c>
      <c r="G436" s="3">
        <f t="shared" si="12"/>
        <v>45.874734481961248</v>
      </c>
      <c r="H436" s="89" t="s">
        <v>14574</v>
      </c>
      <c r="I436" t="s">
        <v>8227</v>
      </c>
      <c r="J436" t="s">
        <v>8217</v>
      </c>
      <c r="K436" t="s">
        <v>8227</v>
      </c>
      <c r="L436" s="3">
        <v>20.548999999999999</v>
      </c>
      <c r="M436" t="s">
        <v>8223</v>
      </c>
      <c r="N436" s="3" t="s">
        <v>14575</v>
      </c>
      <c r="O436" t="s">
        <v>8787</v>
      </c>
      <c r="P436" t="str">
        <f>" "</f>
        <v xml:space="preserve"> </v>
      </c>
      <c r="Q436" t="s">
        <v>358</v>
      </c>
      <c r="R436" t="s">
        <v>358</v>
      </c>
      <c r="S436" t="s">
        <v>8788</v>
      </c>
      <c r="T436" t="s">
        <v>8789</v>
      </c>
      <c r="U436" t="str">
        <f>" "</f>
        <v xml:space="preserve"> </v>
      </c>
      <c r="V436" s="1">
        <v>4.5874734481961251E-3</v>
      </c>
      <c r="W436">
        <v>20.548999999999999</v>
      </c>
      <c r="X436">
        <v>26000</v>
      </c>
      <c r="Y436">
        <v>20456000</v>
      </c>
      <c r="Z436">
        <v>58794000</v>
      </c>
      <c r="AA436" s="3">
        <v>786.76923079999995</v>
      </c>
      <c r="AB436" s="3">
        <v>2.0252668109999998</v>
      </c>
      <c r="AC436">
        <v>149</v>
      </c>
    </row>
    <row r="437" spans="1:29" ht="15" customHeight="1" x14ac:dyDescent="0.25">
      <c r="A437" t="str">
        <f>HYPERLINK("http://www.UniProt.org/UniProt/P40099","FTHC_YEAST")</f>
        <v>FTHC_YEAST</v>
      </c>
      <c r="B437" t="s">
        <v>5030</v>
      </c>
      <c r="C437" s="3">
        <v>620</v>
      </c>
      <c r="D437" s="38">
        <v>2</v>
      </c>
      <c r="E437" s="12">
        <v>8.6E-3</v>
      </c>
      <c r="F437" s="3">
        <v>86</v>
      </c>
      <c r="G437" s="3">
        <f t="shared" si="12"/>
        <v>42.97059865616508</v>
      </c>
      <c r="H437" s="14" t="s">
        <v>14574</v>
      </c>
      <c r="I437" t="s">
        <v>8227</v>
      </c>
      <c r="J437" t="s">
        <v>8217</v>
      </c>
      <c r="K437" t="s">
        <v>8227</v>
      </c>
      <c r="L437" s="3">
        <v>24.059000000000001</v>
      </c>
      <c r="M437" t="s">
        <v>8223</v>
      </c>
      <c r="N437" s="3" t="s">
        <v>14575</v>
      </c>
      <c r="O437" t="s">
        <v>8808</v>
      </c>
      <c r="P437" t="s">
        <v>7158</v>
      </c>
      <c r="Q437" t="s">
        <v>372</v>
      </c>
      <c r="R437" t="s">
        <v>372</v>
      </c>
      <c r="S437" t="s">
        <v>8809</v>
      </c>
      <c r="T437" t="s">
        <v>8810</v>
      </c>
      <c r="U437" t="str">
        <f>" "</f>
        <v xml:space="preserve"> </v>
      </c>
      <c r="V437" s="1">
        <v>4.2970598656165079E-3</v>
      </c>
      <c r="W437">
        <v>24.058</v>
      </c>
      <c r="X437">
        <v>26000</v>
      </c>
      <c r="Y437">
        <v>19113000</v>
      </c>
      <c r="Z437">
        <v>55072000</v>
      </c>
      <c r="AA437" s="3">
        <v>735.11538459999997</v>
      </c>
      <c r="AB437" s="3">
        <v>2.0201915490000002</v>
      </c>
      <c r="AC437">
        <v>1540</v>
      </c>
    </row>
    <row r="438" spans="1:29" ht="15" customHeight="1" x14ac:dyDescent="0.25">
      <c r="A438" t="str">
        <f>HYPERLINK("http://www.UniProt.org/UniProt/P32794","AFG2_YEAST")</f>
        <v>AFG2_YEAST</v>
      </c>
      <c r="B438" t="s">
        <v>441</v>
      </c>
      <c r="C438" s="3">
        <v>490</v>
      </c>
      <c r="D438" s="38">
        <v>2.1</v>
      </c>
      <c r="E438" s="12">
        <v>6.7999999999999996E-3</v>
      </c>
      <c r="F438" s="3">
        <v>68</v>
      </c>
      <c r="G438" s="3">
        <f t="shared" si="12"/>
        <v>31.684886516370423</v>
      </c>
      <c r="H438" s="89" t="s">
        <v>14574</v>
      </c>
      <c r="I438" t="s">
        <v>8217</v>
      </c>
      <c r="J438" t="s">
        <v>8217</v>
      </c>
      <c r="K438" t="s">
        <v>8217</v>
      </c>
      <c r="L438" s="3">
        <v>84.748000000000005</v>
      </c>
      <c r="M438" t="s">
        <v>8223</v>
      </c>
      <c r="N438" s="3" t="s">
        <v>14575</v>
      </c>
      <c r="O438" t="s">
        <v>8912</v>
      </c>
      <c r="P438" t="s">
        <v>6671</v>
      </c>
      <c r="Q438" t="s">
        <v>442</v>
      </c>
      <c r="R438" t="s">
        <v>442</v>
      </c>
      <c r="S438" t="s">
        <v>8913</v>
      </c>
      <c r="T438" t="s">
        <v>8914</v>
      </c>
      <c r="U438" t="str">
        <f>" "</f>
        <v xml:space="preserve"> </v>
      </c>
      <c r="V438" s="1">
        <v>3.1684886516370422E-3</v>
      </c>
      <c r="W438">
        <v>84.747</v>
      </c>
      <c r="X438">
        <v>26000</v>
      </c>
      <c r="Y438">
        <v>14934000</v>
      </c>
      <c r="Z438">
        <v>40608000</v>
      </c>
      <c r="AA438" s="3">
        <v>574.38461540000003</v>
      </c>
      <c r="AB438" s="3">
        <v>2.1407161499999998</v>
      </c>
      <c r="AC438">
        <v>905</v>
      </c>
    </row>
    <row r="439" spans="1:29" ht="15" customHeight="1" x14ac:dyDescent="0.25">
      <c r="A439" t="str">
        <f>HYPERLINK("http://www.UniProt.org/UniProt/P47148","YJ81_YEAST")</f>
        <v>YJ81_YEAST</v>
      </c>
      <c r="B439" t="s">
        <v>457</v>
      </c>
      <c r="C439" s="3">
        <v>450</v>
      </c>
      <c r="D439" s="38">
        <v>2.1</v>
      </c>
      <c r="E439" s="12">
        <v>6.1999999999999998E-3</v>
      </c>
      <c r="F439" s="3">
        <v>62</v>
      </c>
      <c r="G439" s="3">
        <f t="shared" si="12"/>
        <v>30.350638192321131</v>
      </c>
      <c r="H439" s="88" t="s">
        <v>14574</v>
      </c>
      <c r="I439" t="s">
        <v>8217</v>
      </c>
      <c r="J439" t="s">
        <v>8217</v>
      </c>
      <c r="K439" t="s">
        <v>8217</v>
      </c>
      <c r="L439" s="3">
        <v>32.207999999999998</v>
      </c>
      <c r="M439" t="s">
        <v>8223</v>
      </c>
      <c r="N439" s="3" t="s">
        <v>14575</v>
      </c>
      <c r="O439" t="s">
        <v>8937</v>
      </c>
      <c r="P439" t="str">
        <f>" "</f>
        <v xml:space="preserve"> </v>
      </c>
      <c r="Q439" t="str">
        <f>" "</f>
        <v xml:space="preserve"> </v>
      </c>
      <c r="R439" t="str">
        <f>" "</f>
        <v xml:space="preserve"> </v>
      </c>
      <c r="U439" t="str">
        <f>" "</f>
        <v xml:space="preserve"> </v>
      </c>
      <c r="V439" s="1">
        <v>3.0350638192321133E-3</v>
      </c>
      <c r="W439">
        <v>32.207999999999998</v>
      </c>
      <c r="X439">
        <v>26000</v>
      </c>
      <c r="Y439">
        <v>13791000</v>
      </c>
      <c r="Z439">
        <v>38898000</v>
      </c>
      <c r="AA439" s="3">
        <v>530.42307689999996</v>
      </c>
      <c r="AB439" s="3">
        <v>2.0637782219999998</v>
      </c>
      <c r="AC439">
        <v>1840</v>
      </c>
    </row>
    <row r="440" spans="1:29" ht="15" customHeight="1" x14ac:dyDescent="0.25">
      <c r="A440" t="str">
        <f>HYPERLINK("http://www.UniProt.org/UniProt/P25502","PUT3_YEAST")</f>
        <v>PUT3_YEAST</v>
      </c>
      <c r="B440" t="s">
        <v>486</v>
      </c>
      <c r="C440" s="3">
        <v>420</v>
      </c>
      <c r="D440" s="38">
        <v>2.1</v>
      </c>
      <c r="E440" s="12">
        <v>5.7999999999999996E-3</v>
      </c>
      <c r="F440" s="3">
        <v>57.999999999999993</v>
      </c>
      <c r="G440" s="3">
        <f t="shared" si="12"/>
        <v>27.735979634491212</v>
      </c>
      <c r="H440" s="89" t="s">
        <v>14574</v>
      </c>
      <c r="I440" t="s">
        <v>8229</v>
      </c>
      <c r="J440" t="s">
        <v>8217</v>
      </c>
      <c r="K440" t="s">
        <v>8229</v>
      </c>
      <c r="L440" s="3">
        <v>111.414</v>
      </c>
      <c r="M440" t="s">
        <v>8223</v>
      </c>
      <c r="N440" s="3" t="s">
        <v>14575</v>
      </c>
      <c r="O440" t="s">
        <v>8978</v>
      </c>
      <c r="P440" t="s">
        <v>6474</v>
      </c>
      <c r="Q440" t="s">
        <v>487</v>
      </c>
      <c r="R440" t="s">
        <v>487</v>
      </c>
      <c r="S440" t="s">
        <v>8979</v>
      </c>
      <c r="T440" t="s">
        <v>8980</v>
      </c>
      <c r="U440" t="str">
        <f>" "</f>
        <v xml:space="preserve"> </v>
      </c>
      <c r="V440" s="1">
        <v>2.7735979634491213E-3</v>
      </c>
      <c r="W440">
        <v>111.41</v>
      </c>
      <c r="X440">
        <v>26000</v>
      </c>
      <c r="Y440">
        <v>12712000</v>
      </c>
      <c r="Z440">
        <v>35547000</v>
      </c>
      <c r="AA440" s="3">
        <v>488.92307690000001</v>
      </c>
      <c r="AB440" s="3">
        <v>2.0816392540000002</v>
      </c>
      <c r="AC440">
        <v>658</v>
      </c>
    </row>
    <row r="441" spans="1:29" ht="15" customHeight="1" x14ac:dyDescent="0.25">
      <c r="A441" t="str">
        <f>HYPERLINK("http://www.UniProt.org/UniProt/P17076","RL8A_YEAST")</f>
        <v>RL8A_YEAST</v>
      </c>
      <c r="B441" t="s">
        <v>4200</v>
      </c>
      <c r="C441" s="3">
        <v>400</v>
      </c>
      <c r="D441" s="38">
        <v>2.9</v>
      </c>
      <c r="E441" s="12">
        <v>5.5999999999999999E-3</v>
      </c>
      <c r="F441" s="3">
        <v>56</v>
      </c>
      <c r="G441" s="3">
        <f t="shared" si="12"/>
        <v>19.525280737432361</v>
      </c>
      <c r="H441" s="89" t="s">
        <v>14574</v>
      </c>
      <c r="I441" t="s">
        <v>8227</v>
      </c>
      <c r="J441" t="s">
        <v>8217</v>
      </c>
      <c r="K441" t="s">
        <v>8227</v>
      </c>
      <c r="L441" s="3">
        <v>28.125</v>
      </c>
      <c r="M441" t="s">
        <v>8223</v>
      </c>
      <c r="N441" s="3" t="s">
        <v>14575</v>
      </c>
      <c r="O441" t="s">
        <v>8988</v>
      </c>
      <c r="P441" t="str">
        <f>" "</f>
        <v xml:space="preserve"> </v>
      </c>
      <c r="Q441" t="s">
        <v>491</v>
      </c>
      <c r="R441" t="s">
        <v>491</v>
      </c>
      <c r="S441" t="s">
        <v>8989</v>
      </c>
      <c r="T441" t="s">
        <v>8990</v>
      </c>
      <c r="U441" t="s">
        <v>492</v>
      </c>
      <c r="V441" s="1">
        <v>1.9525280737432362E-3</v>
      </c>
      <c r="W441">
        <v>28.123999999999999</v>
      </c>
      <c r="X441">
        <v>26000</v>
      </c>
      <c r="Y441">
        <v>12343000</v>
      </c>
      <c r="Z441">
        <v>25024000</v>
      </c>
      <c r="AA441" s="3">
        <v>474.7307692</v>
      </c>
      <c r="AB441" s="3">
        <v>2.8711675470000002</v>
      </c>
      <c r="AC441">
        <v>434</v>
      </c>
    </row>
    <row r="442" spans="1:29" ht="15" customHeight="1" x14ac:dyDescent="0.25">
      <c r="A442" t="str">
        <f>HYPERLINK("http://www.UniProt.org/UniProt/P30619","SEC1_YEAST")</f>
        <v>SEC1_YEAST</v>
      </c>
      <c r="B442" t="s">
        <v>534</v>
      </c>
      <c r="C442" s="3">
        <v>350</v>
      </c>
      <c r="D442" s="38">
        <v>30</v>
      </c>
      <c r="E442" s="12">
        <v>4.8999999999999998E-3</v>
      </c>
      <c r="F442" s="3">
        <v>49</v>
      </c>
      <c r="G442" s="3">
        <f t="shared" si="12"/>
        <v>1.6499424011898365</v>
      </c>
      <c r="H442" s="89" t="s">
        <v>14574</v>
      </c>
      <c r="I442" t="s">
        <v>8217</v>
      </c>
      <c r="J442" t="s">
        <v>8217</v>
      </c>
      <c r="K442" t="s">
        <v>8217</v>
      </c>
      <c r="L442" s="3">
        <v>83.48</v>
      </c>
      <c r="M442" t="s">
        <v>8223</v>
      </c>
      <c r="N442" s="3" t="s">
        <v>14576</v>
      </c>
      <c r="O442" t="s">
        <v>9049</v>
      </c>
      <c r="P442" t="s">
        <v>6551</v>
      </c>
      <c r="Q442" t="s">
        <v>535</v>
      </c>
      <c r="R442" t="s">
        <v>535</v>
      </c>
      <c r="T442" t="s">
        <v>9050</v>
      </c>
      <c r="U442" t="s">
        <v>536</v>
      </c>
      <c r="V442" s="1">
        <v>1.6499424011898366E-4</v>
      </c>
      <c r="W442">
        <v>83.478999999999999</v>
      </c>
      <c r="X442">
        <v>26000</v>
      </c>
      <c r="Y442">
        <v>10837000</v>
      </c>
      <c r="Z442">
        <v>2114600</v>
      </c>
      <c r="AA442" s="3">
        <v>416.80769229999999</v>
      </c>
      <c r="AB442" s="3">
        <v>29.831520130000001</v>
      </c>
      <c r="AC442">
        <v>754</v>
      </c>
    </row>
    <row r="443" spans="1:29" ht="15" customHeight="1" x14ac:dyDescent="0.25">
      <c r="A443" t="str">
        <f>HYPERLINK("http://www.UniProt.org/UniProt/Q07834","YL032_YEAST")</f>
        <v>YL032_YEAST</v>
      </c>
      <c r="B443" t="s">
        <v>539</v>
      </c>
      <c r="C443" s="3">
        <v>350</v>
      </c>
      <c r="D443" s="38">
        <v>8.8000000000000007</v>
      </c>
      <c r="E443" s="12">
        <v>4.8999999999999998E-3</v>
      </c>
      <c r="F443" s="3">
        <v>49</v>
      </c>
      <c r="G443" s="3">
        <f t="shared" si="12"/>
        <v>5.5771579945260168</v>
      </c>
      <c r="H443" s="89" t="s">
        <v>14574</v>
      </c>
      <c r="I443" t="s">
        <v>8227</v>
      </c>
      <c r="J443" t="s">
        <v>8217</v>
      </c>
      <c r="K443" t="s">
        <v>8227</v>
      </c>
      <c r="L443" s="3">
        <v>94.596999999999994</v>
      </c>
      <c r="M443" t="s">
        <v>8223</v>
      </c>
      <c r="N443" s="3" t="s">
        <v>14576</v>
      </c>
      <c r="O443" t="s">
        <v>9054</v>
      </c>
      <c r="P443" t="str">
        <f>" "</f>
        <v xml:space="preserve"> </v>
      </c>
      <c r="Q443" t="s">
        <v>540</v>
      </c>
      <c r="R443" t="s">
        <v>540</v>
      </c>
      <c r="U443" t="str">
        <f t="shared" ref="U443:U448" si="14">" "</f>
        <v xml:space="preserve"> </v>
      </c>
      <c r="V443" s="1">
        <v>5.5771579945260163E-4</v>
      </c>
      <c r="W443">
        <v>94.596000000000004</v>
      </c>
      <c r="X443">
        <v>26000</v>
      </c>
      <c r="Y443">
        <v>10762000</v>
      </c>
      <c r="Z443">
        <v>7147800</v>
      </c>
      <c r="AA443" s="3">
        <v>413.92307690000001</v>
      </c>
      <c r="AB443" s="3">
        <v>8.7642576099999996</v>
      </c>
      <c r="AC443">
        <v>2658</v>
      </c>
    </row>
    <row r="444" spans="1:29" x14ac:dyDescent="0.25">
      <c r="A444" t="str">
        <f>HYPERLINK("http://www.UniProt.org/UniProt/P53930","AF9_YEAST")</f>
        <v>AF9_YEAST</v>
      </c>
      <c r="B444" t="s">
        <v>537</v>
      </c>
      <c r="C444" s="3">
        <v>350</v>
      </c>
      <c r="D444" s="38">
        <v>3.5</v>
      </c>
      <c r="E444" s="12">
        <v>4.8999999999999998E-3</v>
      </c>
      <c r="F444" s="3">
        <v>49</v>
      </c>
      <c r="G444" s="3">
        <f t="shared" si="12"/>
        <v>14.233542647547999</v>
      </c>
      <c r="H444" s="89" t="s">
        <v>14574</v>
      </c>
      <c r="I444" t="s">
        <v>8228</v>
      </c>
      <c r="J444" t="s">
        <v>8217</v>
      </c>
      <c r="K444" t="s">
        <v>8228</v>
      </c>
      <c r="L444" s="3">
        <v>25.981000000000002</v>
      </c>
      <c r="M444" t="s">
        <v>8223</v>
      </c>
      <c r="N444" s="3" t="s">
        <v>14576</v>
      </c>
      <c r="O444" t="s">
        <v>9051</v>
      </c>
      <c r="P444" t="s">
        <v>7592</v>
      </c>
      <c r="Q444" t="s">
        <v>538</v>
      </c>
      <c r="R444" t="s">
        <v>538</v>
      </c>
      <c r="S444" t="s">
        <v>9052</v>
      </c>
      <c r="T444" t="s">
        <v>9053</v>
      </c>
      <c r="U444" t="str">
        <f t="shared" si="14"/>
        <v xml:space="preserve"> </v>
      </c>
      <c r="V444" s="1">
        <v>1.4233542647547998E-3</v>
      </c>
      <c r="W444">
        <v>25.981000000000002</v>
      </c>
      <c r="X444">
        <v>26000</v>
      </c>
      <c r="Y444">
        <v>10835000</v>
      </c>
      <c r="Z444">
        <v>18242000</v>
      </c>
      <c r="AA444" s="3">
        <v>416.7307692</v>
      </c>
      <c r="AB444" s="3">
        <v>3.4574109499999999</v>
      </c>
      <c r="AC444">
        <v>2142</v>
      </c>
    </row>
    <row r="445" spans="1:29" ht="15" customHeight="1" x14ac:dyDescent="0.25">
      <c r="A445" t="str">
        <f>HYPERLINK("http://www.UniProt.org/UniProt/Q12259","YL108_YEAST")</f>
        <v>YL108_YEAST</v>
      </c>
      <c r="B445" t="s">
        <v>545</v>
      </c>
      <c r="C445" s="3">
        <v>350</v>
      </c>
      <c r="D445" s="3">
        <v>820</v>
      </c>
      <c r="E445" s="12">
        <v>4.7999999999999996E-3</v>
      </c>
      <c r="F445" s="3">
        <v>47.999999999999993</v>
      </c>
      <c r="G445" s="3">
        <f t="shared" si="12"/>
        <v>5.8519663335495013E-2</v>
      </c>
      <c r="H445" s="89" t="s">
        <v>14574</v>
      </c>
      <c r="I445" t="s">
        <v>8229</v>
      </c>
      <c r="J445" t="s">
        <v>8217</v>
      </c>
      <c r="K445" t="s">
        <v>8229</v>
      </c>
      <c r="L445" s="3">
        <v>55.600999999999999</v>
      </c>
      <c r="M445" t="s">
        <v>8223</v>
      </c>
      <c r="N445" s="3" t="s">
        <v>14576</v>
      </c>
      <c r="O445" t="s">
        <v>9062</v>
      </c>
      <c r="P445" t="str">
        <f t="shared" ref="P445:R446" si="15">" "</f>
        <v xml:space="preserve"> </v>
      </c>
      <c r="Q445" t="str">
        <f t="shared" si="15"/>
        <v xml:space="preserve"> </v>
      </c>
      <c r="R445" t="str">
        <f t="shared" si="15"/>
        <v xml:space="preserve"> </v>
      </c>
      <c r="T445" t="s">
        <v>9063</v>
      </c>
      <c r="U445" t="str">
        <f t="shared" si="14"/>
        <v xml:space="preserve"> </v>
      </c>
      <c r="V445" s="1">
        <v>5.8519663335495014E-6</v>
      </c>
      <c r="W445">
        <v>55.6</v>
      </c>
      <c r="X445">
        <v>26000</v>
      </c>
      <c r="Y445">
        <v>10626000</v>
      </c>
      <c r="Z445">
        <v>75000</v>
      </c>
      <c r="AA445" s="3">
        <v>408.69230770000001</v>
      </c>
      <c r="AB445" s="3">
        <v>824.71346830000005</v>
      </c>
      <c r="AC445">
        <v>2844</v>
      </c>
    </row>
    <row r="446" spans="1:29" ht="15" customHeight="1" x14ac:dyDescent="0.25">
      <c r="A446" t="str">
        <f>HYPERLINK("http://www.UniProt.org/UniProt/P39523","YM11_YEAST")</f>
        <v>YM11_YEAST</v>
      </c>
      <c r="B446" t="s">
        <v>935</v>
      </c>
      <c r="C446" s="38">
        <v>130</v>
      </c>
      <c r="D446" s="38">
        <v>270</v>
      </c>
      <c r="E446" s="12">
        <v>4.7999999999999996E-3</v>
      </c>
      <c r="F446" s="3">
        <v>47.999999999999993</v>
      </c>
      <c r="G446" s="3">
        <f t="shared" si="12"/>
        <v>0.17929644583817864</v>
      </c>
      <c r="H446" s="89" t="s">
        <v>14574</v>
      </c>
      <c r="I446" t="s">
        <v>8217</v>
      </c>
      <c r="J446" t="s">
        <v>15680</v>
      </c>
      <c r="K446" t="s">
        <v>8217</v>
      </c>
      <c r="L446" s="3">
        <v>105.914</v>
      </c>
      <c r="M446" t="s">
        <v>8223</v>
      </c>
      <c r="N446" s="3" t="s">
        <v>14576</v>
      </c>
      <c r="O446" t="s">
        <v>9649</v>
      </c>
      <c r="P446" t="str">
        <f t="shared" si="15"/>
        <v xml:space="preserve"> </v>
      </c>
      <c r="Q446" t="str">
        <f t="shared" si="15"/>
        <v xml:space="preserve"> </v>
      </c>
      <c r="R446" t="str">
        <f t="shared" si="15"/>
        <v xml:space="preserve"> </v>
      </c>
      <c r="U446" t="str">
        <f t="shared" si="14"/>
        <v xml:space="preserve"> </v>
      </c>
      <c r="V446" s="1">
        <v>1.7929644583817864E-5</v>
      </c>
      <c r="W446">
        <v>105.91</v>
      </c>
      <c r="X446">
        <v>68624</v>
      </c>
      <c r="Y446">
        <v>10607000</v>
      </c>
      <c r="Z446">
        <v>229790</v>
      </c>
      <c r="AA446" s="3">
        <v>154.5669154</v>
      </c>
      <c r="AB446" s="3">
        <v>268.69277119999998</v>
      </c>
      <c r="AC446">
        <v>1440</v>
      </c>
    </row>
    <row r="447" spans="1:29" ht="15" customHeight="1" x14ac:dyDescent="0.25">
      <c r="A447" t="str">
        <f>HYPERLINK("http://www.UniProt.org/UniProt/P50091","PEX21_YEAST")</f>
        <v>PEX21_YEAST</v>
      </c>
      <c r="B447" t="s">
        <v>5285</v>
      </c>
      <c r="C447" s="3">
        <v>350</v>
      </c>
      <c r="D447" s="38">
        <v>96</v>
      </c>
      <c r="E447" s="12">
        <v>4.7999999999999996E-3</v>
      </c>
      <c r="F447" s="3">
        <v>47.999999999999993</v>
      </c>
      <c r="G447" s="3">
        <f t="shared" si="12"/>
        <v>0.50062401590249272</v>
      </c>
      <c r="H447" s="89" t="s">
        <v>14574</v>
      </c>
      <c r="I447" t="s">
        <v>8227</v>
      </c>
      <c r="J447" t="s">
        <v>8217</v>
      </c>
      <c r="K447" t="s">
        <v>8227</v>
      </c>
      <c r="L447" s="3">
        <v>33.049999999999997</v>
      </c>
      <c r="M447" t="s">
        <v>8223</v>
      </c>
      <c r="N447" s="3" t="s">
        <v>14576</v>
      </c>
      <c r="O447" t="s">
        <v>9064</v>
      </c>
      <c r="P447" t="s">
        <v>7427</v>
      </c>
      <c r="Q447" t="s">
        <v>546</v>
      </c>
      <c r="R447" t="s">
        <v>546</v>
      </c>
      <c r="U447" t="str">
        <f t="shared" si="14"/>
        <v xml:space="preserve"> </v>
      </c>
      <c r="V447" s="1">
        <v>5.0062401590249278E-5</v>
      </c>
      <c r="W447">
        <v>33.048999999999999</v>
      </c>
      <c r="X447">
        <v>26000</v>
      </c>
      <c r="Y447">
        <v>10611000</v>
      </c>
      <c r="Z447">
        <v>641610</v>
      </c>
      <c r="AA447" s="3">
        <v>408.11538460000003</v>
      </c>
      <c r="AB447" s="3">
        <v>96.267507890000005</v>
      </c>
      <c r="AC447">
        <v>1902</v>
      </c>
    </row>
    <row r="448" spans="1:29" ht="15" customHeight="1" x14ac:dyDescent="0.25">
      <c r="A448" t="str">
        <f>HYPERLINK("http://www.UniProt.org/UniProt/P47050","CUL8_YEAST")</f>
        <v>CUL8_YEAST</v>
      </c>
      <c r="B448" t="s">
        <v>5210</v>
      </c>
      <c r="C448" s="3">
        <v>350</v>
      </c>
      <c r="D448" s="38">
        <v>31</v>
      </c>
      <c r="E448" s="12">
        <v>4.7999999999999996E-3</v>
      </c>
      <c r="F448" s="3">
        <v>47.999999999999993</v>
      </c>
      <c r="G448" s="3">
        <f t="shared" si="12"/>
        <v>1.5467917412838039</v>
      </c>
      <c r="H448" s="89" t="s">
        <v>14574</v>
      </c>
      <c r="I448" t="s">
        <v>8228</v>
      </c>
      <c r="J448" t="s">
        <v>8217</v>
      </c>
      <c r="K448" t="s">
        <v>8228</v>
      </c>
      <c r="L448" s="3">
        <v>99.325999999999993</v>
      </c>
      <c r="M448" t="s">
        <v>8223</v>
      </c>
      <c r="N448" s="3" t="s">
        <v>14576</v>
      </c>
      <c r="O448" t="s">
        <v>9061</v>
      </c>
      <c r="P448" t="s">
        <v>7353</v>
      </c>
      <c r="Q448" t="s">
        <v>544</v>
      </c>
      <c r="R448" t="s">
        <v>544</v>
      </c>
      <c r="U448" t="str">
        <f t="shared" si="14"/>
        <v xml:space="preserve"> </v>
      </c>
      <c r="V448" s="1">
        <v>1.546791741283804E-4</v>
      </c>
      <c r="W448">
        <v>99.323999999999998</v>
      </c>
      <c r="X448">
        <v>26000</v>
      </c>
      <c r="Y448">
        <v>10655000</v>
      </c>
      <c r="Z448">
        <v>1982400</v>
      </c>
      <c r="AA448" s="3">
        <v>409.80769229999999</v>
      </c>
      <c r="AB448" s="3">
        <v>31.28647999</v>
      </c>
      <c r="AC448">
        <v>1797</v>
      </c>
    </row>
    <row r="449" spans="1:29" ht="15" customHeight="1" x14ac:dyDescent="0.25">
      <c r="A449" t="str">
        <f>HYPERLINK("http://www.UniProt.org/UniProt/P38262","SIF2_YEAST")</f>
        <v>SIF2_YEAST</v>
      </c>
      <c r="B449" t="s">
        <v>549</v>
      </c>
      <c r="C449" s="3">
        <v>340</v>
      </c>
      <c r="D449" s="38">
        <v>18</v>
      </c>
      <c r="E449" s="12">
        <v>4.7000000000000002E-3</v>
      </c>
      <c r="F449" s="3">
        <v>47</v>
      </c>
      <c r="G449" s="3">
        <f t="shared" si="12"/>
        <v>2.591172666277938</v>
      </c>
      <c r="H449" s="89" t="s">
        <v>14574</v>
      </c>
      <c r="I449" t="s">
        <v>8229</v>
      </c>
      <c r="J449" t="s">
        <v>8217</v>
      </c>
      <c r="K449" t="s">
        <v>8229</v>
      </c>
      <c r="L449" s="3">
        <v>59.161000000000001</v>
      </c>
      <c r="M449" t="s">
        <v>8223</v>
      </c>
      <c r="N449" s="3" t="s">
        <v>14576</v>
      </c>
      <c r="O449" t="s">
        <v>9070</v>
      </c>
      <c r="P449" t="s">
        <v>6915</v>
      </c>
      <c r="Q449" t="s">
        <v>550</v>
      </c>
      <c r="R449" t="s">
        <v>550</v>
      </c>
      <c r="S449" t="s">
        <v>9071</v>
      </c>
      <c r="T449" t="s">
        <v>9072</v>
      </c>
      <c r="U449" t="s">
        <v>551</v>
      </c>
      <c r="V449" s="1">
        <v>2.591172666277938E-4</v>
      </c>
      <c r="W449">
        <v>59.16</v>
      </c>
      <c r="X449">
        <v>26000</v>
      </c>
      <c r="Y449">
        <v>10455000</v>
      </c>
      <c r="Z449">
        <v>3320900</v>
      </c>
      <c r="AA449" s="3">
        <v>402.11538460000003</v>
      </c>
      <c r="AB449" s="3">
        <v>18.325793050000001</v>
      </c>
      <c r="AC449">
        <v>1224</v>
      </c>
    </row>
    <row r="450" spans="1:29" ht="15" customHeight="1" x14ac:dyDescent="0.25">
      <c r="A450" t="str">
        <f>HYPERLINK("http://www.UniProt.org/UniProt/Q07084","SSK1_YEAST")</f>
        <v>SSK1_YEAST</v>
      </c>
      <c r="B450" t="s">
        <v>552</v>
      </c>
      <c r="C450" s="3">
        <v>340</v>
      </c>
      <c r="D450" s="38">
        <v>17</v>
      </c>
      <c r="E450" s="12">
        <v>4.7000000000000002E-3</v>
      </c>
      <c r="F450" s="3">
        <v>47</v>
      </c>
      <c r="G450" s="3">
        <f t="shared" si="12"/>
        <v>2.8075393681837086</v>
      </c>
      <c r="H450" s="89" t="s">
        <v>14574</v>
      </c>
      <c r="I450" t="s">
        <v>8227</v>
      </c>
      <c r="J450" t="s">
        <v>8217</v>
      </c>
      <c r="K450" t="s">
        <v>8227</v>
      </c>
      <c r="L450" s="3">
        <v>78.528999999999996</v>
      </c>
      <c r="M450" t="s">
        <v>8223</v>
      </c>
      <c r="N450" s="3" t="s">
        <v>14576</v>
      </c>
      <c r="O450" t="s">
        <v>9073</v>
      </c>
      <c r="P450" t="s">
        <v>7946</v>
      </c>
      <c r="Q450" t="s">
        <v>553</v>
      </c>
      <c r="R450" t="s">
        <v>553</v>
      </c>
      <c r="S450" t="s">
        <v>9074</v>
      </c>
      <c r="U450" t="str">
        <f>" "</f>
        <v xml:space="preserve"> </v>
      </c>
      <c r="V450" s="1">
        <v>2.8075393681837088E-4</v>
      </c>
      <c r="W450">
        <v>78.528000000000006</v>
      </c>
      <c r="X450">
        <v>26000</v>
      </c>
      <c r="Y450">
        <v>10445000</v>
      </c>
      <c r="Z450">
        <v>3598200</v>
      </c>
      <c r="AA450" s="3">
        <v>401.7307692</v>
      </c>
      <c r="AB450" s="3">
        <v>16.89731437</v>
      </c>
      <c r="AC450">
        <v>2627</v>
      </c>
    </row>
    <row r="451" spans="1:29" ht="15" customHeight="1" x14ac:dyDescent="0.25">
      <c r="A451" t="str">
        <f>HYPERLINK("http://www.UniProt.org/UniProt/P45978","SCD6_YEAST")</f>
        <v>SCD6_YEAST</v>
      </c>
      <c r="B451" t="s">
        <v>557</v>
      </c>
      <c r="C451" s="3">
        <v>340</v>
      </c>
      <c r="D451" s="38">
        <v>6.4</v>
      </c>
      <c r="E451" s="12">
        <v>4.7000000000000002E-3</v>
      </c>
      <c r="F451" s="3">
        <v>47</v>
      </c>
      <c r="G451" s="3">
        <f t="shared" ref="G451:G514" si="16">10000*V451</f>
        <v>7.3207318570526452</v>
      </c>
      <c r="H451" s="89" t="s">
        <v>14574</v>
      </c>
      <c r="I451" t="s">
        <v>8217</v>
      </c>
      <c r="J451" t="s">
        <v>8217</v>
      </c>
      <c r="K451" t="s">
        <v>8217</v>
      </c>
      <c r="L451" s="3">
        <v>39.19</v>
      </c>
      <c r="M451" t="s">
        <v>8223</v>
      </c>
      <c r="N451" s="3" t="s">
        <v>14576</v>
      </c>
      <c r="O451" t="s">
        <v>9077</v>
      </c>
      <c r="P451" t="s">
        <v>7319</v>
      </c>
      <c r="Q451" t="s">
        <v>558</v>
      </c>
      <c r="R451" t="s">
        <v>558</v>
      </c>
      <c r="T451" t="s">
        <v>9078</v>
      </c>
      <c r="U451" t="str">
        <f>" "</f>
        <v xml:space="preserve"> </v>
      </c>
      <c r="V451" s="1">
        <v>7.320731857052645E-4</v>
      </c>
      <c r="W451">
        <v>39.189</v>
      </c>
      <c r="X451">
        <v>26000</v>
      </c>
      <c r="Y451">
        <v>10392000</v>
      </c>
      <c r="Z451">
        <v>9382400</v>
      </c>
      <c r="AA451" s="3">
        <v>399.69230770000001</v>
      </c>
      <c r="AB451" s="3">
        <v>6.44732752</v>
      </c>
      <c r="AC451">
        <v>1750</v>
      </c>
    </row>
    <row r="452" spans="1:29" ht="15" customHeight="1" x14ac:dyDescent="0.25">
      <c r="A452" t="str">
        <f>HYPERLINK("http://www.UniProt.org/UniProt/Q12368","SNU23_YEAST")</f>
        <v>SNU23_YEAST</v>
      </c>
      <c r="B452" t="s">
        <v>554</v>
      </c>
      <c r="C452" s="3">
        <v>340</v>
      </c>
      <c r="D452" s="38">
        <v>6.2</v>
      </c>
      <c r="E452" s="12">
        <v>4.7000000000000002E-3</v>
      </c>
      <c r="F452" s="3">
        <v>47</v>
      </c>
      <c r="G452" s="3">
        <f t="shared" si="16"/>
        <v>7.6243318704371932</v>
      </c>
      <c r="H452" s="89" t="s">
        <v>14574</v>
      </c>
      <c r="I452" t="s">
        <v>8229</v>
      </c>
      <c r="J452" t="s">
        <v>8217</v>
      </c>
      <c r="K452" t="s">
        <v>8229</v>
      </c>
      <c r="L452" s="3">
        <v>22.678999999999998</v>
      </c>
      <c r="M452" t="s">
        <v>8223</v>
      </c>
      <c r="N452" s="3" t="s">
        <v>14576</v>
      </c>
      <c r="O452" t="s">
        <v>9075</v>
      </c>
      <c r="P452" t="s">
        <v>6331</v>
      </c>
      <c r="Q452" t="s">
        <v>555</v>
      </c>
      <c r="R452" t="s">
        <v>555</v>
      </c>
      <c r="S452" t="s">
        <v>9076</v>
      </c>
      <c r="U452" t="s">
        <v>556</v>
      </c>
      <c r="V452" s="1">
        <v>7.6243318704371935E-4</v>
      </c>
      <c r="W452">
        <v>22.678000000000001</v>
      </c>
      <c r="X452">
        <v>26000</v>
      </c>
      <c r="Y452">
        <v>10414000</v>
      </c>
      <c r="Z452">
        <v>9771500</v>
      </c>
      <c r="AA452" s="3">
        <v>400.53846149999998</v>
      </c>
      <c r="AB452" s="3">
        <v>6.2037012560000004</v>
      </c>
      <c r="AC452">
        <v>2885</v>
      </c>
    </row>
    <row r="453" spans="1:29" ht="15" customHeight="1" x14ac:dyDescent="0.25">
      <c r="A453" t="str">
        <f>HYPERLINK("http://www.UniProt.org/UniProt/Q07915","RLP24_YEAST")</f>
        <v>RLP24_YEAST</v>
      </c>
      <c r="B453" t="s">
        <v>5818</v>
      </c>
      <c r="C453" s="3">
        <v>330</v>
      </c>
      <c r="D453" s="3">
        <v>790</v>
      </c>
      <c r="E453" s="12">
        <v>4.5999999999999999E-3</v>
      </c>
      <c r="F453" s="3">
        <v>46</v>
      </c>
      <c r="G453" s="3">
        <f t="shared" si="16"/>
        <v>5.8519663335495013E-2</v>
      </c>
      <c r="H453" s="88" t="s">
        <v>14574</v>
      </c>
      <c r="I453" t="s">
        <v>8228</v>
      </c>
      <c r="J453" t="s">
        <v>8217</v>
      </c>
      <c r="K453" t="s">
        <v>8228</v>
      </c>
      <c r="L453" s="3">
        <v>23.975000000000001</v>
      </c>
      <c r="M453" t="s">
        <v>8223</v>
      </c>
      <c r="N453" s="3" t="s">
        <v>14576</v>
      </c>
      <c r="O453" t="s">
        <v>9085</v>
      </c>
      <c r="P453" t="s">
        <v>7977</v>
      </c>
      <c r="Q453" t="s">
        <v>561</v>
      </c>
      <c r="R453" t="s">
        <v>561</v>
      </c>
      <c r="S453" t="s">
        <v>8282</v>
      </c>
      <c r="T453" t="s">
        <v>9086</v>
      </c>
      <c r="U453" t="str">
        <f>" "</f>
        <v xml:space="preserve"> </v>
      </c>
      <c r="V453" s="1">
        <v>5.8519663335495014E-6</v>
      </c>
      <c r="W453">
        <v>23.975000000000001</v>
      </c>
      <c r="X453">
        <v>26000</v>
      </c>
      <c r="Y453">
        <v>10233000</v>
      </c>
      <c r="Z453">
        <v>75000</v>
      </c>
      <c r="AA453" s="3">
        <v>393.57692309999999</v>
      </c>
      <c r="AB453" s="3">
        <v>794.21164329999999</v>
      </c>
      <c r="AC453">
        <v>2667</v>
      </c>
    </row>
    <row r="454" spans="1:29" ht="15" customHeight="1" x14ac:dyDescent="0.25">
      <c r="A454" t="str">
        <f>HYPERLINK("http://www.UniProt.org/UniProt/P38823","DMA1_YEAST")</f>
        <v>DMA1_YEAST</v>
      </c>
      <c r="B454" t="s">
        <v>4903</v>
      </c>
      <c r="C454" s="3">
        <v>330</v>
      </c>
      <c r="D454" s="38">
        <v>30</v>
      </c>
      <c r="E454" s="12">
        <v>4.5999999999999999E-3</v>
      </c>
      <c r="F454" s="3">
        <v>46</v>
      </c>
      <c r="G454" s="3">
        <f t="shared" si="16"/>
        <v>1.5371945164967828</v>
      </c>
      <c r="H454" s="89" t="s">
        <v>14574</v>
      </c>
      <c r="I454" t="s">
        <v>8227</v>
      </c>
      <c r="J454" t="s">
        <v>8217</v>
      </c>
      <c r="K454" t="s">
        <v>8227</v>
      </c>
      <c r="L454" s="3">
        <v>46.097999999999999</v>
      </c>
      <c r="M454" t="s">
        <v>8223</v>
      </c>
      <c r="N454" s="3" t="s">
        <v>14576</v>
      </c>
      <c r="O454" t="s">
        <v>9098</v>
      </c>
      <c r="P454" t="s">
        <v>7011</v>
      </c>
      <c r="Q454" t="s">
        <v>568</v>
      </c>
      <c r="R454" t="s">
        <v>568</v>
      </c>
      <c r="T454" t="s">
        <v>8954</v>
      </c>
      <c r="U454" t="str">
        <f>" "</f>
        <v xml:space="preserve"> </v>
      </c>
      <c r="V454" s="1">
        <v>1.5371945164967829E-4</v>
      </c>
      <c r="W454">
        <v>46.097000000000001</v>
      </c>
      <c r="X454">
        <v>26000</v>
      </c>
      <c r="Y454">
        <v>10071000</v>
      </c>
      <c r="Z454">
        <v>1970100</v>
      </c>
      <c r="AA454" s="3">
        <v>387.34615380000002</v>
      </c>
      <c r="AB454" s="3">
        <v>29.756295560000002</v>
      </c>
      <c r="AC454">
        <v>1357</v>
      </c>
    </row>
    <row r="455" spans="1:29" ht="15" customHeight="1" x14ac:dyDescent="0.25">
      <c r="A455" t="str">
        <f>HYPERLINK("http://www.UniProt.org/UniProt/Q07350","PRP11_YEAST")</f>
        <v>PRP11_YEAST</v>
      </c>
      <c r="B455" t="s">
        <v>562</v>
      </c>
      <c r="C455" s="3">
        <v>330</v>
      </c>
      <c r="D455" s="38">
        <v>11</v>
      </c>
      <c r="E455" s="12">
        <v>4.5999999999999999E-3</v>
      </c>
      <c r="F455" s="3">
        <v>46</v>
      </c>
      <c r="G455" s="3">
        <f t="shared" si="16"/>
        <v>4.3511320345385061</v>
      </c>
      <c r="H455" s="88" t="s">
        <v>14574</v>
      </c>
      <c r="I455" t="s">
        <v>8229</v>
      </c>
      <c r="J455" t="s">
        <v>8217</v>
      </c>
      <c r="K455" t="s">
        <v>8229</v>
      </c>
      <c r="L455" s="3">
        <v>29.920999999999999</v>
      </c>
      <c r="M455" t="s">
        <v>8223</v>
      </c>
      <c r="N455" s="3" t="s">
        <v>14576</v>
      </c>
      <c r="O455" t="s">
        <v>9087</v>
      </c>
      <c r="P455" t="s">
        <v>7947</v>
      </c>
      <c r="Q455" t="s">
        <v>563</v>
      </c>
      <c r="R455" t="s">
        <v>563</v>
      </c>
      <c r="S455" t="s">
        <v>9088</v>
      </c>
      <c r="T455" t="s">
        <v>9089</v>
      </c>
      <c r="U455" t="s">
        <v>564</v>
      </c>
      <c r="V455" s="1">
        <v>4.351132034538506E-4</v>
      </c>
      <c r="W455">
        <v>29.92</v>
      </c>
      <c r="X455">
        <v>26000</v>
      </c>
      <c r="Y455">
        <v>10166000</v>
      </c>
      <c r="Z455">
        <v>5576500</v>
      </c>
      <c r="AA455" s="3">
        <v>391</v>
      </c>
      <c r="AB455" s="3">
        <v>10.6116505</v>
      </c>
      <c r="AC455">
        <v>2628</v>
      </c>
    </row>
    <row r="456" spans="1:29" ht="15" customHeight="1" x14ac:dyDescent="0.25">
      <c r="A456" t="str">
        <f>HYPERLINK("http://www.UniProt.org/UniProt/Q12504","RKM4_YEAST")</f>
        <v>RKM4_YEAST</v>
      </c>
      <c r="B456" t="s">
        <v>6008</v>
      </c>
      <c r="C456" s="3">
        <v>330</v>
      </c>
      <c r="D456" s="38">
        <v>9.4</v>
      </c>
      <c r="E456" s="12">
        <v>4.5999999999999999E-3</v>
      </c>
      <c r="F456" s="3">
        <v>46</v>
      </c>
      <c r="G456" s="3">
        <f t="shared" si="16"/>
        <v>4.9031675253366753</v>
      </c>
      <c r="H456" s="14" t="s">
        <v>14574</v>
      </c>
      <c r="I456" t="s">
        <v>8229</v>
      </c>
      <c r="J456" t="s">
        <v>8217</v>
      </c>
      <c r="K456" t="s">
        <v>8229</v>
      </c>
      <c r="L456" s="3">
        <v>57.289000000000001</v>
      </c>
      <c r="M456" t="s">
        <v>8223</v>
      </c>
      <c r="N456" s="3" t="s">
        <v>14576</v>
      </c>
      <c r="O456" t="s">
        <v>9090</v>
      </c>
      <c r="P456" t="s">
        <v>8179</v>
      </c>
      <c r="Q456" t="s">
        <v>565</v>
      </c>
      <c r="R456" t="s">
        <v>565</v>
      </c>
      <c r="S456" t="s">
        <v>9091</v>
      </c>
      <c r="T456" t="s">
        <v>9092</v>
      </c>
      <c r="U456" t="str">
        <f>" "</f>
        <v xml:space="preserve"> </v>
      </c>
      <c r="V456" s="1">
        <v>4.9031675253366751E-4</v>
      </c>
      <c r="W456">
        <v>57.287999999999997</v>
      </c>
      <c r="X456">
        <v>26000</v>
      </c>
      <c r="Y456">
        <v>10146000</v>
      </c>
      <c r="Z456">
        <v>6284000</v>
      </c>
      <c r="AA456" s="3">
        <v>390.2307692</v>
      </c>
      <c r="AB456" s="3">
        <v>9.3983847570000005</v>
      </c>
      <c r="AC456">
        <v>2935</v>
      </c>
    </row>
    <row r="457" spans="1:29" ht="15" customHeight="1" x14ac:dyDescent="0.25">
      <c r="A457" t="str">
        <f>HYPERLINK("http://www.UniProt.org/UniProt/Q06543","GPN3_YEAST")</f>
        <v>GPN3_YEAST</v>
      </c>
      <c r="B457" t="s">
        <v>5758</v>
      </c>
      <c r="C457" s="3">
        <v>330</v>
      </c>
      <c r="D457" s="38">
        <v>9</v>
      </c>
      <c r="E457" s="12">
        <v>4.5999999999999999E-3</v>
      </c>
      <c r="F457" s="3">
        <v>46</v>
      </c>
      <c r="G457" s="3">
        <f t="shared" si="16"/>
        <v>5.086529137121226</v>
      </c>
      <c r="H457" s="89" t="s">
        <v>14574</v>
      </c>
      <c r="I457" t="s">
        <v>8217</v>
      </c>
      <c r="J457" t="s">
        <v>8217</v>
      </c>
      <c r="K457" t="s">
        <v>8217</v>
      </c>
      <c r="L457" s="3">
        <v>30.652999999999999</v>
      </c>
      <c r="M457" t="s">
        <v>8223</v>
      </c>
      <c r="N457" s="3" t="s">
        <v>14576</v>
      </c>
      <c r="O457" t="s">
        <v>9096</v>
      </c>
      <c r="P457" t="s">
        <v>7912</v>
      </c>
      <c r="Q457" t="s">
        <v>567</v>
      </c>
      <c r="R457" t="s">
        <v>567</v>
      </c>
      <c r="S457" t="s">
        <v>8902</v>
      </c>
      <c r="T457" t="s">
        <v>9097</v>
      </c>
      <c r="U457" t="str">
        <f>" "</f>
        <v xml:space="preserve"> </v>
      </c>
      <c r="V457" s="1">
        <v>5.0865291371212263E-4</v>
      </c>
      <c r="W457">
        <v>30.652999999999999</v>
      </c>
      <c r="X457">
        <v>26000</v>
      </c>
      <c r="Y457">
        <v>10091000</v>
      </c>
      <c r="Z457">
        <v>6519000</v>
      </c>
      <c r="AA457" s="3">
        <v>388.11538460000003</v>
      </c>
      <c r="AB457" s="3">
        <v>9.0104766180000002</v>
      </c>
      <c r="AC457">
        <v>2583</v>
      </c>
    </row>
    <row r="458" spans="1:29" ht="15" customHeight="1" x14ac:dyDescent="0.25">
      <c r="A458" t="str">
        <f>HYPERLINK("http://www.UniProt.org/UniProt/P04803","SYWM_YEAST")</f>
        <v>SYWM_YEAST</v>
      </c>
      <c r="B458" t="s">
        <v>3945</v>
      </c>
      <c r="C458" s="3">
        <v>310</v>
      </c>
      <c r="D458" s="3">
        <v>750</v>
      </c>
      <c r="E458" s="12">
        <v>4.4000000000000003E-3</v>
      </c>
      <c r="F458" s="3">
        <v>44</v>
      </c>
      <c r="G458" s="3">
        <f t="shared" si="16"/>
        <v>5.8519663335495013E-2</v>
      </c>
      <c r="H458" s="89" t="s">
        <v>14574</v>
      </c>
      <c r="I458" t="s">
        <v>8227</v>
      </c>
      <c r="J458" t="s">
        <v>8217</v>
      </c>
      <c r="K458" t="s">
        <v>8227</v>
      </c>
      <c r="L458" s="3">
        <v>43.015000000000001</v>
      </c>
      <c r="M458" t="s">
        <v>8223</v>
      </c>
      <c r="N458" s="3" t="s">
        <v>14576</v>
      </c>
      <c r="O458" t="s">
        <v>9126</v>
      </c>
      <c r="P458" t="str">
        <f>" "</f>
        <v xml:space="preserve"> </v>
      </c>
      <c r="Q458" t="s">
        <v>586</v>
      </c>
      <c r="R458" t="s">
        <v>586</v>
      </c>
      <c r="S458" t="s">
        <v>9127</v>
      </c>
      <c r="T458" t="s">
        <v>9128</v>
      </c>
      <c r="U458" t="str">
        <f>" "</f>
        <v xml:space="preserve"> </v>
      </c>
      <c r="V458" s="1">
        <v>5.8519663335495014E-6</v>
      </c>
      <c r="W458">
        <v>43.015000000000001</v>
      </c>
      <c r="X458">
        <v>26000</v>
      </c>
      <c r="Y458">
        <v>9630300</v>
      </c>
      <c r="Z458">
        <v>75000</v>
      </c>
      <c r="AA458" s="3">
        <v>370.39615379999998</v>
      </c>
      <c r="AB458" s="3">
        <v>747.43441689999997</v>
      </c>
      <c r="AC458">
        <v>132</v>
      </c>
    </row>
    <row r="459" spans="1:29" ht="15" customHeight="1" x14ac:dyDescent="0.25">
      <c r="A459" t="str">
        <f>HYPERLINK("http://www.UniProt.org/UniProt/Q04304","YMY0_YEAST")</f>
        <v>YMY0_YEAST</v>
      </c>
      <c r="B459" t="s">
        <v>581</v>
      </c>
      <c r="C459" s="3">
        <v>320</v>
      </c>
      <c r="D459" s="38">
        <v>25</v>
      </c>
      <c r="E459" s="12">
        <v>4.4000000000000003E-3</v>
      </c>
      <c r="F459" s="3">
        <v>44</v>
      </c>
      <c r="G459" s="3">
        <f t="shared" si="16"/>
        <v>1.7885949901860696</v>
      </c>
      <c r="H459" s="88" t="s">
        <v>14574</v>
      </c>
      <c r="I459" t="s">
        <v>8227</v>
      </c>
      <c r="J459" t="s">
        <v>8217</v>
      </c>
      <c r="K459" t="s">
        <v>8227</v>
      </c>
      <c r="L459" s="3">
        <v>24.882000000000001</v>
      </c>
      <c r="M459" t="s">
        <v>8223</v>
      </c>
      <c r="N459" s="3" t="s">
        <v>14576</v>
      </c>
      <c r="O459" t="s">
        <v>9121</v>
      </c>
      <c r="P459" t="str">
        <f>" "</f>
        <v xml:space="preserve"> </v>
      </c>
      <c r="Q459" t="str">
        <f>" "</f>
        <v xml:space="preserve"> </v>
      </c>
      <c r="R459" t="str">
        <f>" "</f>
        <v xml:space="preserve"> </v>
      </c>
      <c r="U459" t="str">
        <f>" "</f>
        <v xml:space="preserve"> </v>
      </c>
      <c r="V459" s="1">
        <v>1.7885949901860697E-4</v>
      </c>
      <c r="W459">
        <v>24.882000000000001</v>
      </c>
      <c r="X459">
        <v>26000</v>
      </c>
      <c r="Y459">
        <v>9789800</v>
      </c>
      <c r="Z459">
        <v>2292300</v>
      </c>
      <c r="AA459" s="3">
        <v>376.53076920000001</v>
      </c>
      <c r="AB459" s="3">
        <v>24.859758419999999</v>
      </c>
      <c r="AC459">
        <v>2415</v>
      </c>
    </row>
    <row r="460" spans="1:29" ht="15" customHeight="1" x14ac:dyDescent="0.25">
      <c r="A460" t="str">
        <f>HYPERLINK("http://www.UniProt.org/UniProt/P38272","SHE3_YEAST")</f>
        <v>SHE3_YEAST</v>
      </c>
      <c r="B460" t="s">
        <v>583</v>
      </c>
      <c r="C460" s="3">
        <v>310</v>
      </c>
      <c r="D460" s="38">
        <v>12</v>
      </c>
      <c r="E460" s="12">
        <v>4.4000000000000003E-3</v>
      </c>
      <c r="F460" s="3">
        <v>44</v>
      </c>
      <c r="G460" s="3">
        <f t="shared" si="16"/>
        <v>3.6428100295256742</v>
      </c>
      <c r="H460" s="14" t="s">
        <v>14574</v>
      </c>
      <c r="I460" t="s">
        <v>8227</v>
      </c>
      <c r="J460" t="s">
        <v>8217</v>
      </c>
      <c r="K460" t="s">
        <v>8227</v>
      </c>
      <c r="L460" s="3">
        <v>47.417000000000002</v>
      </c>
      <c r="M460" t="s">
        <v>8223</v>
      </c>
      <c r="N460" s="3" t="s">
        <v>14576</v>
      </c>
      <c r="O460" t="s">
        <v>9125</v>
      </c>
      <c r="P460" t="s">
        <v>6917</v>
      </c>
      <c r="Q460" t="s">
        <v>584</v>
      </c>
      <c r="R460" t="s">
        <v>584</v>
      </c>
      <c r="U460" t="s">
        <v>585</v>
      </c>
      <c r="V460" s="1">
        <v>3.6428100295256743E-4</v>
      </c>
      <c r="W460">
        <v>47.415999999999997</v>
      </c>
      <c r="X460">
        <v>26000</v>
      </c>
      <c r="Y460">
        <v>9631000</v>
      </c>
      <c r="Z460">
        <v>4668700</v>
      </c>
      <c r="AA460" s="3">
        <v>370.42307690000001</v>
      </c>
      <c r="AB460" s="3">
        <v>12.00797994</v>
      </c>
      <c r="AC460">
        <v>1228</v>
      </c>
    </row>
    <row r="461" spans="1:29" ht="15" customHeight="1" x14ac:dyDescent="0.25">
      <c r="A461" t="str">
        <f>HYPERLINK("http://www.UniProt.org/UniProt/P47129","ACF4_YEAST")</f>
        <v>ACF4_YEAST</v>
      </c>
      <c r="B461" t="s">
        <v>587</v>
      </c>
      <c r="C461" s="3">
        <v>310</v>
      </c>
      <c r="D461" s="3">
        <v>740</v>
      </c>
      <c r="E461" s="12">
        <v>4.3E-3</v>
      </c>
      <c r="F461" s="3">
        <v>43</v>
      </c>
      <c r="G461" s="3">
        <f t="shared" si="16"/>
        <v>5.8519663335495013E-2</v>
      </c>
      <c r="H461" s="89" t="s">
        <v>14574</v>
      </c>
      <c r="I461" t="s">
        <v>8217</v>
      </c>
      <c r="J461" t="s">
        <v>8217</v>
      </c>
      <c r="K461" t="s">
        <v>8217</v>
      </c>
      <c r="L461" s="3">
        <v>35.521000000000001</v>
      </c>
      <c r="M461" t="s">
        <v>8223</v>
      </c>
      <c r="N461" s="3" t="s">
        <v>14576</v>
      </c>
      <c r="O461" t="s">
        <v>9129</v>
      </c>
      <c r="P461" t="s">
        <v>7376</v>
      </c>
      <c r="Q461" t="s">
        <v>588</v>
      </c>
      <c r="R461" t="s">
        <v>588</v>
      </c>
      <c r="U461" t="str">
        <f t="shared" ref="U461:U466" si="17">" "</f>
        <v xml:space="preserve"> </v>
      </c>
      <c r="V461" s="1">
        <v>5.8519663335495014E-6</v>
      </c>
      <c r="W461">
        <v>35.520000000000003</v>
      </c>
      <c r="X461">
        <v>26000</v>
      </c>
      <c r="Y461">
        <v>9567700</v>
      </c>
      <c r="Z461">
        <v>75000</v>
      </c>
      <c r="AA461" s="3">
        <v>367.98846150000003</v>
      </c>
      <c r="AB461" s="3">
        <v>742.57585649999999</v>
      </c>
      <c r="AC461">
        <v>1830</v>
      </c>
    </row>
    <row r="462" spans="1:29" ht="15" customHeight="1" x14ac:dyDescent="0.25">
      <c r="A462" t="str">
        <f>HYPERLINK("http://www.UniProt.org/UniProt/P53238","PEF1_YEAST")</f>
        <v>PEF1_YEAST</v>
      </c>
      <c r="B462" t="s">
        <v>5374</v>
      </c>
      <c r="C462" s="3">
        <v>310</v>
      </c>
      <c r="D462" s="3">
        <v>740</v>
      </c>
      <c r="E462" s="12">
        <v>4.3E-3</v>
      </c>
      <c r="F462" s="3">
        <v>43</v>
      </c>
      <c r="G462" s="3">
        <f t="shared" si="16"/>
        <v>5.8519663335495013E-2</v>
      </c>
      <c r="H462" s="89" t="s">
        <v>14574</v>
      </c>
      <c r="I462" t="s">
        <v>8228</v>
      </c>
      <c r="J462" t="s">
        <v>8217</v>
      </c>
      <c r="K462" t="s">
        <v>8228</v>
      </c>
      <c r="L462" s="3">
        <v>38.341999999999999</v>
      </c>
      <c r="M462" t="s">
        <v>8223</v>
      </c>
      <c r="N462" s="3" t="s">
        <v>14576</v>
      </c>
      <c r="O462" t="s">
        <v>9130</v>
      </c>
      <c r="P462" t="s">
        <v>7509</v>
      </c>
      <c r="Q462" t="s">
        <v>589</v>
      </c>
      <c r="R462" t="s">
        <v>589</v>
      </c>
      <c r="T462" t="s">
        <v>9131</v>
      </c>
      <c r="U462" t="str">
        <f t="shared" si="17"/>
        <v xml:space="preserve"> </v>
      </c>
      <c r="V462" s="1">
        <v>5.8519663335495014E-6</v>
      </c>
      <c r="W462">
        <v>38.341999999999999</v>
      </c>
      <c r="X462">
        <v>26000</v>
      </c>
      <c r="Y462">
        <v>9485000</v>
      </c>
      <c r="Z462">
        <v>75000</v>
      </c>
      <c r="AA462" s="3">
        <v>364.80769229999999</v>
      </c>
      <c r="AB462" s="3">
        <v>736.15727900000002</v>
      </c>
      <c r="AC462">
        <v>2017</v>
      </c>
    </row>
    <row r="463" spans="1:29" ht="15" customHeight="1" x14ac:dyDescent="0.25">
      <c r="A463" t="str">
        <f>HYPERLINK("http://www.UniProt.org/UniProt/Q12099","FAL1_YEAST")</f>
        <v>FAL1_YEAST</v>
      </c>
      <c r="B463" t="s">
        <v>5902</v>
      </c>
      <c r="C463" s="3">
        <v>310</v>
      </c>
      <c r="D463" s="3">
        <v>730</v>
      </c>
      <c r="E463" s="12">
        <v>4.3E-3</v>
      </c>
      <c r="F463" s="3">
        <v>43</v>
      </c>
      <c r="G463" s="3">
        <f t="shared" si="16"/>
        <v>5.8519663335495013E-2</v>
      </c>
      <c r="H463" s="88" t="s">
        <v>14574</v>
      </c>
      <c r="I463" t="s">
        <v>8229</v>
      </c>
      <c r="J463" t="s">
        <v>8217</v>
      </c>
      <c r="K463" t="s">
        <v>8229</v>
      </c>
      <c r="L463" s="3">
        <v>45.213000000000001</v>
      </c>
      <c r="M463" t="s">
        <v>8223</v>
      </c>
      <c r="N463" s="3" t="s">
        <v>14576</v>
      </c>
      <c r="O463" t="s">
        <v>9137</v>
      </c>
      <c r="P463" t="s">
        <v>8071</v>
      </c>
      <c r="Q463" t="s">
        <v>592</v>
      </c>
      <c r="R463" t="s">
        <v>592</v>
      </c>
      <c r="S463" t="s">
        <v>9138</v>
      </c>
      <c r="T463" t="s">
        <v>9139</v>
      </c>
      <c r="U463" t="str">
        <f t="shared" si="17"/>
        <v xml:space="preserve"> </v>
      </c>
      <c r="V463" s="1">
        <v>5.8519663335495014E-6</v>
      </c>
      <c r="W463">
        <v>45.213000000000001</v>
      </c>
      <c r="X463">
        <v>26000</v>
      </c>
      <c r="Y463">
        <v>9388300</v>
      </c>
      <c r="Z463">
        <v>75000</v>
      </c>
      <c r="AA463" s="3">
        <v>361.08846149999999</v>
      </c>
      <c r="AB463" s="3">
        <v>728.65212259999998</v>
      </c>
      <c r="AC463">
        <v>2789</v>
      </c>
    </row>
    <row r="464" spans="1:29" ht="15" customHeight="1" x14ac:dyDescent="0.25">
      <c r="A464" t="str">
        <f>HYPERLINK("http://www.UniProt.org/UniProt/P38070","YPK3_YEAST")</f>
        <v>YPK3_YEAST</v>
      </c>
      <c r="B464" t="s">
        <v>4750</v>
      </c>
      <c r="C464" s="3">
        <v>310</v>
      </c>
      <c r="D464" s="38">
        <v>15</v>
      </c>
      <c r="E464" s="12">
        <v>4.3E-3</v>
      </c>
      <c r="F464" s="3">
        <v>43</v>
      </c>
      <c r="G464" s="3">
        <f t="shared" si="16"/>
        <v>2.9449435376954507</v>
      </c>
      <c r="H464" s="89" t="s">
        <v>14574</v>
      </c>
      <c r="I464" t="s">
        <v>8227</v>
      </c>
      <c r="J464" t="s">
        <v>8217</v>
      </c>
      <c r="K464" t="s">
        <v>8227</v>
      </c>
      <c r="L464" s="3">
        <v>59.591000000000001</v>
      </c>
      <c r="M464" t="s">
        <v>8223</v>
      </c>
      <c r="N464" s="3" t="s">
        <v>14576</v>
      </c>
      <c r="O464" t="s">
        <v>9135</v>
      </c>
      <c r="P464" t="s">
        <v>6864</v>
      </c>
      <c r="Q464" t="s">
        <v>591</v>
      </c>
      <c r="R464" t="s">
        <v>591</v>
      </c>
      <c r="S464" t="s">
        <v>8508</v>
      </c>
      <c r="T464" t="s">
        <v>9136</v>
      </c>
      <c r="U464" t="str">
        <f t="shared" si="17"/>
        <v xml:space="preserve"> </v>
      </c>
      <c r="V464" s="1">
        <v>2.9449435376954509E-4</v>
      </c>
      <c r="W464">
        <v>59.591000000000001</v>
      </c>
      <c r="X464">
        <v>26000</v>
      </c>
      <c r="Y464">
        <v>9416500</v>
      </c>
      <c r="Z464">
        <v>3774300</v>
      </c>
      <c r="AA464" s="3">
        <v>362.17307690000001</v>
      </c>
      <c r="AB464" s="3">
        <v>14.52270891</v>
      </c>
      <c r="AC464">
        <v>1150</v>
      </c>
    </row>
    <row r="465" spans="1:29" ht="15" customHeight="1" x14ac:dyDescent="0.25">
      <c r="A465" t="str">
        <f>HYPERLINK("http://www.UniProt.org/UniProt/P53309","AP18B_YEAST")</f>
        <v>AP18B_YEAST</v>
      </c>
      <c r="B465" t="s">
        <v>596</v>
      </c>
      <c r="C465" s="3">
        <v>300</v>
      </c>
      <c r="D465" s="3">
        <v>720</v>
      </c>
      <c r="E465" s="12">
        <v>4.1999999999999997E-3</v>
      </c>
      <c r="F465" s="3">
        <v>42</v>
      </c>
      <c r="G465" s="3">
        <f t="shared" si="16"/>
        <v>5.8519663335495013E-2</v>
      </c>
      <c r="H465" s="89" t="s">
        <v>14574</v>
      </c>
      <c r="I465" t="s">
        <v>8227</v>
      </c>
      <c r="J465" t="s">
        <v>8217</v>
      </c>
      <c r="K465" t="s">
        <v>8227</v>
      </c>
      <c r="L465" s="3">
        <v>64.328000000000003</v>
      </c>
      <c r="M465" t="s">
        <v>8223</v>
      </c>
      <c r="N465" s="3" t="s">
        <v>14576</v>
      </c>
      <c r="O465" t="s">
        <v>9147</v>
      </c>
      <c r="P465" t="s">
        <v>7019</v>
      </c>
      <c r="Q465" t="s">
        <v>597</v>
      </c>
      <c r="R465" t="s">
        <v>597</v>
      </c>
      <c r="T465" t="s">
        <v>8693</v>
      </c>
      <c r="U465" t="str">
        <f t="shared" si="17"/>
        <v xml:space="preserve"> </v>
      </c>
      <c r="V465" s="1">
        <v>5.8519663335495014E-6</v>
      </c>
      <c r="W465">
        <v>64.328000000000003</v>
      </c>
      <c r="X465">
        <v>26000</v>
      </c>
      <c r="Y465">
        <v>9337200</v>
      </c>
      <c r="Z465">
        <v>75000</v>
      </c>
      <c r="AA465" s="3">
        <v>359.1230769</v>
      </c>
      <c r="AB465" s="3">
        <v>724.68610920000003</v>
      </c>
      <c r="AC465">
        <v>2043</v>
      </c>
    </row>
    <row r="466" spans="1:29" ht="15" customHeight="1" x14ac:dyDescent="0.25">
      <c r="A466" t="str">
        <f>HYPERLINK("http://www.UniProt.org/UniProt/P40208","GID8_YEAST")</f>
        <v>GID8_YEAST</v>
      </c>
      <c r="B466" t="s">
        <v>5039</v>
      </c>
      <c r="C466" s="3">
        <v>300</v>
      </c>
      <c r="D466" s="38">
        <v>70</v>
      </c>
      <c r="E466" s="12">
        <v>4.1999999999999997E-3</v>
      </c>
      <c r="F466" s="3">
        <v>42</v>
      </c>
      <c r="G466" s="3">
        <f t="shared" si="16"/>
        <v>0.60344696569384637</v>
      </c>
      <c r="H466" s="89" t="s">
        <v>14574</v>
      </c>
      <c r="I466" t="s">
        <v>8228</v>
      </c>
      <c r="J466" t="s">
        <v>8217</v>
      </c>
      <c r="K466" t="s">
        <v>8228</v>
      </c>
      <c r="L466" s="3">
        <v>51.728999999999999</v>
      </c>
      <c r="M466" t="s">
        <v>8223</v>
      </c>
      <c r="N466" s="3" t="s">
        <v>14576</v>
      </c>
      <c r="O466" t="s">
        <v>9156</v>
      </c>
      <c r="P466" t="s">
        <v>7171</v>
      </c>
      <c r="Q466" t="s">
        <v>604</v>
      </c>
      <c r="R466" t="s">
        <v>604</v>
      </c>
      <c r="U466" t="str">
        <f t="shared" si="17"/>
        <v xml:space="preserve"> </v>
      </c>
      <c r="V466" s="1">
        <v>6.0344696569384642E-5</v>
      </c>
      <c r="W466">
        <v>51.728999999999999</v>
      </c>
      <c r="X466">
        <v>26000</v>
      </c>
      <c r="Y466">
        <v>9275400</v>
      </c>
      <c r="Z466">
        <v>773390</v>
      </c>
      <c r="AA466" s="3">
        <v>356.7461538</v>
      </c>
      <c r="AB466" s="3">
        <v>69.811767579999994</v>
      </c>
      <c r="AC466">
        <v>1554</v>
      </c>
    </row>
    <row r="467" spans="1:29" ht="15" customHeight="1" x14ac:dyDescent="0.25">
      <c r="A467" t="str">
        <f>HYPERLINK("http://www.UniProt.org/UniProt/Q05949","BUR2_YEAST")</f>
        <v>BUR2_YEAST</v>
      </c>
      <c r="B467" t="s">
        <v>5715</v>
      </c>
      <c r="C467" s="3">
        <v>300</v>
      </c>
      <c r="D467" s="38">
        <v>52</v>
      </c>
      <c r="E467" s="12">
        <v>4.1999999999999997E-3</v>
      </c>
      <c r="F467" s="3">
        <v>42</v>
      </c>
      <c r="G467" s="3">
        <f t="shared" si="16"/>
        <v>0.80796148511873445</v>
      </c>
      <c r="H467" s="89" t="s">
        <v>14574</v>
      </c>
      <c r="I467" t="s">
        <v>8229</v>
      </c>
      <c r="J467" t="s">
        <v>8217</v>
      </c>
      <c r="K467" t="s">
        <v>8229</v>
      </c>
      <c r="L467" s="3">
        <v>45.720999999999997</v>
      </c>
      <c r="M467" t="s">
        <v>8223</v>
      </c>
      <c r="N467" s="3" t="s">
        <v>14576</v>
      </c>
      <c r="O467" t="s">
        <v>9151</v>
      </c>
      <c r="P467" t="s">
        <v>7865</v>
      </c>
      <c r="Q467" t="s">
        <v>600</v>
      </c>
      <c r="R467" t="s">
        <v>600</v>
      </c>
      <c r="S467" t="s">
        <v>9152</v>
      </c>
      <c r="U467" t="s">
        <v>601</v>
      </c>
      <c r="V467" s="1">
        <v>8.0796148511873443E-5</v>
      </c>
      <c r="W467">
        <v>45.72</v>
      </c>
      <c r="X467">
        <v>26000</v>
      </c>
      <c r="Y467">
        <v>9302500</v>
      </c>
      <c r="Z467">
        <v>1035500</v>
      </c>
      <c r="AA467" s="3">
        <v>357.78846149999998</v>
      </c>
      <c r="AB467" s="3">
        <v>52.293067030000003</v>
      </c>
      <c r="AC467">
        <v>2516</v>
      </c>
    </row>
    <row r="468" spans="1:29" ht="15" customHeight="1" x14ac:dyDescent="0.25">
      <c r="A468" t="str">
        <f>HYPERLINK("http://www.UniProt.org/UniProt/Q06132","SGD1_YEAST")</f>
        <v>SGD1_YEAST</v>
      </c>
      <c r="B468" t="s">
        <v>593</v>
      </c>
      <c r="C468" s="3">
        <v>310</v>
      </c>
      <c r="D468" s="38">
        <v>30</v>
      </c>
      <c r="E468" s="12">
        <v>4.1999999999999997E-3</v>
      </c>
      <c r="F468" s="3">
        <v>42</v>
      </c>
      <c r="G468" s="3">
        <f t="shared" si="16"/>
        <v>1.4178924295101536</v>
      </c>
      <c r="H468" s="89" t="s">
        <v>14574</v>
      </c>
      <c r="I468" t="s">
        <v>8229</v>
      </c>
      <c r="J468" t="s">
        <v>8217</v>
      </c>
      <c r="K468" t="s">
        <v>8229</v>
      </c>
      <c r="L468" s="3">
        <v>102.85299999999999</v>
      </c>
      <c r="M468" t="s">
        <v>8223</v>
      </c>
      <c r="N468" s="3" t="s">
        <v>14576</v>
      </c>
      <c r="O468" t="s">
        <v>9140</v>
      </c>
      <c r="P468" t="s">
        <v>7874</v>
      </c>
      <c r="Q468" t="s">
        <v>594</v>
      </c>
      <c r="R468" t="s">
        <v>594</v>
      </c>
      <c r="S468" t="s">
        <v>9141</v>
      </c>
      <c r="T468" t="s">
        <v>9142</v>
      </c>
      <c r="U468" t="str">
        <f t="shared" ref="U468:U473" si="18">" "</f>
        <v xml:space="preserve"> </v>
      </c>
      <c r="V468" s="1">
        <v>1.4178924295101536E-4</v>
      </c>
      <c r="W468">
        <v>102.85</v>
      </c>
      <c r="X468">
        <v>26000</v>
      </c>
      <c r="Y468">
        <v>9366600</v>
      </c>
      <c r="Z468">
        <v>1817200</v>
      </c>
      <c r="AA468" s="3">
        <v>360.2538462</v>
      </c>
      <c r="AB468" s="3">
        <v>30.00362887</v>
      </c>
      <c r="AC468">
        <v>2527</v>
      </c>
    </row>
    <row r="469" spans="1:29" ht="15" customHeight="1" x14ac:dyDescent="0.25">
      <c r="A469" t="str">
        <f>HYPERLINK("http://www.UniProt.org/UniProt/Q12291","BMT6_YEAST")</f>
        <v>BMT6_YEAST</v>
      </c>
      <c r="B469" t="s">
        <v>5951</v>
      </c>
      <c r="C469" s="3">
        <v>310</v>
      </c>
      <c r="D469" s="38">
        <v>13</v>
      </c>
      <c r="E469" s="12">
        <v>4.1999999999999997E-3</v>
      </c>
      <c r="F469" s="3">
        <v>42</v>
      </c>
      <c r="G469" s="3">
        <f t="shared" si="16"/>
        <v>3.2316898880393765</v>
      </c>
      <c r="H469" s="88" t="s">
        <v>14574</v>
      </c>
      <c r="I469" t="s">
        <v>8228</v>
      </c>
      <c r="J469" t="s">
        <v>8217</v>
      </c>
      <c r="K469" t="s">
        <v>8228</v>
      </c>
      <c r="L469" s="3">
        <v>42.040999999999997</v>
      </c>
      <c r="M469" t="s">
        <v>8223</v>
      </c>
      <c r="N469" s="3" t="s">
        <v>14576</v>
      </c>
      <c r="O469" t="s">
        <v>9146</v>
      </c>
      <c r="P469" t="s">
        <v>8123</v>
      </c>
      <c r="Q469" t="str">
        <f>" "</f>
        <v xml:space="preserve"> </v>
      </c>
      <c r="R469" t="str">
        <f>" "</f>
        <v xml:space="preserve"> </v>
      </c>
      <c r="U469" t="str">
        <f t="shared" si="18"/>
        <v xml:space="preserve"> </v>
      </c>
      <c r="V469" s="1">
        <v>3.2316898880393763E-4</v>
      </c>
      <c r="W469">
        <v>42.040999999999997</v>
      </c>
      <c r="X469">
        <v>26000</v>
      </c>
      <c r="Y469">
        <v>9344400</v>
      </c>
      <c r="Z469">
        <v>4141800</v>
      </c>
      <c r="AA469" s="3">
        <v>359.4</v>
      </c>
      <c r="AB469" s="3">
        <v>13.13278504</v>
      </c>
      <c r="AC469">
        <v>2859</v>
      </c>
    </row>
    <row r="470" spans="1:29" ht="15" customHeight="1" x14ac:dyDescent="0.25">
      <c r="A470" t="str">
        <f>HYPERLINK("http://www.UniProt.org/UniProt/P40523","YIF5_YEAST")</f>
        <v>YIF5_YEAST</v>
      </c>
      <c r="B470" t="s">
        <v>611</v>
      </c>
      <c r="C470" s="3">
        <v>290</v>
      </c>
      <c r="D470" s="3">
        <v>700</v>
      </c>
      <c r="E470" s="12">
        <v>4.1000000000000003E-3</v>
      </c>
      <c r="F470" s="3">
        <v>41</v>
      </c>
      <c r="G470" s="3">
        <f t="shared" si="16"/>
        <v>5.8519663335495013E-2</v>
      </c>
      <c r="H470" s="89" t="s">
        <v>14574</v>
      </c>
      <c r="I470" t="s">
        <v>8217</v>
      </c>
      <c r="J470" t="s">
        <v>8217</v>
      </c>
      <c r="K470" t="s">
        <v>8217</v>
      </c>
      <c r="L470" s="3">
        <v>70.733000000000004</v>
      </c>
      <c r="M470" t="s">
        <v>8223</v>
      </c>
      <c r="N470" s="3" t="s">
        <v>14576</v>
      </c>
      <c r="O470" t="s">
        <v>9165</v>
      </c>
      <c r="P470" t="str">
        <f>" "</f>
        <v xml:space="preserve"> </v>
      </c>
      <c r="Q470" t="s">
        <v>612</v>
      </c>
      <c r="R470" t="s">
        <v>612</v>
      </c>
      <c r="U470" t="str">
        <f t="shared" si="18"/>
        <v xml:space="preserve"> </v>
      </c>
      <c r="V470" s="1">
        <v>5.8519663335495014E-6</v>
      </c>
      <c r="W470">
        <v>70.733000000000004</v>
      </c>
      <c r="X470">
        <v>26000</v>
      </c>
      <c r="Y470">
        <v>8970400</v>
      </c>
      <c r="Z470">
        <v>75000</v>
      </c>
      <c r="AA470" s="3">
        <v>345.0153846</v>
      </c>
      <c r="AB470" s="3">
        <v>696.21773919999998</v>
      </c>
      <c r="AC470">
        <v>1621</v>
      </c>
    </row>
    <row r="471" spans="1:29" x14ac:dyDescent="0.25">
      <c r="A471" t="str">
        <f>HYPERLINK("http://www.UniProt.org/UniProt/P38990","SAK1_YEAST")</f>
        <v>SAK1_YEAST</v>
      </c>
      <c r="B471" t="s">
        <v>4944</v>
      </c>
      <c r="C471" s="3">
        <v>300</v>
      </c>
      <c r="D471" s="38">
        <v>25</v>
      </c>
      <c r="E471" s="12">
        <v>4.1000000000000003E-3</v>
      </c>
      <c r="F471" s="3">
        <v>41</v>
      </c>
      <c r="G471" s="3">
        <f t="shared" si="16"/>
        <v>1.6753009219685513</v>
      </c>
      <c r="H471" s="88" t="s">
        <v>14574</v>
      </c>
      <c r="I471" t="s">
        <v>8227</v>
      </c>
      <c r="J471" t="s">
        <v>8217</v>
      </c>
      <c r="K471" t="s">
        <v>8227</v>
      </c>
      <c r="L471" s="3">
        <v>126.872</v>
      </c>
      <c r="M471" t="s">
        <v>8223</v>
      </c>
      <c r="N471" s="3" t="s">
        <v>14576</v>
      </c>
      <c r="O471" t="s">
        <v>9158</v>
      </c>
      <c r="P471" t="s">
        <v>7056</v>
      </c>
      <c r="Q471" t="s">
        <v>607</v>
      </c>
      <c r="R471" t="s">
        <v>607</v>
      </c>
      <c r="S471" t="s">
        <v>9159</v>
      </c>
      <c r="T471" t="s">
        <v>9160</v>
      </c>
      <c r="U471" t="str">
        <f t="shared" si="18"/>
        <v xml:space="preserve"> </v>
      </c>
      <c r="V471" s="1">
        <v>1.6753009219685512E-4</v>
      </c>
      <c r="W471">
        <v>126.87</v>
      </c>
      <c r="X471">
        <v>26000</v>
      </c>
      <c r="Y471">
        <v>9053800</v>
      </c>
      <c r="Z471">
        <v>2147100</v>
      </c>
      <c r="AA471" s="3">
        <v>348.22307690000002</v>
      </c>
      <c r="AB471" s="3">
        <v>24.545572360000001</v>
      </c>
      <c r="AC471">
        <v>1412</v>
      </c>
    </row>
    <row r="472" spans="1:29" ht="15" customHeight="1" x14ac:dyDescent="0.25">
      <c r="A472" t="str">
        <f>HYPERLINK("http://www.UniProt.org/UniProt/Q02864","YP071_YEAST")</f>
        <v>YP071_YEAST</v>
      </c>
      <c r="B472" t="s">
        <v>608</v>
      </c>
      <c r="C472" s="3">
        <v>290</v>
      </c>
      <c r="D472" s="38">
        <v>14</v>
      </c>
      <c r="E472" s="12">
        <v>4.1000000000000003E-3</v>
      </c>
      <c r="F472" s="3">
        <v>41</v>
      </c>
      <c r="G472" s="3">
        <f t="shared" si="16"/>
        <v>2.9696778487319202</v>
      </c>
      <c r="H472" s="89" t="s">
        <v>14574</v>
      </c>
      <c r="I472" t="s">
        <v>8228</v>
      </c>
      <c r="J472" t="s">
        <v>8217</v>
      </c>
      <c r="K472" t="s">
        <v>8228</v>
      </c>
      <c r="L472" s="3">
        <v>18.434999999999999</v>
      </c>
      <c r="M472" t="s">
        <v>8223</v>
      </c>
      <c r="N472" s="3" t="s">
        <v>14576</v>
      </c>
      <c r="O472" t="s">
        <v>9161</v>
      </c>
      <c r="P472" t="str">
        <f>" "</f>
        <v xml:space="preserve"> </v>
      </c>
      <c r="Q472" t="s">
        <v>609</v>
      </c>
      <c r="R472" t="s">
        <v>609</v>
      </c>
      <c r="U472" t="str">
        <f t="shared" si="18"/>
        <v xml:space="preserve"> </v>
      </c>
      <c r="V472" s="1">
        <v>2.9696778487319202E-4</v>
      </c>
      <c r="W472">
        <v>18.434999999999999</v>
      </c>
      <c r="X472">
        <v>26000</v>
      </c>
      <c r="Y472">
        <v>8996500</v>
      </c>
      <c r="Z472">
        <v>3806000</v>
      </c>
      <c r="AA472" s="3">
        <v>346.0192308</v>
      </c>
      <c r="AB472" s="3">
        <v>13.75939503</v>
      </c>
      <c r="AC472">
        <v>2271</v>
      </c>
    </row>
    <row r="473" spans="1:29" ht="15" customHeight="1" x14ac:dyDescent="0.25">
      <c r="A473" t="str">
        <f>HYPERLINK("http://www.UniProt.org/UniProt/P23292","KC12_YEAST")</f>
        <v>KC12_YEAST</v>
      </c>
      <c r="B473" t="s">
        <v>4318</v>
      </c>
      <c r="C473" s="3">
        <v>290</v>
      </c>
      <c r="D473" s="38">
        <v>8.6</v>
      </c>
      <c r="E473" s="12">
        <v>4.1000000000000003E-3</v>
      </c>
      <c r="F473" s="3">
        <v>41</v>
      </c>
      <c r="G473" s="3">
        <f t="shared" si="16"/>
        <v>4.7251897225789907</v>
      </c>
      <c r="H473" s="89" t="s">
        <v>14574</v>
      </c>
      <c r="I473" t="s">
        <v>8227</v>
      </c>
      <c r="J473" t="s">
        <v>8217</v>
      </c>
      <c r="K473" t="s">
        <v>8227</v>
      </c>
      <c r="L473" s="3">
        <v>62.079000000000001</v>
      </c>
      <c r="M473" t="s">
        <v>8223</v>
      </c>
      <c r="N473" s="3" t="s">
        <v>14576</v>
      </c>
      <c r="O473" t="s">
        <v>9166</v>
      </c>
      <c r="P473" t="s">
        <v>6414</v>
      </c>
      <c r="Q473" t="s">
        <v>613</v>
      </c>
      <c r="R473" t="s">
        <v>613</v>
      </c>
      <c r="S473" t="s">
        <v>9167</v>
      </c>
      <c r="T473" t="s">
        <v>9168</v>
      </c>
      <c r="U473" t="str">
        <f t="shared" si="18"/>
        <v xml:space="preserve"> </v>
      </c>
      <c r="V473" s="1">
        <v>4.7251897225789903E-4</v>
      </c>
      <c r="W473">
        <v>62.078000000000003</v>
      </c>
      <c r="X473">
        <v>26000</v>
      </c>
      <c r="Y473">
        <v>8963200</v>
      </c>
      <c r="Z473">
        <v>6055900</v>
      </c>
      <c r="AA473" s="3">
        <v>344.73846150000003</v>
      </c>
      <c r="AB473" s="3">
        <v>8.6154691349999997</v>
      </c>
      <c r="AC473">
        <v>579</v>
      </c>
    </row>
    <row r="474" spans="1:29" ht="15" customHeight="1" x14ac:dyDescent="0.25">
      <c r="A474" t="str">
        <f>HYPERLINK("http://www.UniProt.org/UniProt/P27351","AP2B_YEAST")</f>
        <v>AP2B_YEAST</v>
      </c>
      <c r="B474" t="s">
        <v>4413</v>
      </c>
      <c r="C474" s="3">
        <v>290</v>
      </c>
      <c r="D474" s="38">
        <v>22</v>
      </c>
      <c r="E474" s="12">
        <v>4.0000000000000001E-3</v>
      </c>
      <c r="F474" s="3">
        <v>40</v>
      </c>
      <c r="G474" s="3">
        <f t="shared" si="16"/>
        <v>1.8352546684189039</v>
      </c>
      <c r="H474" s="89" t="s">
        <v>14574</v>
      </c>
      <c r="I474" t="s">
        <v>8227</v>
      </c>
      <c r="J474" t="s">
        <v>8217</v>
      </c>
      <c r="K474" t="s">
        <v>8227</v>
      </c>
      <c r="L474" s="3">
        <v>80.453000000000003</v>
      </c>
      <c r="M474" t="s">
        <v>8223</v>
      </c>
      <c r="N474" s="3" t="s">
        <v>14576</v>
      </c>
      <c r="O474" t="s">
        <v>9178</v>
      </c>
      <c r="P474" t="s">
        <v>6508</v>
      </c>
      <c r="Q474" t="s">
        <v>619</v>
      </c>
      <c r="R474" t="s">
        <v>619</v>
      </c>
      <c r="U474" t="s">
        <v>415</v>
      </c>
      <c r="V474" s="1">
        <v>1.835254668418904E-4</v>
      </c>
      <c r="W474">
        <v>80.451999999999998</v>
      </c>
      <c r="X474">
        <v>26000</v>
      </c>
      <c r="Y474">
        <v>8739800</v>
      </c>
      <c r="Z474">
        <v>2352100</v>
      </c>
      <c r="AA474" s="3">
        <v>336.14615379999998</v>
      </c>
      <c r="AB474" s="3">
        <v>21.629189790000002</v>
      </c>
      <c r="AC474">
        <v>703</v>
      </c>
    </row>
    <row r="475" spans="1:29" ht="15" customHeight="1" x14ac:dyDescent="0.25">
      <c r="A475" t="str">
        <f>HYPERLINK("http://www.UniProt.org/UniProt/P38129","TAF5_YEAST")</f>
        <v>TAF5_YEAST</v>
      </c>
      <c r="B475" t="s">
        <v>4770</v>
      </c>
      <c r="C475" s="3">
        <v>290</v>
      </c>
      <c r="D475" s="38">
        <v>4.7</v>
      </c>
      <c r="E475" s="12">
        <v>4.0000000000000001E-3</v>
      </c>
      <c r="F475" s="3">
        <v>40</v>
      </c>
      <c r="G475" s="3">
        <f t="shared" si="16"/>
        <v>8.4447775504008327</v>
      </c>
      <c r="H475" s="89" t="s">
        <v>14574</v>
      </c>
      <c r="I475" t="s">
        <v>8229</v>
      </c>
      <c r="J475" t="s">
        <v>8217</v>
      </c>
      <c r="K475" t="s">
        <v>8229</v>
      </c>
      <c r="L475" s="3">
        <v>88.968000000000004</v>
      </c>
      <c r="M475" t="s">
        <v>8223</v>
      </c>
      <c r="N475" s="3" t="s">
        <v>14576</v>
      </c>
      <c r="O475" t="s">
        <v>9179</v>
      </c>
      <c r="P475" t="s">
        <v>6878</v>
      </c>
      <c r="Q475" t="s">
        <v>620</v>
      </c>
      <c r="R475" t="s">
        <v>620</v>
      </c>
      <c r="S475" t="s">
        <v>9180</v>
      </c>
      <c r="T475" t="s">
        <v>9181</v>
      </c>
      <c r="U475" t="s">
        <v>621</v>
      </c>
      <c r="V475" s="1">
        <v>8.4447775504008335E-4</v>
      </c>
      <c r="W475">
        <v>88.966999999999999</v>
      </c>
      <c r="X475">
        <v>26000</v>
      </c>
      <c r="Y475">
        <v>8732400</v>
      </c>
      <c r="Z475">
        <v>10823000</v>
      </c>
      <c r="AA475" s="3">
        <v>335.86153849999999</v>
      </c>
      <c r="AB475" s="3">
        <v>4.6965667739999999</v>
      </c>
      <c r="AC475">
        <v>1171</v>
      </c>
    </row>
    <row r="476" spans="1:29" ht="15" customHeight="1" x14ac:dyDescent="0.25">
      <c r="A476" t="str">
        <f>HYPERLINK("http://www.UniProt.org/UniProt/P32578","SIP1_YEAST")</f>
        <v>SIP1_YEAST</v>
      </c>
      <c r="B476" t="s">
        <v>4549</v>
      </c>
      <c r="C476" s="3">
        <v>280</v>
      </c>
      <c r="D476" s="38">
        <v>87</v>
      </c>
      <c r="E476" s="12">
        <v>3.8999999999999998E-3</v>
      </c>
      <c r="F476" s="3">
        <v>39</v>
      </c>
      <c r="G476" s="3">
        <f t="shared" si="16"/>
        <v>0.44400038965906774</v>
      </c>
      <c r="H476" s="89" t="s">
        <v>14574</v>
      </c>
      <c r="I476" t="s">
        <v>8227</v>
      </c>
      <c r="J476" t="s">
        <v>8217</v>
      </c>
      <c r="K476" t="s">
        <v>8227</v>
      </c>
      <c r="L476" s="3">
        <v>91.070999999999998</v>
      </c>
      <c r="M476" t="s">
        <v>8223</v>
      </c>
      <c r="N476" s="3" t="s">
        <v>14576</v>
      </c>
      <c r="O476" t="s">
        <v>9189</v>
      </c>
      <c r="P476" t="s">
        <v>6634</v>
      </c>
      <c r="Q476" t="s">
        <v>625</v>
      </c>
      <c r="R476" t="s">
        <v>625</v>
      </c>
      <c r="U476" t="s">
        <v>32</v>
      </c>
      <c r="V476" s="1">
        <v>4.4400038965906777E-5</v>
      </c>
      <c r="W476">
        <v>91.07</v>
      </c>
      <c r="X476">
        <v>26000</v>
      </c>
      <c r="Y476">
        <v>8537100</v>
      </c>
      <c r="Z476">
        <v>569040</v>
      </c>
      <c r="AA476" s="3">
        <v>328.35</v>
      </c>
      <c r="AB476" s="3">
        <v>87.329728860000003</v>
      </c>
      <c r="AC476">
        <v>863</v>
      </c>
    </row>
    <row r="477" spans="1:29" ht="15" customHeight="1" x14ac:dyDescent="0.25">
      <c r="A477" t="str">
        <f>HYPERLINK("http://www.UniProt.org/UniProt/Q06632","CFT1_YEAST")</f>
        <v>CFT1_YEAST</v>
      </c>
      <c r="B477" t="s">
        <v>5770</v>
      </c>
      <c r="C477" s="3">
        <v>270</v>
      </c>
      <c r="D477" s="38">
        <v>5.6</v>
      </c>
      <c r="E477" s="12">
        <v>3.8E-3</v>
      </c>
      <c r="F477" s="3">
        <v>38</v>
      </c>
      <c r="G477" s="3">
        <f t="shared" si="16"/>
        <v>6.6841159461802402</v>
      </c>
      <c r="H477" s="14" t="s">
        <v>14574</v>
      </c>
      <c r="I477" t="s">
        <v>8229</v>
      </c>
      <c r="J477" t="s">
        <v>8217</v>
      </c>
      <c r="K477" t="s">
        <v>8229</v>
      </c>
      <c r="L477" s="3">
        <v>153.405</v>
      </c>
      <c r="M477" t="s">
        <v>8223</v>
      </c>
      <c r="N477" s="3" t="s">
        <v>14576</v>
      </c>
      <c r="O477" t="s">
        <v>9197</v>
      </c>
      <c r="P477" t="s">
        <v>7922</v>
      </c>
      <c r="Q477" t="s">
        <v>633</v>
      </c>
      <c r="R477" t="s">
        <v>633</v>
      </c>
      <c r="S477" t="s">
        <v>9198</v>
      </c>
      <c r="T477" t="s">
        <v>9199</v>
      </c>
      <c r="U477" t="s">
        <v>634</v>
      </c>
      <c r="V477" s="1">
        <v>6.6841159461802403E-4</v>
      </c>
      <c r="W477">
        <v>153.4</v>
      </c>
      <c r="X477">
        <v>26000</v>
      </c>
      <c r="Y477">
        <v>8306600</v>
      </c>
      <c r="Z477">
        <v>8566500</v>
      </c>
      <c r="AA477" s="3">
        <v>319.4846154</v>
      </c>
      <c r="AB477" s="3">
        <v>5.644356256</v>
      </c>
      <c r="AC477">
        <v>2596</v>
      </c>
    </row>
    <row r="478" spans="1:29" ht="15" customHeight="1" x14ac:dyDescent="0.25">
      <c r="A478" t="str">
        <f>HYPERLINK("http://www.UniProt.org/UniProt/P38873","KOG1_YEAST")</f>
        <v>KOG1_YEAST</v>
      </c>
      <c r="B478" t="s">
        <v>4915</v>
      </c>
      <c r="C478" s="38">
        <v>280</v>
      </c>
      <c r="D478" s="38">
        <v>27</v>
      </c>
      <c r="E478" s="12">
        <v>3.7000000000000002E-3</v>
      </c>
      <c r="F478" s="3">
        <v>37</v>
      </c>
      <c r="G478" s="3">
        <f t="shared" si="16"/>
        <v>1.3588265826501944</v>
      </c>
      <c r="H478" s="88" t="s">
        <v>14574</v>
      </c>
      <c r="I478" t="s">
        <v>8227</v>
      </c>
      <c r="J478" t="s">
        <v>8217</v>
      </c>
      <c r="K478" t="s">
        <v>8227</v>
      </c>
      <c r="L478" s="3">
        <v>177.60900000000001</v>
      </c>
      <c r="M478" t="s">
        <v>8223</v>
      </c>
      <c r="N478" s="3" t="s">
        <v>14576</v>
      </c>
      <c r="O478" t="s">
        <v>9185</v>
      </c>
      <c r="P478" t="s">
        <v>7026</v>
      </c>
      <c r="Q478" t="s">
        <v>623</v>
      </c>
      <c r="R478" t="s">
        <v>623</v>
      </c>
      <c r="S478" t="s">
        <v>9186</v>
      </c>
      <c r="T478" t="s">
        <v>9187</v>
      </c>
      <c r="U478" t="str">
        <f>" "</f>
        <v xml:space="preserve"> </v>
      </c>
      <c r="V478" s="1">
        <v>1.3588265826501944E-4</v>
      </c>
      <c r="W478">
        <v>177.61</v>
      </c>
      <c r="X478">
        <v>24234</v>
      </c>
      <c r="Y478">
        <v>8085500</v>
      </c>
      <c r="Z478">
        <v>1741500</v>
      </c>
      <c r="AA478" s="3">
        <v>333.64281590000002</v>
      </c>
      <c r="AB478" s="3">
        <v>27.02576161</v>
      </c>
      <c r="AC478">
        <v>1378</v>
      </c>
    </row>
    <row r="479" spans="1:29" ht="15" customHeight="1" x14ac:dyDescent="0.25">
      <c r="A479" t="str">
        <f>HYPERLINK("http://www.UniProt.org/UniProt/P39960","BEM2_YEAST")</f>
        <v>BEM2_YEAST</v>
      </c>
      <c r="B479" t="s">
        <v>4995</v>
      </c>
      <c r="C479" s="3">
        <v>270</v>
      </c>
      <c r="D479" s="38">
        <v>4.3</v>
      </c>
      <c r="E479" s="12">
        <v>3.7000000000000002E-3</v>
      </c>
      <c r="F479" s="3">
        <v>37</v>
      </c>
      <c r="G479" s="3">
        <f t="shared" si="16"/>
        <v>8.534507700848593</v>
      </c>
      <c r="H479" s="89" t="s">
        <v>14574</v>
      </c>
      <c r="I479" t="s">
        <v>8217</v>
      </c>
      <c r="J479" t="s">
        <v>8217</v>
      </c>
      <c r="K479" t="s">
        <v>8217</v>
      </c>
      <c r="L479" s="3">
        <v>245.43</v>
      </c>
      <c r="M479" t="s">
        <v>8223</v>
      </c>
      <c r="N479" s="3" t="s">
        <v>14576</v>
      </c>
      <c r="O479" t="s">
        <v>9208</v>
      </c>
      <c r="P479" t="s">
        <v>7111</v>
      </c>
      <c r="Q479" t="s">
        <v>639</v>
      </c>
      <c r="R479" t="s">
        <v>639</v>
      </c>
      <c r="T479" t="s">
        <v>9209</v>
      </c>
      <c r="U479" t="s">
        <v>640</v>
      </c>
      <c r="V479" s="1">
        <v>8.5345077008485933E-4</v>
      </c>
      <c r="W479">
        <v>245.43</v>
      </c>
      <c r="X479">
        <v>26000</v>
      </c>
      <c r="Y479">
        <v>8156200</v>
      </c>
      <c r="Z479">
        <v>10938000</v>
      </c>
      <c r="AA479" s="3">
        <v>313.7</v>
      </c>
      <c r="AB479" s="3">
        <v>4.3405472329999997</v>
      </c>
      <c r="AC479">
        <v>1481</v>
      </c>
    </row>
    <row r="480" spans="1:29" ht="15" customHeight="1" x14ac:dyDescent="0.25">
      <c r="A480" t="str">
        <f>HYPERLINK("http://www.UniProt.org/UniProt/P45976","FIP1_YEAST")</f>
        <v>FIP1_YEAST</v>
      </c>
      <c r="B480" t="s">
        <v>648</v>
      </c>
      <c r="C480" s="3">
        <v>260</v>
      </c>
      <c r="D480" s="38">
        <v>43</v>
      </c>
      <c r="E480" s="12">
        <v>3.5999999999999999E-3</v>
      </c>
      <c r="F480" s="3">
        <v>36</v>
      </c>
      <c r="G480" s="3">
        <f t="shared" si="16"/>
        <v>0.83971815575546305</v>
      </c>
      <c r="H480" s="89" t="s">
        <v>14574</v>
      </c>
      <c r="I480" t="s">
        <v>8229</v>
      </c>
      <c r="J480" t="s">
        <v>8217</v>
      </c>
      <c r="K480" t="s">
        <v>8229</v>
      </c>
      <c r="L480" s="3">
        <v>35.777000000000001</v>
      </c>
      <c r="M480" t="s">
        <v>8223</v>
      </c>
      <c r="N480" s="3" t="s">
        <v>14576</v>
      </c>
      <c r="O480" t="s">
        <v>9221</v>
      </c>
      <c r="P480" t="s">
        <v>7318</v>
      </c>
      <c r="Q480" t="s">
        <v>649</v>
      </c>
      <c r="R480" t="s">
        <v>649</v>
      </c>
      <c r="S480" t="s">
        <v>9222</v>
      </c>
      <c r="T480" t="s">
        <v>9223</v>
      </c>
      <c r="U480" t="s">
        <v>634</v>
      </c>
      <c r="V480" s="1">
        <v>8.3971815575546306E-5</v>
      </c>
      <c r="W480">
        <v>35.777000000000001</v>
      </c>
      <c r="X480">
        <v>26000</v>
      </c>
      <c r="Y480">
        <v>7937800</v>
      </c>
      <c r="Z480">
        <v>1076200</v>
      </c>
      <c r="AA480" s="3">
        <v>305.3</v>
      </c>
      <c r="AB480" s="3">
        <v>42.934034750000002</v>
      </c>
      <c r="AC480">
        <v>1749</v>
      </c>
    </row>
    <row r="481" spans="1:29" ht="15" customHeight="1" x14ac:dyDescent="0.25">
      <c r="A481" t="str">
        <f>HYPERLINK("http://www.UniProt.org/UniProt/Q12527","ATG11_YEAST")</f>
        <v>ATG11_YEAST</v>
      </c>
      <c r="B481" t="s">
        <v>6015</v>
      </c>
      <c r="C481" s="3">
        <v>260</v>
      </c>
      <c r="D481" s="38">
        <v>22</v>
      </c>
      <c r="E481" s="12">
        <v>3.5999999999999999E-3</v>
      </c>
      <c r="F481" s="3">
        <v>36</v>
      </c>
      <c r="G481" s="3">
        <f t="shared" si="16"/>
        <v>1.6699951391594661</v>
      </c>
      <c r="H481" s="88" t="s">
        <v>14574</v>
      </c>
      <c r="I481" t="s">
        <v>8227</v>
      </c>
      <c r="J481" t="s">
        <v>8217</v>
      </c>
      <c r="K481" t="s">
        <v>8227</v>
      </c>
      <c r="L481" s="3">
        <v>135.02500000000001</v>
      </c>
      <c r="M481" t="s">
        <v>8223</v>
      </c>
      <c r="N481" s="3" t="s">
        <v>14576</v>
      </c>
      <c r="O481" t="s">
        <v>9219</v>
      </c>
      <c r="P481" t="s">
        <v>8188</v>
      </c>
      <c r="Q481" t="s">
        <v>647</v>
      </c>
      <c r="R481" t="s">
        <v>647</v>
      </c>
      <c r="S481" t="s">
        <v>9220</v>
      </c>
      <c r="U481" t="s">
        <v>460</v>
      </c>
      <c r="V481" s="1">
        <v>1.6699951391594661E-4</v>
      </c>
      <c r="W481">
        <v>135.02000000000001</v>
      </c>
      <c r="X481">
        <v>26000</v>
      </c>
      <c r="Y481">
        <v>7952100</v>
      </c>
      <c r="Z481">
        <v>2140300</v>
      </c>
      <c r="AA481" s="3">
        <v>305.85000000000002</v>
      </c>
      <c r="AB481" s="3">
        <v>21.627270899999999</v>
      </c>
      <c r="AC481">
        <v>2947</v>
      </c>
    </row>
    <row r="482" spans="1:29" ht="15" customHeight="1" x14ac:dyDescent="0.25">
      <c r="A482" t="str">
        <f>HYPERLINK("http://www.UniProt.org/UniProt/Q07533","CYK3_YEAST")</f>
        <v>CYK3_YEAST</v>
      </c>
      <c r="B482" t="s">
        <v>643</v>
      </c>
      <c r="C482" s="3">
        <v>260</v>
      </c>
      <c r="D482" s="38">
        <v>8.8000000000000007</v>
      </c>
      <c r="E482" s="12">
        <v>3.5999999999999999E-3</v>
      </c>
      <c r="F482" s="3">
        <v>36</v>
      </c>
      <c r="G482" s="3">
        <f t="shared" si="16"/>
        <v>4.1688627898028834</v>
      </c>
      <c r="H482" s="89" t="s">
        <v>14574</v>
      </c>
      <c r="I482" t="s">
        <v>8227</v>
      </c>
      <c r="J482" t="s">
        <v>8217</v>
      </c>
      <c r="K482" t="s">
        <v>8227</v>
      </c>
      <c r="L482" s="3">
        <v>100.621</v>
      </c>
      <c r="M482" t="s">
        <v>8223</v>
      </c>
      <c r="N482" s="3" t="s">
        <v>14576</v>
      </c>
      <c r="O482" t="s">
        <v>9212</v>
      </c>
      <c r="P482" t="s">
        <v>7958</v>
      </c>
      <c r="Q482" t="s">
        <v>644</v>
      </c>
      <c r="R482" t="s">
        <v>644</v>
      </c>
      <c r="U482" t="str">
        <f>" "</f>
        <v xml:space="preserve"> </v>
      </c>
      <c r="V482" s="1">
        <v>4.1688627898028835E-4</v>
      </c>
      <c r="W482">
        <v>100.62</v>
      </c>
      <c r="X482">
        <v>26000</v>
      </c>
      <c r="Y482">
        <v>8032800</v>
      </c>
      <c r="Z482">
        <v>5342900</v>
      </c>
      <c r="AA482" s="3">
        <v>308.95384619999999</v>
      </c>
      <c r="AB482" s="3">
        <v>8.7515392950000006</v>
      </c>
      <c r="AC482">
        <v>2642</v>
      </c>
    </row>
    <row r="483" spans="1:29" ht="15" customHeight="1" x14ac:dyDescent="0.25">
      <c r="A483" t="str">
        <f>HYPERLINK("http://www.UniProt.org/UniProt/Q02793","SKI8_YEAST")</f>
        <v>SKI8_YEAST</v>
      </c>
      <c r="B483" t="s">
        <v>5546</v>
      </c>
      <c r="C483" s="3">
        <v>260</v>
      </c>
      <c r="D483" s="38">
        <v>5.7</v>
      </c>
      <c r="E483" s="12">
        <v>3.5999999999999999E-3</v>
      </c>
      <c r="F483" s="3">
        <v>36</v>
      </c>
      <c r="G483" s="3">
        <f t="shared" si="16"/>
        <v>6.3522704419590923</v>
      </c>
      <c r="H483" s="14" t="s">
        <v>14574</v>
      </c>
      <c r="I483" t="s">
        <v>8228</v>
      </c>
      <c r="J483" t="s">
        <v>8217</v>
      </c>
      <c r="K483" t="s">
        <v>8228</v>
      </c>
      <c r="L483" s="3">
        <v>44.231999999999999</v>
      </c>
      <c r="M483" t="s">
        <v>8223</v>
      </c>
      <c r="N483" s="3" t="s">
        <v>14576</v>
      </c>
      <c r="O483" t="s">
        <v>9227</v>
      </c>
      <c r="P483" t="s">
        <v>7686</v>
      </c>
      <c r="Q483" t="s">
        <v>651</v>
      </c>
      <c r="R483" t="s">
        <v>651</v>
      </c>
      <c r="S483" t="s">
        <v>9228</v>
      </c>
      <c r="U483" t="s">
        <v>652</v>
      </c>
      <c r="V483" s="1">
        <v>6.3522704419590923E-4</v>
      </c>
      <c r="W483">
        <v>44.231000000000002</v>
      </c>
      <c r="X483">
        <v>26000</v>
      </c>
      <c r="Y483">
        <v>7905700</v>
      </c>
      <c r="Z483">
        <v>8141200</v>
      </c>
      <c r="AA483" s="3">
        <v>304.06538460000002</v>
      </c>
      <c r="AB483" s="3">
        <v>5.6525764519999999</v>
      </c>
      <c r="AC483">
        <v>2266</v>
      </c>
    </row>
    <row r="484" spans="1:29" ht="15" customHeight="1" x14ac:dyDescent="0.25">
      <c r="A484" t="str">
        <f>HYPERLINK("http://www.UniProt.org/UniProt/P53201","SWC4_YEAST")</f>
        <v>SWC4_YEAST</v>
      </c>
      <c r="B484" t="s">
        <v>5365</v>
      </c>
      <c r="C484" s="3">
        <v>250</v>
      </c>
      <c r="D484" s="3">
        <v>600</v>
      </c>
      <c r="E484" s="12">
        <v>3.5000000000000001E-3</v>
      </c>
      <c r="F484" s="3">
        <v>35</v>
      </c>
      <c r="G484" s="3">
        <f t="shared" si="16"/>
        <v>5.8519663335495013E-2</v>
      </c>
      <c r="H484" s="88" t="s">
        <v>14574</v>
      </c>
      <c r="I484" t="s">
        <v>8229</v>
      </c>
      <c r="J484" t="s">
        <v>8217</v>
      </c>
      <c r="K484" t="s">
        <v>8229</v>
      </c>
      <c r="L484" s="3">
        <v>55.213000000000001</v>
      </c>
      <c r="M484" t="s">
        <v>8223</v>
      </c>
      <c r="N484" s="3" t="s">
        <v>14576</v>
      </c>
      <c r="O484" t="s">
        <v>9236</v>
      </c>
      <c r="P484" t="s">
        <v>7502</v>
      </c>
      <c r="Q484" t="s">
        <v>656</v>
      </c>
      <c r="R484" t="s">
        <v>656</v>
      </c>
      <c r="S484" t="s">
        <v>9237</v>
      </c>
      <c r="T484" t="s">
        <v>9238</v>
      </c>
      <c r="U484" t="str">
        <f>" "</f>
        <v xml:space="preserve"> </v>
      </c>
      <c r="V484" s="1">
        <v>5.8519663335495014E-6</v>
      </c>
      <c r="W484">
        <v>55.212000000000003</v>
      </c>
      <c r="X484">
        <v>26000</v>
      </c>
      <c r="Y484">
        <v>7759300</v>
      </c>
      <c r="Z484">
        <v>75000</v>
      </c>
      <c r="AA484" s="3">
        <v>298.43461539999998</v>
      </c>
      <c r="AB484" s="3">
        <v>602.22089349999999</v>
      </c>
      <c r="AC484">
        <v>2005</v>
      </c>
    </row>
    <row r="485" spans="1:29" ht="15" customHeight="1" x14ac:dyDescent="0.25">
      <c r="A485" t="str">
        <f>HYPERLINK("http://www.UniProt.org/UniProt/Q08226","CRT10_YEAST")</f>
        <v>CRT10_YEAST</v>
      </c>
      <c r="B485" t="s">
        <v>5832</v>
      </c>
      <c r="C485" s="3">
        <v>260</v>
      </c>
      <c r="D485" s="38">
        <v>180</v>
      </c>
      <c r="E485" s="12">
        <v>3.5000000000000001E-3</v>
      </c>
      <c r="F485" s="3">
        <v>35</v>
      </c>
      <c r="G485" s="3">
        <f t="shared" si="16"/>
        <v>0.19976272276204576</v>
      </c>
      <c r="H485" s="88" t="s">
        <v>14574</v>
      </c>
      <c r="I485" t="s">
        <v>8217</v>
      </c>
      <c r="J485" t="s">
        <v>8217</v>
      </c>
      <c r="K485" t="s">
        <v>8217</v>
      </c>
      <c r="L485" s="3">
        <v>109.715</v>
      </c>
      <c r="M485" t="s">
        <v>8223</v>
      </c>
      <c r="N485" s="3" t="s">
        <v>14576</v>
      </c>
      <c r="O485" t="s">
        <v>9232</v>
      </c>
      <c r="P485" t="s">
        <v>7991</v>
      </c>
      <c r="Q485" t="s">
        <v>654</v>
      </c>
      <c r="R485" t="s">
        <v>654</v>
      </c>
      <c r="U485" t="str">
        <f>" "</f>
        <v xml:space="preserve"> </v>
      </c>
      <c r="V485" s="1">
        <v>1.9976272276204577E-5</v>
      </c>
      <c r="W485">
        <v>109.71</v>
      </c>
      <c r="X485">
        <v>26000</v>
      </c>
      <c r="Y485">
        <v>7821900</v>
      </c>
      <c r="Z485">
        <v>256020</v>
      </c>
      <c r="AA485" s="3">
        <v>300.84230769999999</v>
      </c>
      <c r="AB485" s="3">
        <v>177.84141489999999</v>
      </c>
      <c r="AC485">
        <v>2687</v>
      </c>
    </row>
    <row r="486" spans="1:29" ht="15" customHeight="1" x14ac:dyDescent="0.25">
      <c r="A486" t="str">
        <f>HYPERLINK("http://www.UniProt.org/UniProt/P53237","LST7_YEAST")</f>
        <v>LST7_YEAST</v>
      </c>
      <c r="B486" t="s">
        <v>5373</v>
      </c>
      <c r="C486" s="3">
        <v>250</v>
      </c>
      <c r="D486" s="38">
        <v>97</v>
      </c>
      <c r="E486" s="12">
        <v>3.5000000000000001E-3</v>
      </c>
      <c r="F486" s="3">
        <v>35</v>
      </c>
      <c r="G486" s="3">
        <f t="shared" si="16"/>
        <v>0.35949799580261294</v>
      </c>
      <c r="H486" s="89" t="s">
        <v>14574</v>
      </c>
      <c r="I486" t="s">
        <v>8217</v>
      </c>
      <c r="J486" t="s">
        <v>8217</v>
      </c>
      <c r="K486" t="s">
        <v>8217</v>
      </c>
      <c r="L486" s="3">
        <v>28.135999999999999</v>
      </c>
      <c r="M486" t="s">
        <v>8223</v>
      </c>
      <c r="N486" s="3" t="s">
        <v>14576</v>
      </c>
      <c r="O486" t="s">
        <v>9243</v>
      </c>
      <c r="P486" t="s">
        <v>7508</v>
      </c>
      <c r="Q486" t="s">
        <v>661</v>
      </c>
      <c r="R486" t="s">
        <v>661</v>
      </c>
      <c r="U486" t="str">
        <f>" "</f>
        <v xml:space="preserve"> </v>
      </c>
      <c r="V486" s="1">
        <v>3.5949799580261293E-5</v>
      </c>
      <c r="W486">
        <v>28.135999999999999</v>
      </c>
      <c r="X486">
        <v>26000</v>
      </c>
      <c r="Y486">
        <v>7669500</v>
      </c>
      <c r="Z486">
        <v>460740</v>
      </c>
      <c r="AA486" s="3">
        <v>294.9807692</v>
      </c>
      <c r="AB486" s="3">
        <v>96.895960630000005</v>
      </c>
      <c r="AC486">
        <v>2016</v>
      </c>
    </row>
    <row r="487" spans="1:29" ht="15" customHeight="1" x14ac:dyDescent="0.25">
      <c r="A487" t="str">
        <f>HYPERLINK("http://www.UniProt.org/UniProt/P34163","TGL1_YEAST")</f>
        <v>TGL1_YEAST</v>
      </c>
      <c r="B487" t="s">
        <v>4634</v>
      </c>
      <c r="C487" s="3">
        <v>250</v>
      </c>
      <c r="D487" s="38">
        <v>20</v>
      </c>
      <c r="E487" s="12">
        <v>3.5000000000000001E-3</v>
      </c>
      <c r="F487" s="3">
        <v>35</v>
      </c>
      <c r="G487" s="3">
        <f t="shared" si="16"/>
        <v>1.8031858929110531</v>
      </c>
      <c r="H487" s="89" t="s">
        <v>14574</v>
      </c>
      <c r="I487" t="s">
        <v>8227</v>
      </c>
      <c r="J487" t="s">
        <v>8217</v>
      </c>
      <c r="K487" t="s">
        <v>8227</v>
      </c>
      <c r="L487" s="3">
        <v>62.978999999999999</v>
      </c>
      <c r="M487" t="s">
        <v>8220</v>
      </c>
      <c r="N487" s="3" t="s">
        <v>14576</v>
      </c>
      <c r="O487" t="s">
        <v>9233</v>
      </c>
      <c r="P487" t="s">
        <v>6739</v>
      </c>
      <c r="Q487" t="s">
        <v>655</v>
      </c>
      <c r="R487" t="s">
        <v>655</v>
      </c>
      <c r="S487" t="s">
        <v>9234</v>
      </c>
      <c r="T487" t="s">
        <v>9235</v>
      </c>
      <c r="U487" t="str">
        <f>" "</f>
        <v xml:space="preserve"> </v>
      </c>
      <c r="V487" s="1">
        <v>1.8031858929110531E-4</v>
      </c>
      <c r="W487">
        <v>62.978000000000002</v>
      </c>
      <c r="X487">
        <v>26000</v>
      </c>
      <c r="Y487">
        <v>7807100</v>
      </c>
      <c r="Z487">
        <v>2311000</v>
      </c>
      <c r="AA487" s="3">
        <v>300.27307689999998</v>
      </c>
      <c r="AB487" s="3">
        <v>19.664564630000001</v>
      </c>
      <c r="AC487">
        <v>987</v>
      </c>
    </row>
    <row r="488" spans="1:29" ht="15" customHeight="1" x14ac:dyDescent="0.25">
      <c r="A488" t="str">
        <f>HYPERLINK("http://www.UniProt.org/UniProt/P53063","DXO_YEAST")</f>
        <v>DXO_YEAST</v>
      </c>
      <c r="B488" t="s">
        <v>5323</v>
      </c>
      <c r="C488" s="3">
        <v>250</v>
      </c>
      <c r="D488" s="3">
        <v>580</v>
      </c>
      <c r="E488" s="12">
        <v>3.3999999999999998E-3</v>
      </c>
      <c r="F488" s="3">
        <v>34</v>
      </c>
      <c r="G488" s="3">
        <f t="shared" si="16"/>
        <v>5.8519663335495013E-2</v>
      </c>
      <c r="H488" s="88" t="s">
        <v>14574</v>
      </c>
      <c r="I488" t="s">
        <v>8229</v>
      </c>
      <c r="J488" t="s">
        <v>8217</v>
      </c>
      <c r="K488" t="s">
        <v>8229</v>
      </c>
      <c r="L488" s="3">
        <v>44.51</v>
      </c>
      <c r="M488" t="s">
        <v>8223</v>
      </c>
      <c r="N488" s="3" t="s">
        <v>14576</v>
      </c>
      <c r="O488" t="s">
        <v>9257</v>
      </c>
      <c r="P488" t="s">
        <v>7465</v>
      </c>
      <c r="Q488" t="s">
        <v>669</v>
      </c>
      <c r="R488" t="s">
        <v>669</v>
      </c>
      <c r="S488" t="s">
        <v>9258</v>
      </c>
      <c r="T488" t="s">
        <v>9259</v>
      </c>
      <c r="U488" t="s">
        <v>670</v>
      </c>
      <c r="V488" s="1">
        <v>5.8519663335495014E-6</v>
      </c>
      <c r="W488">
        <v>44.509</v>
      </c>
      <c r="X488">
        <v>26000</v>
      </c>
      <c r="Y488">
        <v>7534200</v>
      </c>
      <c r="Z488">
        <v>75000</v>
      </c>
      <c r="AA488" s="3">
        <v>289.77692309999998</v>
      </c>
      <c r="AB488" s="3">
        <v>584.75025530000005</v>
      </c>
      <c r="AC488">
        <v>1948</v>
      </c>
    </row>
    <row r="489" spans="1:29" ht="15" customHeight="1" x14ac:dyDescent="0.25">
      <c r="A489" t="str">
        <f>HYPERLINK("http://www.UniProt.org/UniProt/Q08909","YO385_YEAST")</f>
        <v>YO385_YEAST</v>
      </c>
      <c r="B489" t="s">
        <v>675</v>
      </c>
      <c r="C489" s="3">
        <v>240</v>
      </c>
      <c r="D489" s="3">
        <v>580</v>
      </c>
      <c r="E489" s="12">
        <v>3.3999999999999998E-3</v>
      </c>
      <c r="F489" s="3">
        <v>34</v>
      </c>
      <c r="G489" s="3">
        <f t="shared" si="16"/>
        <v>5.8519663335495013E-2</v>
      </c>
      <c r="H489" s="89" t="s">
        <v>14574</v>
      </c>
      <c r="I489" t="s">
        <v>8227</v>
      </c>
      <c r="J489" t="s">
        <v>8217</v>
      </c>
      <c r="K489" t="s">
        <v>8227</v>
      </c>
      <c r="L489" s="3">
        <v>34.064</v>
      </c>
      <c r="M489" t="s">
        <v>8223</v>
      </c>
      <c r="N489" s="3" t="s">
        <v>14576</v>
      </c>
      <c r="O489" t="s">
        <v>9269</v>
      </c>
      <c r="P489" t="str">
        <f>" "</f>
        <v xml:space="preserve"> </v>
      </c>
      <c r="Q489" t="s">
        <v>676</v>
      </c>
      <c r="R489" t="s">
        <v>676</v>
      </c>
      <c r="T489" t="s">
        <v>9270</v>
      </c>
      <c r="U489" t="str">
        <f>" "</f>
        <v xml:space="preserve"> </v>
      </c>
      <c r="V489" s="1">
        <v>5.8519663335495014E-6</v>
      </c>
      <c r="W489">
        <v>34.063000000000002</v>
      </c>
      <c r="X489">
        <v>26000</v>
      </c>
      <c r="Y489">
        <v>7459500</v>
      </c>
      <c r="Z489">
        <v>75000</v>
      </c>
      <c r="AA489" s="3">
        <v>286.90384619999998</v>
      </c>
      <c r="AB489" s="3">
        <v>578.95258020000006</v>
      </c>
      <c r="AC489">
        <v>2734</v>
      </c>
    </row>
    <row r="490" spans="1:29" ht="15" customHeight="1" x14ac:dyDescent="0.25">
      <c r="A490" t="str">
        <f>HYPERLINK("http://www.UniProt.org/UniProt/P53894","CBK1_YEAST")</f>
        <v>CBK1_YEAST</v>
      </c>
      <c r="B490" t="s">
        <v>5443</v>
      </c>
      <c r="C490" s="3">
        <v>240</v>
      </c>
      <c r="D490" s="38">
        <v>64</v>
      </c>
      <c r="E490" s="12">
        <v>3.3999999999999998E-3</v>
      </c>
      <c r="F490" s="3">
        <v>34</v>
      </c>
      <c r="G490" s="3">
        <f t="shared" si="16"/>
        <v>0.5314521745476315</v>
      </c>
      <c r="H490" s="89" t="s">
        <v>14574</v>
      </c>
      <c r="I490" t="s">
        <v>8217</v>
      </c>
      <c r="J490" t="s">
        <v>8217</v>
      </c>
      <c r="K490" t="s">
        <v>8217</v>
      </c>
      <c r="L490" s="3">
        <v>86.945999999999998</v>
      </c>
      <c r="M490" t="s">
        <v>8223</v>
      </c>
      <c r="N490" s="3" t="s">
        <v>14576</v>
      </c>
      <c r="O490" t="s">
        <v>9271</v>
      </c>
      <c r="P490" t="s">
        <v>7581</v>
      </c>
      <c r="Q490" t="s">
        <v>677</v>
      </c>
      <c r="R490" t="s">
        <v>677</v>
      </c>
      <c r="S490" t="s">
        <v>8508</v>
      </c>
      <c r="T490" t="s">
        <v>9272</v>
      </c>
      <c r="U490" t="str">
        <f>" "</f>
        <v xml:space="preserve"> </v>
      </c>
      <c r="V490" s="1">
        <v>5.3145217454763154E-5</v>
      </c>
      <c r="W490">
        <v>86.944999999999993</v>
      </c>
      <c r="X490">
        <v>26000</v>
      </c>
      <c r="Y490">
        <v>7452200</v>
      </c>
      <c r="Z490">
        <v>681120</v>
      </c>
      <c r="AA490" s="3">
        <v>286.6230769</v>
      </c>
      <c r="AB490" s="3">
        <v>63.687676930000002</v>
      </c>
      <c r="AC490">
        <v>2126</v>
      </c>
    </row>
    <row r="491" spans="1:29" ht="15" customHeight="1" x14ac:dyDescent="0.25">
      <c r="A491" t="str">
        <f>HYPERLINK("http://www.UniProt.org/UniProt/P37838","NOP4_YEAST")</f>
        <v>NOP4_YEAST</v>
      </c>
      <c r="B491" t="s">
        <v>4739</v>
      </c>
      <c r="C491" s="3">
        <v>250</v>
      </c>
      <c r="D491" s="38">
        <v>29</v>
      </c>
      <c r="E491" s="12">
        <v>3.3999999999999998E-3</v>
      </c>
      <c r="F491" s="3">
        <v>34</v>
      </c>
      <c r="G491" s="3">
        <f t="shared" si="16"/>
        <v>1.183969828603735</v>
      </c>
      <c r="H491" s="89" t="s">
        <v>14574</v>
      </c>
      <c r="I491" t="s">
        <v>8229</v>
      </c>
      <c r="J491" t="s">
        <v>8217</v>
      </c>
      <c r="K491" t="s">
        <v>8229</v>
      </c>
      <c r="L491" s="3">
        <v>77.825000000000003</v>
      </c>
      <c r="M491" t="s">
        <v>8223</v>
      </c>
      <c r="N491" s="3" t="s">
        <v>14576</v>
      </c>
      <c r="O491" t="s">
        <v>9266</v>
      </c>
      <c r="P491" t="s">
        <v>6856</v>
      </c>
      <c r="Q491" t="s">
        <v>673</v>
      </c>
      <c r="R491" t="s">
        <v>673</v>
      </c>
      <c r="S491" t="s">
        <v>9267</v>
      </c>
      <c r="T491" t="s">
        <v>9268</v>
      </c>
      <c r="U491" t="s">
        <v>674</v>
      </c>
      <c r="V491" s="1">
        <v>1.183969828603735E-4</v>
      </c>
      <c r="W491">
        <v>77.823999999999998</v>
      </c>
      <c r="X491">
        <v>26000</v>
      </c>
      <c r="Y491">
        <v>7524000</v>
      </c>
      <c r="Z491">
        <v>1517400</v>
      </c>
      <c r="AA491" s="3">
        <v>289.38461539999997</v>
      </c>
      <c r="AB491" s="3">
        <v>28.86311808</v>
      </c>
      <c r="AC491">
        <v>1138</v>
      </c>
    </row>
    <row r="492" spans="1:29" ht="15" customHeight="1" x14ac:dyDescent="0.25">
      <c r="A492" t="str">
        <f>HYPERLINK("http://www.UniProt.org/UniProt/Q12186","BBP_YEAST")</f>
        <v>BBP_YEAST</v>
      </c>
      <c r="B492" t="s">
        <v>5928</v>
      </c>
      <c r="C492" s="3">
        <v>250</v>
      </c>
      <c r="D492" s="38">
        <v>17</v>
      </c>
      <c r="E492" s="12">
        <v>3.3999999999999998E-3</v>
      </c>
      <c r="F492" s="3">
        <v>34</v>
      </c>
      <c r="G492" s="3">
        <f t="shared" si="16"/>
        <v>2.0094872127231183</v>
      </c>
      <c r="H492" s="89" t="s">
        <v>14574</v>
      </c>
      <c r="I492" t="s">
        <v>8229</v>
      </c>
      <c r="J492" t="s">
        <v>8217</v>
      </c>
      <c r="K492" t="s">
        <v>8229</v>
      </c>
      <c r="L492" s="3">
        <v>53.033999999999999</v>
      </c>
      <c r="M492" t="s">
        <v>8223</v>
      </c>
      <c r="N492" s="3" t="s">
        <v>14576</v>
      </c>
      <c r="O492" t="s">
        <v>9263</v>
      </c>
      <c r="P492" t="s">
        <v>8097</v>
      </c>
      <c r="Q492" t="s">
        <v>672</v>
      </c>
      <c r="R492" t="s">
        <v>672</v>
      </c>
      <c r="S492" t="s">
        <v>9264</v>
      </c>
      <c r="T492" t="s">
        <v>9265</v>
      </c>
      <c r="U492" t="str">
        <f t="shared" ref="U492:U499" si="19">" "</f>
        <v xml:space="preserve"> </v>
      </c>
      <c r="V492" s="1">
        <v>2.0094872127231182E-4</v>
      </c>
      <c r="W492">
        <v>53.033999999999999</v>
      </c>
      <c r="X492">
        <v>26000</v>
      </c>
      <c r="Y492">
        <v>7525400</v>
      </c>
      <c r="Z492">
        <v>2575400</v>
      </c>
      <c r="AA492" s="3">
        <v>289.43846150000002</v>
      </c>
      <c r="AB492" s="3">
        <v>17.00902567</v>
      </c>
      <c r="AC492">
        <v>2823</v>
      </c>
    </row>
    <row r="493" spans="1:29" ht="15" customHeight="1" x14ac:dyDescent="0.25">
      <c r="A493" t="str">
        <f>HYPERLINK("http://www.UniProt.org/UniProt/Q07872","ENT4_YEAST")</f>
        <v>ENT4_YEAST</v>
      </c>
      <c r="B493" t="s">
        <v>679</v>
      </c>
      <c r="C493" s="3">
        <v>240</v>
      </c>
      <c r="D493" s="38">
        <v>13</v>
      </c>
      <c r="E493" s="12">
        <v>3.3999999999999998E-3</v>
      </c>
      <c r="F493" s="3">
        <v>34</v>
      </c>
      <c r="G493" s="3">
        <f t="shared" si="16"/>
        <v>2.6345552433639852</v>
      </c>
      <c r="H493" s="88" t="s">
        <v>14574</v>
      </c>
      <c r="I493" t="s">
        <v>8217</v>
      </c>
      <c r="J493" t="s">
        <v>8217</v>
      </c>
      <c r="K493" t="s">
        <v>8217</v>
      </c>
      <c r="L493" s="3">
        <v>28.271000000000001</v>
      </c>
      <c r="M493" t="s">
        <v>8223</v>
      </c>
      <c r="N493" s="3" t="s">
        <v>14576</v>
      </c>
      <c r="O493" t="s">
        <v>9276</v>
      </c>
      <c r="P493" t="str">
        <f>" "</f>
        <v xml:space="preserve"> </v>
      </c>
      <c r="Q493" t="s">
        <v>680</v>
      </c>
      <c r="R493" t="s">
        <v>680</v>
      </c>
      <c r="U493" t="str">
        <f t="shared" si="19"/>
        <v xml:space="preserve"> </v>
      </c>
      <c r="V493" s="1">
        <v>2.6345552433639852E-4</v>
      </c>
      <c r="W493">
        <v>28.271000000000001</v>
      </c>
      <c r="X493">
        <v>26000</v>
      </c>
      <c r="Y493">
        <v>7419600</v>
      </c>
      <c r="Z493">
        <v>3376500</v>
      </c>
      <c r="AA493" s="3">
        <v>285.36923080000003</v>
      </c>
      <c r="AB493" s="3">
        <v>12.791111280000001</v>
      </c>
      <c r="AC493">
        <v>2661</v>
      </c>
    </row>
    <row r="494" spans="1:29" ht="15" customHeight="1" x14ac:dyDescent="0.25">
      <c r="A494" t="str">
        <f>HYPERLINK("http://www.UniProt.org/UniProt/P36104","SWD2_YEAST")</f>
        <v>SWD2_YEAST</v>
      </c>
      <c r="B494" t="s">
        <v>4702</v>
      </c>
      <c r="C494" s="3">
        <v>250</v>
      </c>
      <c r="D494" s="38">
        <v>6.6</v>
      </c>
      <c r="E494" s="12">
        <v>3.3999999999999998E-3</v>
      </c>
      <c r="F494" s="3">
        <v>34</v>
      </c>
      <c r="G494" s="3">
        <f t="shared" si="16"/>
        <v>5.1590935196572394</v>
      </c>
      <c r="H494" s="89" t="s">
        <v>14574</v>
      </c>
      <c r="I494" t="s">
        <v>8229</v>
      </c>
      <c r="J494" t="s">
        <v>8217</v>
      </c>
      <c r="K494" t="s">
        <v>8229</v>
      </c>
      <c r="L494" s="3">
        <v>37.122</v>
      </c>
      <c r="M494" t="s">
        <v>8223</v>
      </c>
      <c r="N494" s="3" t="s">
        <v>14576</v>
      </c>
      <c r="O494" t="s">
        <v>9260</v>
      </c>
      <c r="P494" t="s">
        <v>6819</v>
      </c>
      <c r="Q494" t="s">
        <v>671</v>
      </c>
      <c r="R494" t="s">
        <v>671</v>
      </c>
      <c r="S494" t="s">
        <v>9261</v>
      </c>
      <c r="T494" t="s">
        <v>9262</v>
      </c>
      <c r="U494" t="str">
        <f t="shared" si="19"/>
        <v xml:space="preserve"> </v>
      </c>
      <c r="V494" s="1">
        <v>5.1590935196572398E-4</v>
      </c>
      <c r="W494">
        <v>37.122</v>
      </c>
      <c r="X494">
        <v>26000</v>
      </c>
      <c r="Y494">
        <v>7525600</v>
      </c>
      <c r="Z494">
        <v>6612000</v>
      </c>
      <c r="AA494" s="3">
        <v>289.44615379999999</v>
      </c>
      <c r="AB494" s="3">
        <v>6.625258455</v>
      </c>
      <c r="AC494">
        <v>1084</v>
      </c>
    </row>
    <row r="495" spans="1:29" x14ac:dyDescent="0.25">
      <c r="A495" t="str">
        <f>HYPERLINK("http://www.UniProt.org/UniProt/Q08096","RCL1_YEAST")</f>
        <v>RCL1_YEAST</v>
      </c>
      <c r="B495" t="s">
        <v>5824</v>
      </c>
      <c r="C495" s="3">
        <v>240</v>
      </c>
      <c r="D495" s="3">
        <v>570</v>
      </c>
      <c r="E495" s="12">
        <v>3.3E-3</v>
      </c>
      <c r="F495" s="3">
        <v>33</v>
      </c>
      <c r="G495" s="3">
        <f t="shared" si="16"/>
        <v>5.8519663335495013E-2</v>
      </c>
      <c r="H495" s="88" t="s">
        <v>14574</v>
      </c>
      <c r="I495" t="s">
        <v>8229</v>
      </c>
      <c r="J495" t="s">
        <v>8217</v>
      </c>
      <c r="K495" t="s">
        <v>8229</v>
      </c>
      <c r="L495" s="3">
        <v>40.170999999999999</v>
      </c>
      <c r="M495" t="s">
        <v>8223</v>
      </c>
      <c r="N495" s="3" t="s">
        <v>14576</v>
      </c>
      <c r="O495" t="s">
        <v>9288</v>
      </c>
      <c r="P495" t="s">
        <v>7984</v>
      </c>
      <c r="Q495" t="s">
        <v>685</v>
      </c>
      <c r="R495" t="s">
        <v>685</v>
      </c>
      <c r="S495" t="s">
        <v>9289</v>
      </c>
      <c r="T495" t="s">
        <v>9290</v>
      </c>
      <c r="U495" t="str">
        <f t="shared" si="19"/>
        <v xml:space="preserve"> </v>
      </c>
      <c r="V495" s="1">
        <v>5.8519663335495014E-6</v>
      </c>
      <c r="W495">
        <v>40.17</v>
      </c>
      <c r="X495">
        <v>26000</v>
      </c>
      <c r="Y495">
        <v>7323600</v>
      </c>
      <c r="Z495">
        <v>75000</v>
      </c>
      <c r="AA495" s="3">
        <v>281.67692310000001</v>
      </c>
      <c r="AB495" s="3">
        <v>568.40500250000002</v>
      </c>
      <c r="AC495">
        <v>2678</v>
      </c>
    </row>
    <row r="496" spans="1:29" ht="15" customHeight="1" x14ac:dyDescent="0.25">
      <c r="A496" t="str">
        <f>HYPERLINK("http://www.UniProt.org/UniProt/P33751","PAD1_YEAST")</f>
        <v>PAD1_YEAST</v>
      </c>
      <c r="B496" t="s">
        <v>4624</v>
      </c>
      <c r="C496" s="3">
        <v>240</v>
      </c>
      <c r="D496" s="38">
        <v>26</v>
      </c>
      <c r="E496" s="12">
        <v>3.3E-3</v>
      </c>
      <c r="F496" s="3">
        <v>33</v>
      </c>
      <c r="G496" s="3">
        <f t="shared" si="16"/>
        <v>1.299838762008015</v>
      </c>
      <c r="H496" s="88" t="s">
        <v>14574</v>
      </c>
      <c r="I496" t="s">
        <v>8227</v>
      </c>
      <c r="J496" t="s">
        <v>8217</v>
      </c>
      <c r="K496" t="s">
        <v>8227</v>
      </c>
      <c r="L496" s="3">
        <v>26.733000000000001</v>
      </c>
      <c r="M496" t="s">
        <v>8222</v>
      </c>
      <c r="N496" s="3" t="s">
        <v>14576</v>
      </c>
      <c r="O496" t="s">
        <v>9283</v>
      </c>
      <c r="P496" t="s">
        <v>6727</v>
      </c>
      <c r="Q496" t="s">
        <v>683</v>
      </c>
      <c r="R496" t="s">
        <v>683</v>
      </c>
      <c r="S496" t="s">
        <v>9284</v>
      </c>
      <c r="U496" t="str">
        <f t="shared" si="19"/>
        <v xml:space="preserve"> </v>
      </c>
      <c r="V496" s="1">
        <v>1.2998387620080149E-4</v>
      </c>
      <c r="W496">
        <v>26.733000000000001</v>
      </c>
      <c r="X496">
        <v>26000</v>
      </c>
      <c r="Y496">
        <v>7347800</v>
      </c>
      <c r="Z496">
        <v>1665900</v>
      </c>
      <c r="AA496" s="3">
        <v>282.6076923</v>
      </c>
      <c r="AB496" s="3">
        <v>25.674555730000002</v>
      </c>
      <c r="AC496">
        <v>974</v>
      </c>
    </row>
    <row r="497" spans="1:29" ht="15" customHeight="1" x14ac:dyDescent="0.25">
      <c r="A497" t="str">
        <f>HYPERLINK("http://www.UniProt.org/UniProt/P47077","NOP9_YEAST")</f>
        <v>NOP9_YEAST</v>
      </c>
      <c r="B497" t="s">
        <v>5217</v>
      </c>
      <c r="C497" s="3">
        <v>240</v>
      </c>
      <c r="D497" s="38">
        <v>4.5999999999999996</v>
      </c>
      <c r="E497" s="12">
        <v>3.3E-3</v>
      </c>
      <c r="F497" s="3">
        <v>33</v>
      </c>
      <c r="G497" s="3">
        <f t="shared" si="16"/>
        <v>7.2460607666365524</v>
      </c>
      <c r="H497" s="14" t="s">
        <v>14574</v>
      </c>
      <c r="I497" t="s">
        <v>8229</v>
      </c>
      <c r="J497" t="s">
        <v>8217</v>
      </c>
      <c r="K497" t="s">
        <v>8229</v>
      </c>
      <c r="L497" s="3">
        <v>77.721999999999994</v>
      </c>
      <c r="M497" t="s">
        <v>8223</v>
      </c>
      <c r="N497" s="3" t="s">
        <v>14576</v>
      </c>
      <c r="O497" t="s">
        <v>9285</v>
      </c>
      <c r="P497" t="s">
        <v>7360</v>
      </c>
      <c r="Q497" t="s">
        <v>684</v>
      </c>
      <c r="R497" t="s">
        <v>684</v>
      </c>
      <c r="S497" t="s">
        <v>9286</v>
      </c>
      <c r="T497" t="s">
        <v>9287</v>
      </c>
      <c r="U497" t="str">
        <f t="shared" si="19"/>
        <v xml:space="preserve"> </v>
      </c>
      <c r="V497" s="1">
        <v>7.2460607666365528E-4</v>
      </c>
      <c r="W497">
        <v>77.721000000000004</v>
      </c>
      <c r="X497">
        <v>26000</v>
      </c>
      <c r="Y497">
        <v>7343100</v>
      </c>
      <c r="Z497">
        <v>9286700</v>
      </c>
      <c r="AA497" s="3">
        <v>282.42692310000001</v>
      </c>
      <c r="AB497" s="3">
        <v>4.6026989010000001</v>
      </c>
      <c r="AC497">
        <v>1807</v>
      </c>
    </row>
    <row r="498" spans="1:29" ht="15" customHeight="1" x14ac:dyDescent="0.25">
      <c r="A498" t="str">
        <f>HYPERLINK("http://www.UniProt.org/UniProt/Q12421","ATG31_YEAST")</f>
        <v>ATG31_YEAST</v>
      </c>
      <c r="B498" t="s">
        <v>5982</v>
      </c>
      <c r="C498" s="3">
        <v>230</v>
      </c>
      <c r="D498" s="38">
        <v>43</v>
      </c>
      <c r="E498" s="12">
        <v>3.2000000000000002E-3</v>
      </c>
      <c r="F498" s="3">
        <v>32</v>
      </c>
      <c r="G498" s="3">
        <f t="shared" si="16"/>
        <v>0.74856012552231799</v>
      </c>
      <c r="H498" s="88" t="s">
        <v>14574</v>
      </c>
      <c r="I498" t="s">
        <v>8227</v>
      </c>
      <c r="J498" t="s">
        <v>8217</v>
      </c>
      <c r="K498" t="s">
        <v>8227</v>
      </c>
      <c r="L498" s="3">
        <v>22.190999999999999</v>
      </c>
      <c r="M498" t="s">
        <v>8223</v>
      </c>
      <c r="N498" s="3" t="s">
        <v>14576</v>
      </c>
      <c r="O498" t="s">
        <v>9296</v>
      </c>
      <c r="P498" t="s">
        <v>8155</v>
      </c>
      <c r="Q498" t="s">
        <v>688</v>
      </c>
      <c r="R498" t="s">
        <v>688</v>
      </c>
      <c r="U498" t="str">
        <f t="shared" si="19"/>
        <v xml:space="preserve"> </v>
      </c>
      <c r="V498" s="1">
        <v>7.4856012552231799E-5</v>
      </c>
      <c r="W498">
        <v>22.190999999999999</v>
      </c>
      <c r="X498">
        <v>26000</v>
      </c>
      <c r="Y498">
        <v>7067200</v>
      </c>
      <c r="Z498">
        <v>959370</v>
      </c>
      <c r="AA498" s="3">
        <v>271.81538460000002</v>
      </c>
      <c r="AB498" s="3">
        <v>42.88009976</v>
      </c>
      <c r="AC498">
        <v>2903</v>
      </c>
    </row>
    <row r="499" spans="1:29" ht="15" customHeight="1" x14ac:dyDescent="0.25">
      <c r="A499" t="str">
        <f>HYPERLINK("http://www.UniProt.org/UniProt/P53863","JJJ1_YEAST")</f>
        <v>JJJ1_YEAST</v>
      </c>
      <c r="B499" t="s">
        <v>698</v>
      </c>
      <c r="C499" s="3">
        <v>220</v>
      </c>
      <c r="D499" s="38">
        <v>40</v>
      </c>
      <c r="E499" s="12">
        <v>3.0999999999999999E-3</v>
      </c>
      <c r="F499" s="3">
        <v>31</v>
      </c>
      <c r="G499" s="3">
        <f t="shared" si="16"/>
        <v>0.77129696538360237</v>
      </c>
      <c r="H499" s="89" t="s">
        <v>14574</v>
      </c>
      <c r="I499" t="s">
        <v>8229</v>
      </c>
      <c r="J499" t="s">
        <v>8217</v>
      </c>
      <c r="K499" t="s">
        <v>8229</v>
      </c>
      <c r="L499" s="3">
        <v>68.783000000000001</v>
      </c>
      <c r="M499" t="s">
        <v>8223</v>
      </c>
      <c r="N499" s="3" t="s">
        <v>14576</v>
      </c>
      <c r="O499" t="s">
        <v>9311</v>
      </c>
      <c r="P499" t="str">
        <f>" "</f>
        <v xml:space="preserve"> </v>
      </c>
      <c r="Q499" t="s">
        <v>699</v>
      </c>
      <c r="R499" t="s">
        <v>699</v>
      </c>
      <c r="S499" t="s">
        <v>9312</v>
      </c>
      <c r="T499" t="s">
        <v>9313</v>
      </c>
      <c r="U499" t="str">
        <f t="shared" si="19"/>
        <v xml:space="preserve"> </v>
      </c>
      <c r="V499" s="1">
        <v>7.7129696538360233E-5</v>
      </c>
      <c r="W499">
        <v>68.781999999999996</v>
      </c>
      <c r="X499">
        <v>26000</v>
      </c>
      <c r="Y499">
        <v>6811200</v>
      </c>
      <c r="Z499">
        <v>988510</v>
      </c>
      <c r="AA499" s="3">
        <v>261.96923079999999</v>
      </c>
      <c r="AB499" s="3">
        <v>40.108563199999999</v>
      </c>
      <c r="AC499">
        <v>2109</v>
      </c>
    </row>
    <row r="500" spans="1:29" ht="15" customHeight="1" x14ac:dyDescent="0.25">
      <c r="A500" t="str">
        <f>HYPERLINK("http://www.UniProt.org/UniProt/P32899","IMP3_YEAST")</f>
        <v>IMP3_YEAST</v>
      </c>
      <c r="B500" t="s">
        <v>4590</v>
      </c>
      <c r="C500" s="3">
        <v>230</v>
      </c>
      <c r="D500" s="38">
        <v>9.1</v>
      </c>
      <c r="E500" s="12">
        <v>3.0999999999999999E-3</v>
      </c>
      <c r="F500" s="3">
        <v>31</v>
      </c>
      <c r="G500" s="3">
        <f t="shared" si="16"/>
        <v>3.4628035451056913</v>
      </c>
      <c r="H500" s="89" t="s">
        <v>14574</v>
      </c>
      <c r="I500" t="s">
        <v>8229</v>
      </c>
      <c r="J500" t="s">
        <v>8217</v>
      </c>
      <c r="K500" t="s">
        <v>8229</v>
      </c>
      <c r="L500" s="3">
        <v>21.885000000000002</v>
      </c>
      <c r="M500" t="s">
        <v>8223</v>
      </c>
      <c r="N500" s="3" t="s">
        <v>14576</v>
      </c>
      <c r="O500" t="s">
        <v>9297</v>
      </c>
      <c r="P500" t="s">
        <v>6689</v>
      </c>
      <c r="Q500" t="s">
        <v>689</v>
      </c>
      <c r="R500" t="s">
        <v>689</v>
      </c>
      <c r="S500" t="s">
        <v>9298</v>
      </c>
      <c r="T500" t="s">
        <v>9299</v>
      </c>
      <c r="U500" t="s">
        <v>690</v>
      </c>
      <c r="V500" s="1">
        <v>3.4628035451056915E-4</v>
      </c>
      <c r="W500">
        <v>21.885000000000002</v>
      </c>
      <c r="X500">
        <v>26000</v>
      </c>
      <c r="Y500">
        <v>6940900</v>
      </c>
      <c r="Z500">
        <v>4438000</v>
      </c>
      <c r="AA500" s="3">
        <v>266.95769230000002</v>
      </c>
      <c r="AB500" s="3">
        <v>9.1038067120000008</v>
      </c>
      <c r="AC500">
        <v>927</v>
      </c>
    </row>
    <row r="501" spans="1:29" ht="15" customHeight="1" x14ac:dyDescent="0.25">
      <c r="A501" t="str">
        <f>HYPERLINK("http://www.UniProt.org/UniProt/Q07622","ACK1_YEAST")</f>
        <v>ACK1_YEAST</v>
      </c>
      <c r="B501" t="s">
        <v>705</v>
      </c>
      <c r="C501" s="3">
        <v>220</v>
      </c>
      <c r="D501" s="38">
        <v>130</v>
      </c>
      <c r="E501" s="12">
        <v>3.0000000000000001E-3</v>
      </c>
      <c r="F501" s="3">
        <v>30</v>
      </c>
      <c r="G501" s="3">
        <f t="shared" si="16"/>
        <v>0.23056747354185031</v>
      </c>
      <c r="H501" s="89" t="s">
        <v>14574</v>
      </c>
      <c r="I501" t="s">
        <v>8217</v>
      </c>
      <c r="J501" t="s">
        <v>8217</v>
      </c>
      <c r="K501" t="s">
        <v>8217</v>
      </c>
      <c r="L501" s="3">
        <v>69.370999999999995</v>
      </c>
      <c r="M501" t="s">
        <v>8223</v>
      </c>
      <c r="N501" s="3" t="s">
        <v>14576</v>
      </c>
      <c r="O501" t="s">
        <v>9324</v>
      </c>
      <c r="P501" t="str">
        <f>" "</f>
        <v xml:space="preserve"> </v>
      </c>
      <c r="Q501" t="s">
        <v>706</v>
      </c>
      <c r="R501" t="s">
        <v>706</v>
      </c>
      <c r="S501" t="s">
        <v>9325</v>
      </c>
      <c r="T501" t="s">
        <v>9326</v>
      </c>
      <c r="U501" t="str">
        <f>" "</f>
        <v xml:space="preserve"> </v>
      </c>
      <c r="V501" s="1">
        <v>2.3056747354185032E-5</v>
      </c>
      <c r="W501">
        <v>69.37</v>
      </c>
      <c r="X501">
        <v>26000</v>
      </c>
      <c r="Y501">
        <v>6666100</v>
      </c>
      <c r="Z501">
        <v>295500</v>
      </c>
      <c r="AA501" s="3">
        <v>256.38846150000001</v>
      </c>
      <c r="AB501" s="3">
        <v>131.31334910000001</v>
      </c>
      <c r="AC501">
        <v>2645</v>
      </c>
    </row>
    <row r="502" spans="1:29" ht="15" customHeight="1" x14ac:dyDescent="0.25">
      <c r="A502" t="str">
        <f>HYPERLINK("http://www.UniProt.org/UniProt/P36083","YKH5_YEAST")</f>
        <v>YKH5_YEAST</v>
      </c>
      <c r="B502" t="s">
        <v>710</v>
      </c>
      <c r="C502" s="3">
        <v>210</v>
      </c>
      <c r="D502" s="3">
        <v>500</v>
      </c>
      <c r="E502" s="12">
        <v>2.8999999999999998E-3</v>
      </c>
      <c r="F502" s="3">
        <v>28.999999999999996</v>
      </c>
      <c r="G502" s="3">
        <f t="shared" si="16"/>
        <v>5.8519663335495013E-2</v>
      </c>
      <c r="H502" s="89" t="s">
        <v>14574</v>
      </c>
      <c r="I502" t="s">
        <v>8217</v>
      </c>
      <c r="J502" t="s">
        <v>8217</v>
      </c>
      <c r="K502" t="s">
        <v>8217</v>
      </c>
      <c r="L502" s="3">
        <v>52.088000000000001</v>
      </c>
      <c r="M502" t="s">
        <v>8223</v>
      </c>
      <c r="N502" s="3" t="s">
        <v>14576</v>
      </c>
      <c r="O502" t="s">
        <v>9336</v>
      </c>
      <c r="P502" t="str">
        <f>" "</f>
        <v xml:space="preserve"> </v>
      </c>
      <c r="Q502" t="s">
        <v>711</v>
      </c>
      <c r="R502" t="s">
        <v>711</v>
      </c>
      <c r="U502" t="str">
        <f>" "</f>
        <v xml:space="preserve"> </v>
      </c>
      <c r="V502" s="1">
        <v>5.8519663335495014E-6</v>
      </c>
      <c r="W502">
        <v>52.087000000000003</v>
      </c>
      <c r="X502">
        <v>26000</v>
      </c>
      <c r="Y502">
        <v>6410300</v>
      </c>
      <c r="Z502">
        <v>75000</v>
      </c>
      <c r="AA502" s="3">
        <v>246.55</v>
      </c>
      <c r="AB502" s="3">
        <v>497.52124470000001</v>
      </c>
      <c r="AC502">
        <v>1076</v>
      </c>
    </row>
    <row r="503" spans="1:29" ht="15" customHeight="1" x14ac:dyDescent="0.25">
      <c r="A503" t="str">
        <f>HYPERLINK("http://www.UniProt.org/UniProt/P38806","YNG2_YEAST")</f>
        <v>YNG2_YEAST</v>
      </c>
      <c r="B503" t="s">
        <v>4894</v>
      </c>
      <c r="C503" s="3">
        <v>200</v>
      </c>
      <c r="D503" s="3">
        <v>470</v>
      </c>
      <c r="E503" s="12">
        <v>2.8E-3</v>
      </c>
      <c r="F503" s="3">
        <v>28</v>
      </c>
      <c r="G503" s="3">
        <f t="shared" si="16"/>
        <v>5.8519663335495013E-2</v>
      </c>
      <c r="H503" s="89" t="s">
        <v>14574</v>
      </c>
      <c r="I503" t="s">
        <v>8229</v>
      </c>
      <c r="J503" t="s">
        <v>8217</v>
      </c>
      <c r="K503" t="s">
        <v>8229</v>
      </c>
      <c r="L503" s="3">
        <v>32.085999999999999</v>
      </c>
      <c r="M503" t="s">
        <v>8223</v>
      </c>
      <c r="N503" s="3" t="s">
        <v>14576</v>
      </c>
      <c r="O503" t="s">
        <v>9357</v>
      </c>
      <c r="P503" t="s">
        <v>7001</v>
      </c>
      <c r="Q503" t="s">
        <v>725</v>
      </c>
      <c r="R503" t="s">
        <v>725</v>
      </c>
      <c r="S503" t="s">
        <v>9358</v>
      </c>
      <c r="T503" t="s">
        <v>9359</v>
      </c>
      <c r="U503" t="str">
        <f>" "</f>
        <v xml:space="preserve"> </v>
      </c>
      <c r="V503" s="1">
        <v>5.8519663335495014E-6</v>
      </c>
      <c r="W503">
        <v>32.085999999999999</v>
      </c>
      <c r="X503">
        <v>26000</v>
      </c>
      <c r="Y503">
        <v>6092600</v>
      </c>
      <c r="Z503">
        <v>75000</v>
      </c>
      <c r="AA503" s="3">
        <v>234.33076919999999</v>
      </c>
      <c r="AB503" s="3">
        <v>472.86366240000001</v>
      </c>
      <c r="AC503">
        <v>1344</v>
      </c>
    </row>
    <row r="504" spans="1:29" ht="15" customHeight="1" x14ac:dyDescent="0.25">
      <c r="A504" t="str">
        <f>HYPERLINK("http://www.UniProt.org/UniProt/Q12092","ATG29_YEAST")</f>
        <v>ATG29_YEAST</v>
      </c>
      <c r="B504" t="s">
        <v>718</v>
      </c>
      <c r="C504" s="3">
        <v>200</v>
      </c>
      <c r="D504" s="38">
        <v>35</v>
      </c>
      <c r="E504" s="12">
        <v>2.8E-3</v>
      </c>
      <c r="F504" s="3">
        <v>28</v>
      </c>
      <c r="G504" s="3">
        <f t="shared" si="16"/>
        <v>0.80000281090510705</v>
      </c>
      <c r="H504" s="89" t="s">
        <v>14574</v>
      </c>
      <c r="I504" t="s">
        <v>8226</v>
      </c>
      <c r="J504" t="s">
        <v>8217</v>
      </c>
      <c r="K504" t="s">
        <v>8226</v>
      </c>
      <c r="L504" s="3">
        <v>24.707999999999998</v>
      </c>
      <c r="M504" t="s">
        <v>8223</v>
      </c>
      <c r="N504" s="3" t="s">
        <v>14576</v>
      </c>
      <c r="O504" t="s">
        <v>9349</v>
      </c>
      <c r="P504" t="s">
        <v>8069</v>
      </c>
      <c r="Q504" t="s">
        <v>719</v>
      </c>
      <c r="R504" t="s">
        <v>719</v>
      </c>
      <c r="U504" t="str">
        <f>" "</f>
        <v xml:space="preserve"> </v>
      </c>
      <c r="V504" s="1">
        <v>8.000028109051071E-5</v>
      </c>
      <c r="W504">
        <v>24.707000000000001</v>
      </c>
      <c r="X504">
        <v>26000</v>
      </c>
      <c r="Y504">
        <v>6164500</v>
      </c>
      <c r="Z504">
        <v>1025300</v>
      </c>
      <c r="AA504" s="3">
        <v>237.0961538</v>
      </c>
      <c r="AB504" s="3">
        <v>34.997855880000003</v>
      </c>
      <c r="AC504">
        <v>2787</v>
      </c>
    </row>
    <row r="505" spans="1:29" ht="15" customHeight="1" x14ac:dyDescent="0.25">
      <c r="A505" t="str">
        <f>HYPERLINK("http://www.UniProt.org/UniProt/O13516","RS9A_YEAST")</f>
        <v>RS9A_YEAST</v>
      </c>
      <c r="B505" t="s">
        <v>3888</v>
      </c>
      <c r="C505" s="3">
        <v>200</v>
      </c>
      <c r="D505" s="38">
        <v>11</v>
      </c>
      <c r="E505" s="12">
        <v>2.8E-3</v>
      </c>
      <c r="F505" s="3">
        <v>28</v>
      </c>
      <c r="G505" s="3">
        <f t="shared" si="16"/>
        <v>2.4013348784175927</v>
      </c>
      <c r="H505" s="89" t="s">
        <v>14574</v>
      </c>
      <c r="I505" t="s">
        <v>8228</v>
      </c>
      <c r="J505" t="s">
        <v>8217</v>
      </c>
      <c r="K505" t="s">
        <v>8228</v>
      </c>
      <c r="L505" s="3">
        <v>22.443000000000001</v>
      </c>
      <c r="M505" t="s">
        <v>8223</v>
      </c>
      <c r="N505" s="3" t="s">
        <v>14576</v>
      </c>
      <c r="O505" t="s">
        <v>9360</v>
      </c>
      <c r="P505" t="s">
        <v>6046</v>
      </c>
      <c r="Q505" t="s">
        <v>726</v>
      </c>
      <c r="R505" t="s">
        <v>726</v>
      </c>
      <c r="S505" t="s">
        <v>9004</v>
      </c>
      <c r="T505" t="s">
        <v>9005</v>
      </c>
      <c r="U505" t="s">
        <v>727</v>
      </c>
      <c r="V505" s="1">
        <v>2.4013348784175927E-4</v>
      </c>
      <c r="W505">
        <v>22.443000000000001</v>
      </c>
      <c r="X505">
        <v>26000</v>
      </c>
      <c r="Y505">
        <v>6072200</v>
      </c>
      <c r="Z505">
        <v>3077600</v>
      </c>
      <c r="AA505" s="3">
        <v>233.54615380000001</v>
      </c>
      <c r="AB505" s="3">
        <v>11.484932130000001</v>
      </c>
      <c r="AC505">
        <v>52</v>
      </c>
    </row>
    <row r="506" spans="1:29" ht="15" customHeight="1" x14ac:dyDescent="0.25">
      <c r="A506" t="str">
        <f>HYPERLINK("http://www.UniProt.org/UniProt/P40059","DOT6_YEAST")</f>
        <v>DOT6_YEAST</v>
      </c>
      <c r="B506" t="s">
        <v>5020</v>
      </c>
      <c r="C506" s="3">
        <v>200</v>
      </c>
      <c r="D506" s="38">
        <v>10</v>
      </c>
      <c r="E506" s="12">
        <v>2.8E-3</v>
      </c>
      <c r="F506" s="3">
        <v>28</v>
      </c>
      <c r="G506" s="3">
        <f t="shared" si="16"/>
        <v>2.6831655770413363</v>
      </c>
      <c r="H506" s="89" t="s">
        <v>14574</v>
      </c>
      <c r="I506" t="s">
        <v>8229</v>
      </c>
      <c r="J506" t="s">
        <v>8217</v>
      </c>
      <c r="K506" t="s">
        <v>8229</v>
      </c>
      <c r="L506" s="3">
        <v>73.048000000000002</v>
      </c>
      <c r="M506" t="s">
        <v>8223</v>
      </c>
      <c r="N506" s="3" t="s">
        <v>14576</v>
      </c>
      <c r="O506" t="s">
        <v>9355</v>
      </c>
      <c r="P506" t="s">
        <v>7144</v>
      </c>
      <c r="Q506" t="s">
        <v>724</v>
      </c>
      <c r="R506" t="s">
        <v>724</v>
      </c>
      <c r="T506" t="s">
        <v>9356</v>
      </c>
      <c r="U506" t="str">
        <f>" "</f>
        <v xml:space="preserve"> </v>
      </c>
      <c r="V506" s="1">
        <v>2.6831655770413363E-4</v>
      </c>
      <c r="W506">
        <v>73.048000000000002</v>
      </c>
      <c r="X506">
        <v>26000</v>
      </c>
      <c r="Y506">
        <v>6099600</v>
      </c>
      <c r="Z506">
        <v>3438800</v>
      </c>
      <c r="AA506" s="3">
        <v>234.6</v>
      </c>
      <c r="AB506" s="3">
        <v>10.32497423</v>
      </c>
      <c r="AC506">
        <v>1524</v>
      </c>
    </row>
    <row r="507" spans="1:29" x14ac:dyDescent="0.25">
      <c r="A507" t="str">
        <f>HYPERLINK("http://www.UniProt.org/UniProt/P16892","FUS3_YEAST")</f>
        <v>FUS3_YEAST</v>
      </c>
      <c r="B507" t="s">
        <v>4198</v>
      </c>
      <c r="C507" s="3">
        <v>200</v>
      </c>
      <c r="D507" s="38">
        <v>9.8000000000000007</v>
      </c>
      <c r="E507" s="12">
        <v>2.8E-3</v>
      </c>
      <c r="F507" s="3">
        <v>28</v>
      </c>
      <c r="G507" s="3">
        <f t="shared" si="16"/>
        <v>2.9176343614722198</v>
      </c>
      <c r="H507" s="89" t="s">
        <v>14574</v>
      </c>
      <c r="I507" t="s">
        <v>8228</v>
      </c>
      <c r="J507" t="s">
        <v>8217</v>
      </c>
      <c r="K507" t="s">
        <v>8228</v>
      </c>
      <c r="L507" s="3">
        <v>40.771999999999998</v>
      </c>
      <c r="M507" t="s">
        <v>8223</v>
      </c>
      <c r="N507" s="3" t="s">
        <v>14576</v>
      </c>
      <c r="O507" t="s">
        <v>9337</v>
      </c>
      <c r="P507" t="s">
        <v>6294</v>
      </c>
      <c r="Q507" t="s">
        <v>712</v>
      </c>
      <c r="R507" t="s">
        <v>712</v>
      </c>
      <c r="S507" t="s">
        <v>9338</v>
      </c>
      <c r="T507" t="s">
        <v>9339</v>
      </c>
      <c r="U507" t="str">
        <f>" "</f>
        <v xml:space="preserve"> </v>
      </c>
      <c r="V507" s="1">
        <v>2.9176343614722197E-4</v>
      </c>
      <c r="W507">
        <v>40.771999999999998</v>
      </c>
      <c r="X507">
        <v>26000</v>
      </c>
      <c r="Y507">
        <v>6277200</v>
      </c>
      <c r="Z507">
        <v>3739300</v>
      </c>
      <c r="AA507" s="3">
        <v>241.43076919999999</v>
      </c>
      <c r="AB507" s="3">
        <v>9.7717015780000001</v>
      </c>
      <c r="AC507">
        <v>432</v>
      </c>
    </row>
    <row r="508" spans="1:29" ht="15" customHeight="1" x14ac:dyDescent="0.25">
      <c r="A508" t="str">
        <f>HYPERLINK("http://www.UniProt.org/UniProt/P38630","RFC1_YEAST")</f>
        <v>RFC1_YEAST</v>
      </c>
      <c r="B508" t="s">
        <v>4843</v>
      </c>
      <c r="C508" s="3">
        <v>200</v>
      </c>
      <c r="D508" s="38">
        <v>8.1999999999999993</v>
      </c>
      <c r="E508" s="12">
        <v>2.8E-3</v>
      </c>
      <c r="F508" s="3">
        <v>28</v>
      </c>
      <c r="G508" s="3">
        <f t="shared" si="16"/>
        <v>3.3929700801920006</v>
      </c>
      <c r="H508" s="89" t="s">
        <v>14574</v>
      </c>
      <c r="I508" t="s">
        <v>8229</v>
      </c>
      <c r="J508" t="s">
        <v>8217</v>
      </c>
      <c r="K508" t="s">
        <v>8229</v>
      </c>
      <c r="L508" s="3">
        <v>94.903000000000006</v>
      </c>
      <c r="M508" t="s">
        <v>8223</v>
      </c>
      <c r="N508" s="3" t="s">
        <v>14576</v>
      </c>
      <c r="O508" t="s">
        <v>9352</v>
      </c>
      <c r="P508" t="s">
        <v>6954</v>
      </c>
      <c r="Q508" t="s">
        <v>722</v>
      </c>
      <c r="R508" t="s">
        <v>722</v>
      </c>
      <c r="S508" t="s">
        <v>9353</v>
      </c>
      <c r="T508" t="s">
        <v>9354</v>
      </c>
      <c r="U508" t="s">
        <v>723</v>
      </c>
      <c r="V508" s="1">
        <v>3.3929700801920006E-4</v>
      </c>
      <c r="W508">
        <v>94.902000000000001</v>
      </c>
      <c r="X508">
        <v>26000</v>
      </c>
      <c r="Y508">
        <v>6141900</v>
      </c>
      <c r="Z508">
        <v>4348500</v>
      </c>
      <c r="AA508" s="3">
        <v>236.22692309999999</v>
      </c>
      <c r="AB508" s="3">
        <v>8.2216276789999991</v>
      </c>
      <c r="AC508">
        <v>1276</v>
      </c>
    </row>
    <row r="509" spans="1:29" ht="15" customHeight="1" x14ac:dyDescent="0.25">
      <c r="A509" t="str">
        <f>HYPERLINK("http://www.UniProt.org/UniProt/P34241","URB1_YEAST")</f>
        <v>URB1_YEAST</v>
      </c>
      <c r="B509" t="s">
        <v>4645</v>
      </c>
      <c r="C509" s="3">
        <v>200</v>
      </c>
      <c r="D509" s="38">
        <v>5.9</v>
      </c>
      <c r="E509" s="12">
        <v>2.8E-3</v>
      </c>
      <c r="F509" s="3">
        <v>28</v>
      </c>
      <c r="G509" s="3">
        <f t="shared" si="16"/>
        <v>4.764124805251539</v>
      </c>
      <c r="H509" s="89" t="s">
        <v>14574</v>
      </c>
      <c r="I509" t="s">
        <v>8229</v>
      </c>
      <c r="J509" t="s">
        <v>8217</v>
      </c>
      <c r="K509" t="s">
        <v>8229</v>
      </c>
      <c r="L509" s="3">
        <v>203.28700000000001</v>
      </c>
      <c r="M509" t="s">
        <v>8223</v>
      </c>
      <c r="N509" s="3" t="s">
        <v>14576</v>
      </c>
      <c r="O509" t="s">
        <v>9350</v>
      </c>
      <c r="P509" t="s">
        <v>6751</v>
      </c>
      <c r="Q509" t="s">
        <v>720</v>
      </c>
      <c r="R509" t="s">
        <v>720</v>
      </c>
      <c r="S509" t="s">
        <v>9351</v>
      </c>
      <c r="U509" t="s">
        <v>721</v>
      </c>
      <c r="V509" s="1">
        <v>4.7641248052515391E-4</v>
      </c>
      <c r="W509">
        <v>203.28</v>
      </c>
      <c r="X509">
        <v>26000</v>
      </c>
      <c r="Y509">
        <v>6147800</v>
      </c>
      <c r="Z509">
        <v>6105800</v>
      </c>
      <c r="AA509" s="3">
        <v>236.45384619999999</v>
      </c>
      <c r="AB509" s="3">
        <v>5.8609996430000004</v>
      </c>
      <c r="AC509">
        <v>1000</v>
      </c>
    </row>
    <row r="510" spans="1:29" ht="15" customHeight="1" x14ac:dyDescent="0.25">
      <c r="A510" t="str">
        <f>HYPERLINK("http://www.UniProt.org/UniProt/Q04600","TMA64_YEAST")</f>
        <v>TMA64_YEAST</v>
      </c>
      <c r="B510" t="s">
        <v>713</v>
      </c>
      <c r="C510" s="3">
        <v>200</v>
      </c>
      <c r="D510" s="38">
        <v>4.4000000000000004</v>
      </c>
      <c r="E510" s="12">
        <v>2.8E-3</v>
      </c>
      <c r="F510" s="3">
        <v>28</v>
      </c>
      <c r="G510" s="3">
        <f t="shared" si="16"/>
        <v>6.3807500114490336</v>
      </c>
      <c r="H510" s="89" t="s">
        <v>14574</v>
      </c>
      <c r="I510" t="s">
        <v>8217</v>
      </c>
      <c r="J510" t="s">
        <v>8217</v>
      </c>
      <c r="K510" t="s">
        <v>8217</v>
      </c>
      <c r="L510" s="3">
        <v>63.991999999999997</v>
      </c>
      <c r="M510" t="s">
        <v>8223</v>
      </c>
      <c r="N510" s="3" t="s">
        <v>14576</v>
      </c>
      <c r="O510" t="s">
        <v>9340</v>
      </c>
      <c r="P510" t="str">
        <f>" "</f>
        <v xml:space="preserve"> </v>
      </c>
      <c r="Q510" t="s">
        <v>714</v>
      </c>
      <c r="R510" t="s">
        <v>714</v>
      </c>
      <c r="S510" t="s">
        <v>9341</v>
      </c>
      <c r="T510" t="s">
        <v>9342</v>
      </c>
      <c r="U510" t="str">
        <f>" "</f>
        <v xml:space="preserve"> </v>
      </c>
      <c r="V510" s="1">
        <v>6.3807500114490339E-4</v>
      </c>
      <c r="W510">
        <v>63.991</v>
      </c>
      <c r="X510">
        <v>26000</v>
      </c>
      <c r="Y510">
        <v>6235300</v>
      </c>
      <c r="Z510">
        <v>8177700</v>
      </c>
      <c r="AA510" s="3">
        <v>239.81923080000001</v>
      </c>
      <c r="AB510" s="3">
        <v>4.4383415299999998</v>
      </c>
      <c r="AC510">
        <v>2447</v>
      </c>
    </row>
    <row r="511" spans="1:29" ht="15" customHeight="1" x14ac:dyDescent="0.25">
      <c r="A511" t="str">
        <f>HYPERLINK("http://www.UniProt.org/UniProt/P21192","ACE2_YEAST")</f>
        <v>ACE2_YEAST</v>
      </c>
      <c r="B511" t="s">
        <v>731</v>
      </c>
      <c r="C511" s="38">
        <v>200</v>
      </c>
      <c r="D511" s="3">
        <v>470</v>
      </c>
      <c r="E511" s="12">
        <v>2.7000000000000001E-3</v>
      </c>
      <c r="F511" s="3">
        <v>27</v>
      </c>
      <c r="G511" s="3">
        <f t="shared" si="16"/>
        <v>5.8519663335495013E-2</v>
      </c>
      <c r="H511" s="14" t="s">
        <v>14574</v>
      </c>
      <c r="I511" t="s">
        <v>8229</v>
      </c>
      <c r="J511" t="s">
        <v>15680</v>
      </c>
      <c r="K511" t="s">
        <v>8229</v>
      </c>
      <c r="L511" s="3">
        <v>86.634</v>
      </c>
      <c r="M511" t="s">
        <v>8223</v>
      </c>
      <c r="N511" s="3" t="s">
        <v>14576</v>
      </c>
      <c r="O511" t="s">
        <v>9363</v>
      </c>
      <c r="P511" t="s">
        <v>6359</v>
      </c>
      <c r="Q511" t="s">
        <v>732</v>
      </c>
      <c r="R511" t="s">
        <v>732</v>
      </c>
      <c r="S511" t="s">
        <v>9364</v>
      </c>
      <c r="T511" t="s">
        <v>9365</v>
      </c>
      <c r="U511" t="str">
        <f>" "</f>
        <v xml:space="preserve"> </v>
      </c>
      <c r="V511" s="1">
        <v>5.8519663335495014E-6</v>
      </c>
      <c r="W511">
        <v>86.632999999999996</v>
      </c>
      <c r="X511">
        <v>25938</v>
      </c>
      <c r="Y511">
        <v>6041300</v>
      </c>
      <c r="Z511">
        <v>75000</v>
      </c>
      <c r="AA511" s="3">
        <v>232.91310050000001</v>
      </c>
      <c r="AB511" s="3">
        <v>468.88212650000003</v>
      </c>
      <c r="AC511">
        <v>513</v>
      </c>
    </row>
    <row r="512" spans="1:29" ht="15" customHeight="1" x14ac:dyDescent="0.25">
      <c r="A512" t="str">
        <f>HYPERLINK("http://www.UniProt.org/UniProt/P34164","SIP2_YEAST")</f>
        <v>SIP2_YEAST</v>
      </c>
      <c r="B512" t="s">
        <v>4635</v>
      </c>
      <c r="C512" s="3">
        <v>200</v>
      </c>
      <c r="D512" s="3">
        <v>460</v>
      </c>
      <c r="E512" s="12">
        <v>2.7000000000000001E-3</v>
      </c>
      <c r="F512" s="3">
        <v>27</v>
      </c>
      <c r="G512" s="3">
        <f t="shared" si="16"/>
        <v>5.8519663335495013E-2</v>
      </c>
      <c r="H512" s="89" t="s">
        <v>14574</v>
      </c>
      <c r="I512" t="s">
        <v>8228</v>
      </c>
      <c r="J512" t="s">
        <v>8217</v>
      </c>
      <c r="K512" t="s">
        <v>8228</v>
      </c>
      <c r="L512" s="3">
        <v>46.405000000000001</v>
      </c>
      <c r="M512" t="s">
        <v>8223</v>
      </c>
      <c r="N512" s="3" t="s">
        <v>14576</v>
      </c>
      <c r="O512" t="s">
        <v>9371</v>
      </c>
      <c r="P512" t="s">
        <v>6740</v>
      </c>
      <c r="Q512" t="s">
        <v>735</v>
      </c>
      <c r="R512" t="s">
        <v>735</v>
      </c>
      <c r="T512" t="s">
        <v>8294</v>
      </c>
      <c r="U512" t="str">
        <f>" "</f>
        <v xml:space="preserve"> </v>
      </c>
      <c r="V512" s="1">
        <v>5.8519663335495014E-6</v>
      </c>
      <c r="W512">
        <v>46.404000000000003</v>
      </c>
      <c r="X512">
        <v>26000</v>
      </c>
      <c r="Y512">
        <v>5988900</v>
      </c>
      <c r="Z512">
        <v>75000</v>
      </c>
      <c r="AA512" s="3">
        <v>230.34230769999999</v>
      </c>
      <c r="AB512" s="3">
        <v>464.81521650000002</v>
      </c>
      <c r="AC512">
        <v>988</v>
      </c>
    </row>
    <row r="513" spans="1:29" ht="15" customHeight="1" x14ac:dyDescent="0.25">
      <c r="A513" t="str">
        <f>HYPERLINK("http://www.UniProt.org/UniProt/P51862","ROM2_YEAST")</f>
        <v>ROM2_YEAST</v>
      </c>
      <c r="B513" t="s">
        <v>728</v>
      </c>
      <c r="C513" s="3">
        <v>200</v>
      </c>
      <c r="D513" s="38">
        <v>59</v>
      </c>
      <c r="E513" s="12">
        <v>2.7000000000000001E-3</v>
      </c>
      <c r="F513" s="3">
        <v>27</v>
      </c>
      <c r="G513" s="3">
        <f t="shared" si="16"/>
        <v>0.46978805463557588</v>
      </c>
      <c r="H513" s="89" t="s">
        <v>14574</v>
      </c>
      <c r="I513" t="s">
        <v>8217</v>
      </c>
      <c r="J513" t="s">
        <v>8217</v>
      </c>
      <c r="K513" t="s">
        <v>8217</v>
      </c>
      <c r="L513" s="3">
        <v>152.596</v>
      </c>
      <c r="M513" t="s">
        <v>8223</v>
      </c>
      <c r="N513" s="3" t="s">
        <v>14576</v>
      </c>
      <c r="O513" t="s">
        <v>9361</v>
      </c>
      <c r="P513" t="s">
        <v>7444</v>
      </c>
      <c r="Q513" t="s">
        <v>729</v>
      </c>
      <c r="R513" t="s">
        <v>729</v>
      </c>
      <c r="T513" t="s">
        <v>9362</v>
      </c>
      <c r="U513" t="s">
        <v>730</v>
      </c>
      <c r="V513" s="1">
        <v>4.697880546355759E-5</v>
      </c>
      <c r="W513">
        <v>152.59</v>
      </c>
      <c r="X513">
        <v>26000</v>
      </c>
      <c r="Y513">
        <v>6059000</v>
      </c>
      <c r="Z513">
        <v>602090</v>
      </c>
      <c r="AA513" s="3">
        <v>233.03846150000001</v>
      </c>
      <c r="AB513" s="3">
        <v>58.57793762</v>
      </c>
      <c r="AC513">
        <v>1922</v>
      </c>
    </row>
    <row r="514" spans="1:29" ht="15" customHeight="1" x14ac:dyDescent="0.25">
      <c r="A514" t="str">
        <f>HYPERLINK("http://www.UniProt.org/UniProt/Q07896","NOC3_YEAST")</f>
        <v>NOC3_YEAST</v>
      </c>
      <c r="B514" t="s">
        <v>738</v>
      </c>
      <c r="C514" s="3">
        <v>190</v>
      </c>
      <c r="D514" s="38">
        <v>44</v>
      </c>
      <c r="E514" s="12">
        <v>2.7000000000000001E-3</v>
      </c>
      <c r="F514" s="3">
        <v>27</v>
      </c>
      <c r="G514" s="3">
        <f t="shared" si="16"/>
        <v>0.60340014996317803</v>
      </c>
      <c r="H514" s="89" t="s">
        <v>14574</v>
      </c>
      <c r="I514" t="s">
        <v>8229</v>
      </c>
      <c r="J514" t="s">
        <v>8217</v>
      </c>
      <c r="K514" t="s">
        <v>8229</v>
      </c>
      <c r="L514" s="3">
        <v>75.581999999999994</v>
      </c>
      <c r="M514" t="s">
        <v>8223</v>
      </c>
      <c r="N514" s="3" t="s">
        <v>14576</v>
      </c>
      <c r="O514" t="s">
        <v>9378</v>
      </c>
      <c r="P514" t="s">
        <v>7974</v>
      </c>
      <c r="Q514" t="s">
        <v>739</v>
      </c>
      <c r="R514" t="s">
        <v>739</v>
      </c>
      <c r="S514" t="s">
        <v>9379</v>
      </c>
      <c r="T514" t="s">
        <v>9380</v>
      </c>
      <c r="U514" t="str">
        <f>" "</f>
        <v xml:space="preserve"> </v>
      </c>
      <c r="V514" s="1">
        <v>6.0340014996317801E-5</v>
      </c>
      <c r="W514">
        <v>75.581000000000003</v>
      </c>
      <c r="X514">
        <v>26000</v>
      </c>
      <c r="Y514">
        <v>5867900</v>
      </c>
      <c r="Z514">
        <v>773330</v>
      </c>
      <c r="AA514" s="3">
        <v>225.68846149999999</v>
      </c>
      <c r="AB514" s="3">
        <v>44.168472970000003</v>
      </c>
      <c r="AC514">
        <v>2664</v>
      </c>
    </row>
    <row r="515" spans="1:29" ht="15" customHeight="1" x14ac:dyDescent="0.25">
      <c r="A515" t="str">
        <f>HYPERLINK("http://www.UniProt.org/UniProt/P50111","ZDS1_YEAST")</f>
        <v>ZDS1_YEAST</v>
      </c>
      <c r="B515" t="s">
        <v>5292</v>
      </c>
      <c r="C515" s="3">
        <v>200</v>
      </c>
      <c r="D515" s="38">
        <v>5</v>
      </c>
      <c r="E515" s="12">
        <v>2.7000000000000001E-3</v>
      </c>
      <c r="F515" s="3">
        <v>27</v>
      </c>
      <c r="G515" s="3">
        <f t="shared" ref="G515:G578" si="20">10000*V515</f>
        <v>5.4757239114111576</v>
      </c>
      <c r="H515" s="88" t="s">
        <v>14574</v>
      </c>
      <c r="I515" t="s">
        <v>8227</v>
      </c>
      <c r="J515" t="s">
        <v>8217</v>
      </c>
      <c r="K515" t="s">
        <v>8227</v>
      </c>
      <c r="L515" s="3">
        <v>103.358</v>
      </c>
      <c r="M515" t="s">
        <v>8223</v>
      </c>
      <c r="N515" s="3" t="s">
        <v>14576</v>
      </c>
      <c r="O515" t="s">
        <v>9366</v>
      </c>
      <c r="P515" t="s">
        <v>7433</v>
      </c>
      <c r="Q515" t="s">
        <v>733</v>
      </c>
      <c r="R515" t="s">
        <v>733</v>
      </c>
      <c r="T515" t="s">
        <v>9367</v>
      </c>
      <c r="U515" t="s">
        <v>446</v>
      </c>
      <c r="V515" s="1">
        <v>5.4757239114111577E-4</v>
      </c>
      <c r="W515">
        <v>103.36</v>
      </c>
      <c r="X515">
        <v>26000</v>
      </c>
      <c r="Y515">
        <v>6028000</v>
      </c>
      <c r="Z515">
        <v>7017800</v>
      </c>
      <c r="AA515" s="3">
        <v>231.8461538</v>
      </c>
      <c r="AB515" s="3">
        <v>4.9999630560000003</v>
      </c>
      <c r="AC515">
        <v>1909</v>
      </c>
    </row>
    <row r="516" spans="1:29" ht="15" customHeight="1" x14ac:dyDescent="0.25">
      <c r="A516" t="str">
        <f>HYPERLINK("http://www.UniProt.org/UniProt/Q12753","HAA1_YEAST")</f>
        <v>HAA1_YEAST</v>
      </c>
      <c r="B516" t="s">
        <v>744</v>
      </c>
      <c r="C516" s="3">
        <v>190</v>
      </c>
      <c r="D516" s="38">
        <v>79</v>
      </c>
      <c r="E516" s="12">
        <v>2.5999999999999999E-3</v>
      </c>
      <c r="F516" s="3">
        <v>26</v>
      </c>
      <c r="G516" s="3">
        <f t="shared" si="20"/>
        <v>0.33058928211487842</v>
      </c>
      <c r="H516" s="14" t="s">
        <v>14574</v>
      </c>
      <c r="I516" t="s">
        <v>8229</v>
      </c>
      <c r="J516" t="s">
        <v>8217</v>
      </c>
      <c r="K516" t="s">
        <v>8229</v>
      </c>
      <c r="L516" s="3">
        <v>76.671000000000006</v>
      </c>
      <c r="M516" t="s">
        <v>8223</v>
      </c>
      <c r="N516" s="3" t="s">
        <v>14576</v>
      </c>
      <c r="O516" t="s">
        <v>9385</v>
      </c>
      <c r="P516" t="s">
        <v>8193</v>
      </c>
      <c r="Q516" t="s">
        <v>745</v>
      </c>
      <c r="R516" t="s">
        <v>745</v>
      </c>
      <c r="T516" t="s">
        <v>9386</v>
      </c>
      <c r="U516" t="str">
        <f t="shared" ref="U516:U524" si="21">" "</f>
        <v xml:space="preserve"> </v>
      </c>
      <c r="V516" s="1">
        <v>3.3058928211487843E-5</v>
      </c>
      <c r="W516">
        <v>76.67</v>
      </c>
      <c r="X516">
        <v>26000</v>
      </c>
      <c r="Y516">
        <v>5773800</v>
      </c>
      <c r="Z516">
        <v>423690</v>
      </c>
      <c r="AA516" s="3">
        <v>222.06923080000001</v>
      </c>
      <c r="AB516" s="3">
        <v>79.324631120000006</v>
      </c>
      <c r="AC516">
        <v>2955</v>
      </c>
    </row>
    <row r="517" spans="1:29" ht="15" customHeight="1" x14ac:dyDescent="0.25">
      <c r="A517" t="str">
        <f>HYPERLINK("http://www.UniProt.org/UniProt/P40210","SIP5_YEAST")</f>
        <v>SIP5_YEAST</v>
      </c>
      <c r="B517" t="s">
        <v>5040</v>
      </c>
      <c r="C517" s="3">
        <v>190</v>
      </c>
      <c r="D517" s="38">
        <v>27</v>
      </c>
      <c r="E517" s="12">
        <v>2.5999999999999999E-3</v>
      </c>
      <c r="F517" s="3">
        <v>26</v>
      </c>
      <c r="G517" s="3">
        <f t="shared" si="20"/>
        <v>0.94926696551950973</v>
      </c>
      <c r="H517" s="89" t="s">
        <v>14574</v>
      </c>
      <c r="I517" t="s">
        <v>8227</v>
      </c>
      <c r="J517" t="s">
        <v>8217</v>
      </c>
      <c r="K517" t="s">
        <v>8227</v>
      </c>
      <c r="L517" s="3">
        <v>55.859000000000002</v>
      </c>
      <c r="M517" t="s">
        <v>8223</v>
      </c>
      <c r="N517" s="3" t="s">
        <v>14576</v>
      </c>
      <c r="O517" t="s">
        <v>9387</v>
      </c>
      <c r="P517" t="s">
        <v>7172</v>
      </c>
      <c r="Q517" t="s">
        <v>746</v>
      </c>
      <c r="R517" t="s">
        <v>746</v>
      </c>
      <c r="U517" t="str">
        <f t="shared" si="21"/>
        <v xml:space="preserve"> </v>
      </c>
      <c r="V517" s="1">
        <v>9.4926696551950971E-5</v>
      </c>
      <c r="W517">
        <v>55.859000000000002</v>
      </c>
      <c r="X517">
        <v>26000</v>
      </c>
      <c r="Y517">
        <v>5719000</v>
      </c>
      <c r="Z517">
        <v>1216600</v>
      </c>
      <c r="AA517" s="3">
        <v>219.96153849999999</v>
      </c>
      <c r="AB517" s="3">
        <v>27.363196129999999</v>
      </c>
      <c r="AC517">
        <v>1555</v>
      </c>
    </row>
    <row r="518" spans="1:29" ht="15" customHeight="1" x14ac:dyDescent="0.25">
      <c r="A518" t="str">
        <f>HYPERLINK("http://www.UniProt.org/UniProt/P38165","RTG3_YEAST")</f>
        <v>RTG3_YEAST</v>
      </c>
      <c r="B518" t="s">
        <v>754</v>
      </c>
      <c r="C518" s="3">
        <v>180</v>
      </c>
      <c r="D518" s="3">
        <v>430</v>
      </c>
      <c r="E518" s="12">
        <v>2.5000000000000001E-3</v>
      </c>
      <c r="F518" s="3">
        <v>25</v>
      </c>
      <c r="G518" s="3">
        <f t="shared" si="20"/>
        <v>5.8519663335495013E-2</v>
      </c>
      <c r="H518" s="14" t="s">
        <v>14574</v>
      </c>
      <c r="I518" t="s">
        <v>8229</v>
      </c>
      <c r="J518" t="s">
        <v>8217</v>
      </c>
      <c r="K518" t="s">
        <v>8229</v>
      </c>
      <c r="L518" s="3">
        <v>54.14</v>
      </c>
      <c r="M518" t="s">
        <v>8223</v>
      </c>
      <c r="N518" s="3" t="s">
        <v>14576</v>
      </c>
      <c r="O518" t="s">
        <v>9396</v>
      </c>
      <c r="P518" t="s">
        <v>6890</v>
      </c>
      <c r="Q518" t="s">
        <v>755</v>
      </c>
      <c r="R518" t="s">
        <v>755</v>
      </c>
      <c r="U518" t="str">
        <f t="shared" si="21"/>
        <v xml:space="preserve"> </v>
      </c>
      <c r="V518" s="1">
        <v>5.8519663335495014E-6</v>
      </c>
      <c r="W518">
        <v>54.139000000000003</v>
      </c>
      <c r="X518">
        <v>26000</v>
      </c>
      <c r="Y518">
        <v>5588000</v>
      </c>
      <c r="Z518">
        <v>75000</v>
      </c>
      <c r="AA518" s="3">
        <v>214.92307690000001</v>
      </c>
      <c r="AB518" s="3">
        <v>433.70025040000002</v>
      </c>
      <c r="AC518">
        <v>1187</v>
      </c>
    </row>
    <row r="519" spans="1:29" x14ac:dyDescent="0.25">
      <c r="A519" t="str">
        <f>HYPERLINK("http://www.UniProt.org/UniProt/P29055","TF2B_YEAST")</f>
        <v>TF2B_YEAST</v>
      </c>
      <c r="B519" t="s">
        <v>4444</v>
      </c>
      <c r="C519" s="3">
        <v>180</v>
      </c>
      <c r="D519" s="3">
        <v>430</v>
      </c>
      <c r="E519" s="12">
        <v>2.5000000000000001E-3</v>
      </c>
      <c r="F519" s="3">
        <v>25</v>
      </c>
      <c r="G519" s="3">
        <f t="shared" si="20"/>
        <v>5.8519663335495013E-2</v>
      </c>
      <c r="H519" s="89" t="s">
        <v>14574</v>
      </c>
      <c r="I519" t="s">
        <v>8229</v>
      </c>
      <c r="J519" t="s">
        <v>8217</v>
      </c>
      <c r="K519" t="s">
        <v>8229</v>
      </c>
      <c r="L519" s="3">
        <v>38.200000000000003</v>
      </c>
      <c r="M519" t="s">
        <v>8223</v>
      </c>
      <c r="N519" s="3" t="s">
        <v>14576</v>
      </c>
      <c r="O519" t="s">
        <v>9413</v>
      </c>
      <c r="P519" t="s">
        <v>6538</v>
      </c>
      <c r="Q519" t="s">
        <v>766</v>
      </c>
      <c r="R519" t="s">
        <v>766</v>
      </c>
      <c r="S519" t="s">
        <v>9414</v>
      </c>
      <c r="T519" t="s">
        <v>9415</v>
      </c>
      <c r="U519" t="str">
        <f t="shared" si="21"/>
        <v xml:space="preserve"> </v>
      </c>
      <c r="V519" s="1">
        <v>5.8519663335495014E-6</v>
      </c>
      <c r="W519">
        <v>38.200000000000003</v>
      </c>
      <c r="X519">
        <v>26000</v>
      </c>
      <c r="Y519">
        <v>5509500</v>
      </c>
      <c r="Z519">
        <v>75000</v>
      </c>
      <c r="AA519" s="3">
        <v>211.9038462</v>
      </c>
      <c r="AB519" s="3">
        <v>427.60764669999998</v>
      </c>
      <c r="AC519">
        <v>738</v>
      </c>
    </row>
    <row r="520" spans="1:29" ht="15" customHeight="1" x14ac:dyDescent="0.25">
      <c r="A520" t="str">
        <f>HYPERLINK("http://www.UniProt.org/UniProt/Q12049","THP3_YEAST")</f>
        <v>THP3_YEAST</v>
      </c>
      <c r="B520" t="s">
        <v>5893</v>
      </c>
      <c r="C520" s="3">
        <v>180</v>
      </c>
      <c r="D520" s="3">
        <v>430</v>
      </c>
      <c r="E520" s="12">
        <v>2.5000000000000001E-3</v>
      </c>
      <c r="F520" s="3">
        <v>25</v>
      </c>
      <c r="G520" s="3">
        <f t="shared" si="20"/>
        <v>5.8519663335495013E-2</v>
      </c>
      <c r="H520" s="89" t="s">
        <v>14574</v>
      </c>
      <c r="I520" t="s">
        <v>8229</v>
      </c>
      <c r="J520" t="s">
        <v>8217</v>
      </c>
      <c r="K520" t="s">
        <v>8229</v>
      </c>
      <c r="L520" s="3">
        <v>53.719000000000001</v>
      </c>
      <c r="M520" t="s">
        <v>8223</v>
      </c>
      <c r="N520" s="3" t="s">
        <v>14576</v>
      </c>
      <c r="O520" t="s">
        <v>9403</v>
      </c>
      <c r="P520" t="s">
        <v>8061</v>
      </c>
      <c r="Q520" t="s">
        <v>759</v>
      </c>
      <c r="R520" t="s">
        <v>759</v>
      </c>
      <c r="T520" t="s">
        <v>9404</v>
      </c>
      <c r="U520" t="str">
        <f t="shared" si="21"/>
        <v xml:space="preserve"> </v>
      </c>
      <c r="V520" s="1">
        <v>5.8519663335495014E-6</v>
      </c>
      <c r="W520">
        <v>53.719000000000001</v>
      </c>
      <c r="X520">
        <v>26000</v>
      </c>
      <c r="Y520">
        <v>5562400</v>
      </c>
      <c r="Z520">
        <v>75000</v>
      </c>
      <c r="AA520" s="3">
        <v>213.93846149999999</v>
      </c>
      <c r="AB520" s="3">
        <v>431.71336309999998</v>
      </c>
      <c r="AC520">
        <v>2776</v>
      </c>
    </row>
    <row r="521" spans="1:29" ht="15" customHeight="1" x14ac:dyDescent="0.25">
      <c r="A521" t="str">
        <f>HYPERLINK("http://www.UniProt.org/UniProt/P38177","YBI6_YEAST")</f>
        <v>YBI6_YEAST</v>
      </c>
      <c r="B521" t="s">
        <v>767</v>
      </c>
      <c r="C521" s="3">
        <v>180</v>
      </c>
      <c r="D521" s="38">
        <v>190</v>
      </c>
      <c r="E521" s="12">
        <v>2.5000000000000001E-3</v>
      </c>
      <c r="F521" s="3">
        <v>25</v>
      </c>
      <c r="G521" s="3">
        <f t="shared" si="20"/>
        <v>0.12913339042699232</v>
      </c>
      <c r="H521" s="90" t="s">
        <v>14574</v>
      </c>
      <c r="I521" t="s">
        <v>8217</v>
      </c>
      <c r="J521" t="s">
        <v>8217</v>
      </c>
      <c r="K521" t="s">
        <v>8217</v>
      </c>
      <c r="L521" s="3">
        <v>51.997</v>
      </c>
      <c r="M521" t="s">
        <v>8223</v>
      </c>
      <c r="N521" s="3" t="s">
        <v>14576</v>
      </c>
      <c r="O521" t="s">
        <v>9416</v>
      </c>
      <c r="P521" t="str">
        <f t="shared" ref="P521:R522" si="22">" "</f>
        <v xml:space="preserve"> </v>
      </c>
      <c r="Q521" t="str">
        <f t="shared" si="22"/>
        <v xml:space="preserve"> </v>
      </c>
      <c r="R521" t="str">
        <f t="shared" si="22"/>
        <v xml:space="preserve"> </v>
      </c>
      <c r="U521" t="str">
        <f t="shared" si="21"/>
        <v xml:space="preserve"> </v>
      </c>
      <c r="V521" s="1">
        <v>1.2913339042699233E-5</v>
      </c>
      <c r="W521">
        <v>51.996000000000002</v>
      </c>
      <c r="X521">
        <v>26000</v>
      </c>
      <c r="Y521">
        <v>5499900</v>
      </c>
      <c r="Z521">
        <v>165500</v>
      </c>
      <c r="AA521" s="3">
        <v>211.53461540000001</v>
      </c>
      <c r="AB521" s="3">
        <v>193.4422495</v>
      </c>
      <c r="AC521">
        <v>1191</v>
      </c>
    </row>
    <row r="522" spans="1:29" ht="15" customHeight="1" x14ac:dyDescent="0.25">
      <c r="A522" t="str">
        <f>HYPERLINK("http://www.UniProt.org/UniProt/P38321","YB75_YEAST")</f>
        <v>YB75_YEAST</v>
      </c>
      <c r="B522" t="s">
        <v>774</v>
      </c>
      <c r="C522" s="3">
        <v>180</v>
      </c>
      <c r="D522" s="38">
        <v>44</v>
      </c>
      <c r="E522" s="12">
        <v>2.5000000000000001E-3</v>
      </c>
      <c r="F522" s="3">
        <v>25</v>
      </c>
      <c r="G522" s="3">
        <f t="shared" si="20"/>
        <v>0.56373162084349049</v>
      </c>
      <c r="H522" s="89" t="s">
        <v>14574</v>
      </c>
      <c r="I522" t="s">
        <v>8217</v>
      </c>
      <c r="J522" t="s">
        <v>8217</v>
      </c>
      <c r="K522" t="s">
        <v>8217</v>
      </c>
      <c r="L522" s="3">
        <v>101.236</v>
      </c>
      <c r="M522" t="s">
        <v>8223</v>
      </c>
      <c r="N522" s="3" t="s">
        <v>14576</v>
      </c>
      <c r="O522" t="s">
        <v>9423</v>
      </c>
      <c r="P522" t="str">
        <f t="shared" si="22"/>
        <v xml:space="preserve"> </v>
      </c>
      <c r="Q522" t="str">
        <f t="shared" si="22"/>
        <v xml:space="preserve"> </v>
      </c>
      <c r="R522" t="str">
        <f t="shared" si="22"/>
        <v xml:space="preserve"> </v>
      </c>
      <c r="U522" t="str">
        <f t="shared" si="21"/>
        <v xml:space="preserve"> </v>
      </c>
      <c r="V522" s="1">
        <v>5.6373162084349046E-5</v>
      </c>
      <c r="W522">
        <v>101.24</v>
      </c>
      <c r="X522">
        <v>26000</v>
      </c>
      <c r="Y522">
        <v>5408600</v>
      </c>
      <c r="Z522">
        <v>722490</v>
      </c>
      <c r="AA522" s="3">
        <v>208.02307690000001</v>
      </c>
      <c r="AB522" s="3">
        <v>43.576020069999998</v>
      </c>
      <c r="AC522">
        <v>1239</v>
      </c>
    </row>
    <row r="523" spans="1:29" ht="15" customHeight="1" x14ac:dyDescent="0.25">
      <c r="A523" t="str">
        <f>HYPERLINK("http://www.UniProt.org/UniProt/P18899","DDR48_YEAST")</f>
        <v>DDR48_YEAST</v>
      </c>
      <c r="B523" t="s">
        <v>4221</v>
      </c>
      <c r="C523" s="3">
        <v>180</v>
      </c>
      <c r="D523" s="38">
        <v>3.6</v>
      </c>
      <c r="E523" s="12">
        <v>2.5000000000000001E-3</v>
      </c>
      <c r="F523" s="3">
        <v>25</v>
      </c>
      <c r="G523" s="3">
        <f t="shared" si="20"/>
        <v>6.9330976071183263</v>
      </c>
      <c r="H523" s="89" t="s">
        <v>14574</v>
      </c>
      <c r="I523" t="s">
        <v>8217</v>
      </c>
      <c r="J523" t="s">
        <v>8217</v>
      </c>
      <c r="K523" t="s">
        <v>8217</v>
      </c>
      <c r="L523" s="3">
        <v>46.232999999999997</v>
      </c>
      <c r="M523" t="s">
        <v>8223</v>
      </c>
      <c r="N523" s="3" t="s">
        <v>14576</v>
      </c>
      <c r="O523" t="s">
        <v>9420</v>
      </c>
      <c r="P523" t="s">
        <v>6316</v>
      </c>
      <c r="Q523" t="s">
        <v>769</v>
      </c>
      <c r="R523" t="s">
        <v>769</v>
      </c>
      <c r="U523" t="str">
        <f t="shared" si="21"/>
        <v xml:space="preserve"> </v>
      </c>
      <c r="V523" s="1">
        <v>6.9330976071183264E-4</v>
      </c>
      <c r="W523">
        <v>46.232999999999997</v>
      </c>
      <c r="X523">
        <v>26000</v>
      </c>
      <c r="Y523">
        <v>5477500</v>
      </c>
      <c r="Z523">
        <v>8885600</v>
      </c>
      <c r="AA523" s="3">
        <v>210.67307690000001</v>
      </c>
      <c r="AB523" s="3">
        <v>3.5883117420000001</v>
      </c>
      <c r="AC523">
        <v>460</v>
      </c>
    </row>
    <row r="524" spans="1:29" ht="15" customHeight="1" x14ac:dyDescent="0.25">
      <c r="A524" t="str">
        <f>HYPERLINK("http://www.UniProt.org/UniProt/Q06337","EAF1_YEAST")</f>
        <v>EAF1_YEAST</v>
      </c>
      <c r="B524" t="s">
        <v>5743</v>
      </c>
      <c r="C524" s="3">
        <v>170</v>
      </c>
      <c r="D524" s="38">
        <v>100</v>
      </c>
      <c r="E524" s="12">
        <v>2.3999999999999998E-3</v>
      </c>
      <c r="F524" s="3">
        <v>23.999999999999996</v>
      </c>
      <c r="G524" s="3">
        <f t="shared" si="20"/>
        <v>0.2396887384004095</v>
      </c>
      <c r="H524" s="89" t="s">
        <v>14574</v>
      </c>
      <c r="I524" t="s">
        <v>8229</v>
      </c>
      <c r="J524" t="s">
        <v>15680</v>
      </c>
      <c r="K524" t="s">
        <v>8229</v>
      </c>
      <c r="L524" s="3">
        <v>112.502</v>
      </c>
      <c r="M524" t="s">
        <v>8223</v>
      </c>
      <c r="N524" s="3" t="s">
        <v>14576</v>
      </c>
      <c r="O524" t="s">
        <v>9438</v>
      </c>
      <c r="P524" t="s">
        <v>7891</v>
      </c>
      <c r="Q524" t="s">
        <v>783</v>
      </c>
      <c r="R524" t="s">
        <v>783</v>
      </c>
      <c r="S524" t="s">
        <v>9439</v>
      </c>
      <c r="U524" t="str">
        <f t="shared" si="21"/>
        <v xml:space="preserve"> </v>
      </c>
      <c r="V524" s="1">
        <v>2.3968873840040951E-5</v>
      </c>
      <c r="W524">
        <v>112.5</v>
      </c>
      <c r="X524">
        <v>26000</v>
      </c>
      <c r="Y524">
        <v>5309400</v>
      </c>
      <c r="Z524">
        <v>307190</v>
      </c>
      <c r="AA524" s="3">
        <v>204.20769229999999</v>
      </c>
      <c r="AB524" s="3">
        <v>100.60809140000001</v>
      </c>
      <c r="AC524">
        <v>2555</v>
      </c>
    </row>
    <row r="525" spans="1:29" ht="15" customHeight="1" x14ac:dyDescent="0.25">
      <c r="A525" t="str">
        <f>HYPERLINK("http://www.UniProt.org/UniProt/Q08649","ESA1_YEAST")</f>
        <v>ESA1_YEAST</v>
      </c>
      <c r="B525" t="s">
        <v>5854</v>
      </c>
      <c r="C525" s="3">
        <v>170</v>
      </c>
      <c r="D525" s="38">
        <v>29</v>
      </c>
      <c r="E525" s="12">
        <v>2.3999999999999998E-3</v>
      </c>
      <c r="F525" s="3">
        <v>23.999999999999996</v>
      </c>
      <c r="G525" s="3">
        <f t="shared" si="20"/>
        <v>0.8131892417100387</v>
      </c>
      <c r="H525" s="89" t="s">
        <v>14574</v>
      </c>
      <c r="I525" t="s">
        <v>8217</v>
      </c>
      <c r="J525" t="s">
        <v>8217</v>
      </c>
      <c r="K525" t="s">
        <v>8217</v>
      </c>
      <c r="L525" s="3">
        <v>52.613</v>
      </c>
      <c r="M525" t="s">
        <v>8223</v>
      </c>
      <c r="N525" s="3" t="s">
        <v>14576</v>
      </c>
      <c r="O525" t="s">
        <v>9457</v>
      </c>
      <c r="P525" t="s">
        <v>8016</v>
      </c>
      <c r="Q525" t="s">
        <v>798</v>
      </c>
      <c r="R525" t="s">
        <v>798</v>
      </c>
      <c r="S525" t="s">
        <v>9458</v>
      </c>
      <c r="T525" t="s">
        <v>9459</v>
      </c>
      <c r="U525" t="s">
        <v>799</v>
      </c>
      <c r="V525" s="1">
        <v>8.1318924171003867E-5</v>
      </c>
      <c r="W525">
        <v>52.612000000000002</v>
      </c>
      <c r="X525">
        <v>26000</v>
      </c>
      <c r="Y525">
        <v>5188000</v>
      </c>
      <c r="Z525">
        <v>1042200</v>
      </c>
      <c r="AA525" s="3">
        <v>199.53846150000001</v>
      </c>
      <c r="AB525" s="3">
        <v>28.9763339</v>
      </c>
      <c r="AC525">
        <v>2714</v>
      </c>
    </row>
    <row r="526" spans="1:29" ht="15" customHeight="1" x14ac:dyDescent="0.25">
      <c r="A526" t="str">
        <f>HYPERLINK("http://www.UniProt.org/UniProt/P25555","GBP2_YEAST")</f>
        <v>GBP2_YEAST</v>
      </c>
      <c r="B526" t="s">
        <v>4381</v>
      </c>
      <c r="C526" s="3">
        <v>170</v>
      </c>
      <c r="D526" s="38">
        <v>5.8</v>
      </c>
      <c r="E526" s="12">
        <v>2.3999999999999998E-3</v>
      </c>
      <c r="F526" s="3">
        <v>23.999999999999996</v>
      </c>
      <c r="G526" s="3">
        <f t="shared" si="20"/>
        <v>4.1010580065514901</v>
      </c>
      <c r="H526" s="89" t="s">
        <v>14574</v>
      </c>
      <c r="I526" t="s">
        <v>8229</v>
      </c>
      <c r="J526" t="s">
        <v>8217</v>
      </c>
      <c r="K526" t="s">
        <v>8229</v>
      </c>
      <c r="L526" s="3">
        <v>48.728999999999999</v>
      </c>
      <c r="M526" t="s">
        <v>8223</v>
      </c>
      <c r="N526" s="3" t="s">
        <v>14576</v>
      </c>
      <c r="O526" t="s">
        <v>9453</v>
      </c>
      <c r="P526" t="s">
        <v>6477</v>
      </c>
      <c r="Q526" t="s">
        <v>795</v>
      </c>
      <c r="R526" t="s">
        <v>795</v>
      </c>
      <c r="T526" t="s">
        <v>9454</v>
      </c>
      <c r="U526" t="s">
        <v>796</v>
      </c>
      <c r="V526" s="1">
        <v>4.1010580065514902E-4</v>
      </c>
      <c r="W526">
        <v>48.728000000000002</v>
      </c>
      <c r="X526">
        <v>26000</v>
      </c>
      <c r="Y526">
        <v>5193600</v>
      </c>
      <c r="Z526">
        <v>5256000</v>
      </c>
      <c r="AA526" s="3">
        <v>199.7538462</v>
      </c>
      <c r="AB526" s="3">
        <v>5.751851705</v>
      </c>
      <c r="AC526">
        <v>661</v>
      </c>
    </row>
    <row r="527" spans="1:29" ht="15" customHeight="1" x14ac:dyDescent="0.25">
      <c r="A527" t="str">
        <f>HYPERLINK("http://www.UniProt.org/UniProt/P36115","IRS4_YEAST")</f>
        <v>IRS4_YEAST</v>
      </c>
      <c r="B527" t="s">
        <v>800</v>
      </c>
      <c r="C527" s="3">
        <v>170</v>
      </c>
      <c r="D527" s="3">
        <v>400</v>
      </c>
      <c r="E527" s="12">
        <v>2.3E-3</v>
      </c>
      <c r="F527" s="3">
        <v>23</v>
      </c>
      <c r="G527" s="3">
        <f t="shared" si="20"/>
        <v>5.8519663335495013E-2</v>
      </c>
      <c r="H527" s="89" t="s">
        <v>14574</v>
      </c>
      <c r="I527" t="s">
        <v>8217</v>
      </c>
      <c r="J527" t="s">
        <v>8217</v>
      </c>
      <c r="K527" t="s">
        <v>8217</v>
      </c>
      <c r="L527" s="3">
        <v>68.88</v>
      </c>
      <c r="M527" t="s">
        <v>8223</v>
      </c>
      <c r="N527" s="3" t="s">
        <v>14576</v>
      </c>
      <c r="O527" t="s">
        <v>9460</v>
      </c>
      <c r="P527" t="s">
        <v>6822</v>
      </c>
      <c r="Q527" t="s">
        <v>801</v>
      </c>
      <c r="R527" t="s">
        <v>801</v>
      </c>
      <c r="T527" t="s">
        <v>9461</v>
      </c>
      <c r="U527" t="str">
        <f>" "</f>
        <v xml:space="preserve"> </v>
      </c>
      <c r="V527" s="1">
        <v>5.8519663335495014E-6</v>
      </c>
      <c r="W527">
        <v>68.879000000000005</v>
      </c>
      <c r="X527">
        <v>26000</v>
      </c>
      <c r="Y527">
        <v>5171500</v>
      </c>
      <c r="Z527">
        <v>75000</v>
      </c>
      <c r="AA527" s="3">
        <v>198.9038462</v>
      </c>
      <c r="AB527" s="3">
        <v>401.37452489999998</v>
      </c>
      <c r="AC527">
        <v>1088</v>
      </c>
    </row>
    <row r="528" spans="1:29" ht="15" customHeight="1" x14ac:dyDescent="0.25">
      <c r="A528" t="str">
        <f>HYPERLINK("http://www.UniProt.org/UniProt/Q04226","TAF11_YEAST")</f>
        <v>TAF11_YEAST</v>
      </c>
      <c r="B528" t="s">
        <v>5647</v>
      </c>
      <c r="C528" s="3">
        <v>170</v>
      </c>
      <c r="D528" s="3">
        <v>400</v>
      </c>
      <c r="E528" s="12">
        <v>2.3E-3</v>
      </c>
      <c r="F528" s="3">
        <v>23</v>
      </c>
      <c r="G528" s="3">
        <f t="shared" si="20"/>
        <v>5.8519663335495013E-2</v>
      </c>
      <c r="H528" s="14" t="s">
        <v>14574</v>
      </c>
      <c r="I528" t="s">
        <v>8229</v>
      </c>
      <c r="J528" t="s">
        <v>8217</v>
      </c>
      <c r="K528" t="s">
        <v>8229</v>
      </c>
      <c r="L528" s="3">
        <v>40.624000000000002</v>
      </c>
      <c r="M528" t="s">
        <v>8223</v>
      </c>
      <c r="N528" s="3" t="s">
        <v>14576</v>
      </c>
      <c r="O528" t="s">
        <v>9470</v>
      </c>
      <c r="P528" t="s">
        <v>7791</v>
      </c>
      <c r="Q528" t="s">
        <v>805</v>
      </c>
      <c r="R528" t="s">
        <v>805</v>
      </c>
      <c r="S528" t="s">
        <v>9471</v>
      </c>
      <c r="T528" t="s">
        <v>9472</v>
      </c>
      <c r="U528" t="s">
        <v>806</v>
      </c>
      <c r="V528" s="1">
        <v>5.8519663335495014E-6</v>
      </c>
      <c r="W528">
        <v>40.622999999999998</v>
      </c>
      <c r="X528">
        <v>26000</v>
      </c>
      <c r="Y528">
        <v>5117200</v>
      </c>
      <c r="Z528">
        <v>75000</v>
      </c>
      <c r="AA528" s="3">
        <v>196.81538459999999</v>
      </c>
      <c r="AB528" s="3">
        <v>397.16015060000001</v>
      </c>
      <c r="AC528">
        <v>2407</v>
      </c>
    </row>
    <row r="529" spans="1:29" ht="15" customHeight="1" x14ac:dyDescent="0.25">
      <c r="A529" t="str">
        <f>HYPERLINK("http://www.UniProt.org/UniProt/P03871","REP1_YEAST")</f>
        <v>REP1_YEAST</v>
      </c>
      <c r="B529" t="s">
        <v>3928</v>
      </c>
      <c r="C529" s="3">
        <v>160</v>
      </c>
      <c r="D529" s="3">
        <v>390</v>
      </c>
      <c r="E529" s="12">
        <v>2.3E-3</v>
      </c>
      <c r="F529" s="3">
        <v>23</v>
      </c>
      <c r="G529" s="3">
        <f t="shared" si="20"/>
        <v>5.8519663335495013E-2</v>
      </c>
      <c r="H529" s="89" t="s">
        <v>14574</v>
      </c>
      <c r="I529" t="s">
        <v>8229</v>
      </c>
      <c r="J529" t="s">
        <v>8217</v>
      </c>
      <c r="K529" t="s">
        <v>8229</v>
      </c>
      <c r="L529" s="3">
        <v>43.231000000000002</v>
      </c>
      <c r="M529" t="s">
        <v>8223</v>
      </c>
      <c r="N529" s="3" t="s">
        <v>14576</v>
      </c>
      <c r="O529" t="s">
        <v>9488</v>
      </c>
      <c r="P529" t="s">
        <v>6071</v>
      </c>
      <c r="Q529" t="s">
        <v>822</v>
      </c>
      <c r="R529" t="s">
        <v>822</v>
      </c>
      <c r="U529" t="str">
        <f>" "</f>
        <v xml:space="preserve"> </v>
      </c>
      <c r="V529" s="1">
        <v>5.8519663335495014E-6</v>
      </c>
      <c r="W529">
        <v>43.231000000000002</v>
      </c>
      <c r="X529">
        <v>26000</v>
      </c>
      <c r="Y529">
        <v>5005700</v>
      </c>
      <c r="Z529">
        <v>75000</v>
      </c>
      <c r="AA529" s="3">
        <v>192.5269231</v>
      </c>
      <c r="AB529" s="3">
        <v>388.50632489999998</v>
      </c>
      <c r="AC529">
        <v>114</v>
      </c>
    </row>
    <row r="530" spans="1:29" ht="15" customHeight="1" x14ac:dyDescent="0.25">
      <c r="A530" t="str">
        <f>HYPERLINK("http://www.UniProt.org/UniProt/P53628","SNF12_YEAST")</f>
        <v>SNF12_YEAST</v>
      </c>
      <c r="B530" t="s">
        <v>5405</v>
      </c>
      <c r="C530" s="3">
        <v>160</v>
      </c>
      <c r="D530" s="38">
        <v>160</v>
      </c>
      <c r="E530" s="12">
        <v>2.3E-3</v>
      </c>
      <c r="F530" s="3">
        <v>23</v>
      </c>
      <c r="G530" s="3">
        <f t="shared" si="20"/>
        <v>0.14361505644708281</v>
      </c>
      <c r="H530" s="88" t="s">
        <v>14574</v>
      </c>
      <c r="I530" t="s">
        <v>8229</v>
      </c>
      <c r="J530" t="s">
        <v>8217</v>
      </c>
      <c r="K530" t="s">
        <v>8229</v>
      </c>
      <c r="L530" s="3">
        <v>63.871000000000002</v>
      </c>
      <c r="M530" t="s">
        <v>8223</v>
      </c>
      <c r="N530" s="3" t="s">
        <v>14576</v>
      </c>
      <c r="O530" t="s">
        <v>9489</v>
      </c>
      <c r="P530" t="s">
        <v>7541</v>
      </c>
      <c r="Q530" t="s">
        <v>823</v>
      </c>
      <c r="R530" t="s">
        <v>823</v>
      </c>
      <c r="S530" t="s">
        <v>9490</v>
      </c>
      <c r="T530" t="s">
        <v>9491</v>
      </c>
      <c r="U530" t="s">
        <v>369</v>
      </c>
      <c r="V530" s="1">
        <v>1.4361505644708281E-5</v>
      </c>
      <c r="W530">
        <v>63.87</v>
      </c>
      <c r="X530">
        <v>26000</v>
      </c>
      <c r="Y530">
        <v>4991000</v>
      </c>
      <c r="Z530">
        <v>184060</v>
      </c>
      <c r="AA530" s="3">
        <v>191.96153849999999</v>
      </c>
      <c r="AB530" s="3">
        <v>157.84204209999999</v>
      </c>
      <c r="AC530">
        <v>2072</v>
      </c>
    </row>
    <row r="531" spans="1:29" ht="15" customHeight="1" x14ac:dyDescent="0.25">
      <c r="A531" t="str">
        <f>HYPERLINK("http://www.UniProt.org/UniProt/P53935","NST1_YEAST")</f>
        <v>NST1_YEAST</v>
      </c>
      <c r="B531" t="s">
        <v>5455</v>
      </c>
      <c r="C531" s="3">
        <v>170</v>
      </c>
      <c r="D531" s="38">
        <v>27</v>
      </c>
      <c r="E531" s="12">
        <v>2.3E-3</v>
      </c>
      <c r="F531" s="3">
        <v>23</v>
      </c>
      <c r="G531" s="3">
        <f t="shared" si="20"/>
        <v>0.86531075518751954</v>
      </c>
      <c r="H531" s="89" t="s">
        <v>14574</v>
      </c>
      <c r="I531" t="s">
        <v>8227</v>
      </c>
      <c r="J531" t="s">
        <v>8217</v>
      </c>
      <c r="K531" t="s">
        <v>8227</v>
      </c>
      <c r="L531" s="3">
        <v>141.51400000000001</v>
      </c>
      <c r="M531" t="s">
        <v>8223</v>
      </c>
      <c r="N531" s="3" t="s">
        <v>14576</v>
      </c>
      <c r="O531" t="s">
        <v>9474</v>
      </c>
      <c r="P531" t="s">
        <v>7593</v>
      </c>
      <c r="Q531" t="s">
        <v>809</v>
      </c>
      <c r="R531" t="s">
        <v>809</v>
      </c>
      <c r="U531" t="str">
        <f>" "</f>
        <v xml:space="preserve"> </v>
      </c>
      <c r="V531" s="1">
        <v>8.6531075518751953E-5</v>
      </c>
      <c r="W531">
        <v>141.51</v>
      </c>
      <c r="X531">
        <v>26000</v>
      </c>
      <c r="Y531">
        <v>5095500</v>
      </c>
      <c r="Z531">
        <v>1109000</v>
      </c>
      <c r="AA531" s="3">
        <v>195.9807692</v>
      </c>
      <c r="AB531" s="3">
        <v>26.745443179999999</v>
      </c>
      <c r="AC531">
        <v>2143</v>
      </c>
    </row>
    <row r="532" spans="1:29" ht="15" customHeight="1" x14ac:dyDescent="0.25">
      <c r="A532" t="str">
        <f>HYPERLINK("http://www.UniProt.org/UniProt/P47149","NNF1_YEAST")</f>
        <v>NNF1_YEAST</v>
      </c>
      <c r="B532" t="s">
        <v>819</v>
      </c>
      <c r="C532" s="3">
        <v>160</v>
      </c>
      <c r="D532" s="38">
        <v>18</v>
      </c>
      <c r="E532" s="12">
        <v>2.3E-3</v>
      </c>
      <c r="F532" s="3">
        <v>23</v>
      </c>
      <c r="G532" s="3">
        <f t="shared" si="20"/>
        <v>1.2919581140121685</v>
      </c>
      <c r="H532" s="88" t="s">
        <v>14574</v>
      </c>
      <c r="I532" t="s">
        <v>8229</v>
      </c>
      <c r="J532" t="s">
        <v>8217</v>
      </c>
      <c r="K532" t="s">
        <v>8229</v>
      </c>
      <c r="L532" s="3">
        <v>23.64</v>
      </c>
      <c r="M532" t="s">
        <v>8223</v>
      </c>
      <c r="N532" s="3" t="s">
        <v>14576</v>
      </c>
      <c r="O532" t="s">
        <v>9484</v>
      </c>
      <c r="P532" t="s">
        <v>7381</v>
      </c>
      <c r="Q532" t="s">
        <v>820</v>
      </c>
      <c r="R532" t="s">
        <v>820</v>
      </c>
      <c r="S532" t="s">
        <v>9485</v>
      </c>
      <c r="U532" t="str">
        <f>" "</f>
        <v xml:space="preserve"> </v>
      </c>
      <c r="V532" s="1">
        <v>1.2919581140121686E-4</v>
      </c>
      <c r="W532">
        <v>23.638999999999999</v>
      </c>
      <c r="X532">
        <v>26000</v>
      </c>
      <c r="Y532">
        <v>5029600</v>
      </c>
      <c r="Z532">
        <v>1655800</v>
      </c>
      <c r="AA532" s="3">
        <v>193.44615379999999</v>
      </c>
      <c r="AB532" s="3">
        <v>17.681540819999999</v>
      </c>
      <c r="AC532">
        <v>1841</v>
      </c>
    </row>
    <row r="533" spans="1:29" ht="15" customHeight="1" x14ac:dyDescent="0.25">
      <c r="A533" t="str">
        <f>HYPERLINK("http://www.UniProt.org/UniProt/P38282","SP381_YEAST")</f>
        <v>SP381_YEAST</v>
      </c>
      <c r="B533" t="s">
        <v>4813</v>
      </c>
      <c r="C533" s="3">
        <v>160</v>
      </c>
      <c r="D533" s="38">
        <v>13</v>
      </c>
      <c r="E533" s="12">
        <v>2.3E-3</v>
      </c>
      <c r="F533" s="3">
        <v>23</v>
      </c>
      <c r="G533" s="3">
        <f t="shared" si="20"/>
        <v>1.7999087917642653</v>
      </c>
      <c r="H533" s="89" t="s">
        <v>14574</v>
      </c>
      <c r="I533" t="s">
        <v>8229</v>
      </c>
      <c r="J533" t="s">
        <v>8217</v>
      </c>
      <c r="K533" t="s">
        <v>8229</v>
      </c>
      <c r="L533" s="3">
        <v>33.771999999999998</v>
      </c>
      <c r="M533" t="s">
        <v>8223</v>
      </c>
      <c r="N533" s="3" t="s">
        <v>14576</v>
      </c>
      <c r="O533" t="s">
        <v>9483</v>
      </c>
      <c r="P533" t="s">
        <v>6920</v>
      </c>
      <c r="Q533" t="s">
        <v>817</v>
      </c>
      <c r="R533" t="s">
        <v>817</v>
      </c>
      <c r="U533" t="s">
        <v>818</v>
      </c>
      <c r="V533" s="1">
        <v>1.7999087917642653E-4</v>
      </c>
      <c r="W533">
        <v>33.771000000000001</v>
      </c>
      <c r="X533">
        <v>26000</v>
      </c>
      <c r="Y533">
        <v>5031900</v>
      </c>
      <c r="Z533">
        <v>2306800</v>
      </c>
      <c r="AA533" s="3">
        <v>193.53461540000001</v>
      </c>
      <c r="AB533" s="3">
        <v>12.69745253</v>
      </c>
      <c r="AC533">
        <v>1232</v>
      </c>
    </row>
    <row r="534" spans="1:29" ht="15" customHeight="1" x14ac:dyDescent="0.25">
      <c r="A534" t="str">
        <f>HYPERLINK("http://www.UniProt.org/UniProt/P53094","MDS3_YEAST")</f>
        <v>MDS3_YEAST</v>
      </c>
      <c r="B534" t="s">
        <v>5334</v>
      </c>
      <c r="C534" s="3">
        <v>170</v>
      </c>
      <c r="D534" s="38">
        <v>7.5</v>
      </c>
      <c r="E534" s="12">
        <v>2.3E-3</v>
      </c>
      <c r="F534" s="3">
        <v>23</v>
      </c>
      <c r="G534" s="3">
        <f t="shared" si="20"/>
        <v>3.1190200295641035</v>
      </c>
      <c r="H534" s="89" t="s">
        <v>14574</v>
      </c>
      <c r="I534" t="s">
        <v>8227</v>
      </c>
      <c r="J534" t="s">
        <v>8217</v>
      </c>
      <c r="K534" t="s">
        <v>8227</v>
      </c>
      <c r="L534" s="3">
        <v>166.971</v>
      </c>
      <c r="M534" t="s">
        <v>8223</v>
      </c>
      <c r="N534" s="3" t="s">
        <v>14576</v>
      </c>
      <c r="O534" t="s">
        <v>9465</v>
      </c>
      <c r="P534" t="s">
        <v>7477</v>
      </c>
      <c r="Q534" t="s">
        <v>803</v>
      </c>
      <c r="R534" t="s">
        <v>803</v>
      </c>
      <c r="T534" t="s">
        <v>9466</v>
      </c>
      <c r="U534" t="s">
        <v>145</v>
      </c>
      <c r="V534" s="1">
        <v>3.1190200295641037E-4</v>
      </c>
      <c r="W534">
        <v>166.97</v>
      </c>
      <c r="X534">
        <v>26000</v>
      </c>
      <c r="Y534">
        <v>5133700</v>
      </c>
      <c r="Z534">
        <v>3997400</v>
      </c>
      <c r="AA534" s="3">
        <v>197.45</v>
      </c>
      <c r="AB534" s="3">
        <v>7.4756234350000001</v>
      </c>
      <c r="AC534">
        <v>1963</v>
      </c>
    </row>
    <row r="535" spans="1:29" ht="15" customHeight="1" x14ac:dyDescent="0.25">
      <c r="A535" t="str">
        <f>HYPERLINK("http://www.UniProt.org/UniProt/Q02931","UTP17_YEAST")</f>
        <v>UTP17_YEAST</v>
      </c>
      <c r="B535" t="s">
        <v>5554</v>
      </c>
      <c r="C535" s="3">
        <v>170</v>
      </c>
      <c r="D535" s="38">
        <v>5.8</v>
      </c>
      <c r="E535" s="12">
        <v>2.3E-3</v>
      </c>
      <c r="F535" s="3">
        <v>23</v>
      </c>
      <c r="G535" s="3">
        <f t="shared" si="20"/>
        <v>3.9890123578184626</v>
      </c>
      <c r="H535" s="89" t="s">
        <v>14574</v>
      </c>
      <c r="I535" t="s">
        <v>8229</v>
      </c>
      <c r="J535" t="s">
        <v>8217</v>
      </c>
      <c r="K535" t="s">
        <v>8229</v>
      </c>
      <c r="L535" s="3">
        <v>101.23699999999999</v>
      </c>
      <c r="M535" t="s">
        <v>8223</v>
      </c>
      <c r="N535" s="3" t="s">
        <v>14576</v>
      </c>
      <c r="O535" t="s">
        <v>9475</v>
      </c>
      <c r="P535" t="s">
        <v>7030</v>
      </c>
      <c r="Q535" t="s">
        <v>810</v>
      </c>
      <c r="R535" t="s">
        <v>810</v>
      </c>
      <c r="S535" t="s">
        <v>9476</v>
      </c>
      <c r="U535" t="s">
        <v>811</v>
      </c>
      <c r="V535" s="1">
        <v>3.9890123578184626E-4</v>
      </c>
      <c r="W535">
        <v>101.24</v>
      </c>
      <c r="X535">
        <v>26000</v>
      </c>
      <c r="Y535">
        <v>5094900</v>
      </c>
      <c r="Z535">
        <v>5112400</v>
      </c>
      <c r="AA535" s="3">
        <v>195.95769229999999</v>
      </c>
      <c r="AB535" s="3">
        <v>5.8010335480000004</v>
      </c>
      <c r="AC535">
        <v>2278</v>
      </c>
    </row>
    <row r="536" spans="1:29" ht="15" customHeight="1" x14ac:dyDescent="0.25">
      <c r="A536" t="str">
        <f>HYPERLINK("http://www.UniProt.org/UniProt/P42944","GZF3_YEAST")</f>
        <v>GZF3_YEAST</v>
      </c>
      <c r="B536" t="s">
        <v>842</v>
      </c>
      <c r="C536" s="3">
        <v>160</v>
      </c>
      <c r="D536" s="3">
        <v>370</v>
      </c>
      <c r="E536" s="12">
        <v>2.2000000000000001E-3</v>
      </c>
      <c r="F536" s="3">
        <v>22</v>
      </c>
      <c r="G536" s="3">
        <f t="shared" si="20"/>
        <v>5.8519663335495013E-2</v>
      </c>
      <c r="H536" s="89" t="s">
        <v>14574</v>
      </c>
      <c r="I536" t="s">
        <v>8229</v>
      </c>
      <c r="J536" t="s">
        <v>8217</v>
      </c>
      <c r="K536" t="s">
        <v>8229</v>
      </c>
      <c r="L536" s="3">
        <v>60.52</v>
      </c>
      <c r="M536" t="s">
        <v>8223</v>
      </c>
      <c r="N536" s="3" t="s">
        <v>14576</v>
      </c>
      <c r="O536" t="s">
        <v>9519</v>
      </c>
      <c r="P536" t="str">
        <f>" "</f>
        <v xml:space="preserve"> </v>
      </c>
      <c r="Q536" t="s">
        <v>843</v>
      </c>
      <c r="R536" t="s">
        <v>843</v>
      </c>
      <c r="S536" t="s">
        <v>8972</v>
      </c>
      <c r="T536" t="s">
        <v>8973</v>
      </c>
      <c r="U536" t="str">
        <f>" "</f>
        <v xml:space="preserve"> </v>
      </c>
      <c r="V536" s="1">
        <v>5.8519663335495014E-6</v>
      </c>
      <c r="W536">
        <v>60.518999999999998</v>
      </c>
      <c r="X536">
        <v>26000</v>
      </c>
      <c r="Y536">
        <v>4778500</v>
      </c>
      <c r="Z536">
        <v>75000</v>
      </c>
      <c r="AA536" s="3">
        <v>183.78846150000001</v>
      </c>
      <c r="AB536" s="3">
        <v>370.87269980000002</v>
      </c>
      <c r="AC536">
        <v>1706</v>
      </c>
    </row>
    <row r="537" spans="1:29" ht="15" customHeight="1" x14ac:dyDescent="0.25">
      <c r="A537" t="str">
        <f>HYPERLINK("http://www.UniProt.org/UniProt/P32607","RTG1_YEAST")</f>
        <v>RTG1_YEAST</v>
      </c>
      <c r="B537" t="s">
        <v>835</v>
      </c>
      <c r="C537" s="3">
        <v>160</v>
      </c>
      <c r="D537" s="3">
        <v>370</v>
      </c>
      <c r="E537" s="12">
        <v>2.2000000000000001E-3</v>
      </c>
      <c r="F537" s="3">
        <v>22</v>
      </c>
      <c r="G537" s="3">
        <f t="shared" si="20"/>
        <v>5.8519663335495013E-2</v>
      </c>
      <c r="H537" s="14" t="s">
        <v>14574</v>
      </c>
      <c r="I537" t="s">
        <v>8229</v>
      </c>
      <c r="J537" t="s">
        <v>8217</v>
      </c>
      <c r="K537" t="s">
        <v>8229</v>
      </c>
      <c r="L537" s="3">
        <v>19.015999999999998</v>
      </c>
      <c r="M537" t="s">
        <v>8223</v>
      </c>
      <c r="N537" s="3" t="s">
        <v>14576</v>
      </c>
      <c r="O537" t="s">
        <v>9509</v>
      </c>
      <c r="P537" t="s">
        <v>6647</v>
      </c>
      <c r="Q537" t="s">
        <v>836</v>
      </c>
      <c r="R537" t="s">
        <v>836</v>
      </c>
      <c r="U537" t="str">
        <f>" "</f>
        <v xml:space="preserve"> </v>
      </c>
      <c r="V537" s="1">
        <v>5.8519663335495014E-6</v>
      </c>
      <c r="W537">
        <v>19.015999999999998</v>
      </c>
      <c r="X537">
        <v>26000</v>
      </c>
      <c r="Y537">
        <v>4830200</v>
      </c>
      <c r="Z537">
        <v>75000</v>
      </c>
      <c r="AA537" s="3">
        <v>185.7769231</v>
      </c>
      <c r="AB537" s="3">
        <v>374.8852809</v>
      </c>
      <c r="AC537">
        <v>878</v>
      </c>
    </row>
    <row r="538" spans="1:29" ht="15" customHeight="1" x14ac:dyDescent="0.25">
      <c r="A538" t="str">
        <f>HYPERLINK("http://www.UniProt.org/UniProt/P38987","TEM1_YEAST")</f>
        <v>TEM1_YEAST</v>
      </c>
      <c r="B538" t="s">
        <v>847</v>
      </c>
      <c r="C538" s="3">
        <v>160</v>
      </c>
      <c r="D538" s="3">
        <v>370</v>
      </c>
      <c r="E538" s="12">
        <v>2.2000000000000001E-3</v>
      </c>
      <c r="F538" s="3">
        <v>22</v>
      </c>
      <c r="G538" s="3">
        <f t="shared" si="20"/>
        <v>5.8519663335495013E-2</v>
      </c>
      <c r="H538" s="88" t="s">
        <v>14574</v>
      </c>
      <c r="I538" t="s">
        <v>8217</v>
      </c>
      <c r="J538" t="s">
        <v>8217</v>
      </c>
      <c r="K538" t="s">
        <v>8217</v>
      </c>
      <c r="L538" s="3">
        <v>27.295999999999999</v>
      </c>
      <c r="M538" t="s">
        <v>8223</v>
      </c>
      <c r="N538" s="3" t="s">
        <v>14576</v>
      </c>
      <c r="O538" t="s">
        <v>9524</v>
      </c>
      <c r="P538" t="s">
        <v>7054</v>
      </c>
      <c r="Q538" t="s">
        <v>848</v>
      </c>
      <c r="R538" t="s">
        <v>848</v>
      </c>
      <c r="S538" t="s">
        <v>9525</v>
      </c>
      <c r="T538" t="s">
        <v>9526</v>
      </c>
      <c r="U538" t="str">
        <f>" "</f>
        <v xml:space="preserve"> </v>
      </c>
      <c r="V538" s="1">
        <v>5.8519663335495014E-6</v>
      </c>
      <c r="W538">
        <v>27.295999999999999</v>
      </c>
      <c r="X538">
        <v>26000</v>
      </c>
      <c r="Y538">
        <v>4769800</v>
      </c>
      <c r="Z538">
        <v>75000</v>
      </c>
      <c r="AA538" s="3">
        <v>183.45384619999999</v>
      </c>
      <c r="AB538" s="3">
        <v>370.19746859999998</v>
      </c>
      <c r="AC538">
        <v>1410</v>
      </c>
    </row>
    <row r="539" spans="1:29" ht="15" customHeight="1" x14ac:dyDescent="0.25">
      <c r="A539" t="str">
        <f>HYPERLINK("http://www.UniProt.org/UniProt/P48412","UPF3_YEAST")</f>
        <v>UPF3_YEAST</v>
      </c>
      <c r="B539" t="s">
        <v>5257</v>
      </c>
      <c r="C539" s="3">
        <v>160</v>
      </c>
      <c r="D539" s="38">
        <v>24</v>
      </c>
      <c r="E539" s="12">
        <v>2.2000000000000001E-3</v>
      </c>
      <c r="F539" s="3">
        <v>22</v>
      </c>
      <c r="G539" s="3">
        <f t="shared" si="20"/>
        <v>0.91907081923839429</v>
      </c>
      <c r="H539" s="89" t="s">
        <v>14574</v>
      </c>
      <c r="I539" t="s">
        <v>8229</v>
      </c>
      <c r="J539" t="s">
        <v>8217</v>
      </c>
      <c r="K539" t="s">
        <v>8229</v>
      </c>
      <c r="L539" s="3">
        <v>44.923999999999999</v>
      </c>
      <c r="M539" t="s">
        <v>8223</v>
      </c>
      <c r="N539" s="3" t="s">
        <v>14576</v>
      </c>
      <c r="O539" t="s">
        <v>9520</v>
      </c>
      <c r="P539" t="s">
        <v>7400</v>
      </c>
      <c r="Q539" t="s">
        <v>844</v>
      </c>
      <c r="R539" t="s">
        <v>844</v>
      </c>
      <c r="S539" t="s">
        <v>9521</v>
      </c>
      <c r="U539" t="str">
        <f>" "</f>
        <v xml:space="preserve"> </v>
      </c>
      <c r="V539" s="1">
        <v>9.1907081923839429E-5</v>
      </c>
      <c r="W539">
        <v>44.923999999999999</v>
      </c>
      <c r="X539">
        <v>26000</v>
      </c>
      <c r="Y539">
        <v>4773600</v>
      </c>
      <c r="Z539">
        <v>1177900</v>
      </c>
      <c r="AA539" s="3">
        <v>183.6</v>
      </c>
      <c r="AB539" s="3">
        <v>23.590228190000001</v>
      </c>
      <c r="AC539">
        <v>1866</v>
      </c>
    </row>
    <row r="540" spans="1:29" ht="15" customHeight="1" x14ac:dyDescent="0.25">
      <c r="A540" t="str">
        <f>HYPERLINK("http://www.UniProt.org/UniProt/Q08484","GYP1_YEAST")</f>
        <v>GYP1_YEAST</v>
      </c>
      <c r="B540" t="s">
        <v>5846</v>
      </c>
      <c r="C540" s="3">
        <v>160</v>
      </c>
      <c r="D540" s="38">
        <v>20</v>
      </c>
      <c r="E540" s="12">
        <v>2.2000000000000001E-3</v>
      </c>
      <c r="F540" s="3">
        <v>22</v>
      </c>
      <c r="G540" s="3">
        <f t="shared" si="20"/>
        <v>1.0727824682662945</v>
      </c>
      <c r="H540" s="89" t="s">
        <v>14574</v>
      </c>
      <c r="I540" t="s">
        <v>8227</v>
      </c>
      <c r="J540" t="s">
        <v>8217</v>
      </c>
      <c r="K540" t="s">
        <v>8227</v>
      </c>
      <c r="L540" s="3">
        <v>73.289000000000001</v>
      </c>
      <c r="M540" t="s">
        <v>8223</v>
      </c>
      <c r="N540" s="3" t="s">
        <v>14576</v>
      </c>
      <c r="O540" t="s">
        <v>9531</v>
      </c>
      <c r="P540" t="s">
        <v>8006</v>
      </c>
      <c r="Q540" t="s">
        <v>852</v>
      </c>
      <c r="R540" t="s">
        <v>852</v>
      </c>
      <c r="T540" t="s">
        <v>9532</v>
      </c>
      <c r="U540" t="str">
        <f>" "</f>
        <v xml:space="preserve"> </v>
      </c>
      <c r="V540" s="1">
        <v>1.0727824682662945E-4</v>
      </c>
      <c r="W540">
        <v>73.287999999999997</v>
      </c>
      <c r="X540">
        <v>26000</v>
      </c>
      <c r="Y540">
        <v>4751900</v>
      </c>
      <c r="Z540">
        <v>1374900</v>
      </c>
      <c r="AA540" s="3">
        <v>182.7653846</v>
      </c>
      <c r="AB540" s="3">
        <v>20.118274039999999</v>
      </c>
      <c r="AC540">
        <v>2703</v>
      </c>
    </row>
    <row r="541" spans="1:29" ht="15" customHeight="1" x14ac:dyDescent="0.25">
      <c r="A541" t="str">
        <f>HYPERLINK("http://www.UniProt.org/UniProt/Q03063","DIG1_YEAST")</f>
        <v>DIG1_YEAST</v>
      </c>
      <c r="B541" t="s">
        <v>5567</v>
      </c>
      <c r="C541" s="3">
        <v>160</v>
      </c>
      <c r="D541" s="38">
        <v>18</v>
      </c>
      <c r="E541" s="12">
        <v>2.2000000000000001E-3</v>
      </c>
      <c r="F541" s="3">
        <v>22</v>
      </c>
      <c r="G541" s="3">
        <f t="shared" si="20"/>
        <v>1.2012136227332608</v>
      </c>
      <c r="H541" s="89" t="s">
        <v>14574</v>
      </c>
      <c r="I541" t="s">
        <v>8229</v>
      </c>
      <c r="J541" t="s">
        <v>8217</v>
      </c>
      <c r="K541" t="s">
        <v>8229</v>
      </c>
      <c r="L541" s="3">
        <v>49.356000000000002</v>
      </c>
      <c r="M541" t="s">
        <v>8223</v>
      </c>
      <c r="N541" s="3" t="s">
        <v>14576</v>
      </c>
      <c r="O541" t="s">
        <v>9522</v>
      </c>
      <c r="P541" t="s">
        <v>7705</v>
      </c>
      <c r="Q541" t="s">
        <v>845</v>
      </c>
      <c r="R541" t="s">
        <v>845</v>
      </c>
      <c r="S541" t="s">
        <v>9523</v>
      </c>
      <c r="U541" t="s">
        <v>846</v>
      </c>
      <c r="V541" s="1">
        <v>1.2012136227332608E-4</v>
      </c>
      <c r="W541">
        <v>49.356000000000002</v>
      </c>
      <c r="X541">
        <v>26000</v>
      </c>
      <c r="Y541">
        <v>4770500</v>
      </c>
      <c r="Z541">
        <v>1539500</v>
      </c>
      <c r="AA541" s="3">
        <v>183.4807692</v>
      </c>
      <c r="AB541" s="3">
        <v>18.037599749999998</v>
      </c>
      <c r="AC541">
        <v>2293</v>
      </c>
    </row>
    <row r="542" spans="1:29" ht="15" customHeight="1" x14ac:dyDescent="0.25">
      <c r="A542" t="str">
        <f>HYPERLINK("http://www.UniProt.org/UniProt/P47108","URB2_YEAST")</f>
        <v>URB2_YEAST</v>
      </c>
      <c r="B542" t="s">
        <v>5226</v>
      </c>
      <c r="C542" s="3">
        <v>160</v>
      </c>
      <c r="D542" s="38">
        <v>9.1</v>
      </c>
      <c r="E542" s="12">
        <v>2.2000000000000001E-3</v>
      </c>
      <c r="F542" s="3">
        <v>22</v>
      </c>
      <c r="G542" s="3">
        <f t="shared" si="20"/>
        <v>2.4153795976181116</v>
      </c>
      <c r="H542" s="89" t="s">
        <v>14574</v>
      </c>
      <c r="I542" t="s">
        <v>8229</v>
      </c>
      <c r="J542" t="s">
        <v>8217</v>
      </c>
      <c r="K542" t="s">
        <v>8229</v>
      </c>
      <c r="L542" s="3">
        <v>135.11799999999999</v>
      </c>
      <c r="M542" t="s">
        <v>8223</v>
      </c>
      <c r="N542" s="3" t="s">
        <v>14576</v>
      </c>
      <c r="O542" t="s">
        <v>9507</v>
      </c>
      <c r="P542" t="s">
        <v>7367</v>
      </c>
      <c r="Q542" t="s">
        <v>834</v>
      </c>
      <c r="R542" t="s">
        <v>834</v>
      </c>
      <c r="S542" t="s">
        <v>9508</v>
      </c>
      <c r="U542" t="s">
        <v>721</v>
      </c>
      <c r="V542" s="1">
        <v>2.4153795976181115E-4</v>
      </c>
      <c r="W542">
        <v>135.12</v>
      </c>
      <c r="X542">
        <v>26000</v>
      </c>
      <c r="Y542">
        <v>4840500</v>
      </c>
      <c r="Z542">
        <v>3095600</v>
      </c>
      <c r="AA542" s="3">
        <v>186.17307690000001</v>
      </c>
      <c r="AB542" s="3">
        <v>9.1020648479999995</v>
      </c>
      <c r="AC542">
        <v>1818</v>
      </c>
    </row>
    <row r="543" spans="1:29" ht="15" customHeight="1" x14ac:dyDescent="0.25">
      <c r="A543" t="str">
        <f>HYPERLINK("http://www.UniProt.org/UniProt/Q12406","ARP7_YEAST")</f>
        <v>ARP7_YEAST</v>
      </c>
      <c r="B543" t="s">
        <v>5978</v>
      </c>
      <c r="C543" s="3">
        <v>160</v>
      </c>
      <c r="D543" s="38">
        <v>3.9</v>
      </c>
      <c r="E543" s="12">
        <v>2.2000000000000001E-3</v>
      </c>
      <c r="F543" s="3">
        <v>22</v>
      </c>
      <c r="G543" s="3">
        <f t="shared" si="20"/>
        <v>5.5896421893709221</v>
      </c>
      <c r="H543" s="89" t="s">
        <v>14574</v>
      </c>
      <c r="I543" t="s">
        <v>8229</v>
      </c>
      <c r="J543" t="s">
        <v>8217</v>
      </c>
      <c r="K543" t="s">
        <v>8229</v>
      </c>
      <c r="L543" s="3">
        <v>53.81</v>
      </c>
      <c r="M543" t="s">
        <v>8223</v>
      </c>
      <c r="N543" s="3" t="s">
        <v>14576</v>
      </c>
      <c r="O543" t="s">
        <v>9501</v>
      </c>
      <c r="P543" t="s">
        <v>8150</v>
      </c>
      <c r="Q543" t="s">
        <v>829</v>
      </c>
      <c r="R543" t="s">
        <v>829</v>
      </c>
      <c r="S543" t="s">
        <v>9502</v>
      </c>
      <c r="U543" t="s">
        <v>830</v>
      </c>
      <c r="V543" s="1">
        <v>5.5896421893709221E-4</v>
      </c>
      <c r="W543">
        <v>53.81</v>
      </c>
      <c r="X543">
        <v>26000</v>
      </c>
      <c r="Y543">
        <v>4857000</v>
      </c>
      <c r="Z543">
        <v>7163800</v>
      </c>
      <c r="AA543" s="3">
        <v>186.80769230000001</v>
      </c>
      <c r="AB543" s="3">
        <v>3.9465643610000001</v>
      </c>
      <c r="AC543">
        <v>2898</v>
      </c>
    </row>
    <row r="544" spans="1:29" x14ac:dyDescent="0.25">
      <c r="A544" t="str">
        <f>HYPERLINK("http://www.UniProt.org/UniProt/P53137","CUE3_YEAST")</f>
        <v>CUE3_YEAST</v>
      </c>
      <c r="B544" t="s">
        <v>5348</v>
      </c>
      <c r="C544" s="3">
        <v>150</v>
      </c>
      <c r="D544" s="3">
        <v>360</v>
      </c>
      <c r="E544" s="12">
        <v>2.0999999999999999E-3</v>
      </c>
      <c r="F544" s="3">
        <v>21</v>
      </c>
      <c r="G544" s="3">
        <f t="shared" si="20"/>
        <v>5.8519663335495013E-2</v>
      </c>
      <c r="H544" s="14" t="s">
        <v>14574</v>
      </c>
      <c r="I544" t="s">
        <v>8227</v>
      </c>
      <c r="J544" t="s">
        <v>8217</v>
      </c>
      <c r="K544" t="s">
        <v>8227</v>
      </c>
      <c r="L544" s="3">
        <v>72.043000000000006</v>
      </c>
      <c r="M544" t="s">
        <v>8223</v>
      </c>
      <c r="N544" s="3" t="s">
        <v>14576</v>
      </c>
      <c r="O544" t="s">
        <v>9541</v>
      </c>
      <c r="P544" t="str">
        <f>" "</f>
        <v xml:space="preserve"> </v>
      </c>
      <c r="Q544" t="s">
        <v>858</v>
      </c>
      <c r="R544" t="s">
        <v>858</v>
      </c>
      <c r="U544" t="str">
        <f>" "</f>
        <v xml:space="preserve"> </v>
      </c>
      <c r="V544" s="1">
        <v>5.8519663335495014E-6</v>
      </c>
      <c r="W544">
        <v>72.042000000000002</v>
      </c>
      <c r="X544">
        <v>26000</v>
      </c>
      <c r="Y544">
        <v>4673200</v>
      </c>
      <c r="Z544">
        <v>75000</v>
      </c>
      <c r="AA544" s="3">
        <v>179.7384615</v>
      </c>
      <c r="AB544" s="3">
        <v>362.70007340000001</v>
      </c>
      <c r="AC544">
        <v>1982</v>
      </c>
    </row>
    <row r="545" spans="1:29" ht="15" customHeight="1" x14ac:dyDescent="0.25">
      <c r="A545" t="str">
        <f>HYPERLINK("http://www.UniProt.org/UniProt/P33400","PACC_YEAST")</f>
        <v>PACC_YEAST</v>
      </c>
      <c r="B545" t="s">
        <v>4617</v>
      </c>
      <c r="C545" s="3">
        <v>150</v>
      </c>
      <c r="D545" s="3">
        <v>360</v>
      </c>
      <c r="E545" s="12">
        <v>2.0999999999999999E-3</v>
      </c>
      <c r="F545" s="3">
        <v>21</v>
      </c>
      <c r="G545" s="3">
        <f t="shared" si="20"/>
        <v>5.8519663335495013E-2</v>
      </c>
      <c r="H545" s="89" t="s">
        <v>14574</v>
      </c>
      <c r="I545" t="s">
        <v>8228</v>
      </c>
      <c r="J545" t="s">
        <v>8217</v>
      </c>
      <c r="K545" t="s">
        <v>8228</v>
      </c>
      <c r="L545" s="3">
        <v>68.231999999999999</v>
      </c>
      <c r="M545" t="s">
        <v>8223</v>
      </c>
      <c r="N545" s="3" t="s">
        <v>14576</v>
      </c>
      <c r="O545" t="s">
        <v>9557</v>
      </c>
      <c r="P545" t="s">
        <v>6719</v>
      </c>
      <c r="Q545" t="s">
        <v>870</v>
      </c>
      <c r="R545" t="s">
        <v>870</v>
      </c>
      <c r="U545" t="str">
        <f>" "</f>
        <v xml:space="preserve"> </v>
      </c>
      <c r="V545" s="1">
        <v>5.8519663335495014E-6</v>
      </c>
      <c r="W545">
        <v>68.231999999999999</v>
      </c>
      <c r="X545">
        <v>26000</v>
      </c>
      <c r="Y545">
        <v>4613600</v>
      </c>
      <c r="Z545">
        <v>75000</v>
      </c>
      <c r="AA545" s="3">
        <v>177.44615379999999</v>
      </c>
      <c r="AB545" s="3">
        <v>358.07435140000001</v>
      </c>
      <c r="AC545">
        <v>964</v>
      </c>
    </row>
    <row r="546" spans="1:29" ht="15" customHeight="1" x14ac:dyDescent="0.25">
      <c r="A546" t="str">
        <f>HYPERLINK("http://www.UniProt.org/UniProt/P32476","ERG1_YEAST")</f>
        <v>ERG1_YEAST</v>
      </c>
      <c r="B546" t="s">
        <v>4520</v>
      </c>
      <c r="C546" s="3">
        <v>150</v>
      </c>
      <c r="D546" s="3">
        <v>350</v>
      </c>
      <c r="E546" s="12">
        <v>2.0999999999999999E-3</v>
      </c>
      <c r="F546" s="3">
        <v>21</v>
      </c>
      <c r="G546" s="3">
        <f t="shared" si="20"/>
        <v>5.8519663335495013E-2</v>
      </c>
      <c r="H546" s="89" t="s">
        <v>14574</v>
      </c>
      <c r="I546" t="s">
        <v>8227</v>
      </c>
      <c r="J546" t="s">
        <v>8217</v>
      </c>
      <c r="K546" t="s">
        <v>8227</v>
      </c>
      <c r="L546" s="3">
        <v>55.125999999999998</v>
      </c>
      <c r="M546" t="s">
        <v>8220</v>
      </c>
      <c r="N546" s="3" t="s">
        <v>14576</v>
      </c>
      <c r="O546" t="s">
        <v>9568</v>
      </c>
      <c r="P546" t="s">
        <v>6604</v>
      </c>
      <c r="Q546" t="s">
        <v>877</v>
      </c>
      <c r="R546" t="s">
        <v>877</v>
      </c>
      <c r="S546" t="s">
        <v>9569</v>
      </c>
      <c r="T546" t="s">
        <v>9570</v>
      </c>
      <c r="U546" t="s">
        <v>878</v>
      </c>
      <c r="V546" s="1">
        <v>5.8519663335495014E-6</v>
      </c>
      <c r="W546">
        <v>55.125</v>
      </c>
      <c r="X546">
        <v>26000</v>
      </c>
      <c r="Y546">
        <v>4539700</v>
      </c>
      <c r="Z546">
        <v>75000</v>
      </c>
      <c r="AA546" s="3">
        <v>174.60384619999999</v>
      </c>
      <c r="AB546" s="3">
        <v>352.3387664</v>
      </c>
      <c r="AC546">
        <v>830</v>
      </c>
    </row>
    <row r="547" spans="1:29" x14ac:dyDescent="0.25">
      <c r="A547" t="str">
        <f>HYPERLINK("http://www.UniProt.org/UniProt/Q06108","RGC1_YEAST")</f>
        <v>RGC1_YEAST</v>
      </c>
      <c r="B547" t="s">
        <v>868</v>
      </c>
      <c r="C547" s="3">
        <v>150</v>
      </c>
      <c r="D547" s="38">
        <v>170</v>
      </c>
      <c r="E547" s="12">
        <v>2.0999999999999999E-3</v>
      </c>
      <c r="F547" s="3">
        <v>21</v>
      </c>
      <c r="G547" s="3">
        <f t="shared" si="20"/>
        <v>0.12354671323389706</v>
      </c>
      <c r="H547" s="14" t="s">
        <v>14574</v>
      </c>
      <c r="I547" t="s">
        <v>8227</v>
      </c>
      <c r="J547" t="s">
        <v>8217</v>
      </c>
      <c r="K547" t="s">
        <v>8227</v>
      </c>
      <c r="L547" s="3">
        <v>120.395</v>
      </c>
      <c r="M547" t="s">
        <v>8223</v>
      </c>
      <c r="N547" s="3" t="s">
        <v>14576</v>
      </c>
      <c r="O547" t="s">
        <v>9555</v>
      </c>
      <c r="P547" t="s">
        <v>7873</v>
      </c>
      <c r="Q547" t="s">
        <v>869</v>
      </c>
      <c r="R547" t="s">
        <v>869</v>
      </c>
      <c r="T547" t="s">
        <v>9556</v>
      </c>
      <c r="U547" t="str">
        <f>" "</f>
        <v xml:space="preserve"> </v>
      </c>
      <c r="V547" s="1">
        <v>1.2354671323389706E-5</v>
      </c>
      <c r="W547">
        <v>120.39</v>
      </c>
      <c r="X547">
        <v>26000</v>
      </c>
      <c r="Y547">
        <v>4621500</v>
      </c>
      <c r="Z547">
        <v>158340</v>
      </c>
      <c r="AA547" s="3">
        <v>177.75</v>
      </c>
      <c r="AB547" s="3">
        <v>169.89744809999999</v>
      </c>
      <c r="AC547">
        <v>2526</v>
      </c>
    </row>
    <row r="548" spans="1:29" ht="15" customHeight="1" x14ac:dyDescent="0.25">
      <c r="A548" t="str">
        <f>HYPERLINK("http://www.UniProt.org/UniProt/Q08921","TCO89_YEAST")</f>
        <v>TCO89_YEAST</v>
      </c>
      <c r="B548" t="s">
        <v>5867</v>
      </c>
      <c r="C548" s="3">
        <v>150</v>
      </c>
      <c r="D548" s="38">
        <v>82</v>
      </c>
      <c r="E548" s="12">
        <v>2.0999999999999999E-3</v>
      </c>
      <c r="F548" s="3">
        <v>21</v>
      </c>
      <c r="G548" s="3">
        <f t="shared" si="20"/>
        <v>0.26215248649946155</v>
      </c>
      <c r="H548" s="14" t="s">
        <v>14574</v>
      </c>
      <c r="I548" t="s">
        <v>8227</v>
      </c>
      <c r="J548" t="s">
        <v>8217</v>
      </c>
      <c r="K548" t="s">
        <v>8227</v>
      </c>
      <c r="L548" s="3">
        <v>88.844999999999999</v>
      </c>
      <c r="M548" t="s">
        <v>8223</v>
      </c>
      <c r="N548" s="3" t="s">
        <v>14576</v>
      </c>
      <c r="O548" t="s">
        <v>9533</v>
      </c>
      <c r="P548" t="s">
        <v>8033</v>
      </c>
      <c r="Q548" t="s">
        <v>853</v>
      </c>
      <c r="R548" t="s">
        <v>853</v>
      </c>
      <c r="U548" t="str">
        <f>" "</f>
        <v xml:space="preserve"> </v>
      </c>
      <c r="V548" s="1">
        <v>2.6215248649946152E-5</v>
      </c>
      <c r="W548">
        <v>88.843999999999994</v>
      </c>
      <c r="X548">
        <v>26000</v>
      </c>
      <c r="Y548">
        <v>4724300</v>
      </c>
      <c r="Z548">
        <v>335980</v>
      </c>
      <c r="AA548" s="3">
        <v>181.70384619999999</v>
      </c>
      <c r="AB548" s="3">
        <v>81.849980689999995</v>
      </c>
      <c r="AC548">
        <v>2736</v>
      </c>
    </row>
    <row r="549" spans="1:29" ht="15" customHeight="1" x14ac:dyDescent="0.25">
      <c r="A549" t="str">
        <f>HYPERLINK("http://www.UniProt.org/UniProt/P20053","PRP4_YEAST")</f>
        <v>PRP4_YEAST</v>
      </c>
      <c r="B549" t="s">
        <v>4242</v>
      </c>
      <c r="C549" s="3">
        <v>150</v>
      </c>
      <c r="D549" s="38">
        <v>45</v>
      </c>
      <c r="E549" s="12">
        <v>2.0999999999999999E-3</v>
      </c>
      <c r="F549" s="3">
        <v>21</v>
      </c>
      <c r="G549" s="3">
        <f t="shared" si="20"/>
        <v>0.46329627331622492</v>
      </c>
      <c r="H549" s="89" t="s">
        <v>14574</v>
      </c>
      <c r="I549" t="s">
        <v>8229</v>
      </c>
      <c r="J549" t="s">
        <v>8217</v>
      </c>
      <c r="K549" t="s">
        <v>8229</v>
      </c>
      <c r="L549" s="3">
        <v>52.442</v>
      </c>
      <c r="M549" t="s">
        <v>8223</v>
      </c>
      <c r="N549" s="3" t="s">
        <v>14576</v>
      </c>
      <c r="O549" t="s">
        <v>9563</v>
      </c>
      <c r="P549" t="s">
        <v>6337</v>
      </c>
      <c r="Q549" t="s">
        <v>873</v>
      </c>
      <c r="R549" t="s">
        <v>873</v>
      </c>
      <c r="S549" t="s">
        <v>9564</v>
      </c>
      <c r="T549" t="s">
        <v>9565</v>
      </c>
      <c r="U549" t="s">
        <v>818</v>
      </c>
      <c r="V549" s="1">
        <v>4.6329627331622491E-5</v>
      </c>
      <c r="W549">
        <v>52.442</v>
      </c>
      <c r="X549">
        <v>26000</v>
      </c>
      <c r="Y549">
        <v>4584200</v>
      </c>
      <c r="Z549">
        <v>593770</v>
      </c>
      <c r="AA549" s="3">
        <v>176.31538459999999</v>
      </c>
      <c r="AB549" s="3">
        <v>44.94070121</v>
      </c>
      <c r="AC549">
        <v>489</v>
      </c>
    </row>
    <row r="550" spans="1:29" x14ac:dyDescent="0.25">
      <c r="A550" t="str">
        <f>HYPERLINK("http://www.UniProt.org/UniProt/P09547","SWI1_YEAST")</f>
        <v>SWI1_YEAST</v>
      </c>
      <c r="B550" t="s">
        <v>4055</v>
      </c>
      <c r="C550" s="3">
        <v>150</v>
      </c>
      <c r="D550" s="38">
        <v>22</v>
      </c>
      <c r="E550" s="12">
        <v>2.0999999999999999E-3</v>
      </c>
      <c r="F550" s="3">
        <v>21</v>
      </c>
      <c r="G550" s="3">
        <f t="shared" si="20"/>
        <v>0.95059341122178098</v>
      </c>
      <c r="H550" s="89" t="s">
        <v>14574</v>
      </c>
      <c r="I550" t="s">
        <v>8228</v>
      </c>
      <c r="J550" t="s">
        <v>8217</v>
      </c>
      <c r="K550" t="s">
        <v>8228</v>
      </c>
      <c r="L550" s="3">
        <v>147.93799999999999</v>
      </c>
      <c r="M550" t="s">
        <v>8223</v>
      </c>
      <c r="N550" s="3" t="s">
        <v>14576</v>
      </c>
      <c r="O550" t="s">
        <v>9558</v>
      </c>
      <c r="P550" t="s">
        <v>6166</v>
      </c>
      <c r="Q550" t="s">
        <v>871</v>
      </c>
      <c r="R550" t="s">
        <v>871</v>
      </c>
      <c r="S550" t="s">
        <v>9559</v>
      </c>
      <c r="U550" t="s">
        <v>369</v>
      </c>
      <c r="V550" s="1">
        <v>9.5059341122178098E-5</v>
      </c>
      <c r="W550">
        <v>147.94</v>
      </c>
      <c r="X550">
        <v>26000</v>
      </c>
      <c r="Y550">
        <v>4608700</v>
      </c>
      <c r="Z550">
        <v>1218300</v>
      </c>
      <c r="AA550" s="3">
        <v>177.2576923</v>
      </c>
      <c r="AB550" s="3">
        <v>22.020071949999998</v>
      </c>
      <c r="AC550">
        <v>259</v>
      </c>
    </row>
    <row r="551" spans="1:29" ht="15" customHeight="1" x14ac:dyDescent="0.25">
      <c r="A551" t="str">
        <f>HYPERLINK("http://www.UniProt.org/UniProt/P09959","SWI6_YEAST")</f>
        <v>SWI6_YEAST</v>
      </c>
      <c r="B551" t="s">
        <v>4061</v>
      </c>
      <c r="C551" s="3">
        <v>150</v>
      </c>
      <c r="D551" s="38">
        <v>11</v>
      </c>
      <c r="E551" s="12">
        <v>2.0999999999999999E-3</v>
      </c>
      <c r="F551" s="3">
        <v>21</v>
      </c>
      <c r="G551" s="3">
        <f t="shared" si="20"/>
        <v>1.9298224443690639</v>
      </c>
      <c r="H551" s="89" t="s">
        <v>14574</v>
      </c>
      <c r="I551" t="s">
        <v>8228</v>
      </c>
      <c r="J551" t="s">
        <v>8217</v>
      </c>
      <c r="K551" t="s">
        <v>8228</v>
      </c>
      <c r="L551" s="3">
        <v>90.56</v>
      </c>
      <c r="M551" t="s">
        <v>8223</v>
      </c>
      <c r="N551" s="3" t="s">
        <v>14576</v>
      </c>
      <c r="O551" t="s">
        <v>9538</v>
      </c>
      <c r="P551" t="s">
        <v>6171</v>
      </c>
      <c r="Q551" t="s">
        <v>856</v>
      </c>
      <c r="R551" t="s">
        <v>856</v>
      </c>
      <c r="S551" t="s">
        <v>9539</v>
      </c>
      <c r="T551" t="s">
        <v>9540</v>
      </c>
      <c r="U551" t="s">
        <v>857</v>
      </c>
      <c r="V551" s="1">
        <v>1.9298224443690639E-4</v>
      </c>
      <c r="W551">
        <v>90.558999999999997</v>
      </c>
      <c r="X551">
        <v>26000</v>
      </c>
      <c r="Y551">
        <v>4685800</v>
      </c>
      <c r="Z551">
        <v>2473300</v>
      </c>
      <c r="AA551" s="3">
        <v>180.2230769</v>
      </c>
      <c r="AB551" s="3">
        <v>11.02812016</v>
      </c>
      <c r="AC551">
        <v>267</v>
      </c>
    </row>
    <row r="552" spans="1:29" ht="15" customHeight="1" x14ac:dyDescent="0.25">
      <c r="A552" t="str">
        <f>HYPERLINK("http://www.UniProt.org/UniProt/P51998","RL4P_YEAST")</f>
        <v>RL4P_YEAST</v>
      </c>
      <c r="B552" t="s">
        <v>874</v>
      </c>
      <c r="C552" s="3">
        <v>150</v>
      </c>
      <c r="D552" s="38">
        <v>3.9</v>
      </c>
      <c r="E552" s="12">
        <v>2.0999999999999999E-3</v>
      </c>
      <c r="F552" s="3">
        <v>21</v>
      </c>
      <c r="G552" s="3">
        <f t="shared" si="20"/>
        <v>5.2719194305680741</v>
      </c>
      <c r="H552" s="89" t="s">
        <v>14574</v>
      </c>
      <c r="I552" t="s">
        <v>8227</v>
      </c>
      <c r="J552" t="s">
        <v>8217</v>
      </c>
      <c r="K552" t="s">
        <v>8227</v>
      </c>
      <c r="L552" s="3">
        <v>31.97</v>
      </c>
      <c r="M552" t="s">
        <v>8222</v>
      </c>
      <c r="N552" s="3" t="s">
        <v>14576</v>
      </c>
      <c r="O552" t="s">
        <v>9566</v>
      </c>
      <c r="P552" t="str">
        <f>" "</f>
        <v xml:space="preserve"> </v>
      </c>
      <c r="Q552" t="s">
        <v>875</v>
      </c>
      <c r="R552" t="s">
        <v>875</v>
      </c>
      <c r="S552" t="s">
        <v>9567</v>
      </c>
      <c r="U552" t="s">
        <v>876</v>
      </c>
      <c r="V552" s="1">
        <v>5.2719194305680744E-4</v>
      </c>
      <c r="W552">
        <v>31.969000000000001</v>
      </c>
      <c r="X552">
        <v>26000</v>
      </c>
      <c r="Y552">
        <v>4547000</v>
      </c>
      <c r="Z552">
        <v>6756600</v>
      </c>
      <c r="AA552" s="3">
        <v>174.8846154</v>
      </c>
      <c r="AB552" s="3">
        <v>3.9173401540000001</v>
      </c>
      <c r="AC552">
        <v>1924</v>
      </c>
    </row>
    <row r="553" spans="1:29" ht="15" customHeight="1" x14ac:dyDescent="0.25">
      <c r="A553" t="str">
        <f>HYPERLINK("http://www.UniProt.org/UniProt/P32605","RU1A_YEAST")</f>
        <v>RU1A_YEAST</v>
      </c>
      <c r="B553" t="s">
        <v>4561</v>
      </c>
      <c r="C553" s="3">
        <v>140</v>
      </c>
      <c r="D553" s="3">
        <v>340</v>
      </c>
      <c r="E553" s="12">
        <v>2E-3</v>
      </c>
      <c r="F553" s="3">
        <v>20</v>
      </c>
      <c r="G553" s="3">
        <f t="shared" si="20"/>
        <v>5.8519663335495013E-2</v>
      </c>
      <c r="H553" s="14" t="s">
        <v>14574</v>
      </c>
      <c r="I553" t="s">
        <v>8229</v>
      </c>
      <c r="J553" t="s">
        <v>8217</v>
      </c>
      <c r="K553" t="s">
        <v>8229</v>
      </c>
      <c r="L553" s="3">
        <v>34.378</v>
      </c>
      <c r="M553" t="s">
        <v>8223</v>
      </c>
      <c r="N553" s="3" t="s">
        <v>14576</v>
      </c>
      <c r="O553" t="s">
        <v>9583</v>
      </c>
      <c r="P553" t="s">
        <v>6646</v>
      </c>
      <c r="Q553" t="s">
        <v>888</v>
      </c>
      <c r="R553" t="s">
        <v>888</v>
      </c>
      <c r="U553" t="s">
        <v>889</v>
      </c>
      <c r="V553" s="1">
        <v>5.8519663335495014E-6</v>
      </c>
      <c r="W553">
        <v>34.378</v>
      </c>
      <c r="X553">
        <v>26000</v>
      </c>
      <c r="Y553">
        <v>4412900</v>
      </c>
      <c r="Z553">
        <v>75000</v>
      </c>
      <c r="AA553" s="3">
        <v>169.72692309999999</v>
      </c>
      <c r="AB553" s="3">
        <v>342.4974651</v>
      </c>
      <c r="AC553">
        <v>877</v>
      </c>
    </row>
    <row r="554" spans="1:29" ht="15" customHeight="1" x14ac:dyDescent="0.25">
      <c r="A554" t="str">
        <f>HYPERLINK("http://www.UniProt.org/UniProt/P38180","YBI1_YEAST")</f>
        <v>YBI1_YEAST</v>
      </c>
      <c r="B554" t="s">
        <v>899</v>
      </c>
      <c r="C554" s="3">
        <v>140</v>
      </c>
      <c r="D554" s="3">
        <v>340</v>
      </c>
      <c r="E554" s="12">
        <v>2E-3</v>
      </c>
      <c r="F554" s="3">
        <v>20</v>
      </c>
      <c r="G554" s="3">
        <f t="shared" si="20"/>
        <v>5.8519663335495013E-2</v>
      </c>
      <c r="H554" s="14" t="s">
        <v>14574</v>
      </c>
      <c r="I554" t="s">
        <v>8217</v>
      </c>
      <c r="J554" t="s">
        <v>8217</v>
      </c>
      <c r="K554" t="s">
        <v>8217</v>
      </c>
      <c r="L554" s="3">
        <v>40.767000000000003</v>
      </c>
      <c r="M554" t="s">
        <v>8223</v>
      </c>
      <c r="N554" s="3" t="s">
        <v>14576</v>
      </c>
      <c r="O554" t="s">
        <v>9599</v>
      </c>
      <c r="P554" t="str">
        <f>" "</f>
        <v xml:space="preserve"> </v>
      </c>
      <c r="Q554" t="str">
        <f>" "</f>
        <v xml:space="preserve"> </v>
      </c>
      <c r="R554" t="str">
        <f>" "</f>
        <v xml:space="preserve"> </v>
      </c>
      <c r="U554" t="str">
        <f>" "</f>
        <v xml:space="preserve"> </v>
      </c>
      <c r="V554" s="1">
        <v>5.8519663335495014E-6</v>
      </c>
      <c r="W554">
        <v>40.765999999999998</v>
      </c>
      <c r="X554">
        <v>26000</v>
      </c>
      <c r="Y554">
        <v>4338900</v>
      </c>
      <c r="Z554">
        <v>75000</v>
      </c>
      <c r="AA554" s="3">
        <v>166.8807692</v>
      </c>
      <c r="AB554" s="3">
        <v>336.75411889999998</v>
      </c>
      <c r="AC554">
        <v>1192</v>
      </c>
    </row>
    <row r="555" spans="1:29" ht="15" customHeight="1" x14ac:dyDescent="0.25">
      <c r="A555" t="str">
        <f>HYPERLINK("http://www.UniProt.org/UniProt/P43572","EPL1_YEAST")</f>
        <v>EPL1_YEAST</v>
      </c>
      <c r="B555" t="s">
        <v>883</v>
      </c>
      <c r="C555" s="3">
        <v>140</v>
      </c>
      <c r="D555" s="38">
        <v>39</v>
      </c>
      <c r="E555" s="12">
        <v>2E-3</v>
      </c>
      <c r="F555" s="3">
        <v>20</v>
      </c>
      <c r="G555" s="3">
        <f t="shared" si="20"/>
        <v>0.52075478008990295</v>
      </c>
      <c r="H555" s="14" t="s">
        <v>14574</v>
      </c>
      <c r="I555" t="s">
        <v>8229</v>
      </c>
      <c r="J555" t="s">
        <v>8217</v>
      </c>
      <c r="K555" t="s">
        <v>8229</v>
      </c>
      <c r="L555" s="3">
        <v>96.738</v>
      </c>
      <c r="M555" t="s">
        <v>8223</v>
      </c>
      <c r="N555" s="3" t="s">
        <v>14576</v>
      </c>
      <c r="O555" t="s">
        <v>9577</v>
      </c>
      <c r="P555" t="s">
        <v>7295</v>
      </c>
      <c r="Q555" t="s">
        <v>884</v>
      </c>
      <c r="R555" t="s">
        <v>884</v>
      </c>
      <c r="S555" t="s">
        <v>9578</v>
      </c>
      <c r="T555" t="s">
        <v>9579</v>
      </c>
      <c r="U555" t="s">
        <v>799</v>
      </c>
      <c r="V555" s="1">
        <v>5.2075478008990292E-5</v>
      </c>
      <c r="W555">
        <v>96.736999999999995</v>
      </c>
      <c r="X555">
        <v>26000</v>
      </c>
      <c r="Y555">
        <v>4439600</v>
      </c>
      <c r="Z555">
        <v>667410</v>
      </c>
      <c r="AA555" s="3">
        <v>170.7538462</v>
      </c>
      <c r="AB555" s="3">
        <v>38.720920409999998</v>
      </c>
      <c r="AC555">
        <v>1721</v>
      </c>
    </row>
    <row r="556" spans="1:29" ht="15" customHeight="1" x14ac:dyDescent="0.25">
      <c r="A556" t="str">
        <f>HYPERLINK("http://www.UniProt.org/UniProt/P38080","AKL1_YEAST")</f>
        <v>AKL1_YEAST</v>
      </c>
      <c r="B556" t="s">
        <v>4755</v>
      </c>
      <c r="C556" s="3">
        <v>140</v>
      </c>
      <c r="D556" s="38">
        <v>34</v>
      </c>
      <c r="E556" s="12">
        <v>2E-3</v>
      </c>
      <c r="F556" s="3">
        <v>20</v>
      </c>
      <c r="G556" s="3">
        <f t="shared" si="20"/>
        <v>0.58516542286783779</v>
      </c>
      <c r="H556" s="89" t="s">
        <v>14574</v>
      </c>
      <c r="I556" t="s">
        <v>8217</v>
      </c>
      <c r="J556" t="s">
        <v>8217</v>
      </c>
      <c r="K556" t="s">
        <v>8217</v>
      </c>
      <c r="L556" s="3">
        <v>123.989</v>
      </c>
      <c r="M556" t="s">
        <v>8223</v>
      </c>
      <c r="N556" s="3" t="s">
        <v>14576</v>
      </c>
      <c r="O556" t="s">
        <v>9597</v>
      </c>
      <c r="P556" t="str">
        <f>" "</f>
        <v xml:space="preserve"> </v>
      </c>
      <c r="Q556" t="s">
        <v>898</v>
      </c>
      <c r="R556" t="s">
        <v>898</v>
      </c>
      <c r="S556" t="s">
        <v>8508</v>
      </c>
      <c r="T556" t="s">
        <v>9598</v>
      </c>
      <c r="U556" t="str">
        <f t="shared" ref="U556:U561" si="23">" "</f>
        <v xml:space="preserve"> </v>
      </c>
      <c r="V556" s="1">
        <v>5.8516542286783783E-5</v>
      </c>
      <c r="W556">
        <v>123.99</v>
      </c>
      <c r="X556">
        <v>26000</v>
      </c>
      <c r="Y556">
        <v>4342800</v>
      </c>
      <c r="Z556">
        <v>749960</v>
      </c>
      <c r="AA556" s="3">
        <v>167.03076920000001</v>
      </c>
      <c r="AB556" s="3">
        <v>33.707478610000003</v>
      </c>
      <c r="AC556">
        <v>1155</v>
      </c>
    </row>
    <row r="557" spans="1:29" x14ac:dyDescent="0.25">
      <c r="A557" t="str">
        <f>HYPERLINK("http://www.UniProt.org/UniProt/Q06211","MMS1_YEAST")</f>
        <v>MMS1_YEAST</v>
      </c>
      <c r="B557" t="s">
        <v>5732</v>
      </c>
      <c r="C557" s="3">
        <v>140</v>
      </c>
      <c r="D557" s="38">
        <v>26</v>
      </c>
      <c r="E557" s="12">
        <v>2E-3</v>
      </c>
      <c r="F557" s="3">
        <v>20</v>
      </c>
      <c r="G557" s="3">
        <f t="shared" si="20"/>
        <v>0.75075266224195447</v>
      </c>
      <c r="H557" s="14" t="s">
        <v>14574</v>
      </c>
      <c r="I557" t="s">
        <v>8229</v>
      </c>
      <c r="J557" t="s">
        <v>15680</v>
      </c>
      <c r="K557" t="s">
        <v>8229</v>
      </c>
      <c r="L557" s="3">
        <v>161.238</v>
      </c>
      <c r="M557" t="s">
        <v>8223</v>
      </c>
      <c r="N557" s="3" t="s">
        <v>14576</v>
      </c>
      <c r="O557" t="s">
        <v>9603</v>
      </c>
      <c r="P557" t="s">
        <v>7882</v>
      </c>
      <c r="Q557" t="s">
        <v>902</v>
      </c>
      <c r="R557" t="s">
        <v>902</v>
      </c>
      <c r="U557" t="str">
        <f t="shared" si="23"/>
        <v xml:space="preserve"> </v>
      </c>
      <c r="V557" s="1">
        <v>7.5075266224195448E-5</v>
      </c>
      <c r="W557">
        <v>161.24</v>
      </c>
      <c r="X557">
        <v>26000</v>
      </c>
      <c r="Y557">
        <v>4309700</v>
      </c>
      <c r="Z557">
        <v>962180</v>
      </c>
      <c r="AA557" s="3">
        <v>165.7576923</v>
      </c>
      <c r="AB557" s="3">
        <v>26.072654719999999</v>
      </c>
      <c r="AC557">
        <v>2541</v>
      </c>
    </row>
    <row r="558" spans="1:29" ht="15" customHeight="1" x14ac:dyDescent="0.25">
      <c r="A558" t="str">
        <f>HYPERLINK("http://www.UniProt.org/UniProt/P50896","PSP1_YEAST")</f>
        <v>PSP1_YEAST</v>
      </c>
      <c r="B558" t="s">
        <v>5298</v>
      </c>
      <c r="C558" s="3">
        <v>140</v>
      </c>
      <c r="D558" s="38">
        <v>3.6</v>
      </c>
      <c r="E558" s="12">
        <v>2E-3</v>
      </c>
      <c r="F558" s="3">
        <v>20</v>
      </c>
      <c r="G558" s="3">
        <f t="shared" si="20"/>
        <v>5.5901103466776059</v>
      </c>
      <c r="H558" s="89" t="s">
        <v>14574</v>
      </c>
      <c r="I558" t="s">
        <v>8227</v>
      </c>
      <c r="J558" t="s">
        <v>8217</v>
      </c>
      <c r="K558" t="s">
        <v>8227</v>
      </c>
      <c r="L558" s="3">
        <v>95.347999999999999</v>
      </c>
      <c r="M558" t="s">
        <v>8223</v>
      </c>
      <c r="N558" s="3" t="s">
        <v>14576</v>
      </c>
      <c r="O558" t="s">
        <v>9584</v>
      </c>
      <c r="P558" t="s">
        <v>7439</v>
      </c>
      <c r="Q558" t="s">
        <v>890</v>
      </c>
      <c r="R558" t="s">
        <v>890</v>
      </c>
      <c r="T558" t="s">
        <v>9585</v>
      </c>
      <c r="U558" t="str">
        <f t="shared" si="23"/>
        <v xml:space="preserve"> </v>
      </c>
      <c r="V558" s="1">
        <v>5.5901103466776062E-4</v>
      </c>
      <c r="W558">
        <v>95.346000000000004</v>
      </c>
      <c r="X558">
        <v>26000</v>
      </c>
      <c r="Y558">
        <v>4381800</v>
      </c>
      <c r="Z558">
        <v>7164400</v>
      </c>
      <c r="AA558" s="3">
        <v>168.53076920000001</v>
      </c>
      <c r="AB558" s="3">
        <v>3.5601415420000002</v>
      </c>
      <c r="AC558">
        <v>1916</v>
      </c>
    </row>
    <row r="559" spans="1:29" ht="15" customHeight="1" x14ac:dyDescent="0.25">
      <c r="A559" t="str">
        <f>HYPERLINK("http://www.UniProt.org/UniProt/P21339","MSB1_YEAST")</f>
        <v>MSB1_YEAST</v>
      </c>
      <c r="B559" t="s">
        <v>4270</v>
      </c>
      <c r="C559" s="3">
        <v>140</v>
      </c>
      <c r="D559" s="3">
        <v>330</v>
      </c>
      <c r="E559" s="12">
        <v>1.9E-3</v>
      </c>
      <c r="F559" s="3">
        <v>19</v>
      </c>
      <c r="G559" s="3">
        <f t="shared" si="20"/>
        <v>5.8519663335495013E-2</v>
      </c>
      <c r="H559" s="89" t="s">
        <v>14574</v>
      </c>
      <c r="I559" t="s">
        <v>8217</v>
      </c>
      <c r="J559" t="s">
        <v>8217</v>
      </c>
      <c r="K559" t="s">
        <v>8217</v>
      </c>
      <c r="L559" s="3">
        <v>129.971</v>
      </c>
      <c r="M559" t="s">
        <v>8223</v>
      </c>
      <c r="N559" s="3" t="s">
        <v>14576</v>
      </c>
      <c r="O559" t="s">
        <v>9604</v>
      </c>
      <c r="P559" t="s">
        <v>6362</v>
      </c>
      <c r="Q559" t="s">
        <v>903</v>
      </c>
      <c r="R559" t="s">
        <v>903</v>
      </c>
      <c r="U559" t="str">
        <f t="shared" si="23"/>
        <v xml:space="preserve"> </v>
      </c>
      <c r="V559" s="1">
        <v>5.8519663335495014E-6</v>
      </c>
      <c r="W559">
        <v>129.97</v>
      </c>
      <c r="X559">
        <v>26000</v>
      </c>
      <c r="Y559">
        <v>4298200</v>
      </c>
      <c r="Z559">
        <v>75000</v>
      </c>
      <c r="AA559" s="3">
        <v>165.31538459999999</v>
      </c>
      <c r="AB559" s="3">
        <v>333.59527850000001</v>
      </c>
      <c r="AC559">
        <v>519</v>
      </c>
    </row>
    <row r="560" spans="1:29" ht="15" customHeight="1" x14ac:dyDescent="0.25">
      <c r="A560" t="str">
        <f>HYPERLINK("http://www.UniProt.org/UniProt/Q03760","PML39_YEAST")</f>
        <v>PML39_YEAST</v>
      </c>
      <c r="B560" t="s">
        <v>5611</v>
      </c>
      <c r="C560" s="3">
        <v>140</v>
      </c>
      <c r="D560" s="3">
        <v>330</v>
      </c>
      <c r="E560" s="12">
        <v>1.9E-3</v>
      </c>
      <c r="F560" s="3">
        <v>19</v>
      </c>
      <c r="G560" s="3">
        <f t="shared" si="20"/>
        <v>5.8519663335495013E-2</v>
      </c>
      <c r="H560" s="89" t="s">
        <v>14574</v>
      </c>
      <c r="I560" t="s">
        <v>8228</v>
      </c>
      <c r="J560" t="s">
        <v>8217</v>
      </c>
      <c r="K560" t="s">
        <v>8228</v>
      </c>
      <c r="L560" s="3">
        <v>39.207000000000001</v>
      </c>
      <c r="M560" t="s">
        <v>8223</v>
      </c>
      <c r="N560" s="3" t="s">
        <v>14576</v>
      </c>
      <c r="O560" t="s">
        <v>9622</v>
      </c>
      <c r="P560" t="s">
        <v>7751</v>
      </c>
      <c r="Q560" t="s">
        <v>915</v>
      </c>
      <c r="R560" t="s">
        <v>915</v>
      </c>
      <c r="U560" t="str">
        <f t="shared" si="23"/>
        <v xml:space="preserve"> </v>
      </c>
      <c r="V560" s="1">
        <v>5.8519663335495014E-6</v>
      </c>
      <c r="W560">
        <v>39.207000000000001</v>
      </c>
      <c r="X560">
        <v>26000</v>
      </c>
      <c r="Y560">
        <v>4209400</v>
      </c>
      <c r="Z560">
        <v>75000</v>
      </c>
      <c r="AA560" s="3">
        <v>161.9</v>
      </c>
      <c r="AB560" s="3">
        <v>326.70326310000002</v>
      </c>
      <c r="AC560">
        <v>2352</v>
      </c>
    </row>
    <row r="561" spans="1:29" ht="15" customHeight="1" x14ac:dyDescent="0.25">
      <c r="A561" t="str">
        <f>HYPERLINK("http://www.UniProt.org/UniProt/P38961","RRP8_YEAST")</f>
        <v>RRP8_YEAST</v>
      </c>
      <c r="B561" t="s">
        <v>4936</v>
      </c>
      <c r="C561" s="3">
        <v>140</v>
      </c>
      <c r="D561" s="3">
        <v>330</v>
      </c>
      <c r="E561" s="12">
        <v>1.9E-3</v>
      </c>
      <c r="F561" s="3">
        <v>19</v>
      </c>
      <c r="G561" s="3">
        <f t="shared" si="20"/>
        <v>5.8519663335495013E-2</v>
      </c>
      <c r="H561" s="89" t="s">
        <v>14574</v>
      </c>
      <c r="I561" t="s">
        <v>8229</v>
      </c>
      <c r="J561" t="s">
        <v>8217</v>
      </c>
      <c r="K561" t="s">
        <v>8229</v>
      </c>
      <c r="L561" s="3">
        <v>45.984999999999999</v>
      </c>
      <c r="M561" t="s">
        <v>8223</v>
      </c>
      <c r="N561" s="3" t="s">
        <v>14576</v>
      </c>
      <c r="O561" t="s">
        <v>9618</v>
      </c>
      <c r="P561" t="s">
        <v>7048</v>
      </c>
      <c r="Q561" t="s">
        <v>911</v>
      </c>
      <c r="R561" t="s">
        <v>911</v>
      </c>
      <c r="S561" t="s">
        <v>9619</v>
      </c>
      <c r="T561" t="s">
        <v>9620</v>
      </c>
      <c r="U561" t="str">
        <f t="shared" si="23"/>
        <v xml:space="preserve"> </v>
      </c>
      <c r="V561" s="1">
        <v>5.8519663335495014E-6</v>
      </c>
      <c r="W561">
        <v>45.984999999999999</v>
      </c>
      <c r="X561">
        <v>26000</v>
      </c>
      <c r="Y561">
        <v>4233400</v>
      </c>
      <c r="Z561">
        <v>75000</v>
      </c>
      <c r="AA561" s="3">
        <v>162.82307689999999</v>
      </c>
      <c r="AB561" s="3">
        <v>328.56596999999999</v>
      </c>
      <c r="AC561">
        <v>1403</v>
      </c>
    </row>
    <row r="562" spans="1:29" ht="15" customHeight="1" x14ac:dyDescent="0.25">
      <c r="A562" t="str">
        <f>HYPERLINK("http://www.UniProt.org/UniProt/P40449","YIQ1_YEAST")</f>
        <v>YIQ1_YEAST</v>
      </c>
      <c r="B562" t="s">
        <v>912</v>
      </c>
      <c r="C562" s="3">
        <v>140</v>
      </c>
      <c r="D562" s="3">
        <v>330</v>
      </c>
      <c r="E562" s="12">
        <v>1.9E-3</v>
      </c>
      <c r="F562" s="3">
        <v>19</v>
      </c>
      <c r="G562" s="3">
        <f t="shared" si="20"/>
        <v>5.8519663335495013E-2</v>
      </c>
      <c r="H562" s="89" t="s">
        <v>14574</v>
      </c>
      <c r="I562" t="s">
        <v>8217</v>
      </c>
      <c r="J562" t="s">
        <v>8217</v>
      </c>
      <c r="K562" t="s">
        <v>8217</v>
      </c>
      <c r="L562" s="3">
        <v>27.111999999999998</v>
      </c>
      <c r="M562" t="s">
        <v>8223</v>
      </c>
      <c r="N562" s="3" t="s">
        <v>14576</v>
      </c>
      <c r="O562" t="s">
        <v>9621</v>
      </c>
      <c r="P562" t="str">
        <f>" "</f>
        <v xml:space="preserve"> </v>
      </c>
      <c r="Q562" t="s">
        <v>913</v>
      </c>
      <c r="R562" t="s">
        <v>913</v>
      </c>
      <c r="U562" t="s">
        <v>914</v>
      </c>
      <c r="V562" s="1">
        <v>5.8519663335495014E-6</v>
      </c>
      <c r="W562">
        <v>27.111999999999998</v>
      </c>
      <c r="X562">
        <v>26000</v>
      </c>
      <c r="Y562">
        <v>4222100</v>
      </c>
      <c r="Z562">
        <v>75000</v>
      </c>
      <c r="AA562" s="3">
        <v>162.38846150000001</v>
      </c>
      <c r="AB562" s="3">
        <v>327.68894549999999</v>
      </c>
      <c r="AC562">
        <v>1583</v>
      </c>
    </row>
    <row r="563" spans="1:29" ht="15" customHeight="1" x14ac:dyDescent="0.25">
      <c r="A563" t="str">
        <f>HYPERLINK("http://www.UniProt.org/UniProt/P40021","ZRG8_YEAST")</f>
        <v>ZRG8_YEAST</v>
      </c>
      <c r="B563" t="s">
        <v>925</v>
      </c>
      <c r="C563" s="3">
        <v>140</v>
      </c>
      <c r="D563" s="38">
        <v>91</v>
      </c>
      <c r="E563" s="12">
        <v>1.9E-3</v>
      </c>
      <c r="F563" s="3">
        <v>19</v>
      </c>
      <c r="G563" s="3">
        <f t="shared" si="20"/>
        <v>0.20587997823604953</v>
      </c>
      <c r="H563" s="89" t="s">
        <v>14574</v>
      </c>
      <c r="I563" t="s">
        <v>8227</v>
      </c>
      <c r="J563" t="s">
        <v>8217</v>
      </c>
      <c r="K563" t="s">
        <v>8227</v>
      </c>
      <c r="L563" s="3">
        <v>119.35</v>
      </c>
      <c r="M563" t="s">
        <v>8223</v>
      </c>
      <c r="N563" s="3" t="s">
        <v>14576</v>
      </c>
      <c r="O563" t="s">
        <v>9635</v>
      </c>
      <c r="P563" t="s">
        <v>7135</v>
      </c>
      <c r="Q563" t="s">
        <v>926</v>
      </c>
      <c r="R563" t="s">
        <v>926</v>
      </c>
      <c r="U563" t="str">
        <f t="shared" ref="U563:U568" si="24">" "</f>
        <v xml:space="preserve"> </v>
      </c>
      <c r="V563" s="1">
        <v>2.0587997823604953E-5</v>
      </c>
      <c r="W563">
        <v>119.35</v>
      </c>
      <c r="X563">
        <v>26000</v>
      </c>
      <c r="Y563">
        <v>4134900</v>
      </c>
      <c r="Z563">
        <v>263860</v>
      </c>
      <c r="AA563" s="3">
        <v>159.03461540000001</v>
      </c>
      <c r="AB563" s="3">
        <v>91.219143819999999</v>
      </c>
      <c r="AC563">
        <v>1508</v>
      </c>
    </row>
    <row r="564" spans="1:29" ht="15" customHeight="1" x14ac:dyDescent="0.25">
      <c r="A564" t="str">
        <f>HYPERLINK("http://www.UniProt.org/UniProt/Q04418","RBA50_YEAST")</f>
        <v>RBA50_YEAST</v>
      </c>
      <c r="B564" t="s">
        <v>5659</v>
      </c>
      <c r="C564" s="3">
        <v>140</v>
      </c>
      <c r="D564" s="38">
        <v>32</v>
      </c>
      <c r="E564" s="12">
        <v>1.9E-3</v>
      </c>
      <c r="F564" s="3">
        <v>19</v>
      </c>
      <c r="G564" s="3">
        <f t="shared" si="20"/>
        <v>0.59354543865748077</v>
      </c>
      <c r="H564" s="89" t="s">
        <v>14574</v>
      </c>
      <c r="I564" t="s">
        <v>8227</v>
      </c>
      <c r="J564" t="s">
        <v>8217</v>
      </c>
      <c r="K564" t="s">
        <v>8227</v>
      </c>
      <c r="L564" s="3">
        <v>50.192</v>
      </c>
      <c r="M564" t="s">
        <v>8223</v>
      </c>
      <c r="N564" s="3" t="s">
        <v>14576</v>
      </c>
      <c r="O564" t="s">
        <v>9623</v>
      </c>
      <c r="P564" t="s">
        <v>7808</v>
      </c>
      <c r="Q564" t="s">
        <v>916</v>
      </c>
      <c r="R564" t="s">
        <v>916</v>
      </c>
      <c r="T564" t="s">
        <v>9624</v>
      </c>
      <c r="U564" t="str">
        <f t="shared" si="24"/>
        <v xml:space="preserve"> </v>
      </c>
      <c r="V564" s="1">
        <v>5.9354543865748072E-5</v>
      </c>
      <c r="W564">
        <v>50.192</v>
      </c>
      <c r="X564">
        <v>26000</v>
      </c>
      <c r="Y564">
        <v>4199400</v>
      </c>
      <c r="Z564">
        <v>760700</v>
      </c>
      <c r="AA564" s="3">
        <v>161.5153846</v>
      </c>
      <c r="AB564" s="3">
        <v>32.134264680000001</v>
      </c>
      <c r="AC564">
        <v>2431</v>
      </c>
    </row>
    <row r="565" spans="1:29" ht="15" customHeight="1" x14ac:dyDescent="0.25">
      <c r="A565" t="str">
        <f>HYPERLINK("http://www.UniProt.org/UniProt/Q12502","LDB19_YEAST")</f>
        <v>LDB19_YEAST</v>
      </c>
      <c r="B565" t="s">
        <v>6007</v>
      </c>
      <c r="C565" s="3">
        <v>140</v>
      </c>
      <c r="D565" s="38">
        <v>7.6</v>
      </c>
      <c r="E565" s="12">
        <v>1.9E-3</v>
      </c>
      <c r="F565" s="3">
        <v>19</v>
      </c>
      <c r="G565" s="3">
        <f t="shared" si="20"/>
        <v>2.4984775195545139</v>
      </c>
      <c r="H565" s="88" t="s">
        <v>14574</v>
      </c>
      <c r="I565" t="s">
        <v>8227</v>
      </c>
      <c r="J565" t="s">
        <v>8217</v>
      </c>
      <c r="K565" t="s">
        <v>8227</v>
      </c>
      <c r="L565" s="3">
        <v>89.825999999999993</v>
      </c>
      <c r="M565" t="s">
        <v>8223</v>
      </c>
      <c r="N565" s="3" t="s">
        <v>14576</v>
      </c>
      <c r="O565" t="s">
        <v>9625</v>
      </c>
      <c r="P565" t="s">
        <v>8178</v>
      </c>
      <c r="Q565" t="s">
        <v>917</v>
      </c>
      <c r="R565" t="s">
        <v>917</v>
      </c>
      <c r="U565" t="str">
        <f t="shared" si="24"/>
        <v xml:space="preserve"> </v>
      </c>
      <c r="V565" s="1">
        <v>2.4984775195545139E-4</v>
      </c>
      <c r="W565">
        <v>89.825000000000003</v>
      </c>
      <c r="X565">
        <v>26000</v>
      </c>
      <c r="Y565">
        <v>4192100</v>
      </c>
      <c r="Z565">
        <v>3202100</v>
      </c>
      <c r="AA565" s="3">
        <v>161.2346154</v>
      </c>
      <c r="AB565" s="3">
        <v>7.6206371260000001</v>
      </c>
      <c r="AC565">
        <v>2934</v>
      </c>
    </row>
    <row r="566" spans="1:29" ht="15" customHeight="1" x14ac:dyDescent="0.25">
      <c r="A566" t="str">
        <f>HYPERLINK("http://www.UniProt.org/UniProt/P47083","MPP10_YEAST")</f>
        <v>MPP10_YEAST</v>
      </c>
      <c r="B566" t="s">
        <v>5219</v>
      </c>
      <c r="C566" s="3">
        <v>140</v>
      </c>
      <c r="D566" s="38">
        <v>6.1</v>
      </c>
      <c r="E566" s="12">
        <v>1.9E-3</v>
      </c>
      <c r="F566" s="3">
        <v>19</v>
      </c>
      <c r="G566" s="3">
        <f t="shared" si="20"/>
        <v>3.1641191834413247</v>
      </c>
      <c r="H566" s="89" t="s">
        <v>14574</v>
      </c>
      <c r="I566" t="s">
        <v>8229</v>
      </c>
      <c r="J566" t="s">
        <v>8217</v>
      </c>
      <c r="K566" t="s">
        <v>8229</v>
      </c>
      <c r="L566" s="3">
        <v>66.953000000000003</v>
      </c>
      <c r="M566" t="s">
        <v>8223</v>
      </c>
      <c r="N566" s="3" t="s">
        <v>14576</v>
      </c>
      <c r="O566" t="s">
        <v>9615</v>
      </c>
      <c r="P566" t="s">
        <v>7361</v>
      </c>
      <c r="Q566" t="s">
        <v>910</v>
      </c>
      <c r="R566" t="s">
        <v>910</v>
      </c>
      <c r="S566" t="s">
        <v>9616</v>
      </c>
      <c r="T566" t="s">
        <v>9617</v>
      </c>
      <c r="U566" t="str">
        <f t="shared" si="24"/>
        <v xml:space="preserve"> </v>
      </c>
      <c r="V566" s="1">
        <v>3.1641191834413246E-4</v>
      </c>
      <c r="W566">
        <v>66.951999999999998</v>
      </c>
      <c r="X566">
        <v>26000</v>
      </c>
      <c r="Y566">
        <v>4247500</v>
      </c>
      <c r="Z566">
        <v>4055200</v>
      </c>
      <c r="AA566" s="3">
        <v>163.3653846</v>
      </c>
      <c r="AB566" s="3">
        <v>6.0969923230000003</v>
      </c>
      <c r="AC566">
        <v>1809</v>
      </c>
    </row>
    <row r="567" spans="1:29" ht="15" customHeight="1" x14ac:dyDescent="0.25">
      <c r="A567" t="str">
        <f>HYPERLINK("http://www.UniProt.org/UniProt/P34758","SCD5_YEAST")</f>
        <v>SCD5_YEAST</v>
      </c>
      <c r="B567" t="s">
        <v>4650</v>
      </c>
      <c r="C567" s="3">
        <v>130</v>
      </c>
      <c r="D567" s="38">
        <v>6</v>
      </c>
      <c r="E567" s="12">
        <v>1.9E-3</v>
      </c>
      <c r="F567" s="3">
        <v>19</v>
      </c>
      <c r="G567" s="3">
        <f t="shared" si="20"/>
        <v>3.1270567299955117</v>
      </c>
      <c r="H567" s="89" t="s">
        <v>14574</v>
      </c>
      <c r="I567" t="s">
        <v>8227</v>
      </c>
      <c r="J567" t="s">
        <v>8217</v>
      </c>
      <c r="K567" t="s">
        <v>8227</v>
      </c>
      <c r="L567" s="3">
        <v>97.305000000000007</v>
      </c>
      <c r="M567" t="s">
        <v>8223</v>
      </c>
      <c r="N567" s="3" t="s">
        <v>14576</v>
      </c>
      <c r="O567" t="s">
        <v>9637</v>
      </c>
      <c r="P567" t="s">
        <v>6755</v>
      </c>
      <c r="Q567" t="s">
        <v>928</v>
      </c>
      <c r="R567" t="s">
        <v>928</v>
      </c>
      <c r="U567" t="str">
        <f t="shared" si="24"/>
        <v xml:space="preserve"> </v>
      </c>
      <c r="V567" s="1">
        <v>3.1270567299955114E-4</v>
      </c>
      <c r="W567">
        <v>97.304000000000002</v>
      </c>
      <c r="X567">
        <v>26000</v>
      </c>
      <c r="Y567">
        <v>4117000</v>
      </c>
      <c r="Z567">
        <v>4007700</v>
      </c>
      <c r="AA567" s="3">
        <v>158.3461538</v>
      </c>
      <c r="AB567" s="3">
        <v>5.9797110870000001</v>
      </c>
      <c r="AC567">
        <v>1006</v>
      </c>
    </row>
    <row r="568" spans="1:29" ht="15" customHeight="1" x14ac:dyDescent="0.25">
      <c r="A568" t="str">
        <f>HYPERLINK("http://www.UniProt.org/UniProt/Q3E705","EFG1P_YEAST")</f>
        <v>EFG1P_YEAST</v>
      </c>
      <c r="B568" t="s">
        <v>6018</v>
      </c>
      <c r="C568" s="3">
        <v>130</v>
      </c>
      <c r="D568" s="38">
        <v>4.9000000000000004</v>
      </c>
      <c r="E568" s="12">
        <v>1.9E-3</v>
      </c>
      <c r="F568" s="3">
        <v>19</v>
      </c>
      <c r="G568" s="3">
        <f t="shared" si="20"/>
        <v>3.8150919183853711</v>
      </c>
      <c r="H568" s="89" t="s">
        <v>14574</v>
      </c>
      <c r="I568" t="s">
        <v>8229</v>
      </c>
      <c r="J568" t="s">
        <v>8217</v>
      </c>
      <c r="K568" t="s">
        <v>8229</v>
      </c>
      <c r="L568" s="3">
        <v>27.120999999999999</v>
      </c>
      <c r="M568" t="s">
        <v>8223</v>
      </c>
      <c r="N568" s="3" t="s">
        <v>14576</v>
      </c>
      <c r="O568" t="s">
        <v>9636</v>
      </c>
      <c r="P568" t="s">
        <v>8195</v>
      </c>
      <c r="Q568" t="s">
        <v>927</v>
      </c>
      <c r="R568" t="s">
        <v>927</v>
      </c>
      <c r="U568" t="str">
        <f t="shared" si="24"/>
        <v xml:space="preserve"> </v>
      </c>
      <c r="V568" s="1">
        <v>3.8150919183853712E-4</v>
      </c>
      <c r="W568">
        <v>27.120999999999999</v>
      </c>
      <c r="X568">
        <v>26000</v>
      </c>
      <c r="Y568">
        <v>4122900</v>
      </c>
      <c r="Z568">
        <v>4889500</v>
      </c>
      <c r="AA568" s="3">
        <v>158.57307689999999</v>
      </c>
      <c r="AB568" s="3">
        <v>4.9083202330000004</v>
      </c>
      <c r="AC568">
        <v>2958</v>
      </c>
    </row>
    <row r="569" spans="1:29" ht="15" customHeight="1" x14ac:dyDescent="0.25">
      <c r="A569" t="str">
        <f>HYPERLINK("http://www.UniProt.org/UniProt/Q00539","NAM8_YEAST")</f>
        <v>NAM8_YEAST</v>
      </c>
      <c r="B569" t="s">
        <v>918</v>
      </c>
      <c r="C569" s="3">
        <v>140</v>
      </c>
      <c r="D569" s="38">
        <v>3.7</v>
      </c>
      <c r="E569" s="12">
        <v>1.9E-3</v>
      </c>
      <c r="F569" s="3">
        <v>19</v>
      </c>
      <c r="G569" s="3">
        <f t="shared" si="20"/>
        <v>5.1461411675056503</v>
      </c>
      <c r="H569" s="89" t="s">
        <v>14574</v>
      </c>
      <c r="I569" t="s">
        <v>8227</v>
      </c>
      <c r="J569" t="s">
        <v>8217</v>
      </c>
      <c r="K569" t="s">
        <v>8227</v>
      </c>
      <c r="L569" s="3">
        <v>56.972000000000001</v>
      </c>
      <c r="M569" t="s">
        <v>8223</v>
      </c>
      <c r="N569" s="3" t="s">
        <v>14576</v>
      </c>
      <c r="O569" t="s">
        <v>9626</v>
      </c>
      <c r="P569" t="s">
        <v>7635</v>
      </c>
      <c r="Q569" t="s">
        <v>919</v>
      </c>
      <c r="R569" t="s">
        <v>919</v>
      </c>
      <c r="T569" t="s">
        <v>9627</v>
      </c>
      <c r="U569" t="s">
        <v>889</v>
      </c>
      <c r="V569" s="1">
        <v>5.1461411675056499E-4</v>
      </c>
      <c r="W569">
        <v>56.972000000000001</v>
      </c>
      <c r="X569">
        <v>26000</v>
      </c>
      <c r="Y569">
        <v>4190900</v>
      </c>
      <c r="Z569">
        <v>6595400</v>
      </c>
      <c r="AA569" s="3">
        <v>161.18846149999999</v>
      </c>
      <c r="AB569" s="3">
        <v>3.6987987069999999</v>
      </c>
      <c r="AC569">
        <v>2204</v>
      </c>
    </row>
    <row r="570" spans="1:29" ht="15" customHeight="1" x14ac:dyDescent="0.25">
      <c r="A570" t="str">
        <f>HYPERLINK("http://www.UniProt.org/UniProt/P53088","CTU1_YEAST")</f>
        <v>CTU1_YEAST</v>
      </c>
      <c r="B570" t="s">
        <v>5330</v>
      </c>
      <c r="C570" s="3">
        <v>130</v>
      </c>
      <c r="D570" s="3">
        <v>320</v>
      </c>
      <c r="E570" s="12">
        <v>1.8E-3</v>
      </c>
      <c r="F570" s="3">
        <v>18</v>
      </c>
      <c r="G570" s="3">
        <f t="shared" si="20"/>
        <v>5.8519663335495013E-2</v>
      </c>
      <c r="H570" s="14" t="s">
        <v>14574</v>
      </c>
      <c r="I570" t="s">
        <v>8227</v>
      </c>
      <c r="J570" t="s">
        <v>8217</v>
      </c>
      <c r="K570" t="s">
        <v>8227</v>
      </c>
      <c r="L570" s="3">
        <v>39.987000000000002</v>
      </c>
      <c r="M570" t="s">
        <v>8223</v>
      </c>
      <c r="N570" s="3" t="s">
        <v>14576</v>
      </c>
      <c r="O570" t="s">
        <v>9638</v>
      </c>
      <c r="P570" t="s">
        <v>7473</v>
      </c>
      <c r="Q570" t="s">
        <v>929</v>
      </c>
      <c r="R570" t="s">
        <v>929</v>
      </c>
      <c r="S570" t="s">
        <v>9639</v>
      </c>
      <c r="T570" t="s">
        <v>9640</v>
      </c>
      <c r="U570" t="str">
        <f>" "</f>
        <v xml:space="preserve"> </v>
      </c>
      <c r="V570" s="1">
        <v>5.8519663335495014E-6</v>
      </c>
      <c r="W570">
        <v>39.987000000000002</v>
      </c>
      <c r="X570">
        <v>26000</v>
      </c>
      <c r="Y570">
        <v>4075900</v>
      </c>
      <c r="Z570">
        <v>75000</v>
      </c>
      <c r="AA570" s="3">
        <v>156.7653846</v>
      </c>
      <c r="AB570" s="3">
        <v>316.3419561</v>
      </c>
      <c r="AC570">
        <v>1959</v>
      </c>
    </row>
    <row r="571" spans="1:29" ht="15" customHeight="1" x14ac:dyDescent="0.25">
      <c r="A571" t="str">
        <f>HYPERLINK("http://www.UniProt.org/UniProt/P07270","PHO4_YEAST")</f>
        <v>PHO4_YEAST</v>
      </c>
      <c r="B571" t="s">
        <v>941</v>
      </c>
      <c r="C571" s="3">
        <v>130</v>
      </c>
      <c r="D571" s="3">
        <v>310</v>
      </c>
      <c r="E571" s="12">
        <v>1.8E-3</v>
      </c>
      <c r="F571" s="3">
        <v>18</v>
      </c>
      <c r="G571" s="3">
        <f t="shared" si="20"/>
        <v>5.8519663335495013E-2</v>
      </c>
      <c r="H571" s="88" t="s">
        <v>14574</v>
      </c>
      <c r="I571" t="s">
        <v>8228</v>
      </c>
      <c r="J571" t="s">
        <v>8217</v>
      </c>
      <c r="K571" t="s">
        <v>8228</v>
      </c>
      <c r="L571" s="3">
        <v>34.088999999999999</v>
      </c>
      <c r="M571" t="s">
        <v>8223</v>
      </c>
      <c r="N571" s="3" t="s">
        <v>14576</v>
      </c>
      <c r="O571" t="s">
        <v>9658</v>
      </c>
      <c r="P571" t="s">
        <v>6136</v>
      </c>
      <c r="Q571" t="s">
        <v>942</v>
      </c>
      <c r="R571" t="s">
        <v>942</v>
      </c>
      <c r="S571" t="s">
        <v>9659</v>
      </c>
      <c r="U571" t="str">
        <f>" "</f>
        <v xml:space="preserve"> </v>
      </c>
      <c r="V571" s="1">
        <v>5.8519663335495014E-6</v>
      </c>
      <c r="W571">
        <v>34.088000000000001</v>
      </c>
      <c r="X571">
        <v>26000</v>
      </c>
      <c r="Y571">
        <v>3978400</v>
      </c>
      <c r="Z571">
        <v>75000</v>
      </c>
      <c r="AA571" s="3">
        <v>153.0153846</v>
      </c>
      <c r="AB571" s="3">
        <v>308.77470940000001</v>
      </c>
      <c r="AC571">
        <v>215</v>
      </c>
    </row>
    <row r="572" spans="1:29" ht="15" customHeight="1" x14ac:dyDescent="0.25">
      <c r="A572" t="str">
        <f>HYPERLINK("http://www.UniProt.org/UniProt/Q06436","MAG2_YEAST")</f>
        <v>MAG2_YEAST</v>
      </c>
      <c r="B572" t="s">
        <v>954</v>
      </c>
      <c r="C572" s="3">
        <v>130</v>
      </c>
      <c r="D572" s="3">
        <v>300</v>
      </c>
      <c r="E572" s="12">
        <v>1.8E-3</v>
      </c>
      <c r="F572" s="3">
        <v>18</v>
      </c>
      <c r="G572" s="3">
        <f t="shared" si="20"/>
        <v>5.8519663335495013E-2</v>
      </c>
      <c r="H572" s="88" t="s">
        <v>14574</v>
      </c>
      <c r="I572" t="s">
        <v>8227</v>
      </c>
      <c r="J572" t="s">
        <v>8217</v>
      </c>
      <c r="K572" t="s">
        <v>8227</v>
      </c>
      <c r="L572" s="3">
        <v>76.316999999999993</v>
      </c>
      <c r="M572" t="s">
        <v>8223</v>
      </c>
      <c r="N572" s="3" t="s">
        <v>14576</v>
      </c>
      <c r="O572" t="s">
        <v>9673</v>
      </c>
      <c r="P572" t="str">
        <f>" "</f>
        <v xml:space="preserve"> </v>
      </c>
      <c r="Q572" t="s">
        <v>955</v>
      </c>
      <c r="R572" t="s">
        <v>955</v>
      </c>
      <c r="T572" t="s">
        <v>9674</v>
      </c>
      <c r="U572" t="str">
        <f>" "</f>
        <v xml:space="preserve"> </v>
      </c>
      <c r="V572" s="1">
        <v>5.8519663335495014E-6</v>
      </c>
      <c r="W572">
        <v>76.316000000000003</v>
      </c>
      <c r="X572">
        <v>26000</v>
      </c>
      <c r="Y572">
        <v>3875500</v>
      </c>
      <c r="Z572">
        <v>75000</v>
      </c>
      <c r="AA572" s="3">
        <v>149.05769230000001</v>
      </c>
      <c r="AB572" s="3">
        <v>300.78835370000002</v>
      </c>
      <c r="AC572">
        <v>2569</v>
      </c>
    </row>
    <row r="573" spans="1:29" ht="15" customHeight="1" x14ac:dyDescent="0.25">
      <c r="A573" t="str">
        <f>HYPERLINK("http://www.UniProt.org/UniProt/P32524","PRP21_YEAST")</f>
        <v>PRP21_YEAST</v>
      </c>
      <c r="B573" t="s">
        <v>951</v>
      </c>
      <c r="C573" s="3">
        <v>130</v>
      </c>
      <c r="D573" s="3">
        <v>300</v>
      </c>
      <c r="E573" s="12">
        <v>1.8E-3</v>
      </c>
      <c r="F573" s="3">
        <v>18</v>
      </c>
      <c r="G573" s="3">
        <f t="shared" si="20"/>
        <v>5.8519663335495013E-2</v>
      </c>
      <c r="H573" s="89" t="s">
        <v>14574</v>
      </c>
      <c r="I573" t="s">
        <v>8229</v>
      </c>
      <c r="J573" t="s">
        <v>8217</v>
      </c>
      <c r="K573" t="s">
        <v>8229</v>
      </c>
      <c r="L573" s="3">
        <v>33.052</v>
      </c>
      <c r="M573" t="s">
        <v>8223</v>
      </c>
      <c r="N573" s="3" t="s">
        <v>14576</v>
      </c>
      <c r="O573" t="s">
        <v>9671</v>
      </c>
      <c r="P573" t="s">
        <v>6332</v>
      </c>
      <c r="Q573" t="s">
        <v>952</v>
      </c>
      <c r="R573" t="s">
        <v>952</v>
      </c>
      <c r="T573" t="s">
        <v>9672</v>
      </c>
      <c r="U573" t="s">
        <v>953</v>
      </c>
      <c r="V573" s="1">
        <v>5.8519663335495014E-6</v>
      </c>
      <c r="W573">
        <v>33.052</v>
      </c>
      <c r="X573">
        <v>26000</v>
      </c>
      <c r="Y573">
        <v>3885600</v>
      </c>
      <c r="Z573">
        <v>75000</v>
      </c>
      <c r="AA573" s="3">
        <v>149.44615379999999</v>
      </c>
      <c r="AB573" s="3">
        <v>301.57224289999999</v>
      </c>
      <c r="AC573">
        <v>850</v>
      </c>
    </row>
    <row r="574" spans="1:29" ht="15" customHeight="1" x14ac:dyDescent="0.25">
      <c r="A574" t="str">
        <f>HYPERLINK("http://www.UniProt.org/UniProt/Q06078","UTP21_YEAST")</f>
        <v>UTP21_YEAST</v>
      </c>
      <c r="B574" t="s">
        <v>5719</v>
      </c>
      <c r="C574" s="3">
        <v>130</v>
      </c>
      <c r="D574" s="38">
        <v>19</v>
      </c>
      <c r="E574" s="12">
        <v>1.8E-3</v>
      </c>
      <c r="F574" s="3">
        <v>18</v>
      </c>
      <c r="G574" s="3">
        <f t="shared" si="20"/>
        <v>0.96315563228446721</v>
      </c>
      <c r="H574" s="89" t="s">
        <v>14574</v>
      </c>
      <c r="I574" t="s">
        <v>8229</v>
      </c>
      <c r="J574" t="s">
        <v>8217</v>
      </c>
      <c r="K574" t="s">
        <v>8229</v>
      </c>
      <c r="L574" s="3">
        <v>104.791</v>
      </c>
      <c r="M574" t="s">
        <v>8223</v>
      </c>
      <c r="N574" s="3" t="s">
        <v>14576</v>
      </c>
      <c r="O574" t="s">
        <v>9641</v>
      </c>
      <c r="P574" t="s">
        <v>6046</v>
      </c>
      <c r="Q574" t="s">
        <v>930</v>
      </c>
      <c r="R574" t="s">
        <v>930</v>
      </c>
      <c r="S574" t="s">
        <v>9642</v>
      </c>
      <c r="T574" t="s">
        <v>9643</v>
      </c>
      <c r="U574" t="s">
        <v>118</v>
      </c>
      <c r="V574" s="1">
        <v>9.6315563228446726E-5</v>
      </c>
      <c r="W574">
        <v>104.79</v>
      </c>
      <c r="X574">
        <v>26000</v>
      </c>
      <c r="Y574">
        <v>4046300</v>
      </c>
      <c r="Z574">
        <v>1234400</v>
      </c>
      <c r="AA574" s="3">
        <v>155.6269231</v>
      </c>
      <c r="AB574" s="3">
        <v>19.080805510000001</v>
      </c>
      <c r="AC574">
        <v>2521</v>
      </c>
    </row>
    <row r="575" spans="1:29" ht="15" customHeight="1" x14ac:dyDescent="0.25">
      <c r="A575" t="str">
        <f>HYPERLINK("http://www.UniProt.org/UniProt/P36124","SET3_YEAST")</f>
        <v>SET3_YEAST</v>
      </c>
      <c r="B575" t="s">
        <v>938</v>
      </c>
      <c r="C575" s="3">
        <v>130</v>
      </c>
      <c r="D575" s="38">
        <v>10</v>
      </c>
      <c r="E575" s="12">
        <v>1.8E-3</v>
      </c>
      <c r="F575" s="3">
        <v>18</v>
      </c>
      <c r="G575" s="3">
        <f t="shared" si="20"/>
        <v>1.7628463383184516</v>
      </c>
      <c r="H575" s="88" t="s">
        <v>14574</v>
      </c>
      <c r="I575" t="s">
        <v>8217</v>
      </c>
      <c r="J575" t="s">
        <v>8217</v>
      </c>
      <c r="K575" t="s">
        <v>8217</v>
      </c>
      <c r="L575" s="3">
        <v>85.48</v>
      </c>
      <c r="M575" t="s">
        <v>8223</v>
      </c>
      <c r="N575" s="3" t="s">
        <v>14576</v>
      </c>
      <c r="O575" t="s">
        <v>9652</v>
      </c>
      <c r="P575" t="s">
        <v>6828</v>
      </c>
      <c r="Q575" t="s">
        <v>939</v>
      </c>
      <c r="R575" t="s">
        <v>939</v>
      </c>
      <c r="S575" t="s">
        <v>9653</v>
      </c>
      <c r="T575" t="s">
        <v>9654</v>
      </c>
      <c r="U575" t="s">
        <v>551</v>
      </c>
      <c r="V575" s="1">
        <v>1.7628463383184516E-4</v>
      </c>
      <c r="W575">
        <v>85.478999999999999</v>
      </c>
      <c r="X575">
        <v>26000</v>
      </c>
      <c r="Y575">
        <v>3995200</v>
      </c>
      <c r="Z575">
        <v>2259300</v>
      </c>
      <c r="AA575" s="3">
        <v>153.66153850000001</v>
      </c>
      <c r="AB575" s="3">
        <v>10.29340739</v>
      </c>
      <c r="AC575">
        <v>1095</v>
      </c>
    </row>
    <row r="576" spans="1:29" ht="15" customHeight="1" x14ac:dyDescent="0.25">
      <c r="A576" t="str">
        <f>HYPERLINK("http://www.UniProt.org/UniProt/P40547","VID28_YEAST")</f>
        <v>VID28_YEAST</v>
      </c>
      <c r="B576" t="s">
        <v>5096</v>
      </c>
      <c r="C576" s="3">
        <v>130</v>
      </c>
      <c r="D576" s="38">
        <v>6.3</v>
      </c>
      <c r="E576" s="12">
        <v>1.8E-3</v>
      </c>
      <c r="F576" s="3">
        <v>18</v>
      </c>
      <c r="G576" s="3">
        <f t="shared" si="20"/>
        <v>2.8078514730548312</v>
      </c>
      <c r="H576" s="14" t="s">
        <v>14574</v>
      </c>
      <c r="I576" t="s">
        <v>8228</v>
      </c>
      <c r="J576" t="s">
        <v>8217</v>
      </c>
      <c r="K576" t="s">
        <v>8228</v>
      </c>
      <c r="L576" s="3">
        <v>105.491</v>
      </c>
      <c r="M576" t="s">
        <v>8223</v>
      </c>
      <c r="N576" s="3" t="s">
        <v>14576</v>
      </c>
      <c r="O576" t="s">
        <v>9667</v>
      </c>
      <c r="P576" t="s">
        <v>7226</v>
      </c>
      <c r="Q576" t="s">
        <v>948</v>
      </c>
      <c r="R576" t="s">
        <v>948</v>
      </c>
      <c r="U576" t="str">
        <f>" "</f>
        <v xml:space="preserve"> </v>
      </c>
      <c r="V576" s="1">
        <v>2.8078514730548311E-4</v>
      </c>
      <c r="W576">
        <v>105.49</v>
      </c>
      <c r="X576">
        <v>26000</v>
      </c>
      <c r="Y576">
        <v>3908300</v>
      </c>
      <c r="Z576">
        <v>3598600</v>
      </c>
      <c r="AA576" s="3">
        <v>150.31923080000001</v>
      </c>
      <c r="AB576" s="3">
        <v>6.3219179629999998</v>
      </c>
      <c r="AC576">
        <v>1628</v>
      </c>
    </row>
    <row r="577" spans="1:29" ht="15" customHeight="1" x14ac:dyDescent="0.25">
      <c r="A577" t="str">
        <f>HYPERLINK("http://www.UniProt.org/UniProt/Q12071","VPS54_YEAST")</f>
        <v>VPS54_YEAST</v>
      </c>
      <c r="B577" t="s">
        <v>5897</v>
      </c>
      <c r="C577" s="3">
        <v>130</v>
      </c>
      <c r="D577" s="38">
        <v>6</v>
      </c>
      <c r="E577" s="12">
        <v>1.8E-3</v>
      </c>
      <c r="F577" s="3">
        <v>18</v>
      </c>
      <c r="G577" s="3">
        <f t="shared" si="20"/>
        <v>2.9959726841240024</v>
      </c>
      <c r="H577" s="14" t="s">
        <v>14574</v>
      </c>
      <c r="I577" t="s">
        <v>8227</v>
      </c>
      <c r="J577" t="s">
        <v>8217</v>
      </c>
      <c r="K577" t="s">
        <v>8227</v>
      </c>
      <c r="L577" s="3">
        <v>101.52</v>
      </c>
      <c r="M577" t="s">
        <v>8223</v>
      </c>
      <c r="N577" s="3" t="s">
        <v>14576</v>
      </c>
      <c r="O577" t="s">
        <v>9660</v>
      </c>
      <c r="P577" t="s">
        <v>8066</v>
      </c>
      <c r="Q577" t="s">
        <v>943</v>
      </c>
      <c r="R577" t="s">
        <v>943</v>
      </c>
      <c r="S577" t="s">
        <v>9661</v>
      </c>
      <c r="U577" t="s">
        <v>944</v>
      </c>
      <c r="V577" s="1">
        <v>2.9959726841240024E-4</v>
      </c>
      <c r="W577">
        <v>101.52</v>
      </c>
      <c r="X577">
        <v>26000</v>
      </c>
      <c r="Y577">
        <v>3962400</v>
      </c>
      <c r="Z577">
        <v>3839700</v>
      </c>
      <c r="AA577" s="3">
        <v>152.4</v>
      </c>
      <c r="AB577" s="3">
        <v>6.0069713419999999</v>
      </c>
      <c r="AC577">
        <v>2781</v>
      </c>
    </row>
    <row r="578" spans="1:29" ht="15" customHeight="1" x14ac:dyDescent="0.25">
      <c r="A578" t="str">
        <f>HYPERLINK("http://www.UniProt.org/UniProt/P53251","SLX9_YEAST")</f>
        <v>SLX9_YEAST</v>
      </c>
      <c r="B578" t="s">
        <v>980</v>
      </c>
      <c r="C578" s="3">
        <v>120</v>
      </c>
      <c r="D578" s="38">
        <v>72</v>
      </c>
      <c r="E578" s="12">
        <v>1.6999999999999999E-3</v>
      </c>
      <c r="F578" s="3">
        <v>17</v>
      </c>
      <c r="G578" s="3">
        <f t="shared" si="20"/>
        <v>0.23167544583433569</v>
      </c>
      <c r="H578" s="88" t="s">
        <v>14574</v>
      </c>
      <c r="I578" t="s">
        <v>8229</v>
      </c>
      <c r="J578" t="s">
        <v>8217</v>
      </c>
      <c r="K578" t="s">
        <v>8229</v>
      </c>
      <c r="L578" s="3">
        <v>24.068999999999999</v>
      </c>
      <c r="M578" t="s">
        <v>8223</v>
      </c>
      <c r="N578" s="3" t="s">
        <v>14576</v>
      </c>
      <c r="O578" t="s">
        <v>9713</v>
      </c>
      <c r="P578" t="s">
        <v>7512</v>
      </c>
      <c r="Q578" t="s">
        <v>981</v>
      </c>
      <c r="R578" t="s">
        <v>981</v>
      </c>
      <c r="S578" t="s">
        <v>9714</v>
      </c>
      <c r="U578" t="s">
        <v>982</v>
      </c>
      <c r="V578" s="1">
        <v>2.3167544583433568E-5</v>
      </c>
      <c r="W578">
        <v>24.068999999999999</v>
      </c>
      <c r="X578">
        <v>26000</v>
      </c>
      <c r="Y578">
        <v>3664300</v>
      </c>
      <c r="Z578">
        <v>296920</v>
      </c>
      <c r="AA578" s="3">
        <v>140.93461540000001</v>
      </c>
      <c r="AB578" s="3">
        <v>71.836656309999995</v>
      </c>
      <c r="AC578">
        <v>2021</v>
      </c>
    </row>
    <row r="579" spans="1:29" ht="15" customHeight="1" x14ac:dyDescent="0.25">
      <c r="A579" t="str">
        <f>HYPERLINK("http://www.UniProt.org/UniProt/P53901","INN1_YEAST")</f>
        <v>INN1_YEAST</v>
      </c>
      <c r="B579" t="s">
        <v>958</v>
      </c>
      <c r="C579" s="3">
        <v>130</v>
      </c>
      <c r="D579" s="38">
        <v>51</v>
      </c>
      <c r="E579" s="12">
        <v>1.6999999999999999E-3</v>
      </c>
      <c r="F579" s="3">
        <v>17</v>
      </c>
      <c r="G579" s="3">
        <f t="shared" ref="G579:G642" si="25">10000*V579</f>
        <v>0.34506314551319084</v>
      </c>
      <c r="H579" s="89" t="s">
        <v>14574</v>
      </c>
      <c r="I579" t="s">
        <v>8227</v>
      </c>
      <c r="J579" t="s">
        <v>8217</v>
      </c>
      <c r="K579" t="s">
        <v>8227</v>
      </c>
      <c r="L579" s="3">
        <v>46.225999999999999</v>
      </c>
      <c r="M579" t="s">
        <v>8223</v>
      </c>
      <c r="N579" s="3" t="s">
        <v>14576</v>
      </c>
      <c r="O579" t="s">
        <v>9679</v>
      </c>
      <c r="P579" t="s">
        <v>7584</v>
      </c>
      <c r="Q579" t="s">
        <v>959</v>
      </c>
      <c r="R579" t="s">
        <v>959</v>
      </c>
      <c r="U579" t="str">
        <f>" "</f>
        <v xml:space="preserve"> </v>
      </c>
      <c r="V579" s="1">
        <v>3.4506314551319085E-5</v>
      </c>
      <c r="W579">
        <v>46.225000000000001</v>
      </c>
      <c r="X579">
        <v>26000</v>
      </c>
      <c r="Y579">
        <v>3845300</v>
      </c>
      <c r="Z579">
        <v>442240</v>
      </c>
      <c r="AA579" s="3">
        <v>147.89615380000001</v>
      </c>
      <c r="AB579" s="3">
        <v>50.613543700000001</v>
      </c>
      <c r="AC579">
        <v>2130</v>
      </c>
    </row>
    <row r="580" spans="1:29" ht="15" customHeight="1" x14ac:dyDescent="0.25">
      <c r="A580" t="str">
        <f>HYPERLINK("http://www.UniProt.org/UniProt/P47035","NET1_YEAST")</f>
        <v>NET1_YEAST</v>
      </c>
      <c r="B580" t="s">
        <v>983</v>
      </c>
      <c r="C580" s="3">
        <v>120</v>
      </c>
      <c r="D580" s="38">
        <v>11</v>
      </c>
      <c r="E580" s="12">
        <v>1.6999999999999999E-3</v>
      </c>
      <c r="F580" s="3">
        <v>17</v>
      </c>
      <c r="G580" s="3">
        <f t="shared" si="25"/>
        <v>1.4608068492895168</v>
      </c>
      <c r="H580" s="14" t="s">
        <v>14574</v>
      </c>
      <c r="I580" t="s">
        <v>8229</v>
      </c>
      <c r="J580" t="s">
        <v>8217</v>
      </c>
      <c r="K580" t="s">
        <v>8229</v>
      </c>
      <c r="L580" s="3">
        <v>128.53100000000001</v>
      </c>
      <c r="M580" t="s">
        <v>8223</v>
      </c>
      <c r="N580" s="3" t="s">
        <v>14576</v>
      </c>
      <c r="O580" t="s">
        <v>9715</v>
      </c>
      <c r="P580" t="s">
        <v>7350</v>
      </c>
      <c r="Q580" t="s">
        <v>984</v>
      </c>
      <c r="R580" t="s">
        <v>984</v>
      </c>
      <c r="S580" t="s">
        <v>9716</v>
      </c>
      <c r="T580" t="s">
        <v>9717</v>
      </c>
      <c r="U580" t="str">
        <f>" "</f>
        <v xml:space="preserve"> </v>
      </c>
      <c r="V580" s="1">
        <v>1.4608068492895167E-4</v>
      </c>
      <c r="W580">
        <v>128.53</v>
      </c>
      <c r="X580">
        <v>26000</v>
      </c>
      <c r="Y580">
        <v>3662700</v>
      </c>
      <c r="Z580">
        <v>1872200</v>
      </c>
      <c r="AA580" s="3">
        <v>140.8730769</v>
      </c>
      <c r="AB580" s="3">
        <v>11.38790004</v>
      </c>
      <c r="AC580">
        <v>1790</v>
      </c>
    </row>
    <row r="581" spans="1:29" ht="15" customHeight="1" x14ac:dyDescent="0.25">
      <c r="A581" t="str">
        <f>HYPERLINK("http://www.UniProt.org/UniProt/P15442","GCN2_YEAST")</f>
        <v>GCN2_YEAST</v>
      </c>
      <c r="B581" t="s">
        <v>4166</v>
      </c>
      <c r="C581" s="3">
        <v>120</v>
      </c>
      <c r="D581" s="38">
        <v>10</v>
      </c>
      <c r="E581" s="12">
        <v>1.6999999999999999E-3</v>
      </c>
      <c r="F581" s="3">
        <v>17</v>
      </c>
      <c r="G581" s="3">
        <f t="shared" si="25"/>
        <v>1.6646893563503813</v>
      </c>
      <c r="H581" s="89" t="s">
        <v>14574</v>
      </c>
      <c r="I581" t="s">
        <v>8226</v>
      </c>
      <c r="J581" t="s">
        <v>8217</v>
      </c>
      <c r="K581" t="s">
        <v>8226</v>
      </c>
      <c r="L581" s="3">
        <v>190.19300000000001</v>
      </c>
      <c r="M581" t="s">
        <v>8223</v>
      </c>
      <c r="N581" s="3" t="s">
        <v>14576</v>
      </c>
      <c r="O581" t="s">
        <v>9698</v>
      </c>
      <c r="P581" t="s">
        <v>6262</v>
      </c>
      <c r="Q581" t="s">
        <v>968</v>
      </c>
      <c r="R581" t="s">
        <v>968</v>
      </c>
      <c r="S581" t="s">
        <v>9699</v>
      </c>
      <c r="T581" t="s">
        <v>9700</v>
      </c>
      <c r="U581" t="s">
        <v>969</v>
      </c>
      <c r="V581" s="1">
        <v>1.6646893563503813E-4</v>
      </c>
      <c r="W581">
        <v>190.19</v>
      </c>
      <c r="X581">
        <v>26000</v>
      </c>
      <c r="Y581">
        <v>3719000</v>
      </c>
      <c r="Z581">
        <v>2133500</v>
      </c>
      <c r="AA581" s="3">
        <v>143.03846150000001</v>
      </c>
      <c r="AB581" s="3">
        <v>10.14677593</v>
      </c>
      <c r="AC581">
        <v>396</v>
      </c>
    </row>
    <row r="582" spans="1:29" ht="15" customHeight="1" x14ac:dyDescent="0.25">
      <c r="A582" t="str">
        <f>HYPERLINK("http://www.UniProt.org/UniProt/P53734","DBP6_YEAST")</f>
        <v>DBP6_YEAST</v>
      </c>
      <c r="B582" t="s">
        <v>5411</v>
      </c>
      <c r="C582" s="3">
        <v>120</v>
      </c>
      <c r="D582" s="38">
        <v>5.8</v>
      </c>
      <c r="E582" s="12">
        <v>1.6999999999999999E-3</v>
      </c>
      <c r="F582" s="3">
        <v>17</v>
      </c>
      <c r="G582" s="3">
        <f t="shared" si="25"/>
        <v>2.9500932680689744</v>
      </c>
      <c r="H582" s="89" t="s">
        <v>14574</v>
      </c>
      <c r="I582" t="s">
        <v>8229</v>
      </c>
      <c r="J582" t="s">
        <v>8217</v>
      </c>
      <c r="K582" t="s">
        <v>8229</v>
      </c>
      <c r="L582" s="3">
        <v>70.361999999999995</v>
      </c>
      <c r="M582" t="s">
        <v>8223</v>
      </c>
      <c r="N582" s="3" t="s">
        <v>14576</v>
      </c>
      <c r="O582" t="s">
        <v>9695</v>
      </c>
      <c r="P582" t="s">
        <v>7545</v>
      </c>
      <c r="Q582" t="s">
        <v>967</v>
      </c>
      <c r="R582" t="s">
        <v>967</v>
      </c>
      <c r="S582" t="s">
        <v>9696</v>
      </c>
      <c r="T582" t="s">
        <v>9697</v>
      </c>
      <c r="U582" t="str">
        <f>" "</f>
        <v xml:space="preserve"> </v>
      </c>
      <c r="V582" s="1">
        <v>2.9500932680689746E-4</v>
      </c>
      <c r="W582">
        <v>70.361000000000004</v>
      </c>
      <c r="X582">
        <v>26000</v>
      </c>
      <c r="Y582">
        <v>3755900</v>
      </c>
      <c r="Z582">
        <v>3780900</v>
      </c>
      <c r="AA582" s="3">
        <v>144.45769229999999</v>
      </c>
      <c r="AB582" s="3">
        <v>5.7824697379999996</v>
      </c>
      <c r="AC582">
        <v>2081</v>
      </c>
    </row>
    <row r="583" spans="1:29" x14ac:dyDescent="0.25">
      <c r="A583" t="str">
        <f>HYPERLINK("http://www.UniProt.org/UniProt/P25617","YCQ6_YEAST")</f>
        <v>YCQ6_YEAST</v>
      </c>
      <c r="B583" t="s">
        <v>966</v>
      </c>
      <c r="C583" s="3">
        <v>120</v>
      </c>
      <c r="D583" s="38">
        <v>4.7</v>
      </c>
      <c r="E583" s="12">
        <v>1.6999999999999999E-3</v>
      </c>
      <c r="F583" s="3">
        <v>17</v>
      </c>
      <c r="G583" s="3">
        <f t="shared" si="25"/>
        <v>3.6261904451383935</v>
      </c>
      <c r="H583" s="89" t="s">
        <v>14574</v>
      </c>
      <c r="I583" t="s">
        <v>8217</v>
      </c>
      <c r="J583" t="s">
        <v>8217</v>
      </c>
      <c r="K583" t="s">
        <v>8217</v>
      </c>
      <c r="L583" s="3">
        <v>33.593000000000004</v>
      </c>
      <c r="M583" t="s">
        <v>8223</v>
      </c>
      <c r="N583" s="3" t="s">
        <v>14576</v>
      </c>
      <c r="O583" t="s">
        <v>9694</v>
      </c>
      <c r="P583" t="str">
        <f>" "</f>
        <v xml:space="preserve"> </v>
      </c>
      <c r="Q583" t="str">
        <f>" "</f>
        <v xml:space="preserve"> </v>
      </c>
      <c r="R583" t="str">
        <f>" "</f>
        <v xml:space="preserve"> </v>
      </c>
      <c r="U583" t="str">
        <f>" "</f>
        <v xml:space="preserve"> </v>
      </c>
      <c r="V583" s="1">
        <v>3.6261904451383934E-4</v>
      </c>
      <c r="W583">
        <v>33.593000000000004</v>
      </c>
      <c r="X583">
        <v>26000</v>
      </c>
      <c r="Y583">
        <v>3766200</v>
      </c>
      <c r="Z583">
        <v>4647400</v>
      </c>
      <c r="AA583" s="3">
        <v>144.85384619999999</v>
      </c>
      <c r="AB583" s="3">
        <v>4.7172388239999998</v>
      </c>
      <c r="AC583">
        <v>672</v>
      </c>
    </row>
    <row r="584" spans="1:29" ht="15" customHeight="1" x14ac:dyDescent="0.25">
      <c r="A584" t="str">
        <f>HYPERLINK("http://www.UniProt.org/UniProt/Q12102","CFT2_YEAST")</f>
        <v>CFT2_YEAST</v>
      </c>
      <c r="B584" t="s">
        <v>5904</v>
      </c>
      <c r="C584" s="3">
        <v>130</v>
      </c>
      <c r="D584" s="38">
        <v>3.7</v>
      </c>
      <c r="E584" s="12">
        <v>1.6999999999999999E-3</v>
      </c>
      <c r="F584" s="3">
        <v>17</v>
      </c>
      <c r="G584" s="3">
        <f t="shared" si="25"/>
        <v>4.7442281197174712</v>
      </c>
      <c r="H584" s="89" t="s">
        <v>14574</v>
      </c>
      <c r="I584" t="s">
        <v>8229</v>
      </c>
      <c r="J584" t="s">
        <v>8217</v>
      </c>
      <c r="K584" t="s">
        <v>8229</v>
      </c>
      <c r="L584" s="3">
        <v>96.254000000000005</v>
      </c>
      <c r="M584" t="s">
        <v>8223</v>
      </c>
      <c r="N584" s="3" t="s">
        <v>14576</v>
      </c>
      <c r="O584" t="s">
        <v>9680</v>
      </c>
      <c r="P584" t="s">
        <v>8073</v>
      </c>
      <c r="Q584" t="s">
        <v>960</v>
      </c>
      <c r="R584" t="s">
        <v>960</v>
      </c>
      <c r="S584" t="s">
        <v>9681</v>
      </c>
      <c r="U584" t="s">
        <v>634</v>
      </c>
      <c r="V584" s="1">
        <v>4.7442281197174711E-4</v>
      </c>
      <c r="W584">
        <v>96.253</v>
      </c>
      <c r="X584">
        <v>26000</v>
      </c>
      <c r="Y584">
        <v>3829900</v>
      </c>
      <c r="Z584">
        <v>6080300</v>
      </c>
      <c r="AA584" s="3">
        <v>147.30384620000001</v>
      </c>
      <c r="AB584" s="3">
        <v>3.6665445449999998</v>
      </c>
      <c r="AC584">
        <v>2791</v>
      </c>
    </row>
    <row r="585" spans="1:29" ht="15" customHeight="1" x14ac:dyDescent="0.25">
      <c r="A585" t="str">
        <f>HYPERLINK("http://www.UniProt.org/UniProt/P40010","NUG1_YEAST")</f>
        <v>NUG1_YEAST</v>
      </c>
      <c r="B585" t="s">
        <v>5008</v>
      </c>
      <c r="C585" s="3">
        <v>130</v>
      </c>
      <c r="D585" s="38">
        <v>3.5</v>
      </c>
      <c r="E585" s="12">
        <v>1.6999999999999999E-3</v>
      </c>
      <c r="F585" s="3">
        <v>17</v>
      </c>
      <c r="G585" s="3">
        <f t="shared" si="25"/>
        <v>5.0287117097457577</v>
      </c>
      <c r="H585" s="89" t="s">
        <v>14574</v>
      </c>
      <c r="I585" t="s">
        <v>8229</v>
      </c>
      <c r="J585" t="s">
        <v>8217</v>
      </c>
      <c r="K585" t="s">
        <v>8229</v>
      </c>
      <c r="L585" s="3">
        <v>57.709000000000003</v>
      </c>
      <c r="M585" t="s">
        <v>8223</v>
      </c>
      <c r="N585" s="3" t="s">
        <v>14576</v>
      </c>
      <c r="O585" t="s">
        <v>9682</v>
      </c>
      <c r="P585" t="s">
        <v>7127</v>
      </c>
      <c r="Q585" t="s">
        <v>961</v>
      </c>
      <c r="R585" t="s">
        <v>961</v>
      </c>
      <c r="S585" t="s">
        <v>9683</v>
      </c>
      <c r="T585" t="s">
        <v>9684</v>
      </c>
      <c r="U585" t="s">
        <v>334</v>
      </c>
      <c r="V585" s="1">
        <v>5.0287117097457576E-4</v>
      </c>
      <c r="W585">
        <v>57.707999999999998</v>
      </c>
      <c r="X585">
        <v>26000</v>
      </c>
      <c r="Y585">
        <v>3828300</v>
      </c>
      <c r="Z585">
        <v>6444900</v>
      </c>
      <c r="AA585" s="3">
        <v>147.2423077</v>
      </c>
      <c r="AB585" s="3">
        <v>3.4576761880000002</v>
      </c>
      <c r="AC585">
        <v>1500</v>
      </c>
    </row>
    <row r="586" spans="1:29" ht="15" customHeight="1" x14ac:dyDescent="0.25">
      <c r="A586" t="str">
        <f>HYPERLINK("http://www.UniProt.org/UniProt/P38151","PBP2_YEAST")</f>
        <v>PBP2_YEAST</v>
      </c>
      <c r="B586" t="s">
        <v>991</v>
      </c>
      <c r="C586" s="3">
        <v>120</v>
      </c>
      <c r="D586" s="3">
        <v>280</v>
      </c>
      <c r="E586" s="12">
        <v>1.6000000000000001E-3</v>
      </c>
      <c r="F586" s="3">
        <v>16</v>
      </c>
      <c r="G586" s="3">
        <f t="shared" si="25"/>
        <v>5.8519663335495013E-2</v>
      </c>
      <c r="H586" s="88" t="s">
        <v>14574</v>
      </c>
      <c r="I586" t="s">
        <v>8229</v>
      </c>
      <c r="J586" t="s">
        <v>8217</v>
      </c>
      <c r="K586" t="s">
        <v>8229</v>
      </c>
      <c r="L586" s="3">
        <v>45.781999999999996</v>
      </c>
      <c r="M586" t="s">
        <v>8223</v>
      </c>
      <c r="N586" s="3" t="s">
        <v>14576</v>
      </c>
      <c r="O586" t="s">
        <v>9729</v>
      </c>
      <c r="P586" t="str">
        <f>" "</f>
        <v xml:space="preserve"> </v>
      </c>
      <c r="Q586" t="s">
        <v>992</v>
      </c>
      <c r="R586" t="s">
        <v>992</v>
      </c>
      <c r="S586" t="s">
        <v>9730</v>
      </c>
      <c r="T586" t="s">
        <v>9731</v>
      </c>
      <c r="U586" t="str">
        <f t="shared" ref="U586:U591" si="26">" "</f>
        <v xml:space="preserve"> </v>
      </c>
      <c r="V586" s="1">
        <v>5.8519663335495014E-6</v>
      </c>
      <c r="W586">
        <v>45.781999999999996</v>
      </c>
      <c r="X586">
        <v>26000</v>
      </c>
      <c r="Y586">
        <v>3620100</v>
      </c>
      <c r="Z586">
        <v>75000</v>
      </c>
      <c r="AA586" s="3">
        <v>139.2346154</v>
      </c>
      <c r="AB586" s="3">
        <v>280.96604810000002</v>
      </c>
      <c r="AC586">
        <v>1182</v>
      </c>
    </row>
    <row r="587" spans="1:29" x14ac:dyDescent="0.25">
      <c r="A587" t="str">
        <f>HYPERLINK("http://www.UniProt.org/UniProt/Q06604","BSP1_YEAST")</f>
        <v>BSP1_YEAST</v>
      </c>
      <c r="B587" t="s">
        <v>5763</v>
      </c>
      <c r="C587" s="3">
        <v>110</v>
      </c>
      <c r="D587" s="3">
        <v>270</v>
      </c>
      <c r="E587" s="12">
        <v>1.6000000000000001E-3</v>
      </c>
      <c r="F587" s="3">
        <v>16</v>
      </c>
      <c r="G587" s="3">
        <f t="shared" si="25"/>
        <v>5.8519663335495013E-2</v>
      </c>
      <c r="H587" s="14" t="s">
        <v>14574</v>
      </c>
      <c r="I587" t="s">
        <v>8227</v>
      </c>
      <c r="J587" t="s">
        <v>8217</v>
      </c>
      <c r="K587" t="s">
        <v>8227</v>
      </c>
      <c r="L587" s="3">
        <v>64.665999999999997</v>
      </c>
      <c r="M587" t="s">
        <v>8223</v>
      </c>
      <c r="N587" s="3" t="s">
        <v>14576</v>
      </c>
      <c r="O587" t="s">
        <v>9748</v>
      </c>
      <c r="P587" t="s">
        <v>7916</v>
      </c>
      <c r="Q587" t="s">
        <v>1005</v>
      </c>
      <c r="R587" t="s">
        <v>1005</v>
      </c>
      <c r="U587" t="str">
        <f t="shared" si="26"/>
        <v xml:space="preserve"> </v>
      </c>
      <c r="V587" s="1">
        <v>5.8519663335495014E-6</v>
      </c>
      <c r="W587">
        <v>64.665000000000006</v>
      </c>
      <c r="X587">
        <v>26000</v>
      </c>
      <c r="Y587">
        <v>3483300</v>
      </c>
      <c r="Z587">
        <v>75000</v>
      </c>
      <c r="AA587" s="3">
        <v>133.9730769</v>
      </c>
      <c r="AB587" s="3">
        <v>270.34861890000002</v>
      </c>
      <c r="AC587">
        <v>2588</v>
      </c>
    </row>
    <row r="588" spans="1:29" ht="15" customHeight="1" x14ac:dyDescent="0.25">
      <c r="A588" t="str">
        <f>HYPERLINK("http://www.UniProt.org/UniProt/P53972","RCM1_YEAST")</f>
        <v>RCM1_YEAST</v>
      </c>
      <c r="B588" t="s">
        <v>5465</v>
      </c>
      <c r="C588" s="3">
        <v>110</v>
      </c>
      <c r="D588" s="38">
        <v>43</v>
      </c>
      <c r="E588" s="12">
        <v>1.6000000000000001E-3</v>
      </c>
      <c r="F588" s="3">
        <v>16</v>
      </c>
      <c r="G588" s="3">
        <f t="shared" si="25"/>
        <v>0.36914203632030251</v>
      </c>
      <c r="H588" s="89" t="s">
        <v>14574</v>
      </c>
      <c r="I588" t="s">
        <v>8229</v>
      </c>
      <c r="J588" t="s">
        <v>8217</v>
      </c>
      <c r="K588" t="s">
        <v>8229</v>
      </c>
      <c r="L588" s="3">
        <v>56.177</v>
      </c>
      <c r="M588" t="s">
        <v>8223</v>
      </c>
      <c r="N588" s="3" t="s">
        <v>14576</v>
      </c>
      <c r="O588" t="s">
        <v>9755</v>
      </c>
      <c r="P588" t="s">
        <v>7603</v>
      </c>
      <c r="Q588" t="str">
        <f>" "</f>
        <v xml:space="preserve"> </v>
      </c>
      <c r="R588" t="str">
        <f>" "</f>
        <v xml:space="preserve"> </v>
      </c>
      <c r="S588" t="s">
        <v>9756</v>
      </c>
      <c r="T588" t="s">
        <v>9757</v>
      </c>
      <c r="U588" t="str">
        <f t="shared" si="26"/>
        <v xml:space="preserve"> </v>
      </c>
      <c r="V588" s="1">
        <v>3.691420363203025E-5</v>
      </c>
      <c r="W588">
        <v>56.177</v>
      </c>
      <c r="X588">
        <v>26000</v>
      </c>
      <c r="Y588">
        <v>3460900</v>
      </c>
      <c r="Z588">
        <v>473100</v>
      </c>
      <c r="AA588" s="3">
        <v>133.11153849999999</v>
      </c>
      <c r="AB588" s="3">
        <v>42.582449660000002</v>
      </c>
      <c r="AC588">
        <v>2156</v>
      </c>
    </row>
    <row r="589" spans="1:29" ht="15" customHeight="1" x14ac:dyDescent="0.25">
      <c r="A589" t="str">
        <f>HYPERLINK("http://www.UniProt.org/UniProt/P38835","YHT1_YEAST")</f>
        <v>YHT1_YEAST</v>
      </c>
      <c r="B589" t="s">
        <v>1002</v>
      </c>
      <c r="C589" s="3">
        <v>110</v>
      </c>
      <c r="D589" s="38">
        <v>21</v>
      </c>
      <c r="E589" s="12">
        <v>1.6000000000000001E-3</v>
      </c>
      <c r="F589" s="3">
        <v>16</v>
      </c>
      <c r="G589" s="3">
        <f t="shared" si="25"/>
        <v>0.74278618540654917</v>
      </c>
      <c r="H589" s="88" t="s">
        <v>14574</v>
      </c>
      <c r="I589" t="s">
        <v>8227</v>
      </c>
      <c r="J589" t="s">
        <v>8217</v>
      </c>
      <c r="K589" t="s">
        <v>8227</v>
      </c>
      <c r="L589" s="3">
        <v>96.099000000000004</v>
      </c>
      <c r="M589" t="s">
        <v>8223</v>
      </c>
      <c r="N589" s="3" t="s">
        <v>14576</v>
      </c>
      <c r="O589" t="s">
        <v>9743</v>
      </c>
      <c r="P589" t="str">
        <f>" "</f>
        <v xml:space="preserve"> </v>
      </c>
      <c r="Q589" t="s">
        <v>1003</v>
      </c>
      <c r="R589" t="s">
        <v>1003</v>
      </c>
      <c r="T589" t="s">
        <v>9744</v>
      </c>
      <c r="U589" t="str">
        <f t="shared" si="26"/>
        <v xml:space="preserve"> </v>
      </c>
      <c r="V589" s="1">
        <v>7.4278618540654916E-5</v>
      </c>
      <c r="W589">
        <v>96.097999999999999</v>
      </c>
      <c r="X589">
        <v>26000</v>
      </c>
      <c r="Y589">
        <v>3501600</v>
      </c>
      <c r="Z589">
        <v>951970</v>
      </c>
      <c r="AA589" s="3">
        <v>134.67692310000001</v>
      </c>
      <c r="AB589" s="3">
        <v>21.411042330000001</v>
      </c>
      <c r="AC589">
        <v>1363</v>
      </c>
    </row>
    <row r="590" spans="1:29" ht="15" customHeight="1" x14ac:dyDescent="0.25">
      <c r="A590" t="str">
        <f>HYPERLINK("http://www.UniProt.org/UniProt/P39108","PEX7_YEAST")</f>
        <v>PEX7_YEAST</v>
      </c>
      <c r="B590" t="s">
        <v>4960</v>
      </c>
      <c r="C590" s="3">
        <v>110</v>
      </c>
      <c r="D590" s="38">
        <v>20</v>
      </c>
      <c r="E590" s="12">
        <v>1.6000000000000001E-3</v>
      </c>
      <c r="F590" s="3">
        <v>16</v>
      </c>
      <c r="G590" s="3">
        <f t="shared" si="25"/>
        <v>0.76460231589802163</v>
      </c>
      <c r="H590" s="89" t="s">
        <v>14574</v>
      </c>
      <c r="I590" t="s">
        <v>8227</v>
      </c>
      <c r="J590" t="s">
        <v>8217</v>
      </c>
      <c r="K590" t="s">
        <v>8227</v>
      </c>
      <c r="L590" s="3">
        <v>42.323</v>
      </c>
      <c r="M590" t="s">
        <v>8223</v>
      </c>
      <c r="N590" s="3" t="s">
        <v>14576</v>
      </c>
      <c r="O590" t="s">
        <v>9760</v>
      </c>
      <c r="P590" t="s">
        <v>7070</v>
      </c>
      <c r="Q590" t="s">
        <v>1009</v>
      </c>
      <c r="R590" t="s">
        <v>1009</v>
      </c>
      <c r="S590" t="s">
        <v>9761</v>
      </c>
      <c r="T590" t="s">
        <v>9762</v>
      </c>
      <c r="U590" t="str">
        <f t="shared" si="26"/>
        <v xml:space="preserve"> </v>
      </c>
      <c r="V590" s="1">
        <v>7.6460231589802169E-5</v>
      </c>
      <c r="W590">
        <v>42.322000000000003</v>
      </c>
      <c r="X590">
        <v>26000</v>
      </c>
      <c r="Y590">
        <v>3426900</v>
      </c>
      <c r="Z590">
        <v>979930</v>
      </c>
      <c r="AA590" s="3">
        <v>131.80384620000001</v>
      </c>
      <c r="AB590" s="3">
        <v>20.356397220000002</v>
      </c>
      <c r="AC590">
        <v>1432</v>
      </c>
    </row>
    <row r="591" spans="1:29" ht="15" customHeight="1" x14ac:dyDescent="0.25">
      <c r="A591" t="str">
        <f>HYPERLINK("http://www.UniProt.org/UniProt/P39927","PTI1_YEAST")</f>
        <v>PTI1_YEAST</v>
      </c>
      <c r="B591" t="s">
        <v>998</v>
      </c>
      <c r="C591" s="3">
        <v>120</v>
      </c>
      <c r="D591" s="38">
        <v>7.3</v>
      </c>
      <c r="E591" s="12">
        <v>1.6000000000000001E-3</v>
      </c>
      <c r="F591" s="3">
        <v>16</v>
      </c>
      <c r="G591" s="3">
        <f t="shared" si="25"/>
        <v>2.2047088096103296</v>
      </c>
      <c r="H591" s="89" t="s">
        <v>14574</v>
      </c>
      <c r="I591" t="s">
        <v>8229</v>
      </c>
      <c r="J591" t="s">
        <v>8217</v>
      </c>
      <c r="K591" t="s">
        <v>8229</v>
      </c>
      <c r="L591" s="3">
        <v>46.982999999999997</v>
      </c>
      <c r="M591" t="s">
        <v>8223</v>
      </c>
      <c r="N591" s="3" t="s">
        <v>14576</v>
      </c>
      <c r="O591" t="s">
        <v>9740</v>
      </c>
      <c r="P591" t="s">
        <v>7103</v>
      </c>
      <c r="Q591" t="s">
        <v>999</v>
      </c>
      <c r="R591" t="s">
        <v>999</v>
      </c>
      <c r="S591" t="s">
        <v>9741</v>
      </c>
      <c r="U591" t="str">
        <f t="shared" si="26"/>
        <v xml:space="preserve"> </v>
      </c>
      <c r="V591" s="1">
        <v>2.2047088096103295E-4</v>
      </c>
      <c r="W591">
        <v>46.982999999999997</v>
      </c>
      <c r="X591">
        <v>26000</v>
      </c>
      <c r="Y591">
        <v>3563600</v>
      </c>
      <c r="Z591">
        <v>2825600</v>
      </c>
      <c r="AA591" s="3">
        <v>137.06153850000001</v>
      </c>
      <c r="AB591" s="3">
        <v>7.3412972190000003</v>
      </c>
      <c r="AC591">
        <v>1470</v>
      </c>
    </row>
    <row r="592" spans="1:29" ht="15" customHeight="1" x14ac:dyDescent="0.25">
      <c r="A592" t="str">
        <f>HYPERLINK("http://www.UniProt.org/UniProt/Q06218","DBP9_YEAST")</f>
        <v>DBP9_YEAST</v>
      </c>
      <c r="B592" t="s">
        <v>5735</v>
      </c>
      <c r="C592" s="3">
        <v>110</v>
      </c>
      <c r="D592" s="38">
        <v>7.2</v>
      </c>
      <c r="E592" s="12">
        <v>1.6000000000000001E-3</v>
      </c>
      <c r="F592" s="3">
        <v>16</v>
      </c>
      <c r="G592" s="3">
        <f t="shared" si="25"/>
        <v>2.1553182137551716</v>
      </c>
      <c r="H592" s="89" t="s">
        <v>14574</v>
      </c>
      <c r="I592" t="s">
        <v>8229</v>
      </c>
      <c r="J592" t="s">
        <v>8217</v>
      </c>
      <c r="K592" t="s">
        <v>8229</v>
      </c>
      <c r="L592" s="3">
        <v>68.06</v>
      </c>
      <c r="M592" t="s">
        <v>8223</v>
      </c>
      <c r="N592" s="3" t="s">
        <v>14576</v>
      </c>
      <c r="O592" t="s">
        <v>9763</v>
      </c>
      <c r="P592" t="s">
        <v>7883</v>
      </c>
      <c r="Q592" t="s">
        <v>1010</v>
      </c>
      <c r="R592" t="s">
        <v>1010</v>
      </c>
      <c r="S592" t="s">
        <v>9764</v>
      </c>
      <c r="T592" t="s">
        <v>9765</v>
      </c>
      <c r="U592" t="s">
        <v>1011</v>
      </c>
      <c r="V592" s="1">
        <v>2.1553182137551717E-4</v>
      </c>
      <c r="W592">
        <v>68.058999999999997</v>
      </c>
      <c r="X592">
        <v>26000</v>
      </c>
      <c r="Y592">
        <v>3423600</v>
      </c>
      <c r="Z592">
        <v>2762300</v>
      </c>
      <c r="AA592" s="3">
        <v>131.67692310000001</v>
      </c>
      <c r="AB592" s="3">
        <v>7.2145078969999998</v>
      </c>
      <c r="AC592">
        <v>2544</v>
      </c>
    </row>
    <row r="593" spans="1:29" ht="15" customHeight="1" x14ac:dyDescent="0.25">
      <c r="A593" t="str">
        <f>HYPERLINK("http://www.UniProt.org/UniProt/P53327","SLH1_YEAST")</f>
        <v>SLH1_YEAST</v>
      </c>
      <c r="B593" t="s">
        <v>5392</v>
      </c>
      <c r="C593" s="3">
        <v>120</v>
      </c>
      <c r="D593" s="38">
        <v>3.9</v>
      </c>
      <c r="E593" s="12">
        <v>1.6000000000000001E-3</v>
      </c>
      <c r="F593" s="3">
        <v>16</v>
      </c>
      <c r="G593" s="3">
        <f t="shared" si="25"/>
        <v>4.1983567001239734</v>
      </c>
      <c r="H593" s="89" t="s">
        <v>14574</v>
      </c>
      <c r="I593" t="s">
        <v>8227</v>
      </c>
      <c r="J593" t="s">
        <v>8217</v>
      </c>
      <c r="K593" t="s">
        <v>8227</v>
      </c>
      <c r="L593" s="3">
        <v>224.85</v>
      </c>
      <c r="M593" t="s">
        <v>8223</v>
      </c>
      <c r="N593" s="3" t="s">
        <v>14576</v>
      </c>
      <c r="O593" t="s">
        <v>9732</v>
      </c>
      <c r="P593" t="s">
        <v>7527</v>
      </c>
      <c r="Q593" t="s">
        <v>993</v>
      </c>
      <c r="R593" t="s">
        <v>993</v>
      </c>
      <c r="S593" t="s">
        <v>9733</v>
      </c>
      <c r="T593" t="s">
        <v>9734</v>
      </c>
      <c r="U593" t="str">
        <f>" "</f>
        <v xml:space="preserve"> </v>
      </c>
      <c r="V593" s="1">
        <v>4.1983567001239731E-4</v>
      </c>
      <c r="W593">
        <v>224.85</v>
      </c>
      <c r="X593">
        <v>26000</v>
      </c>
      <c r="Y593">
        <v>3585600</v>
      </c>
      <c r="Z593">
        <v>5380700</v>
      </c>
      <c r="AA593" s="3">
        <v>137.90769230000001</v>
      </c>
      <c r="AB593" s="3">
        <v>3.878980527</v>
      </c>
      <c r="AC593">
        <v>2050</v>
      </c>
    </row>
    <row r="594" spans="1:29" ht="15" customHeight="1" x14ac:dyDescent="0.25">
      <c r="A594" t="str">
        <f>HYPERLINK("http://www.UniProt.org/UniProt/Q03833","GIS1_YEAST")</f>
        <v>GIS1_YEAST</v>
      </c>
      <c r="B594" t="s">
        <v>996</v>
      </c>
      <c r="C594" s="3">
        <v>120</v>
      </c>
      <c r="D594" s="38">
        <v>3.4</v>
      </c>
      <c r="E594" s="12">
        <v>1.6000000000000001E-3</v>
      </c>
      <c r="F594" s="3">
        <v>16</v>
      </c>
      <c r="G594" s="3">
        <f t="shared" si="25"/>
        <v>4.7162167075342136</v>
      </c>
      <c r="H594" s="90" t="s">
        <v>14574</v>
      </c>
      <c r="I594" t="s">
        <v>8229</v>
      </c>
      <c r="J594" t="s">
        <v>8217</v>
      </c>
      <c r="K594" t="s">
        <v>8229</v>
      </c>
      <c r="L594" s="3">
        <v>99.480999999999995</v>
      </c>
      <c r="M594" t="s">
        <v>8223</v>
      </c>
      <c r="N594" s="3" t="s">
        <v>14576</v>
      </c>
      <c r="O594" t="s">
        <v>9738</v>
      </c>
      <c r="P594" t="s">
        <v>7762</v>
      </c>
      <c r="Q594" t="s">
        <v>997</v>
      </c>
      <c r="R594" t="s">
        <v>997</v>
      </c>
      <c r="T594" t="s">
        <v>9739</v>
      </c>
      <c r="U594" t="str">
        <f>" "</f>
        <v xml:space="preserve"> </v>
      </c>
      <c r="V594" s="1">
        <v>4.7162167075342137E-4</v>
      </c>
      <c r="W594">
        <v>99.48</v>
      </c>
      <c r="X594">
        <v>26000</v>
      </c>
      <c r="Y594">
        <v>3567500</v>
      </c>
      <c r="Z594">
        <v>6044400</v>
      </c>
      <c r="AA594" s="3">
        <v>137.21153849999999</v>
      </c>
      <c r="AB594" s="3">
        <v>3.4356215940000001</v>
      </c>
      <c r="AC594">
        <v>2369</v>
      </c>
    </row>
    <row r="595" spans="1:29" x14ac:dyDescent="0.25">
      <c r="A595" t="str">
        <f>HYPERLINK("http://www.UniProt.org/UniProt/P38042","CDC27_YEAST")</f>
        <v>CDC27_YEAST</v>
      </c>
      <c r="B595" t="s">
        <v>4745</v>
      </c>
      <c r="C595" s="3">
        <v>110</v>
      </c>
      <c r="D595" s="3">
        <v>260</v>
      </c>
      <c r="E595" s="12">
        <v>1.5E-3</v>
      </c>
      <c r="F595" s="3">
        <v>15</v>
      </c>
      <c r="G595" s="3">
        <f t="shared" si="25"/>
        <v>5.8519663335495013E-2</v>
      </c>
      <c r="H595" s="89" t="s">
        <v>14574</v>
      </c>
      <c r="I595" t="s">
        <v>8228</v>
      </c>
      <c r="J595" t="s">
        <v>8217</v>
      </c>
      <c r="K595" t="s">
        <v>8228</v>
      </c>
      <c r="L595" s="3">
        <v>85.396000000000001</v>
      </c>
      <c r="M595" t="s">
        <v>8223</v>
      </c>
      <c r="N595" s="3" t="s">
        <v>14576</v>
      </c>
      <c r="O595" t="s">
        <v>9779</v>
      </c>
      <c r="P595" t="s">
        <v>6861</v>
      </c>
      <c r="Q595" t="s">
        <v>1018</v>
      </c>
      <c r="R595" t="s">
        <v>1018</v>
      </c>
      <c r="S595" t="s">
        <v>9780</v>
      </c>
      <c r="T595" t="s">
        <v>9781</v>
      </c>
      <c r="U595" t="s">
        <v>1019</v>
      </c>
      <c r="V595" s="1">
        <v>5.8519663335495014E-6</v>
      </c>
      <c r="W595">
        <v>85.394999999999996</v>
      </c>
      <c r="X595">
        <v>26000</v>
      </c>
      <c r="Y595">
        <v>3385700</v>
      </c>
      <c r="Z595">
        <v>75000</v>
      </c>
      <c r="AA595" s="3">
        <v>130.21923079999999</v>
      </c>
      <c r="AB595" s="3">
        <v>262.77361089999999</v>
      </c>
      <c r="AC595">
        <v>1144</v>
      </c>
    </row>
    <row r="596" spans="1:29" ht="15" customHeight="1" x14ac:dyDescent="0.25">
      <c r="A596" t="str">
        <f>HYPERLINK("http://www.UniProt.org/UniProt/Q12481","RRP36_YEAST")</f>
        <v>RRP36_YEAST</v>
      </c>
      <c r="B596" t="s">
        <v>5999</v>
      </c>
      <c r="C596" s="3">
        <v>110</v>
      </c>
      <c r="D596" s="3">
        <v>260</v>
      </c>
      <c r="E596" s="12">
        <v>1.5E-3</v>
      </c>
      <c r="F596" s="3">
        <v>15</v>
      </c>
      <c r="G596" s="3">
        <f t="shared" si="25"/>
        <v>5.8519663335495013E-2</v>
      </c>
      <c r="H596" s="14" t="s">
        <v>14574</v>
      </c>
      <c r="I596" t="s">
        <v>8229</v>
      </c>
      <c r="J596" t="s">
        <v>8217</v>
      </c>
      <c r="K596" t="s">
        <v>8229</v>
      </c>
      <c r="L596" s="3">
        <v>36.125</v>
      </c>
      <c r="M596" t="s">
        <v>8223</v>
      </c>
      <c r="N596" s="3" t="s">
        <v>14576</v>
      </c>
      <c r="O596" t="s">
        <v>9774</v>
      </c>
      <c r="P596" t="s">
        <v>8171</v>
      </c>
      <c r="Q596" t="s">
        <v>1016</v>
      </c>
      <c r="R596" t="s">
        <v>1016</v>
      </c>
      <c r="S596" t="s">
        <v>9775</v>
      </c>
      <c r="U596" t="str">
        <f t="shared" ref="U596:U607" si="27">" "</f>
        <v xml:space="preserve"> </v>
      </c>
      <c r="V596" s="1">
        <v>5.8519663335495014E-6</v>
      </c>
      <c r="W596">
        <v>36.125</v>
      </c>
      <c r="X596">
        <v>26000</v>
      </c>
      <c r="Y596">
        <v>3402200</v>
      </c>
      <c r="Z596">
        <v>75000</v>
      </c>
      <c r="AA596" s="3">
        <v>130.85384619999999</v>
      </c>
      <c r="AB596" s="3">
        <v>264.05422190000002</v>
      </c>
      <c r="AC596">
        <v>2925</v>
      </c>
    </row>
    <row r="597" spans="1:29" ht="15" customHeight="1" x14ac:dyDescent="0.25">
      <c r="A597" t="str">
        <f>HYPERLINK("http://www.UniProt.org/UniProt/P35193","ATG19_YEAST")</f>
        <v>ATG19_YEAST</v>
      </c>
      <c r="B597" t="s">
        <v>4658</v>
      </c>
      <c r="C597" s="3">
        <v>110</v>
      </c>
      <c r="D597" s="3">
        <v>250</v>
      </c>
      <c r="E597" s="12">
        <v>1.5E-3</v>
      </c>
      <c r="F597" s="3">
        <v>15</v>
      </c>
      <c r="G597" s="3">
        <f t="shared" si="25"/>
        <v>5.8519663335495013E-2</v>
      </c>
      <c r="H597" s="88" t="s">
        <v>14574</v>
      </c>
      <c r="I597" t="s">
        <v>8227</v>
      </c>
      <c r="J597" t="s">
        <v>8217</v>
      </c>
      <c r="K597" t="s">
        <v>8227</v>
      </c>
      <c r="L597" s="3">
        <v>47.598999999999997</v>
      </c>
      <c r="M597" t="s">
        <v>8223</v>
      </c>
      <c r="N597" s="3" t="s">
        <v>14576</v>
      </c>
      <c r="O597" t="s">
        <v>9812</v>
      </c>
      <c r="P597" t="s">
        <v>6767</v>
      </c>
      <c r="Q597" t="s">
        <v>1040</v>
      </c>
      <c r="R597" t="s">
        <v>1040</v>
      </c>
      <c r="T597" t="s">
        <v>9813</v>
      </c>
      <c r="U597" t="str">
        <f t="shared" si="27"/>
        <v xml:space="preserve"> </v>
      </c>
      <c r="V597" s="1">
        <v>5.8519663335495014E-6</v>
      </c>
      <c r="W597">
        <v>47.598999999999997</v>
      </c>
      <c r="X597">
        <v>26000</v>
      </c>
      <c r="Y597">
        <v>3237500</v>
      </c>
      <c r="Z597">
        <v>75000</v>
      </c>
      <c r="AA597" s="3">
        <v>124.5192308</v>
      </c>
      <c r="AB597" s="3">
        <v>251.27139600000001</v>
      </c>
      <c r="AC597">
        <v>1021</v>
      </c>
    </row>
    <row r="598" spans="1:29" x14ac:dyDescent="0.25">
      <c r="A598" t="str">
        <f>HYPERLINK("http://www.UniProt.org/UniProt/Q08237","REXO4_YEAST")</f>
        <v>REXO4_YEAST</v>
      </c>
      <c r="B598" t="s">
        <v>5835</v>
      </c>
      <c r="C598" s="3">
        <v>110</v>
      </c>
      <c r="D598" s="3">
        <v>250</v>
      </c>
      <c r="E598" s="12">
        <v>1.5E-3</v>
      </c>
      <c r="F598" s="3">
        <v>15</v>
      </c>
      <c r="G598" s="3">
        <f t="shared" si="25"/>
        <v>5.8519663335495013E-2</v>
      </c>
      <c r="H598" s="14" t="s">
        <v>14574</v>
      </c>
      <c r="I598" t="s">
        <v>8229</v>
      </c>
      <c r="J598" t="s">
        <v>8217</v>
      </c>
      <c r="K598" t="s">
        <v>8229</v>
      </c>
      <c r="L598" s="3">
        <v>32.895000000000003</v>
      </c>
      <c r="M598" t="s">
        <v>8223</v>
      </c>
      <c r="N598" s="3" t="s">
        <v>14576</v>
      </c>
      <c r="O598" t="s">
        <v>9801</v>
      </c>
      <c r="P598" t="s">
        <v>7994</v>
      </c>
      <c r="Q598" t="s">
        <v>1033</v>
      </c>
      <c r="R598" t="s">
        <v>1033</v>
      </c>
      <c r="S598" t="s">
        <v>9802</v>
      </c>
      <c r="T598" t="s">
        <v>9803</v>
      </c>
      <c r="U598" t="str">
        <f t="shared" si="27"/>
        <v xml:space="preserve"> </v>
      </c>
      <c r="V598" s="1">
        <v>5.8519663335495014E-6</v>
      </c>
      <c r="W598">
        <v>32.895000000000003</v>
      </c>
      <c r="X598">
        <v>26000</v>
      </c>
      <c r="Y598">
        <v>3262300</v>
      </c>
      <c r="Z598">
        <v>75000</v>
      </c>
      <c r="AA598" s="3">
        <v>125.4730769</v>
      </c>
      <c r="AB598" s="3">
        <v>253.19619309999999</v>
      </c>
      <c r="AC598">
        <v>2691</v>
      </c>
    </row>
    <row r="599" spans="1:29" ht="15" customHeight="1" x14ac:dyDescent="0.25">
      <c r="A599" t="str">
        <f>HYPERLINK("http://www.UniProt.org/UniProt/P39016","MPT5_YEAST")</f>
        <v>MPT5_YEAST</v>
      </c>
      <c r="B599" t="s">
        <v>4953</v>
      </c>
      <c r="C599" s="3">
        <v>110</v>
      </c>
      <c r="D599" s="38">
        <v>33</v>
      </c>
      <c r="E599" s="12">
        <v>1.5E-3</v>
      </c>
      <c r="F599" s="3">
        <v>15</v>
      </c>
      <c r="G599" s="3">
        <f t="shared" si="25"/>
        <v>0.46594916472076736</v>
      </c>
      <c r="H599" s="89" t="s">
        <v>14574</v>
      </c>
      <c r="I599" t="s">
        <v>8227</v>
      </c>
      <c r="J599" t="s">
        <v>8217</v>
      </c>
      <c r="K599" t="s">
        <v>8227</v>
      </c>
      <c r="L599" s="3">
        <v>95.421999999999997</v>
      </c>
      <c r="M599" t="s">
        <v>8223</v>
      </c>
      <c r="N599" s="3" t="s">
        <v>14576</v>
      </c>
      <c r="O599" t="s">
        <v>9785</v>
      </c>
      <c r="P599" t="s">
        <v>7066</v>
      </c>
      <c r="Q599" t="s">
        <v>1021</v>
      </c>
      <c r="R599" t="s">
        <v>1021</v>
      </c>
      <c r="T599" t="s">
        <v>8791</v>
      </c>
      <c r="U599" t="str">
        <f t="shared" si="27"/>
        <v xml:space="preserve"> </v>
      </c>
      <c r="V599" s="1">
        <v>4.6594916472076737E-5</v>
      </c>
      <c r="W599">
        <v>95.421000000000006</v>
      </c>
      <c r="X599">
        <v>26000</v>
      </c>
      <c r="Y599">
        <v>3364100</v>
      </c>
      <c r="Z599">
        <v>597170</v>
      </c>
      <c r="AA599" s="3">
        <v>129.38846150000001</v>
      </c>
      <c r="AB599" s="3">
        <v>32.791814899999999</v>
      </c>
      <c r="AC599">
        <v>1423</v>
      </c>
    </row>
    <row r="600" spans="1:29" ht="15" customHeight="1" x14ac:dyDescent="0.25">
      <c r="A600" t="str">
        <f>HYPERLINK("http://www.UniProt.org/UniProt/P27636","CDC15_YEAST")</f>
        <v>CDC15_YEAST</v>
      </c>
      <c r="B600" t="s">
        <v>4420</v>
      </c>
      <c r="C600" s="3">
        <v>110</v>
      </c>
      <c r="D600" s="38">
        <v>22</v>
      </c>
      <c r="E600" s="12">
        <v>1.5E-3</v>
      </c>
      <c r="F600" s="3">
        <v>15</v>
      </c>
      <c r="G600" s="3">
        <f t="shared" si="25"/>
        <v>0.71771636163362307</v>
      </c>
      <c r="H600" s="89" t="s">
        <v>14574</v>
      </c>
      <c r="I600" t="s">
        <v>8227</v>
      </c>
      <c r="J600" t="s">
        <v>8217</v>
      </c>
      <c r="K600" t="s">
        <v>8227</v>
      </c>
      <c r="L600" s="3">
        <v>110.242</v>
      </c>
      <c r="M600" t="s">
        <v>8223</v>
      </c>
      <c r="N600" s="3" t="s">
        <v>14576</v>
      </c>
      <c r="O600" t="s">
        <v>9768</v>
      </c>
      <c r="P600" t="s">
        <v>6512</v>
      </c>
      <c r="Q600" t="s">
        <v>1014</v>
      </c>
      <c r="R600" t="s">
        <v>1014</v>
      </c>
      <c r="S600" t="s">
        <v>9769</v>
      </c>
      <c r="T600" t="s">
        <v>9770</v>
      </c>
      <c r="U600" t="str">
        <f t="shared" si="27"/>
        <v xml:space="preserve"> </v>
      </c>
      <c r="V600" s="1">
        <v>7.1771636163362306E-5</v>
      </c>
      <c r="W600">
        <v>110.24</v>
      </c>
      <c r="X600">
        <v>26000</v>
      </c>
      <c r="Y600">
        <v>3403200</v>
      </c>
      <c r="Z600">
        <v>919840</v>
      </c>
      <c r="AA600" s="3">
        <v>130.8923077</v>
      </c>
      <c r="AB600" s="3">
        <v>21.536231959999999</v>
      </c>
      <c r="AC600">
        <v>710</v>
      </c>
    </row>
    <row r="601" spans="1:29" ht="15" customHeight="1" x14ac:dyDescent="0.25">
      <c r="A601" t="str">
        <f>HYPERLINK("http://www.UniProt.org/UniProt/Q12032","AIM41_YEAST")</f>
        <v>AIM41_YEAST</v>
      </c>
      <c r="B601" t="s">
        <v>1022</v>
      </c>
      <c r="C601" s="3">
        <v>110</v>
      </c>
      <c r="D601" s="38">
        <v>4</v>
      </c>
      <c r="E601" s="12">
        <v>1.5E-3</v>
      </c>
      <c r="F601" s="3">
        <v>15</v>
      </c>
      <c r="G601" s="3">
        <f t="shared" si="25"/>
        <v>3.8140775775542228</v>
      </c>
      <c r="H601" s="89" t="s">
        <v>14574</v>
      </c>
      <c r="I601" t="s">
        <v>8227</v>
      </c>
      <c r="J601" t="s">
        <v>8217</v>
      </c>
      <c r="K601" t="s">
        <v>8227</v>
      </c>
      <c r="L601" s="3">
        <v>21.228999999999999</v>
      </c>
      <c r="M601" t="s">
        <v>8222</v>
      </c>
      <c r="N601" s="3" t="s">
        <v>14576</v>
      </c>
      <c r="O601" t="s">
        <v>9786</v>
      </c>
      <c r="P601" t="str">
        <f>" "</f>
        <v xml:space="preserve"> </v>
      </c>
      <c r="Q601" t="s">
        <v>1023</v>
      </c>
      <c r="R601" t="s">
        <v>1023</v>
      </c>
      <c r="S601" t="s">
        <v>9787</v>
      </c>
      <c r="U601" t="str">
        <f t="shared" si="27"/>
        <v xml:space="preserve"> </v>
      </c>
      <c r="V601" s="1">
        <v>3.8140775775542227E-4</v>
      </c>
      <c r="W601">
        <v>21.228999999999999</v>
      </c>
      <c r="X601">
        <v>26000</v>
      </c>
      <c r="Y601">
        <v>3345100</v>
      </c>
      <c r="Z601">
        <v>4888200</v>
      </c>
      <c r="AA601" s="3">
        <v>128.65769230000001</v>
      </c>
      <c r="AB601" s="3">
        <v>3.9834069570000001</v>
      </c>
      <c r="AC601">
        <v>2768</v>
      </c>
    </row>
    <row r="602" spans="1:29" ht="15" customHeight="1" x14ac:dyDescent="0.25">
      <c r="A602" t="str">
        <f>HYPERLINK("http://www.UniProt.org/UniProt/Q06412","TUS1_YEAST")</f>
        <v>TUS1_YEAST</v>
      </c>
      <c r="B602" t="s">
        <v>5749</v>
      </c>
      <c r="C602" s="3">
        <v>100</v>
      </c>
      <c r="D602" s="3">
        <v>250</v>
      </c>
      <c r="E602" s="12">
        <v>1.4E-3</v>
      </c>
      <c r="F602" s="3">
        <v>14</v>
      </c>
      <c r="G602" s="3">
        <f t="shared" si="25"/>
        <v>5.8519663335495013E-2</v>
      </c>
      <c r="H602" s="14" t="s">
        <v>14574</v>
      </c>
      <c r="I602" t="s">
        <v>8217</v>
      </c>
      <c r="J602" t="s">
        <v>8217</v>
      </c>
      <c r="K602" t="s">
        <v>8217</v>
      </c>
      <c r="L602" s="3">
        <v>149.113</v>
      </c>
      <c r="M602" t="s">
        <v>8223</v>
      </c>
      <c r="N602" s="3" t="s">
        <v>14576</v>
      </c>
      <c r="O602" t="s">
        <v>9829</v>
      </c>
      <c r="P602" t="s">
        <v>7901</v>
      </c>
      <c r="Q602" t="s">
        <v>1050</v>
      </c>
      <c r="R602" t="s">
        <v>1050</v>
      </c>
      <c r="U602" t="str">
        <f t="shared" si="27"/>
        <v xml:space="preserve"> </v>
      </c>
      <c r="V602" s="1">
        <v>5.8519663335495014E-6</v>
      </c>
      <c r="W602">
        <v>149.11000000000001</v>
      </c>
      <c r="X602">
        <v>26000</v>
      </c>
      <c r="Y602">
        <v>3177600</v>
      </c>
      <c r="Z602">
        <v>75000</v>
      </c>
      <c r="AA602" s="3">
        <v>122.21538459999999</v>
      </c>
      <c r="AB602" s="3">
        <v>246.62239009999999</v>
      </c>
      <c r="AC602">
        <v>2568</v>
      </c>
    </row>
    <row r="603" spans="1:29" ht="15" customHeight="1" x14ac:dyDescent="0.25">
      <c r="A603" t="str">
        <f>HYPERLINK("http://www.UniProt.org/UniProt/P43563","MOB2_YEAST")</f>
        <v>MOB2_YEAST</v>
      </c>
      <c r="B603" t="s">
        <v>5155</v>
      </c>
      <c r="C603" s="3">
        <v>100</v>
      </c>
      <c r="D603" s="3">
        <v>240</v>
      </c>
      <c r="E603" s="12">
        <v>1.4E-3</v>
      </c>
      <c r="F603" s="3">
        <v>14</v>
      </c>
      <c r="G603" s="3">
        <f t="shared" si="25"/>
        <v>5.8519663335495013E-2</v>
      </c>
      <c r="H603" s="89" t="s">
        <v>14574</v>
      </c>
      <c r="I603" t="s">
        <v>8228</v>
      </c>
      <c r="J603" t="s">
        <v>8217</v>
      </c>
      <c r="K603" t="s">
        <v>8228</v>
      </c>
      <c r="L603" s="3">
        <v>33.276000000000003</v>
      </c>
      <c r="M603" t="s">
        <v>8223</v>
      </c>
      <c r="N603" s="3" t="s">
        <v>14576</v>
      </c>
      <c r="O603" t="s">
        <v>9838</v>
      </c>
      <c r="P603" t="s">
        <v>7293</v>
      </c>
      <c r="Q603" t="s">
        <v>1057</v>
      </c>
      <c r="R603" t="s">
        <v>1057</v>
      </c>
      <c r="T603" t="s">
        <v>9839</v>
      </c>
      <c r="U603" t="str">
        <f t="shared" si="27"/>
        <v xml:space="preserve"> </v>
      </c>
      <c r="V603" s="1">
        <v>5.8519663335495014E-6</v>
      </c>
      <c r="W603">
        <v>33.274999999999999</v>
      </c>
      <c r="X603">
        <v>26000</v>
      </c>
      <c r="Y603">
        <v>3121700</v>
      </c>
      <c r="Z603">
        <v>75000</v>
      </c>
      <c r="AA603" s="3">
        <v>120.0653846</v>
      </c>
      <c r="AB603" s="3">
        <v>242.28383529999999</v>
      </c>
      <c r="AC603">
        <v>1717</v>
      </c>
    </row>
    <row r="604" spans="1:29" ht="15" customHeight="1" x14ac:dyDescent="0.25">
      <c r="A604" t="str">
        <f>HYPERLINK("http://www.UniProt.org/UniProt/P32786","RRN6_YEAST")</f>
        <v>RRN6_YEAST</v>
      </c>
      <c r="B604" t="s">
        <v>1055</v>
      </c>
      <c r="C604" s="3">
        <v>100</v>
      </c>
      <c r="D604" s="3">
        <v>240</v>
      </c>
      <c r="E604" s="12">
        <v>1.4E-3</v>
      </c>
      <c r="F604" s="3">
        <v>14</v>
      </c>
      <c r="G604" s="3">
        <f t="shared" si="25"/>
        <v>5.8519663335495013E-2</v>
      </c>
      <c r="H604" s="14" t="s">
        <v>14574</v>
      </c>
      <c r="I604" t="s">
        <v>8228</v>
      </c>
      <c r="J604" t="s">
        <v>8217</v>
      </c>
      <c r="K604" t="s">
        <v>8228</v>
      </c>
      <c r="L604" s="3">
        <v>102.04900000000001</v>
      </c>
      <c r="M604" t="s">
        <v>8223</v>
      </c>
      <c r="N604" s="3" t="s">
        <v>14576</v>
      </c>
      <c r="O604" t="s">
        <v>9836</v>
      </c>
      <c r="P604" t="s">
        <v>6667</v>
      </c>
      <c r="Q604" t="s">
        <v>1056</v>
      </c>
      <c r="R604" t="s">
        <v>1056</v>
      </c>
      <c r="S604" t="s">
        <v>9837</v>
      </c>
      <c r="U604" t="str">
        <f t="shared" si="27"/>
        <v xml:space="preserve"> </v>
      </c>
      <c r="V604" s="1">
        <v>5.8519663335495014E-6</v>
      </c>
      <c r="W604">
        <v>102.05</v>
      </c>
      <c r="X604">
        <v>26000</v>
      </c>
      <c r="Y604">
        <v>3142500</v>
      </c>
      <c r="Z604">
        <v>75000</v>
      </c>
      <c r="AA604" s="3">
        <v>120.8653846</v>
      </c>
      <c r="AB604" s="3">
        <v>243.8981813</v>
      </c>
      <c r="AC604">
        <v>901</v>
      </c>
    </row>
    <row r="605" spans="1:29" ht="15" customHeight="1" x14ac:dyDescent="0.25">
      <c r="A605" t="str">
        <f>HYPERLINK("http://www.UniProt.org/UniProt/Q12124","MED2_YEAST")</f>
        <v>MED2_YEAST</v>
      </c>
      <c r="B605" t="s">
        <v>5912</v>
      </c>
      <c r="C605" s="3">
        <v>100</v>
      </c>
      <c r="D605" s="38">
        <v>6.7</v>
      </c>
      <c r="E605" s="12">
        <v>1.4E-3</v>
      </c>
      <c r="F605" s="3">
        <v>14</v>
      </c>
      <c r="G605" s="3">
        <f t="shared" si="25"/>
        <v>2.155552292408514</v>
      </c>
      <c r="H605" s="89" t="s">
        <v>14574</v>
      </c>
      <c r="I605" t="s">
        <v>8229</v>
      </c>
      <c r="J605" t="s">
        <v>8217</v>
      </c>
      <c r="K605" t="s">
        <v>8229</v>
      </c>
      <c r="L605" s="3">
        <v>47.718000000000004</v>
      </c>
      <c r="M605" t="s">
        <v>8223</v>
      </c>
      <c r="N605" s="3" t="s">
        <v>14576</v>
      </c>
      <c r="O605" t="s">
        <v>9819</v>
      </c>
      <c r="P605" t="s">
        <v>6569</v>
      </c>
      <c r="Q605" t="s">
        <v>1043</v>
      </c>
      <c r="R605" t="s">
        <v>1043</v>
      </c>
      <c r="S605" t="s">
        <v>9820</v>
      </c>
      <c r="U605" t="str">
        <f t="shared" si="27"/>
        <v xml:space="preserve"> </v>
      </c>
      <c r="V605" s="1">
        <v>2.1555522924085138E-4</v>
      </c>
      <c r="W605">
        <v>47.716999999999999</v>
      </c>
      <c r="X605">
        <v>26000</v>
      </c>
      <c r="Y605">
        <v>3192500</v>
      </c>
      <c r="Z605">
        <v>2762600</v>
      </c>
      <c r="AA605" s="3">
        <v>122.7884615</v>
      </c>
      <c r="AB605" s="3">
        <v>6.7267833000000001</v>
      </c>
      <c r="AC605">
        <v>2800</v>
      </c>
    </row>
    <row r="606" spans="1:29" ht="15" customHeight="1" x14ac:dyDescent="0.25">
      <c r="A606" t="str">
        <f>HYPERLINK("http://www.UniProt.org/UniProt/Q12136","SAS10_YEAST")</f>
        <v>SAS10_YEAST</v>
      </c>
      <c r="B606" t="s">
        <v>5915</v>
      </c>
      <c r="C606" s="3">
        <v>100</v>
      </c>
      <c r="D606" s="38">
        <v>6.3</v>
      </c>
      <c r="E606" s="12">
        <v>1.4E-3</v>
      </c>
      <c r="F606" s="3">
        <v>14</v>
      </c>
      <c r="G606" s="3">
        <f t="shared" si="25"/>
        <v>2.2465308623407632</v>
      </c>
      <c r="H606" s="89" t="s">
        <v>14574</v>
      </c>
      <c r="I606" t="s">
        <v>8229</v>
      </c>
      <c r="J606" t="s">
        <v>8217</v>
      </c>
      <c r="K606" t="s">
        <v>8229</v>
      </c>
      <c r="L606" s="3">
        <v>70.259</v>
      </c>
      <c r="M606" t="s">
        <v>8223</v>
      </c>
      <c r="N606" s="3" t="s">
        <v>14576</v>
      </c>
      <c r="O606" t="s">
        <v>9845</v>
      </c>
      <c r="P606" t="s">
        <v>8082</v>
      </c>
      <c r="Q606" t="s">
        <v>1060</v>
      </c>
      <c r="R606" t="s">
        <v>1060</v>
      </c>
      <c r="S606" t="s">
        <v>9846</v>
      </c>
      <c r="T606" t="s">
        <v>9847</v>
      </c>
      <c r="U606" t="str">
        <f t="shared" si="27"/>
        <v xml:space="preserve"> </v>
      </c>
      <c r="V606" s="1">
        <v>2.2465308623407631E-4</v>
      </c>
      <c r="W606">
        <v>70.259</v>
      </c>
      <c r="X606">
        <v>26000</v>
      </c>
      <c r="Y606">
        <v>3105500</v>
      </c>
      <c r="Z606">
        <v>2879200</v>
      </c>
      <c r="AA606" s="3">
        <v>119.4423077</v>
      </c>
      <c r="AB606" s="3">
        <v>6.2784760049999999</v>
      </c>
      <c r="AC606">
        <v>2804</v>
      </c>
    </row>
    <row r="607" spans="1:29" ht="15" customHeight="1" x14ac:dyDescent="0.25">
      <c r="A607" t="str">
        <f>HYPERLINK("http://www.UniProt.org/UniProt/P22209","KIN3_YEAST")</f>
        <v>KIN3_YEAST</v>
      </c>
      <c r="B607" t="s">
        <v>4295</v>
      </c>
      <c r="C607" s="3">
        <v>100</v>
      </c>
      <c r="D607" s="38">
        <v>6.2</v>
      </c>
      <c r="E607" s="12">
        <v>1.4E-3</v>
      </c>
      <c r="F607" s="3">
        <v>14</v>
      </c>
      <c r="G607" s="3">
        <f t="shared" si="25"/>
        <v>2.2937367240980624</v>
      </c>
      <c r="H607" s="89" t="s">
        <v>14574</v>
      </c>
      <c r="I607" t="s">
        <v>8217</v>
      </c>
      <c r="J607" t="s">
        <v>8217</v>
      </c>
      <c r="K607" t="s">
        <v>8217</v>
      </c>
      <c r="L607" s="3">
        <v>51.203000000000003</v>
      </c>
      <c r="M607" t="s">
        <v>8223</v>
      </c>
      <c r="N607" s="3" t="s">
        <v>14576</v>
      </c>
      <c r="O607" t="s">
        <v>9831</v>
      </c>
      <c r="P607" t="s">
        <v>6390</v>
      </c>
      <c r="Q607" t="s">
        <v>1052</v>
      </c>
      <c r="R607" t="s">
        <v>1052</v>
      </c>
      <c r="S607" t="s">
        <v>9832</v>
      </c>
      <c r="T607" t="s">
        <v>9833</v>
      </c>
      <c r="U607" t="str">
        <f t="shared" si="27"/>
        <v xml:space="preserve"> </v>
      </c>
      <c r="V607" s="1">
        <v>2.2937367240980622E-4</v>
      </c>
      <c r="W607">
        <v>51.203000000000003</v>
      </c>
      <c r="X607">
        <v>26000</v>
      </c>
      <c r="Y607">
        <v>3146000</v>
      </c>
      <c r="Z607">
        <v>2939700</v>
      </c>
      <c r="AA607" s="3">
        <v>121</v>
      </c>
      <c r="AB607" s="3">
        <v>6.2294577520000001</v>
      </c>
      <c r="AC607">
        <v>549</v>
      </c>
    </row>
    <row r="608" spans="1:29" ht="15" customHeight="1" x14ac:dyDescent="0.25">
      <c r="A608" t="str">
        <f>HYPERLINK("http://www.UniProt.org/UniProt/P04821","CDC25_YEAST")</f>
        <v>CDC25_YEAST</v>
      </c>
      <c r="B608" t="s">
        <v>1053</v>
      </c>
      <c r="C608" s="3">
        <v>100</v>
      </c>
      <c r="D608" s="38">
        <v>4.7</v>
      </c>
      <c r="E608" s="12">
        <v>1.4E-3</v>
      </c>
      <c r="F608" s="3">
        <v>14</v>
      </c>
      <c r="G608" s="3">
        <f t="shared" si="25"/>
        <v>3.0519955084905162</v>
      </c>
      <c r="H608" s="89" t="s">
        <v>14574</v>
      </c>
      <c r="I608" t="s">
        <v>8227</v>
      </c>
      <c r="J608" t="s">
        <v>8217</v>
      </c>
      <c r="K608" t="s">
        <v>8227</v>
      </c>
      <c r="L608" s="3">
        <v>179.09200000000001</v>
      </c>
      <c r="M608" t="s">
        <v>8220</v>
      </c>
      <c r="N608" s="3" t="s">
        <v>14576</v>
      </c>
      <c r="O608" t="s">
        <v>9834</v>
      </c>
      <c r="P608" t="s">
        <v>6082</v>
      </c>
      <c r="Q608" t="s">
        <v>1054</v>
      </c>
      <c r="R608" t="s">
        <v>1054</v>
      </c>
      <c r="T608" t="s">
        <v>9835</v>
      </c>
      <c r="U608" t="s">
        <v>145</v>
      </c>
      <c r="V608" s="1">
        <v>3.0519955084905162E-4</v>
      </c>
      <c r="W608">
        <v>179.09</v>
      </c>
      <c r="X608">
        <v>26000</v>
      </c>
      <c r="Y608">
        <v>3144000</v>
      </c>
      <c r="Z608">
        <v>3911500</v>
      </c>
      <c r="AA608" s="3">
        <v>120.9230769</v>
      </c>
      <c r="AB608" s="3">
        <v>4.6787920319999996</v>
      </c>
      <c r="AC608">
        <v>136</v>
      </c>
    </row>
    <row r="609" spans="1:29" ht="15" customHeight="1" x14ac:dyDescent="0.25">
      <c r="A609" t="str">
        <f>HYPERLINK("http://www.UniProt.org/UniProt/P53829","CAF40_YEAST")</f>
        <v>CAF40_YEAST</v>
      </c>
      <c r="B609" t="s">
        <v>5421</v>
      </c>
      <c r="C609" s="3">
        <v>100</v>
      </c>
      <c r="D609" s="38">
        <v>4.3</v>
      </c>
      <c r="E609" s="12">
        <v>1.4E-3</v>
      </c>
      <c r="F609" s="3">
        <v>14</v>
      </c>
      <c r="G609" s="3">
        <f t="shared" si="25"/>
        <v>3.2330163337416478</v>
      </c>
      <c r="H609" s="89" t="s">
        <v>14574</v>
      </c>
      <c r="I609" t="s">
        <v>8228</v>
      </c>
      <c r="J609" t="s">
        <v>8217</v>
      </c>
      <c r="K609" t="s">
        <v>8228</v>
      </c>
      <c r="L609" s="3">
        <v>41.155000000000001</v>
      </c>
      <c r="M609" t="s">
        <v>8223</v>
      </c>
      <c r="N609" s="3" t="s">
        <v>14576</v>
      </c>
      <c r="O609" t="s">
        <v>9852</v>
      </c>
      <c r="P609" t="s">
        <v>7556</v>
      </c>
      <c r="Q609" t="s">
        <v>1063</v>
      </c>
      <c r="R609" t="s">
        <v>1063</v>
      </c>
      <c r="S609" t="s">
        <v>9853</v>
      </c>
      <c r="T609" t="s">
        <v>9854</v>
      </c>
      <c r="U609" t="s">
        <v>1064</v>
      </c>
      <c r="V609" s="1">
        <v>3.2330163337416476E-4</v>
      </c>
      <c r="W609">
        <v>41.155000000000001</v>
      </c>
      <c r="X609">
        <v>26000</v>
      </c>
      <c r="Y609">
        <v>3093000</v>
      </c>
      <c r="Z609">
        <v>4143500</v>
      </c>
      <c r="AA609" s="3">
        <v>118.9615385</v>
      </c>
      <c r="AB609" s="3">
        <v>4.3451734350000004</v>
      </c>
      <c r="AC609">
        <v>2091</v>
      </c>
    </row>
    <row r="610" spans="1:29" ht="15" customHeight="1" x14ac:dyDescent="0.25">
      <c r="A610" t="str">
        <f>HYPERLINK("http://www.UniProt.org/UniProt/P49955","SF3B1_YEAST")</f>
        <v>SF3B1_YEAST</v>
      </c>
      <c r="B610" t="s">
        <v>1046</v>
      </c>
      <c r="C610" s="3">
        <v>100</v>
      </c>
      <c r="D610" s="38">
        <v>3.7</v>
      </c>
      <c r="E610" s="12">
        <v>1.4E-3</v>
      </c>
      <c r="F610" s="3">
        <v>14</v>
      </c>
      <c r="G610" s="3">
        <f t="shared" si="25"/>
        <v>3.9063825931887437</v>
      </c>
      <c r="H610" s="89" t="s">
        <v>14574</v>
      </c>
      <c r="I610" t="s">
        <v>8229</v>
      </c>
      <c r="J610" t="s">
        <v>8217</v>
      </c>
      <c r="K610" t="s">
        <v>8229</v>
      </c>
      <c r="L610" s="3">
        <v>110.02800000000001</v>
      </c>
      <c r="M610" t="s">
        <v>8223</v>
      </c>
      <c r="N610" s="3" t="s">
        <v>14576</v>
      </c>
      <c r="O610" t="s">
        <v>9823</v>
      </c>
      <c r="P610" t="s">
        <v>7421</v>
      </c>
      <c r="Q610" t="s">
        <v>1047</v>
      </c>
      <c r="R610" t="s">
        <v>1047</v>
      </c>
      <c r="S610" t="s">
        <v>9824</v>
      </c>
      <c r="T610" t="s">
        <v>9825</v>
      </c>
      <c r="U610" t="s">
        <v>564</v>
      </c>
      <c r="V610" s="1">
        <v>3.9063825931887438E-4</v>
      </c>
      <c r="W610">
        <v>110.03</v>
      </c>
      <c r="X610">
        <v>26000</v>
      </c>
      <c r="Y610">
        <v>3181400</v>
      </c>
      <c r="Z610">
        <v>5006500</v>
      </c>
      <c r="AA610" s="3">
        <v>122.36153849999999</v>
      </c>
      <c r="AB610" s="3">
        <v>3.698951144</v>
      </c>
      <c r="AC610">
        <v>1896</v>
      </c>
    </row>
    <row r="611" spans="1:29" x14ac:dyDescent="0.25">
      <c r="A611" t="str">
        <f>HYPERLINK("http://www.UniProt.org/UniProt/P40956","GTS1_YEAST")</f>
        <v>GTS1_YEAST</v>
      </c>
      <c r="B611" t="s">
        <v>5112</v>
      </c>
      <c r="C611" s="38">
        <v>72</v>
      </c>
      <c r="D611" s="3">
        <v>720</v>
      </c>
      <c r="E611" s="12">
        <v>4.1999999999999997E-3</v>
      </c>
      <c r="F611" s="3">
        <v>42</v>
      </c>
      <c r="G611" s="3">
        <f t="shared" si="25"/>
        <v>5.8519663335495013E-2</v>
      </c>
      <c r="H611" s="89" t="s">
        <v>14574</v>
      </c>
      <c r="I611" t="s">
        <v>8229</v>
      </c>
      <c r="J611" t="s">
        <v>8217</v>
      </c>
      <c r="K611" t="s">
        <v>8229</v>
      </c>
      <c r="L611" s="3">
        <v>44.406999999999996</v>
      </c>
      <c r="M611" t="s">
        <v>8223</v>
      </c>
      <c r="N611" s="3" t="s">
        <v>14553</v>
      </c>
      <c r="O611" t="s">
        <v>10125</v>
      </c>
      <c r="P611" t="s">
        <v>7245</v>
      </c>
      <c r="Q611" t="s">
        <v>1244</v>
      </c>
      <c r="R611" t="s">
        <v>1244</v>
      </c>
      <c r="U611" t="str">
        <f>" "</f>
        <v xml:space="preserve"> </v>
      </c>
      <c r="V611" s="1">
        <v>5.8519663335495014E-6</v>
      </c>
      <c r="W611">
        <v>44.405999999999999</v>
      </c>
      <c r="X611">
        <v>109590</v>
      </c>
      <c r="Y611">
        <v>9273400</v>
      </c>
      <c r="Z611">
        <v>75000</v>
      </c>
      <c r="AA611" s="3">
        <v>84.619034580000005</v>
      </c>
      <c r="AB611" s="3">
        <v>719.73441339999999</v>
      </c>
      <c r="AC611">
        <v>1649</v>
      </c>
    </row>
    <row r="612" spans="1:29" ht="15" customHeight="1" x14ac:dyDescent="0.25">
      <c r="A612" t="str">
        <f>HYPERLINK("http://www.UniProt.org/UniProt/P24784","DBP1_YEAST")</f>
        <v>DBP1_YEAST</v>
      </c>
      <c r="B612" t="s">
        <v>4346</v>
      </c>
      <c r="C612" s="38">
        <v>48</v>
      </c>
      <c r="D612" s="38">
        <v>54</v>
      </c>
      <c r="E612" s="12">
        <v>3.7000000000000002E-3</v>
      </c>
      <c r="F612" s="3">
        <v>37</v>
      </c>
      <c r="G612" s="3">
        <f t="shared" si="25"/>
        <v>0.68992342286015196</v>
      </c>
      <c r="H612" s="14" t="s">
        <v>14574</v>
      </c>
      <c r="I612" t="s">
        <v>8227</v>
      </c>
      <c r="J612" t="s">
        <v>8217</v>
      </c>
      <c r="K612" t="s">
        <v>8227</v>
      </c>
      <c r="L612" s="3">
        <v>67.917000000000002</v>
      </c>
      <c r="M612" t="s">
        <v>8223</v>
      </c>
      <c r="N612" s="3" t="s">
        <v>14553</v>
      </c>
      <c r="O612" t="s">
        <v>10383</v>
      </c>
      <c r="P612" t="s">
        <v>6434</v>
      </c>
      <c r="Q612" t="s">
        <v>1409</v>
      </c>
      <c r="R612" t="s">
        <v>1409</v>
      </c>
      <c r="S612" t="s">
        <v>10384</v>
      </c>
      <c r="T612" t="s">
        <v>10385</v>
      </c>
      <c r="U612" t="str">
        <f>" "</f>
        <v xml:space="preserve"> </v>
      </c>
      <c r="V612" s="1">
        <v>6.8992342286015198E-5</v>
      </c>
      <c r="W612">
        <v>67.915999999999997</v>
      </c>
      <c r="X612">
        <v>146340</v>
      </c>
      <c r="Y612">
        <v>8260900</v>
      </c>
      <c r="Z612">
        <v>884220</v>
      </c>
      <c r="AA612" s="3">
        <v>56.450047830000003</v>
      </c>
      <c r="AB612" s="3">
        <v>54.382800709999998</v>
      </c>
      <c r="AC612">
        <v>607</v>
      </c>
    </row>
    <row r="613" spans="1:29" ht="15" customHeight="1" x14ac:dyDescent="0.25">
      <c r="A613" t="str">
        <f>HYPERLINK("http://www.UniProt.org/UniProt/P32047","MLF3_YEAST")</f>
        <v>MLF3_YEAST</v>
      </c>
      <c r="B613" t="s">
        <v>4474</v>
      </c>
      <c r="C613" s="38">
        <v>14</v>
      </c>
      <c r="D613" s="3">
        <v>620</v>
      </c>
      <c r="E613" s="12">
        <v>3.5999999999999999E-3</v>
      </c>
      <c r="F613" s="3">
        <v>36</v>
      </c>
      <c r="G613" s="3">
        <f t="shared" si="25"/>
        <v>5.8519663335495013E-2</v>
      </c>
      <c r="H613" s="89" t="s">
        <v>14574</v>
      </c>
      <c r="I613" t="s">
        <v>8227</v>
      </c>
      <c r="J613" t="s">
        <v>8217</v>
      </c>
      <c r="K613" t="s">
        <v>8227</v>
      </c>
      <c r="L613" s="3">
        <v>49.21</v>
      </c>
      <c r="M613" t="s">
        <v>8223</v>
      </c>
      <c r="N613" s="3" t="s">
        <v>14553</v>
      </c>
      <c r="O613" t="s">
        <v>11278</v>
      </c>
      <c r="P613" t="str">
        <f>" "</f>
        <v xml:space="preserve"> </v>
      </c>
      <c r="Q613" t="s">
        <v>1959</v>
      </c>
      <c r="R613" t="s">
        <v>1959</v>
      </c>
      <c r="T613" t="s">
        <v>11019</v>
      </c>
      <c r="U613" t="str">
        <f>" "</f>
        <v xml:space="preserve"> </v>
      </c>
      <c r="V613" s="1">
        <v>5.8519663335495014E-6</v>
      </c>
      <c r="W613">
        <v>49.21</v>
      </c>
      <c r="X613">
        <v>489140</v>
      </c>
      <c r="Y613">
        <v>7924100</v>
      </c>
      <c r="Z613">
        <v>75000</v>
      </c>
      <c r="AA613" s="3">
        <v>16.200065420000001</v>
      </c>
      <c r="AB613" s="3">
        <v>615.01148069999999</v>
      </c>
      <c r="AC613">
        <v>774</v>
      </c>
    </row>
    <row r="614" spans="1:29" ht="15" customHeight="1" x14ac:dyDescent="0.25">
      <c r="A614" t="str">
        <f>HYPERLINK("http://www.UniProt.org/UniProt/P26448","BUB2_YEAST")</f>
        <v>BUB2_YEAST</v>
      </c>
      <c r="B614" t="s">
        <v>4402</v>
      </c>
      <c r="C614" s="38">
        <v>38</v>
      </c>
      <c r="D614" s="3">
        <v>240</v>
      </c>
      <c r="E614" s="12">
        <v>1.4E-3</v>
      </c>
      <c r="F614" s="3">
        <v>14</v>
      </c>
      <c r="G614" s="3">
        <f t="shared" si="25"/>
        <v>5.8519663335495013E-2</v>
      </c>
      <c r="H614" s="14" t="s">
        <v>14574</v>
      </c>
      <c r="I614" t="s">
        <v>8227</v>
      </c>
      <c r="J614" t="s">
        <v>8217</v>
      </c>
      <c r="K614" t="s">
        <v>8227</v>
      </c>
      <c r="L614" s="3">
        <v>35.027999999999999</v>
      </c>
      <c r="M614" t="s">
        <v>8223</v>
      </c>
      <c r="N614" s="3" t="s">
        <v>14553</v>
      </c>
      <c r="O614" t="s">
        <v>10542</v>
      </c>
      <c r="P614" t="s">
        <v>6503</v>
      </c>
      <c r="Q614" t="s">
        <v>1502</v>
      </c>
      <c r="R614" t="s">
        <v>1502</v>
      </c>
      <c r="S614" t="s">
        <v>10543</v>
      </c>
      <c r="U614" t="str">
        <f>" "</f>
        <v xml:space="preserve"> </v>
      </c>
      <c r="V614" s="1">
        <v>5.8519663335495014E-6</v>
      </c>
      <c r="W614">
        <v>35.027000000000001</v>
      </c>
      <c r="X614">
        <v>69432</v>
      </c>
      <c r="Y614">
        <v>3070300</v>
      </c>
      <c r="Z614">
        <v>75000</v>
      </c>
      <c r="AA614" s="3">
        <v>44.220244270000002</v>
      </c>
      <c r="AB614" s="3">
        <v>238.29453810000001</v>
      </c>
      <c r="AC614">
        <v>692</v>
      </c>
    </row>
    <row r="615" spans="1:29" x14ac:dyDescent="0.25">
      <c r="A615" t="str">
        <f>HYPERLINK("http://www.UniProt.org/UniProt/Q03330","GCN5_YEAST")</f>
        <v>GCN5_YEAST</v>
      </c>
      <c r="B615" t="s">
        <v>5584</v>
      </c>
      <c r="C615" s="3">
        <v>98</v>
      </c>
      <c r="D615" s="3">
        <v>230</v>
      </c>
      <c r="E615" s="12">
        <v>1.4E-3</v>
      </c>
      <c r="F615" s="3">
        <v>14</v>
      </c>
      <c r="G615" s="3">
        <f t="shared" si="25"/>
        <v>5.8519663335495013E-2</v>
      </c>
      <c r="H615" s="89" t="s">
        <v>14574</v>
      </c>
      <c r="I615" t="s">
        <v>8229</v>
      </c>
      <c r="J615" t="s">
        <v>8217</v>
      </c>
      <c r="K615" t="s">
        <v>8229</v>
      </c>
      <c r="L615" s="3">
        <v>51.069000000000003</v>
      </c>
      <c r="M615" t="s">
        <v>8223</v>
      </c>
      <c r="N615" s="3" t="s">
        <v>14553</v>
      </c>
      <c r="O615" t="s">
        <v>9870</v>
      </c>
      <c r="P615" t="s">
        <v>7725</v>
      </c>
      <c r="Q615" t="s">
        <v>1079</v>
      </c>
      <c r="R615" t="s">
        <v>1079</v>
      </c>
      <c r="S615" t="s">
        <v>9871</v>
      </c>
      <c r="T615" t="s">
        <v>9872</v>
      </c>
      <c r="U615" t="str">
        <f>" "</f>
        <v xml:space="preserve"> </v>
      </c>
      <c r="V615" s="1">
        <v>5.8519663335495014E-6</v>
      </c>
      <c r="W615">
        <v>51.069000000000003</v>
      </c>
      <c r="X615">
        <v>26000</v>
      </c>
      <c r="Y615">
        <v>3013300</v>
      </c>
      <c r="Z615">
        <v>75000</v>
      </c>
      <c r="AA615" s="3">
        <v>115.89615379999999</v>
      </c>
      <c r="AB615" s="3">
        <v>233.87060930000001</v>
      </c>
      <c r="AC615">
        <v>2319</v>
      </c>
    </row>
    <row r="616" spans="1:29" x14ac:dyDescent="0.25">
      <c r="A616" t="str">
        <f>HYPERLINK("http://www.UniProt.org/UniProt/P38263","GID4_YEAST")</f>
        <v>GID4_YEAST</v>
      </c>
      <c r="B616" t="s">
        <v>4810</v>
      </c>
      <c r="C616" s="3">
        <v>98</v>
      </c>
      <c r="D616" s="3">
        <v>230</v>
      </c>
      <c r="E616" s="12">
        <v>1.4E-3</v>
      </c>
      <c r="F616" s="3">
        <v>14</v>
      </c>
      <c r="G616" s="3">
        <f t="shared" si="25"/>
        <v>5.8519663335495013E-2</v>
      </c>
      <c r="H616" s="89" t="s">
        <v>14574</v>
      </c>
      <c r="I616" t="s">
        <v>8227</v>
      </c>
      <c r="J616" t="s">
        <v>8217</v>
      </c>
      <c r="K616" t="s">
        <v>8227</v>
      </c>
      <c r="L616" s="3">
        <v>41.244999999999997</v>
      </c>
      <c r="M616" t="s">
        <v>8223</v>
      </c>
      <c r="N616" s="3" t="s">
        <v>14553</v>
      </c>
      <c r="O616" t="s">
        <v>9882</v>
      </c>
      <c r="P616" t="s">
        <v>6916</v>
      </c>
      <c r="Q616" t="s">
        <v>1084</v>
      </c>
      <c r="R616" t="s">
        <v>1084</v>
      </c>
      <c r="T616" t="s">
        <v>9883</v>
      </c>
      <c r="U616" t="s">
        <v>1085</v>
      </c>
      <c r="V616" s="1">
        <v>5.8519663335495014E-6</v>
      </c>
      <c r="W616">
        <v>41.244999999999997</v>
      </c>
      <c r="X616">
        <v>26000</v>
      </c>
      <c r="Y616">
        <v>2986900</v>
      </c>
      <c r="Z616">
        <v>75000</v>
      </c>
      <c r="AA616" s="3">
        <v>114.8807692</v>
      </c>
      <c r="AB616" s="3">
        <v>231.82163170000001</v>
      </c>
      <c r="AC616">
        <v>1225</v>
      </c>
    </row>
    <row r="617" spans="1:29" x14ac:dyDescent="0.25">
      <c r="A617" t="str">
        <f>HYPERLINK("http://www.UniProt.org/UniProt/Q04673","SSL1_YEAST")</f>
        <v>SSL1_YEAST</v>
      </c>
      <c r="B617" t="s">
        <v>5674</v>
      </c>
      <c r="C617" s="3">
        <v>96</v>
      </c>
      <c r="D617" s="3">
        <v>230</v>
      </c>
      <c r="E617" s="12">
        <v>1.2999999999999999E-3</v>
      </c>
      <c r="F617" s="3">
        <v>13</v>
      </c>
      <c r="G617" s="3">
        <f t="shared" si="25"/>
        <v>5.8519663335495013E-2</v>
      </c>
      <c r="H617" s="89" t="s">
        <v>14574</v>
      </c>
      <c r="I617" t="s">
        <v>8229</v>
      </c>
      <c r="J617" t="s">
        <v>8217</v>
      </c>
      <c r="K617" t="s">
        <v>8229</v>
      </c>
      <c r="L617" s="3">
        <v>52.29</v>
      </c>
      <c r="M617" t="s">
        <v>8223</v>
      </c>
      <c r="N617" s="3" t="s">
        <v>14553</v>
      </c>
      <c r="O617" t="s">
        <v>9899</v>
      </c>
      <c r="P617" t="s">
        <v>7822</v>
      </c>
      <c r="Q617" t="s">
        <v>1095</v>
      </c>
      <c r="R617" t="s">
        <v>1095</v>
      </c>
      <c r="S617" t="s">
        <v>9900</v>
      </c>
      <c r="T617" t="s">
        <v>9901</v>
      </c>
      <c r="U617" t="s">
        <v>1096</v>
      </c>
      <c r="V617" s="1">
        <v>5.8519663335495014E-6</v>
      </c>
      <c r="W617">
        <v>52.29</v>
      </c>
      <c r="X617">
        <v>26000</v>
      </c>
      <c r="Y617">
        <v>2951800</v>
      </c>
      <c r="Z617">
        <v>75000</v>
      </c>
      <c r="AA617" s="3">
        <v>113.53076919999999</v>
      </c>
      <c r="AB617" s="3">
        <v>229.0974229</v>
      </c>
      <c r="AC617">
        <v>2452</v>
      </c>
    </row>
    <row r="618" spans="1:29" x14ac:dyDescent="0.25">
      <c r="A618" t="str">
        <f>HYPERLINK("http://www.UniProt.org/UniProt/O13329","FOB1_YEAST")</f>
        <v>FOB1_YEAST</v>
      </c>
      <c r="B618" t="s">
        <v>1113</v>
      </c>
      <c r="C618" s="3">
        <v>93</v>
      </c>
      <c r="D618" s="3">
        <v>220</v>
      </c>
      <c r="E618" s="12">
        <v>1.2999999999999999E-3</v>
      </c>
      <c r="F618" s="3">
        <v>13</v>
      </c>
      <c r="G618" s="3">
        <f t="shared" si="25"/>
        <v>5.8519663335495013E-2</v>
      </c>
      <c r="H618" s="89" t="s">
        <v>14574</v>
      </c>
      <c r="I618" t="s">
        <v>8217</v>
      </c>
      <c r="J618" t="s">
        <v>8217</v>
      </c>
      <c r="K618" t="s">
        <v>8217</v>
      </c>
      <c r="L618" s="3">
        <v>65.317999999999998</v>
      </c>
      <c r="M618" t="s">
        <v>8223</v>
      </c>
      <c r="N618" s="3" t="s">
        <v>14553</v>
      </c>
      <c r="O618" t="s">
        <v>9929</v>
      </c>
      <c r="P618" t="s">
        <v>6045</v>
      </c>
      <c r="Q618" t="s">
        <v>1114</v>
      </c>
      <c r="R618" t="s">
        <v>1114</v>
      </c>
      <c r="S618" t="s">
        <v>9930</v>
      </c>
      <c r="U618" t="str">
        <f>" "</f>
        <v xml:space="preserve"> </v>
      </c>
      <c r="V618" s="1">
        <v>5.8519663335495014E-6</v>
      </c>
      <c r="W618">
        <v>65.317999999999998</v>
      </c>
      <c r="X618">
        <v>26000</v>
      </c>
      <c r="Y618">
        <v>2854400</v>
      </c>
      <c r="Z618">
        <v>75000</v>
      </c>
      <c r="AA618" s="3">
        <v>109.78461540000001</v>
      </c>
      <c r="AB618" s="3">
        <v>221.5379375</v>
      </c>
      <c r="AC618">
        <v>51</v>
      </c>
    </row>
    <row r="619" spans="1:29" ht="15" customHeight="1" x14ac:dyDescent="0.25">
      <c r="A619" t="str">
        <f>HYPERLINK("http://www.UniProt.org/UniProt/P50079","HSV2_YEAST")</f>
        <v>HSV2_YEAST</v>
      </c>
      <c r="B619" t="s">
        <v>1128</v>
      </c>
      <c r="C619" s="3">
        <v>91</v>
      </c>
      <c r="D619" s="3">
        <v>220</v>
      </c>
      <c r="E619" s="12">
        <v>1.2999999999999999E-3</v>
      </c>
      <c r="F619" s="3">
        <v>13</v>
      </c>
      <c r="G619" s="3">
        <f t="shared" si="25"/>
        <v>5.8519663335495013E-2</v>
      </c>
      <c r="H619" s="89" t="s">
        <v>14574</v>
      </c>
      <c r="I619" t="s">
        <v>8227</v>
      </c>
      <c r="J619" t="s">
        <v>8217</v>
      </c>
      <c r="K619" t="s">
        <v>8227</v>
      </c>
      <c r="L619" s="3">
        <v>51.234999999999999</v>
      </c>
      <c r="M619" t="s">
        <v>8223</v>
      </c>
      <c r="N619" s="3" t="s">
        <v>14553</v>
      </c>
      <c r="O619" t="s">
        <v>9946</v>
      </c>
      <c r="P619" t="s">
        <v>7425</v>
      </c>
      <c r="Q619" t="s">
        <v>1129</v>
      </c>
      <c r="R619" t="s">
        <v>1129</v>
      </c>
      <c r="T619" t="s">
        <v>9947</v>
      </c>
      <c r="U619" t="str">
        <f>" "</f>
        <v xml:space="preserve"> </v>
      </c>
      <c r="V619" s="1">
        <v>5.8519663335495014E-6</v>
      </c>
      <c r="W619">
        <v>51.234999999999999</v>
      </c>
      <c r="X619">
        <v>26000</v>
      </c>
      <c r="Y619">
        <v>2778500</v>
      </c>
      <c r="Z619">
        <v>75000</v>
      </c>
      <c r="AA619" s="3">
        <v>106.8653846</v>
      </c>
      <c r="AB619" s="3">
        <v>215.64712700000001</v>
      </c>
      <c r="AC619">
        <v>1900</v>
      </c>
    </row>
    <row r="620" spans="1:29" ht="15" customHeight="1" x14ac:dyDescent="0.25">
      <c r="A620" t="str">
        <f>HYPERLINK("http://www.UniProt.org/UniProt/P53583","MPA43_YEAST")</f>
        <v>MPA43_YEAST</v>
      </c>
      <c r="B620" t="s">
        <v>3699</v>
      </c>
      <c r="C620" s="38">
        <v>0.87</v>
      </c>
      <c r="D620" s="3">
        <v>220</v>
      </c>
      <c r="E620" s="12">
        <v>1.2999999999999999E-3</v>
      </c>
      <c r="F620" s="3">
        <v>13</v>
      </c>
      <c r="G620" s="3">
        <f t="shared" si="25"/>
        <v>5.8519663335495013E-2</v>
      </c>
      <c r="H620" s="89" t="s">
        <v>14574</v>
      </c>
      <c r="I620" t="s">
        <v>8217</v>
      </c>
      <c r="J620" t="s">
        <v>8217</v>
      </c>
      <c r="K620" t="s">
        <v>8217</v>
      </c>
      <c r="L620" s="3">
        <v>61.667000000000002</v>
      </c>
      <c r="M620" t="s">
        <v>8223</v>
      </c>
      <c r="N620" s="3" t="s">
        <v>14553</v>
      </c>
      <c r="O620" t="s">
        <v>12621</v>
      </c>
      <c r="P620" t="str">
        <f>" "</f>
        <v xml:space="preserve"> </v>
      </c>
      <c r="Q620" t="s">
        <v>3700</v>
      </c>
      <c r="R620" t="s">
        <v>3700</v>
      </c>
      <c r="U620" t="s">
        <v>3347</v>
      </c>
      <c r="V620" s="1">
        <v>5.8519663335495014E-6</v>
      </c>
      <c r="W620">
        <v>61.667000000000002</v>
      </c>
      <c r="X620">
        <v>2716200</v>
      </c>
      <c r="Y620">
        <v>2797900</v>
      </c>
      <c r="Z620">
        <v>75000</v>
      </c>
      <c r="AA620" s="3">
        <v>1.0300787870000001</v>
      </c>
      <c r="AB620" s="3">
        <v>217.1528151</v>
      </c>
      <c r="AC620">
        <v>2063</v>
      </c>
    </row>
    <row r="621" spans="1:29" ht="15" customHeight="1" x14ac:dyDescent="0.25">
      <c r="A621" t="str">
        <f>HYPERLINK("http://www.UniProt.org/UniProt/P41903","PTE1_YEAST")</f>
        <v>PTE1_YEAST</v>
      </c>
      <c r="B621" t="s">
        <v>5135</v>
      </c>
      <c r="C621" s="3">
        <v>93</v>
      </c>
      <c r="D621" s="3">
        <v>220</v>
      </c>
      <c r="E621" s="12">
        <v>1.2999999999999999E-3</v>
      </c>
      <c r="F621" s="3">
        <v>13</v>
      </c>
      <c r="G621" s="3">
        <f t="shared" si="25"/>
        <v>5.8519663335495013E-2</v>
      </c>
      <c r="H621" s="89" t="s">
        <v>14574</v>
      </c>
      <c r="I621" t="s">
        <v>8227</v>
      </c>
      <c r="J621" t="s">
        <v>8217</v>
      </c>
      <c r="K621" t="s">
        <v>8227</v>
      </c>
      <c r="L621" s="3">
        <v>40.26</v>
      </c>
      <c r="M621" t="s">
        <v>8223</v>
      </c>
      <c r="N621" s="3" t="s">
        <v>14553</v>
      </c>
      <c r="O621" t="s">
        <v>9926</v>
      </c>
      <c r="P621" t="s">
        <v>7269</v>
      </c>
      <c r="Q621" t="s">
        <v>1112</v>
      </c>
      <c r="R621" t="s">
        <v>1112</v>
      </c>
      <c r="S621" t="s">
        <v>9927</v>
      </c>
      <c r="T621" t="s">
        <v>9928</v>
      </c>
      <c r="U621" t="str">
        <f t="shared" ref="U621:U627" si="28">" "</f>
        <v xml:space="preserve"> </v>
      </c>
      <c r="V621" s="1">
        <v>5.8519663335495014E-6</v>
      </c>
      <c r="W621">
        <v>40.259</v>
      </c>
      <c r="X621">
        <v>26000</v>
      </c>
      <c r="Y621">
        <v>2861200</v>
      </c>
      <c r="Z621">
        <v>75000</v>
      </c>
      <c r="AA621" s="3">
        <v>110.0461538</v>
      </c>
      <c r="AB621" s="3">
        <v>222.06570450000001</v>
      </c>
      <c r="AC621">
        <v>1683</v>
      </c>
    </row>
    <row r="622" spans="1:29" ht="15" customHeight="1" x14ac:dyDescent="0.25">
      <c r="A622" t="str">
        <f>HYPERLINK("http://www.UniProt.org/UniProt/P25367","RNQ1_YEAST")</f>
        <v>RNQ1_YEAST</v>
      </c>
      <c r="B622" t="s">
        <v>4364</v>
      </c>
      <c r="C622" s="3">
        <v>92</v>
      </c>
      <c r="D622" s="3">
        <v>220</v>
      </c>
      <c r="E622" s="12">
        <v>1.2999999999999999E-3</v>
      </c>
      <c r="F622" s="3">
        <v>13</v>
      </c>
      <c r="G622" s="3">
        <f t="shared" si="25"/>
        <v>5.8519663335495013E-2</v>
      </c>
      <c r="H622" s="89" t="s">
        <v>14574</v>
      </c>
      <c r="I622" t="s">
        <v>8228</v>
      </c>
      <c r="J622" t="s">
        <v>8217</v>
      </c>
      <c r="K622" t="s">
        <v>8228</v>
      </c>
      <c r="L622" s="3">
        <v>42.58</v>
      </c>
      <c r="M622" t="s">
        <v>8223</v>
      </c>
      <c r="N622" s="3" t="s">
        <v>14553</v>
      </c>
      <c r="O622" t="s">
        <v>9934</v>
      </c>
      <c r="P622" t="s">
        <v>6459</v>
      </c>
      <c r="Q622" t="s">
        <v>1119</v>
      </c>
      <c r="R622" t="s">
        <v>1119</v>
      </c>
      <c r="U622" t="str">
        <f t="shared" si="28"/>
        <v xml:space="preserve"> </v>
      </c>
      <c r="V622" s="1">
        <v>5.8519663335495014E-6</v>
      </c>
      <c r="W622">
        <v>42.579000000000001</v>
      </c>
      <c r="X622">
        <v>26000</v>
      </c>
      <c r="Y622">
        <v>2812900</v>
      </c>
      <c r="Z622">
        <v>75000</v>
      </c>
      <c r="AA622" s="3">
        <v>108.1884615</v>
      </c>
      <c r="AB622" s="3">
        <v>218.3170069</v>
      </c>
      <c r="AC622">
        <v>640</v>
      </c>
    </row>
    <row r="623" spans="1:29" ht="15" customHeight="1" x14ac:dyDescent="0.25">
      <c r="A623" t="str">
        <f>HYPERLINK("http://www.UniProt.org/UniProt/Q12194","YP066_YEAST")</f>
        <v>YP066_YEAST</v>
      </c>
      <c r="B623" t="s">
        <v>1115</v>
      </c>
      <c r="C623" s="3">
        <v>93</v>
      </c>
      <c r="D623" s="3">
        <v>220</v>
      </c>
      <c r="E623" s="12">
        <v>1.2999999999999999E-3</v>
      </c>
      <c r="F623" s="3">
        <v>13</v>
      </c>
      <c r="G623" s="3">
        <f t="shared" si="25"/>
        <v>5.8519663335495013E-2</v>
      </c>
      <c r="H623" s="89" t="s">
        <v>14574</v>
      </c>
      <c r="I623" t="s">
        <v>8217</v>
      </c>
      <c r="J623" t="s">
        <v>8217</v>
      </c>
      <c r="K623" t="s">
        <v>8217</v>
      </c>
      <c r="L623" s="3">
        <v>54.893000000000001</v>
      </c>
      <c r="M623" t="s">
        <v>8223</v>
      </c>
      <c r="N623" s="3" t="s">
        <v>14553</v>
      </c>
      <c r="O623" t="s">
        <v>9931</v>
      </c>
      <c r="P623" t="str">
        <f>" "</f>
        <v xml:space="preserve"> </v>
      </c>
      <c r="Q623" t="str">
        <f>" "</f>
        <v xml:space="preserve"> </v>
      </c>
      <c r="R623" t="str">
        <f>" "</f>
        <v xml:space="preserve"> </v>
      </c>
      <c r="U623" t="str">
        <f t="shared" si="28"/>
        <v xml:space="preserve"> </v>
      </c>
      <c r="V623" s="1">
        <v>5.8519663335495014E-6</v>
      </c>
      <c r="W623">
        <v>54.893000000000001</v>
      </c>
      <c r="X623">
        <v>26000</v>
      </c>
      <c r="Y623">
        <v>2844800</v>
      </c>
      <c r="Z623">
        <v>75000</v>
      </c>
      <c r="AA623" s="3">
        <v>109.4153846</v>
      </c>
      <c r="AB623" s="3">
        <v>220.79285479999999</v>
      </c>
      <c r="AC623">
        <v>2826</v>
      </c>
    </row>
    <row r="624" spans="1:29" x14ac:dyDescent="0.25">
      <c r="A624" t="str">
        <f>HYPERLINK("http://www.UniProt.org/UniProt/Q99314","SAS5_YEAST")</f>
        <v>SAS5_YEAST</v>
      </c>
      <c r="B624" t="s">
        <v>1099</v>
      </c>
      <c r="C624" s="3">
        <v>96</v>
      </c>
      <c r="D624" s="38">
        <v>60</v>
      </c>
      <c r="E624" s="12">
        <v>1.2999999999999999E-3</v>
      </c>
      <c r="F624" s="3">
        <v>13</v>
      </c>
      <c r="G624" s="3">
        <f t="shared" si="25"/>
        <v>0.22157885325351831</v>
      </c>
      <c r="H624" s="89" t="s">
        <v>14574</v>
      </c>
      <c r="I624" t="s">
        <v>8229</v>
      </c>
      <c r="J624" t="s">
        <v>8217</v>
      </c>
      <c r="K624" t="s">
        <v>8229</v>
      </c>
      <c r="L624" s="3">
        <v>29.018000000000001</v>
      </c>
      <c r="M624" t="s">
        <v>8223</v>
      </c>
      <c r="N624" s="3" t="s">
        <v>14553</v>
      </c>
      <c r="O624" t="s">
        <v>9906</v>
      </c>
      <c r="P624" t="s">
        <v>8213</v>
      </c>
      <c r="Q624" t="s">
        <v>1100</v>
      </c>
      <c r="R624" t="s">
        <v>1100</v>
      </c>
      <c r="S624" t="s">
        <v>9907</v>
      </c>
      <c r="T624" t="s">
        <v>9295</v>
      </c>
      <c r="U624" t="str">
        <f t="shared" si="28"/>
        <v xml:space="preserve"> </v>
      </c>
      <c r="V624" s="1">
        <v>2.2157885325351832E-5</v>
      </c>
      <c r="W624">
        <v>29.018000000000001</v>
      </c>
      <c r="X624">
        <v>26000</v>
      </c>
      <c r="Y624">
        <v>2926300</v>
      </c>
      <c r="Z624">
        <v>283980</v>
      </c>
      <c r="AA624" s="3">
        <v>112.55</v>
      </c>
      <c r="AB624" s="3">
        <v>59.9826476</v>
      </c>
      <c r="AC624">
        <v>2990</v>
      </c>
    </row>
    <row r="625" spans="1:29" ht="15" customHeight="1" x14ac:dyDescent="0.25">
      <c r="A625" t="str">
        <f>HYPERLINK("http://www.UniProt.org/UniProt/Q12347","HRT3_YEAST")</f>
        <v>HRT3_YEAST</v>
      </c>
      <c r="B625" t="s">
        <v>5966</v>
      </c>
      <c r="C625" s="3">
        <v>86</v>
      </c>
      <c r="D625" s="3">
        <v>210</v>
      </c>
      <c r="E625" s="12">
        <v>1.1999999999999999E-3</v>
      </c>
      <c r="F625" s="3">
        <v>11.999999999999998</v>
      </c>
      <c r="G625" s="3">
        <f t="shared" si="25"/>
        <v>5.8519663335495013E-2</v>
      </c>
      <c r="H625" s="89" t="s">
        <v>14574</v>
      </c>
      <c r="I625" t="s">
        <v>8217</v>
      </c>
      <c r="J625" t="s">
        <v>8217</v>
      </c>
      <c r="K625" t="s">
        <v>8217</v>
      </c>
      <c r="L625" s="3">
        <v>40.475000000000001</v>
      </c>
      <c r="M625" t="s">
        <v>8223</v>
      </c>
      <c r="N625" s="3" t="s">
        <v>14553</v>
      </c>
      <c r="O625" t="s">
        <v>9992</v>
      </c>
      <c r="P625" t="s">
        <v>7343</v>
      </c>
      <c r="Q625" t="s">
        <v>1154</v>
      </c>
      <c r="R625" t="s">
        <v>1154</v>
      </c>
      <c r="S625" t="s">
        <v>9993</v>
      </c>
      <c r="T625" t="s">
        <v>9994</v>
      </c>
      <c r="U625" t="str">
        <f t="shared" si="28"/>
        <v xml:space="preserve"> </v>
      </c>
      <c r="V625" s="1">
        <v>5.8519663335495014E-6</v>
      </c>
      <c r="W625">
        <v>40.475000000000001</v>
      </c>
      <c r="X625">
        <v>26000</v>
      </c>
      <c r="Y625">
        <v>2641400</v>
      </c>
      <c r="Z625">
        <v>75000</v>
      </c>
      <c r="AA625" s="3">
        <v>101.59230770000001</v>
      </c>
      <c r="AB625" s="3">
        <v>205.00641400000001</v>
      </c>
      <c r="AC625">
        <v>2880</v>
      </c>
    </row>
    <row r="626" spans="1:29" ht="15" customHeight="1" x14ac:dyDescent="0.25">
      <c r="A626" t="str">
        <f>HYPERLINK("http://www.UniProt.org/UniProt/P32875","LIPA_YEAST")</f>
        <v>LIPA_YEAST</v>
      </c>
      <c r="B626" t="s">
        <v>4586</v>
      </c>
      <c r="C626" s="3">
        <v>87</v>
      </c>
      <c r="D626" s="3">
        <v>210</v>
      </c>
      <c r="E626" s="12">
        <v>1.1999999999999999E-3</v>
      </c>
      <c r="F626" s="3">
        <v>11.999999999999998</v>
      </c>
      <c r="G626" s="3">
        <f t="shared" si="25"/>
        <v>5.8519663335495013E-2</v>
      </c>
      <c r="H626" s="89" t="s">
        <v>14574</v>
      </c>
      <c r="I626" t="s">
        <v>8227</v>
      </c>
      <c r="J626" t="s">
        <v>8217</v>
      </c>
      <c r="K626" t="s">
        <v>8227</v>
      </c>
      <c r="L626" s="3">
        <v>46.247</v>
      </c>
      <c r="M626" t="s">
        <v>8222</v>
      </c>
      <c r="N626" s="3" t="s">
        <v>14553</v>
      </c>
      <c r="O626" t="s">
        <v>9980</v>
      </c>
      <c r="P626" t="s">
        <v>6684</v>
      </c>
      <c r="Q626" t="s">
        <v>1147</v>
      </c>
      <c r="R626" t="s">
        <v>1147</v>
      </c>
      <c r="S626" t="s">
        <v>9981</v>
      </c>
      <c r="T626" t="s">
        <v>9982</v>
      </c>
      <c r="U626" t="str">
        <f t="shared" si="28"/>
        <v xml:space="preserve"> </v>
      </c>
      <c r="V626" s="1">
        <v>5.8519663335495014E-6</v>
      </c>
      <c r="W626">
        <v>46.247</v>
      </c>
      <c r="X626">
        <v>26000</v>
      </c>
      <c r="Y626">
        <v>2675800</v>
      </c>
      <c r="Z626">
        <v>75000</v>
      </c>
      <c r="AA626" s="3">
        <v>102.9153846</v>
      </c>
      <c r="AB626" s="3">
        <v>207.67629389999999</v>
      </c>
      <c r="AC626">
        <v>922</v>
      </c>
    </row>
    <row r="627" spans="1:29" ht="15" customHeight="1" x14ac:dyDescent="0.25">
      <c r="A627" t="str">
        <f>HYPERLINK("http://www.UniProt.org/UniProt/P35191","MDJ1_YEAST")</f>
        <v>MDJ1_YEAST</v>
      </c>
      <c r="B627" t="s">
        <v>1921</v>
      </c>
      <c r="C627" s="38">
        <v>15</v>
      </c>
      <c r="D627" s="3">
        <v>210</v>
      </c>
      <c r="E627" s="12">
        <v>1.1999999999999999E-3</v>
      </c>
      <c r="F627" s="3">
        <v>11.999999999999998</v>
      </c>
      <c r="G627" s="3">
        <f t="shared" si="25"/>
        <v>5.8519663335495013E-2</v>
      </c>
      <c r="H627" s="14" t="s">
        <v>14574</v>
      </c>
      <c r="I627" t="s">
        <v>8227</v>
      </c>
      <c r="J627" t="s">
        <v>8217</v>
      </c>
      <c r="K627" t="s">
        <v>8227</v>
      </c>
      <c r="L627" s="3">
        <v>55.561</v>
      </c>
      <c r="M627" t="s">
        <v>8222</v>
      </c>
      <c r="N627" s="3" t="s">
        <v>14553</v>
      </c>
      <c r="O627" t="s">
        <v>11218</v>
      </c>
      <c r="P627" t="s">
        <v>6765</v>
      </c>
      <c r="Q627" t="s">
        <v>1922</v>
      </c>
      <c r="R627" t="s">
        <v>1922</v>
      </c>
      <c r="S627" t="s">
        <v>11219</v>
      </c>
      <c r="T627" t="s">
        <v>11220</v>
      </c>
      <c r="U627" t="str">
        <f t="shared" si="28"/>
        <v xml:space="preserve"> </v>
      </c>
      <c r="V627" s="1">
        <v>5.8519663335495014E-6</v>
      </c>
      <c r="W627">
        <v>55.56</v>
      </c>
      <c r="X627">
        <v>146960</v>
      </c>
      <c r="Y627">
        <v>2643900</v>
      </c>
      <c r="Z627">
        <v>75000</v>
      </c>
      <c r="AA627" s="3">
        <v>17.990609689999999</v>
      </c>
      <c r="AB627" s="3">
        <v>205.200446</v>
      </c>
      <c r="AC627">
        <v>1019</v>
      </c>
    </row>
    <row r="628" spans="1:29" ht="15" customHeight="1" x14ac:dyDescent="0.25">
      <c r="A628" t="str">
        <f>HYPERLINK("http://www.UniProt.org/UniProt/Q12321","MED1_YEAST")</f>
        <v>MED1_YEAST</v>
      </c>
      <c r="B628" t="s">
        <v>5959</v>
      </c>
      <c r="C628" s="3">
        <v>89</v>
      </c>
      <c r="D628" s="3">
        <v>210</v>
      </c>
      <c r="E628" s="12">
        <v>1.1999999999999999E-3</v>
      </c>
      <c r="F628" s="3">
        <v>11.999999999999998</v>
      </c>
      <c r="G628" s="3">
        <f t="shared" si="25"/>
        <v>5.8519663335495013E-2</v>
      </c>
      <c r="H628" s="14" t="s">
        <v>14574</v>
      </c>
      <c r="I628" t="s">
        <v>8229</v>
      </c>
      <c r="J628" t="s">
        <v>8217</v>
      </c>
      <c r="K628" t="s">
        <v>8229</v>
      </c>
      <c r="L628" s="3">
        <v>64.251000000000005</v>
      </c>
      <c r="M628" t="s">
        <v>8223</v>
      </c>
      <c r="N628" s="3" t="s">
        <v>14553</v>
      </c>
      <c r="O628" t="s">
        <v>9959</v>
      </c>
      <c r="P628" t="s">
        <v>8129</v>
      </c>
      <c r="Q628" t="s">
        <v>1135</v>
      </c>
      <c r="R628" t="s">
        <v>1135</v>
      </c>
      <c r="S628" t="s">
        <v>9960</v>
      </c>
      <c r="U628" t="s">
        <v>529</v>
      </c>
      <c r="V628" s="1">
        <v>5.8519663335495014E-6</v>
      </c>
      <c r="W628">
        <v>64.25</v>
      </c>
      <c r="X628">
        <v>26000</v>
      </c>
      <c r="Y628">
        <v>2713200</v>
      </c>
      <c r="Z628">
        <v>75000</v>
      </c>
      <c r="AA628" s="3">
        <v>104.35384620000001</v>
      </c>
      <c r="AB628" s="3">
        <v>210.5790121</v>
      </c>
      <c r="AC628">
        <v>2869</v>
      </c>
    </row>
    <row r="629" spans="1:29" ht="15" customHeight="1" x14ac:dyDescent="0.25">
      <c r="A629" t="str">
        <f>HYPERLINK("http://www.UniProt.org/UniProt/Q04305","UTP15_YEAST")</f>
        <v>UTP15_YEAST</v>
      </c>
      <c r="B629" t="s">
        <v>5651</v>
      </c>
      <c r="C629" s="3">
        <v>83</v>
      </c>
      <c r="D629" s="3">
        <v>200</v>
      </c>
      <c r="E629" s="12">
        <v>1.1999999999999999E-3</v>
      </c>
      <c r="F629" s="3">
        <v>11.999999999999998</v>
      </c>
      <c r="G629" s="3">
        <f t="shared" si="25"/>
        <v>5.8519663335495013E-2</v>
      </c>
      <c r="H629" s="89" t="s">
        <v>14574</v>
      </c>
      <c r="I629" t="s">
        <v>8229</v>
      </c>
      <c r="J629" t="s">
        <v>8217</v>
      </c>
      <c r="K629" t="s">
        <v>8229</v>
      </c>
      <c r="L629" s="3">
        <v>57.686</v>
      </c>
      <c r="M629" t="s">
        <v>8223</v>
      </c>
      <c r="N629" s="3" t="s">
        <v>14553</v>
      </c>
      <c r="O629" t="s">
        <v>10022</v>
      </c>
      <c r="P629" t="s">
        <v>7030</v>
      </c>
      <c r="Q629" t="s">
        <v>1174</v>
      </c>
      <c r="R629" t="s">
        <v>1174</v>
      </c>
      <c r="S629" t="s">
        <v>10023</v>
      </c>
      <c r="T629" t="s">
        <v>10024</v>
      </c>
      <c r="U629" t="s">
        <v>811</v>
      </c>
      <c r="V629" s="1">
        <v>5.8519663335495014E-6</v>
      </c>
      <c r="W629">
        <v>57.686</v>
      </c>
      <c r="X629">
        <v>26000</v>
      </c>
      <c r="Y629">
        <v>2537600</v>
      </c>
      <c r="Z629">
        <v>75000</v>
      </c>
      <c r="AA629" s="3">
        <v>97.6</v>
      </c>
      <c r="AB629" s="3">
        <v>196.95020679999999</v>
      </c>
      <c r="AC629">
        <v>2416</v>
      </c>
    </row>
    <row r="630" spans="1:29" x14ac:dyDescent="0.25">
      <c r="A630" t="str">
        <f>HYPERLINK("http://www.UniProt.org/UniProt/Q12275","YO093_YEAST")</f>
        <v>YO093_YEAST</v>
      </c>
      <c r="B630" t="s">
        <v>1175</v>
      </c>
      <c r="C630" s="3">
        <v>83</v>
      </c>
      <c r="D630" s="38">
        <v>110</v>
      </c>
      <c r="E630" s="12">
        <v>1.1999999999999999E-3</v>
      </c>
      <c r="F630" s="3">
        <v>11.999999999999998</v>
      </c>
      <c r="G630" s="3">
        <f t="shared" si="25"/>
        <v>0.10214412169666202</v>
      </c>
      <c r="H630" s="89" t="s">
        <v>14574</v>
      </c>
      <c r="I630" t="s">
        <v>8227</v>
      </c>
      <c r="J630" t="s">
        <v>8217</v>
      </c>
      <c r="K630" t="s">
        <v>8227</v>
      </c>
      <c r="L630" s="3">
        <v>186.90700000000001</v>
      </c>
      <c r="M630" t="s">
        <v>8220</v>
      </c>
      <c r="N630" s="3" t="s">
        <v>14553</v>
      </c>
      <c r="O630" t="s">
        <v>10025</v>
      </c>
      <c r="P630" t="str">
        <f>" "</f>
        <v xml:space="preserve"> </v>
      </c>
      <c r="Q630" t="str">
        <f>" "</f>
        <v xml:space="preserve"> </v>
      </c>
      <c r="R630" t="str">
        <f>" "</f>
        <v xml:space="preserve"> </v>
      </c>
      <c r="T630" t="s">
        <v>10026</v>
      </c>
      <c r="U630" t="str">
        <f>" "</f>
        <v xml:space="preserve"> </v>
      </c>
      <c r="V630" s="1">
        <v>1.0214412169666203E-5</v>
      </c>
      <c r="W630">
        <v>186.91</v>
      </c>
      <c r="X630">
        <v>26000</v>
      </c>
      <c r="Y630">
        <v>2536500</v>
      </c>
      <c r="Z630">
        <v>130910</v>
      </c>
      <c r="AA630" s="3">
        <v>97.557692309999993</v>
      </c>
      <c r="AB630" s="3">
        <v>112.7863605</v>
      </c>
      <c r="AC630">
        <v>2852</v>
      </c>
    </row>
    <row r="631" spans="1:29" ht="15" customHeight="1" x14ac:dyDescent="0.25">
      <c r="A631" t="str">
        <f>HYPERLINK("http://www.UniProt.org/UniProt/P40466","FKH1_YEAST")</f>
        <v>FKH1_YEAST</v>
      </c>
      <c r="B631" t="s">
        <v>1180</v>
      </c>
      <c r="C631" s="3">
        <v>82</v>
      </c>
      <c r="D631" s="3">
        <v>200</v>
      </c>
      <c r="E631" s="12">
        <v>1.1000000000000001E-3</v>
      </c>
      <c r="F631" s="3">
        <v>11</v>
      </c>
      <c r="G631" s="3">
        <f t="shared" si="25"/>
        <v>5.8519663335495013E-2</v>
      </c>
      <c r="H631" s="88" t="s">
        <v>14574</v>
      </c>
      <c r="I631" t="s">
        <v>8229</v>
      </c>
      <c r="J631" t="s">
        <v>8217</v>
      </c>
      <c r="K631" t="s">
        <v>8229</v>
      </c>
      <c r="L631" s="3">
        <v>53.49</v>
      </c>
      <c r="M631" t="s">
        <v>8223</v>
      </c>
      <c r="N631" s="3" t="s">
        <v>14553</v>
      </c>
      <c r="O631" t="s">
        <v>10036</v>
      </c>
      <c r="P631" t="str">
        <f>" "</f>
        <v xml:space="preserve"> </v>
      </c>
      <c r="Q631" t="s">
        <v>1181</v>
      </c>
      <c r="R631" t="s">
        <v>1181</v>
      </c>
      <c r="T631" t="s">
        <v>10037</v>
      </c>
      <c r="U631" t="str">
        <f>" "</f>
        <v xml:space="preserve"> </v>
      </c>
      <c r="V631" s="1">
        <v>5.8519663335495014E-6</v>
      </c>
      <c r="W631">
        <v>53.488999999999997</v>
      </c>
      <c r="X631">
        <v>26000</v>
      </c>
      <c r="Y631">
        <v>2521900</v>
      </c>
      <c r="Z631">
        <v>75000</v>
      </c>
      <c r="AA631" s="3">
        <v>96.996153849999999</v>
      </c>
      <c r="AB631" s="3">
        <v>195.731686</v>
      </c>
      <c r="AC631">
        <v>1593</v>
      </c>
    </row>
    <row r="632" spans="1:29" ht="15" customHeight="1" x14ac:dyDescent="0.25">
      <c r="A632" t="str">
        <f>HYPERLINK("http://www.UniProt.org/UniProt/P38041","BOB1_YEAST")</f>
        <v>BOB1_YEAST</v>
      </c>
      <c r="B632" t="s">
        <v>4744</v>
      </c>
      <c r="C632" s="3">
        <v>78</v>
      </c>
      <c r="D632" s="3">
        <v>190</v>
      </c>
      <c r="E632" s="12">
        <v>1.1000000000000001E-3</v>
      </c>
      <c r="F632" s="3">
        <v>11</v>
      </c>
      <c r="G632" s="3">
        <f t="shared" si="25"/>
        <v>5.8519663335495013E-2</v>
      </c>
      <c r="H632" s="89" t="s">
        <v>14574</v>
      </c>
      <c r="I632" t="s">
        <v>8217</v>
      </c>
      <c r="J632" t="s">
        <v>8217</v>
      </c>
      <c r="K632" t="s">
        <v>8217</v>
      </c>
      <c r="L632" s="3">
        <v>109.295</v>
      </c>
      <c r="M632" t="s">
        <v>8223</v>
      </c>
      <c r="N632" s="3" t="s">
        <v>14553</v>
      </c>
      <c r="O632" t="s">
        <v>10082</v>
      </c>
      <c r="P632" t="s">
        <v>6860</v>
      </c>
      <c r="Q632" t="s">
        <v>1213</v>
      </c>
      <c r="R632" t="s">
        <v>1213</v>
      </c>
      <c r="T632" t="s">
        <v>9007</v>
      </c>
      <c r="U632" t="s">
        <v>1214</v>
      </c>
      <c r="V632" s="1">
        <v>5.8519663335495014E-6</v>
      </c>
      <c r="W632">
        <v>109.29</v>
      </c>
      <c r="X632">
        <v>26000</v>
      </c>
      <c r="Y632">
        <v>2402100</v>
      </c>
      <c r="Z632">
        <v>75000</v>
      </c>
      <c r="AA632" s="3">
        <v>92.388461539999994</v>
      </c>
      <c r="AB632" s="3">
        <v>186.43367420000001</v>
      </c>
      <c r="AC632">
        <v>1143</v>
      </c>
    </row>
    <row r="633" spans="1:29" ht="15" customHeight="1" x14ac:dyDescent="0.25">
      <c r="A633" t="str">
        <f>HYPERLINK("http://www.UniProt.org/UniProt/P42841","PFS2_YEAST")</f>
        <v>PFS2_YEAST</v>
      </c>
      <c r="B633" t="s">
        <v>1206</v>
      </c>
      <c r="C633" s="3">
        <v>79</v>
      </c>
      <c r="D633" s="3">
        <v>190</v>
      </c>
      <c r="E633" s="12">
        <v>1.1000000000000001E-3</v>
      </c>
      <c r="F633" s="3">
        <v>11</v>
      </c>
      <c r="G633" s="3">
        <f t="shared" si="25"/>
        <v>5.8519663335495013E-2</v>
      </c>
      <c r="H633" s="89" t="s">
        <v>14574</v>
      </c>
      <c r="I633" t="s">
        <v>8229</v>
      </c>
      <c r="J633" t="s">
        <v>8217</v>
      </c>
      <c r="K633" t="s">
        <v>8229</v>
      </c>
      <c r="L633" s="3">
        <v>53.143000000000001</v>
      </c>
      <c r="M633" t="s">
        <v>8223</v>
      </c>
      <c r="N633" s="3" t="s">
        <v>14553</v>
      </c>
      <c r="O633" t="s">
        <v>10070</v>
      </c>
      <c r="P633" t="s">
        <v>7278</v>
      </c>
      <c r="Q633" t="s">
        <v>1207</v>
      </c>
      <c r="R633" t="s">
        <v>1207</v>
      </c>
      <c r="S633" t="s">
        <v>10071</v>
      </c>
      <c r="T633" t="s">
        <v>10072</v>
      </c>
      <c r="U633" t="s">
        <v>634</v>
      </c>
      <c r="V633" s="1">
        <v>5.8519663335495014E-6</v>
      </c>
      <c r="W633">
        <v>53.143000000000001</v>
      </c>
      <c r="X633">
        <v>26000</v>
      </c>
      <c r="Y633">
        <v>2429900</v>
      </c>
      <c r="Z633">
        <v>75000</v>
      </c>
      <c r="AA633" s="3">
        <v>93.457692309999999</v>
      </c>
      <c r="AB633" s="3">
        <v>188.59130970000001</v>
      </c>
      <c r="AC633">
        <v>1693</v>
      </c>
    </row>
    <row r="634" spans="1:29" ht="15" customHeight="1" x14ac:dyDescent="0.25">
      <c r="A634" t="str">
        <f>HYPERLINK("http://www.UniProt.org/UniProt/P54783","ALO_YEAST")</f>
        <v>ALO_YEAST</v>
      </c>
      <c r="B634" t="s">
        <v>5473</v>
      </c>
      <c r="C634" s="38">
        <v>12</v>
      </c>
      <c r="D634" s="3">
        <v>180</v>
      </c>
      <c r="E634" s="12">
        <v>1.1000000000000001E-3</v>
      </c>
      <c r="F634" s="3">
        <v>11</v>
      </c>
      <c r="G634" s="3">
        <f t="shared" si="25"/>
        <v>5.8519663335495013E-2</v>
      </c>
      <c r="H634" s="14" t="s">
        <v>14574</v>
      </c>
      <c r="I634" t="s">
        <v>8227</v>
      </c>
      <c r="J634" t="s">
        <v>8217</v>
      </c>
      <c r="K634" t="s">
        <v>8227</v>
      </c>
      <c r="L634" s="3">
        <v>59.494</v>
      </c>
      <c r="M634" t="s">
        <v>8223</v>
      </c>
      <c r="N634" s="3" t="s">
        <v>14553</v>
      </c>
      <c r="O634" t="s">
        <v>11401</v>
      </c>
      <c r="P634" t="s">
        <v>7610</v>
      </c>
      <c r="Q634" t="s">
        <v>2021</v>
      </c>
      <c r="R634" t="s">
        <v>2021</v>
      </c>
      <c r="S634" t="s">
        <v>11402</v>
      </c>
      <c r="T634" t="s">
        <v>11403</v>
      </c>
      <c r="U634" t="str">
        <f>" "</f>
        <v xml:space="preserve"> </v>
      </c>
      <c r="V634" s="1">
        <v>5.8519663335495014E-6</v>
      </c>
      <c r="W634">
        <v>59.493000000000002</v>
      </c>
      <c r="X634">
        <v>173660</v>
      </c>
      <c r="Y634">
        <v>2372400</v>
      </c>
      <c r="Z634">
        <v>75000</v>
      </c>
      <c r="AA634" s="3">
        <v>13.661177009999999</v>
      </c>
      <c r="AB634" s="3">
        <v>184.12857450000001</v>
      </c>
      <c r="AC634">
        <v>2167</v>
      </c>
    </row>
    <row r="635" spans="1:29" ht="15" customHeight="1" x14ac:dyDescent="0.25">
      <c r="A635" t="str">
        <f>HYPERLINK("http://www.UniProt.org/UniProt/Q06512","NOC4_YEAST")</f>
        <v>NOC4_YEAST</v>
      </c>
      <c r="B635" t="s">
        <v>5756</v>
      </c>
      <c r="C635" s="3">
        <v>77</v>
      </c>
      <c r="D635" s="3">
        <v>180</v>
      </c>
      <c r="E635" s="12">
        <v>1.1000000000000001E-3</v>
      </c>
      <c r="F635" s="3">
        <v>11</v>
      </c>
      <c r="G635" s="3">
        <f t="shared" si="25"/>
        <v>5.8519663335495013E-2</v>
      </c>
      <c r="H635" s="14" t="s">
        <v>14574</v>
      </c>
      <c r="I635" t="s">
        <v>8229</v>
      </c>
      <c r="J635" t="s">
        <v>8217</v>
      </c>
      <c r="K635" t="s">
        <v>8229</v>
      </c>
      <c r="L635" s="3">
        <v>63.637</v>
      </c>
      <c r="M635" t="s">
        <v>8223</v>
      </c>
      <c r="N635" s="3" t="s">
        <v>14553</v>
      </c>
      <c r="O635" t="s">
        <v>10090</v>
      </c>
      <c r="P635" t="s">
        <v>7910</v>
      </c>
      <c r="Q635" t="s">
        <v>1219</v>
      </c>
      <c r="R635" t="s">
        <v>1219</v>
      </c>
      <c r="S635" t="s">
        <v>10091</v>
      </c>
      <c r="T635" t="s">
        <v>10092</v>
      </c>
      <c r="U635" t="s">
        <v>218</v>
      </c>
      <c r="V635" s="1">
        <v>5.8519663335495014E-6</v>
      </c>
      <c r="W635">
        <v>63.636000000000003</v>
      </c>
      <c r="X635">
        <v>26000</v>
      </c>
      <c r="Y635">
        <v>2343800</v>
      </c>
      <c r="Z635">
        <v>75000</v>
      </c>
      <c r="AA635" s="3">
        <v>90.146153850000005</v>
      </c>
      <c r="AB635" s="3">
        <v>181.90884879999999</v>
      </c>
      <c r="AC635">
        <v>2580</v>
      </c>
    </row>
    <row r="636" spans="1:29" ht="15" customHeight="1" x14ac:dyDescent="0.25">
      <c r="A636" t="str">
        <f>HYPERLINK("http://www.UniProt.org/UniProt/P40992","RRN7_YEAST")</f>
        <v>RRN7_YEAST</v>
      </c>
      <c r="B636" t="s">
        <v>1215</v>
      </c>
      <c r="C636" s="3">
        <v>78</v>
      </c>
      <c r="D636" s="3">
        <v>180</v>
      </c>
      <c r="E636" s="12">
        <v>1.1000000000000001E-3</v>
      </c>
      <c r="F636" s="3">
        <v>11</v>
      </c>
      <c r="G636" s="3">
        <f t="shared" si="25"/>
        <v>5.8519663335495013E-2</v>
      </c>
      <c r="H636" s="90" t="s">
        <v>14574</v>
      </c>
      <c r="I636" t="s">
        <v>8229</v>
      </c>
      <c r="J636" t="s">
        <v>8217</v>
      </c>
      <c r="K636" t="s">
        <v>8229</v>
      </c>
      <c r="L636" s="3">
        <v>60.356999999999999</v>
      </c>
      <c r="M636" t="s">
        <v>8223</v>
      </c>
      <c r="N636" s="3" t="s">
        <v>14553</v>
      </c>
      <c r="O636" t="s">
        <v>10083</v>
      </c>
      <c r="P636" t="s">
        <v>7252</v>
      </c>
      <c r="Q636" t="s">
        <v>1216</v>
      </c>
      <c r="R636" t="s">
        <v>1216</v>
      </c>
      <c r="S636" t="s">
        <v>10084</v>
      </c>
      <c r="U636" t="str">
        <f>" "</f>
        <v xml:space="preserve"> </v>
      </c>
      <c r="V636" s="1">
        <v>5.8519663335495014E-6</v>
      </c>
      <c r="W636">
        <v>60.356999999999999</v>
      </c>
      <c r="X636">
        <v>26000</v>
      </c>
      <c r="Y636">
        <v>2381100</v>
      </c>
      <c r="Z636">
        <v>75000</v>
      </c>
      <c r="AA636" s="3">
        <v>91.580769230000001</v>
      </c>
      <c r="AB636" s="3">
        <v>184.8038057</v>
      </c>
      <c r="AC636">
        <v>1657</v>
      </c>
    </row>
    <row r="637" spans="1:29" ht="15" customHeight="1" x14ac:dyDescent="0.25">
      <c r="A637" t="str">
        <f>HYPERLINK("http://www.UniProt.org/UniProt/Q03776","PRP42_YEAST")</f>
        <v>PRP42_YEAST</v>
      </c>
      <c r="B637" t="s">
        <v>5617</v>
      </c>
      <c r="C637" s="3">
        <v>81</v>
      </c>
      <c r="D637" s="38">
        <v>140</v>
      </c>
      <c r="E637" s="12">
        <v>1.1000000000000001E-3</v>
      </c>
      <c r="F637" s="3">
        <v>11</v>
      </c>
      <c r="G637" s="3">
        <f t="shared" si="25"/>
        <v>7.8470967222009774E-2</v>
      </c>
      <c r="H637" s="89" t="s">
        <v>14574</v>
      </c>
      <c r="I637" t="s">
        <v>8229</v>
      </c>
      <c r="J637" t="s">
        <v>8217</v>
      </c>
      <c r="K637" t="s">
        <v>8229</v>
      </c>
      <c r="L637" s="3">
        <v>65.144999999999996</v>
      </c>
      <c r="M637" t="s">
        <v>8223</v>
      </c>
      <c r="N637" s="3" t="s">
        <v>14553</v>
      </c>
      <c r="O637" t="s">
        <v>10053</v>
      </c>
      <c r="P637" t="s">
        <v>7756</v>
      </c>
      <c r="Q637" t="s">
        <v>1192</v>
      </c>
      <c r="R637" t="s">
        <v>1192</v>
      </c>
      <c r="U637" t="s">
        <v>889</v>
      </c>
      <c r="V637" s="1">
        <v>7.8470967222009776E-6</v>
      </c>
      <c r="W637">
        <v>65.144000000000005</v>
      </c>
      <c r="X637">
        <v>26000</v>
      </c>
      <c r="Y637">
        <v>2494700</v>
      </c>
      <c r="Z637">
        <v>100570</v>
      </c>
      <c r="AA637" s="3">
        <v>95.95</v>
      </c>
      <c r="AB637" s="3">
        <v>144.39242680000001</v>
      </c>
      <c r="AC637">
        <v>2360</v>
      </c>
    </row>
    <row r="638" spans="1:29" ht="15" customHeight="1" x14ac:dyDescent="0.25">
      <c r="A638" t="str">
        <f>HYPERLINK("http://www.UniProt.org/UniProt/P25390","SSK22_YEAST")</f>
        <v>SSK22_YEAST</v>
      </c>
      <c r="B638" t="s">
        <v>4374</v>
      </c>
      <c r="C638" s="3">
        <v>74</v>
      </c>
      <c r="D638" s="38">
        <v>390</v>
      </c>
      <c r="E638" s="12">
        <v>1E-3</v>
      </c>
      <c r="F638" s="3">
        <v>10</v>
      </c>
      <c r="G638" s="3">
        <f t="shared" si="25"/>
        <v>2.6153607937899427E-2</v>
      </c>
      <c r="H638" s="89" t="s">
        <v>14574</v>
      </c>
      <c r="I638" t="s">
        <v>8217</v>
      </c>
      <c r="J638" t="s">
        <v>8217</v>
      </c>
      <c r="K638" t="s">
        <v>8217</v>
      </c>
      <c r="L638" s="3">
        <v>152.71799999999999</v>
      </c>
      <c r="M638" t="s">
        <v>8223</v>
      </c>
      <c r="N638" s="3" t="s">
        <v>14553</v>
      </c>
      <c r="O638" t="s">
        <v>10105</v>
      </c>
      <c r="P638" t="s">
        <v>6468</v>
      </c>
      <c r="Q638" t="s">
        <v>1231</v>
      </c>
      <c r="R638" t="s">
        <v>1231</v>
      </c>
      <c r="S638" t="s">
        <v>10106</v>
      </c>
      <c r="T638" t="s">
        <v>10107</v>
      </c>
      <c r="U638" t="str">
        <f>" "</f>
        <v xml:space="preserve"> </v>
      </c>
      <c r="V638" s="1">
        <v>2.6153607937899429E-6</v>
      </c>
      <c r="W638">
        <v>152.72</v>
      </c>
      <c r="X638">
        <v>26000</v>
      </c>
      <c r="Y638">
        <v>2256800</v>
      </c>
      <c r="Z638">
        <v>33519</v>
      </c>
      <c r="AA638" s="3">
        <v>86.8</v>
      </c>
      <c r="AB638" s="3">
        <v>391.91921680000002</v>
      </c>
      <c r="AC638">
        <v>652</v>
      </c>
    </row>
    <row r="639" spans="1:29" ht="15" customHeight="1" x14ac:dyDescent="0.25">
      <c r="A639" t="str">
        <f>HYPERLINK("http://www.UniProt.org/UniProt/Q03338","PRP3_YEAST")</f>
        <v>PRP3_YEAST</v>
      </c>
      <c r="B639" t="s">
        <v>5586</v>
      </c>
      <c r="C639" s="3">
        <v>73</v>
      </c>
      <c r="D639" s="38">
        <v>200</v>
      </c>
      <c r="E639" s="12">
        <v>1E-3</v>
      </c>
      <c r="F639" s="3">
        <v>10</v>
      </c>
      <c r="G639" s="3">
        <f t="shared" si="25"/>
        <v>5.171733766937707E-2</v>
      </c>
      <c r="H639" s="14" t="s">
        <v>14574</v>
      </c>
      <c r="I639" t="s">
        <v>8229</v>
      </c>
      <c r="J639" t="s">
        <v>8217</v>
      </c>
      <c r="K639" t="s">
        <v>8229</v>
      </c>
      <c r="L639" s="3">
        <v>55.87</v>
      </c>
      <c r="M639" t="s">
        <v>8223</v>
      </c>
      <c r="N639" s="3" t="s">
        <v>14553</v>
      </c>
      <c r="O639" t="s">
        <v>10115</v>
      </c>
      <c r="P639" t="s">
        <v>7726</v>
      </c>
      <c r="Q639" t="s">
        <v>1237</v>
      </c>
      <c r="R639" t="s">
        <v>1237</v>
      </c>
      <c r="S639" t="s">
        <v>10116</v>
      </c>
      <c r="T639" t="s">
        <v>10117</v>
      </c>
      <c r="U639" t="s">
        <v>818</v>
      </c>
      <c r="V639" s="1">
        <v>5.1717337669377068E-6</v>
      </c>
      <c r="W639">
        <v>55.87</v>
      </c>
      <c r="X639">
        <v>26000</v>
      </c>
      <c r="Y639">
        <v>2234800</v>
      </c>
      <c r="Z639">
        <v>66282</v>
      </c>
      <c r="AA639" s="3">
        <v>85.953846150000004</v>
      </c>
      <c r="AB639" s="3">
        <v>196.2626223</v>
      </c>
      <c r="AC639">
        <v>2321</v>
      </c>
    </row>
    <row r="640" spans="1:29" ht="15" customHeight="1" x14ac:dyDescent="0.25">
      <c r="A640" t="str">
        <f>HYPERLINK("http://www.UniProt.org/UniProt/P25042","ROX1_YEAST")</f>
        <v>ROX1_YEAST</v>
      </c>
      <c r="B640" t="s">
        <v>4349</v>
      </c>
      <c r="C640" s="3">
        <v>71</v>
      </c>
      <c r="D640" s="3">
        <v>170</v>
      </c>
      <c r="E640" s="12">
        <v>9.8999999999999999E-4</v>
      </c>
      <c r="F640" s="3">
        <v>9.9</v>
      </c>
      <c r="G640" s="3">
        <f t="shared" si="25"/>
        <v>5.8519663335495013E-2</v>
      </c>
      <c r="H640" s="89" t="s">
        <v>14577</v>
      </c>
      <c r="I640" t="s">
        <v>8229</v>
      </c>
      <c r="J640" t="s">
        <v>8217</v>
      </c>
      <c r="K640" t="s">
        <v>8229</v>
      </c>
      <c r="L640" s="3">
        <v>41.838000000000001</v>
      </c>
      <c r="M640" t="s">
        <v>8223</v>
      </c>
      <c r="N640" s="3" t="s">
        <v>14554</v>
      </c>
      <c r="O640" t="s">
        <v>10130</v>
      </c>
      <c r="P640" t="s">
        <v>6439</v>
      </c>
      <c r="Q640" t="s">
        <v>1248</v>
      </c>
      <c r="R640" t="s">
        <v>1248</v>
      </c>
      <c r="S640" t="s">
        <v>10131</v>
      </c>
      <c r="U640" t="str">
        <f>" "</f>
        <v xml:space="preserve"> </v>
      </c>
      <c r="V640" s="1">
        <v>5.8519663335495014E-6</v>
      </c>
      <c r="W640">
        <v>41.838000000000001</v>
      </c>
      <c r="X640">
        <v>26000</v>
      </c>
      <c r="Y640">
        <v>2182300</v>
      </c>
      <c r="Z640">
        <v>75000</v>
      </c>
      <c r="AA640" s="3">
        <v>83.934615379999997</v>
      </c>
      <c r="AB640" s="3">
        <v>169.3743838</v>
      </c>
      <c r="AC640">
        <v>612</v>
      </c>
    </row>
    <row r="641" spans="1:29" ht="15" customHeight="1" x14ac:dyDescent="0.25">
      <c r="A641" t="str">
        <f>HYPERLINK("http://www.UniProt.org/UniProt/P06844","SPT3_YEAST")</f>
        <v>SPT3_YEAST</v>
      </c>
      <c r="B641" t="s">
        <v>3999</v>
      </c>
      <c r="C641" s="3">
        <v>72</v>
      </c>
      <c r="D641" s="3">
        <v>170</v>
      </c>
      <c r="E641" s="12">
        <v>9.8999999999999999E-4</v>
      </c>
      <c r="F641" s="3">
        <v>9.9</v>
      </c>
      <c r="G641" s="3">
        <f t="shared" si="25"/>
        <v>5.8519663335495013E-2</v>
      </c>
      <c r="H641" s="88" t="s">
        <v>14577</v>
      </c>
      <c r="I641" t="s">
        <v>8229</v>
      </c>
      <c r="J641" t="s">
        <v>8217</v>
      </c>
      <c r="K641" t="s">
        <v>8229</v>
      </c>
      <c r="L641" s="3">
        <v>38.799999999999997</v>
      </c>
      <c r="M641" t="s">
        <v>8223</v>
      </c>
      <c r="N641" s="3" t="s">
        <v>14554</v>
      </c>
      <c r="O641" t="s">
        <v>10126</v>
      </c>
      <c r="P641" t="s">
        <v>6122</v>
      </c>
      <c r="Q641" t="s">
        <v>1245</v>
      </c>
      <c r="R641" t="s">
        <v>1245</v>
      </c>
      <c r="S641" t="s">
        <v>10127</v>
      </c>
      <c r="T641" t="s">
        <v>10128</v>
      </c>
      <c r="U641" t="s">
        <v>1246</v>
      </c>
      <c r="V641" s="1">
        <v>5.8519663335495014E-6</v>
      </c>
      <c r="W641">
        <v>38.799999999999997</v>
      </c>
      <c r="X641">
        <v>26000</v>
      </c>
      <c r="Y641">
        <v>2196000</v>
      </c>
      <c r="Z641">
        <v>75000</v>
      </c>
      <c r="AA641" s="3">
        <v>84.46153846</v>
      </c>
      <c r="AB641" s="3">
        <v>170.43767890000001</v>
      </c>
      <c r="AC641">
        <v>195</v>
      </c>
    </row>
    <row r="642" spans="1:29" x14ac:dyDescent="0.25">
      <c r="A642" t="str">
        <f>HYPERLINK("http://www.UniProt.org/UniProt/P40356","MED3_YEAST")</f>
        <v>MED3_YEAST</v>
      </c>
      <c r="B642" t="s">
        <v>5054</v>
      </c>
      <c r="C642" s="3">
        <v>70</v>
      </c>
      <c r="D642" s="3">
        <v>170</v>
      </c>
      <c r="E642" s="12">
        <v>9.7000000000000005E-4</v>
      </c>
      <c r="F642" s="3">
        <v>9.7000000000000011</v>
      </c>
      <c r="G642" s="3">
        <f t="shared" si="25"/>
        <v>5.8519663335495013E-2</v>
      </c>
      <c r="H642" s="89" t="s">
        <v>14577</v>
      </c>
      <c r="I642" t="s">
        <v>8229</v>
      </c>
      <c r="J642" t="s">
        <v>8217</v>
      </c>
      <c r="K642" t="s">
        <v>8229</v>
      </c>
      <c r="L642" s="3">
        <v>43.079000000000001</v>
      </c>
      <c r="M642" t="s">
        <v>8223</v>
      </c>
      <c r="N642" s="3" t="s">
        <v>14554</v>
      </c>
      <c r="O642" t="s">
        <v>10134</v>
      </c>
      <c r="P642" t="s">
        <v>7182</v>
      </c>
      <c r="Q642" t="s">
        <v>1251</v>
      </c>
      <c r="R642" t="s">
        <v>1251</v>
      </c>
      <c r="S642" t="s">
        <v>10135</v>
      </c>
      <c r="U642" t="s">
        <v>529</v>
      </c>
      <c r="V642" s="1">
        <v>5.8519663335495014E-6</v>
      </c>
      <c r="W642">
        <v>43.079000000000001</v>
      </c>
      <c r="X642">
        <v>26000</v>
      </c>
      <c r="Y642">
        <v>2152300</v>
      </c>
      <c r="Z642">
        <v>75000</v>
      </c>
      <c r="AA642" s="3">
        <v>82.780769230000004</v>
      </c>
      <c r="AB642" s="3">
        <v>167.04600020000001</v>
      </c>
      <c r="AC642">
        <v>1571</v>
      </c>
    </row>
    <row r="643" spans="1:29" ht="15" customHeight="1" x14ac:dyDescent="0.25">
      <c r="A643" t="str">
        <f>HYPERLINK("http://www.UniProt.org/UniProt/Q04003","SAS4_YEAST")</f>
        <v>SAS4_YEAST</v>
      </c>
      <c r="B643" t="s">
        <v>1254</v>
      </c>
      <c r="C643" s="3">
        <v>70</v>
      </c>
      <c r="D643" s="3">
        <v>170</v>
      </c>
      <c r="E643" s="12">
        <v>9.7000000000000005E-4</v>
      </c>
      <c r="F643" s="3">
        <v>9.7000000000000011</v>
      </c>
      <c r="G643" s="3">
        <f t="shared" ref="G643:G706" si="29">10000*V643</f>
        <v>5.8519663335495013E-2</v>
      </c>
      <c r="H643" s="90" t="s">
        <v>14577</v>
      </c>
      <c r="I643" t="s">
        <v>8229</v>
      </c>
      <c r="J643" t="s">
        <v>8217</v>
      </c>
      <c r="K643" t="s">
        <v>8229</v>
      </c>
      <c r="L643" s="3">
        <v>55.408999999999999</v>
      </c>
      <c r="M643" t="s">
        <v>8223</v>
      </c>
      <c r="N643" s="3" t="s">
        <v>14554</v>
      </c>
      <c r="O643" t="s">
        <v>10138</v>
      </c>
      <c r="P643" t="s">
        <v>7773</v>
      </c>
      <c r="Q643" t="s">
        <v>1255</v>
      </c>
      <c r="R643" t="s">
        <v>1255</v>
      </c>
      <c r="S643" t="s">
        <v>10139</v>
      </c>
      <c r="U643" t="str">
        <f>" "</f>
        <v xml:space="preserve"> </v>
      </c>
      <c r="V643" s="1">
        <v>5.8519663335495014E-6</v>
      </c>
      <c r="W643">
        <v>55.408999999999999</v>
      </c>
      <c r="X643">
        <v>26000</v>
      </c>
      <c r="Y643">
        <v>2140900</v>
      </c>
      <c r="Z643">
        <v>75000</v>
      </c>
      <c r="AA643" s="3">
        <v>82.342307689999998</v>
      </c>
      <c r="AB643" s="3">
        <v>166.16121440000001</v>
      </c>
      <c r="AC643">
        <v>2382</v>
      </c>
    </row>
    <row r="644" spans="1:29" ht="15" customHeight="1" x14ac:dyDescent="0.25">
      <c r="A644" t="str">
        <f>HYPERLINK("http://www.UniProt.org/UniProt/Q03900","YD132_YEAST")</f>
        <v>YD132_YEAST</v>
      </c>
      <c r="B644" t="s">
        <v>1256</v>
      </c>
      <c r="C644" s="3">
        <v>69</v>
      </c>
      <c r="D644" s="3">
        <v>170</v>
      </c>
      <c r="E644" s="12">
        <v>9.6000000000000002E-4</v>
      </c>
      <c r="F644" s="3">
        <v>9.6</v>
      </c>
      <c r="G644" s="3">
        <f t="shared" si="29"/>
        <v>5.8519663335495013E-2</v>
      </c>
      <c r="H644" s="88" t="s">
        <v>14577</v>
      </c>
      <c r="I644" t="s">
        <v>8228</v>
      </c>
      <c r="J644" t="s">
        <v>8217</v>
      </c>
      <c r="K644" t="s">
        <v>8228</v>
      </c>
      <c r="L644" s="3">
        <v>57.194000000000003</v>
      </c>
      <c r="M644" t="s">
        <v>8223</v>
      </c>
      <c r="N644" s="3" t="s">
        <v>14554</v>
      </c>
      <c r="O644" t="s">
        <v>10140</v>
      </c>
      <c r="P644" t="str">
        <f>" "</f>
        <v xml:space="preserve"> </v>
      </c>
      <c r="Q644" t="s">
        <v>1257</v>
      </c>
      <c r="R644" t="s">
        <v>1257</v>
      </c>
      <c r="T644" t="s">
        <v>9063</v>
      </c>
      <c r="U644" t="str">
        <f>" "</f>
        <v xml:space="preserve"> </v>
      </c>
      <c r="V644" s="1">
        <v>5.8519663335495014E-6</v>
      </c>
      <c r="W644">
        <v>57.194000000000003</v>
      </c>
      <c r="X644">
        <v>26000</v>
      </c>
      <c r="Y644">
        <v>2127400</v>
      </c>
      <c r="Z644">
        <v>75000</v>
      </c>
      <c r="AA644" s="3">
        <v>81.823076920000005</v>
      </c>
      <c r="AB644" s="3">
        <v>165.1134418</v>
      </c>
      <c r="AC644">
        <v>2373</v>
      </c>
    </row>
    <row r="645" spans="1:29" ht="15" customHeight="1" x14ac:dyDescent="0.25">
      <c r="A645" t="str">
        <f>HYPERLINK("http://www.UniProt.org/UniProt/Q03785","VHS1_YEAST")</f>
        <v>VHS1_YEAST</v>
      </c>
      <c r="B645" t="s">
        <v>5620</v>
      </c>
      <c r="C645" s="3">
        <v>68</v>
      </c>
      <c r="D645" s="3">
        <v>160</v>
      </c>
      <c r="E645" s="12">
        <v>9.3999999999999997E-4</v>
      </c>
      <c r="F645" s="3">
        <v>9.4</v>
      </c>
      <c r="G645" s="3">
        <f t="shared" si="29"/>
        <v>5.8519663335495013E-2</v>
      </c>
      <c r="H645" s="89" t="s">
        <v>14577</v>
      </c>
      <c r="I645" t="s">
        <v>8227</v>
      </c>
      <c r="J645" t="s">
        <v>8217</v>
      </c>
      <c r="K645" t="s">
        <v>8227</v>
      </c>
      <c r="L645" s="3">
        <v>52.136000000000003</v>
      </c>
      <c r="M645" t="s">
        <v>8223</v>
      </c>
      <c r="N645" s="3" t="s">
        <v>14554</v>
      </c>
      <c r="O645" t="s">
        <v>10153</v>
      </c>
      <c r="P645" t="s">
        <v>7760</v>
      </c>
      <c r="Q645" t="s">
        <v>1263</v>
      </c>
      <c r="R645" t="s">
        <v>1263</v>
      </c>
      <c r="T645" t="s">
        <v>9844</v>
      </c>
      <c r="U645" t="str">
        <f>" "</f>
        <v xml:space="preserve"> </v>
      </c>
      <c r="V645" s="1">
        <v>5.8519663335495014E-6</v>
      </c>
      <c r="W645">
        <v>52.136000000000003</v>
      </c>
      <c r="X645">
        <v>26000</v>
      </c>
      <c r="Y645">
        <v>2076300</v>
      </c>
      <c r="Z645">
        <v>75000</v>
      </c>
      <c r="AA645" s="3">
        <v>79.857692310000004</v>
      </c>
      <c r="AB645" s="3">
        <v>161.1474284</v>
      </c>
      <c r="AC645">
        <v>2365</v>
      </c>
    </row>
    <row r="646" spans="1:29" ht="15" customHeight="1" x14ac:dyDescent="0.25">
      <c r="A646" t="str">
        <f>HYPERLINK("http://www.UniProt.org/UniProt/P53830","CUS2_YEAST")</f>
        <v>CUS2_YEAST</v>
      </c>
      <c r="B646" t="s">
        <v>1268</v>
      </c>
      <c r="C646" s="3">
        <v>67</v>
      </c>
      <c r="D646" s="3">
        <v>160</v>
      </c>
      <c r="E646" s="12">
        <v>9.3000000000000005E-4</v>
      </c>
      <c r="F646" s="3">
        <v>9.3000000000000007</v>
      </c>
      <c r="G646" s="3">
        <f t="shared" si="29"/>
        <v>5.8519663335495013E-2</v>
      </c>
      <c r="H646" s="89" t="s">
        <v>14577</v>
      </c>
      <c r="I646" t="s">
        <v>8217</v>
      </c>
      <c r="J646" t="s">
        <v>8217</v>
      </c>
      <c r="K646" t="s">
        <v>8217</v>
      </c>
      <c r="L646" s="3">
        <v>32.283999999999999</v>
      </c>
      <c r="M646" t="s">
        <v>8223</v>
      </c>
      <c r="N646" s="3" t="s">
        <v>14554</v>
      </c>
      <c r="O646" t="s">
        <v>10158</v>
      </c>
      <c r="P646" t="s">
        <v>7557</v>
      </c>
      <c r="Q646" t="s">
        <v>1269</v>
      </c>
      <c r="R646" t="s">
        <v>1269</v>
      </c>
      <c r="S646" t="s">
        <v>10159</v>
      </c>
      <c r="T646" t="s">
        <v>10160</v>
      </c>
      <c r="U646" t="str">
        <f>" "</f>
        <v xml:space="preserve"> </v>
      </c>
      <c r="V646" s="1">
        <v>5.8519663335495014E-6</v>
      </c>
      <c r="W646">
        <v>32.283999999999999</v>
      </c>
      <c r="X646">
        <v>26000</v>
      </c>
      <c r="Y646">
        <v>2060200</v>
      </c>
      <c r="Z646">
        <v>75000</v>
      </c>
      <c r="AA646" s="3">
        <v>79.238461540000003</v>
      </c>
      <c r="AB646" s="3">
        <v>159.8978626</v>
      </c>
      <c r="AC646">
        <v>2092</v>
      </c>
    </row>
    <row r="647" spans="1:29" ht="15" customHeight="1" x14ac:dyDescent="0.25">
      <c r="A647" t="str">
        <f>HYPERLINK("http://www.UniProt.org/UniProt/Q00916","RU17_YEAST")</f>
        <v>RU17_YEAST</v>
      </c>
      <c r="B647" t="s">
        <v>5504</v>
      </c>
      <c r="C647" s="3">
        <v>65</v>
      </c>
      <c r="D647" s="3">
        <v>150</v>
      </c>
      <c r="E647" s="12">
        <v>8.8999999999999995E-4</v>
      </c>
      <c r="F647" s="3">
        <v>8.9</v>
      </c>
      <c r="G647" s="3">
        <f t="shared" si="29"/>
        <v>5.8519663335495013E-2</v>
      </c>
      <c r="H647" s="88" t="s">
        <v>14577</v>
      </c>
      <c r="I647" t="s">
        <v>8229</v>
      </c>
      <c r="J647" t="s">
        <v>8217</v>
      </c>
      <c r="K647" t="s">
        <v>8229</v>
      </c>
      <c r="L647" s="3">
        <v>34.447000000000003</v>
      </c>
      <c r="M647" t="s">
        <v>8223</v>
      </c>
      <c r="N647" s="3" t="s">
        <v>14554</v>
      </c>
      <c r="O647" t="s">
        <v>10168</v>
      </c>
      <c r="P647" t="s">
        <v>7643</v>
      </c>
      <c r="Q647" t="s">
        <v>1275</v>
      </c>
      <c r="R647" t="s">
        <v>1275</v>
      </c>
      <c r="S647" t="s">
        <v>10169</v>
      </c>
      <c r="T647" t="s">
        <v>10170</v>
      </c>
      <c r="U647" t="s">
        <v>889</v>
      </c>
      <c r="V647" s="1">
        <v>5.8519663335495014E-6</v>
      </c>
      <c r="W647">
        <v>34.447000000000003</v>
      </c>
      <c r="X647">
        <v>26000</v>
      </c>
      <c r="Y647">
        <v>1975900</v>
      </c>
      <c r="Z647">
        <v>75000</v>
      </c>
      <c r="AA647" s="3">
        <v>75.996153849999999</v>
      </c>
      <c r="AB647" s="3">
        <v>153.3551047</v>
      </c>
      <c r="AC647">
        <v>2213</v>
      </c>
    </row>
    <row r="648" spans="1:29" ht="15" customHeight="1" x14ac:dyDescent="0.25">
      <c r="A648" t="str">
        <f>HYPERLINK("http://www.UniProt.org/UniProt/P25303","SCJ1_YEAST")</f>
        <v>SCJ1_YEAST</v>
      </c>
      <c r="B648" t="s">
        <v>4355</v>
      </c>
      <c r="C648" s="38">
        <v>13</v>
      </c>
      <c r="D648" s="3">
        <v>150</v>
      </c>
      <c r="E648" s="12">
        <v>8.7000000000000001E-4</v>
      </c>
      <c r="F648" s="3">
        <v>8.6999999999999993</v>
      </c>
      <c r="G648" s="3">
        <f t="shared" si="29"/>
        <v>5.8519663335495013E-2</v>
      </c>
      <c r="H648" s="89" t="s">
        <v>14577</v>
      </c>
      <c r="I648" t="s">
        <v>8227</v>
      </c>
      <c r="J648" t="s">
        <v>8217</v>
      </c>
      <c r="K648" t="s">
        <v>8227</v>
      </c>
      <c r="L648" s="3">
        <v>41.542999999999999</v>
      </c>
      <c r="M648" t="s">
        <v>8221</v>
      </c>
      <c r="N648" s="3" t="s">
        <v>14554</v>
      </c>
      <c r="O648" t="s">
        <v>11317</v>
      </c>
      <c r="P648" t="s">
        <v>6446</v>
      </c>
      <c r="Q648" t="s">
        <v>1981</v>
      </c>
      <c r="R648" t="s">
        <v>1981</v>
      </c>
      <c r="S648" t="s">
        <v>11318</v>
      </c>
      <c r="T648" t="s">
        <v>11319</v>
      </c>
      <c r="U648" t="s">
        <v>1982</v>
      </c>
      <c r="V648" s="1">
        <v>5.8519663335495014E-6</v>
      </c>
      <c r="W648">
        <v>41.542999999999999</v>
      </c>
      <c r="X648">
        <v>125760</v>
      </c>
      <c r="Y648">
        <v>1913300</v>
      </c>
      <c r="Z648">
        <v>75000</v>
      </c>
      <c r="AA648" s="3">
        <v>15.213899489999999</v>
      </c>
      <c r="AB648" s="3">
        <v>148.49654419999999</v>
      </c>
      <c r="AC648">
        <v>623</v>
      </c>
    </row>
    <row r="649" spans="1:29" ht="15" customHeight="1" x14ac:dyDescent="0.25">
      <c r="A649" t="str">
        <f>HYPERLINK("http://www.UniProt.org/UniProt/P48361","ASK10_YEAST")</f>
        <v>ASK10_YEAST</v>
      </c>
      <c r="B649" t="s">
        <v>5253</v>
      </c>
      <c r="C649" s="3">
        <v>60</v>
      </c>
      <c r="D649" s="3">
        <v>140</v>
      </c>
      <c r="E649" s="12">
        <v>8.4000000000000003E-4</v>
      </c>
      <c r="F649" s="3">
        <v>8.4</v>
      </c>
      <c r="G649" s="3">
        <f t="shared" si="29"/>
        <v>5.8519663335495013E-2</v>
      </c>
      <c r="H649" s="89" t="s">
        <v>14577</v>
      </c>
      <c r="I649" t="s">
        <v>8227</v>
      </c>
      <c r="J649" t="s">
        <v>8217</v>
      </c>
      <c r="K649" t="s">
        <v>8227</v>
      </c>
      <c r="L649" s="3">
        <v>126.864</v>
      </c>
      <c r="M649" t="s">
        <v>8223</v>
      </c>
      <c r="N649" s="3" t="s">
        <v>14554</v>
      </c>
      <c r="O649" t="s">
        <v>10218</v>
      </c>
      <c r="P649" t="s">
        <v>7398</v>
      </c>
      <c r="Q649" t="s">
        <v>1303</v>
      </c>
      <c r="R649" t="s">
        <v>1303</v>
      </c>
      <c r="T649" t="s">
        <v>9556</v>
      </c>
      <c r="U649" t="str">
        <f>" "</f>
        <v xml:space="preserve"> </v>
      </c>
      <c r="V649" s="1">
        <v>5.8519663335495014E-6</v>
      </c>
      <c r="W649">
        <v>126.86</v>
      </c>
      <c r="X649">
        <v>26000</v>
      </c>
      <c r="Y649">
        <v>1851300</v>
      </c>
      <c r="Z649">
        <v>75000</v>
      </c>
      <c r="AA649" s="3">
        <v>71.203846150000004</v>
      </c>
      <c r="AB649" s="3">
        <v>143.6845515</v>
      </c>
      <c r="AC649">
        <v>1862</v>
      </c>
    </row>
    <row r="650" spans="1:29" ht="15" customHeight="1" x14ac:dyDescent="0.25">
      <c r="A650" t="str">
        <f>HYPERLINK("http://www.UniProt.org/UniProt/P53388","DIP5_YEAST")</f>
        <v>DIP5_YEAST</v>
      </c>
      <c r="B650" t="s">
        <v>1321</v>
      </c>
      <c r="C650" s="3">
        <v>58</v>
      </c>
      <c r="D650" s="3">
        <v>140</v>
      </c>
      <c r="E650" s="12">
        <v>8.0000000000000004E-4</v>
      </c>
      <c r="F650" s="3">
        <v>8</v>
      </c>
      <c r="G650" s="3">
        <f t="shared" si="29"/>
        <v>5.8519663335495013E-2</v>
      </c>
      <c r="H650" s="89" t="s">
        <v>14577</v>
      </c>
      <c r="I650" t="s">
        <v>8227</v>
      </c>
      <c r="J650" t="s">
        <v>8217</v>
      </c>
      <c r="K650" t="s">
        <v>8227</v>
      </c>
      <c r="L650" s="3">
        <v>68.096999999999994</v>
      </c>
      <c r="M650" t="s">
        <v>8220</v>
      </c>
      <c r="N650" s="3" t="s">
        <v>14554</v>
      </c>
      <c r="O650" t="s">
        <v>10249</v>
      </c>
      <c r="P650" t="s">
        <v>7532</v>
      </c>
      <c r="Q650" t="s">
        <v>1322</v>
      </c>
      <c r="R650" t="s">
        <v>1322</v>
      </c>
      <c r="S650" t="s">
        <v>10250</v>
      </c>
      <c r="T650" t="s">
        <v>10251</v>
      </c>
      <c r="U650" t="str">
        <f>" "</f>
        <v xml:space="preserve"> </v>
      </c>
      <c r="V650" s="1">
        <v>5.8519663335495014E-6</v>
      </c>
      <c r="W650">
        <v>68.096999999999994</v>
      </c>
      <c r="X650">
        <v>26000</v>
      </c>
      <c r="Y650">
        <v>1766400</v>
      </c>
      <c r="Z650">
        <v>75000</v>
      </c>
      <c r="AA650" s="3">
        <v>67.938461540000006</v>
      </c>
      <c r="AB650" s="3">
        <v>137.0952259</v>
      </c>
      <c r="AC650">
        <v>2055</v>
      </c>
    </row>
    <row r="651" spans="1:29" ht="15" customHeight="1" x14ac:dyDescent="0.25">
      <c r="A651" t="str">
        <f>HYPERLINK("http://www.UniProt.org/UniProt/Q01852","TIM44_YEAST")</f>
        <v>TIM44_YEAST</v>
      </c>
      <c r="B651" t="s">
        <v>5519</v>
      </c>
      <c r="C651" s="3">
        <v>58</v>
      </c>
      <c r="D651" s="3">
        <v>140</v>
      </c>
      <c r="E651" s="12">
        <v>8.0000000000000004E-4</v>
      </c>
      <c r="F651" s="3">
        <v>8</v>
      </c>
      <c r="G651" s="3">
        <f t="shared" si="29"/>
        <v>5.8519663335495013E-2</v>
      </c>
      <c r="H651" s="89" t="s">
        <v>14577</v>
      </c>
      <c r="I651" t="s">
        <v>8227</v>
      </c>
      <c r="J651" t="s">
        <v>8217</v>
      </c>
      <c r="K651" t="s">
        <v>8227</v>
      </c>
      <c r="L651" s="3">
        <v>48.853999999999999</v>
      </c>
      <c r="M651" t="s">
        <v>8222</v>
      </c>
      <c r="N651" s="3" t="s">
        <v>14554</v>
      </c>
      <c r="O651" t="s">
        <v>10243</v>
      </c>
      <c r="P651" t="s">
        <v>7659</v>
      </c>
      <c r="Q651" t="s">
        <v>1319</v>
      </c>
      <c r="R651" t="s">
        <v>1319</v>
      </c>
      <c r="S651" t="s">
        <v>10244</v>
      </c>
      <c r="T651" t="s">
        <v>10245</v>
      </c>
      <c r="U651" t="str">
        <f>" "</f>
        <v xml:space="preserve"> </v>
      </c>
      <c r="V651" s="1">
        <v>5.8519663335495014E-6</v>
      </c>
      <c r="W651">
        <v>48.853999999999999</v>
      </c>
      <c r="X651">
        <v>26000</v>
      </c>
      <c r="Y651">
        <v>1770700</v>
      </c>
      <c r="Z651">
        <v>75000</v>
      </c>
      <c r="AA651" s="3">
        <v>68.103846149999995</v>
      </c>
      <c r="AB651" s="3">
        <v>137.42896089999999</v>
      </c>
      <c r="AC651">
        <v>2231</v>
      </c>
    </row>
    <row r="652" spans="1:29" ht="15" customHeight="1" x14ac:dyDescent="0.25">
      <c r="A652" t="str">
        <f>HYPERLINK("http://www.UniProt.org/UniProt/P39729","RBG1_YEAST")</f>
        <v>RBG1_YEAST</v>
      </c>
      <c r="B652" t="s">
        <v>4983</v>
      </c>
      <c r="C652" s="3">
        <v>57</v>
      </c>
      <c r="D652" s="3">
        <v>140</v>
      </c>
      <c r="E652" s="12">
        <v>7.9000000000000001E-4</v>
      </c>
      <c r="F652" s="3">
        <v>7.9</v>
      </c>
      <c r="G652" s="3">
        <f t="shared" si="29"/>
        <v>5.8519663335495013E-2</v>
      </c>
      <c r="H652" s="14" t="s">
        <v>14577</v>
      </c>
      <c r="I652" t="s">
        <v>8227</v>
      </c>
      <c r="J652" t="s">
        <v>8217</v>
      </c>
      <c r="K652" t="s">
        <v>8227</v>
      </c>
      <c r="L652" s="3">
        <v>40.701000000000001</v>
      </c>
      <c r="M652" t="s">
        <v>8223</v>
      </c>
      <c r="N652" s="3" t="s">
        <v>14554</v>
      </c>
      <c r="O652" t="s">
        <v>10259</v>
      </c>
      <c r="P652" t="s">
        <v>7095</v>
      </c>
      <c r="Q652" t="s">
        <v>1326</v>
      </c>
      <c r="R652" t="s">
        <v>1326</v>
      </c>
      <c r="S652" t="s">
        <v>8724</v>
      </c>
      <c r="T652" t="s">
        <v>10260</v>
      </c>
      <c r="U652" t="str">
        <f>" "</f>
        <v xml:space="preserve"> </v>
      </c>
      <c r="V652" s="1">
        <v>5.8519663335495014E-6</v>
      </c>
      <c r="W652">
        <v>40.701000000000001</v>
      </c>
      <c r="X652">
        <v>26000</v>
      </c>
      <c r="Y652">
        <v>1749600</v>
      </c>
      <c r="Z652">
        <v>75000</v>
      </c>
      <c r="AA652" s="3">
        <v>67.292307690000001</v>
      </c>
      <c r="AB652" s="3">
        <v>135.79133110000001</v>
      </c>
      <c r="AC652">
        <v>1462</v>
      </c>
    </row>
    <row r="653" spans="1:29" ht="15" customHeight="1" x14ac:dyDescent="0.25">
      <c r="A653" t="str">
        <f>HYPERLINK("http://www.UniProt.org/UniProt/Q06678","RM35_YEAST")</f>
        <v>RM35_YEAST</v>
      </c>
      <c r="B653" t="s">
        <v>5777</v>
      </c>
      <c r="C653" s="3">
        <v>57</v>
      </c>
      <c r="D653" s="3">
        <v>140</v>
      </c>
      <c r="E653" s="12">
        <v>7.9000000000000001E-4</v>
      </c>
      <c r="F653" s="3">
        <v>7.9</v>
      </c>
      <c r="G653" s="3">
        <f t="shared" si="29"/>
        <v>5.8519663335495013E-2</v>
      </c>
      <c r="H653" s="89" t="s">
        <v>14577</v>
      </c>
      <c r="I653" t="s">
        <v>8227</v>
      </c>
      <c r="J653" t="s">
        <v>8217</v>
      </c>
      <c r="K653" t="s">
        <v>8227</v>
      </c>
      <c r="L653" s="3">
        <v>42.825000000000003</v>
      </c>
      <c r="M653" t="s">
        <v>8222</v>
      </c>
      <c r="N653" s="3" t="s">
        <v>14554</v>
      </c>
      <c r="O653" t="s">
        <v>10261</v>
      </c>
      <c r="P653" t="str">
        <f>" "</f>
        <v xml:space="preserve"> </v>
      </c>
      <c r="Q653" t="s">
        <v>1327</v>
      </c>
      <c r="R653" t="s">
        <v>1327</v>
      </c>
      <c r="S653" t="s">
        <v>10262</v>
      </c>
      <c r="U653" t="s">
        <v>876</v>
      </c>
      <c r="V653" s="1">
        <v>5.8519663335495014E-6</v>
      </c>
      <c r="W653">
        <v>42.825000000000003</v>
      </c>
      <c r="X653">
        <v>26000</v>
      </c>
      <c r="Y653">
        <v>1743800</v>
      </c>
      <c r="Z653">
        <v>75000</v>
      </c>
      <c r="AA653" s="3">
        <v>67.069230770000004</v>
      </c>
      <c r="AB653" s="3">
        <v>135.34117689999999</v>
      </c>
      <c r="AC653">
        <v>2603</v>
      </c>
    </row>
    <row r="654" spans="1:29" ht="15" customHeight="1" x14ac:dyDescent="0.25">
      <c r="A654" t="str">
        <f>HYPERLINK("http://www.UniProt.org/UniProt/P36080","RRP14_YEAST")</f>
        <v>RRP14_YEAST</v>
      </c>
      <c r="B654" t="s">
        <v>4697</v>
      </c>
      <c r="C654" s="3">
        <v>57</v>
      </c>
      <c r="D654" s="3">
        <v>130</v>
      </c>
      <c r="E654" s="12">
        <v>7.7999999999999999E-4</v>
      </c>
      <c r="F654" s="3">
        <v>7.8</v>
      </c>
      <c r="G654" s="3">
        <f t="shared" si="29"/>
        <v>5.8519663335495013E-2</v>
      </c>
      <c r="H654" s="89" t="s">
        <v>14577</v>
      </c>
      <c r="I654" t="s">
        <v>8229</v>
      </c>
      <c r="J654" t="s">
        <v>8217</v>
      </c>
      <c r="K654" t="s">
        <v>8229</v>
      </c>
      <c r="L654" s="3">
        <v>50.481999999999999</v>
      </c>
      <c r="M654" t="s">
        <v>8223</v>
      </c>
      <c r="N654" s="3" t="s">
        <v>14554</v>
      </c>
      <c r="O654" t="s">
        <v>10264</v>
      </c>
      <c r="P654" t="s">
        <v>6812</v>
      </c>
      <c r="Q654" t="s">
        <v>1330</v>
      </c>
      <c r="R654" t="s">
        <v>1330</v>
      </c>
      <c r="U654" t="str">
        <f>" "</f>
        <v xml:space="preserve"> </v>
      </c>
      <c r="V654" s="1">
        <v>5.8519663335495014E-6</v>
      </c>
      <c r="W654">
        <v>50.481000000000002</v>
      </c>
      <c r="X654">
        <v>26000</v>
      </c>
      <c r="Y654">
        <v>1730400</v>
      </c>
      <c r="Z654">
        <v>75000</v>
      </c>
      <c r="AA654" s="3">
        <v>66.553846149999998</v>
      </c>
      <c r="AB654" s="3">
        <v>134.30116559999999</v>
      </c>
      <c r="AC654">
        <v>1075</v>
      </c>
    </row>
    <row r="655" spans="1:29" ht="15" customHeight="1" x14ac:dyDescent="0.25">
      <c r="A655" t="str">
        <f>HYPERLINK("http://www.UniProt.org/UniProt/P25368","RRP7_YEAST")</f>
        <v>RRP7_YEAST</v>
      </c>
      <c r="B655" t="s">
        <v>1331</v>
      </c>
      <c r="C655" s="3">
        <v>56</v>
      </c>
      <c r="D655" s="3">
        <v>130</v>
      </c>
      <c r="E655" s="12">
        <v>7.7999999999999999E-4</v>
      </c>
      <c r="F655" s="3">
        <v>7.8</v>
      </c>
      <c r="G655" s="3">
        <f t="shared" si="29"/>
        <v>5.8519663335495013E-2</v>
      </c>
      <c r="H655" s="88" t="s">
        <v>14577</v>
      </c>
      <c r="I655" t="s">
        <v>8229</v>
      </c>
      <c r="J655" t="s">
        <v>8217</v>
      </c>
      <c r="K655" t="s">
        <v>8229</v>
      </c>
      <c r="L655" s="3">
        <v>34.47</v>
      </c>
      <c r="M655" t="s">
        <v>8223</v>
      </c>
      <c r="N655" s="3" t="s">
        <v>14554</v>
      </c>
      <c r="O655" t="s">
        <v>10265</v>
      </c>
      <c r="P655" t="s">
        <v>6460</v>
      </c>
      <c r="Q655" t="s">
        <v>1332</v>
      </c>
      <c r="R655" t="s">
        <v>1332</v>
      </c>
      <c r="S655" t="s">
        <v>10266</v>
      </c>
      <c r="U655" t="str">
        <f>" "</f>
        <v xml:space="preserve"> </v>
      </c>
      <c r="V655" s="1">
        <v>5.8519663335495014E-6</v>
      </c>
      <c r="W655">
        <v>34.47</v>
      </c>
      <c r="X655">
        <v>26000</v>
      </c>
      <c r="Y655">
        <v>1728100</v>
      </c>
      <c r="Z655">
        <v>75000</v>
      </c>
      <c r="AA655" s="3">
        <v>66.465384619999995</v>
      </c>
      <c r="AB655" s="3">
        <v>134.12265619999999</v>
      </c>
      <c r="AC655">
        <v>641</v>
      </c>
    </row>
    <row r="656" spans="1:29" ht="15" customHeight="1" x14ac:dyDescent="0.25">
      <c r="A656" t="str">
        <f>HYPERLINK("http://www.UniProt.org/UniProt/Q03373","DIG2_YEAST")</f>
        <v>DIG2_YEAST</v>
      </c>
      <c r="B656" t="s">
        <v>5588</v>
      </c>
      <c r="C656" s="3">
        <v>55</v>
      </c>
      <c r="D656" s="3">
        <v>130</v>
      </c>
      <c r="E656" s="12">
        <v>7.6000000000000004E-4</v>
      </c>
      <c r="F656" s="3">
        <v>7.6000000000000005</v>
      </c>
      <c r="G656" s="3">
        <f t="shared" si="29"/>
        <v>5.8519663335495013E-2</v>
      </c>
      <c r="H656" s="14" t="s">
        <v>14577</v>
      </c>
      <c r="I656" t="s">
        <v>8229</v>
      </c>
      <c r="J656" t="s">
        <v>8217</v>
      </c>
      <c r="K656" t="s">
        <v>8229</v>
      </c>
      <c r="L656" s="3">
        <v>36.878999999999998</v>
      </c>
      <c r="M656" t="s">
        <v>8223</v>
      </c>
      <c r="N656" s="3" t="s">
        <v>14554</v>
      </c>
      <c r="O656" t="s">
        <v>10288</v>
      </c>
      <c r="P656" t="s">
        <v>7727</v>
      </c>
      <c r="Q656" t="s">
        <v>1344</v>
      </c>
      <c r="R656" t="s">
        <v>1344</v>
      </c>
      <c r="S656" t="s">
        <v>10289</v>
      </c>
      <c r="U656" t="str">
        <f>" "</f>
        <v xml:space="preserve"> </v>
      </c>
      <c r="V656" s="1">
        <v>5.8519663335495014E-6</v>
      </c>
      <c r="W656">
        <v>36.878999999999998</v>
      </c>
      <c r="X656">
        <v>26000</v>
      </c>
      <c r="Y656">
        <v>1682400</v>
      </c>
      <c r="Z656">
        <v>75000</v>
      </c>
      <c r="AA656" s="3">
        <v>64.707692309999999</v>
      </c>
      <c r="AB656" s="3">
        <v>130.57575180000001</v>
      </c>
      <c r="AC656">
        <v>2323</v>
      </c>
    </row>
    <row r="657" spans="1:29" x14ac:dyDescent="0.25">
      <c r="A657" t="str">
        <f>HYPERLINK("http://www.UniProt.org/UniProt/Q02554","CUS1_YEAST")</f>
        <v>CUS1_YEAST</v>
      </c>
      <c r="B657" t="s">
        <v>1353</v>
      </c>
      <c r="C657" s="3">
        <v>54</v>
      </c>
      <c r="D657" s="3">
        <v>130</v>
      </c>
      <c r="E657" s="12">
        <v>7.5000000000000002E-4</v>
      </c>
      <c r="F657" s="3">
        <v>7.5</v>
      </c>
      <c r="G657" s="3">
        <f t="shared" si="29"/>
        <v>5.8519663335495013E-2</v>
      </c>
      <c r="H657" s="89" t="s">
        <v>14577</v>
      </c>
      <c r="I657" t="s">
        <v>8229</v>
      </c>
      <c r="J657" t="s">
        <v>8217</v>
      </c>
      <c r="K657" t="s">
        <v>8229</v>
      </c>
      <c r="L657" s="3">
        <v>50.253</v>
      </c>
      <c r="M657" t="s">
        <v>8223</v>
      </c>
      <c r="N657" s="3" t="s">
        <v>14554</v>
      </c>
      <c r="O657" t="s">
        <v>10299</v>
      </c>
      <c r="P657" t="s">
        <v>7673</v>
      </c>
      <c r="Q657" t="s">
        <v>1354</v>
      </c>
      <c r="R657" t="s">
        <v>1354</v>
      </c>
      <c r="S657" t="s">
        <v>10300</v>
      </c>
      <c r="T657" t="s">
        <v>10301</v>
      </c>
      <c r="U657" t="s">
        <v>953</v>
      </c>
      <c r="V657" s="1">
        <v>5.8519663335495014E-6</v>
      </c>
      <c r="W657">
        <v>50.252000000000002</v>
      </c>
      <c r="X657">
        <v>26000</v>
      </c>
      <c r="Y657">
        <v>1660300</v>
      </c>
      <c r="Z657">
        <v>75000</v>
      </c>
      <c r="AA657" s="3">
        <v>63.857692309999997</v>
      </c>
      <c r="AB657" s="3">
        <v>128.86050929999999</v>
      </c>
      <c r="AC657">
        <v>2251</v>
      </c>
    </row>
    <row r="658" spans="1:29" ht="15" customHeight="1" x14ac:dyDescent="0.25">
      <c r="A658" t="str">
        <f>HYPERLINK("http://www.UniProt.org/UniProt/Q07821","ISA1_YEAST")</f>
        <v>ISA1_YEAST</v>
      </c>
      <c r="B658" t="s">
        <v>1351</v>
      </c>
      <c r="C658" s="3">
        <v>54</v>
      </c>
      <c r="D658" s="3">
        <v>130</v>
      </c>
      <c r="E658" s="12">
        <v>7.5000000000000002E-4</v>
      </c>
      <c r="F658" s="3">
        <v>7.5</v>
      </c>
      <c r="G658" s="3">
        <f t="shared" si="29"/>
        <v>5.8519663335495013E-2</v>
      </c>
      <c r="H658" s="89" t="s">
        <v>14577</v>
      </c>
      <c r="I658" t="s">
        <v>8227</v>
      </c>
      <c r="J658" t="s">
        <v>8217</v>
      </c>
      <c r="K658" t="s">
        <v>8227</v>
      </c>
      <c r="L658" s="3">
        <v>27.675000000000001</v>
      </c>
      <c r="M658" t="s">
        <v>8223</v>
      </c>
      <c r="N658" s="3" t="s">
        <v>14554</v>
      </c>
      <c r="O658" t="s">
        <v>10296</v>
      </c>
      <c r="P658" t="s">
        <v>7968</v>
      </c>
      <c r="Q658" t="s">
        <v>1352</v>
      </c>
      <c r="R658" t="s">
        <v>1352</v>
      </c>
      <c r="S658" t="s">
        <v>10297</v>
      </c>
      <c r="T658" t="s">
        <v>10298</v>
      </c>
      <c r="U658" t="str">
        <f t="shared" ref="U658:U663" si="30">" "</f>
        <v xml:space="preserve"> </v>
      </c>
      <c r="V658" s="1">
        <v>5.8519663335495014E-6</v>
      </c>
      <c r="W658">
        <v>27.675000000000001</v>
      </c>
      <c r="X658">
        <v>26000</v>
      </c>
      <c r="Y658">
        <v>1660800</v>
      </c>
      <c r="Z658">
        <v>75000</v>
      </c>
      <c r="AA658" s="3">
        <v>63.876923079999997</v>
      </c>
      <c r="AB658" s="3">
        <v>128.89931569999999</v>
      </c>
      <c r="AC658">
        <v>2656</v>
      </c>
    </row>
    <row r="659" spans="1:29" x14ac:dyDescent="0.25">
      <c r="A659" t="str">
        <f>HYPERLINK("http://www.UniProt.org/UniProt/P06843","SPT2_YEAST")</f>
        <v>SPT2_YEAST</v>
      </c>
      <c r="B659" t="s">
        <v>3998</v>
      </c>
      <c r="C659" s="3">
        <v>54</v>
      </c>
      <c r="D659" s="3">
        <v>130</v>
      </c>
      <c r="E659" s="12">
        <v>7.5000000000000002E-4</v>
      </c>
      <c r="F659" s="3">
        <v>7.5</v>
      </c>
      <c r="G659" s="3">
        <f t="shared" si="29"/>
        <v>5.8519663335495013E-2</v>
      </c>
      <c r="H659" s="88" t="s">
        <v>14577</v>
      </c>
      <c r="I659" t="s">
        <v>8229</v>
      </c>
      <c r="J659" t="s">
        <v>8217</v>
      </c>
      <c r="K659" t="s">
        <v>8229</v>
      </c>
      <c r="L659" s="3">
        <v>38.551000000000002</v>
      </c>
      <c r="M659" t="s">
        <v>8223</v>
      </c>
      <c r="N659" s="3" t="s">
        <v>14554</v>
      </c>
      <c r="O659" t="s">
        <v>10303</v>
      </c>
      <c r="P659" t="s">
        <v>6121</v>
      </c>
      <c r="Q659" t="s">
        <v>1357</v>
      </c>
      <c r="R659" t="s">
        <v>1357</v>
      </c>
      <c r="S659" t="s">
        <v>10304</v>
      </c>
      <c r="U659" t="str">
        <f t="shared" si="30"/>
        <v xml:space="preserve"> </v>
      </c>
      <c r="V659" s="1">
        <v>5.8519663335495014E-6</v>
      </c>
      <c r="W659">
        <v>38.551000000000002</v>
      </c>
      <c r="X659">
        <v>26000</v>
      </c>
      <c r="Y659">
        <v>1654900</v>
      </c>
      <c r="Z659">
        <v>75000</v>
      </c>
      <c r="AA659" s="3">
        <v>63.65</v>
      </c>
      <c r="AB659" s="3">
        <v>128.4414002</v>
      </c>
      <c r="AC659">
        <v>194</v>
      </c>
    </row>
    <row r="660" spans="1:29" x14ac:dyDescent="0.25">
      <c r="A660" t="str">
        <f>HYPERLINK("http://www.UniProt.org/UniProt/P38243","YBS1_YEAST")</f>
        <v>YBS1_YEAST</v>
      </c>
      <c r="B660" t="s">
        <v>1350</v>
      </c>
      <c r="C660" s="3">
        <v>54</v>
      </c>
      <c r="D660" s="3">
        <v>130</v>
      </c>
      <c r="E660" s="12">
        <v>7.5000000000000002E-4</v>
      </c>
      <c r="F660" s="3">
        <v>7.5</v>
      </c>
      <c r="G660" s="3">
        <f t="shared" si="29"/>
        <v>5.8519663335495013E-2</v>
      </c>
      <c r="H660" s="89" t="s">
        <v>14577</v>
      </c>
      <c r="I660" t="s">
        <v>8217</v>
      </c>
      <c r="J660" t="s">
        <v>8217</v>
      </c>
      <c r="K660" t="s">
        <v>8217</v>
      </c>
      <c r="L660" s="3">
        <v>23.547999999999998</v>
      </c>
      <c r="M660" t="s">
        <v>8223</v>
      </c>
      <c r="N660" s="3" t="s">
        <v>14554</v>
      </c>
      <c r="O660" t="s">
        <v>10295</v>
      </c>
      <c r="P660" t="str">
        <f>" "</f>
        <v xml:space="preserve"> </v>
      </c>
      <c r="Q660" t="str">
        <f>" "</f>
        <v xml:space="preserve"> </v>
      </c>
      <c r="R660" t="str">
        <f>" "</f>
        <v xml:space="preserve"> </v>
      </c>
      <c r="U660" t="str">
        <f t="shared" si="30"/>
        <v xml:space="preserve"> </v>
      </c>
      <c r="V660" s="1">
        <v>5.8519663335495014E-6</v>
      </c>
      <c r="W660">
        <v>23.547999999999998</v>
      </c>
      <c r="X660">
        <v>26000</v>
      </c>
      <c r="Y660">
        <v>1664700</v>
      </c>
      <c r="Z660">
        <v>75000</v>
      </c>
      <c r="AA660" s="3">
        <v>64.026923080000003</v>
      </c>
      <c r="AB660" s="3">
        <v>129.20200550000001</v>
      </c>
      <c r="AC660">
        <v>1215</v>
      </c>
    </row>
    <row r="661" spans="1:29" ht="15" customHeight="1" x14ac:dyDescent="0.25">
      <c r="A661" t="str">
        <f>HYPERLINK("http://www.UniProt.org/UniProt/Q02939","TFB2_YEAST")</f>
        <v>TFB2_YEAST</v>
      </c>
      <c r="B661" t="s">
        <v>5556</v>
      </c>
      <c r="C661" s="3">
        <v>52</v>
      </c>
      <c r="D661" s="3">
        <v>120</v>
      </c>
      <c r="E661" s="12">
        <v>7.2999999999999996E-4</v>
      </c>
      <c r="F661" s="3">
        <v>7.3</v>
      </c>
      <c r="G661" s="3">
        <f t="shared" si="29"/>
        <v>5.8519663335495013E-2</v>
      </c>
      <c r="H661" s="14" t="s">
        <v>14577</v>
      </c>
      <c r="I661" t="s">
        <v>8229</v>
      </c>
      <c r="J661" t="s">
        <v>8217</v>
      </c>
      <c r="K661" t="s">
        <v>8229</v>
      </c>
      <c r="L661" s="3">
        <v>58.534999999999997</v>
      </c>
      <c r="M661" t="s">
        <v>8223</v>
      </c>
      <c r="N661" s="3" t="s">
        <v>14554</v>
      </c>
      <c r="O661" t="s">
        <v>10323</v>
      </c>
      <c r="P661" t="s">
        <v>7696</v>
      </c>
      <c r="Q661" t="s">
        <v>1372</v>
      </c>
      <c r="R661" t="s">
        <v>1372</v>
      </c>
      <c r="S661" t="s">
        <v>10324</v>
      </c>
      <c r="T661" t="s">
        <v>10325</v>
      </c>
      <c r="U661" t="str">
        <f t="shared" si="30"/>
        <v xml:space="preserve"> </v>
      </c>
      <c r="V661" s="1">
        <v>5.8519663335495014E-6</v>
      </c>
      <c r="W661">
        <v>58.533999999999999</v>
      </c>
      <c r="X661">
        <v>26000</v>
      </c>
      <c r="Y661">
        <v>1606800</v>
      </c>
      <c r="Z661">
        <v>75000</v>
      </c>
      <c r="AA661" s="3">
        <v>61.8</v>
      </c>
      <c r="AB661" s="3">
        <v>124.7082252</v>
      </c>
      <c r="AC661">
        <v>2280</v>
      </c>
    </row>
    <row r="662" spans="1:29" x14ac:dyDescent="0.25">
      <c r="A662" t="str">
        <f>HYPERLINK("http://www.UniProt.org/UniProt/P21374","ISY1_YEAST")</f>
        <v>ISY1_YEAST</v>
      </c>
      <c r="B662" t="s">
        <v>4273</v>
      </c>
      <c r="C662" s="3">
        <v>50</v>
      </c>
      <c r="D662" s="3">
        <v>120</v>
      </c>
      <c r="E662" s="12">
        <v>6.9999999999999999E-4</v>
      </c>
      <c r="F662" s="3">
        <v>7</v>
      </c>
      <c r="G662" s="3">
        <f t="shared" si="29"/>
        <v>5.8519663335495013E-2</v>
      </c>
      <c r="H662" s="89" t="s">
        <v>14577</v>
      </c>
      <c r="I662" t="s">
        <v>8228</v>
      </c>
      <c r="J662" t="s">
        <v>8217</v>
      </c>
      <c r="K662" t="s">
        <v>8228</v>
      </c>
      <c r="L662" s="3">
        <v>28.024000000000001</v>
      </c>
      <c r="M662" t="s">
        <v>8223</v>
      </c>
      <c r="N662" s="3" t="s">
        <v>14554</v>
      </c>
      <c r="O662" t="s">
        <v>10349</v>
      </c>
      <c r="P662" t="s">
        <v>6365</v>
      </c>
      <c r="Q662" t="s">
        <v>1390</v>
      </c>
      <c r="R662" t="s">
        <v>1390</v>
      </c>
      <c r="S662" t="s">
        <v>10350</v>
      </c>
      <c r="T662" t="s">
        <v>10351</v>
      </c>
      <c r="U662" t="str">
        <f t="shared" si="30"/>
        <v xml:space="preserve"> </v>
      </c>
      <c r="V662" s="1">
        <v>5.8519663335495014E-6</v>
      </c>
      <c r="W662">
        <v>28.023</v>
      </c>
      <c r="X662">
        <v>26000</v>
      </c>
      <c r="Y662">
        <v>1544100</v>
      </c>
      <c r="Z662">
        <v>75000</v>
      </c>
      <c r="AA662" s="3">
        <v>59.388461540000002</v>
      </c>
      <c r="AB662" s="3">
        <v>119.8419035</v>
      </c>
      <c r="AC662">
        <v>522</v>
      </c>
    </row>
    <row r="663" spans="1:29" ht="15" customHeight="1" x14ac:dyDescent="0.25">
      <c r="A663" t="str">
        <f>HYPERLINK("http://www.UniProt.org/UniProt/P53604","MSO1_YEAST")</f>
        <v>MSO1_YEAST</v>
      </c>
      <c r="B663" t="s">
        <v>1384</v>
      </c>
      <c r="C663" s="3">
        <v>51</v>
      </c>
      <c r="D663" s="3">
        <v>120</v>
      </c>
      <c r="E663" s="12">
        <v>6.9999999999999999E-4</v>
      </c>
      <c r="F663" s="3">
        <v>7</v>
      </c>
      <c r="G663" s="3">
        <f t="shared" si="29"/>
        <v>5.8519663335495013E-2</v>
      </c>
      <c r="H663" s="88" t="s">
        <v>14577</v>
      </c>
      <c r="I663" t="s">
        <v>8217</v>
      </c>
      <c r="J663" t="s">
        <v>8217</v>
      </c>
      <c r="K663" t="s">
        <v>8217</v>
      </c>
      <c r="L663" s="3">
        <v>23.350999999999999</v>
      </c>
      <c r="M663" t="s">
        <v>8223</v>
      </c>
      <c r="N663" s="3" t="s">
        <v>14554</v>
      </c>
      <c r="O663" t="s">
        <v>10344</v>
      </c>
      <c r="P663" t="s">
        <v>7538</v>
      </c>
      <c r="Q663" t="s">
        <v>1385</v>
      </c>
      <c r="R663" t="s">
        <v>1385</v>
      </c>
      <c r="U663" t="str">
        <f t="shared" si="30"/>
        <v xml:space="preserve"> </v>
      </c>
      <c r="V663" s="1">
        <v>5.8519663335495014E-6</v>
      </c>
      <c r="W663">
        <v>23.35</v>
      </c>
      <c r="X663">
        <v>26000</v>
      </c>
      <c r="Y663">
        <v>1557400</v>
      </c>
      <c r="Z663">
        <v>75000</v>
      </c>
      <c r="AA663" s="3">
        <v>59.9</v>
      </c>
      <c r="AB663" s="3">
        <v>120.87415350000001</v>
      </c>
      <c r="AC663">
        <v>2068</v>
      </c>
    </row>
    <row r="664" spans="1:29" x14ac:dyDescent="0.25">
      <c r="A664" t="str">
        <f>HYPERLINK("http://www.UniProt.org/UniProt/Q02336","ADA2_YEAST")</f>
        <v>ADA2_YEAST</v>
      </c>
      <c r="B664" t="s">
        <v>1396</v>
      </c>
      <c r="C664" s="3">
        <v>50</v>
      </c>
      <c r="D664" s="3">
        <v>120</v>
      </c>
      <c r="E664" s="12">
        <v>6.8999999999999997E-4</v>
      </c>
      <c r="F664" s="3">
        <v>6.8999999999999995</v>
      </c>
      <c r="G664" s="3">
        <f t="shared" si="29"/>
        <v>5.8519663335495013E-2</v>
      </c>
      <c r="H664" s="89" t="s">
        <v>14577</v>
      </c>
      <c r="I664" t="s">
        <v>8229</v>
      </c>
      <c r="J664" t="s">
        <v>8217</v>
      </c>
      <c r="K664" t="s">
        <v>8229</v>
      </c>
      <c r="L664" s="3">
        <v>50.569000000000003</v>
      </c>
      <c r="M664" t="s">
        <v>8223</v>
      </c>
      <c r="N664" s="3" t="s">
        <v>14554</v>
      </c>
      <c r="O664" t="s">
        <v>10365</v>
      </c>
      <c r="P664" t="s">
        <v>7668</v>
      </c>
      <c r="Q664" t="s">
        <v>1397</v>
      </c>
      <c r="R664" t="s">
        <v>1397</v>
      </c>
      <c r="S664" t="s">
        <v>10366</v>
      </c>
      <c r="T664" t="s">
        <v>10367</v>
      </c>
      <c r="U664" t="s">
        <v>1246</v>
      </c>
      <c r="V664" s="1">
        <v>5.8519663335495014E-6</v>
      </c>
      <c r="W664">
        <v>50.569000000000003</v>
      </c>
      <c r="X664">
        <v>26000</v>
      </c>
      <c r="Y664">
        <v>1522300</v>
      </c>
      <c r="Z664">
        <v>75000</v>
      </c>
      <c r="AA664" s="3">
        <v>58.55</v>
      </c>
      <c r="AB664" s="3">
        <v>118.14994470000001</v>
      </c>
      <c r="AC664">
        <v>2246</v>
      </c>
    </row>
    <row r="665" spans="1:29" ht="15" customHeight="1" x14ac:dyDescent="0.25">
      <c r="A665" t="str">
        <f>HYPERLINK("http://www.UniProt.org/UniProt/P38236","MUM2_YEAST")</f>
        <v>MUM2_YEAST</v>
      </c>
      <c r="B665" t="s">
        <v>4800</v>
      </c>
      <c r="C665" s="3">
        <v>49</v>
      </c>
      <c r="D665" s="3">
        <v>120</v>
      </c>
      <c r="E665" s="12">
        <v>6.8000000000000005E-4</v>
      </c>
      <c r="F665" s="3">
        <v>6.8000000000000007</v>
      </c>
      <c r="G665" s="3">
        <f t="shared" si="29"/>
        <v>5.8519663335495013E-2</v>
      </c>
      <c r="H665" s="88" t="s">
        <v>14577</v>
      </c>
      <c r="I665" t="s">
        <v>8228</v>
      </c>
      <c r="J665" t="s">
        <v>8217</v>
      </c>
      <c r="K665" t="s">
        <v>8228</v>
      </c>
      <c r="L665" s="3">
        <v>41.433</v>
      </c>
      <c r="M665" t="s">
        <v>8223</v>
      </c>
      <c r="N665" s="3" t="s">
        <v>14554</v>
      </c>
      <c r="O665" t="s">
        <v>10374</v>
      </c>
      <c r="P665" t="s">
        <v>6904</v>
      </c>
      <c r="Q665" t="s">
        <v>1402</v>
      </c>
      <c r="R665" t="s">
        <v>1402</v>
      </c>
      <c r="U665" t="str">
        <f>" "</f>
        <v xml:space="preserve"> </v>
      </c>
      <c r="V665" s="1">
        <v>5.8519663335495014E-6</v>
      </c>
      <c r="W665">
        <v>41.433</v>
      </c>
      <c r="X665">
        <v>26000</v>
      </c>
      <c r="Y665">
        <v>1496200</v>
      </c>
      <c r="Z665">
        <v>75000</v>
      </c>
      <c r="AA665" s="3">
        <v>57.546153850000003</v>
      </c>
      <c r="AB665" s="3">
        <v>116.124251</v>
      </c>
      <c r="AC665">
        <v>1211</v>
      </c>
    </row>
    <row r="666" spans="1:29" ht="15" customHeight="1" x14ac:dyDescent="0.25">
      <c r="A666" t="str">
        <f>HYPERLINK("http://www.UniProt.org/UniProt/Q12404","MPD1_YEAST")</f>
        <v>MPD1_YEAST</v>
      </c>
      <c r="B666" t="s">
        <v>5977</v>
      </c>
      <c r="C666" s="3">
        <v>48</v>
      </c>
      <c r="D666" s="3">
        <v>110</v>
      </c>
      <c r="E666" s="12">
        <v>6.7000000000000002E-4</v>
      </c>
      <c r="F666" s="3">
        <v>6.7</v>
      </c>
      <c r="G666" s="3">
        <f t="shared" si="29"/>
        <v>5.8519663335495013E-2</v>
      </c>
      <c r="H666" s="88" t="s">
        <v>14577</v>
      </c>
      <c r="I666" t="s">
        <v>8227</v>
      </c>
      <c r="J666" t="s">
        <v>8217</v>
      </c>
      <c r="K666" t="s">
        <v>8227</v>
      </c>
      <c r="L666" s="3">
        <v>36.408000000000001</v>
      </c>
      <c r="M666" t="s">
        <v>8221</v>
      </c>
      <c r="N666" s="3" t="s">
        <v>14554</v>
      </c>
      <c r="O666" t="s">
        <v>10377</v>
      </c>
      <c r="P666" t="s">
        <v>8149</v>
      </c>
      <c r="Q666" t="s">
        <v>1405</v>
      </c>
      <c r="R666" t="s">
        <v>1405</v>
      </c>
      <c r="S666" t="s">
        <v>10378</v>
      </c>
      <c r="T666" t="s">
        <v>10379</v>
      </c>
      <c r="U666" t="str">
        <f>" "</f>
        <v xml:space="preserve"> </v>
      </c>
      <c r="V666" s="1">
        <v>5.8519663335495014E-6</v>
      </c>
      <c r="W666">
        <v>36.408000000000001</v>
      </c>
      <c r="X666">
        <v>26000</v>
      </c>
      <c r="Y666">
        <v>1473000</v>
      </c>
      <c r="Z666">
        <v>75000</v>
      </c>
      <c r="AA666" s="3">
        <v>56.65384615</v>
      </c>
      <c r="AB666" s="3">
        <v>114.3236344</v>
      </c>
      <c r="AC666">
        <v>2897</v>
      </c>
    </row>
    <row r="667" spans="1:29" ht="15" customHeight="1" x14ac:dyDescent="0.25">
      <c r="A667" t="str">
        <f>HYPERLINK("http://www.UniProt.org/UniProt/P38361","PHO89_YEAST")</f>
        <v>PHO89_YEAST</v>
      </c>
      <c r="B667" t="s">
        <v>4827</v>
      </c>
      <c r="C667" s="3">
        <v>47</v>
      </c>
      <c r="D667" s="3">
        <v>110</v>
      </c>
      <c r="E667" s="12">
        <v>6.4999999999999997E-4</v>
      </c>
      <c r="F667" s="3">
        <v>6.5</v>
      </c>
      <c r="G667" s="3">
        <f t="shared" si="29"/>
        <v>5.8519663335495013E-2</v>
      </c>
      <c r="H667" s="89" t="s">
        <v>14577</v>
      </c>
      <c r="I667" t="s">
        <v>8227</v>
      </c>
      <c r="J667" t="s">
        <v>8217</v>
      </c>
      <c r="K667" t="s">
        <v>8227</v>
      </c>
      <c r="L667" s="3">
        <v>62.654000000000003</v>
      </c>
      <c r="M667" t="s">
        <v>8220</v>
      </c>
      <c r="N667" s="3" t="s">
        <v>14554</v>
      </c>
      <c r="O667" t="s">
        <v>10394</v>
      </c>
      <c r="P667" t="s">
        <v>6937</v>
      </c>
      <c r="Q667" t="s">
        <v>1416</v>
      </c>
      <c r="R667" t="s">
        <v>1416</v>
      </c>
      <c r="S667" t="s">
        <v>10395</v>
      </c>
      <c r="T667" t="s">
        <v>10396</v>
      </c>
      <c r="U667" t="str">
        <f>" "</f>
        <v xml:space="preserve"> </v>
      </c>
      <c r="V667" s="1">
        <v>5.8519663335495014E-6</v>
      </c>
      <c r="W667">
        <v>62.652999999999999</v>
      </c>
      <c r="X667">
        <v>26000</v>
      </c>
      <c r="Y667">
        <v>1432800</v>
      </c>
      <c r="Z667">
        <v>75000</v>
      </c>
      <c r="AA667" s="3">
        <v>55.107692309999997</v>
      </c>
      <c r="AB667" s="3">
        <v>111.2036004</v>
      </c>
      <c r="AC667">
        <v>1257</v>
      </c>
    </row>
    <row r="668" spans="1:29" ht="15" customHeight="1" x14ac:dyDescent="0.25">
      <c r="A668" t="str">
        <f>HYPERLINK("http://www.UniProt.org/UniProt/P04840","VDAC1_YEAST")</f>
        <v>VDAC1_YEAST</v>
      </c>
      <c r="B668" t="s">
        <v>3949</v>
      </c>
      <c r="C668" s="3">
        <v>46</v>
      </c>
      <c r="D668" s="3">
        <v>110</v>
      </c>
      <c r="E668" s="12">
        <v>6.4000000000000005E-4</v>
      </c>
      <c r="F668" s="3">
        <v>6.4</v>
      </c>
      <c r="G668" s="3">
        <f t="shared" si="29"/>
        <v>5.8519663335495013E-2</v>
      </c>
      <c r="H668" s="89" t="s">
        <v>14577</v>
      </c>
      <c r="I668" t="s">
        <v>8227</v>
      </c>
      <c r="J668" t="s">
        <v>8217</v>
      </c>
      <c r="K668" t="s">
        <v>8227</v>
      </c>
      <c r="L668" s="3">
        <v>30.428000000000001</v>
      </c>
      <c r="M668" t="s">
        <v>8223</v>
      </c>
      <c r="N668" s="3" t="s">
        <v>14554</v>
      </c>
      <c r="O668" t="s">
        <v>10411</v>
      </c>
      <c r="P668" t="s">
        <v>6083</v>
      </c>
      <c r="Q668" t="s">
        <v>1424</v>
      </c>
      <c r="R668" t="s">
        <v>1424</v>
      </c>
      <c r="S668" t="s">
        <v>10412</v>
      </c>
      <c r="T668" t="s">
        <v>10413</v>
      </c>
      <c r="U668" t="str">
        <f>" "</f>
        <v xml:space="preserve"> </v>
      </c>
      <c r="V668" s="1">
        <v>5.8519663335495014E-6</v>
      </c>
      <c r="W668">
        <v>30.428000000000001</v>
      </c>
      <c r="X668">
        <v>26000</v>
      </c>
      <c r="Y668">
        <v>1403600</v>
      </c>
      <c r="Z668">
        <v>75000</v>
      </c>
      <c r="AA668" s="3">
        <v>53.984615380000001</v>
      </c>
      <c r="AB668" s="3">
        <v>108.937307</v>
      </c>
      <c r="AC668">
        <v>137</v>
      </c>
    </row>
    <row r="669" spans="1:29" ht="15" customHeight="1" x14ac:dyDescent="0.25">
      <c r="A669" t="str">
        <f>HYPERLINK("http://www.UniProt.org/UniProt/Q04461","YM01_YEAST")</f>
        <v>YM01_YEAST</v>
      </c>
      <c r="B669" t="s">
        <v>1440</v>
      </c>
      <c r="C669" s="3">
        <v>44</v>
      </c>
      <c r="D669" s="3">
        <v>100</v>
      </c>
      <c r="E669" s="12">
        <v>6.0999999999999997E-4</v>
      </c>
      <c r="F669" s="3">
        <v>6.1</v>
      </c>
      <c r="G669" s="3">
        <f t="shared" si="29"/>
        <v>5.8519663335495013E-2</v>
      </c>
      <c r="H669" s="89" t="s">
        <v>14577</v>
      </c>
      <c r="I669" t="s">
        <v>8217</v>
      </c>
      <c r="J669" t="s">
        <v>8217</v>
      </c>
      <c r="K669" t="s">
        <v>8217</v>
      </c>
      <c r="L669" s="3">
        <v>52.37</v>
      </c>
      <c r="M669" t="s">
        <v>8223</v>
      </c>
      <c r="N669" s="3" t="s">
        <v>14554</v>
      </c>
      <c r="O669" t="s">
        <v>10441</v>
      </c>
      <c r="P669" t="str">
        <f>" "</f>
        <v xml:space="preserve"> </v>
      </c>
      <c r="Q669" t="str">
        <f>" "</f>
        <v xml:space="preserve"> </v>
      </c>
      <c r="R669" t="str">
        <f>" "</f>
        <v xml:space="preserve"> </v>
      </c>
      <c r="U669" t="str">
        <f>" "</f>
        <v xml:space="preserve"> </v>
      </c>
      <c r="V669" s="1">
        <v>5.8519663335495014E-6</v>
      </c>
      <c r="W669">
        <v>52.37</v>
      </c>
      <c r="X669">
        <v>26000</v>
      </c>
      <c r="Y669">
        <v>1345400</v>
      </c>
      <c r="Z669">
        <v>75000</v>
      </c>
      <c r="AA669" s="3">
        <v>51.746153849999999</v>
      </c>
      <c r="AB669" s="3">
        <v>104.4202428</v>
      </c>
      <c r="AC669">
        <v>2437</v>
      </c>
    </row>
    <row r="670" spans="1:29" ht="15" customHeight="1" x14ac:dyDescent="0.25">
      <c r="A670" t="str">
        <f>HYPERLINK("http://www.UniProt.org/UniProt/P32357","AAR2_YEAST")</f>
        <v>AAR2_YEAST</v>
      </c>
      <c r="B670" t="s">
        <v>1446</v>
      </c>
      <c r="C670" s="3">
        <v>43</v>
      </c>
      <c r="D670" s="3">
        <v>100</v>
      </c>
      <c r="E670" s="12">
        <v>5.9000000000000003E-4</v>
      </c>
      <c r="F670" s="3">
        <v>5.9</v>
      </c>
      <c r="G670" s="3">
        <f t="shared" si="29"/>
        <v>5.8519663335495013E-2</v>
      </c>
      <c r="H670" s="14" t="s">
        <v>14577</v>
      </c>
      <c r="I670" t="s">
        <v>8228</v>
      </c>
      <c r="J670" t="s">
        <v>8217</v>
      </c>
      <c r="K670" t="s">
        <v>8228</v>
      </c>
      <c r="L670" s="3">
        <v>41.688000000000002</v>
      </c>
      <c r="M670" t="s">
        <v>8223</v>
      </c>
      <c r="N670" s="3" t="s">
        <v>14554</v>
      </c>
      <c r="O670" t="s">
        <v>10451</v>
      </c>
      <c r="P670" t="s">
        <v>6586</v>
      </c>
      <c r="Q670" t="s">
        <v>1447</v>
      </c>
      <c r="R670" t="s">
        <v>1447</v>
      </c>
      <c r="S670" t="s">
        <v>10452</v>
      </c>
      <c r="U670" t="s">
        <v>1448</v>
      </c>
      <c r="V670" s="1">
        <v>5.8519663335495014E-6</v>
      </c>
      <c r="W670">
        <v>41.686999999999998</v>
      </c>
      <c r="X670">
        <v>26000</v>
      </c>
      <c r="Y670">
        <v>1312200</v>
      </c>
      <c r="Z670">
        <v>75000</v>
      </c>
      <c r="AA670" s="3">
        <v>50.469230770000003</v>
      </c>
      <c r="AB670" s="3">
        <v>101.84349829999999</v>
      </c>
      <c r="AC670">
        <v>801</v>
      </c>
    </row>
    <row r="671" spans="1:29" ht="15" customHeight="1" x14ac:dyDescent="0.25">
      <c r="A671" t="str">
        <f>HYPERLINK("http://www.UniProt.org/UniProt/P39525","CEM1_YEAST")</f>
        <v>CEM1_YEAST</v>
      </c>
      <c r="B671" t="s">
        <v>4967</v>
      </c>
      <c r="C671" s="3">
        <v>43</v>
      </c>
      <c r="D671" s="3">
        <v>100</v>
      </c>
      <c r="E671" s="12">
        <v>5.9000000000000003E-4</v>
      </c>
      <c r="F671" s="3">
        <v>5.9</v>
      </c>
      <c r="G671" s="3">
        <f t="shared" si="29"/>
        <v>5.8519663335495013E-2</v>
      </c>
      <c r="H671" s="89" t="s">
        <v>14577</v>
      </c>
      <c r="I671" t="s">
        <v>8227</v>
      </c>
      <c r="J671" t="s">
        <v>8217</v>
      </c>
      <c r="K671" t="s">
        <v>8227</v>
      </c>
      <c r="L671" s="3">
        <v>47.555</v>
      </c>
      <c r="M671" t="s">
        <v>8223</v>
      </c>
      <c r="N671" s="3" t="s">
        <v>14554</v>
      </c>
      <c r="O671" t="s">
        <v>10453</v>
      </c>
      <c r="P671" t="s">
        <v>7075</v>
      </c>
      <c r="Q671" t="s">
        <v>1449</v>
      </c>
      <c r="R671" t="s">
        <v>1449</v>
      </c>
      <c r="S671" t="s">
        <v>10454</v>
      </c>
      <c r="T671" t="s">
        <v>10455</v>
      </c>
      <c r="U671" t="str">
        <f>" "</f>
        <v xml:space="preserve"> </v>
      </c>
      <c r="V671" s="1">
        <v>5.8519663335495014E-6</v>
      </c>
      <c r="W671">
        <v>47.555</v>
      </c>
      <c r="X671">
        <v>26000</v>
      </c>
      <c r="Y671">
        <v>1311800</v>
      </c>
      <c r="Z671">
        <v>75000</v>
      </c>
      <c r="AA671" s="3">
        <v>50.453846149999997</v>
      </c>
      <c r="AB671" s="3">
        <v>101.81245319999999</v>
      </c>
      <c r="AC671">
        <v>1441</v>
      </c>
    </row>
    <row r="672" spans="1:29" ht="15" customHeight="1" x14ac:dyDescent="0.25">
      <c r="A672" t="str">
        <f>HYPERLINK("http://www.UniProt.org/UniProt/P40214","YM22_YEAST")</f>
        <v>YM22_YEAST</v>
      </c>
      <c r="B672" t="s">
        <v>1451</v>
      </c>
      <c r="C672" s="3">
        <v>42</v>
      </c>
      <c r="D672" s="3">
        <v>100</v>
      </c>
      <c r="E672" s="12">
        <v>5.9000000000000003E-4</v>
      </c>
      <c r="F672" s="3">
        <v>5.9</v>
      </c>
      <c r="G672" s="3">
        <f t="shared" si="29"/>
        <v>5.8519663335495013E-2</v>
      </c>
      <c r="H672" s="89" t="s">
        <v>14577</v>
      </c>
      <c r="I672" t="s">
        <v>8217</v>
      </c>
      <c r="J672" t="s">
        <v>8217</v>
      </c>
      <c r="K672" t="s">
        <v>8217</v>
      </c>
      <c r="L672" s="3">
        <v>38.57</v>
      </c>
      <c r="M672" t="s">
        <v>8223</v>
      </c>
      <c r="N672" s="3" t="s">
        <v>14554</v>
      </c>
      <c r="O672" t="s">
        <v>10458</v>
      </c>
      <c r="P672" t="str">
        <f>" "</f>
        <v xml:space="preserve"> </v>
      </c>
      <c r="Q672" t="str">
        <f>" "</f>
        <v xml:space="preserve"> </v>
      </c>
      <c r="R672" t="str">
        <f>" "</f>
        <v xml:space="preserve"> </v>
      </c>
      <c r="U672" t="str">
        <f>" "</f>
        <v xml:space="preserve"> </v>
      </c>
      <c r="V672" s="1">
        <v>5.8519663335495014E-6</v>
      </c>
      <c r="W672">
        <v>38.57</v>
      </c>
      <c r="X672">
        <v>26000</v>
      </c>
      <c r="Y672">
        <v>1300300</v>
      </c>
      <c r="Z672">
        <v>75000</v>
      </c>
      <c r="AA672" s="3">
        <v>50.011538459999997</v>
      </c>
      <c r="AB672" s="3">
        <v>100.9199062</v>
      </c>
      <c r="AC672">
        <v>1557</v>
      </c>
    </row>
    <row r="673" spans="1:29" ht="15" customHeight="1" x14ac:dyDescent="0.25">
      <c r="A673" t="str">
        <f>HYPERLINK("http://www.UniProt.org/UniProt/Q08287","NOP8_YEAST")</f>
        <v>NOP8_YEAST</v>
      </c>
      <c r="B673" t="s">
        <v>5840</v>
      </c>
      <c r="C673" s="3">
        <v>42</v>
      </c>
      <c r="D673" s="3">
        <v>99</v>
      </c>
      <c r="E673" s="12">
        <v>5.8E-4</v>
      </c>
      <c r="F673" s="3">
        <v>5.8</v>
      </c>
      <c r="G673" s="3">
        <f t="shared" si="29"/>
        <v>5.8519663335495013E-2</v>
      </c>
      <c r="H673" s="89" t="s">
        <v>14577</v>
      </c>
      <c r="I673" t="s">
        <v>8229</v>
      </c>
      <c r="J673" t="s">
        <v>8217</v>
      </c>
      <c r="K673" t="s">
        <v>8229</v>
      </c>
      <c r="L673" s="3">
        <v>56.966000000000001</v>
      </c>
      <c r="M673" t="s">
        <v>8223</v>
      </c>
      <c r="N673" s="3" t="s">
        <v>14554</v>
      </c>
      <c r="O673" t="s">
        <v>10481</v>
      </c>
      <c r="P673" t="s">
        <v>7999</v>
      </c>
      <c r="Q673" t="s">
        <v>1465</v>
      </c>
      <c r="R673" t="s">
        <v>1465</v>
      </c>
      <c r="S673" t="s">
        <v>10482</v>
      </c>
      <c r="U673" t="s">
        <v>721</v>
      </c>
      <c r="V673" s="1">
        <v>5.8519663335495014E-6</v>
      </c>
      <c r="W673">
        <v>56.965000000000003</v>
      </c>
      <c r="X673">
        <v>26000</v>
      </c>
      <c r="Y673">
        <v>1275100</v>
      </c>
      <c r="Z673">
        <v>75000</v>
      </c>
      <c r="AA673" s="3">
        <v>49.042307690000001</v>
      </c>
      <c r="AB673" s="3">
        <v>98.964063940000003</v>
      </c>
      <c r="AC673">
        <v>2696</v>
      </c>
    </row>
    <row r="674" spans="1:29" ht="15" customHeight="1" x14ac:dyDescent="0.25">
      <c r="A674" t="str">
        <f>HYPERLINK("http://www.UniProt.org/UniProt/Q06188","YL455_YEAST")</f>
        <v>YL455_YEAST</v>
      </c>
      <c r="B674" t="s">
        <v>1474</v>
      </c>
      <c r="C674" s="3">
        <v>41</v>
      </c>
      <c r="D674" s="3">
        <v>97</v>
      </c>
      <c r="E674" s="12">
        <v>5.6999999999999998E-4</v>
      </c>
      <c r="F674" s="3">
        <v>5.7</v>
      </c>
      <c r="G674" s="3">
        <f t="shared" si="29"/>
        <v>5.8519663335495013E-2</v>
      </c>
      <c r="H674" s="88" t="s">
        <v>14577</v>
      </c>
      <c r="I674" t="s">
        <v>8229</v>
      </c>
      <c r="J674" t="s">
        <v>8217</v>
      </c>
      <c r="K674" t="s">
        <v>8229</v>
      </c>
      <c r="L674" s="3">
        <v>35.508000000000003</v>
      </c>
      <c r="M674" t="s">
        <v>8223</v>
      </c>
      <c r="N674" s="3" t="s">
        <v>14554</v>
      </c>
      <c r="O674" t="s">
        <v>10498</v>
      </c>
      <c r="P674" t="str">
        <f>" "</f>
        <v xml:space="preserve"> </v>
      </c>
      <c r="Q674" t="s">
        <v>1475</v>
      </c>
      <c r="R674" t="s">
        <v>1475</v>
      </c>
      <c r="U674" t="str">
        <f>" "</f>
        <v xml:space="preserve"> </v>
      </c>
      <c r="V674" s="1">
        <v>5.8519663335495014E-6</v>
      </c>
      <c r="W674">
        <v>35.508000000000003</v>
      </c>
      <c r="X674">
        <v>26000</v>
      </c>
      <c r="Y674">
        <v>1249100</v>
      </c>
      <c r="Z674">
        <v>75000</v>
      </c>
      <c r="AA674" s="3">
        <v>48.042307690000001</v>
      </c>
      <c r="AB674" s="3">
        <v>96.946131500000007</v>
      </c>
      <c r="AC674">
        <v>2539</v>
      </c>
    </row>
    <row r="675" spans="1:29" ht="15" customHeight="1" x14ac:dyDescent="0.25">
      <c r="A675" t="str">
        <f>HYPERLINK("http://www.UniProt.org/UniProt/P53050","MGA1_YEAST")</f>
        <v>MGA1_YEAST</v>
      </c>
      <c r="B675" t="s">
        <v>1495</v>
      </c>
      <c r="C675" s="3">
        <v>38</v>
      </c>
      <c r="D675" s="3">
        <v>91</v>
      </c>
      <c r="E675" s="12">
        <v>5.2999999999999998E-4</v>
      </c>
      <c r="F675" s="3">
        <v>5.3</v>
      </c>
      <c r="G675" s="3">
        <f t="shared" si="29"/>
        <v>5.8519663335495013E-2</v>
      </c>
      <c r="H675" s="89" t="s">
        <v>14577</v>
      </c>
      <c r="I675" t="s">
        <v>8229</v>
      </c>
      <c r="J675" t="s">
        <v>8217</v>
      </c>
      <c r="K675" t="s">
        <v>8229</v>
      </c>
      <c r="L675" s="3">
        <v>50.734999999999999</v>
      </c>
      <c r="M675" t="s">
        <v>8223</v>
      </c>
      <c r="N675" s="3" t="s">
        <v>14554</v>
      </c>
      <c r="O675" t="s">
        <v>10526</v>
      </c>
      <c r="P675" t="str">
        <f>" "</f>
        <v xml:space="preserve"> </v>
      </c>
      <c r="Q675" t="s">
        <v>1496</v>
      </c>
      <c r="R675" t="s">
        <v>1496</v>
      </c>
      <c r="T675" t="s">
        <v>10527</v>
      </c>
      <c r="U675" t="str">
        <f>" "</f>
        <v xml:space="preserve"> </v>
      </c>
      <c r="V675" s="1">
        <v>5.8519663335495014E-6</v>
      </c>
      <c r="W675">
        <v>50.734999999999999</v>
      </c>
      <c r="X675">
        <v>26000</v>
      </c>
      <c r="Y675">
        <v>1171400</v>
      </c>
      <c r="Z675">
        <v>75000</v>
      </c>
      <c r="AA675" s="3">
        <v>45.053846149999998</v>
      </c>
      <c r="AB675" s="3">
        <v>90.915617990000001</v>
      </c>
      <c r="AC675">
        <v>1945</v>
      </c>
    </row>
    <row r="676" spans="1:29" ht="15" customHeight="1" x14ac:dyDescent="0.25">
      <c r="A676" t="str">
        <f>HYPERLINK("http://www.UniProt.org/UniProt/P49704","PRP31_YEAST")</f>
        <v>PRP31_YEAST</v>
      </c>
      <c r="B676" t="s">
        <v>1533</v>
      </c>
      <c r="C676" s="3">
        <v>36</v>
      </c>
      <c r="D676" s="3">
        <v>86</v>
      </c>
      <c r="E676" s="12">
        <v>5.0000000000000001E-4</v>
      </c>
      <c r="F676" s="3">
        <v>5</v>
      </c>
      <c r="G676" s="3">
        <f t="shared" si="29"/>
        <v>5.8519663335495013E-2</v>
      </c>
      <c r="H676" s="89" t="s">
        <v>14577</v>
      </c>
      <c r="I676" t="s">
        <v>8229</v>
      </c>
      <c r="J676" t="s">
        <v>8217</v>
      </c>
      <c r="K676" t="s">
        <v>8229</v>
      </c>
      <c r="L676" s="3">
        <v>56.302999999999997</v>
      </c>
      <c r="M676" t="s">
        <v>8223</v>
      </c>
      <c r="N676" s="3" t="s">
        <v>14554</v>
      </c>
      <c r="O676" t="s">
        <v>10589</v>
      </c>
      <c r="P676" t="s">
        <v>7418</v>
      </c>
      <c r="Q676" t="s">
        <v>1534</v>
      </c>
      <c r="R676" t="s">
        <v>1534</v>
      </c>
      <c r="S676" t="s">
        <v>10590</v>
      </c>
      <c r="T676" t="s">
        <v>10591</v>
      </c>
      <c r="U676" t="s">
        <v>818</v>
      </c>
      <c r="V676" s="1">
        <v>5.8519663335495014E-6</v>
      </c>
      <c r="W676">
        <v>56.302</v>
      </c>
      <c r="X676">
        <v>26000</v>
      </c>
      <c r="Y676">
        <v>1101800</v>
      </c>
      <c r="Z676">
        <v>75000</v>
      </c>
      <c r="AA676" s="3">
        <v>42.376923079999997</v>
      </c>
      <c r="AB676" s="3">
        <v>85.513768060000004</v>
      </c>
      <c r="AC676">
        <v>1892</v>
      </c>
    </row>
    <row r="677" spans="1:29" x14ac:dyDescent="0.25">
      <c r="A677" t="str">
        <f>HYPERLINK("http://www.UniProt.org/UniProt/P49960","PRP24_YEAST")</f>
        <v>PRP24_YEAST</v>
      </c>
      <c r="B677" t="s">
        <v>5283</v>
      </c>
      <c r="C677" s="3">
        <v>35</v>
      </c>
      <c r="D677" s="3">
        <v>84</v>
      </c>
      <c r="E677" s="12">
        <v>4.8999999999999998E-4</v>
      </c>
      <c r="F677" s="3">
        <v>4.8999999999999995</v>
      </c>
      <c r="G677" s="3">
        <f t="shared" si="29"/>
        <v>5.8519663335495013E-2</v>
      </c>
      <c r="H677" s="14" t="s">
        <v>14577</v>
      </c>
      <c r="I677" t="s">
        <v>8229</v>
      </c>
      <c r="J677" t="s">
        <v>8217</v>
      </c>
      <c r="K677" t="s">
        <v>8229</v>
      </c>
      <c r="L677" s="3">
        <v>50.848999999999997</v>
      </c>
      <c r="M677" t="s">
        <v>8223</v>
      </c>
      <c r="N677" s="3" t="s">
        <v>14554</v>
      </c>
      <c r="O677" t="s">
        <v>10605</v>
      </c>
      <c r="P677" t="s">
        <v>7424</v>
      </c>
      <c r="Q677" t="s">
        <v>1547</v>
      </c>
      <c r="R677" t="s">
        <v>1547</v>
      </c>
      <c r="U677" t="str">
        <f>" "</f>
        <v xml:space="preserve"> </v>
      </c>
      <c r="V677" s="1">
        <v>5.8519663335495014E-6</v>
      </c>
      <c r="W677">
        <v>50.847999999999999</v>
      </c>
      <c r="X677">
        <v>26000</v>
      </c>
      <c r="Y677">
        <v>1080100</v>
      </c>
      <c r="Z677">
        <v>75000</v>
      </c>
      <c r="AA677" s="3">
        <v>41.542307690000001</v>
      </c>
      <c r="AB677" s="3">
        <v>83.829570599999997</v>
      </c>
      <c r="AC677">
        <v>1899</v>
      </c>
    </row>
    <row r="678" spans="1:29" ht="15" customHeight="1" x14ac:dyDescent="0.25">
      <c r="A678" t="str">
        <f>HYPERLINK("http://www.UniProt.org/UniProt/P52920","NBP35_YEAST")</f>
        <v>NBP35_YEAST</v>
      </c>
      <c r="B678" t="s">
        <v>5314</v>
      </c>
      <c r="C678" s="3">
        <v>35</v>
      </c>
      <c r="D678" s="3">
        <v>83</v>
      </c>
      <c r="E678" s="12">
        <v>4.8000000000000001E-4</v>
      </c>
      <c r="F678" s="3">
        <v>4.8</v>
      </c>
      <c r="G678" s="3">
        <f t="shared" si="29"/>
        <v>5.8519663335495013E-2</v>
      </c>
      <c r="H678" s="89" t="s">
        <v>14577</v>
      </c>
      <c r="I678" t="s">
        <v>8228</v>
      </c>
      <c r="J678" t="s">
        <v>8217</v>
      </c>
      <c r="K678" t="s">
        <v>8228</v>
      </c>
      <c r="L678" s="3">
        <v>35.253</v>
      </c>
      <c r="M678" t="s">
        <v>8223</v>
      </c>
      <c r="N678" s="3" t="s">
        <v>14554</v>
      </c>
      <c r="O678" t="s">
        <v>10617</v>
      </c>
      <c r="P678" t="s">
        <v>7454</v>
      </c>
      <c r="Q678" t="s">
        <v>1556</v>
      </c>
      <c r="R678" t="s">
        <v>1556</v>
      </c>
      <c r="T678" t="s">
        <v>10618</v>
      </c>
      <c r="U678" t="str">
        <f>" "</f>
        <v xml:space="preserve"> </v>
      </c>
      <c r="V678" s="1">
        <v>5.8519663335495014E-6</v>
      </c>
      <c r="W678">
        <v>35.253</v>
      </c>
      <c r="X678">
        <v>26000</v>
      </c>
      <c r="Y678">
        <v>1070200</v>
      </c>
      <c r="Z678">
        <v>75000</v>
      </c>
      <c r="AA678" s="3">
        <v>41.161538460000003</v>
      </c>
      <c r="AB678" s="3">
        <v>83.061204009999997</v>
      </c>
      <c r="AC678">
        <v>1935</v>
      </c>
    </row>
    <row r="679" spans="1:29" ht="15" customHeight="1" x14ac:dyDescent="0.25">
      <c r="A679" t="str">
        <f>HYPERLINK("http://www.UniProt.org/UniProt/Q12417","PRP46_YEAST")</f>
        <v>PRP46_YEAST</v>
      </c>
      <c r="B679" t="s">
        <v>5981</v>
      </c>
      <c r="C679" s="3">
        <v>35</v>
      </c>
      <c r="D679" s="3">
        <v>83</v>
      </c>
      <c r="E679" s="12">
        <v>4.8000000000000001E-4</v>
      </c>
      <c r="F679" s="3">
        <v>4.8</v>
      </c>
      <c r="G679" s="3">
        <f t="shared" si="29"/>
        <v>5.8519663335495013E-2</v>
      </c>
      <c r="H679" s="14" t="s">
        <v>14577</v>
      </c>
      <c r="I679" t="s">
        <v>8228</v>
      </c>
      <c r="J679" t="s">
        <v>8217</v>
      </c>
      <c r="K679" t="s">
        <v>8228</v>
      </c>
      <c r="L679" s="3">
        <v>50.7</v>
      </c>
      <c r="M679" t="s">
        <v>8223</v>
      </c>
      <c r="N679" s="3" t="s">
        <v>14554</v>
      </c>
      <c r="O679" t="s">
        <v>10620</v>
      </c>
      <c r="P679" t="s">
        <v>8153</v>
      </c>
      <c r="Q679" t="s">
        <v>1559</v>
      </c>
      <c r="R679" t="s">
        <v>1559</v>
      </c>
      <c r="S679" t="s">
        <v>10621</v>
      </c>
      <c r="T679" t="s">
        <v>10622</v>
      </c>
      <c r="U679" t="s">
        <v>500</v>
      </c>
      <c r="V679" s="1">
        <v>5.8519663335495014E-6</v>
      </c>
      <c r="W679">
        <v>50.7</v>
      </c>
      <c r="X679">
        <v>26000</v>
      </c>
      <c r="Y679">
        <v>1064100</v>
      </c>
      <c r="Z679">
        <v>75000</v>
      </c>
      <c r="AA679" s="3">
        <v>40.926923080000002</v>
      </c>
      <c r="AB679" s="3">
        <v>82.587766009999996</v>
      </c>
      <c r="AC679">
        <v>2901</v>
      </c>
    </row>
    <row r="680" spans="1:29" ht="15" customHeight="1" x14ac:dyDescent="0.25">
      <c r="A680" t="str">
        <f>HYPERLINK("http://www.UniProt.org/UniProt/P0CX73","YP11A_YEAST")</f>
        <v>YP11A_YEAST</v>
      </c>
      <c r="B680" t="s">
        <v>4090</v>
      </c>
      <c r="C680" s="3">
        <v>33</v>
      </c>
      <c r="D680" s="3">
        <v>79</v>
      </c>
      <c r="E680" s="12">
        <v>4.6000000000000001E-4</v>
      </c>
      <c r="F680" s="3">
        <v>4.6000000000000005</v>
      </c>
      <c r="G680" s="3">
        <f t="shared" si="29"/>
        <v>5.8519663335495013E-2</v>
      </c>
      <c r="H680" s="89" t="s">
        <v>14577</v>
      </c>
      <c r="I680" t="s">
        <v>8227</v>
      </c>
      <c r="J680" t="s">
        <v>8217</v>
      </c>
      <c r="K680" t="s">
        <v>8227</v>
      </c>
      <c r="L680" s="3">
        <v>48.953000000000003</v>
      </c>
      <c r="M680" t="s">
        <v>8223</v>
      </c>
      <c r="N680" s="3" t="s">
        <v>14554</v>
      </c>
      <c r="O680" t="s">
        <v>10645</v>
      </c>
      <c r="P680" t="s">
        <v>6182</v>
      </c>
      <c r="Q680" t="s">
        <v>1574</v>
      </c>
      <c r="R680" t="s">
        <v>1574</v>
      </c>
      <c r="T680" t="s">
        <v>10646</v>
      </c>
      <c r="U680" t="str">
        <f>" "</f>
        <v xml:space="preserve"> </v>
      </c>
      <c r="V680" s="1">
        <v>5.8519663335495014E-6</v>
      </c>
      <c r="W680">
        <v>48.953000000000003</v>
      </c>
      <c r="X680">
        <v>26000</v>
      </c>
      <c r="Y680">
        <v>1013800</v>
      </c>
      <c r="Z680">
        <v>75000</v>
      </c>
      <c r="AA680" s="3">
        <v>38.992307689999997</v>
      </c>
      <c r="AB680" s="3">
        <v>78.683842859999999</v>
      </c>
      <c r="AC680">
        <v>302</v>
      </c>
    </row>
    <row r="681" spans="1:29" ht="15" customHeight="1" x14ac:dyDescent="0.25">
      <c r="A681" t="str">
        <f>HYPERLINK("http://www.UniProt.org/UniProt/Q02796","LGE1_YEAST")</f>
        <v>LGE1_YEAST</v>
      </c>
      <c r="B681" t="s">
        <v>5547</v>
      </c>
      <c r="C681" s="3">
        <v>33</v>
      </c>
      <c r="D681" s="3">
        <v>78</v>
      </c>
      <c r="E681" s="12">
        <v>4.6000000000000001E-4</v>
      </c>
      <c r="F681" s="3">
        <v>4.6000000000000005</v>
      </c>
      <c r="G681" s="3">
        <f t="shared" si="29"/>
        <v>5.8519663335495013E-2</v>
      </c>
      <c r="H681" s="89" t="s">
        <v>14577</v>
      </c>
      <c r="I681" t="s">
        <v>8229</v>
      </c>
      <c r="J681" t="s">
        <v>8217</v>
      </c>
      <c r="K681" t="s">
        <v>8229</v>
      </c>
      <c r="L681" s="3">
        <v>37.308999999999997</v>
      </c>
      <c r="M681" t="s">
        <v>8223</v>
      </c>
      <c r="N681" s="3" t="s">
        <v>14554</v>
      </c>
      <c r="O681" t="s">
        <v>10654</v>
      </c>
      <c r="P681" t="s">
        <v>7687</v>
      </c>
      <c r="Q681" t="s">
        <v>1578</v>
      </c>
      <c r="R681" t="s">
        <v>1578</v>
      </c>
      <c r="U681" t="str">
        <f>" "</f>
        <v xml:space="preserve"> </v>
      </c>
      <c r="V681" s="1">
        <v>5.8519663335495014E-6</v>
      </c>
      <c r="W681">
        <v>37.308999999999997</v>
      </c>
      <c r="X681">
        <v>26000</v>
      </c>
      <c r="Y681">
        <v>1009500</v>
      </c>
      <c r="Z681">
        <v>75000</v>
      </c>
      <c r="AA681" s="3">
        <v>38.82692308</v>
      </c>
      <c r="AB681" s="3">
        <v>78.350107879999996</v>
      </c>
      <c r="AC681">
        <v>2267</v>
      </c>
    </row>
    <row r="682" spans="1:29" ht="15" customHeight="1" x14ac:dyDescent="0.25">
      <c r="A682" t="str">
        <f>HYPERLINK("http://www.UniProt.org/UniProt/Q12117","MRH1_YEAST")</f>
        <v>MRH1_YEAST</v>
      </c>
      <c r="B682" t="s">
        <v>5908</v>
      </c>
      <c r="C682" s="3">
        <v>33</v>
      </c>
      <c r="D682" s="3">
        <v>78</v>
      </c>
      <c r="E682" s="12">
        <v>4.6000000000000001E-4</v>
      </c>
      <c r="F682" s="3">
        <v>4.6000000000000005</v>
      </c>
      <c r="G682" s="3">
        <f t="shared" si="29"/>
        <v>5.8519663335495013E-2</v>
      </c>
      <c r="H682" s="89" t="s">
        <v>14577</v>
      </c>
      <c r="I682" t="s">
        <v>8227</v>
      </c>
      <c r="J682" t="s">
        <v>8217</v>
      </c>
      <c r="K682" t="s">
        <v>8227</v>
      </c>
      <c r="L682" s="3">
        <v>36.191000000000003</v>
      </c>
      <c r="M682" t="s">
        <v>8220</v>
      </c>
      <c r="N682" s="3" t="s">
        <v>14554</v>
      </c>
      <c r="O682" t="s">
        <v>10650</v>
      </c>
      <c r="P682" t="str">
        <f>" "</f>
        <v xml:space="preserve"> </v>
      </c>
      <c r="Q682" t="s">
        <v>1576</v>
      </c>
      <c r="R682" t="s">
        <v>1576</v>
      </c>
      <c r="T682" t="s">
        <v>10651</v>
      </c>
      <c r="U682" t="str">
        <f>" "</f>
        <v xml:space="preserve"> </v>
      </c>
      <c r="V682" s="1">
        <v>5.8519663335495014E-6</v>
      </c>
      <c r="W682">
        <v>36.19</v>
      </c>
      <c r="X682">
        <v>26000</v>
      </c>
      <c r="Y682">
        <v>1011200</v>
      </c>
      <c r="Z682">
        <v>75000</v>
      </c>
      <c r="AA682" s="3">
        <v>38.892307690000003</v>
      </c>
      <c r="AB682" s="3">
        <v>78.482049610000004</v>
      </c>
      <c r="AC682">
        <v>2796</v>
      </c>
    </row>
    <row r="683" spans="1:29" ht="15" customHeight="1" x14ac:dyDescent="0.25">
      <c r="A683" t="str">
        <f>HYPERLINK("http://www.UniProt.org/UniProt/P06784","STE7_YEAST")</f>
        <v>STE7_YEAST</v>
      </c>
      <c r="B683" t="s">
        <v>3993</v>
      </c>
      <c r="C683" s="3">
        <v>32</v>
      </c>
      <c r="D683" s="3">
        <v>76</v>
      </c>
      <c r="E683" s="12">
        <v>4.4000000000000002E-4</v>
      </c>
      <c r="F683" s="3">
        <v>4.4000000000000004</v>
      </c>
      <c r="G683" s="3">
        <f t="shared" si="29"/>
        <v>5.8519663335495013E-2</v>
      </c>
      <c r="H683" s="89" t="s">
        <v>14577</v>
      </c>
      <c r="I683" t="s">
        <v>8217</v>
      </c>
      <c r="J683" t="s">
        <v>8217</v>
      </c>
      <c r="K683" t="s">
        <v>8217</v>
      </c>
      <c r="L683" s="3">
        <v>57.709000000000003</v>
      </c>
      <c r="M683" t="s">
        <v>8223</v>
      </c>
      <c r="N683" s="3" t="s">
        <v>14554</v>
      </c>
      <c r="O683" t="s">
        <v>10675</v>
      </c>
      <c r="P683" t="s">
        <v>6115</v>
      </c>
      <c r="Q683" t="s">
        <v>1594</v>
      </c>
      <c r="R683" t="s">
        <v>1594</v>
      </c>
      <c r="S683" t="s">
        <v>10676</v>
      </c>
      <c r="T683" t="s">
        <v>8843</v>
      </c>
      <c r="U683" t="str">
        <f>" "</f>
        <v xml:space="preserve"> </v>
      </c>
      <c r="V683" s="1">
        <v>5.8519663335495014E-6</v>
      </c>
      <c r="W683">
        <v>57.707999999999998</v>
      </c>
      <c r="X683">
        <v>26000</v>
      </c>
      <c r="Y683">
        <v>975740</v>
      </c>
      <c r="Z683">
        <v>75000</v>
      </c>
      <c r="AA683" s="3">
        <v>37.528461540000002</v>
      </c>
      <c r="AB683" s="3">
        <v>75.729900209999997</v>
      </c>
      <c r="AC683">
        <v>188</v>
      </c>
    </row>
    <row r="684" spans="1:29" ht="15" customHeight="1" x14ac:dyDescent="0.25">
      <c r="A684" t="str">
        <f>HYPERLINK("http://www.UniProt.org/UniProt/P32914","SPT4_YEAST")</f>
        <v>SPT4_YEAST</v>
      </c>
      <c r="B684" t="s">
        <v>4597</v>
      </c>
      <c r="C684" s="3">
        <v>31</v>
      </c>
      <c r="D684" s="3">
        <v>74</v>
      </c>
      <c r="E684" s="12">
        <v>4.2999999999999999E-4</v>
      </c>
      <c r="F684" s="3">
        <v>4.3</v>
      </c>
      <c r="G684" s="3">
        <f t="shared" si="29"/>
        <v>5.8519663335495013E-2</v>
      </c>
      <c r="H684" s="89" t="s">
        <v>14577</v>
      </c>
      <c r="I684" t="s">
        <v>8229</v>
      </c>
      <c r="J684" t="s">
        <v>8217</v>
      </c>
      <c r="K684" t="s">
        <v>8229</v>
      </c>
      <c r="L684" s="3">
        <v>11.157999999999999</v>
      </c>
      <c r="M684" t="s">
        <v>8223</v>
      </c>
      <c r="N684" s="3" t="s">
        <v>14554</v>
      </c>
      <c r="O684" t="s">
        <v>10689</v>
      </c>
      <c r="P684" t="s">
        <v>6697</v>
      </c>
      <c r="Q684" t="s">
        <v>1601</v>
      </c>
      <c r="R684" t="s">
        <v>1601</v>
      </c>
      <c r="S684" t="s">
        <v>10690</v>
      </c>
      <c r="T684" t="s">
        <v>10691</v>
      </c>
      <c r="U684" t="s">
        <v>1602</v>
      </c>
      <c r="V684" s="1">
        <v>5.8519663335495014E-6</v>
      </c>
      <c r="W684">
        <v>11.157999999999999</v>
      </c>
      <c r="X684">
        <v>26000</v>
      </c>
      <c r="Y684">
        <v>953640</v>
      </c>
      <c r="Z684">
        <v>75000</v>
      </c>
      <c r="AA684" s="3">
        <v>36.678461540000001</v>
      </c>
      <c r="AB684" s="3">
        <v>74.014657630000002</v>
      </c>
      <c r="AC684">
        <v>936</v>
      </c>
    </row>
    <row r="685" spans="1:29" ht="15" customHeight="1" x14ac:dyDescent="0.25">
      <c r="A685" t="str">
        <f>HYPERLINK("http://www.UniProt.org/UniProt/P39008","POP2_YEAST")</f>
        <v>POP2_YEAST</v>
      </c>
      <c r="B685" t="s">
        <v>4949</v>
      </c>
      <c r="C685" s="38">
        <v>2.5</v>
      </c>
      <c r="D685" s="3">
        <v>73</v>
      </c>
      <c r="E685" s="12">
        <v>4.2999999999999999E-4</v>
      </c>
      <c r="F685" s="3">
        <v>4.3</v>
      </c>
      <c r="G685" s="3">
        <f t="shared" si="29"/>
        <v>5.8519663335495013E-2</v>
      </c>
      <c r="H685" s="89" t="s">
        <v>14577</v>
      </c>
      <c r="I685" t="s">
        <v>8228</v>
      </c>
      <c r="J685" t="s">
        <v>8217</v>
      </c>
      <c r="K685" t="s">
        <v>8228</v>
      </c>
      <c r="L685" s="3">
        <v>49.682000000000002</v>
      </c>
      <c r="M685" t="s">
        <v>8223</v>
      </c>
      <c r="N685" s="3" t="s">
        <v>14554</v>
      </c>
      <c r="O685" t="s">
        <v>12150</v>
      </c>
      <c r="P685" t="s">
        <v>7061</v>
      </c>
      <c r="Q685" t="s">
        <v>2476</v>
      </c>
      <c r="R685" t="s">
        <v>2476</v>
      </c>
      <c r="S685" t="s">
        <v>12151</v>
      </c>
      <c r="T685" t="s">
        <v>12152</v>
      </c>
      <c r="U685" t="s">
        <v>1064</v>
      </c>
      <c r="V685" s="1">
        <v>5.8519663335495014E-6</v>
      </c>
      <c r="W685">
        <v>49.682000000000002</v>
      </c>
      <c r="X685">
        <v>318330</v>
      </c>
      <c r="Y685">
        <v>942450</v>
      </c>
      <c r="Z685">
        <v>75000</v>
      </c>
      <c r="AA685" s="3">
        <v>2.9606069169999998</v>
      </c>
      <c r="AB685" s="3">
        <v>73.146170549999994</v>
      </c>
      <c r="AC685">
        <v>1418</v>
      </c>
    </row>
    <row r="686" spans="1:29" ht="15" customHeight="1" x14ac:dyDescent="0.25">
      <c r="A686" t="str">
        <f>HYPERLINK("http://www.UniProt.org/UniProt/P53165","SGF73_YEAST")</f>
        <v>SGF73_YEAST</v>
      </c>
      <c r="B686" t="s">
        <v>5356</v>
      </c>
      <c r="C686" s="3">
        <v>31</v>
      </c>
      <c r="D686" s="3">
        <v>73</v>
      </c>
      <c r="E686" s="12">
        <v>4.2999999999999999E-4</v>
      </c>
      <c r="F686" s="3">
        <v>4.3</v>
      </c>
      <c r="G686" s="3">
        <f t="shared" si="29"/>
        <v>5.8519663335495013E-2</v>
      </c>
      <c r="H686" s="89" t="s">
        <v>14577</v>
      </c>
      <c r="I686" t="s">
        <v>8229</v>
      </c>
      <c r="J686" t="s">
        <v>8217</v>
      </c>
      <c r="K686" t="s">
        <v>8229</v>
      </c>
      <c r="L686" s="3">
        <v>72.878</v>
      </c>
      <c r="M686" t="s">
        <v>8223</v>
      </c>
      <c r="N686" s="3" t="s">
        <v>14554</v>
      </c>
      <c r="O686" t="s">
        <v>10701</v>
      </c>
      <c r="P686" t="s">
        <v>7494</v>
      </c>
      <c r="Q686" t="s">
        <v>1606</v>
      </c>
      <c r="R686" t="s">
        <v>1606</v>
      </c>
      <c r="S686" t="s">
        <v>10702</v>
      </c>
      <c r="U686" t="s">
        <v>1246</v>
      </c>
      <c r="V686" s="1">
        <v>5.8519663335495014E-6</v>
      </c>
      <c r="W686">
        <v>72.876999999999995</v>
      </c>
      <c r="X686">
        <v>26000</v>
      </c>
      <c r="Y686">
        <v>943470</v>
      </c>
      <c r="Z686">
        <v>75000</v>
      </c>
      <c r="AA686" s="3">
        <v>36.287307689999999</v>
      </c>
      <c r="AB686" s="3">
        <v>73.22533559</v>
      </c>
      <c r="AC686">
        <v>1991</v>
      </c>
    </row>
    <row r="687" spans="1:29" ht="15" customHeight="1" x14ac:dyDescent="0.25">
      <c r="A687" t="str">
        <f>HYPERLINK("http://www.UniProt.org/UniProt/P14904","AMPL_YEAST")</f>
        <v>AMPL_YEAST</v>
      </c>
      <c r="B687" t="s">
        <v>4157</v>
      </c>
      <c r="C687" s="3">
        <v>30</v>
      </c>
      <c r="D687" s="3">
        <v>70</v>
      </c>
      <c r="E687" s="12">
        <v>4.0999999999999999E-4</v>
      </c>
      <c r="F687" s="3">
        <v>4.0999999999999996</v>
      </c>
      <c r="G687" s="3">
        <f t="shared" si="29"/>
        <v>5.8519663335495013E-2</v>
      </c>
      <c r="H687" s="89" t="s">
        <v>14577</v>
      </c>
      <c r="I687" t="s">
        <v>8227</v>
      </c>
      <c r="J687" t="s">
        <v>8217</v>
      </c>
      <c r="K687" t="s">
        <v>8227</v>
      </c>
      <c r="L687" s="3">
        <v>57.093000000000004</v>
      </c>
      <c r="M687" t="s">
        <v>8223</v>
      </c>
      <c r="N687" s="3" t="s">
        <v>14554</v>
      </c>
      <c r="O687" t="s">
        <v>10745</v>
      </c>
      <c r="P687" t="s">
        <v>6253</v>
      </c>
      <c r="Q687" t="s">
        <v>1632</v>
      </c>
      <c r="R687" t="s">
        <v>1632</v>
      </c>
      <c r="S687" t="s">
        <v>10746</v>
      </c>
      <c r="U687" t="str">
        <f>" "</f>
        <v xml:space="preserve"> </v>
      </c>
      <c r="V687" s="1">
        <v>5.8519663335495014E-6</v>
      </c>
      <c r="W687">
        <v>57.091999999999999</v>
      </c>
      <c r="X687">
        <v>26000</v>
      </c>
      <c r="Y687">
        <v>905870</v>
      </c>
      <c r="Z687">
        <v>75000</v>
      </c>
      <c r="AA687" s="3">
        <v>34.841153849999998</v>
      </c>
      <c r="AB687" s="3">
        <v>70.307094820000003</v>
      </c>
      <c r="AC687">
        <v>385</v>
      </c>
    </row>
    <row r="688" spans="1:29" ht="15" customHeight="1" x14ac:dyDescent="0.25">
      <c r="A688" t="str">
        <f>HYPERLINK("http://www.UniProt.org/UniProt/P28004","PRP45_YEAST")</f>
        <v>PRP45_YEAST</v>
      </c>
      <c r="B688" t="s">
        <v>1638</v>
      </c>
      <c r="C688" s="3">
        <v>29</v>
      </c>
      <c r="D688" s="3">
        <v>70</v>
      </c>
      <c r="E688" s="12">
        <v>4.0999999999999999E-4</v>
      </c>
      <c r="F688" s="3">
        <v>4.0999999999999996</v>
      </c>
      <c r="G688" s="3">
        <f t="shared" si="29"/>
        <v>5.8519663335495013E-2</v>
      </c>
      <c r="H688" s="89" t="s">
        <v>14577</v>
      </c>
      <c r="I688" t="s">
        <v>8229</v>
      </c>
      <c r="J688" t="s">
        <v>8217</v>
      </c>
      <c r="K688" t="s">
        <v>8229</v>
      </c>
      <c r="L688" s="3">
        <v>42.482999999999997</v>
      </c>
      <c r="M688" t="s">
        <v>8223</v>
      </c>
      <c r="N688" s="3" t="s">
        <v>14554</v>
      </c>
      <c r="O688" t="s">
        <v>10757</v>
      </c>
      <c r="P688" t="s">
        <v>6521</v>
      </c>
      <c r="Q688" t="s">
        <v>1639</v>
      </c>
      <c r="R688" t="s">
        <v>1639</v>
      </c>
      <c r="S688" t="s">
        <v>10758</v>
      </c>
      <c r="T688" t="s">
        <v>10759</v>
      </c>
      <c r="U688" t="s">
        <v>500</v>
      </c>
      <c r="V688" s="1">
        <v>5.8519663335495014E-6</v>
      </c>
      <c r="W688">
        <v>42.481999999999999</v>
      </c>
      <c r="X688">
        <v>26000</v>
      </c>
      <c r="Y688">
        <v>895960</v>
      </c>
      <c r="Z688">
        <v>75000</v>
      </c>
      <c r="AA688" s="3">
        <v>34.46</v>
      </c>
      <c r="AB688" s="3">
        <v>69.537952110000006</v>
      </c>
      <c r="AC688">
        <v>719</v>
      </c>
    </row>
    <row r="689" spans="1:29" ht="15" customHeight="1" x14ac:dyDescent="0.25">
      <c r="A689" t="str">
        <f>HYPERLINK("http://www.UniProt.org/UniProt/P46946","COM1_YEAST")</f>
        <v>COM1_YEAST</v>
      </c>
      <c r="B689" t="s">
        <v>5190</v>
      </c>
      <c r="C689" s="3">
        <v>29</v>
      </c>
      <c r="D689" s="3">
        <v>68</v>
      </c>
      <c r="E689" s="12">
        <v>4.0000000000000002E-4</v>
      </c>
      <c r="F689" s="3">
        <v>4</v>
      </c>
      <c r="G689" s="3">
        <f t="shared" si="29"/>
        <v>5.8519663335495013E-2</v>
      </c>
      <c r="H689" s="89" t="s">
        <v>14577</v>
      </c>
      <c r="I689" t="s">
        <v>8228</v>
      </c>
      <c r="J689" t="s">
        <v>8217</v>
      </c>
      <c r="K689" t="s">
        <v>8228</v>
      </c>
      <c r="L689" s="3">
        <v>40.097000000000001</v>
      </c>
      <c r="M689" t="s">
        <v>8223</v>
      </c>
      <c r="N689" s="3" t="s">
        <v>14554</v>
      </c>
      <c r="O689" t="s">
        <v>10766</v>
      </c>
      <c r="P689" t="s">
        <v>7333</v>
      </c>
      <c r="Q689" t="s">
        <v>1645</v>
      </c>
      <c r="R689" t="s">
        <v>1645</v>
      </c>
      <c r="U689" t="str">
        <f>" "</f>
        <v xml:space="preserve"> </v>
      </c>
      <c r="V689" s="1">
        <v>5.8519663335495014E-6</v>
      </c>
      <c r="W689">
        <v>40.097000000000001</v>
      </c>
      <c r="X689">
        <v>26000</v>
      </c>
      <c r="Y689">
        <v>881790</v>
      </c>
      <c r="Z689">
        <v>75000</v>
      </c>
      <c r="AA689" s="3">
        <v>33.914999999999999</v>
      </c>
      <c r="AB689" s="3">
        <v>68.438178919999999</v>
      </c>
      <c r="AC689">
        <v>1768</v>
      </c>
    </row>
    <row r="690" spans="1:29" ht="15" customHeight="1" x14ac:dyDescent="0.25">
      <c r="A690" t="str">
        <f>HYPERLINK("http://www.UniProt.org/UniProt/P38696","ARP1_YEAST")</f>
        <v>ARP1_YEAST</v>
      </c>
      <c r="B690" t="s">
        <v>4853</v>
      </c>
      <c r="C690" s="3">
        <v>28</v>
      </c>
      <c r="D690" s="3">
        <v>67</v>
      </c>
      <c r="E690" s="12">
        <v>3.8999999999999999E-4</v>
      </c>
      <c r="F690" s="3">
        <v>3.9</v>
      </c>
      <c r="G690" s="3">
        <f t="shared" si="29"/>
        <v>5.8519663335495013E-2</v>
      </c>
      <c r="H690" s="89" t="s">
        <v>14577</v>
      </c>
      <c r="I690" t="s">
        <v>8227</v>
      </c>
      <c r="J690" t="s">
        <v>8217</v>
      </c>
      <c r="K690" t="s">
        <v>8227</v>
      </c>
      <c r="L690" s="3">
        <v>42.994999999999997</v>
      </c>
      <c r="M690" t="s">
        <v>8223</v>
      </c>
      <c r="N690" s="3" t="s">
        <v>14554</v>
      </c>
      <c r="O690" t="s">
        <v>10793</v>
      </c>
      <c r="P690" t="s">
        <v>6962</v>
      </c>
      <c r="Q690" t="s">
        <v>1661</v>
      </c>
      <c r="R690" t="s">
        <v>1661</v>
      </c>
      <c r="S690" t="s">
        <v>10794</v>
      </c>
      <c r="T690" t="s">
        <v>10795</v>
      </c>
      <c r="U690" t="str">
        <f>" "</f>
        <v xml:space="preserve"> </v>
      </c>
      <c r="V690" s="1">
        <v>5.8519663335495014E-6</v>
      </c>
      <c r="W690">
        <v>42.994999999999997</v>
      </c>
      <c r="X690">
        <v>26000</v>
      </c>
      <c r="Y690">
        <v>859010</v>
      </c>
      <c r="Z690">
        <v>75000</v>
      </c>
      <c r="AA690" s="3">
        <v>33.038846149999998</v>
      </c>
      <c r="AB690" s="3">
        <v>66.670159650000002</v>
      </c>
      <c r="AC690">
        <v>1287</v>
      </c>
    </row>
    <row r="691" spans="1:29" ht="15" customHeight="1" x14ac:dyDescent="0.25">
      <c r="A691" t="str">
        <f>HYPERLINK("http://www.UniProt.org/UniProt/P36519","RM07_YEAST")</f>
        <v>RM07_YEAST</v>
      </c>
      <c r="B691" t="s">
        <v>4725</v>
      </c>
      <c r="C691" s="3">
        <v>28</v>
      </c>
      <c r="D691" s="3">
        <v>67</v>
      </c>
      <c r="E691" s="12">
        <v>3.8999999999999999E-4</v>
      </c>
      <c r="F691" s="3">
        <v>3.9</v>
      </c>
      <c r="G691" s="3">
        <f t="shared" si="29"/>
        <v>5.8519663335495013E-2</v>
      </c>
      <c r="H691" s="89" t="s">
        <v>14577</v>
      </c>
      <c r="I691" t="s">
        <v>8227</v>
      </c>
      <c r="J691" t="s">
        <v>8217</v>
      </c>
      <c r="K691" t="s">
        <v>8227</v>
      </c>
      <c r="L691" s="3">
        <v>33.098999999999997</v>
      </c>
      <c r="M691" t="s">
        <v>8222</v>
      </c>
      <c r="N691" s="3" t="s">
        <v>14554</v>
      </c>
      <c r="O691" t="s">
        <v>10788</v>
      </c>
      <c r="P691" t="str">
        <f>" "</f>
        <v xml:space="preserve"> </v>
      </c>
      <c r="Q691" t="s">
        <v>1658</v>
      </c>
      <c r="R691" t="s">
        <v>1658</v>
      </c>
      <c r="S691" t="s">
        <v>10789</v>
      </c>
      <c r="U691" t="str">
        <f>" "</f>
        <v xml:space="preserve"> </v>
      </c>
      <c r="V691" s="1">
        <v>5.8519663335495014E-6</v>
      </c>
      <c r="W691">
        <v>33.098999999999997</v>
      </c>
      <c r="X691">
        <v>26000</v>
      </c>
      <c r="Y691">
        <v>860840</v>
      </c>
      <c r="Z691">
        <v>75000</v>
      </c>
      <c r="AA691" s="3">
        <v>33.109230770000003</v>
      </c>
      <c r="AB691" s="3">
        <v>66.812191049999996</v>
      </c>
      <c r="AC691">
        <v>1120</v>
      </c>
    </row>
    <row r="692" spans="1:29" ht="15" customHeight="1" x14ac:dyDescent="0.25">
      <c r="A692" t="str">
        <f>HYPERLINK("http://www.UniProt.org/UniProt/P53952","YNF0_YEAST")</f>
        <v>YNF0_YEAST</v>
      </c>
      <c r="B692" t="s">
        <v>1657</v>
      </c>
      <c r="C692" s="3">
        <v>28</v>
      </c>
      <c r="D692" s="3">
        <v>67</v>
      </c>
      <c r="E692" s="12">
        <v>3.8999999999999999E-4</v>
      </c>
      <c r="F692" s="3">
        <v>3.9</v>
      </c>
      <c r="G692" s="3">
        <f t="shared" si="29"/>
        <v>5.8519663335495013E-2</v>
      </c>
      <c r="H692" s="88" t="s">
        <v>14577</v>
      </c>
      <c r="I692" t="s">
        <v>8217</v>
      </c>
      <c r="J692" t="s">
        <v>8217</v>
      </c>
      <c r="K692" t="s">
        <v>8217</v>
      </c>
      <c r="L692" s="3">
        <v>31.437000000000001</v>
      </c>
      <c r="M692" t="s">
        <v>8223</v>
      </c>
      <c r="N692" s="3" t="s">
        <v>14554</v>
      </c>
      <c r="O692" t="s">
        <v>10787</v>
      </c>
      <c r="P692" t="str">
        <f>" "</f>
        <v xml:space="preserve"> </v>
      </c>
      <c r="Q692" t="str">
        <f>" "</f>
        <v xml:space="preserve"> </v>
      </c>
      <c r="R692" t="str">
        <f>" "</f>
        <v xml:space="preserve"> </v>
      </c>
      <c r="U692" t="str">
        <f>" "</f>
        <v xml:space="preserve"> </v>
      </c>
      <c r="V692" s="1">
        <v>5.8519663335495014E-6</v>
      </c>
      <c r="W692">
        <v>31.437000000000001</v>
      </c>
      <c r="X692">
        <v>26000</v>
      </c>
      <c r="Y692">
        <v>864670</v>
      </c>
      <c r="Z692">
        <v>75000</v>
      </c>
      <c r="AA692" s="3">
        <v>33.256538460000002</v>
      </c>
      <c r="AB692" s="3">
        <v>67.109448020000002</v>
      </c>
      <c r="AC692">
        <v>2148</v>
      </c>
    </row>
    <row r="693" spans="1:29" ht="15" customHeight="1" x14ac:dyDescent="0.25">
      <c r="A693" t="str">
        <f>HYPERLINK("http://www.UniProt.org/UniProt/P24309","DBR1_YEAST")</f>
        <v>DBR1_YEAST</v>
      </c>
      <c r="B693" t="s">
        <v>4340</v>
      </c>
      <c r="C693" s="3">
        <v>27</v>
      </c>
      <c r="D693" s="3">
        <v>65</v>
      </c>
      <c r="E693" s="12">
        <v>3.8000000000000002E-4</v>
      </c>
      <c r="F693" s="3">
        <v>3.8000000000000003</v>
      </c>
      <c r="G693" s="3">
        <f t="shared" si="29"/>
        <v>5.8519663335495013E-2</v>
      </c>
      <c r="H693" s="14" t="s">
        <v>14577</v>
      </c>
      <c r="I693" t="s">
        <v>8228</v>
      </c>
      <c r="J693" t="s">
        <v>8217</v>
      </c>
      <c r="K693" t="s">
        <v>8228</v>
      </c>
      <c r="L693" s="3">
        <v>47.741</v>
      </c>
      <c r="M693" t="s">
        <v>8223</v>
      </c>
      <c r="N693" s="3" t="s">
        <v>14554</v>
      </c>
      <c r="O693" t="s">
        <v>10815</v>
      </c>
      <c r="P693" t="s">
        <v>6430</v>
      </c>
      <c r="Q693" t="s">
        <v>1675</v>
      </c>
      <c r="R693" t="s">
        <v>1675</v>
      </c>
      <c r="S693" t="s">
        <v>10816</v>
      </c>
      <c r="T693" t="s">
        <v>10817</v>
      </c>
      <c r="U693" t="str">
        <f>" "</f>
        <v xml:space="preserve"> </v>
      </c>
      <c r="V693" s="1">
        <v>5.8519663335495014E-6</v>
      </c>
      <c r="W693">
        <v>47.741</v>
      </c>
      <c r="X693">
        <v>26000</v>
      </c>
      <c r="Y693">
        <v>833160</v>
      </c>
      <c r="Z693">
        <v>75000</v>
      </c>
      <c r="AA693" s="3">
        <v>32.044615380000003</v>
      </c>
      <c r="AB693" s="3">
        <v>64.663869120000001</v>
      </c>
      <c r="AC693">
        <v>601</v>
      </c>
    </row>
    <row r="694" spans="1:29" ht="15" customHeight="1" x14ac:dyDescent="0.25">
      <c r="A694" t="str">
        <f>HYPERLINK("http://www.UniProt.org/UniProt/Q12060","HFI1_YEAST")</f>
        <v>HFI1_YEAST</v>
      </c>
      <c r="B694" t="s">
        <v>1672</v>
      </c>
      <c r="C694" s="3">
        <v>27</v>
      </c>
      <c r="D694" s="3">
        <v>65</v>
      </c>
      <c r="E694" s="12">
        <v>3.8000000000000002E-4</v>
      </c>
      <c r="F694" s="3">
        <v>3.8000000000000003</v>
      </c>
      <c r="G694" s="3">
        <f t="shared" si="29"/>
        <v>5.8519663335495013E-2</v>
      </c>
      <c r="H694" s="89" t="s">
        <v>14577</v>
      </c>
      <c r="I694" t="s">
        <v>8229</v>
      </c>
      <c r="J694" t="s">
        <v>8217</v>
      </c>
      <c r="K694" t="s">
        <v>8229</v>
      </c>
      <c r="L694" s="3">
        <v>54.466000000000001</v>
      </c>
      <c r="M694" t="s">
        <v>8223</v>
      </c>
      <c r="N694" s="3" t="s">
        <v>14554</v>
      </c>
      <c r="O694" t="s">
        <v>10812</v>
      </c>
      <c r="P694" t="s">
        <v>8064</v>
      </c>
      <c r="Q694" t="s">
        <v>1673</v>
      </c>
      <c r="R694" t="s">
        <v>1673</v>
      </c>
      <c r="S694" t="s">
        <v>10813</v>
      </c>
      <c r="U694" t="s">
        <v>1246</v>
      </c>
      <c r="V694" s="1">
        <v>5.8519663335495014E-6</v>
      </c>
      <c r="W694">
        <v>54.466000000000001</v>
      </c>
      <c r="X694">
        <v>26000</v>
      </c>
      <c r="Y694">
        <v>837880</v>
      </c>
      <c r="Z694">
        <v>75000</v>
      </c>
      <c r="AA694" s="3">
        <v>32.226153850000003</v>
      </c>
      <c r="AB694" s="3">
        <v>65.030201469999994</v>
      </c>
      <c r="AC694">
        <v>2779</v>
      </c>
    </row>
    <row r="695" spans="1:29" ht="15" customHeight="1" x14ac:dyDescent="0.25">
      <c r="A695" t="str">
        <f>HYPERLINK("http://www.UniProt.org/UniProt/Q04377","LCD1_YEAST")</f>
        <v>LCD1_YEAST</v>
      </c>
      <c r="B695" t="s">
        <v>5656</v>
      </c>
      <c r="C695" s="3">
        <v>26</v>
      </c>
      <c r="D695" s="3">
        <v>63</v>
      </c>
      <c r="E695" s="12">
        <v>3.6999999999999999E-4</v>
      </c>
      <c r="F695" s="3">
        <v>3.6999999999999997</v>
      </c>
      <c r="G695" s="3">
        <f t="shared" si="29"/>
        <v>5.8519663335495013E-2</v>
      </c>
      <c r="H695" s="89" t="s">
        <v>14577</v>
      </c>
      <c r="I695" t="s">
        <v>8228</v>
      </c>
      <c r="J695" t="s">
        <v>15681</v>
      </c>
      <c r="K695" t="s">
        <v>8228</v>
      </c>
      <c r="L695" s="3">
        <v>86.424999999999997</v>
      </c>
      <c r="M695" t="s">
        <v>8223</v>
      </c>
      <c r="N695" s="3" t="s">
        <v>14554</v>
      </c>
      <c r="O695" t="s">
        <v>10833</v>
      </c>
      <c r="P695" t="s">
        <v>7804</v>
      </c>
      <c r="Q695" t="s">
        <v>1688</v>
      </c>
      <c r="R695" t="s">
        <v>1688</v>
      </c>
      <c r="S695" t="s">
        <v>10834</v>
      </c>
      <c r="U695" t="str">
        <f>" "</f>
        <v xml:space="preserve"> </v>
      </c>
      <c r="V695" s="1">
        <v>5.8519663335495014E-6</v>
      </c>
      <c r="W695">
        <v>86.424000000000007</v>
      </c>
      <c r="X695">
        <v>26000</v>
      </c>
      <c r="Y695">
        <v>807710</v>
      </c>
      <c r="Z695">
        <v>75000</v>
      </c>
      <c r="AA695" s="3">
        <v>31.065769230000001</v>
      </c>
      <c r="AB695" s="3">
        <v>62.688623710000002</v>
      </c>
      <c r="AC695">
        <v>2426</v>
      </c>
    </row>
    <row r="696" spans="1:29" ht="15" customHeight="1" x14ac:dyDescent="0.25">
      <c r="A696" t="str">
        <f>HYPERLINK("http://www.UniProt.org/UniProt/Q01919","KIN4_YEAST")</f>
        <v>KIN4_YEAST</v>
      </c>
      <c r="B696" t="s">
        <v>5521</v>
      </c>
      <c r="C696" s="3">
        <v>26</v>
      </c>
      <c r="D696" s="3">
        <v>62</v>
      </c>
      <c r="E696" s="12">
        <v>3.6000000000000002E-4</v>
      </c>
      <c r="F696" s="3">
        <v>3.6</v>
      </c>
      <c r="G696" s="3">
        <f t="shared" si="29"/>
        <v>5.8519663335495013E-2</v>
      </c>
      <c r="H696" s="89" t="s">
        <v>14577</v>
      </c>
      <c r="I696" t="s">
        <v>8217</v>
      </c>
      <c r="J696" t="s">
        <v>8217</v>
      </c>
      <c r="K696" t="s">
        <v>8217</v>
      </c>
      <c r="L696" s="3">
        <v>90.087999999999994</v>
      </c>
      <c r="M696" t="s">
        <v>8223</v>
      </c>
      <c r="N696" s="3" t="s">
        <v>14554</v>
      </c>
      <c r="O696" t="s">
        <v>10838</v>
      </c>
      <c r="P696" t="s">
        <v>6390</v>
      </c>
      <c r="Q696" t="s">
        <v>1691</v>
      </c>
      <c r="R696" t="s">
        <v>1691</v>
      </c>
      <c r="S696" t="s">
        <v>8508</v>
      </c>
      <c r="T696" t="s">
        <v>10839</v>
      </c>
      <c r="U696" t="str">
        <f>" "</f>
        <v xml:space="preserve"> </v>
      </c>
      <c r="V696" s="1">
        <v>5.8519663335495014E-6</v>
      </c>
      <c r="W696">
        <v>90.087000000000003</v>
      </c>
      <c r="X696">
        <v>26000</v>
      </c>
      <c r="Y696">
        <v>801830</v>
      </c>
      <c r="Z696">
        <v>75000</v>
      </c>
      <c r="AA696" s="3">
        <v>30.839615380000001</v>
      </c>
      <c r="AB696" s="3">
        <v>62.232260519999997</v>
      </c>
      <c r="AC696">
        <v>2233</v>
      </c>
    </row>
    <row r="697" spans="1:29" ht="15" customHeight="1" x14ac:dyDescent="0.25">
      <c r="A697" t="str">
        <f>HYPERLINK("http://www.UniProt.org/UniProt/Q04740","RNH1_YEAST")</f>
        <v>RNH1_YEAST</v>
      </c>
      <c r="B697" t="s">
        <v>5679</v>
      </c>
      <c r="C697" s="3">
        <v>26</v>
      </c>
      <c r="D697" s="3">
        <v>61</v>
      </c>
      <c r="E697" s="12">
        <v>3.6000000000000002E-4</v>
      </c>
      <c r="F697" s="3">
        <v>3.6</v>
      </c>
      <c r="G697" s="3">
        <f t="shared" si="29"/>
        <v>5.8519663335495013E-2</v>
      </c>
      <c r="H697" s="88" t="s">
        <v>14577</v>
      </c>
      <c r="I697" t="s">
        <v>8217</v>
      </c>
      <c r="J697" t="s">
        <v>8217</v>
      </c>
      <c r="K697" t="s">
        <v>8217</v>
      </c>
      <c r="L697" s="3">
        <v>39.430999999999997</v>
      </c>
      <c r="M697" t="s">
        <v>8223</v>
      </c>
      <c r="N697" s="3" t="s">
        <v>14554</v>
      </c>
      <c r="O697" t="s">
        <v>10850</v>
      </c>
      <c r="P697" t="s">
        <v>7827</v>
      </c>
      <c r="Q697" t="s">
        <v>1698</v>
      </c>
      <c r="R697" t="s">
        <v>1698</v>
      </c>
      <c r="S697" t="s">
        <v>10851</v>
      </c>
      <c r="T697" t="s">
        <v>10852</v>
      </c>
      <c r="U697" t="str">
        <f>" "</f>
        <v xml:space="preserve"> </v>
      </c>
      <c r="V697" s="1">
        <v>5.8519663335495014E-6</v>
      </c>
      <c r="W697">
        <v>39.430999999999997</v>
      </c>
      <c r="X697">
        <v>26000</v>
      </c>
      <c r="Y697">
        <v>789660</v>
      </c>
      <c r="Z697">
        <v>75000</v>
      </c>
      <c r="AA697" s="3">
        <v>30.37153846</v>
      </c>
      <c r="AB697" s="3">
        <v>61.287712910000003</v>
      </c>
      <c r="AC697">
        <v>2458</v>
      </c>
    </row>
    <row r="698" spans="1:29" ht="15" customHeight="1" x14ac:dyDescent="0.25">
      <c r="A698" t="str">
        <f>HYPERLINK("http://www.UniProt.org/UniProt/P42223","SBE2_YEAST")</f>
        <v>SBE2_YEAST</v>
      </c>
      <c r="B698" t="s">
        <v>5139</v>
      </c>
      <c r="C698" s="3">
        <v>25</v>
      </c>
      <c r="D698" s="3">
        <v>60</v>
      </c>
      <c r="E698" s="12">
        <v>3.5E-4</v>
      </c>
      <c r="F698" s="3">
        <v>3.5</v>
      </c>
      <c r="G698" s="3">
        <f t="shared" si="29"/>
        <v>5.8519663335495013E-2</v>
      </c>
      <c r="H698" s="89" t="s">
        <v>14577</v>
      </c>
      <c r="I698" t="s">
        <v>8227</v>
      </c>
      <c r="J698" t="s">
        <v>8217</v>
      </c>
      <c r="K698" t="s">
        <v>8227</v>
      </c>
      <c r="L698" s="3">
        <v>98.971000000000004</v>
      </c>
      <c r="M698" t="s">
        <v>8223</v>
      </c>
      <c r="N698" s="3" t="s">
        <v>14554</v>
      </c>
      <c r="O698" t="s">
        <v>10862</v>
      </c>
      <c r="P698" t="s">
        <v>7276</v>
      </c>
      <c r="Q698" t="s">
        <v>1705</v>
      </c>
      <c r="R698" t="s">
        <v>1705</v>
      </c>
      <c r="T698" t="s">
        <v>10006</v>
      </c>
      <c r="U698" t="str">
        <f>" "</f>
        <v xml:space="preserve"> </v>
      </c>
      <c r="V698" s="1">
        <v>5.8519663335495014E-6</v>
      </c>
      <c r="W698">
        <v>98.97</v>
      </c>
      <c r="X698">
        <v>26000</v>
      </c>
      <c r="Y698">
        <v>777120</v>
      </c>
      <c r="Z698">
        <v>75000</v>
      </c>
      <c r="AA698" s="3">
        <v>29.889230770000001</v>
      </c>
      <c r="AB698" s="3">
        <v>60.314448570000003</v>
      </c>
      <c r="AC698">
        <v>1690</v>
      </c>
    </row>
    <row r="699" spans="1:29" ht="15" customHeight="1" x14ac:dyDescent="0.25">
      <c r="A699" t="str">
        <f>HYPERLINK("http://www.UniProt.org/UniProt/Q02354","UTP6_YEAST")</f>
        <v>UTP6_YEAST</v>
      </c>
      <c r="B699" t="s">
        <v>5533</v>
      </c>
      <c r="C699" s="3">
        <v>25</v>
      </c>
      <c r="D699" s="3">
        <v>60</v>
      </c>
      <c r="E699" s="12">
        <v>3.5E-4</v>
      </c>
      <c r="F699" s="3">
        <v>3.5</v>
      </c>
      <c r="G699" s="3">
        <f t="shared" si="29"/>
        <v>5.8519663335495013E-2</v>
      </c>
      <c r="H699" s="88" t="s">
        <v>14577</v>
      </c>
      <c r="I699" t="s">
        <v>8229</v>
      </c>
      <c r="J699" t="s">
        <v>8217</v>
      </c>
      <c r="K699" t="s">
        <v>8229</v>
      </c>
      <c r="L699" s="3">
        <v>52.417999999999999</v>
      </c>
      <c r="M699" t="s">
        <v>8223</v>
      </c>
      <c r="N699" s="3" t="s">
        <v>14554</v>
      </c>
      <c r="O699" t="s">
        <v>10866</v>
      </c>
      <c r="P699" t="s">
        <v>7669</v>
      </c>
      <c r="Q699" t="s">
        <v>1709</v>
      </c>
      <c r="R699" t="s">
        <v>1709</v>
      </c>
      <c r="S699" t="s">
        <v>10867</v>
      </c>
      <c r="T699" t="s">
        <v>10868</v>
      </c>
      <c r="U699" t="s">
        <v>986</v>
      </c>
      <c r="V699" s="1">
        <v>5.8519663335495014E-6</v>
      </c>
      <c r="W699">
        <v>52.417999999999999</v>
      </c>
      <c r="X699">
        <v>26000</v>
      </c>
      <c r="Y699">
        <v>775130</v>
      </c>
      <c r="Z699">
        <v>75000</v>
      </c>
      <c r="AA699" s="3">
        <v>29.812692309999999</v>
      </c>
      <c r="AB699" s="3">
        <v>60.159999130000003</v>
      </c>
      <c r="AC699">
        <v>2247</v>
      </c>
    </row>
    <row r="700" spans="1:29" ht="15" customHeight="1" x14ac:dyDescent="0.25">
      <c r="A700" t="str">
        <f>HYPERLINK("http://www.UniProt.org/UniProt/Q04347","BUD22_YEAST")</f>
        <v>BUD22_YEAST</v>
      </c>
      <c r="B700" t="s">
        <v>1717</v>
      </c>
      <c r="C700" s="3">
        <v>25</v>
      </c>
      <c r="D700" s="3">
        <v>59</v>
      </c>
      <c r="E700" s="12">
        <v>3.5E-4</v>
      </c>
      <c r="F700" s="3">
        <v>3.5</v>
      </c>
      <c r="G700" s="3">
        <f t="shared" si="29"/>
        <v>5.8519663335495013E-2</v>
      </c>
      <c r="H700" s="89" t="s">
        <v>14577</v>
      </c>
      <c r="I700" t="s">
        <v>8229</v>
      </c>
      <c r="J700" t="s">
        <v>8217</v>
      </c>
      <c r="K700" t="s">
        <v>8229</v>
      </c>
      <c r="L700" s="3">
        <v>60.054000000000002</v>
      </c>
      <c r="M700" t="s">
        <v>8223</v>
      </c>
      <c r="N700" s="3" t="s">
        <v>14554</v>
      </c>
      <c r="O700" t="s">
        <v>10879</v>
      </c>
      <c r="P700" t="s">
        <v>7801</v>
      </c>
      <c r="Q700" t="s">
        <v>1718</v>
      </c>
      <c r="R700" t="s">
        <v>1718</v>
      </c>
      <c r="U700" t="str">
        <f>" "</f>
        <v xml:space="preserve"> </v>
      </c>
      <c r="V700" s="1">
        <v>5.8519663335495014E-6</v>
      </c>
      <c r="W700">
        <v>60.052999999999997</v>
      </c>
      <c r="X700">
        <v>26000</v>
      </c>
      <c r="Y700">
        <v>762900</v>
      </c>
      <c r="Z700">
        <v>75000</v>
      </c>
      <c r="AA700" s="3">
        <v>29.342307689999998</v>
      </c>
      <c r="AB700" s="3">
        <v>59.210794749999998</v>
      </c>
      <c r="AC700">
        <v>2422</v>
      </c>
    </row>
    <row r="701" spans="1:29" ht="15" customHeight="1" x14ac:dyDescent="0.25">
      <c r="A701" t="str">
        <f>HYPERLINK("http://www.UniProt.org/UniProt/P38284","ICS2_YEAST")</f>
        <v>ICS2_YEAST</v>
      </c>
      <c r="B701" t="s">
        <v>1721</v>
      </c>
      <c r="C701" s="3">
        <v>25</v>
      </c>
      <c r="D701" s="3">
        <v>59</v>
      </c>
      <c r="E701" s="12">
        <v>3.4000000000000002E-4</v>
      </c>
      <c r="F701" s="3">
        <v>3.4000000000000004</v>
      </c>
      <c r="G701" s="3">
        <f t="shared" si="29"/>
        <v>5.8519663335495013E-2</v>
      </c>
      <c r="H701" s="89" t="s">
        <v>14577</v>
      </c>
      <c r="I701" t="s">
        <v>8217</v>
      </c>
      <c r="J701" t="s">
        <v>8217</v>
      </c>
      <c r="K701" t="s">
        <v>8217</v>
      </c>
      <c r="L701" s="3">
        <v>28.771999999999998</v>
      </c>
      <c r="M701" t="s">
        <v>8223</v>
      </c>
      <c r="N701" s="3" t="s">
        <v>14554</v>
      </c>
      <c r="O701" t="s">
        <v>10882</v>
      </c>
      <c r="P701" t="str">
        <f>" "</f>
        <v xml:space="preserve"> </v>
      </c>
      <c r="Q701" t="s">
        <v>1722</v>
      </c>
      <c r="R701" t="s">
        <v>1722</v>
      </c>
      <c r="U701" t="str">
        <f>" "</f>
        <v xml:space="preserve"> </v>
      </c>
      <c r="V701" s="1">
        <v>5.8519663335495014E-6</v>
      </c>
      <c r="W701">
        <v>28.771000000000001</v>
      </c>
      <c r="X701">
        <v>26000</v>
      </c>
      <c r="Y701">
        <v>755940</v>
      </c>
      <c r="Z701">
        <v>75000</v>
      </c>
      <c r="AA701" s="3">
        <v>29.074615380000001</v>
      </c>
      <c r="AB701" s="3">
        <v>58.670609749999997</v>
      </c>
      <c r="AC701">
        <v>1233</v>
      </c>
    </row>
    <row r="702" spans="1:29" ht="15" customHeight="1" x14ac:dyDescent="0.25">
      <c r="A702" t="str">
        <f>HYPERLINK("http://www.UniProt.org/UniProt/Q03508","YM8F_YEAST")</f>
        <v>YM8F_YEAST</v>
      </c>
      <c r="B702" t="s">
        <v>1734</v>
      </c>
      <c r="C702" s="3">
        <v>24</v>
      </c>
      <c r="D702" s="3">
        <v>57</v>
      </c>
      <c r="E702" s="12">
        <v>3.3E-4</v>
      </c>
      <c r="F702" s="3">
        <v>3.3</v>
      </c>
      <c r="G702" s="3">
        <f t="shared" si="29"/>
        <v>5.8519663335495013E-2</v>
      </c>
      <c r="H702" s="89" t="s">
        <v>14577</v>
      </c>
      <c r="I702" t="s">
        <v>8217</v>
      </c>
      <c r="J702" t="s">
        <v>8217</v>
      </c>
      <c r="K702" t="s">
        <v>8217</v>
      </c>
      <c r="L702" s="3">
        <v>54.106000000000002</v>
      </c>
      <c r="M702" t="s">
        <v>8223</v>
      </c>
      <c r="N702" s="3" t="s">
        <v>14554</v>
      </c>
      <c r="O702" t="s">
        <v>10897</v>
      </c>
      <c r="P702" t="str">
        <f>" "</f>
        <v xml:space="preserve"> </v>
      </c>
      <c r="Q702" t="str">
        <f>" "</f>
        <v xml:space="preserve"> </v>
      </c>
      <c r="R702" t="str">
        <f>" "</f>
        <v xml:space="preserve"> </v>
      </c>
      <c r="U702" t="str">
        <f>" "</f>
        <v xml:space="preserve"> </v>
      </c>
      <c r="V702" s="1">
        <v>5.8519663335495014E-6</v>
      </c>
      <c r="W702">
        <v>54.106000000000002</v>
      </c>
      <c r="X702">
        <v>26000</v>
      </c>
      <c r="Y702">
        <v>734130</v>
      </c>
      <c r="Z702">
        <v>75000</v>
      </c>
      <c r="AA702" s="3">
        <v>28.235769229999999</v>
      </c>
      <c r="AB702" s="3">
        <v>56.977874880000002</v>
      </c>
      <c r="AC702">
        <v>2332</v>
      </c>
    </row>
    <row r="703" spans="1:29" ht="15" customHeight="1" x14ac:dyDescent="0.25">
      <c r="A703" t="str">
        <f>HYPERLINK("http://www.UniProt.org/UniProt/P36157","MSA2_YEAST")</f>
        <v>MSA2_YEAST</v>
      </c>
      <c r="B703" t="s">
        <v>4718</v>
      </c>
      <c r="C703" s="3">
        <v>22</v>
      </c>
      <c r="D703" s="3">
        <v>53</v>
      </c>
      <c r="E703" s="12">
        <v>3.1E-4</v>
      </c>
      <c r="F703" s="3">
        <v>3.1</v>
      </c>
      <c r="G703" s="3">
        <f t="shared" si="29"/>
        <v>5.8519663335495013E-2</v>
      </c>
      <c r="H703" s="89" t="s">
        <v>14577</v>
      </c>
      <c r="I703" t="s">
        <v>8217</v>
      </c>
      <c r="J703" t="s">
        <v>8217</v>
      </c>
      <c r="K703" t="s">
        <v>8217</v>
      </c>
      <c r="L703" s="3">
        <v>39.862000000000002</v>
      </c>
      <c r="M703" t="s">
        <v>8223</v>
      </c>
      <c r="N703" s="3" t="s">
        <v>14554</v>
      </c>
      <c r="O703" t="s">
        <v>10957</v>
      </c>
      <c r="P703" t="str">
        <f>" "</f>
        <v xml:space="preserve"> </v>
      </c>
      <c r="Q703" t="s">
        <v>1762</v>
      </c>
      <c r="R703" t="s">
        <v>1762</v>
      </c>
      <c r="U703" t="str">
        <f>" "</f>
        <v xml:space="preserve"> </v>
      </c>
      <c r="V703" s="1">
        <v>5.8519663335495014E-6</v>
      </c>
      <c r="W703">
        <v>39.860999999999997</v>
      </c>
      <c r="X703">
        <v>26000</v>
      </c>
      <c r="Y703">
        <v>676490</v>
      </c>
      <c r="Z703">
        <v>75000</v>
      </c>
      <c r="AA703" s="3">
        <v>26.018846150000002</v>
      </c>
      <c r="AB703" s="3">
        <v>52.504273869999999</v>
      </c>
      <c r="AC703">
        <v>1109</v>
      </c>
    </row>
    <row r="704" spans="1:29" ht="15" customHeight="1" x14ac:dyDescent="0.25">
      <c r="A704" t="str">
        <f>HYPERLINK("http://www.UniProt.org/UniProt/P47049","UBX6_YEAST")</f>
        <v>UBX6_YEAST</v>
      </c>
      <c r="B704" t="s">
        <v>3744</v>
      </c>
      <c r="C704" s="38">
        <v>0.56999999999999995</v>
      </c>
      <c r="D704" s="3">
        <v>53</v>
      </c>
      <c r="E704" s="12">
        <v>3.1E-4</v>
      </c>
      <c r="F704" s="3">
        <v>3.1</v>
      </c>
      <c r="G704" s="3">
        <f t="shared" si="29"/>
        <v>5.8519663335495013E-2</v>
      </c>
      <c r="H704" s="14" t="s">
        <v>14577</v>
      </c>
      <c r="I704" t="s">
        <v>8217</v>
      </c>
      <c r="J704" t="s">
        <v>8217</v>
      </c>
      <c r="K704" t="s">
        <v>8217</v>
      </c>
      <c r="L704" s="3">
        <v>45.015999999999998</v>
      </c>
      <c r="M704" t="s">
        <v>8223</v>
      </c>
      <c r="N704" s="3" t="s">
        <v>14554</v>
      </c>
      <c r="O704" t="s">
        <v>12703</v>
      </c>
      <c r="P704" t="s">
        <v>6934</v>
      </c>
      <c r="Q704" t="s">
        <v>3745</v>
      </c>
      <c r="R704" t="s">
        <v>3745</v>
      </c>
      <c r="T704" t="s">
        <v>12704</v>
      </c>
      <c r="U704" t="str">
        <f>" "</f>
        <v xml:space="preserve"> </v>
      </c>
      <c r="V704" s="1">
        <v>5.8519663335495014E-6</v>
      </c>
      <c r="W704">
        <v>45.015999999999998</v>
      </c>
      <c r="X704">
        <v>1007300</v>
      </c>
      <c r="Y704">
        <v>681470</v>
      </c>
      <c r="Z704">
        <v>75000</v>
      </c>
      <c r="AA704" s="3">
        <v>0.67653132100000002</v>
      </c>
      <c r="AB704" s="3">
        <v>52.890785549999997</v>
      </c>
      <c r="AC704">
        <v>1796</v>
      </c>
    </row>
    <row r="705" spans="1:29" ht="15" customHeight="1" x14ac:dyDescent="0.25">
      <c r="A705" t="str">
        <f>HYPERLINK("http://www.UniProt.org/UniProt/P39702","VPS8_YEAST")</f>
        <v>VPS8_YEAST</v>
      </c>
      <c r="B705" t="s">
        <v>4976</v>
      </c>
      <c r="C705" s="3">
        <v>22</v>
      </c>
      <c r="D705" s="3">
        <v>53</v>
      </c>
      <c r="E705" s="12">
        <v>3.1E-4</v>
      </c>
      <c r="F705" s="3">
        <v>3.1</v>
      </c>
      <c r="G705" s="3">
        <f t="shared" si="29"/>
        <v>5.8519663335495013E-2</v>
      </c>
      <c r="H705" s="89" t="s">
        <v>14577</v>
      </c>
      <c r="I705" t="s">
        <v>8227</v>
      </c>
      <c r="J705" t="s">
        <v>8217</v>
      </c>
      <c r="K705" t="s">
        <v>8227</v>
      </c>
      <c r="L705" s="3">
        <v>144.96199999999999</v>
      </c>
      <c r="M705" t="s">
        <v>8223</v>
      </c>
      <c r="N705" s="3" t="s">
        <v>14554</v>
      </c>
      <c r="O705" t="s">
        <v>10953</v>
      </c>
      <c r="P705" t="s">
        <v>7086</v>
      </c>
      <c r="Q705" t="s">
        <v>1760</v>
      </c>
      <c r="R705" t="s">
        <v>1760</v>
      </c>
      <c r="T705" t="s">
        <v>10954</v>
      </c>
      <c r="U705" t="s">
        <v>1093</v>
      </c>
      <c r="V705" s="1">
        <v>5.8519663335495014E-6</v>
      </c>
      <c r="W705">
        <v>144.96</v>
      </c>
      <c r="X705">
        <v>26000</v>
      </c>
      <c r="Y705">
        <v>677770</v>
      </c>
      <c r="Z705">
        <v>75000</v>
      </c>
      <c r="AA705" s="3">
        <v>26.068076919999999</v>
      </c>
      <c r="AB705" s="3">
        <v>52.603618240000003</v>
      </c>
      <c r="AC705">
        <v>1452</v>
      </c>
    </row>
    <row r="706" spans="1:29" ht="15" customHeight="1" x14ac:dyDescent="0.25">
      <c r="A706" t="str">
        <f>HYPERLINK("http://www.UniProt.org/UniProt/Q12090","REXO3_YEAST")</f>
        <v>REXO3_YEAST</v>
      </c>
      <c r="B706" t="s">
        <v>5900</v>
      </c>
      <c r="C706" s="3">
        <v>21</v>
      </c>
      <c r="D706" s="3">
        <v>50</v>
      </c>
      <c r="E706" s="12">
        <v>2.9E-4</v>
      </c>
      <c r="F706" s="3">
        <v>2.9</v>
      </c>
      <c r="G706" s="3">
        <f t="shared" si="29"/>
        <v>5.8519663335495013E-2</v>
      </c>
      <c r="H706" s="89" t="s">
        <v>14577</v>
      </c>
      <c r="I706" t="s">
        <v>8228</v>
      </c>
      <c r="J706" t="s">
        <v>8217</v>
      </c>
      <c r="K706" t="s">
        <v>8228</v>
      </c>
      <c r="L706" s="3">
        <v>45.88</v>
      </c>
      <c r="M706" t="s">
        <v>8223</v>
      </c>
      <c r="N706" s="3" t="s">
        <v>14554</v>
      </c>
      <c r="O706" t="s">
        <v>10988</v>
      </c>
      <c r="P706" t="s">
        <v>8068</v>
      </c>
      <c r="Q706" t="s">
        <v>1780</v>
      </c>
      <c r="R706" t="s">
        <v>1780</v>
      </c>
      <c r="T706" t="s">
        <v>10989</v>
      </c>
      <c r="U706" t="str">
        <f>" "</f>
        <v xml:space="preserve"> </v>
      </c>
      <c r="V706" s="1">
        <v>5.8519663335495014E-6</v>
      </c>
      <c r="W706">
        <v>45.878999999999998</v>
      </c>
      <c r="X706">
        <v>26000</v>
      </c>
      <c r="Y706">
        <v>648010</v>
      </c>
      <c r="Z706">
        <v>75000</v>
      </c>
      <c r="AA706" s="3">
        <v>24.923461540000002</v>
      </c>
      <c r="AB706" s="3">
        <v>50.293861720000002</v>
      </c>
      <c r="AC706">
        <v>2785</v>
      </c>
    </row>
    <row r="707" spans="1:29" ht="15" customHeight="1" x14ac:dyDescent="0.25">
      <c r="A707" t="str">
        <f>HYPERLINK("http://www.UniProt.org/UniProt/P16522","CDC23_YEAST")</f>
        <v>CDC23_YEAST</v>
      </c>
      <c r="B707" t="s">
        <v>4190</v>
      </c>
      <c r="C707" s="3">
        <v>21</v>
      </c>
      <c r="D707" s="3">
        <v>49</v>
      </c>
      <c r="E707" s="12">
        <v>2.9E-4</v>
      </c>
      <c r="F707" s="3">
        <v>2.9</v>
      </c>
      <c r="G707" s="3">
        <f t="shared" ref="G707:G770" si="31">10000*V707</f>
        <v>5.8519663335495013E-2</v>
      </c>
      <c r="H707" s="90" t="s">
        <v>14577</v>
      </c>
      <c r="I707" t="s">
        <v>8229</v>
      </c>
      <c r="J707" t="s">
        <v>8217</v>
      </c>
      <c r="K707" t="s">
        <v>8229</v>
      </c>
      <c r="L707" s="3">
        <v>73.114000000000004</v>
      </c>
      <c r="M707" t="s">
        <v>8223</v>
      </c>
      <c r="N707" s="3" t="s">
        <v>14554</v>
      </c>
      <c r="O707" t="s">
        <v>11012</v>
      </c>
      <c r="P707" t="s">
        <v>6286</v>
      </c>
      <c r="Q707" t="s">
        <v>1794</v>
      </c>
      <c r="R707" t="s">
        <v>1794</v>
      </c>
      <c r="S707" t="s">
        <v>11013</v>
      </c>
      <c r="T707" t="s">
        <v>11014</v>
      </c>
      <c r="U707" t="s">
        <v>1019</v>
      </c>
      <c r="V707" s="1">
        <v>5.8519663335495014E-6</v>
      </c>
      <c r="W707">
        <v>73.113</v>
      </c>
      <c r="X707">
        <v>26000</v>
      </c>
      <c r="Y707">
        <v>631370</v>
      </c>
      <c r="Z707">
        <v>75000</v>
      </c>
      <c r="AA707" s="3">
        <v>24.283461540000001</v>
      </c>
      <c r="AB707" s="3">
        <v>49.00238495</v>
      </c>
      <c r="AC707">
        <v>424</v>
      </c>
    </row>
    <row r="708" spans="1:29" ht="15" customHeight="1" x14ac:dyDescent="0.25">
      <c r="A708" t="str">
        <f>HYPERLINK("http://www.UniProt.org/UniProt/P53199","ERG26_YEAST")</f>
        <v>ERG26_YEAST</v>
      </c>
      <c r="B708" t="s">
        <v>5363</v>
      </c>
      <c r="C708" s="3">
        <v>21</v>
      </c>
      <c r="D708" s="3">
        <v>49</v>
      </c>
      <c r="E708" s="12">
        <v>2.9E-4</v>
      </c>
      <c r="F708" s="3">
        <v>2.9</v>
      </c>
      <c r="G708" s="3">
        <f t="shared" si="31"/>
        <v>5.8519663335495013E-2</v>
      </c>
      <c r="H708" s="89" t="s">
        <v>14577</v>
      </c>
      <c r="I708" t="s">
        <v>8227</v>
      </c>
      <c r="J708" t="s">
        <v>8217</v>
      </c>
      <c r="K708" t="s">
        <v>8227</v>
      </c>
      <c r="L708" s="3">
        <v>38.706000000000003</v>
      </c>
      <c r="M708" t="s">
        <v>8223</v>
      </c>
      <c r="N708" s="3" t="s">
        <v>14554</v>
      </c>
      <c r="O708" t="s">
        <v>11002</v>
      </c>
      <c r="P708" t="str">
        <f>" "</f>
        <v xml:space="preserve"> </v>
      </c>
      <c r="Q708" t="s">
        <v>1789</v>
      </c>
      <c r="R708" t="s">
        <v>1789</v>
      </c>
      <c r="S708" t="s">
        <v>11003</v>
      </c>
      <c r="T708" t="s">
        <v>11004</v>
      </c>
      <c r="U708" t="s">
        <v>1790</v>
      </c>
      <c r="V708" s="1">
        <v>5.8519663335495014E-6</v>
      </c>
      <c r="W708">
        <v>38.706000000000003</v>
      </c>
      <c r="X708">
        <v>26000</v>
      </c>
      <c r="Y708">
        <v>635840</v>
      </c>
      <c r="Z708">
        <v>75000</v>
      </c>
      <c r="AA708" s="3">
        <v>24.45538462</v>
      </c>
      <c r="AB708" s="3">
        <v>49.349314110000002</v>
      </c>
      <c r="AC708">
        <v>2003</v>
      </c>
    </row>
    <row r="709" spans="1:29" ht="15" customHeight="1" x14ac:dyDescent="0.25">
      <c r="A709" t="str">
        <f>HYPERLINK("http://www.UniProt.org/UniProt/Q04429","HLR1_YEAST")</f>
        <v>HLR1_YEAST</v>
      </c>
      <c r="B709" t="s">
        <v>5660</v>
      </c>
      <c r="C709" s="38">
        <v>5.5</v>
      </c>
      <c r="D709" s="3">
        <v>48</v>
      </c>
      <c r="E709" s="12">
        <v>2.7999999999999998E-4</v>
      </c>
      <c r="F709" s="3">
        <v>2.8</v>
      </c>
      <c r="G709" s="3">
        <f t="shared" si="31"/>
        <v>5.8519663335495013E-2</v>
      </c>
      <c r="H709" s="89" t="s">
        <v>14577</v>
      </c>
      <c r="I709" t="s">
        <v>8227</v>
      </c>
      <c r="J709" t="s">
        <v>8217</v>
      </c>
      <c r="K709" t="s">
        <v>8227</v>
      </c>
      <c r="L709" s="3">
        <v>47.578000000000003</v>
      </c>
      <c r="M709" t="s">
        <v>8223</v>
      </c>
      <c r="N709" s="3" t="s">
        <v>14554</v>
      </c>
      <c r="O709" t="s">
        <v>11778</v>
      </c>
      <c r="P709" t="s">
        <v>7809</v>
      </c>
      <c r="Q709" t="s">
        <v>2259</v>
      </c>
      <c r="R709" t="s">
        <v>2259</v>
      </c>
      <c r="T709" t="s">
        <v>11779</v>
      </c>
      <c r="U709" t="str">
        <f>" "</f>
        <v xml:space="preserve"> </v>
      </c>
      <c r="V709" s="1">
        <v>5.8519663335495014E-6</v>
      </c>
      <c r="W709">
        <v>47.578000000000003</v>
      </c>
      <c r="X709">
        <v>95667</v>
      </c>
      <c r="Y709">
        <v>618970</v>
      </c>
      <c r="Z709">
        <v>75000</v>
      </c>
      <c r="AA709" s="3">
        <v>6.4700471430000004</v>
      </c>
      <c r="AB709" s="3">
        <v>48.039986399999997</v>
      </c>
      <c r="AC709">
        <v>2432</v>
      </c>
    </row>
    <row r="710" spans="1:29" ht="15" customHeight="1" x14ac:dyDescent="0.25">
      <c r="A710" t="str">
        <f>HYPERLINK("http://www.UniProt.org/UniProt/P36146","LAS1_YEAST")</f>
        <v>LAS1_YEAST</v>
      </c>
      <c r="B710" t="s">
        <v>1799</v>
      </c>
      <c r="C710" s="3">
        <v>20</v>
      </c>
      <c r="D710" s="3">
        <v>48</v>
      </c>
      <c r="E710" s="12">
        <v>2.7999999999999998E-4</v>
      </c>
      <c r="F710" s="3">
        <v>2.8</v>
      </c>
      <c r="G710" s="3">
        <f t="shared" si="31"/>
        <v>5.8519663335495013E-2</v>
      </c>
      <c r="H710" s="89" t="s">
        <v>14577</v>
      </c>
      <c r="I710" t="s">
        <v>8228</v>
      </c>
      <c r="J710" t="s">
        <v>8217</v>
      </c>
      <c r="K710" t="s">
        <v>8228</v>
      </c>
      <c r="L710" s="3">
        <v>59.350999999999999</v>
      </c>
      <c r="M710" t="s">
        <v>8223</v>
      </c>
      <c r="N710" s="3" t="s">
        <v>14554</v>
      </c>
      <c r="O710" t="s">
        <v>11026</v>
      </c>
      <c r="P710" t="s">
        <v>6834</v>
      </c>
      <c r="Q710" t="s">
        <v>1800</v>
      </c>
      <c r="R710" t="s">
        <v>1800</v>
      </c>
      <c r="S710" t="s">
        <v>11027</v>
      </c>
      <c r="T710" t="s">
        <v>11028</v>
      </c>
      <c r="U710" t="str">
        <f>" "</f>
        <v xml:space="preserve"> </v>
      </c>
      <c r="V710" s="1">
        <v>5.8519663335495014E-6</v>
      </c>
      <c r="W710">
        <v>59.350999999999999</v>
      </c>
      <c r="X710">
        <v>26000</v>
      </c>
      <c r="Y710">
        <v>617590</v>
      </c>
      <c r="Z710">
        <v>75000</v>
      </c>
      <c r="AA710" s="3">
        <v>23.75346154</v>
      </c>
      <c r="AB710" s="3">
        <v>47.932880760000003</v>
      </c>
      <c r="AC710">
        <v>1103</v>
      </c>
    </row>
    <row r="711" spans="1:29" x14ac:dyDescent="0.25">
      <c r="A711" t="str">
        <f>HYPERLINK("http://www.UniProt.org/UniProt/P53942","RNH2A_YEAST")</f>
        <v>RNH2A_YEAST</v>
      </c>
      <c r="B711" t="s">
        <v>5457</v>
      </c>
      <c r="C711" s="3">
        <v>20</v>
      </c>
      <c r="D711" s="3">
        <v>47</v>
      </c>
      <c r="E711" s="12">
        <v>2.7E-4</v>
      </c>
      <c r="F711" s="3">
        <v>2.7</v>
      </c>
      <c r="G711" s="3">
        <f t="shared" si="31"/>
        <v>5.8519663335495013E-2</v>
      </c>
      <c r="H711" s="89" t="s">
        <v>14577</v>
      </c>
      <c r="I711" t="s">
        <v>8228</v>
      </c>
      <c r="J711" t="s">
        <v>8217</v>
      </c>
      <c r="K711" t="s">
        <v>8228</v>
      </c>
      <c r="L711" s="3">
        <v>34.875</v>
      </c>
      <c r="M711" t="s">
        <v>8223</v>
      </c>
      <c r="N711" s="3" t="s">
        <v>14554</v>
      </c>
      <c r="O711" t="s">
        <v>11033</v>
      </c>
      <c r="P711" t="s">
        <v>7594</v>
      </c>
      <c r="Q711" t="s">
        <v>1803</v>
      </c>
      <c r="R711" t="s">
        <v>1803</v>
      </c>
      <c r="S711" t="s">
        <v>11034</v>
      </c>
      <c r="T711" t="s">
        <v>11035</v>
      </c>
      <c r="U711" t="str">
        <f>" "</f>
        <v xml:space="preserve"> </v>
      </c>
      <c r="V711" s="1">
        <v>5.8519663335495014E-6</v>
      </c>
      <c r="W711">
        <v>34.875</v>
      </c>
      <c r="X711">
        <v>26000</v>
      </c>
      <c r="Y711">
        <v>606620</v>
      </c>
      <c r="Z711">
        <v>75000</v>
      </c>
      <c r="AA711" s="3">
        <v>23.331538460000001</v>
      </c>
      <c r="AB711" s="3">
        <v>47.081468489999999</v>
      </c>
      <c r="AC711">
        <v>2145</v>
      </c>
    </row>
    <row r="712" spans="1:29" ht="15" customHeight="1" x14ac:dyDescent="0.25">
      <c r="A712" t="str">
        <f>HYPERLINK("http://www.UniProt.org/UniProt/Q04199","CAC2_YEAST")</f>
        <v>CAC2_YEAST</v>
      </c>
      <c r="B712" t="s">
        <v>5644</v>
      </c>
      <c r="C712" s="3">
        <v>19</v>
      </c>
      <c r="D712" s="3">
        <v>44</v>
      </c>
      <c r="E712" s="12">
        <v>2.5999999999999998E-4</v>
      </c>
      <c r="F712" s="3">
        <v>2.5999999999999996</v>
      </c>
      <c r="G712" s="3">
        <f t="shared" si="31"/>
        <v>5.8519663335495013E-2</v>
      </c>
      <c r="H712" s="90" t="s">
        <v>14577</v>
      </c>
      <c r="I712" t="s">
        <v>8229</v>
      </c>
      <c r="J712" t="s">
        <v>8217</v>
      </c>
      <c r="K712" t="s">
        <v>8229</v>
      </c>
      <c r="L712" s="3">
        <v>51.252000000000002</v>
      </c>
      <c r="M712" t="s">
        <v>8223</v>
      </c>
      <c r="N712" s="3" t="s">
        <v>14554</v>
      </c>
      <c r="O712" t="s">
        <v>11069</v>
      </c>
      <c r="P712" t="s">
        <v>7787</v>
      </c>
      <c r="Q712" t="s">
        <v>1820</v>
      </c>
      <c r="R712" t="s">
        <v>1820</v>
      </c>
      <c r="S712" t="s">
        <v>11070</v>
      </c>
      <c r="T712" t="s">
        <v>11071</v>
      </c>
      <c r="U712" t="s">
        <v>1821</v>
      </c>
      <c r="V712" s="1">
        <v>5.8519663335495014E-6</v>
      </c>
      <c r="W712">
        <v>51.252000000000002</v>
      </c>
      <c r="X712">
        <v>26000</v>
      </c>
      <c r="Y712">
        <v>569900</v>
      </c>
      <c r="Z712">
        <v>75000</v>
      </c>
      <c r="AA712" s="3">
        <v>21.919230769999999</v>
      </c>
      <c r="AB712" s="3">
        <v>44.231526969999997</v>
      </c>
      <c r="AC712">
        <v>2401</v>
      </c>
    </row>
    <row r="713" spans="1:29" ht="15" customHeight="1" x14ac:dyDescent="0.25">
      <c r="A713" t="str">
        <f>HYPERLINK("http://www.UniProt.org/UniProt/Q04712","RRN11_YEAST")</f>
        <v>RRN11_YEAST</v>
      </c>
      <c r="B713" t="s">
        <v>1835</v>
      </c>
      <c r="C713" s="3">
        <v>18</v>
      </c>
      <c r="D713" s="3">
        <v>43</v>
      </c>
      <c r="E713" s="12">
        <v>2.5000000000000001E-4</v>
      </c>
      <c r="F713" s="3">
        <v>2.5</v>
      </c>
      <c r="G713" s="3">
        <f t="shared" si="31"/>
        <v>5.8519663335495013E-2</v>
      </c>
      <c r="H713" s="89" t="s">
        <v>14577</v>
      </c>
      <c r="I713" t="s">
        <v>8229</v>
      </c>
      <c r="J713" t="s">
        <v>8217</v>
      </c>
      <c r="K713" t="s">
        <v>8229</v>
      </c>
      <c r="L713" s="3">
        <v>59.253999999999998</v>
      </c>
      <c r="M713" t="s">
        <v>8223</v>
      </c>
      <c r="N713" s="3" t="s">
        <v>14554</v>
      </c>
      <c r="O713" t="s">
        <v>11092</v>
      </c>
      <c r="P713" t="s">
        <v>6667</v>
      </c>
      <c r="Q713" t="s">
        <v>1836</v>
      </c>
      <c r="R713" t="s">
        <v>1836</v>
      </c>
      <c r="S713" t="s">
        <v>11093</v>
      </c>
      <c r="U713" t="str">
        <f t="shared" ref="U713:U719" si="32">" "</f>
        <v xml:space="preserve"> </v>
      </c>
      <c r="V713" s="1">
        <v>5.8519663335495014E-6</v>
      </c>
      <c r="W713">
        <v>59.253999999999998</v>
      </c>
      <c r="X713">
        <v>26000</v>
      </c>
      <c r="Y713">
        <v>549040</v>
      </c>
      <c r="Z713">
        <v>75000</v>
      </c>
      <c r="AA713" s="3">
        <v>21.116923079999999</v>
      </c>
      <c r="AB713" s="3">
        <v>42.61252425</v>
      </c>
      <c r="AC713">
        <v>2455</v>
      </c>
    </row>
    <row r="714" spans="1:29" x14ac:dyDescent="0.25">
      <c r="A714" t="str">
        <f>HYPERLINK("http://www.UniProt.org/UniProt/P53873","SWT21_YEAST")</f>
        <v>SWT21_YEAST</v>
      </c>
      <c r="B714" t="s">
        <v>5435</v>
      </c>
      <c r="C714" s="3">
        <v>18</v>
      </c>
      <c r="D714" s="3">
        <v>43</v>
      </c>
      <c r="E714" s="12">
        <v>2.5000000000000001E-4</v>
      </c>
      <c r="F714" s="3">
        <v>2.5</v>
      </c>
      <c r="G714" s="3">
        <f t="shared" si="31"/>
        <v>5.8519663335495013E-2</v>
      </c>
      <c r="H714" s="89" t="s">
        <v>14577</v>
      </c>
      <c r="I714" t="s">
        <v>8229</v>
      </c>
      <c r="J714" t="s">
        <v>8217</v>
      </c>
      <c r="K714" t="s">
        <v>8229</v>
      </c>
      <c r="L714" s="3">
        <v>40.308</v>
      </c>
      <c r="M714" t="s">
        <v>8223</v>
      </c>
      <c r="N714" s="3" t="s">
        <v>14554</v>
      </c>
      <c r="O714" t="s">
        <v>11085</v>
      </c>
      <c r="P714" t="s">
        <v>7574</v>
      </c>
      <c r="Q714" t="s">
        <v>1832</v>
      </c>
      <c r="R714" t="s">
        <v>1832</v>
      </c>
      <c r="U714" t="str">
        <f t="shared" si="32"/>
        <v xml:space="preserve"> </v>
      </c>
      <c r="V714" s="1">
        <v>5.8519663335495014E-6</v>
      </c>
      <c r="W714">
        <v>40.307000000000002</v>
      </c>
      <c r="X714">
        <v>26000</v>
      </c>
      <c r="Y714">
        <v>551690</v>
      </c>
      <c r="Z714">
        <v>75000</v>
      </c>
      <c r="AA714" s="3">
        <v>21.218846150000001</v>
      </c>
      <c r="AB714" s="3">
        <v>42.818198129999999</v>
      </c>
      <c r="AC714">
        <v>2114</v>
      </c>
    </row>
    <row r="715" spans="1:29" ht="15" customHeight="1" x14ac:dyDescent="0.25">
      <c r="A715" t="str">
        <f>HYPERLINK("http://www.UniProt.org/UniProt/Q12343","MED4_YEAST")</f>
        <v>MED4_YEAST</v>
      </c>
      <c r="B715" t="s">
        <v>5965</v>
      </c>
      <c r="C715" s="3">
        <v>18</v>
      </c>
      <c r="D715" s="3">
        <v>42</v>
      </c>
      <c r="E715" s="12">
        <v>2.5000000000000001E-4</v>
      </c>
      <c r="F715" s="3">
        <v>2.5</v>
      </c>
      <c r="G715" s="3">
        <f t="shared" si="31"/>
        <v>5.8519663335495013E-2</v>
      </c>
      <c r="H715" s="89" t="s">
        <v>14577</v>
      </c>
      <c r="I715" t="s">
        <v>8229</v>
      </c>
      <c r="J715" t="s">
        <v>8217</v>
      </c>
      <c r="K715" t="s">
        <v>8229</v>
      </c>
      <c r="L715" s="3">
        <v>32.204999999999998</v>
      </c>
      <c r="M715" t="s">
        <v>8223</v>
      </c>
      <c r="N715" s="3" t="s">
        <v>14554</v>
      </c>
      <c r="O715" t="s">
        <v>11102</v>
      </c>
      <c r="P715" t="s">
        <v>8132</v>
      </c>
      <c r="Q715" t="s">
        <v>1842</v>
      </c>
      <c r="R715" t="s">
        <v>1842</v>
      </c>
      <c r="S715" t="s">
        <v>11103</v>
      </c>
      <c r="U715" t="str">
        <f t="shared" si="32"/>
        <v xml:space="preserve"> </v>
      </c>
      <c r="V715" s="1">
        <v>5.8519663335495014E-6</v>
      </c>
      <c r="W715">
        <v>32.204999999999998</v>
      </c>
      <c r="X715">
        <v>26000</v>
      </c>
      <c r="Y715">
        <v>544120</v>
      </c>
      <c r="Z715">
        <v>75000</v>
      </c>
      <c r="AA715" s="3">
        <v>20.927692310000001</v>
      </c>
      <c r="AB715" s="3">
        <v>42.230669339999999</v>
      </c>
      <c r="AC715">
        <v>2877</v>
      </c>
    </row>
    <row r="716" spans="1:29" ht="15" customHeight="1" x14ac:dyDescent="0.25">
      <c r="A716" t="str">
        <f>HYPERLINK("http://www.UniProt.org/UniProt/P25559","DCC1_YEAST")</f>
        <v>DCC1_YEAST</v>
      </c>
      <c r="B716" t="s">
        <v>4382</v>
      </c>
      <c r="C716" s="3">
        <v>17</v>
      </c>
      <c r="D716" s="3">
        <v>41</v>
      </c>
      <c r="E716" s="12">
        <v>2.4000000000000001E-4</v>
      </c>
      <c r="F716" s="3">
        <v>2.4</v>
      </c>
      <c r="G716" s="3">
        <f t="shared" si="31"/>
        <v>5.8519663335495013E-2</v>
      </c>
      <c r="H716" s="89" t="s">
        <v>14577</v>
      </c>
      <c r="I716" t="s">
        <v>8217</v>
      </c>
      <c r="J716" t="s">
        <v>8217</v>
      </c>
      <c r="K716" t="s">
        <v>8217</v>
      </c>
      <c r="L716" s="3">
        <v>44.073999999999998</v>
      </c>
      <c r="M716" t="s">
        <v>8223</v>
      </c>
      <c r="N716" s="3" t="s">
        <v>14554</v>
      </c>
      <c r="O716" t="s">
        <v>11131</v>
      </c>
      <c r="P716" t="s">
        <v>6479</v>
      </c>
      <c r="Q716" t="s">
        <v>1863</v>
      </c>
      <c r="R716" t="s">
        <v>1863</v>
      </c>
      <c r="S716" t="s">
        <v>11132</v>
      </c>
      <c r="U716" t="str">
        <f t="shared" si="32"/>
        <v xml:space="preserve"> </v>
      </c>
      <c r="V716" s="1">
        <v>5.8519663335495014E-6</v>
      </c>
      <c r="W716">
        <v>44.073</v>
      </c>
      <c r="X716">
        <v>26000</v>
      </c>
      <c r="Y716">
        <v>528410</v>
      </c>
      <c r="Z716">
        <v>75000</v>
      </c>
      <c r="AA716" s="3">
        <v>20.32346154</v>
      </c>
      <c r="AB716" s="3">
        <v>41.011372459999997</v>
      </c>
      <c r="AC716">
        <v>663</v>
      </c>
    </row>
    <row r="717" spans="1:29" ht="15" customHeight="1" x14ac:dyDescent="0.25">
      <c r="A717" t="str">
        <f>HYPERLINK("http://www.UniProt.org/UniProt/Q07913","NSE1_YEAST")</f>
        <v>NSE1_YEAST</v>
      </c>
      <c r="B717" t="s">
        <v>5817</v>
      </c>
      <c r="C717" s="3">
        <v>17</v>
      </c>
      <c r="D717" s="3">
        <v>41</v>
      </c>
      <c r="E717" s="12">
        <v>2.4000000000000001E-4</v>
      </c>
      <c r="F717" s="3">
        <v>2.4</v>
      </c>
      <c r="G717" s="3">
        <f t="shared" si="31"/>
        <v>5.8519663335495013E-2</v>
      </c>
      <c r="H717" s="89" t="s">
        <v>14577</v>
      </c>
      <c r="I717" t="s">
        <v>8229</v>
      </c>
      <c r="J717" t="s">
        <v>8217</v>
      </c>
      <c r="K717" t="s">
        <v>8229</v>
      </c>
      <c r="L717" s="3">
        <v>38.335000000000001</v>
      </c>
      <c r="M717" t="s">
        <v>8223</v>
      </c>
      <c r="N717" s="3" t="s">
        <v>14554</v>
      </c>
      <c r="O717" t="s">
        <v>11144</v>
      </c>
      <c r="P717" t="s">
        <v>7976</v>
      </c>
      <c r="Q717" t="s">
        <v>1870</v>
      </c>
      <c r="R717" t="s">
        <v>1870</v>
      </c>
      <c r="U717" t="str">
        <f t="shared" si="32"/>
        <v xml:space="preserve"> </v>
      </c>
      <c r="V717" s="1">
        <v>5.8519663335495014E-6</v>
      </c>
      <c r="W717">
        <v>38.334000000000003</v>
      </c>
      <c r="X717">
        <v>26000</v>
      </c>
      <c r="Y717">
        <v>522780</v>
      </c>
      <c r="Z717">
        <v>75000</v>
      </c>
      <c r="AA717" s="3">
        <v>20.106923080000001</v>
      </c>
      <c r="AB717" s="3">
        <v>40.574412479999999</v>
      </c>
      <c r="AC717">
        <v>2666</v>
      </c>
    </row>
    <row r="718" spans="1:29" x14ac:dyDescent="0.25">
      <c r="A718" t="str">
        <f>HYPERLINK("http://www.UniProt.org/UniProt/P36528","RM17_YEAST")</f>
        <v>RM17_YEAST</v>
      </c>
      <c r="B718" t="s">
        <v>4728</v>
      </c>
      <c r="C718" s="3">
        <v>17</v>
      </c>
      <c r="D718" s="3">
        <v>41</v>
      </c>
      <c r="E718" s="12">
        <v>2.4000000000000001E-4</v>
      </c>
      <c r="F718" s="3">
        <v>2.4</v>
      </c>
      <c r="G718" s="3">
        <f t="shared" si="31"/>
        <v>5.8519663335495013E-2</v>
      </c>
      <c r="H718" s="89" t="s">
        <v>14577</v>
      </c>
      <c r="I718" t="s">
        <v>8227</v>
      </c>
      <c r="J718" t="s">
        <v>8217</v>
      </c>
      <c r="K718" t="s">
        <v>8227</v>
      </c>
      <c r="L718" s="3">
        <v>32.213000000000001</v>
      </c>
      <c r="M718" t="s">
        <v>8222</v>
      </c>
      <c r="N718" s="3" t="s">
        <v>14554</v>
      </c>
      <c r="O718" t="s">
        <v>11137</v>
      </c>
      <c r="P718" t="str">
        <f>" "</f>
        <v xml:space="preserve"> </v>
      </c>
      <c r="Q718" t="s">
        <v>1866</v>
      </c>
      <c r="R718" t="s">
        <v>1866</v>
      </c>
      <c r="S718" t="s">
        <v>11138</v>
      </c>
      <c r="U718" t="str">
        <f t="shared" si="32"/>
        <v xml:space="preserve"> </v>
      </c>
      <c r="V718" s="1">
        <v>5.8519663335495014E-6</v>
      </c>
      <c r="W718">
        <v>32.212000000000003</v>
      </c>
      <c r="X718">
        <v>26000</v>
      </c>
      <c r="Y718">
        <v>524610</v>
      </c>
      <c r="Z718">
        <v>75000</v>
      </c>
      <c r="AA718" s="3">
        <v>20.177307689999999</v>
      </c>
      <c r="AB718" s="3">
        <v>40.71644388</v>
      </c>
      <c r="AC718">
        <v>1123</v>
      </c>
    </row>
    <row r="719" spans="1:29" ht="15" customHeight="1" x14ac:dyDescent="0.25">
      <c r="A719" t="str">
        <f>HYPERLINK("http://www.UniProt.org/UniProt/P20134","SFL1_YEAST")</f>
        <v>SFL1_YEAST</v>
      </c>
      <c r="B719" t="s">
        <v>4246</v>
      </c>
      <c r="C719" s="3">
        <v>17</v>
      </c>
      <c r="D719" s="3">
        <v>41</v>
      </c>
      <c r="E719" s="12">
        <v>2.4000000000000001E-4</v>
      </c>
      <c r="F719" s="3">
        <v>2.4</v>
      </c>
      <c r="G719" s="3">
        <f t="shared" si="31"/>
        <v>5.8519663335495013E-2</v>
      </c>
      <c r="H719" s="89" t="s">
        <v>14577</v>
      </c>
      <c r="I719" t="s">
        <v>8229</v>
      </c>
      <c r="J719" t="s">
        <v>8217</v>
      </c>
      <c r="K719" t="s">
        <v>8229</v>
      </c>
      <c r="L719" s="3">
        <v>83.344999999999999</v>
      </c>
      <c r="M719" t="s">
        <v>8223</v>
      </c>
      <c r="N719" s="3" t="s">
        <v>14554</v>
      </c>
      <c r="O719" t="s">
        <v>11136</v>
      </c>
      <c r="P719" t="s">
        <v>6341</v>
      </c>
      <c r="Q719" t="s">
        <v>1865</v>
      </c>
      <c r="R719" t="s">
        <v>1865</v>
      </c>
      <c r="T719" t="s">
        <v>10527</v>
      </c>
      <c r="U719" t="str">
        <f t="shared" si="32"/>
        <v xml:space="preserve"> </v>
      </c>
      <c r="V719" s="1">
        <v>5.8519663335495014E-6</v>
      </c>
      <c r="W719">
        <v>83.343999999999994</v>
      </c>
      <c r="X719">
        <v>26000</v>
      </c>
      <c r="Y719">
        <v>526810</v>
      </c>
      <c r="Z719">
        <v>75000</v>
      </c>
      <c r="AA719" s="3">
        <v>20.261923079999999</v>
      </c>
      <c r="AB719" s="3">
        <v>40.88719201</v>
      </c>
      <c r="AC719">
        <v>493</v>
      </c>
    </row>
    <row r="720" spans="1:29" ht="15" customHeight="1" x14ac:dyDescent="0.25">
      <c r="A720" t="str">
        <f>HYPERLINK("http://www.UniProt.org/UniProt/P32494","NGG1_YEAST")</f>
        <v>NGG1_YEAST</v>
      </c>
      <c r="B720" t="s">
        <v>4528</v>
      </c>
      <c r="C720" s="3">
        <v>16</v>
      </c>
      <c r="D720" s="3">
        <v>39</v>
      </c>
      <c r="E720" s="12">
        <v>2.3000000000000001E-4</v>
      </c>
      <c r="F720" s="3">
        <v>2.3000000000000003</v>
      </c>
      <c r="G720" s="3">
        <f t="shared" si="31"/>
        <v>5.8519663335495013E-2</v>
      </c>
      <c r="H720" s="89" t="s">
        <v>14577</v>
      </c>
      <c r="I720" t="s">
        <v>8229</v>
      </c>
      <c r="J720" t="s">
        <v>8217</v>
      </c>
      <c r="K720" t="s">
        <v>8229</v>
      </c>
      <c r="L720" s="3">
        <v>79.281999999999996</v>
      </c>
      <c r="M720" t="s">
        <v>8223</v>
      </c>
      <c r="N720" s="3" t="s">
        <v>14554</v>
      </c>
      <c r="O720" t="s">
        <v>11191</v>
      </c>
      <c r="P720" t="s">
        <v>6611</v>
      </c>
      <c r="Q720" t="s">
        <v>1903</v>
      </c>
      <c r="R720" t="s">
        <v>1903</v>
      </c>
      <c r="S720" t="s">
        <v>11192</v>
      </c>
      <c r="U720" t="s">
        <v>1246</v>
      </c>
      <c r="V720" s="1">
        <v>5.8519663335495014E-6</v>
      </c>
      <c r="W720">
        <v>79.281000000000006</v>
      </c>
      <c r="X720">
        <v>26000</v>
      </c>
      <c r="Y720">
        <v>498490</v>
      </c>
      <c r="Z720">
        <v>75000</v>
      </c>
      <c r="AA720" s="3">
        <v>19.172692309999999</v>
      </c>
      <c r="AB720" s="3">
        <v>38.689197890000003</v>
      </c>
      <c r="AC720">
        <v>839</v>
      </c>
    </row>
    <row r="721" spans="1:29" ht="15" customHeight="1" x14ac:dyDescent="0.25">
      <c r="A721" t="str">
        <f>HYPERLINK("http://www.UniProt.org/UniProt/Q05937","STP3_YEAST")</f>
        <v>STP3_YEAST</v>
      </c>
      <c r="B721" t="s">
        <v>1889</v>
      </c>
      <c r="C721" s="3">
        <v>17</v>
      </c>
      <c r="D721" s="3">
        <v>39</v>
      </c>
      <c r="E721" s="12">
        <v>2.3000000000000001E-4</v>
      </c>
      <c r="F721" s="3">
        <v>2.3000000000000003</v>
      </c>
      <c r="G721" s="3">
        <f t="shared" si="31"/>
        <v>5.8519663335495013E-2</v>
      </c>
      <c r="H721" s="89" t="s">
        <v>14577</v>
      </c>
      <c r="I721" t="s">
        <v>8229</v>
      </c>
      <c r="J721" t="s">
        <v>8217</v>
      </c>
      <c r="K721" t="s">
        <v>8229</v>
      </c>
      <c r="L721" s="3">
        <v>37.718000000000004</v>
      </c>
      <c r="M721" t="s">
        <v>8223</v>
      </c>
      <c r="N721" s="3" t="s">
        <v>14554</v>
      </c>
      <c r="O721" t="s">
        <v>11168</v>
      </c>
      <c r="P721" t="str">
        <f>" "</f>
        <v xml:space="preserve"> </v>
      </c>
      <c r="Q721" t="s">
        <v>1890</v>
      </c>
      <c r="R721" t="s">
        <v>1890</v>
      </c>
      <c r="T721" t="s">
        <v>11169</v>
      </c>
      <c r="U721" t="str">
        <f>" "</f>
        <v xml:space="preserve"> </v>
      </c>
      <c r="V721" s="1">
        <v>5.8519663335495014E-6</v>
      </c>
      <c r="W721">
        <v>37.718000000000004</v>
      </c>
      <c r="X721">
        <v>26000</v>
      </c>
      <c r="Y721">
        <v>508230</v>
      </c>
      <c r="Z721">
        <v>75000</v>
      </c>
      <c r="AA721" s="3">
        <v>19.54730769</v>
      </c>
      <c r="AB721" s="3">
        <v>39.445146430000001</v>
      </c>
      <c r="AC721">
        <v>2512</v>
      </c>
    </row>
    <row r="722" spans="1:29" ht="15" customHeight="1" x14ac:dyDescent="0.25">
      <c r="A722" t="str">
        <f>HYPERLINK("http://www.UniProt.org/UniProt/P47170","IML1_YEAST")</f>
        <v>IML1_YEAST</v>
      </c>
      <c r="B722" t="s">
        <v>5246</v>
      </c>
      <c r="C722" s="3">
        <v>16</v>
      </c>
      <c r="D722" s="3">
        <v>38</v>
      </c>
      <c r="E722" s="12">
        <v>2.2000000000000001E-4</v>
      </c>
      <c r="F722" s="3">
        <v>2.2000000000000002</v>
      </c>
      <c r="G722" s="3">
        <f t="shared" si="31"/>
        <v>5.8519663335495013E-2</v>
      </c>
      <c r="H722" s="14" t="s">
        <v>14577</v>
      </c>
      <c r="I722" t="s">
        <v>8227</v>
      </c>
      <c r="J722" t="s">
        <v>8217</v>
      </c>
      <c r="K722" t="s">
        <v>8227</v>
      </c>
      <c r="L722" s="3">
        <v>181.94900000000001</v>
      </c>
      <c r="M722" t="s">
        <v>8223</v>
      </c>
      <c r="N722" s="3" t="s">
        <v>14554</v>
      </c>
      <c r="O722" t="s">
        <v>11204</v>
      </c>
      <c r="P722" t="s">
        <v>6889</v>
      </c>
      <c r="Q722" t="s">
        <v>1911</v>
      </c>
      <c r="R722" t="s">
        <v>1911</v>
      </c>
      <c r="T722" t="s">
        <v>11205</v>
      </c>
      <c r="U722" t="s">
        <v>1912</v>
      </c>
      <c r="V722" s="1">
        <v>5.8519663335495014E-6</v>
      </c>
      <c r="W722">
        <v>181.95</v>
      </c>
      <c r="X722">
        <v>26000</v>
      </c>
      <c r="Y722">
        <v>483640</v>
      </c>
      <c r="Z722">
        <v>75000</v>
      </c>
      <c r="AA722" s="3">
        <v>18.60153846</v>
      </c>
      <c r="AB722" s="3">
        <v>37.536648020000001</v>
      </c>
      <c r="AC722">
        <v>1851</v>
      </c>
    </row>
    <row r="723" spans="1:29" ht="15" customHeight="1" x14ac:dyDescent="0.25">
      <c r="A723" t="str">
        <f>HYPERLINK("http://www.UniProt.org/UniProt/Q06671","ATG23_YEAST")</f>
        <v>ATG23_YEAST</v>
      </c>
      <c r="B723" t="s">
        <v>5773</v>
      </c>
      <c r="C723" s="3">
        <v>14</v>
      </c>
      <c r="D723" s="3">
        <v>34</v>
      </c>
      <c r="E723" s="12">
        <v>2.0000000000000001E-4</v>
      </c>
      <c r="F723" s="3">
        <v>2</v>
      </c>
      <c r="G723" s="3">
        <f t="shared" si="31"/>
        <v>5.8519663335495013E-2</v>
      </c>
      <c r="H723" s="88" t="s">
        <v>14577</v>
      </c>
      <c r="I723" t="s">
        <v>8227</v>
      </c>
      <c r="J723" t="s">
        <v>8217</v>
      </c>
      <c r="K723" t="s">
        <v>8227</v>
      </c>
      <c r="L723" s="3">
        <v>51.54</v>
      </c>
      <c r="M723" t="s">
        <v>8223</v>
      </c>
      <c r="N723" s="3" t="s">
        <v>14554</v>
      </c>
      <c r="O723" t="s">
        <v>11241</v>
      </c>
      <c r="P723" t="s">
        <v>7925</v>
      </c>
      <c r="Q723" t="s">
        <v>1934</v>
      </c>
      <c r="R723" t="s">
        <v>1934</v>
      </c>
      <c r="S723" t="s">
        <v>11242</v>
      </c>
      <c r="U723" t="str">
        <f>" "</f>
        <v xml:space="preserve"> </v>
      </c>
      <c r="V723" s="1">
        <v>5.8519663335495014E-6</v>
      </c>
      <c r="W723">
        <v>51.54</v>
      </c>
      <c r="X723">
        <v>26000</v>
      </c>
      <c r="Y723">
        <v>442860</v>
      </c>
      <c r="Z723">
        <v>75000</v>
      </c>
      <c r="AA723" s="3">
        <v>17.033076919999999</v>
      </c>
      <c r="AB723" s="3">
        <v>34.371598589999998</v>
      </c>
      <c r="AC723">
        <v>2599</v>
      </c>
    </row>
    <row r="724" spans="1:29" ht="15" customHeight="1" x14ac:dyDescent="0.25">
      <c r="A724" t="str">
        <f>HYPERLINK("http://www.UniProt.org/UniProt/P28737","MSP1_YEAST")</f>
        <v>MSP1_YEAST</v>
      </c>
      <c r="B724" t="s">
        <v>4438</v>
      </c>
      <c r="C724" s="3">
        <v>14</v>
      </c>
      <c r="D724" s="3">
        <v>34</v>
      </c>
      <c r="E724" s="12">
        <v>2.0000000000000001E-4</v>
      </c>
      <c r="F724" s="3">
        <v>2</v>
      </c>
      <c r="G724" s="3">
        <f t="shared" si="31"/>
        <v>5.8519663335495013E-2</v>
      </c>
      <c r="H724" s="89" t="s">
        <v>14577</v>
      </c>
      <c r="I724" t="s">
        <v>8227</v>
      </c>
      <c r="J724" t="s">
        <v>8217</v>
      </c>
      <c r="K724" t="s">
        <v>8227</v>
      </c>
      <c r="L724" s="3">
        <v>40.343000000000004</v>
      </c>
      <c r="M724" t="s">
        <v>8220</v>
      </c>
      <c r="N724" s="3" t="s">
        <v>14554</v>
      </c>
      <c r="O724" t="s">
        <v>11262</v>
      </c>
      <c r="P724" t="s">
        <v>6534</v>
      </c>
      <c r="Q724" t="s">
        <v>1949</v>
      </c>
      <c r="R724" t="s">
        <v>1949</v>
      </c>
      <c r="T724" t="s">
        <v>11263</v>
      </c>
      <c r="U724" t="str">
        <f>" "</f>
        <v xml:space="preserve"> </v>
      </c>
      <c r="V724" s="1">
        <v>5.8519663335495014E-6</v>
      </c>
      <c r="W724">
        <v>40.343000000000004</v>
      </c>
      <c r="X724">
        <v>26000</v>
      </c>
      <c r="Y724">
        <v>433420</v>
      </c>
      <c r="Z724">
        <v>75000</v>
      </c>
      <c r="AA724" s="3">
        <v>16.670000000000002</v>
      </c>
      <c r="AB724" s="3">
        <v>33.638933880000003</v>
      </c>
      <c r="AC724">
        <v>732</v>
      </c>
    </row>
    <row r="725" spans="1:29" ht="15" customHeight="1" x14ac:dyDescent="0.25">
      <c r="A725" t="str">
        <f>HYPERLINK("http://www.UniProt.org/UniProt/P53289","RTS3_YEAST")</f>
        <v>RTS3_YEAST</v>
      </c>
      <c r="B725" t="s">
        <v>1946</v>
      </c>
      <c r="C725" s="3">
        <v>14</v>
      </c>
      <c r="D725" s="3">
        <v>34</v>
      </c>
      <c r="E725" s="12">
        <v>2.0000000000000001E-4</v>
      </c>
      <c r="F725" s="3">
        <v>2</v>
      </c>
      <c r="G725" s="3">
        <f t="shared" si="31"/>
        <v>5.8519663335495013E-2</v>
      </c>
      <c r="H725" s="89" t="s">
        <v>14577</v>
      </c>
      <c r="I725" t="s">
        <v>8228</v>
      </c>
      <c r="J725" t="s">
        <v>8217</v>
      </c>
      <c r="K725" t="s">
        <v>8228</v>
      </c>
      <c r="L725" s="3">
        <v>29.263000000000002</v>
      </c>
      <c r="M725" t="s">
        <v>8223</v>
      </c>
      <c r="N725" s="3" t="s">
        <v>14554</v>
      </c>
      <c r="O725" t="s">
        <v>11260</v>
      </c>
      <c r="P725" t="s">
        <v>7522</v>
      </c>
      <c r="Q725" t="s">
        <v>1947</v>
      </c>
      <c r="R725" t="s">
        <v>1947</v>
      </c>
      <c r="U725" t="s">
        <v>446</v>
      </c>
      <c r="V725" s="1">
        <v>5.8519663335495014E-6</v>
      </c>
      <c r="W725">
        <v>29.263000000000002</v>
      </c>
      <c r="X725">
        <v>26000</v>
      </c>
      <c r="Y725">
        <v>436480</v>
      </c>
      <c r="Z725">
        <v>75000</v>
      </c>
      <c r="AA725" s="3">
        <v>16.787692310000001</v>
      </c>
      <c r="AB725" s="3">
        <v>33.876429010000003</v>
      </c>
      <c r="AC725">
        <v>2038</v>
      </c>
    </row>
    <row r="726" spans="1:29" ht="15" customHeight="1" x14ac:dyDescent="0.25">
      <c r="A726" t="str">
        <f>HYPERLINK("http://www.UniProt.org/UniProt/P27810","KTR1_YEAST")</f>
        <v>KTR1_YEAST</v>
      </c>
      <c r="B726" t="s">
        <v>4424</v>
      </c>
      <c r="C726" s="3">
        <v>14</v>
      </c>
      <c r="D726" s="3">
        <v>33</v>
      </c>
      <c r="E726" s="12">
        <v>2.0000000000000001E-4</v>
      </c>
      <c r="F726" s="3">
        <v>2</v>
      </c>
      <c r="G726" s="3">
        <f t="shared" si="31"/>
        <v>5.8519663335495013E-2</v>
      </c>
      <c r="H726" s="89" t="s">
        <v>14577</v>
      </c>
      <c r="I726" t="s">
        <v>8227</v>
      </c>
      <c r="J726" t="s">
        <v>8217</v>
      </c>
      <c r="K726" t="s">
        <v>8227</v>
      </c>
      <c r="L726" s="3">
        <v>46.021999999999998</v>
      </c>
      <c r="M726" t="s">
        <v>8220</v>
      </c>
      <c r="N726" s="3" t="s">
        <v>14554</v>
      </c>
      <c r="O726" t="s">
        <v>11265</v>
      </c>
      <c r="P726" t="s">
        <v>6517</v>
      </c>
      <c r="Q726" t="s">
        <v>1951</v>
      </c>
      <c r="R726" t="s">
        <v>1951</v>
      </c>
      <c r="S726" t="s">
        <v>11266</v>
      </c>
      <c r="T726" t="s">
        <v>11267</v>
      </c>
      <c r="U726" t="str">
        <f>" "</f>
        <v xml:space="preserve"> </v>
      </c>
      <c r="V726" s="1">
        <v>5.8519663335495014E-6</v>
      </c>
      <c r="W726">
        <v>46.021999999999998</v>
      </c>
      <c r="X726">
        <v>26000</v>
      </c>
      <c r="Y726">
        <v>430060</v>
      </c>
      <c r="Z726">
        <v>75000</v>
      </c>
      <c r="AA726" s="3">
        <v>16.540769229999999</v>
      </c>
      <c r="AB726" s="3">
        <v>33.37815492</v>
      </c>
      <c r="AC726">
        <v>715</v>
      </c>
    </row>
    <row r="727" spans="1:29" ht="15" customHeight="1" x14ac:dyDescent="0.25">
      <c r="A727" t="str">
        <f>HYPERLINK("http://www.UniProt.org/UniProt/Q06892","POS5_YEAST")</f>
        <v>POS5_YEAST</v>
      </c>
      <c r="B727" t="s">
        <v>5794</v>
      </c>
      <c r="C727" s="3">
        <v>14</v>
      </c>
      <c r="D727" s="3">
        <v>33</v>
      </c>
      <c r="E727" s="12">
        <v>1.9000000000000001E-4</v>
      </c>
      <c r="F727" s="3">
        <v>1.9000000000000001</v>
      </c>
      <c r="G727" s="3">
        <f t="shared" si="31"/>
        <v>5.8519663335495013E-2</v>
      </c>
      <c r="H727" s="89" t="s">
        <v>14577</v>
      </c>
      <c r="I727" t="s">
        <v>8227</v>
      </c>
      <c r="J727" t="s">
        <v>8217</v>
      </c>
      <c r="K727" t="s">
        <v>8227</v>
      </c>
      <c r="L727" s="3">
        <v>46.247</v>
      </c>
      <c r="M727" t="s">
        <v>8222</v>
      </c>
      <c r="N727" s="3" t="s">
        <v>14554</v>
      </c>
      <c r="O727" t="s">
        <v>11268</v>
      </c>
      <c r="P727" t="s">
        <v>7945</v>
      </c>
      <c r="Q727" t="s">
        <v>1952</v>
      </c>
      <c r="R727" t="s">
        <v>1952</v>
      </c>
      <c r="U727" t="str">
        <f>" "</f>
        <v xml:space="preserve"> </v>
      </c>
      <c r="V727" s="1">
        <v>5.8519663335495014E-6</v>
      </c>
      <c r="W727">
        <v>46.246000000000002</v>
      </c>
      <c r="X727">
        <v>26000</v>
      </c>
      <c r="Y727">
        <v>428840</v>
      </c>
      <c r="Z727">
        <v>75000</v>
      </c>
      <c r="AA727" s="3">
        <v>16.49384615</v>
      </c>
      <c r="AB727" s="3">
        <v>33.28346732</v>
      </c>
      <c r="AC727">
        <v>2626</v>
      </c>
    </row>
    <row r="728" spans="1:29" ht="15" customHeight="1" x14ac:dyDescent="0.25">
      <c r="A728" t="str">
        <f>HYPERLINK("http://www.UniProt.org/UniProt/P53272","YG34_YEAST")</f>
        <v>YG34_YEAST</v>
      </c>
      <c r="B728" t="s">
        <v>1961</v>
      </c>
      <c r="C728" s="3">
        <v>14</v>
      </c>
      <c r="D728" s="3">
        <v>33</v>
      </c>
      <c r="E728" s="12">
        <v>1.9000000000000001E-4</v>
      </c>
      <c r="F728" s="3">
        <v>1.9000000000000001</v>
      </c>
      <c r="G728" s="3">
        <f t="shared" si="31"/>
        <v>5.8519663335495013E-2</v>
      </c>
      <c r="H728" s="89" t="s">
        <v>14577</v>
      </c>
      <c r="I728" t="s">
        <v>8217</v>
      </c>
      <c r="J728" t="s">
        <v>8217</v>
      </c>
      <c r="K728" t="s">
        <v>8217</v>
      </c>
      <c r="L728" s="3">
        <v>45.305</v>
      </c>
      <c r="M728" t="s">
        <v>8223</v>
      </c>
      <c r="N728" s="3" t="s">
        <v>14554</v>
      </c>
      <c r="O728" t="s">
        <v>11280</v>
      </c>
      <c r="P728" t="str">
        <f>" "</f>
        <v xml:space="preserve"> </v>
      </c>
      <c r="Q728" t="str">
        <f>" "</f>
        <v xml:space="preserve"> </v>
      </c>
      <c r="R728" t="str">
        <f>" "</f>
        <v xml:space="preserve"> </v>
      </c>
      <c r="U728" t="str">
        <f>" "</f>
        <v xml:space="preserve"> </v>
      </c>
      <c r="V728" s="1">
        <v>5.8519663335495014E-6</v>
      </c>
      <c r="W728">
        <v>45.304000000000002</v>
      </c>
      <c r="X728">
        <v>26000</v>
      </c>
      <c r="Y728">
        <v>420230</v>
      </c>
      <c r="Z728">
        <v>75000</v>
      </c>
      <c r="AA728" s="3">
        <v>16.162692310000001</v>
      </c>
      <c r="AB728" s="3">
        <v>32.615221230000003</v>
      </c>
      <c r="AC728">
        <v>2031</v>
      </c>
    </row>
    <row r="729" spans="1:29" ht="15" customHeight="1" x14ac:dyDescent="0.25">
      <c r="A729" t="str">
        <f>HYPERLINK("http://www.UniProt.org/UniProt/Q04372","TAP42_YEAST")</f>
        <v>TAP42_YEAST</v>
      </c>
      <c r="B729" t="s">
        <v>1972</v>
      </c>
      <c r="C729" s="3">
        <v>13</v>
      </c>
      <c r="D729" s="3">
        <v>31</v>
      </c>
      <c r="E729" s="12">
        <v>1.8000000000000001E-4</v>
      </c>
      <c r="F729" s="3">
        <v>1.8</v>
      </c>
      <c r="G729" s="3">
        <f t="shared" si="31"/>
        <v>5.8519663335495013E-2</v>
      </c>
      <c r="H729" s="89" t="s">
        <v>14577</v>
      </c>
      <c r="I729" t="s">
        <v>8217</v>
      </c>
      <c r="J729" t="s">
        <v>8217</v>
      </c>
      <c r="K729" t="s">
        <v>8217</v>
      </c>
      <c r="L729" s="3">
        <v>42.567999999999998</v>
      </c>
      <c r="M729" t="s">
        <v>8223</v>
      </c>
      <c r="N729" s="3" t="s">
        <v>14554</v>
      </c>
      <c r="O729" t="s">
        <v>11304</v>
      </c>
      <c r="P729" t="s">
        <v>7802</v>
      </c>
      <c r="Q729" t="s">
        <v>1973</v>
      </c>
      <c r="R729" t="s">
        <v>1973</v>
      </c>
      <c r="T729" t="s">
        <v>11305</v>
      </c>
      <c r="U729" t="str">
        <f>" "</f>
        <v xml:space="preserve"> </v>
      </c>
      <c r="V729" s="1">
        <v>5.8519663335495014E-6</v>
      </c>
      <c r="W729">
        <v>42.567</v>
      </c>
      <c r="X729">
        <v>26000</v>
      </c>
      <c r="Y729">
        <v>402490</v>
      </c>
      <c r="Z729">
        <v>75000</v>
      </c>
      <c r="AA729" s="3">
        <v>15.480384620000001</v>
      </c>
      <c r="AB729" s="3">
        <v>31.238370400000001</v>
      </c>
      <c r="AC729">
        <v>2424</v>
      </c>
    </row>
    <row r="730" spans="1:29" ht="15" customHeight="1" x14ac:dyDescent="0.25">
      <c r="A730" t="str">
        <f>HYPERLINK("http://www.UniProt.org/UniProt/P34239","LST4_YEAST")</f>
        <v>LST4_YEAST</v>
      </c>
      <c r="B730" t="s">
        <v>4644</v>
      </c>
      <c r="C730" s="3">
        <v>12</v>
      </c>
      <c r="D730" s="3">
        <v>30</v>
      </c>
      <c r="E730" s="12">
        <v>1.7000000000000001E-4</v>
      </c>
      <c r="F730" s="3">
        <v>1.7000000000000002</v>
      </c>
      <c r="G730" s="3">
        <f t="shared" si="31"/>
        <v>5.8519663335495013E-2</v>
      </c>
      <c r="H730" s="89" t="s">
        <v>14577</v>
      </c>
      <c r="I730" t="s">
        <v>8217</v>
      </c>
      <c r="J730" t="s">
        <v>8217</v>
      </c>
      <c r="K730" t="s">
        <v>8217</v>
      </c>
      <c r="L730" s="3">
        <v>93.358999999999995</v>
      </c>
      <c r="M730" t="s">
        <v>8223</v>
      </c>
      <c r="N730" s="3" t="s">
        <v>14554</v>
      </c>
      <c r="O730" t="s">
        <v>11356</v>
      </c>
      <c r="P730" t="s">
        <v>6750</v>
      </c>
      <c r="Q730" t="s">
        <v>1998</v>
      </c>
      <c r="R730" t="s">
        <v>1998</v>
      </c>
      <c r="U730" t="str">
        <f>" "</f>
        <v xml:space="preserve"> </v>
      </c>
      <c r="V730" s="1">
        <v>5.8519663335495014E-6</v>
      </c>
      <c r="W730">
        <v>93.358000000000004</v>
      </c>
      <c r="X730">
        <v>26000</v>
      </c>
      <c r="Y730">
        <v>381410</v>
      </c>
      <c r="Z730">
        <v>75000</v>
      </c>
      <c r="AA730" s="3">
        <v>14.66961538</v>
      </c>
      <c r="AB730" s="3">
        <v>29.602292859999999</v>
      </c>
      <c r="AC730">
        <v>999</v>
      </c>
    </row>
    <row r="731" spans="1:29" ht="15" customHeight="1" x14ac:dyDescent="0.25">
      <c r="A731" t="str">
        <f>HYPERLINK("http://www.UniProt.org/UniProt/P40078","NSA2_YEAST")</f>
        <v>NSA2_YEAST</v>
      </c>
      <c r="B731" t="s">
        <v>5024</v>
      </c>
      <c r="C731" s="3">
        <v>12</v>
      </c>
      <c r="D731" s="3">
        <v>30</v>
      </c>
      <c r="E731" s="12">
        <v>1.7000000000000001E-4</v>
      </c>
      <c r="F731" s="3">
        <v>1.7000000000000002</v>
      </c>
      <c r="G731" s="3">
        <f t="shared" si="31"/>
        <v>5.8519663335495013E-2</v>
      </c>
      <c r="H731" s="89" t="s">
        <v>14577</v>
      </c>
      <c r="I731" t="s">
        <v>8229</v>
      </c>
      <c r="J731" t="s">
        <v>8217</v>
      </c>
      <c r="K731" t="s">
        <v>8229</v>
      </c>
      <c r="L731" s="3">
        <v>29.722999999999999</v>
      </c>
      <c r="M731" t="s">
        <v>8223</v>
      </c>
      <c r="N731" s="3" t="s">
        <v>14554</v>
      </c>
      <c r="O731" t="s">
        <v>11351</v>
      </c>
      <c r="P731" t="s">
        <v>7149</v>
      </c>
      <c r="Q731" t="s">
        <v>1995</v>
      </c>
      <c r="R731" t="s">
        <v>1995</v>
      </c>
      <c r="S731" t="s">
        <v>11352</v>
      </c>
      <c r="T731" t="s">
        <v>11353</v>
      </c>
      <c r="U731" t="s">
        <v>334</v>
      </c>
      <c r="V731" s="1">
        <v>5.8519663335495014E-6</v>
      </c>
      <c r="W731">
        <v>29.722000000000001</v>
      </c>
      <c r="X731">
        <v>26000</v>
      </c>
      <c r="Y731">
        <v>381770</v>
      </c>
      <c r="Z731">
        <v>75000</v>
      </c>
      <c r="AA731" s="3">
        <v>14.68346154</v>
      </c>
      <c r="AB731" s="3">
        <v>29.63023347</v>
      </c>
      <c r="AC731">
        <v>1529</v>
      </c>
    </row>
    <row r="732" spans="1:29" ht="15" customHeight="1" x14ac:dyDescent="0.25">
      <c r="A732" t="str">
        <f>HYPERLINK("http://www.UniProt.org/UniProt/Q12476","AIR2_YEAST")</f>
        <v>AIR2_YEAST</v>
      </c>
      <c r="B732" t="s">
        <v>5997</v>
      </c>
      <c r="C732" s="3">
        <v>12</v>
      </c>
      <c r="D732" s="3">
        <v>29</v>
      </c>
      <c r="E732" s="12">
        <v>1.7000000000000001E-4</v>
      </c>
      <c r="F732" s="3">
        <v>1.7000000000000002</v>
      </c>
      <c r="G732" s="3">
        <f t="shared" si="31"/>
        <v>5.8519663335495013E-2</v>
      </c>
      <c r="H732" s="88" t="s">
        <v>14577</v>
      </c>
      <c r="I732" t="s">
        <v>8229</v>
      </c>
      <c r="J732" t="s">
        <v>8217</v>
      </c>
      <c r="K732" t="s">
        <v>8229</v>
      </c>
      <c r="L732" s="3">
        <v>39.344000000000001</v>
      </c>
      <c r="M732" t="s">
        <v>8223</v>
      </c>
      <c r="N732" s="3" t="s">
        <v>14554</v>
      </c>
      <c r="O732" t="s">
        <v>11385</v>
      </c>
      <c r="P732" t="s">
        <v>8170</v>
      </c>
      <c r="Q732" t="s">
        <v>2012</v>
      </c>
      <c r="R732" t="s">
        <v>2012</v>
      </c>
      <c r="S732" t="s">
        <v>11386</v>
      </c>
      <c r="T732" t="s">
        <v>11387</v>
      </c>
      <c r="U732" t="str">
        <f>" "</f>
        <v xml:space="preserve"> </v>
      </c>
      <c r="V732" s="1">
        <v>5.8519663335495014E-6</v>
      </c>
      <c r="W732">
        <v>39.343000000000004</v>
      </c>
      <c r="X732">
        <v>26000</v>
      </c>
      <c r="Y732">
        <v>367980</v>
      </c>
      <c r="Z732">
        <v>75000</v>
      </c>
      <c r="AA732" s="3">
        <v>14.15307692</v>
      </c>
      <c r="AB732" s="3">
        <v>28.559953140000001</v>
      </c>
      <c r="AC732">
        <v>2923</v>
      </c>
    </row>
    <row r="733" spans="1:29" ht="15" customHeight="1" x14ac:dyDescent="0.25">
      <c r="A733" t="str">
        <f>HYPERLINK("http://www.UniProt.org/UniProt/Q12380","ATG5_YEAST")</f>
        <v>ATG5_YEAST</v>
      </c>
      <c r="B733" t="s">
        <v>2034</v>
      </c>
      <c r="C733" s="3">
        <v>11</v>
      </c>
      <c r="D733" s="3">
        <v>27</v>
      </c>
      <c r="E733" s="12">
        <v>1.6000000000000001E-4</v>
      </c>
      <c r="F733" s="3">
        <v>1.6</v>
      </c>
      <c r="G733" s="3">
        <f t="shared" si="31"/>
        <v>5.8519663335495013E-2</v>
      </c>
      <c r="H733" s="89" t="s">
        <v>14577</v>
      </c>
      <c r="I733" t="s">
        <v>8227</v>
      </c>
      <c r="J733" t="s">
        <v>8217</v>
      </c>
      <c r="K733" t="s">
        <v>8227</v>
      </c>
      <c r="L733" s="3">
        <v>33.56</v>
      </c>
      <c r="M733" t="s">
        <v>8223</v>
      </c>
      <c r="N733" s="3" t="s">
        <v>14554</v>
      </c>
      <c r="O733" t="s">
        <v>11422</v>
      </c>
      <c r="P733" t="s">
        <v>8141</v>
      </c>
      <c r="Q733" t="s">
        <v>2035</v>
      </c>
      <c r="R733" t="s">
        <v>2035</v>
      </c>
      <c r="S733" t="s">
        <v>11423</v>
      </c>
      <c r="T733" t="s">
        <v>11424</v>
      </c>
      <c r="U733" t="str">
        <f>" "</f>
        <v xml:space="preserve"> </v>
      </c>
      <c r="V733" s="1">
        <v>5.8519663335495014E-6</v>
      </c>
      <c r="W733">
        <v>33.56</v>
      </c>
      <c r="X733">
        <v>26000</v>
      </c>
      <c r="Y733">
        <v>343870</v>
      </c>
      <c r="Z733">
        <v>75000</v>
      </c>
      <c r="AA733" s="3">
        <v>13.225769229999999</v>
      </c>
      <c r="AB733" s="3">
        <v>26.688708859999998</v>
      </c>
      <c r="AC733">
        <v>2889</v>
      </c>
    </row>
    <row r="734" spans="1:29" ht="15" customHeight="1" x14ac:dyDescent="0.25">
      <c r="A734" t="str">
        <f>HYPERLINK("http://www.UniProt.org/UniProt/P47168","TTI2_YEAST")</f>
        <v>TTI2_YEAST</v>
      </c>
      <c r="B734" t="s">
        <v>2031</v>
      </c>
      <c r="C734" s="3">
        <v>11</v>
      </c>
      <c r="D734" s="3">
        <v>27</v>
      </c>
      <c r="E734" s="12">
        <v>1.6000000000000001E-4</v>
      </c>
      <c r="F734" s="3">
        <v>1.6</v>
      </c>
      <c r="G734" s="3">
        <f t="shared" si="31"/>
        <v>5.8519663335495013E-2</v>
      </c>
      <c r="H734" s="89" t="s">
        <v>14577</v>
      </c>
      <c r="I734" t="s">
        <v>8228</v>
      </c>
      <c r="J734" t="s">
        <v>8217</v>
      </c>
      <c r="K734" t="s">
        <v>8228</v>
      </c>
      <c r="L734" s="3">
        <v>48.649000000000001</v>
      </c>
      <c r="M734" t="s">
        <v>8223</v>
      </c>
      <c r="N734" s="3" t="s">
        <v>14554</v>
      </c>
      <c r="O734" t="s">
        <v>11420</v>
      </c>
      <c r="P734" t="s">
        <v>7388</v>
      </c>
      <c r="Q734" t="s">
        <v>2032</v>
      </c>
      <c r="R734" t="s">
        <v>2032</v>
      </c>
      <c r="U734" t="str">
        <f>" "</f>
        <v xml:space="preserve"> </v>
      </c>
      <c r="V734" s="1">
        <v>5.8519663335495014E-6</v>
      </c>
      <c r="W734">
        <v>48.648000000000003</v>
      </c>
      <c r="X734">
        <v>26000</v>
      </c>
      <c r="Y734">
        <v>344260</v>
      </c>
      <c r="Z734">
        <v>75000</v>
      </c>
      <c r="AA734" s="3">
        <v>13.24076923</v>
      </c>
      <c r="AB734" s="3">
        <v>26.718977850000002</v>
      </c>
      <c r="AC734">
        <v>1849</v>
      </c>
    </row>
    <row r="735" spans="1:29" ht="15" customHeight="1" x14ac:dyDescent="0.25">
      <c r="A735" t="str">
        <f>HYPERLINK("http://www.UniProt.org/UniProt/P27515","URK1_YEAST")</f>
        <v>URK1_YEAST</v>
      </c>
      <c r="B735" t="s">
        <v>4417</v>
      </c>
      <c r="C735" s="3">
        <v>11</v>
      </c>
      <c r="D735" s="3">
        <v>27</v>
      </c>
      <c r="E735" s="12">
        <v>1.6000000000000001E-4</v>
      </c>
      <c r="F735" s="3">
        <v>1.6</v>
      </c>
      <c r="G735" s="3">
        <f t="shared" si="31"/>
        <v>5.8519663335495013E-2</v>
      </c>
      <c r="H735" s="89" t="s">
        <v>14577</v>
      </c>
      <c r="I735" t="s">
        <v>8228</v>
      </c>
      <c r="J735" t="s">
        <v>8217</v>
      </c>
      <c r="K735" t="s">
        <v>8228</v>
      </c>
      <c r="L735" s="3">
        <v>56.295999999999999</v>
      </c>
      <c r="M735" t="s">
        <v>8223</v>
      </c>
      <c r="N735" s="3" t="s">
        <v>14554</v>
      </c>
      <c r="O735" t="s">
        <v>11417</v>
      </c>
      <c r="P735" t="s">
        <v>6510</v>
      </c>
      <c r="Q735" t="s">
        <v>2030</v>
      </c>
      <c r="R735" t="s">
        <v>2030</v>
      </c>
      <c r="S735" t="s">
        <v>11418</v>
      </c>
      <c r="T735" t="s">
        <v>11419</v>
      </c>
      <c r="U735" t="str">
        <f>" "</f>
        <v xml:space="preserve"> </v>
      </c>
      <c r="V735" s="1">
        <v>5.8519663335495014E-6</v>
      </c>
      <c r="W735">
        <v>56.295000000000002</v>
      </c>
      <c r="X735">
        <v>26000</v>
      </c>
      <c r="Y735">
        <v>346510</v>
      </c>
      <c r="Z735">
        <v>75000</v>
      </c>
      <c r="AA735" s="3">
        <v>13.32730769</v>
      </c>
      <c r="AB735" s="3">
        <v>26.89360662</v>
      </c>
      <c r="AC735">
        <v>707</v>
      </c>
    </row>
    <row r="736" spans="1:29" ht="15" customHeight="1" x14ac:dyDescent="0.25">
      <c r="A736" t="str">
        <f>HYPERLINK("http://www.UniProt.org/UniProt/P39682","PRP39_YEAST")</f>
        <v>PRP39_YEAST</v>
      </c>
      <c r="B736" t="s">
        <v>2048</v>
      </c>
      <c r="C736" s="3">
        <v>11</v>
      </c>
      <c r="D736" s="3">
        <v>26</v>
      </c>
      <c r="E736" s="12">
        <v>1.4999999999999999E-4</v>
      </c>
      <c r="F736" s="3">
        <v>1.4999999999999998</v>
      </c>
      <c r="G736" s="3">
        <f t="shared" si="31"/>
        <v>5.8519663335495013E-2</v>
      </c>
      <c r="H736" s="89" t="s">
        <v>14577</v>
      </c>
      <c r="I736" t="s">
        <v>8229</v>
      </c>
      <c r="J736" t="s">
        <v>8217</v>
      </c>
      <c r="K736" t="s">
        <v>8229</v>
      </c>
      <c r="L736" s="3">
        <v>74.748000000000005</v>
      </c>
      <c r="M736" t="s">
        <v>8223</v>
      </c>
      <c r="N736" s="3" t="s">
        <v>14554</v>
      </c>
      <c r="O736" t="s">
        <v>11445</v>
      </c>
      <c r="P736" t="s">
        <v>7083</v>
      </c>
      <c r="Q736" t="s">
        <v>2049</v>
      </c>
      <c r="R736" t="s">
        <v>2049</v>
      </c>
      <c r="S736" t="s">
        <v>11446</v>
      </c>
      <c r="T736" t="s">
        <v>11447</v>
      </c>
      <c r="U736" t="s">
        <v>889</v>
      </c>
      <c r="V736" s="1">
        <v>5.8519663335495014E-6</v>
      </c>
      <c r="W736">
        <v>74.747</v>
      </c>
      <c r="X736">
        <v>26000</v>
      </c>
      <c r="Y736">
        <v>332100</v>
      </c>
      <c r="Z736">
        <v>75000</v>
      </c>
      <c r="AA736" s="3">
        <v>12.773076919999999</v>
      </c>
      <c r="AB736" s="3">
        <v>25.775206359999999</v>
      </c>
      <c r="AC736">
        <v>1449</v>
      </c>
    </row>
    <row r="737" spans="1:29" ht="15" customHeight="1" x14ac:dyDescent="0.25">
      <c r="A737" t="str">
        <f>HYPERLINK("http://www.UniProt.org/UniProt/P40963","SAS2_YEAST")</f>
        <v>SAS2_YEAST</v>
      </c>
      <c r="B737" t="s">
        <v>5115</v>
      </c>
      <c r="C737" s="3">
        <v>10</v>
      </c>
      <c r="D737" s="3">
        <v>25</v>
      </c>
      <c r="E737" s="12">
        <v>1.3999999999999999E-4</v>
      </c>
      <c r="F737" s="3">
        <v>1.4</v>
      </c>
      <c r="G737" s="3">
        <f t="shared" si="31"/>
        <v>5.8519663335495013E-2</v>
      </c>
      <c r="H737" s="14" t="s">
        <v>14577</v>
      </c>
      <c r="I737" t="s">
        <v>8228</v>
      </c>
      <c r="J737" t="s">
        <v>8217</v>
      </c>
      <c r="K737" t="s">
        <v>8228</v>
      </c>
      <c r="L737" s="3">
        <v>39.206000000000003</v>
      </c>
      <c r="M737" t="s">
        <v>8223</v>
      </c>
      <c r="N737" s="3" t="s">
        <v>14554</v>
      </c>
      <c r="O737" t="s">
        <v>11479</v>
      </c>
      <c r="P737" t="s">
        <v>7249</v>
      </c>
      <c r="Q737" t="s">
        <v>2072</v>
      </c>
      <c r="R737" t="s">
        <v>2072</v>
      </c>
      <c r="S737" t="s">
        <v>11480</v>
      </c>
      <c r="T737" t="s">
        <v>11481</v>
      </c>
      <c r="U737" t="str">
        <f>" "</f>
        <v xml:space="preserve"> </v>
      </c>
      <c r="V737" s="1">
        <v>5.8519663335495014E-6</v>
      </c>
      <c r="W737">
        <v>39.206000000000003</v>
      </c>
      <c r="X737">
        <v>26000</v>
      </c>
      <c r="Y737">
        <v>316640</v>
      </c>
      <c r="Z737">
        <v>75000</v>
      </c>
      <c r="AA737" s="3">
        <v>12.178461540000001</v>
      </c>
      <c r="AB737" s="3">
        <v>24.575312690000001</v>
      </c>
      <c r="AC737">
        <v>1654</v>
      </c>
    </row>
    <row r="738" spans="1:29" ht="15" customHeight="1" x14ac:dyDescent="0.25">
      <c r="A738" t="str">
        <f>HYPERLINK("http://www.UniProt.org/UniProt/P32487","LYP1_YEAST")</f>
        <v>LYP1_YEAST</v>
      </c>
      <c r="B738" t="s">
        <v>2166</v>
      </c>
      <c r="C738" s="3">
        <v>7.7</v>
      </c>
      <c r="D738" s="3">
        <v>18</v>
      </c>
      <c r="E738" s="12">
        <v>1.1E-4</v>
      </c>
      <c r="F738" s="3">
        <v>1.1000000000000001</v>
      </c>
      <c r="G738" s="3">
        <f t="shared" si="31"/>
        <v>5.8519663335495013E-2</v>
      </c>
      <c r="H738" s="89" t="s">
        <v>14577</v>
      </c>
      <c r="I738" t="s">
        <v>8227</v>
      </c>
      <c r="J738" t="s">
        <v>8217</v>
      </c>
      <c r="K738" t="s">
        <v>8227</v>
      </c>
      <c r="L738" s="3">
        <v>68.09</v>
      </c>
      <c r="M738" t="s">
        <v>8220</v>
      </c>
      <c r="N738" s="3" t="s">
        <v>14554</v>
      </c>
      <c r="O738" t="s">
        <v>11635</v>
      </c>
      <c r="P738" t="s">
        <v>6608</v>
      </c>
      <c r="Q738" t="s">
        <v>2167</v>
      </c>
      <c r="R738" t="s">
        <v>2167</v>
      </c>
      <c r="S738" t="s">
        <v>10250</v>
      </c>
      <c r="T738" t="s">
        <v>10251</v>
      </c>
      <c r="U738" t="str">
        <f>" "</f>
        <v xml:space="preserve"> </v>
      </c>
      <c r="V738" s="1">
        <v>5.8519663335495014E-6</v>
      </c>
      <c r="W738">
        <v>68.088999999999999</v>
      </c>
      <c r="X738">
        <v>26000</v>
      </c>
      <c r="Y738">
        <v>235990</v>
      </c>
      <c r="Z738">
        <v>75000</v>
      </c>
      <c r="AA738" s="3">
        <v>9.0765384620000003</v>
      </c>
      <c r="AB738" s="3">
        <v>18.315841460000001</v>
      </c>
      <c r="AC738">
        <v>836</v>
      </c>
    </row>
    <row r="739" spans="1:29" ht="15" customHeight="1" x14ac:dyDescent="0.25">
      <c r="A739" t="str">
        <f>HYPERLINK("http://www.UniProt.org/UniProt/P38200","SHE1_YEAST")</f>
        <v>SHE1_YEAST</v>
      </c>
      <c r="B739" t="s">
        <v>4790</v>
      </c>
      <c r="C739" s="3">
        <v>7.8</v>
      </c>
      <c r="D739" s="3">
        <v>18</v>
      </c>
      <c r="E739" s="12">
        <v>1.1E-4</v>
      </c>
      <c r="F739" s="3">
        <v>1.1000000000000001</v>
      </c>
      <c r="G739" s="3">
        <f t="shared" si="31"/>
        <v>5.8519663335495013E-2</v>
      </c>
      <c r="H739" s="89" t="s">
        <v>14577</v>
      </c>
      <c r="I739" t="s">
        <v>8227</v>
      </c>
      <c r="J739" t="s">
        <v>15680</v>
      </c>
      <c r="K739" t="s">
        <v>8227</v>
      </c>
      <c r="L739" s="3">
        <v>38.015000000000001</v>
      </c>
      <c r="M739" t="s">
        <v>8223</v>
      </c>
      <c r="N739" s="3" t="s">
        <v>14554</v>
      </c>
      <c r="O739" t="s">
        <v>11620</v>
      </c>
      <c r="P739" t="s">
        <v>6897</v>
      </c>
      <c r="Q739" t="s">
        <v>2159</v>
      </c>
      <c r="R739" t="s">
        <v>2159</v>
      </c>
      <c r="U739" t="str">
        <f>" "</f>
        <v xml:space="preserve"> </v>
      </c>
      <c r="V739" s="1">
        <v>5.8519663335495014E-6</v>
      </c>
      <c r="W739">
        <v>38.015000000000001</v>
      </c>
      <c r="X739">
        <v>26000</v>
      </c>
      <c r="Y739">
        <v>238340</v>
      </c>
      <c r="Z739">
        <v>75000</v>
      </c>
      <c r="AA739" s="3">
        <v>9.1669230769999999</v>
      </c>
      <c r="AB739" s="3">
        <v>18.49823151</v>
      </c>
      <c r="AC739">
        <v>1199</v>
      </c>
    </row>
    <row r="740" spans="1:29" ht="15" customHeight="1" x14ac:dyDescent="0.25">
      <c r="A740" t="str">
        <f>HYPERLINK("http://www.UniProt.org/UniProt/Q12216","SIZ2_YEAST")</f>
        <v>SIZ2_YEAST</v>
      </c>
      <c r="B740" t="s">
        <v>5935</v>
      </c>
      <c r="C740" s="3">
        <v>7.6</v>
      </c>
      <c r="D740" s="3">
        <v>18</v>
      </c>
      <c r="E740" s="12">
        <v>1.1E-4</v>
      </c>
      <c r="F740" s="3">
        <v>1.1000000000000001</v>
      </c>
      <c r="G740" s="3">
        <f t="shared" si="31"/>
        <v>5.8519663335495013E-2</v>
      </c>
      <c r="H740" s="88" t="s">
        <v>14577</v>
      </c>
      <c r="I740" t="s">
        <v>8229</v>
      </c>
      <c r="J740" t="s">
        <v>15680</v>
      </c>
      <c r="K740" t="s">
        <v>8229</v>
      </c>
      <c r="L740" s="3">
        <v>81.177999999999997</v>
      </c>
      <c r="M740" t="s">
        <v>8223</v>
      </c>
      <c r="N740" s="3" t="s">
        <v>14554</v>
      </c>
      <c r="O740" t="s">
        <v>11646</v>
      </c>
      <c r="P740" t="s">
        <v>8102</v>
      </c>
      <c r="Q740" t="s">
        <v>2174</v>
      </c>
      <c r="R740" t="s">
        <v>2174</v>
      </c>
      <c r="T740" t="s">
        <v>11647</v>
      </c>
      <c r="U740" t="str">
        <f>" "</f>
        <v xml:space="preserve"> </v>
      </c>
      <c r="V740" s="1">
        <v>5.8519663335495014E-6</v>
      </c>
      <c r="W740">
        <v>81.177000000000007</v>
      </c>
      <c r="X740">
        <v>26000</v>
      </c>
      <c r="Y740">
        <v>231530</v>
      </c>
      <c r="Z740">
        <v>75000</v>
      </c>
      <c r="AA740" s="3">
        <v>8.9049999999999994</v>
      </c>
      <c r="AB740" s="3">
        <v>17.969688439999999</v>
      </c>
      <c r="AC740">
        <v>2832</v>
      </c>
    </row>
    <row r="741" spans="1:29" ht="15" customHeight="1" x14ac:dyDescent="0.25">
      <c r="A741" t="str">
        <f>HYPERLINK("http://www.UniProt.org/UniProt/Q04408","YD514_YEAST")</f>
        <v>YD514_YEAST</v>
      </c>
      <c r="B741" t="s">
        <v>2178</v>
      </c>
      <c r="C741" s="3">
        <v>7.4</v>
      </c>
      <c r="D741" s="3">
        <v>18</v>
      </c>
      <c r="E741" s="12">
        <v>1E-4</v>
      </c>
      <c r="F741" s="3">
        <v>1</v>
      </c>
      <c r="G741" s="3">
        <f t="shared" si="31"/>
        <v>5.8519663335495013E-2</v>
      </c>
      <c r="H741" s="88" t="s">
        <v>14577</v>
      </c>
      <c r="I741" t="s">
        <v>8228</v>
      </c>
      <c r="J741" t="s">
        <v>8217</v>
      </c>
      <c r="K741" t="s">
        <v>8228</v>
      </c>
      <c r="L741" s="3">
        <v>55.49</v>
      </c>
      <c r="M741" t="s">
        <v>8223</v>
      </c>
      <c r="N741" s="3" t="s">
        <v>14554</v>
      </c>
      <c r="O741" t="s">
        <v>11651</v>
      </c>
      <c r="P741" t="str">
        <f>" "</f>
        <v xml:space="preserve"> </v>
      </c>
      <c r="Q741" t="s">
        <v>2179</v>
      </c>
      <c r="R741" t="s">
        <v>2179</v>
      </c>
      <c r="T741" t="s">
        <v>11652</v>
      </c>
      <c r="U741" t="str">
        <f>" "</f>
        <v xml:space="preserve"> </v>
      </c>
      <c r="V741" s="1">
        <v>5.8519663335495014E-6</v>
      </c>
      <c r="W741">
        <v>55.488999999999997</v>
      </c>
      <c r="X741">
        <v>26000</v>
      </c>
      <c r="Y741">
        <v>226940</v>
      </c>
      <c r="Z741">
        <v>75000</v>
      </c>
      <c r="AA741" s="3">
        <v>8.7284615379999995</v>
      </c>
      <c r="AB741" s="3">
        <v>17.61344575</v>
      </c>
      <c r="AC741">
        <v>2428</v>
      </c>
    </row>
    <row r="742" spans="1:29" ht="15" customHeight="1" x14ac:dyDescent="0.25">
      <c r="A742" t="str">
        <f>HYPERLINK("http://www.UniProt.org/UniProt/P07260","IF4E_YEAST")</f>
        <v>IF4E_YEAST</v>
      </c>
      <c r="B742" t="s">
        <v>4011</v>
      </c>
      <c r="C742" s="38">
        <v>58</v>
      </c>
      <c r="D742" s="38">
        <v>2.1</v>
      </c>
      <c r="E742" s="12">
        <v>0.36</v>
      </c>
      <c r="F742" s="3">
        <v>3600</v>
      </c>
      <c r="G742" s="3">
        <f t="shared" si="31"/>
        <v>1743.4958363088479</v>
      </c>
      <c r="H742" s="88" t="s">
        <v>14557</v>
      </c>
      <c r="I742" t="s">
        <v>8217</v>
      </c>
      <c r="J742" t="s">
        <v>8217</v>
      </c>
      <c r="K742" t="s">
        <v>8217</v>
      </c>
      <c r="L742" s="3">
        <v>24.254000000000001</v>
      </c>
      <c r="M742" t="s">
        <v>8223</v>
      </c>
      <c r="N742" s="3" t="s">
        <v>14555</v>
      </c>
      <c r="O742" t="s">
        <v>10252</v>
      </c>
      <c r="P742" t="s">
        <v>6131</v>
      </c>
      <c r="Q742" t="s">
        <v>1323</v>
      </c>
      <c r="R742" t="s">
        <v>1323</v>
      </c>
      <c r="S742" t="s">
        <v>10253</v>
      </c>
      <c r="T742" t="s">
        <v>10254</v>
      </c>
      <c r="U742" t="s">
        <v>345</v>
      </c>
      <c r="V742" s="1">
        <v>0.17434958363088479</v>
      </c>
      <c r="W742">
        <v>24.254000000000001</v>
      </c>
      <c r="X742">
        <v>11718000</v>
      </c>
      <c r="Y742">
        <v>795360000</v>
      </c>
      <c r="Z742">
        <v>2234500000</v>
      </c>
      <c r="AA742" s="3">
        <v>67.875063999999995</v>
      </c>
      <c r="AB742" s="3">
        <v>2.0719435819999998</v>
      </c>
      <c r="AC742">
        <v>209</v>
      </c>
    </row>
    <row r="743" spans="1:29" ht="15" customHeight="1" x14ac:dyDescent="0.25">
      <c r="A743" t="str">
        <f>HYPERLINK("http://www.UniProt.org/UniProt/P50095","IMDH3_YEAST")</f>
        <v>IMDH3_YEAST</v>
      </c>
      <c r="B743" t="s">
        <v>5287</v>
      </c>
      <c r="C743" s="38">
        <v>17</v>
      </c>
      <c r="D743" s="38">
        <v>2.4</v>
      </c>
      <c r="E743" s="12">
        <v>0.26</v>
      </c>
      <c r="F743" s="3">
        <v>2600</v>
      </c>
      <c r="G743" s="3">
        <f t="shared" si="31"/>
        <v>1092.3670489292401</v>
      </c>
      <c r="H743" s="88" t="s">
        <v>14557</v>
      </c>
      <c r="I743" t="s">
        <v>8227</v>
      </c>
      <c r="J743" t="s">
        <v>8217</v>
      </c>
      <c r="K743" t="s">
        <v>8227</v>
      </c>
      <c r="L743" s="3">
        <v>56.585000000000001</v>
      </c>
      <c r="M743" t="s">
        <v>8223</v>
      </c>
      <c r="N743" s="3" t="s">
        <v>14555</v>
      </c>
      <c r="O743" t="s">
        <v>11158</v>
      </c>
      <c r="P743" t="s">
        <v>7429</v>
      </c>
      <c r="Q743" t="s">
        <v>1882</v>
      </c>
      <c r="R743" t="s">
        <v>1882</v>
      </c>
      <c r="S743" t="s">
        <v>8821</v>
      </c>
      <c r="T743" t="s">
        <v>8822</v>
      </c>
      <c r="U743" t="str">
        <f>" "</f>
        <v xml:space="preserve"> </v>
      </c>
      <c r="V743" s="1">
        <v>0.10923670489292402</v>
      </c>
      <c r="W743">
        <v>56.584000000000003</v>
      </c>
      <c r="X743">
        <v>28717000</v>
      </c>
      <c r="Y743">
        <v>569250000</v>
      </c>
      <c r="Z743">
        <v>1400000000</v>
      </c>
      <c r="AA743" s="3">
        <v>19.822753070000001</v>
      </c>
      <c r="AB743" s="3">
        <v>2.3668434999999999</v>
      </c>
      <c r="AC743">
        <v>1904</v>
      </c>
    </row>
    <row r="744" spans="1:29" ht="15" customHeight="1" x14ac:dyDescent="0.25">
      <c r="A744" t="str">
        <f>HYPERLINK("http://www.UniProt.org/UniProt/P05739","RL6B_YEAST")</f>
        <v>RL6B_YEAST</v>
      </c>
      <c r="B744" t="s">
        <v>3958</v>
      </c>
      <c r="C744" s="38">
        <v>79</v>
      </c>
      <c r="D744" s="38">
        <v>2.5</v>
      </c>
      <c r="E744" s="12">
        <v>0.17</v>
      </c>
      <c r="F744" s="3">
        <v>1700.0000000000002</v>
      </c>
      <c r="G744" s="3">
        <f t="shared" si="31"/>
        <v>668.04487139445496</v>
      </c>
      <c r="H744" s="88" t="s">
        <v>14557</v>
      </c>
      <c r="I744" t="s">
        <v>8227</v>
      </c>
      <c r="J744" t="s">
        <v>8217</v>
      </c>
      <c r="K744" t="s">
        <v>8227</v>
      </c>
      <c r="L744" s="3">
        <v>19.986000000000001</v>
      </c>
      <c r="M744" t="s">
        <v>8223</v>
      </c>
      <c r="N744" s="3" t="s">
        <v>14555</v>
      </c>
      <c r="O744" t="s">
        <v>10081</v>
      </c>
      <c r="P744" t="str">
        <f>" "</f>
        <v xml:space="preserve"> </v>
      </c>
      <c r="Q744" t="s">
        <v>1212</v>
      </c>
      <c r="R744" t="s">
        <v>1212</v>
      </c>
      <c r="S744" t="s">
        <v>8435</v>
      </c>
      <c r="T744" t="s">
        <v>8436</v>
      </c>
      <c r="U744" t="str">
        <f>" "</f>
        <v xml:space="preserve"> </v>
      </c>
      <c r="V744" s="1">
        <v>6.6804487139445493E-2</v>
      </c>
      <c r="W744">
        <v>19.986000000000001</v>
      </c>
      <c r="X744">
        <v>4052200</v>
      </c>
      <c r="Y744">
        <v>374720000</v>
      </c>
      <c r="Z744">
        <v>856180000</v>
      </c>
      <c r="AA744" s="3">
        <v>92.473224419999994</v>
      </c>
      <c r="AB744" s="3">
        <v>2.547629878</v>
      </c>
      <c r="AC744">
        <v>148</v>
      </c>
    </row>
    <row r="745" spans="1:29" ht="15" customHeight="1" x14ac:dyDescent="0.25">
      <c r="A745" t="str">
        <f>HYPERLINK("http://www.UniProt.org/UniProt/Q04491","SEC13_YEAST")</f>
        <v>SEC13_YEAST</v>
      </c>
      <c r="B745" t="s">
        <v>1527</v>
      </c>
      <c r="C745" s="38">
        <v>36</v>
      </c>
      <c r="D745" s="38">
        <v>2.1</v>
      </c>
      <c r="E745" s="12">
        <v>0.17</v>
      </c>
      <c r="F745" s="3">
        <v>1700.0000000000002</v>
      </c>
      <c r="G745" s="3">
        <f t="shared" si="31"/>
        <v>811.31661248330283</v>
      </c>
      <c r="H745" s="88" t="s">
        <v>14557</v>
      </c>
      <c r="I745" t="s">
        <v>8228</v>
      </c>
      <c r="J745" t="s">
        <v>8217</v>
      </c>
      <c r="K745" t="s">
        <v>8228</v>
      </c>
      <c r="L745" s="3">
        <v>33.042999999999999</v>
      </c>
      <c r="M745" t="s">
        <v>8223</v>
      </c>
      <c r="N745" s="3" t="s">
        <v>14555</v>
      </c>
      <c r="O745" t="s">
        <v>10580</v>
      </c>
      <c r="P745" t="s">
        <v>7814</v>
      </c>
      <c r="Q745" t="s">
        <v>1528</v>
      </c>
      <c r="R745" t="s">
        <v>1528</v>
      </c>
      <c r="S745" t="s">
        <v>10581</v>
      </c>
      <c r="T745" t="s">
        <v>10582</v>
      </c>
      <c r="U745" t="s">
        <v>1529</v>
      </c>
      <c r="V745" s="1">
        <v>8.1131661248330281E-2</v>
      </c>
      <c r="W745">
        <v>33.042999999999999</v>
      </c>
      <c r="X745">
        <v>8950000</v>
      </c>
      <c r="Y745">
        <v>381800000</v>
      </c>
      <c r="Z745">
        <v>1039800000</v>
      </c>
      <c r="AA745" s="3">
        <v>42.65921788</v>
      </c>
      <c r="AB745" s="3">
        <v>2.1373746279999999</v>
      </c>
      <c r="AC745">
        <v>2439</v>
      </c>
    </row>
    <row r="746" spans="1:29" ht="15" customHeight="1" x14ac:dyDescent="0.25">
      <c r="A746" t="str">
        <f>HYPERLINK("http://www.UniProt.org/UniProt/P0C2H7","RL27B_YEAST")</f>
        <v>RL27B_YEAST</v>
      </c>
      <c r="B746" t="s">
        <v>4064</v>
      </c>
      <c r="C746" s="38">
        <v>84</v>
      </c>
      <c r="D746" s="38">
        <v>2</v>
      </c>
      <c r="E746" s="12">
        <v>0.16</v>
      </c>
      <c r="F746" s="3">
        <v>1600</v>
      </c>
      <c r="G746" s="3">
        <f t="shared" si="31"/>
        <v>775.65863095754128</v>
      </c>
      <c r="H746" s="88" t="s">
        <v>14557</v>
      </c>
      <c r="I746" t="s">
        <v>8227</v>
      </c>
      <c r="J746" t="s">
        <v>8217</v>
      </c>
      <c r="K746" t="s">
        <v>8227</v>
      </c>
      <c r="L746" s="3">
        <v>15.505000000000001</v>
      </c>
      <c r="M746" t="s">
        <v>8223</v>
      </c>
      <c r="N746" s="3" t="s">
        <v>14555</v>
      </c>
      <c r="O746" t="s">
        <v>10017</v>
      </c>
      <c r="P746" t="str">
        <f>" "</f>
        <v xml:space="preserve"> </v>
      </c>
      <c r="Q746" t="s">
        <v>1171</v>
      </c>
      <c r="R746" t="s">
        <v>1171</v>
      </c>
      <c r="S746" t="s">
        <v>10018</v>
      </c>
      <c r="T746" t="s">
        <v>10019</v>
      </c>
      <c r="U746" t="s">
        <v>1172</v>
      </c>
      <c r="V746" s="1">
        <v>7.7565863095754126E-2</v>
      </c>
      <c r="W746">
        <v>15.505000000000001</v>
      </c>
      <c r="X746">
        <v>3537800</v>
      </c>
      <c r="Y746">
        <v>348480000</v>
      </c>
      <c r="Z746">
        <v>994100000</v>
      </c>
      <c r="AA746" s="3">
        <v>98.50189383</v>
      </c>
      <c r="AB746" s="3">
        <v>2.0405268940000001</v>
      </c>
      <c r="AC746">
        <v>273</v>
      </c>
    </row>
    <row r="747" spans="1:29" ht="15" customHeight="1" x14ac:dyDescent="0.25">
      <c r="A747" t="str">
        <f>HYPERLINK("http://www.UniProt.org/UniProt/P0CX24","RL20B_YEAST")</f>
        <v>RL20B_YEAST</v>
      </c>
      <c r="B747" t="s">
        <v>4073</v>
      </c>
      <c r="C747" s="38">
        <v>88</v>
      </c>
      <c r="D747" s="38">
        <v>2.5</v>
      </c>
      <c r="E747" s="12">
        <v>8.6999999999999994E-2</v>
      </c>
      <c r="F747" s="3">
        <v>869.99999999999989</v>
      </c>
      <c r="G747" s="3">
        <f t="shared" si="31"/>
        <v>352.8189515605884</v>
      </c>
      <c r="H747" s="88" t="s">
        <v>14557</v>
      </c>
      <c r="I747" t="s">
        <v>8227</v>
      </c>
      <c r="J747" t="s">
        <v>8217</v>
      </c>
      <c r="K747" t="s">
        <v>8227</v>
      </c>
      <c r="L747" s="3">
        <v>20.437000000000001</v>
      </c>
      <c r="M747" t="s">
        <v>8223</v>
      </c>
      <c r="N747" s="3" t="s">
        <v>14555</v>
      </c>
      <c r="O747" t="s">
        <v>9967</v>
      </c>
      <c r="P747" t="str">
        <f>" "</f>
        <v xml:space="preserve"> </v>
      </c>
      <c r="Q747" t="s">
        <v>1140</v>
      </c>
      <c r="R747" t="s">
        <v>1140</v>
      </c>
      <c r="S747" t="s">
        <v>9968</v>
      </c>
      <c r="T747" t="s">
        <v>9969</v>
      </c>
      <c r="U747" t="s">
        <v>1141</v>
      </c>
      <c r="V747" s="1">
        <v>3.528189515605884E-2</v>
      </c>
      <c r="W747">
        <v>20.437000000000001</v>
      </c>
      <c r="X747">
        <v>1869700</v>
      </c>
      <c r="Y747">
        <v>193250000</v>
      </c>
      <c r="Z747">
        <v>452180000</v>
      </c>
      <c r="AA747" s="3">
        <v>103.3588276</v>
      </c>
      <c r="AB747" s="3">
        <v>2.4877268410000002</v>
      </c>
      <c r="AC747">
        <v>284</v>
      </c>
    </row>
    <row r="748" spans="1:29" ht="15" customHeight="1" x14ac:dyDescent="0.25">
      <c r="A748" t="str">
        <f>HYPERLINK("http://www.UniProt.org/UniProt/P12385","ERF1_YEAST")</f>
        <v>ERF1_YEAST</v>
      </c>
      <c r="B748" t="s">
        <v>4117</v>
      </c>
      <c r="C748" s="38">
        <v>36</v>
      </c>
      <c r="D748" s="38">
        <v>2.6</v>
      </c>
      <c r="E748" s="12">
        <v>7.1999999999999995E-2</v>
      </c>
      <c r="F748" s="3">
        <v>720</v>
      </c>
      <c r="G748" s="3">
        <f t="shared" si="31"/>
        <v>275.93971918130416</v>
      </c>
      <c r="H748" s="88" t="s">
        <v>14557</v>
      </c>
      <c r="I748" t="s">
        <v>8227</v>
      </c>
      <c r="J748" t="s">
        <v>8217</v>
      </c>
      <c r="K748" t="s">
        <v>8227</v>
      </c>
      <c r="L748" s="3">
        <v>49.006</v>
      </c>
      <c r="M748" t="s">
        <v>8223</v>
      </c>
      <c r="N748" s="3" t="s">
        <v>14555</v>
      </c>
      <c r="O748" t="s">
        <v>10583</v>
      </c>
      <c r="P748" t="s">
        <v>6213</v>
      </c>
      <c r="Q748" t="s">
        <v>1530</v>
      </c>
      <c r="R748" t="s">
        <v>1530</v>
      </c>
      <c r="S748" t="s">
        <v>10584</v>
      </c>
      <c r="T748" t="s">
        <v>10585</v>
      </c>
      <c r="U748" t="s">
        <v>1272</v>
      </c>
      <c r="V748" s="1">
        <v>2.7593971918130414E-2</v>
      </c>
      <c r="W748">
        <v>49.005000000000003</v>
      </c>
      <c r="X748">
        <v>3710500</v>
      </c>
      <c r="Y748">
        <v>158250000</v>
      </c>
      <c r="Z748">
        <v>353650000</v>
      </c>
      <c r="AA748" s="3">
        <v>42.649238650000001</v>
      </c>
      <c r="AB748" s="3">
        <v>2.6047412940000001</v>
      </c>
      <c r="AC748">
        <v>340</v>
      </c>
    </row>
    <row r="749" spans="1:29" x14ac:dyDescent="0.25">
      <c r="A749" t="str">
        <f>HYPERLINK("http://www.UniProt.org/UniProt/P38934","BFR1_YEAST")</f>
        <v>BFR1_YEAST</v>
      </c>
      <c r="B749" t="s">
        <v>4935</v>
      </c>
      <c r="C749" s="38">
        <v>23</v>
      </c>
      <c r="D749" s="38">
        <v>2.1</v>
      </c>
      <c r="E749" s="12">
        <v>5.8000000000000003E-2</v>
      </c>
      <c r="F749" s="3">
        <v>580</v>
      </c>
      <c r="G749" s="3">
        <f t="shared" si="31"/>
        <v>272.17885548427631</v>
      </c>
      <c r="H749" s="88" t="s">
        <v>14557</v>
      </c>
      <c r="I749" t="s">
        <v>8217</v>
      </c>
      <c r="J749" t="s">
        <v>8217</v>
      </c>
      <c r="K749" t="s">
        <v>8217</v>
      </c>
      <c r="L749" s="3">
        <v>54.639000000000003</v>
      </c>
      <c r="M749" t="s">
        <v>8223</v>
      </c>
      <c r="N749" s="3" t="s">
        <v>14555</v>
      </c>
      <c r="O749" t="s">
        <v>10937</v>
      </c>
      <c r="P749" t="s">
        <v>7047</v>
      </c>
      <c r="Q749" t="s">
        <v>1751</v>
      </c>
      <c r="R749" t="s">
        <v>1751</v>
      </c>
      <c r="U749" t="str">
        <f>" "</f>
        <v xml:space="preserve"> </v>
      </c>
      <c r="V749" s="1">
        <v>2.7217885548427634E-2</v>
      </c>
      <c r="W749">
        <v>54.639000000000003</v>
      </c>
      <c r="X749">
        <v>4792200</v>
      </c>
      <c r="Y749">
        <v>127970000</v>
      </c>
      <c r="Z749">
        <v>348830000</v>
      </c>
      <c r="AA749" s="3">
        <v>26.703810359999999</v>
      </c>
      <c r="AB749" s="3">
        <v>2.135447412</v>
      </c>
      <c r="AC749">
        <v>1402</v>
      </c>
    </row>
    <row r="750" spans="1:29" ht="15" customHeight="1" x14ac:dyDescent="0.25">
      <c r="A750" t="str">
        <f>HYPERLINK("http://www.UniProt.org/UniProt/P47079","TCPQ_YEAST")</f>
        <v>TCPQ_YEAST</v>
      </c>
      <c r="B750" t="s">
        <v>5218</v>
      </c>
      <c r="C750" s="38">
        <v>16</v>
      </c>
      <c r="D750" s="38">
        <v>2.1</v>
      </c>
      <c r="E750" s="12">
        <v>5.7000000000000002E-2</v>
      </c>
      <c r="F750" s="3">
        <v>570</v>
      </c>
      <c r="G750" s="3">
        <f t="shared" si="31"/>
        <v>271.04747532645678</v>
      </c>
      <c r="H750" s="88" t="s">
        <v>14557</v>
      </c>
      <c r="I750" t="s">
        <v>8227</v>
      </c>
      <c r="J750" t="s">
        <v>8217</v>
      </c>
      <c r="K750" t="s">
        <v>8227</v>
      </c>
      <c r="L750" s="3">
        <v>61.661999999999999</v>
      </c>
      <c r="M750" t="s">
        <v>8223</v>
      </c>
      <c r="N750" s="3" t="s">
        <v>14555</v>
      </c>
      <c r="O750" t="s">
        <v>11180</v>
      </c>
      <c r="P750" t="s">
        <v>7287</v>
      </c>
      <c r="Q750" t="s">
        <v>1897</v>
      </c>
      <c r="R750" t="s">
        <v>1897</v>
      </c>
      <c r="S750" t="s">
        <v>11181</v>
      </c>
      <c r="T750" t="s">
        <v>11182</v>
      </c>
      <c r="U750" t="s">
        <v>1898</v>
      </c>
      <c r="V750" s="1">
        <v>2.7104747532645676E-2</v>
      </c>
      <c r="W750">
        <v>61.661999999999999</v>
      </c>
      <c r="X750">
        <v>6590000</v>
      </c>
      <c r="Y750">
        <v>127110000</v>
      </c>
      <c r="Z750">
        <v>347380000</v>
      </c>
      <c r="AA750" s="3">
        <v>19.28831563</v>
      </c>
      <c r="AB750" s="3">
        <v>2.1299501869999999</v>
      </c>
      <c r="AC750">
        <v>1808</v>
      </c>
    </row>
    <row r="751" spans="1:29" ht="15" customHeight="1" x14ac:dyDescent="0.25">
      <c r="A751" t="str">
        <f>HYPERLINK("http://www.UniProt.org/UniProt/P40509","COPE_YEAST")</f>
        <v>COPE_YEAST</v>
      </c>
      <c r="B751" t="s">
        <v>5085</v>
      </c>
      <c r="C751" s="38">
        <v>28</v>
      </c>
      <c r="D751" s="38">
        <v>2.8</v>
      </c>
      <c r="E751" s="12">
        <v>5.5E-2</v>
      </c>
      <c r="F751" s="3">
        <v>550</v>
      </c>
      <c r="G751" s="3">
        <f t="shared" si="31"/>
        <v>197.22687068417432</v>
      </c>
      <c r="H751" s="88" t="s">
        <v>14557</v>
      </c>
      <c r="I751" t="s">
        <v>8227</v>
      </c>
      <c r="J751" t="s">
        <v>8217</v>
      </c>
      <c r="K751" t="s">
        <v>8227</v>
      </c>
      <c r="L751" s="3">
        <v>33.829000000000001</v>
      </c>
      <c r="M751" t="s">
        <v>8223</v>
      </c>
      <c r="N751" s="3" t="s">
        <v>14555</v>
      </c>
      <c r="O751" t="s">
        <v>10801</v>
      </c>
      <c r="P751" t="s">
        <v>7218</v>
      </c>
      <c r="Q751" t="s">
        <v>1667</v>
      </c>
      <c r="R751" t="s">
        <v>1667</v>
      </c>
      <c r="S751" t="s">
        <v>10802</v>
      </c>
      <c r="U751" t="s">
        <v>249</v>
      </c>
      <c r="V751" s="1">
        <v>1.9722687068417431E-2</v>
      </c>
      <c r="W751">
        <v>33.829000000000001</v>
      </c>
      <c r="X751">
        <v>3706600</v>
      </c>
      <c r="Y751">
        <v>121290000</v>
      </c>
      <c r="Z751">
        <v>252770000</v>
      </c>
      <c r="AA751" s="3">
        <v>32.722710839999998</v>
      </c>
      <c r="AB751" s="3">
        <v>2.7931483749999999</v>
      </c>
      <c r="AC751">
        <v>1615</v>
      </c>
    </row>
    <row r="752" spans="1:29" ht="15" customHeight="1" x14ac:dyDescent="0.25">
      <c r="A752" t="str">
        <f>HYPERLINK("http://www.UniProt.org/UniProt/P07703","RPAC1_YEAST")</f>
        <v>RPAC1_YEAST</v>
      </c>
      <c r="B752" t="s">
        <v>4029</v>
      </c>
      <c r="C752" s="38">
        <v>24</v>
      </c>
      <c r="D752" s="38">
        <v>2.5</v>
      </c>
      <c r="E752" s="12">
        <v>4.7E-2</v>
      </c>
      <c r="F752" s="3">
        <v>470</v>
      </c>
      <c r="G752" s="3">
        <f t="shared" si="31"/>
        <v>192.62332383511537</v>
      </c>
      <c r="H752" s="88" t="s">
        <v>14557</v>
      </c>
      <c r="I752" t="s">
        <v>8229</v>
      </c>
      <c r="J752" t="s">
        <v>8217</v>
      </c>
      <c r="K752" t="s">
        <v>8229</v>
      </c>
      <c r="L752" s="3">
        <v>37.686999999999998</v>
      </c>
      <c r="M752" t="s">
        <v>8223</v>
      </c>
      <c r="N752" s="3" t="s">
        <v>14555</v>
      </c>
      <c r="O752" t="s">
        <v>10887</v>
      </c>
      <c r="P752" t="s">
        <v>6148</v>
      </c>
      <c r="Q752" t="s">
        <v>1725</v>
      </c>
      <c r="R752" t="s">
        <v>1725</v>
      </c>
      <c r="S752" t="s">
        <v>10888</v>
      </c>
      <c r="T752" t="s">
        <v>10889</v>
      </c>
      <c r="U752" t="s">
        <v>1726</v>
      </c>
      <c r="V752" s="1">
        <v>1.9262332383511539E-2</v>
      </c>
      <c r="W752">
        <v>37.686</v>
      </c>
      <c r="X752">
        <v>3645300</v>
      </c>
      <c r="Y752">
        <v>104200000</v>
      </c>
      <c r="Z752">
        <v>246870000</v>
      </c>
      <c r="AA752" s="3">
        <v>28.58475297</v>
      </c>
      <c r="AB752" s="3">
        <v>2.4569365489999999</v>
      </c>
      <c r="AC752">
        <v>231</v>
      </c>
    </row>
    <row r="753" spans="1:29" x14ac:dyDescent="0.25">
      <c r="A753" t="str">
        <f>HYPERLINK("http://www.UniProt.org/UniProt/P38810","SFB3_YEAST")</f>
        <v>SFB3_YEAST</v>
      </c>
      <c r="B753" t="s">
        <v>4895</v>
      </c>
      <c r="C753" s="38">
        <v>30</v>
      </c>
      <c r="D753" s="38">
        <v>2.2999999999999998</v>
      </c>
      <c r="E753" s="12">
        <v>3.9E-2</v>
      </c>
      <c r="F753" s="3">
        <v>390</v>
      </c>
      <c r="G753" s="3">
        <f t="shared" si="31"/>
        <v>170.77598285653059</v>
      </c>
      <c r="H753" s="88" t="s">
        <v>14557</v>
      </c>
      <c r="I753" t="s">
        <v>8227</v>
      </c>
      <c r="J753" t="s">
        <v>8217</v>
      </c>
      <c r="K753" t="s">
        <v>8227</v>
      </c>
      <c r="L753" s="3">
        <v>103.95</v>
      </c>
      <c r="M753" t="s">
        <v>8223</v>
      </c>
      <c r="N753" s="3" t="s">
        <v>14555</v>
      </c>
      <c r="O753" t="s">
        <v>10728</v>
      </c>
      <c r="P753" t="s">
        <v>7002</v>
      </c>
      <c r="Q753" t="s">
        <v>1619</v>
      </c>
      <c r="R753" t="s">
        <v>1619</v>
      </c>
      <c r="U753" t="str">
        <f>" "</f>
        <v xml:space="preserve"> </v>
      </c>
      <c r="V753" s="1">
        <v>1.707759828565306E-2</v>
      </c>
      <c r="W753">
        <v>103.95</v>
      </c>
      <c r="X753">
        <v>2419300</v>
      </c>
      <c r="Y753">
        <v>86578000</v>
      </c>
      <c r="Z753">
        <v>218870000</v>
      </c>
      <c r="AA753" s="3">
        <v>35.786384490000003</v>
      </c>
      <c r="AB753" s="3">
        <v>2.302585949</v>
      </c>
      <c r="AC753">
        <v>1347</v>
      </c>
    </row>
    <row r="754" spans="1:29" ht="15" customHeight="1" x14ac:dyDescent="0.25">
      <c r="A754" t="str">
        <f>HYPERLINK("http://www.UniProt.org/UniProt/P43621","COPD_YEAST")</f>
        <v>COPD_YEAST</v>
      </c>
      <c r="B754" t="s">
        <v>5173</v>
      </c>
      <c r="C754" s="38">
        <v>28</v>
      </c>
      <c r="D754" s="38">
        <v>2.9</v>
      </c>
      <c r="E754" s="12">
        <v>3.1E-2</v>
      </c>
      <c r="F754" s="3">
        <v>310</v>
      </c>
      <c r="G754" s="3">
        <f t="shared" si="31"/>
        <v>106.89591835950422</v>
      </c>
      <c r="H754" s="88" t="s">
        <v>14557</v>
      </c>
      <c r="I754" t="s">
        <v>8227</v>
      </c>
      <c r="J754" t="s">
        <v>8217</v>
      </c>
      <c r="K754" t="s">
        <v>8227</v>
      </c>
      <c r="L754" s="3">
        <v>60.628</v>
      </c>
      <c r="M754" t="s">
        <v>8223</v>
      </c>
      <c r="N754" s="3" t="s">
        <v>14555</v>
      </c>
      <c r="O754" t="s">
        <v>10782</v>
      </c>
      <c r="P754" t="s">
        <v>7315</v>
      </c>
      <c r="Q754" t="s">
        <v>1654</v>
      </c>
      <c r="R754" t="s">
        <v>1654</v>
      </c>
      <c r="T754" t="s">
        <v>10783</v>
      </c>
      <c r="U754" t="s">
        <v>249</v>
      </c>
      <c r="V754" s="1">
        <v>1.0689591835950422E-2</v>
      </c>
      <c r="W754">
        <v>60.627000000000002</v>
      </c>
      <c r="X754">
        <v>2026600</v>
      </c>
      <c r="Y754">
        <v>67660000</v>
      </c>
      <c r="Z754">
        <v>137000000</v>
      </c>
      <c r="AA754" s="3">
        <v>33.385966639999999</v>
      </c>
      <c r="AB754" s="3">
        <v>2.8747889390000001</v>
      </c>
      <c r="AC754">
        <v>1745</v>
      </c>
    </row>
    <row r="755" spans="1:29" ht="15" customHeight="1" x14ac:dyDescent="0.25">
      <c r="A755" t="str">
        <f>HYPERLINK("http://www.UniProt.org/UniProt/P38853","KEL1_YEAST")</f>
        <v>KEL1_YEAST</v>
      </c>
      <c r="B755" t="s">
        <v>1525</v>
      </c>
      <c r="C755" s="38">
        <v>36</v>
      </c>
      <c r="D755" s="38">
        <v>2.7</v>
      </c>
      <c r="E755" s="12">
        <v>9.2999999999999992E-3</v>
      </c>
      <c r="F755" s="3">
        <v>92.999999999999986</v>
      </c>
      <c r="G755" s="3">
        <f t="shared" si="31"/>
        <v>34.156757095661725</v>
      </c>
      <c r="H755" s="88" t="s">
        <v>14557</v>
      </c>
      <c r="I755" t="s">
        <v>8217</v>
      </c>
      <c r="J755" t="s">
        <v>8217</v>
      </c>
      <c r="K755" t="s">
        <v>8217</v>
      </c>
      <c r="L755" s="3">
        <v>131.09399999999999</v>
      </c>
      <c r="M755" t="s">
        <v>8223</v>
      </c>
      <c r="N755" s="3" t="s">
        <v>14555</v>
      </c>
      <c r="O755" t="s">
        <v>10578</v>
      </c>
      <c r="P755" t="s">
        <v>7018</v>
      </c>
      <c r="Q755" t="s">
        <v>1526</v>
      </c>
      <c r="R755" t="s">
        <v>1526</v>
      </c>
      <c r="T755" t="s">
        <v>10579</v>
      </c>
      <c r="U755" t="s">
        <v>640</v>
      </c>
      <c r="V755" s="1">
        <v>3.4156757095661727E-3</v>
      </c>
      <c r="W755">
        <v>131.09</v>
      </c>
      <c r="X755">
        <v>480780</v>
      </c>
      <c r="Y755">
        <v>20642000</v>
      </c>
      <c r="Z755">
        <v>43776000</v>
      </c>
      <c r="AA755" s="3">
        <v>42.934398270000003</v>
      </c>
      <c r="AB755" s="3">
        <v>2.744797041</v>
      </c>
      <c r="AC755">
        <v>1369</v>
      </c>
    </row>
    <row r="756" spans="1:29" x14ac:dyDescent="0.25">
      <c r="A756" t="str">
        <f>HYPERLINK("http://www.UniProt.org/UniProt/Q05050","EIS1_YEAST")</f>
        <v>EIS1_YEAST</v>
      </c>
      <c r="B756" t="s">
        <v>2052</v>
      </c>
      <c r="C756" s="38">
        <v>11</v>
      </c>
      <c r="D756" s="38">
        <v>2.6</v>
      </c>
      <c r="E756" s="12">
        <v>5.3E-3</v>
      </c>
      <c r="F756" s="3">
        <v>53</v>
      </c>
      <c r="G756" s="3">
        <f t="shared" si="31"/>
        <v>20.474079545645189</v>
      </c>
      <c r="H756" s="88" t="s">
        <v>14557</v>
      </c>
      <c r="I756" t="s">
        <v>8227</v>
      </c>
      <c r="J756" t="s">
        <v>8217</v>
      </c>
      <c r="K756" t="s">
        <v>8227</v>
      </c>
      <c r="L756" s="3">
        <v>93.344999999999999</v>
      </c>
      <c r="M756" t="s">
        <v>8223</v>
      </c>
      <c r="N756" s="3" t="s">
        <v>14555</v>
      </c>
      <c r="O756" t="s">
        <v>11450</v>
      </c>
      <c r="P756" t="s">
        <v>7839</v>
      </c>
      <c r="Q756" t="s">
        <v>2053</v>
      </c>
      <c r="R756" t="s">
        <v>2053</v>
      </c>
      <c r="T756" t="s">
        <v>11451</v>
      </c>
      <c r="U756" t="str">
        <f t="shared" ref="U756:U761" si="33">" "</f>
        <v xml:space="preserve"> </v>
      </c>
      <c r="V756" s="1">
        <v>2.0474079545645188E-3</v>
      </c>
      <c r="W756">
        <v>93.343999999999994</v>
      </c>
      <c r="X756">
        <v>931930</v>
      </c>
      <c r="Y756">
        <v>11768000</v>
      </c>
      <c r="Z756">
        <v>26240000</v>
      </c>
      <c r="AA756" s="3">
        <v>12.62755786</v>
      </c>
      <c r="AB756" s="3">
        <v>2.6105581280000001</v>
      </c>
      <c r="AC756">
        <v>2480</v>
      </c>
    </row>
    <row r="757" spans="1:29" ht="15" customHeight="1" x14ac:dyDescent="0.25">
      <c r="A757" t="str">
        <f>HYPERLINK("http://www.UniProt.org/UniProt/P22211","NPR1_YEAST")</f>
        <v>NPR1_YEAST</v>
      </c>
      <c r="B757" t="s">
        <v>4296</v>
      </c>
      <c r="C757" s="38">
        <v>34</v>
      </c>
      <c r="D757" s="38">
        <v>6</v>
      </c>
      <c r="E757" s="12">
        <v>4.5999999999999999E-3</v>
      </c>
      <c r="F757" s="3">
        <v>46</v>
      </c>
      <c r="G757" s="3">
        <f t="shared" si="31"/>
        <v>7.7821789090074676</v>
      </c>
      <c r="H757" s="88" t="s">
        <v>14557</v>
      </c>
      <c r="I757" t="s">
        <v>8227</v>
      </c>
      <c r="J757" t="s">
        <v>8217</v>
      </c>
      <c r="K757" t="s">
        <v>8227</v>
      </c>
      <c r="L757" s="3">
        <v>85.99</v>
      </c>
      <c r="M757" t="s">
        <v>8223</v>
      </c>
      <c r="N757" s="3" t="s">
        <v>14555</v>
      </c>
      <c r="O757" t="s">
        <v>10631</v>
      </c>
      <c r="P757" t="s">
        <v>6391</v>
      </c>
      <c r="Q757" t="s">
        <v>1564</v>
      </c>
      <c r="R757" t="s">
        <v>1564</v>
      </c>
      <c r="T757" t="s">
        <v>8665</v>
      </c>
      <c r="U757" t="str">
        <f t="shared" si="33"/>
        <v xml:space="preserve"> </v>
      </c>
      <c r="V757" s="1">
        <v>7.7821789090074672E-4</v>
      </c>
      <c r="W757">
        <v>85.989000000000004</v>
      </c>
      <c r="X757">
        <v>253570</v>
      </c>
      <c r="Y757">
        <v>10215000</v>
      </c>
      <c r="Z757">
        <v>9973800</v>
      </c>
      <c r="AA757" s="3">
        <v>40.284734</v>
      </c>
      <c r="AB757" s="3">
        <v>5.9617293289999997</v>
      </c>
      <c r="AC757">
        <v>550</v>
      </c>
    </row>
    <row r="758" spans="1:29" x14ac:dyDescent="0.25">
      <c r="A758" t="str">
        <f>HYPERLINK("http://www.UniProt.org/UniProt/P06786","TOP2_YEAST")</f>
        <v>TOP2_YEAST</v>
      </c>
      <c r="B758" t="s">
        <v>3995</v>
      </c>
      <c r="C758" s="3">
        <v>330</v>
      </c>
      <c r="D758" s="38">
        <v>2.2999999999999998</v>
      </c>
      <c r="E758" s="12">
        <v>4.5999999999999999E-3</v>
      </c>
      <c r="F758" s="3">
        <v>46</v>
      </c>
      <c r="G758" s="3">
        <f t="shared" si="31"/>
        <v>19.647001637170188</v>
      </c>
      <c r="H758" s="88" t="s">
        <v>14557</v>
      </c>
      <c r="I758" t="s">
        <v>8229</v>
      </c>
      <c r="J758" t="s">
        <v>8217</v>
      </c>
      <c r="K758" t="s">
        <v>8229</v>
      </c>
      <c r="L758" s="3">
        <v>164.215</v>
      </c>
      <c r="M758" t="s">
        <v>8223</v>
      </c>
      <c r="N758" s="3" t="s">
        <v>14555</v>
      </c>
      <c r="O758" t="s">
        <v>9093</v>
      </c>
      <c r="P758" t="s">
        <v>6117</v>
      </c>
      <c r="Q758" t="s">
        <v>566</v>
      </c>
      <c r="R758" t="s">
        <v>566</v>
      </c>
      <c r="S758" t="s">
        <v>9094</v>
      </c>
      <c r="T758" t="s">
        <v>9095</v>
      </c>
      <c r="U758" t="str">
        <f t="shared" si="33"/>
        <v xml:space="preserve"> </v>
      </c>
      <c r="V758" s="1">
        <v>1.9647001637170189E-3</v>
      </c>
      <c r="W758">
        <v>164.21</v>
      </c>
      <c r="X758">
        <v>26000</v>
      </c>
      <c r="Y758">
        <v>10121000</v>
      </c>
      <c r="Z758">
        <v>25180000</v>
      </c>
      <c r="AA758" s="3">
        <v>389.2692308</v>
      </c>
      <c r="AB758" s="3">
        <v>2.339711114</v>
      </c>
      <c r="AC758">
        <v>190</v>
      </c>
    </row>
    <row r="759" spans="1:29" ht="15" customHeight="1" x14ac:dyDescent="0.25">
      <c r="A759" t="str">
        <f>HYPERLINK("http://www.UniProt.org/UniProt/P38768","PIH1_YEAST")</f>
        <v>PIH1_YEAST</v>
      </c>
      <c r="B759" t="s">
        <v>4875</v>
      </c>
      <c r="C759" s="38">
        <v>23</v>
      </c>
      <c r="D759" s="38">
        <v>3.8</v>
      </c>
      <c r="E759" s="12">
        <v>4.4999999999999997E-3</v>
      </c>
      <c r="F759" s="3">
        <v>45</v>
      </c>
      <c r="G759" s="3">
        <f t="shared" si="31"/>
        <v>11.837357499503931</v>
      </c>
      <c r="H759" s="88" t="s">
        <v>14557</v>
      </c>
      <c r="I759" t="s">
        <v>8228</v>
      </c>
      <c r="J759" t="s">
        <v>8217</v>
      </c>
      <c r="K759" t="s">
        <v>8228</v>
      </c>
      <c r="L759" s="3">
        <v>39.518999999999998</v>
      </c>
      <c r="M759" t="s">
        <v>8223</v>
      </c>
      <c r="N759" s="3" t="s">
        <v>14555</v>
      </c>
      <c r="O759" t="s">
        <v>10933</v>
      </c>
      <c r="P759" t="s">
        <v>6980</v>
      </c>
      <c r="Q759" t="s">
        <v>1749</v>
      </c>
      <c r="R759" t="s">
        <v>1749</v>
      </c>
      <c r="U759" t="str">
        <f t="shared" si="33"/>
        <v xml:space="preserve"> </v>
      </c>
      <c r="V759" s="1">
        <v>1.183735749950393E-3</v>
      </c>
      <c r="W759">
        <v>39.518999999999998</v>
      </c>
      <c r="X759">
        <v>369400</v>
      </c>
      <c r="Y759">
        <v>9942300</v>
      </c>
      <c r="Z759">
        <v>15171000</v>
      </c>
      <c r="AA759" s="3">
        <v>26.91472658</v>
      </c>
      <c r="AB759" s="3">
        <v>3.8147597700000002</v>
      </c>
      <c r="AC759">
        <v>1321</v>
      </c>
    </row>
    <row r="760" spans="1:29" x14ac:dyDescent="0.25">
      <c r="A760" t="str">
        <f>HYPERLINK("http://www.UniProt.org/UniProt/P80428","ARP4_YEAST")</f>
        <v>ARP4_YEAST</v>
      </c>
      <c r="B760" t="s">
        <v>5490</v>
      </c>
      <c r="C760" s="3">
        <v>320</v>
      </c>
      <c r="D760" s="38">
        <v>2.2999999999999998</v>
      </c>
      <c r="E760" s="12">
        <v>4.4999999999999997E-3</v>
      </c>
      <c r="F760" s="3">
        <v>45</v>
      </c>
      <c r="G760" s="3">
        <f t="shared" si="31"/>
        <v>19.790569877886607</v>
      </c>
      <c r="H760" s="88" t="s">
        <v>14557</v>
      </c>
      <c r="I760" t="s">
        <v>8229</v>
      </c>
      <c r="J760" t="s">
        <v>8217</v>
      </c>
      <c r="K760" t="s">
        <v>8229</v>
      </c>
      <c r="L760" s="3">
        <v>54.832000000000001</v>
      </c>
      <c r="M760" t="s">
        <v>8223</v>
      </c>
      <c r="N760" s="3" t="s">
        <v>14555</v>
      </c>
      <c r="O760" t="s">
        <v>9115</v>
      </c>
      <c r="P760" t="s">
        <v>7627</v>
      </c>
      <c r="Q760" t="s">
        <v>579</v>
      </c>
      <c r="R760" t="s">
        <v>579</v>
      </c>
      <c r="S760" t="s">
        <v>9116</v>
      </c>
      <c r="T760" t="s">
        <v>9117</v>
      </c>
      <c r="U760" t="str">
        <f t="shared" si="33"/>
        <v xml:space="preserve"> </v>
      </c>
      <c r="V760" s="1">
        <v>1.9790569877886606E-3</v>
      </c>
      <c r="W760">
        <v>54.831000000000003</v>
      </c>
      <c r="X760">
        <v>26000</v>
      </c>
      <c r="Y760">
        <v>9893000</v>
      </c>
      <c r="Z760">
        <v>25364000</v>
      </c>
      <c r="AA760" s="3">
        <v>380.5</v>
      </c>
      <c r="AB760" s="3">
        <v>2.2704126790000001</v>
      </c>
      <c r="AC760">
        <v>2192</v>
      </c>
    </row>
    <row r="761" spans="1:29" x14ac:dyDescent="0.25">
      <c r="A761" t="str">
        <f>HYPERLINK("http://www.UniProt.org/UniProt/P38814","SBE22_YEAST")</f>
        <v>SBE22_YEAST</v>
      </c>
      <c r="B761" t="s">
        <v>1162</v>
      </c>
      <c r="C761" s="38">
        <v>85</v>
      </c>
      <c r="D761" s="38">
        <v>12</v>
      </c>
      <c r="E761" s="12">
        <v>4.1000000000000003E-3</v>
      </c>
      <c r="F761" s="3">
        <v>41</v>
      </c>
      <c r="G761" s="3">
        <f t="shared" si="31"/>
        <v>3.4777845789195783</v>
      </c>
      <c r="H761" s="88" t="s">
        <v>14557</v>
      </c>
      <c r="I761" t="s">
        <v>8227</v>
      </c>
      <c r="J761" t="s">
        <v>8217</v>
      </c>
      <c r="K761" t="s">
        <v>8227</v>
      </c>
      <c r="L761" s="3">
        <v>96.397999999999996</v>
      </c>
      <c r="M761" t="s">
        <v>8223</v>
      </c>
      <c r="N761" s="3" t="s">
        <v>14555</v>
      </c>
      <c r="O761" t="s">
        <v>10005</v>
      </c>
      <c r="P761" t="s">
        <v>7004</v>
      </c>
      <c r="Q761" t="s">
        <v>1163</v>
      </c>
      <c r="R761" t="s">
        <v>1163</v>
      </c>
      <c r="T761" t="s">
        <v>10006</v>
      </c>
      <c r="U761" t="str">
        <f t="shared" si="33"/>
        <v xml:space="preserve"> </v>
      </c>
      <c r="V761" s="1">
        <v>3.4777845789195783E-4</v>
      </c>
      <c r="W761">
        <v>96.397000000000006</v>
      </c>
      <c r="X761">
        <v>90948</v>
      </c>
      <c r="Y761">
        <v>9070200</v>
      </c>
      <c r="Z761">
        <v>4457200</v>
      </c>
      <c r="AA761" s="3">
        <v>99.729515770000006</v>
      </c>
      <c r="AB761" s="3">
        <v>11.84538772</v>
      </c>
      <c r="AC761">
        <v>1349</v>
      </c>
    </row>
    <row r="762" spans="1:29" ht="15" customHeight="1" x14ac:dyDescent="0.25">
      <c r="A762" t="str">
        <f>HYPERLINK("http://www.UniProt.org/UniProt/Q12329","HSP42_YEAST")</f>
        <v>HSP42_YEAST</v>
      </c>
      <c r="B762" t="s">
        <v>5961</v>
      </c>
      <c r="C762" s="38">
        <v>13</v>
      </c>
      <c r="D762" s="38">
        <v>2.8</v>
      </c>
      <c r="E762" s="12">
        <v>4.0000000000000001E-3</v>
      </c>
      <c r="F762" s="3">
        <v>40</v>
      </c>
      <c r="G762" s="3">
        <f t="shared" si="31"/>
        <v>14.288941262172267</v>
      </c>
      <c r="H762" s="88" t="s">
        <v>14557</v>
      </c>
      <c r="I762" t="s">
        <v>8217</v>
      </c>
      <c r="J762" t="s">
        <v>8217</v>
      </c>
      <c r="K762" t="s">
        <v>8217</v>
      </c>
      <c r="L762" s="3">
        <v>42.817</v>
      </c>
      <c r="M762" t="s">
        <v>8223</v>
      </c>
      <c r="N762" s="3" t="s">
        <v>14555</v>
      </c>
      <c r="O762" t="s">
        <v>11297</v>
      </c>
      <c r="P762" t="str">
        <f>" "</f>
        <v xml:space="preserve"> </v>
      </c>
      <c r="Q762" t="s">
        <v>1968</v>
      </c>
      <c r="R762" t="s">
        <v>1968</v>
      </c>
      <c r="S762" t="s">
        <v>10487</v>
      </c>
      <c r="U762" t="s">
        <v>1969</v>
      </c>
      <c r="V762" s="1">
        <v>1.4288941262172268E-3</v>
      </c>
      <c r="W762">
        <v>42.816000000000003</v>
      </c>
      <c r="X762">
        <v>565080</v>
      </c>
      <c r="Y762">
        <v>8794600</v>
      </c>
      <c r="Z762">
        <v>18313000</v>
      </c>
      <c r="AA762" s="3">
        <v>15.563460040000001</v>
      </c>
      <c r="AB762" s="3">
        <v>2.7954461770000001</v>
      </c>
      <c r="AC762">
        <v>2871</v>
      </c>
    </row>
    <row r="763" spans="1:29" ht="15" customHeight="1" x14ac:dyDescent="0.25">
      <c r="A763" t="str">
        <f>HYPERLINK("http://www.UniProt.org/UniProt/P46995","SET2_YEAST")</f>
        <v>SET2_YEAST</v>
      </c>
      <c r="B763" t="s">
        <v>5200</v>
      </c>
      <c r="C763" s="3">
        <v>270</v>
      </c>
      <c r="D763" s="38">
        <v>2.1</v>
      </c>
      <c r="E763" s="12">
        <v>3.7000000000000002E-3</v>
      </c>
      <c r="F763" s="3">
        <v>37</v>
      </c>
      <c r="G763" s="3">
        <f t="shared" si="31"/>
        <v>18.232386308806827</v>
      </c>
      <c r="H763" s="88" t="s">
        <v>14557</v>
      </c>
      <c r="I763" t="s">
        <v>8229</v>
      </c>
      <c r="J763" t="s">
        <v>8217</v>
      </c>
      <c r="K763" t="s">
        <v>8229</v>
      </c>
      <c r="L763" s="3">
        <v>84.460999999999999</v>
      </c>
      <c r="M763" t="s">
        <v>8223</v>
      </c>
      <c r="N763" s="3" t="s">
        <v>14555</v>
      </c>
      <c r="O763" t="s">
        <v>9202</v>
      </c>
      <c r="P763" t="s">
        <v>7341</v>
      </c>
      <c r="Q763" t="s">
        <v>637</v>
      </c>
      <c r="R763" t="s">
        <v>637</v>
      </c>
      <c r="S763" t="s">
        <v>9203</v>
      </c>
      <c r="T763" t="s">
        <v>9204</v>
      </c>
      <c r="U763" t="str">
        <f t="shared" ref="U763:U770" si="34">" "</f>
        <v xml:space="preserve"> </v>
      </c>
      <c r="V763" s="1">
        <v>1.8232386308806828E-3</v>
      </c>
      <c r="W763">
        <v>84.46</v>
      </c>
      <c r="X763">
        <v>26000</v>
      </c>
      <c r="Y763">
        <v>8272400</v>
      </c>
      <c r="Z763">
        <v>23367000</v>
      </c>
      <c r="AA763" s="3">
        <v>318.16923079999998</v>
      </c>
      <c r="AB763" s="3">
        <v>2.0607395500000001</v>
      </c>
      <c r="AC763">
        <v>1779</v>
      </c>
    </row>
    <row r="764" spans="1:29" ht="15" customHeight="1" x14ac:dyDescent="0.25">
      <c r="A764" t="str">
        <f>HYPERLINK("http://www.UniProt.org/UniProt/P25087","ERG6_YEAST")</f>
        <v>ERG6_YEAST</v>
      </c>
      <c r="B764" t="s">
        <v>4352</v>
      </c>
      <c r="C764" s="38">
        <v>13</v>
      </c>
      <c r="D764" s="38">
        <v>8.4</v>
      </c>
      <c r="E764" s="12">
        <v>3.5999999999999999E-3</v>
      </c>
      <c r="F764" s="3">
        <v>36</v>
      </c>
      <c r="G764" s="3">
        <f t="shared" si="31"/>
        <v>4.329284693559921</v>
      </c>
      <c r="H764" s="88" t="s">
        <v>14557</v>
      </c>
      <c r="I764" t="s">
        <v>8217</v>
      </c>
      <c r="J764" t="s">
        <v>8217</v>
      </c>
      <c r="K764" t="s">
        <v>8217</v>
      </c>
      <c r="L764" s="3">
        <v>43.430999999999997</v>
      </c>
      <c r="M764" t="s">
        <v>8223</v>
      </c>
      <c r="N764" s="3" t="s">
        <v>14555</v>
      </c>
      <c r="O764" t="s">
        <v>11337</v>
      </c>
      <c r="P764" t="s">
        <v>6441</v>
      </c>
      <c r="Q764" t="s">
        <v>1989</v>
      </c>
      <c r="R764" t="s">
        <v>1989</v>
      </c>
      <c r="S764" t="s">
        <v>11338</v>
      </c>
      <c r="T764" t="s">
        <v>11339</v>
      </c>
      <c r="U764" t="str">
        <f t="shared" si="34"/>
        <v xml:space="preserve"> </v>
      </c>
      <c r="V764" s="1">
        <v>4.3292846935599207E-4</v>
      </c>
      <c r="W764">
        <v>43.43</v>
      </c>
      <c r="X764">
        <v>540230</v>
      </c>
      <c r="Y764">
        <v>7992100</v>
      </c>
      <c r="Z764">
        <v>5548500</v>
      </c>
      <c r="AA764" s="3">
        <v>14.793884090000001</v>
      </c>
      <c r="AB764" s="3">
        <v>8.3845519090000007</v>
      </c>
      <c r="AC764">
        <v>615</v>
      </c>
    </row>
    <row r="765" spans="1:29" x14ac:dyDescent="0.25">
      <c r="A765" t="str">
        <f>HYPERLINK("http://www.UniProt.org/UniProt/Q04781","LTN1_YEAST")</f>
        <v>LTN1_YEAST</v>
      </c>
      <c r="B765" t="s">
        <v>5680</v>
      </c>
      <c r="C765" s="3">
        <v>250</v>
      </c>
      <c r="D765" s="38">
        <v>2.2000000000000002</v>
      </c>
      <c r="E765" s="12">
        <v>3.5000000000000001E-3</v>
      </c>
      <c r="F765" s="3">
        <v>35</v>
      </c>
      <c r="G765" s="3">
        <f t="shared" si="31"/>
        <v>15.926711573388323</v>
      </c>
      <c r="H765" s="88" t="s">
        <v>14557</v>
      </c>
      <c r="I765" t="s">
        <v>8229</v>
      </c>
      <c r="J765" t="s">
        <v>8217</v>
      </c>
      <c r="K765" t="s">
        <v>8229</v>
      </c>
      <c r="L765" s="3">
        <v>180.18600000000001</v>
      </c>
      <c r="M765" t="s">
        <v>8223</v>
      </c>
      <c r="N765" s="3" t="s">
        <v>14555</v>
      </c>
      <c r="O765" t="s">
        <v>9244</v>
      </c>
      <c r="P765" t="s">
        <v>7830</v>
      </c>
      <c r="Q765" t="s">
        <v>662</v>
      </c>
      <c r="R765" t="s">
        <v>662</v>
      </c>
      <c r="T765" t="s">
        <v>9245</v>
      </c>
      <c r="U765" t="str">
        <f t="shared" si="34"/>
        <v xml:space="preserve"> </v>
      </c>
      <c r="V765" s="1">
        <v>1.5926711573388322E-3</v>
      </c>
      <c r="W765">
        <v>180.18</v>
      </c>
      <c r="X765">
        <v>26000</v>
      </c>
      <c r="Y765">
        <v>7664500</v>
      </c>
      <c r="Z765">
        <v>20412000</v>
      </c>
      <c r="AA765" s="3">
        <v>294.78846149999998</v>
      </c>
      <c r="AB765" s="3">
        <v>2.1857113510000001</v>
      </c>
      <c r="AC765">
        <v>2462</v>
      </c>
    </row>
    <row r="766" spans="1:29" ht="15" customHeight="1" x14ac:dyDescent="0.25">
      <c r="A766" t="str">
        <f>HYPERLINK("http://www.UniProt.org/UniProt/P53009","SCY1_YEAST")</f>
        <v>SCY1_YEAST</v>
      </c>
      <c r="B766" t="s">
        <v>2002</v>
      </c>
      <c r="C766" s="38">
        <v>12</v>
      </c>
      <c r="D766" s="38">
        <v>3.4</v>
      </c>
      <c r="E766" s="12">
        <v>3.3E-3</v>
      </c>
      <c r="F766" s="3">
        <v>33</v>
      </c>
      <c r="G766" s="3">
        <f t="shared" si="31"/>
        <v>9.9967190220581603</v>
      </c>
      <c r="H766" s="88" t="s">
        <v>14557</v>
      </c>
      <c r="I766" t="s">
        <v>8217</v>
      </c>
      <c r="J766" t="s">
        <v>8217</v>
      </c>
      <c r="K766" t="s">
        <v>8217</v>
      </c>
      <c r="L766" s="3">
        <v>91.001000000000005</v>
      </c>
      <c r="M766" t="s">
        <v>8223</v>
      </c>
      <c r="N766" s="3" t="s">
        <v>14555</v>
      </c>
      <c r="O766" t="s">
        <v>11362</v>
      </c>
      <c r="P766" t="str">
        <f>" "</f>
        <v xml:space="preserve"> </v>
      </c>
      <c r="Q766" t="s">
        <v>2003</v>
      </c>
      <c r="R766" t="s">
        <v>2003</v>
      </c>
      <c r="S766" t="s">
        <v>11363</v>
      </c>
      <c r="T766" t="s">
        <v>11364</v>
      </c>
      <c r="U766" t="str">
        <f t="shared" si="34"/>
        <v xml:space="preserve"> </v>
      </c>
      <c r="V766" s="1">
        <v>9.9967190220581607E-4</v>
      </c>
      <c r="W766">
        <v>90.998999999999995</v>
      </c>
      <c r="X766">
        <v>508460</v>
      </c>
      <c r="Y766">
        <v>7390600</v>
      </c>
      <c r="Z766">
        <v>12812000</v>
      </c>
      <c r="AA766" s="3">
        <v>14.53526334</v>
      </c>
      <c r="AB766" s="3">
        <v>3.3578191880000001</v>
      </c>
      <c r="AC766">
        <v>1937</v>
      </c>
    </row>
    <row r="767" spans="1:29" x14ac:dyDescent="0.25">
      <c r="A767" t="str">
        <f>HYPERLINK("http://www.UniProt.org/UniProt/Q08229","NBA1_YEAST")</f>
        <v>NBA1_YEAST</v>
      </c>
      <c r="B767" t="s">
        <v>5833</v>
      </c>
      <c r="C767" s="3">
        <v>230</v>
      </c>
      <c r="D767" s="38">
        <v>2.5</v>
      </c>
      <c r="E767" s="12">
        <v>3.0999999999999999E-3</v>
      </c>
      <c r="F767" s="3">
        <v>31</v>
      </c>
      <c r="G767" s="3">
        <f t="shared" si="31"/>
        <v>12.7440221501152</v>
      </c>
      <c r="H767" s="88" t="s">
        <v>14557</v>
      </c>
      <c r="I767" t="s">
        <v>8227</v>
      </c>
      <c r="J767" t="s">
        <v>8217</v>
      </c>
      <c r="K767" t="s">
        <v>8227</v>
      </c>
      <c r="L767" s="3">
        <v>55.923000000000002</v>
      </c>
      <c r="M767" t="s">
        <v>8223</v>
      </c>
      <c r="N767" s="3" t="s">
        <v>14555</v>
      </c>
      <c r="O767" t="s">
        <v>9305</v>
      </c>
      <c r="P767" t="str">
        <f>" "</f>
        <v xml:space="preserve"> </v>
      </c>
      <c r="Q767" t="s">
        <v>695</v>
      </c>
      <c r="R767" t="s">
        <v>695</v>
      </c>
      <c r="U767" t="str">
        <f t="shared" si="34"/>
        <v xml:space="preserve"> </v>
      </c>
      <c r="V767" s="1">
        <v>1.2744022150115199E-3</v>
      </c>
      <c r="W767">
        <v>55.923000000000002</v>
      </c>
      <c r="X767">
        <v>26000</v>
      </c>
      <c r="Y767">
        <v>6909900</v>
      </c>
      <c r="Z767">
        <v>16333000</v>
      </c>
      <c r="AA767" s="3">
        <v>265.7653846</v>
      </c>
      <c r="AB767" s="3">
        <v>2.4626366530000001</v>
      </c>
      <c r="AC767">
        <v>2688</v>
      </c>
    </row>
    <row r="768" spans="1:29" ht="15" customHeight="1" x14ac:dyDescent="0.25">
      <c r="A768" t="str">
        <f>HYPERLINK("http://www.UniProt.org/UniProt/P32783","MCES_YEAST")</f>
        <v>MCES_YEAST</v>
      </c>
      <c r="B768" t="s">
        <v>4577</v>
      </c>
      <c r="C768" s="3">
        <v>220</v>
      </c>
      <c r="D768" s="38">
        <v>2.1</v>
      </c>
      <c r="E768" s="12">
        <v>3.0000000000000001E-3</v>
      </c>
      <c r="F768" s="3">
        <v>30</v>
      </c>
      <c r="G768" s="3">
        <f t="shared" si="31"/>
        <v>14.753977520145002</v>
      </c>
      <c r="H768" s="88" t="s">
        <v>14557</v>
      </c>
      <c r="I768" t="s">
        <v>8229</v>
      </c>
      <c r="J768" t="s">
        <v>8217</v>
      </c>
      <c r="K768" t="s">
        <v>8229</v>
      </c>
      <c r="L768" s="3">
        <v>50.341000000000001</v>
      </c>
      <c r="M768" t="s">
        <v>8223</v>
      </c>
      <c r="N768" s="3" t="s">
        <v>14555</v>
      </c>
      <c r="O768" t="s">
        <v>9321</v>
      </c>
      <c r="P768" t="s">
        <v>6666</v>
      </c>
      <c r="Q768" t="s">
        <v>704</v>
      </c>
      <c r="R768" t="s">
        <v>704</v>
      </c>
      <c r="S768" t="s">
        <v>9322</v>
      </c>
      <c r="T768" t="s">
        <v>9323</v>
      </c>
      <c r="U768" t="str">
        <f t="shared" si="34"/>
        <v xml:space="preserve"> </v>
      </c>
      <c r="V768" s="1">
        <v>1.4753977520145002E-3</v>
      </c>
      <c r="W768">
        <v>50.34</v>
      </c>
      <c r="X768">
        <v>26000</v>
      </c>
      <c r="Y768">
        <v>6669300</v>
      </c>
      <c r="Z768">
        <v>18909000</v>
      </c>
      <c r="AA768" s="3">
        <v>256.51153849999997</v>
      </c>
      <c r="AB768" s="3">
        <v>2.0530816930000002</v>
      </c>
      <c r="AC768">
        <v>900</v>
      </c>
    </row>
    <row r="769" spans="1:29" ht="15" customHeight="1" x14ac:dyDescent="0.25">
      <c r="A769" t="str">
        <f>HYPERLINK("http://www.UniProt.org/UniProt/P18963","IRA1_YEAST")</f>
        <v>IRA1_YEAST</v>
      </c>
      <c r="B769" t="s">
        <v>1786</v>
      </c>
      <c r="C769" s="38">
        <v>21</v>
      </c>
      <c r="D769" s="38">
        <v>47</v>
      </c>
      <c r="E769" s="12">
        <v>2.5999999999999999E-3</v>
      </c>
      <c r="F769" s="3">
        <v>26</v>
      </c>
      <c r="G769" s="3">
        <f t="shared" si="31"/>
        <v>0.5572788526330299</v>
      </c>
      <c r="H769" s="88" t="s">
        <v>14557</v>
      </c>
      <c r="I769" t="s">
        <v>8227</v>
      </c>
      <c r="J769" t="s">
        <v>8217</v>
      </c>
      <c r="K769" t="s">
        <v>8227</v>
      </c>
      <c r="L769" s="3">
        <v>350.98</v>
      </c>
      <c r="M769" t="s">
        <v>8223</v>
      </c>
      <c r="N769" s="3" t="s">
        <v>14555</v>
      </c>
      <c r="O769" t="s">
        <v>10998</v>
      </c>
      <c r="P769" t="s">
        <v>6319</v>
      </c>
      <c r="Q769" t="s">
        <v>1787</v>
      </c>
      <c r="R769" t="s">
        <v>1787</v>
      </c>
      <c r="T769" t="s">
        <v>10137</v>
      </c>
      <c r="U769" t="str">
        <f t="shared" si="34"/>
        <v xml:space="preserve"> </v>
      </c>
      <c r="V769" s="1">
        <v>5.5727885263302995E-5</v>
      </c>
      <c r="W769">
        <v>350.98</v>
      </c>
      <c r="X769">
        <v>234180</v>
      </c>
      <c r="Y769">
        <v>5775400</v>
      </c>
      <c r="Z769">
        <v>714220</v>
      </c>
      <c r="AA769" s="3">
        <v>24.662225639999999</v>
      </c>
      <c r="AB769" s="3">
        <v>47.07004354</v>
      </c>
      <c r="AC769">
        <v>463</v>
      </c>
    </row>
    <row r="770" spans="1:29" ht="15" customHeight="1" x14ac:dyDescent="0.25">
      <c r="A770" t="str">
        <f>HYPERLINK("http://www.UniProt.org/UniProt/P38626","NCB5R_YEAST")</f>
        <v>NCB5R_YEAST</v>
      </c>
      <c r="B770" t="s">
        <v>4839</v>
      </c>
      <c r="C770" s="38">
        <v>86</v>
      </c>
      <c r="D770" s="38">
        <v>36</v>
      </c>
      <c r="E770" s="12">
        <v>2.5999999999999999E-3</v>
      </c>
      <c r="F770" s="3">
        <v>26</v>
      </c>
      <c r="G770" s="3">
        <f t="shared" si="31"/>
        <v>0.72056431858261716</v>
      </c>
      <c r="H770" s="88" t="s">
        <v>14557</v>
      </c>
      <c r="I770" t="s">
        <v>8227</v>
      </c>
      <c r="J770" t="s">
        <v>8217</v>
      </c>
      <c r="K770" t="s">
        <v>8227</v>
      </c>
      <c r="L770" s="3">
        <v>31.494</v>
      </c>
      <c r="M770" t="s">
        <v>8220</v>
      </c>
      <c r="N770" s="3" t="s">
        <v>14555</v>
      </c>
      <c r="O770" t="s">
        <v>9995</v>
      </c>
      <c r="P770" t="s">
        <v>6950</v>
      </c>
      <c r="Q770" t="s">
        <v>1155</v>
      </c>
      <c r="R770" t="s">
        <v>1155</v>
      </c>
      <c r="S770" t="s">
        <v>9996</v>
      </c>
      <c r="T770" t="s">
        <v>9997</v>
      </c>
      <c r="U770" t="str">
        <f t="shared" si="34"/>
        <v xml:space="preserve"> </v>
      </c>
      <c r="V770" s="1">
        <v>7.2056431858261719E-5</v>
      </c>
      <c r="W770">
        <v>31.492999999999999</v>
      </c>
      <c r="X770">
        <v>55949</v>
      </c>
      <c r="Y770">
        <v>5656900</v>
      </c>
      <c r="Z770">
        <v>923490</v>
      </c>
      <c r="AA770" s="3">
        <v>101.1081521</v>
      </c>
      <c r="AB770" s="3">
        <v>35.656675059999998</v>
      </c>
      <c r="AC770">
        <v>1272</v>
      </c>
    </row>
    <row r="771" spans="1:29" ht="15" customHeight="1" x14ac:dyDescent="0.25">
      <c r="A771" t="str">
        <f>HYPERLINK("http://www.UniProt.org/UniProt/P32844","SEC6_YEAST")</f>
        <v>SEC6_YEAST</v>
      </c>
      <c r="B771" t="s">
        <v>747</v>
      </c>
      <c r="C771" s="3">
        <v>180</v>
      </c>
      <c r="D771" s="38">
        <v>2.5</v>
      </c>
      <c r="E771" s="12">
        <v>2.5999999999999999E-3</v>
      </c>
      <c r="F771" s="3">
        <v>26</v>
      </c>
      <c r="G771" s="3">
        <f t="shared" ref="G771:G834" si="35">10000*V771</f>
        <v>10.263568686868018</v>
      </c>
      <c r="H771" s="88" t="s">
        <v>14557</v>
      </c>
      <c r="I771" t="s">
        <v>8227</v>
      </c>
      <c r="J771" t="s">
        <v>8217</v>
      </c>
      <c r="K771" t="s">
        <v>8227</v>
      </c>
      <c r="L771" s="3">
        <v>93.427999999999997</v>
      </c>
      <c r="M771" t="s">
        <v>8223</v>
      </c>
      <c r="N771" s="3" t="s">
        <v>14555</v>
      </c>
      <c r="O771" t="s">
        <v>9388</v>
      </c>
      <c r="P771" t="s">
        <v>6677</v>
      </c>
      <c r="Q771" t="s">
        <v>748</v>
      </c>
      <c r="R771" t="s">
        <v>748</v>
      </c>
      <c r="U771" t="s">
        <v>749</v>
      </c>
      <c r="V771" s="1">
        <v>1.0263568686868017E-3</v>
      </c>
      <c r="W771">
        <v>93.427000000000007</v>
      </c>
      <c r="X771">
        <v>26000</v>
      </c>
      <c r="Y771">
        <v>5640800</v>
      </c>
      <c r="Z771">
        <v>13154000</v>
      </c>
      <c r="AA771" s="3">
        <v>216.95384619999999</v>
      </c>
      <c r="AB771" s="3">
        <v>2.496188643</v>
      </c>
      <c r="AC771">
        <v>913</v>
      </c>
    </row>
    <row r="772" spans="1:29" ht="15" customHeight="1" x14ac:dyDescent="0.25">
      <c r="A772" t="str">
        <f>HYPERLINK("http://www.UniProt.org/UniProt/P27637","BUD14_YEAST")</f>
        <v>BUD14_YEAST</v>
      </c>
      <c r="B772" t="s">
        <v>770</v>
      </c>
      <c r="C772" s="3">
        <v>180</v>
      </c>
      <c r="D772" s="38">
        <v>2.7</v>
      </c>
      <c r="E772" s="12">
        <v>2.5000000000000001E-3</v>
      </c>
      <c r="F772" s="3">
        <v>25</v>
      </c>
      <c r="G772" s="3">
        <f t="shared" si="35"/>
        <v>9.147013510426774</v>
      </c>
      <c r="H772" s="88" t="s">
        <v>14557</v>
      </c>
      <c r="I772" t="s">
        <v>8217</v>
      </c>
      <c r="J772" t="s">
        <v>8217</v>
      </c>
      <c r="K772" t="s">
        <v>8217</v>
      </c>
      <c r="L772" s="3">
        <v>78.980999999999995</v>
      </c>
      <c r="M772" t="s">
        <v>8223</v>
      </c>
      <c r="N772" s="3" t="s">
        <v>14555</v>
      </c>
      <c r="O772" t="s">
        <v>9421</v>
      </c>
      <c r="P772" t="s">
        <v>6513</v>
      </c>
      <c r="Q772" t="s">
        <v>771</v>
      </c>
      <c r="R772" t="s">
        <v>771</v>
      </c>
      <c r="U772" t="str">
        <f>" "</f>
        <v xml:space="preserve"> </v>
      </c>
      <c r="V772" s="1">
        <v>9.1470135104267732E-4</v>
      </c>
      <c r="W772">
        <v>78.980999999999995</v>
      </c>
      <c r="X772">
        <v>26000</v>
      </c>
      <c r="Y772">
        <v>5464900</v>
      </c>
      <c r="Z772">
        <v>11723000</v>
      </c>
      <c r="AA772" s="3">
        <v>210.18846149999999</v>
      </c>
      <c r="AB772" s="3">
        <v>2.7135510310000002</v>
      </c>
      <c r="AC772">
        <v>711</v>
      </c>
    </row>
    <row r="773" spans="1:29" ht="15" customHeight="1" x14ac:dyDescent="0.25">
      <c r="A773" t="str">
        <f>HYPERLINK("http://www.UniProt.org/UniProt/Q06506","RRP9_YEAST")</f>
        <v>RRP9_YEAST</v>
      </c>
      <c r="B773" t="s">
        <v>1743</v>
      </c>
      <c r="C773" s="38">
        <v>23</v>
      </c>
      <c r="D773" s="38">
        <v>25</v>
      </c>
      <c r="E773" s="12">
        <v>2.3999999999999998E-3</v>
      </c>
      <c r="F773" s="3">
        <v>23.999999999999996</v>
      </c>
      <c r="G773" s="3">
        <f t="shared" si="35"/>
        <v>0.97002193944916537</v>
      </c>
      <c r="H773" s="88" t="s">
        <v>14557</v>
      </c>
      <c r="I773" t="s">
        <v>8229</v>
      </c>
      <c r="J773" t="s">
        <v>8217</v>
      </c>
      <c r="K773" t="s">
        <v>8229</v>
      </c>
      <c r="L773" s="3">
        <v>65.054000000000002</v>
      </c>
      <c r="M773" t="s">
        <v>8223</v>
      </c>
      <c r="N773" s="3" t="s">
        <v>14555</v>
      </c>
      <c r="O773" t="s">
        <v>10921</v>
      </c>
      <c r="P773" t="s">
        <v>7908</v>
      </c>
      <c r="Q773" t="s">
        <v>1744</v>
      </c>
      <c r="R773" t="s">
        <v>1744</v>
      </c>
      <c r="S773" t="s">
        <v>10922</v>
      </c>
      <c r="T773" t="s">
        <v>10923</v>
      </c>
      <c r="U773" t="s">
        <v>1745</v>
      </c>
      <c r="V773" s="1">
        <v>9.7002193944916541E-5</v>
      </c>
      <c r="W773">
        <v>65.052999999999997</v>
      </c>
      <c r="X773">
        <v>197260</v>
      </c>
      <c r="Y773">
        <v>5369500</v>
      </c>
      <c r="Z773">
        <v>1243200</v>
      </c>
      <c r="AA773" s="3">
        <v>27.220419750000001</v>
      </c>
      <c r="AB773" s="3">
        <v>25.141279959999999</v>
      </c>
      <c r="AC773">
        <v>2578</v>
      </c>
    </row>
    <row r="774" spans="1:29" x14ac:dyDescent="0.25">
      <c r="A774" t="str">
        <f>HYPERLINK("http://www.UniProt.org/UniProt/P11978","SIR4_YEAST")</f>
        <v>SIR4_YEAST</v>
      </c>
      <c r="B774" t="s">
        <v>4116</v>
      </c>
      <c r="C774" s="38">
        <v>21</v>
      </c>
      <c r="D774" s="38">
        <v>7.9</v>
      </c>
      <c r="E774" s="12">
        <v>2.3999999999999998E-3</v>
      </c>
      <c r="F774" s="3">
        <v>23.999999999999996</v>
      </c>
      <c r="G774" s="3">
        <f t="shared" si="35"/>
        <v>2.9882480885637173</v>
      </c>
      <c r="H774" s="88" t="s">
        <v>14557</v>
      </c>
      <c r="I774" t="s">
        <v>8229</v>
      </c>
      <c r="J774" t="s">
        <v>8217</v>
      </c>
      <c r="K774" t="s">
        <v>8229</v>
      </c>
      <c r="L774" s="3">
        <v>152.06200000000001</v>
      </c>
      <c r="M774" t="s">
        <v>8223</v>
      </c>
      <c r="N774" s="3" t="s">
        <v>14555</v>
      </c>
      <c r="O774" t="s">
        <v>11010</v>
      </c>
      <c r="P774" t="s">
        <v>6212</v>
      </c>
      <c r="Q774" t="s">
        <v>1793</v>
      </c>
      <c r="R774" t="s">
        <v>1793</v>
      </c>
      <c r="S774" t="s">
        <v>11011</v>
      </c>
      <c r="U774" t="str">
        <f>" "</f>
        <v xml:space="preserve"> </v>
      </c>
      <c r="V774" s="1">
        <v>2.9882480885637174E-4</v>
      </c>
      <c r="W774">
        <v>152.06</v>
      </c>
      <c r="X774">
        <v>215280</v>
      </c>
      <c r="Y774">
        <v>5229300</v>
      </c>
      <c r="Z774">
        <v>3829800</v>
      </c>
      <c r="AA774" s="3">
        <v>24.29069119</v>
      </c>
      <c r="AB774" s="3">
        <v>7.9480758250000001</v>
      </c>
      <c r="AC774">
        <v>339</v>
      </c>
    </row>
    <row r="775" spans="1:29" x14ac:dyDescent="0.25">
      <c r="A775" t="str">
        <f>HYPERLINK("http://www.UniProt.org/UniProt/P40850","MKT1_YEAST")</f>
        <v>MKT1_YEAST</v>
      </c>
      <c r="B775" t="s">
        <v>786</v>
      </c>
      <c r="C775" s="3">
        <v>170</v>
      </c>
      <c r="D775" s="38">
        <v>2.5</v>
      </c>
      <c r="E775" s="12">
        <v>2.3999999999999998E-3</v>
      </c>
      <c r="F775" s="3">
        <v>23.999999999999996</v>
      </c>
      <c r="G775" s="3">
        <f t="shared" si="35"/>
        <v>9.4981314904397429</v>
      </c>
      <c r="H775" s="88" t="s">
        <v>14557</v>
      </c>
      <c r="I775" t="s">
        <v>8217</v>
      </c>
      <c r="J775" t="s">
        <v>8217</v>
      </c>
      <c r="K775" t="s">
        <v>8217</v>
      </c>
      <c r="L775" s="3">
        <v>94.495000000000005</v>
      </c>
      <c r="M775" t="s">
        <v>8223</v>
      </c>
      <c r="N775" s="3" t="s">
        <v>14555</v>
      </c>
      <c r="O775" t="s">
        <v>9444</v>
      </c>
      <c r="P775" t="s">
        <v>7241</v>
      </c>
      <c r="Q775" t="s">
        <v>787</v>
      </c>
      <c r="R775" t="s">
        <v>787</v>
      </c>
      <c r="U775" t="s">
        <v>788</v>
      </c>
      <c r="V775" s="1">
        <v>9.498131490439743E-4</v>
      </c>
      <c r="W775">
        <v>94.492999999999995</v>
      </c>
      <c r="X775">
        <v>26000</v>
      </c>
      <c r="Y775">
        <v>5236600</v>
      </c>
      <c r="Z775">
        <v>12173000</v>
      </c>
      <c r="AA775" s="3">
        <v>201.40769230000001</v>
      </c>
      <c r="AB775" s="3">
        <v>2.5040691530000001</v>
      </c>
      <c r="AC775">
        <v>1644</v>
      </c>
    </row>
    <row r="776" spans="1:29" ht="15" customHeight="1" x14ac:dyDescent="0.25">
      <c r="A776" t="str">
        <f>HYPERLINK("http://www.UniProt.org/UniProt/Q12267","SMC4_YEAST")</f>
        <v>SMC4_YEAST</v>
      </c>
      <c r="B776" t="s">
        <v>775</v>
      </c>
      <c r="C776" s="3">
        <v>180</v>
      </c>
      <c r="D776" s="38">
        <v>2.5</v>
      </c>
      <c r="E776" s="12">
        <v>2.3999999999999998E-3</v>
      </c>
      <c r="F776" s="3">
        <v>23.999999999999996</v>
      </c>
      <c r="G776" s="3">
        <f t="shared" si="35"/>
        <v>9.744694338626628</v>
      </c>
      <c r="H776" s="88" t="s">
        <v>14557</v>
      </c>
      <c r="I776" t="s">
        <v>8228</v>
      </c>
      <c r="J776" t="s">
        <v>8217</v>
      </c>
      <c r="K776" t="s">
        <v>8228</v>
      </c>
      <c r="L776" s="3">
        <v>162.18899999999999</v>
      </c>
      <c r="M776" t="s">
        <v>8223</v>
      </c>
      <c r="N776" s="3" t="s">
        <v>14555</v>
      </c>
      <c r="O776" t="s">
        <v>9424</v>
      </c>
      <c r="P776" t="s">
        <v>7055</v>
      </c>
      <c r="Q776" t="s">
        <v>776</v>
      </c>
      <c r="R776" t="s">
        <v>776</v>
      </c>
      <c r="S776" t="s">
        <v>9425</v>
      </c>
      <c r="T776" t="s">
        <v>9426</v>
      </c>
      <c r="U776" t="str">
        <f>" "</f>
        <v xml:space="preserve"> </v>
      </c>
      <c r="V776" s="1">
        <v>9.7446943386266286E-4</v>
      </c>
      <c r="W776">
        <v>162.19</v>
      </c>
      <c r="X776">
        <v>26000</v>
      </c>
      <c r="Y776">
        <v>5400800</v>
      </c>
      <c r="Z776">
        <v>12489000</v>
      </c>
      <c r="AA776" s="3">
        <v>207.7230769</v>
      </c>
      <c r="AB776" s="3">
        <v>2.5172419939999999</v>
      </c>
      <c r="AC776">
        <v>2848</v>
      </c>
    </row>
    <row r="777" spans="1:29" ht="15" customHeight="1" x14ac:dyDescent="0.25">
      <c r="A777" t="str">
        <f>HYPERLINK("http://www.UniProt.org/UniProt/Q05946","UTP13_YEAST")</f>
        <v>UTP13_YEAST</v>
      </c>
      <c r="B777" t="s">
        <v>5714</v>
      </c>
      <c r="C777" s="3">
        <v>170</v>
      </c>
      <c r="D777" s="38">
        <v>2.5</v>
      </c>
      <c r="E777" s="12">
        <v>2.3E-3</v>
      </c>
      <c r="F777" s="3">
        <v>23</v>
      </c>
      <c r="G777" s="3">
        <f t="shared" si="35"/>
        <v>9.091614895802504</v>
      </c>
      <c r="H777" s="88" t="s">
        <v>14557</v>
      </c>
      <c r="I777" t="s">
        <v>8229</v>
      </c>
      <c r="J777" t="s">
        <v>8217</v>
      </c>
      <c r="K777" t="s">
        <v>8229</v>
      </c>
      <c r="L777" s="3">
        <v>91.031999999999996</v>
      </c>
      <c r="M777" t="s">
        <v>8223</v>
      </c>
      <c r="N777" s="3" t="s">
        <v>14555</v>
      </c>
      <c r="O777" t="s">
        <v>9479</v>
      </c>
      <c r="P777" t="s">
        <v>7815</v>
      </c>
      <c r="Q777" t="s">
        <v>814</v>
      </c>
      <c r="R777" t="s">
        <v>814</v>
      </c>
      <c r="S777" t="s">
        <v>9480</v>
      </c>
      <c r="T777" t="s">
        <v>9481</v>
      </c>
      <c r="U777" t="s">
        <v>118</v>
      </c>
      <c r="V777" s="1">
        <v>9.0916148958025049E-4</v>
      </c>
      <c r="W777">
        <v>91.031000000000006</v>
      </c>
      <c r="X777">
        <v>26000</v>
      </c>
      <c r="Y777">
        <v>5057900</v>
      </c>
      <c r="Z777">
        <v>11652000</v>
      </c>
      <c r="AA777" s="3">
        <v>194.53461540000001</v>
      </c>
      <c r="AB777" s="3">
        <v>2.526761794</v>
      </c>
      <c r="AC777">
        <v>2514</v>
      </c>
    </row>
    <row r="778" spans="1:29" ht="15" customHeight="1" x14ac:dyDescent="0.25">
      <c r="A778" t="str">
        <f>HYPERLINK("http://www.UniProt.org/UniProt/Q08004","BUD20_YEAST")</f>
        <v>BUD20_YEAST</v>
      </c>
      <c r="B778" t="s">
        <v>838</v>
      </c>
      <c r="C778" s="3">
        <v>160</v>
      </c>
      <c r="D778" s="38">
        <v>2.2999999999999998</v>
      </c>
      <c r="E778" s="12">
        <v>2.2000000000000001E-3</v>
      </c>
      <c r="F778" s="3">
        <v>22</v>
      </c>
      <c r="G778" s="3">
        <f t="shared" si="35"/>
        <v>9.3334961709225492</v>
      </c>
      <c r="H778" s="88" t="s">
        <v>14557</v>
      </c>
      <c r="I778" t="s">
        <v>8228</v>
      </c>
      <c r="J778" t="s">
        <v>8217</v>
      </c>
      <c r="K778" t="s">
        <v>8228</v>
      </c>
      <c r="L778" s="3">
        <v>18.516999999999999</v>
      </c>
      <c r="M778" t="s">
        <v>8223</v>
      </c>
      <c r="N778" s="3" t="s">
        <v>14555</v>
      </c>
      <c r="O778" t="s">
        <v>9513</v>
      </c>
      <c r="P778" t="s">
        <v>7801</v>
      </c>
      <c r="Q778" t="s">
        <v>839</v>
      </c>
      <c r="R778" t="s">
        <v>839</v>
      </c>
      <c r="S778" t="s">
        <v>9514</v>
      </c>
      <c r="T778" t="s">
        <v>9515</v>
      </c>
      <c r="U778" t="s">
        <v>840</v>
      </c>
      <c r="V778" s="1">
        <v>9.3334961709225499E-4</v>
      </c>
      <c r="W778">
        <v>18.516999999999999</v>
      </c>
      <c r="X778">
        <v>26000</v>
      </c>
      <c r="Y778">
        <v>4781300</v>
      </c>
      <c r="Z778">
        <v>11962000</v>
      </c>
      <c r="AA778" s="3">
        <v>183.89615380000001</v>
      </c>
      <c r="AB778" s="3">
        <v>2.3266804190000001</v>
      </c>
      <c r="AC778">
        <v>2677</v>
      </c>
    </row>
    <row r="779" spans="1:29" ht="15" customHeight="1" x14ac:dyDescent="0.25">
      <c r="A779" t="str">
        <f>HYPERLINK("http://www.UniProt.org/UniProt/Q06178","NMA1_YEAST")</f>
        <v>NMA1_YEAST</v>
      </c>
      <c r="B779" t="s">
        <v>5729</v>
      </c>
      <c r="C779" s="3">
        <v>150</v>
      </c>
      <c r="D779" s="38">
        <v>2.5</v>
      </c>
      <c r="E779" s="12">
        <v>2.0999999999999999E-3</v>
      </c>
      <c r="F779" s="3">
        <v>21</v>
      </c>
      <c r="G779" s="3">
        <f t="shared" si="35"/>
        <v>8.4775485618687103</v>
      </c>
      <c r="H779" s="88" t="s">
        <v>14557</v>
      </c>
      <c r="I779" t="s">
        <v>8217</v>
      </c>
      <c r="J779" t="s">
        <v>8217</v>
      </c>
      <c r="K779" t="s">
        <v>8217</v>
      </c>
      <c r="L779" s="3">
        <v>45.859000000000002</v>
      </c>
      <c r="M779" t="s">
        <v>8223</v>
      </c>
      <c r="N779" s="3" t="s">
        <v>14555</v>
      </c>
      <c r="O779" t="s">
        <v>9552</v>
      </c>
      <c r="P779" t="str">
        <f>" "</f>
        <v xml:space="preserve"> </v>
      </c>
      <c r="Q779" t="s">
        <v>867</v>
      </c>
      <c r="R779" t="s">
        <v>867</v>
      </c>
      <c r="S779" t="s">
        <v>9553</v>
      </c>
      <c r="T779" t="s">
        <v>9554</v>
      </c>
      <c r="U779" t="str">
        <f>" "</f>
        <v xml:space="preserve"> </v>
      </c>
      <c r="V779" s="1">
        <v>8.4775485618687101E-4</v>
      </c>
      <c r="W779">
        <v>45.859000000000002</v>
      </c>
      <c r="X779">
        <v>26000</v>
      </c>
      <c r="Y779">
        <v>4635000</v>
      </c>
      <c r="Z779">
        <v>10865000</v>
      </c>
      <c r="AA779" s="3">
        <v>178.2692308</v>
      </c>
      <c r="AB779" s="3">
        <v>2.4832162790000001</v>
      </c>
      <c r="AC779">
        <v>2537</v>
      </c>
    </row>
    <row r="780" spans="1:29" ht="15" customHeight="1" x14ac:dyDescent="0.25">
      <c r="A780" t="str">
        <f>HYPERLINK("http://www.UniProt.org/UniProt/P41910","MAF1_YEAST")</f>
        <v>MAF1_YEAST</v>
      </c>
      <c r="B780" t="s">
        <v>879</v>
      </c>
      <c r="C780" s="3">
        <v>150</v>
      </c>
      <c r="D780" s="38">
        <v>2.6</v>
      </c>
      <c r="E780" s="12">
        <v>2E-3</v>
      </c>
      <c r="F780" s="3">
        <v>20</v>
      </c>
      <c r="G780" s="3">
        <f t="shared" si="35"/>
        <v>7.7344268637257052</v>
      </c>
      <c r="H780" s="88" t="s">
        <v>14557</v>
      </c>
      <c r="I780" t="s">
        <v>8228</v>
      </c>
      <c r="J780" t="s">
        <v>8217</v>
      </c>
      <c r="K780" t="s">
        <v>8228</v>
      </c>
      <c r="L780" s="3">
        <v>44.732999999999997</v>
      </c>
      <c r="M780" t="s">
        <v>8223</v>
      </c>
      <c r="N780" s="3" t="s">
        <v>14555</v>
      </c>
      <c r="O780" t="s">
        <v>9571</v>
      </c>
      <c r="P780" t="s">
        <v>7270</v>
      </c>
      <c r="Q780" t="s">
        <v>880</v>
      </c>
      <c r="R780" t="s">
        <v>880</v>
      </c>
      <c r="T780" t="s">
        <v>9572</v>
      </c>
      <c r="U780" t="str">
        <f>" "</f>
        <v xml:space="preserve"> </v>
      </c>
      <c r="V780" s="1">
        <v>7.7344268637257049E-4</v>
      </c>
      <c r="W780">
        <v>44.731999999999999</v>
      </c>
      <c r="X780">
        <v>26000</v>
      </c>
      <c r="Y780">
        <v>4507700</v>
      </c>
      <c r="Z780">
        <v>9912600</v>
      </c>
      <c r="AA780" s="3">
        <v>173.3730769</v>
      </c>
      <c r="AB780" s="3">
        <v>2.647048887</v>
      </c>
      <c r="AC780">
        <v>1684</v>
      </c>
    </row>
    <row r="781" spans="1:29" ht="15" customHeight="1" x14ac:dyDescent="0.25">
      <c r="A781" t="str">
        <f>HYPERLINK("http://www.UniProt.org/UniProt/Q04693","RSE1_YEAST")</f>
        <v>RSE1_YEAST</v>
      </c>
      <c r="B781" t="s">
        <v>5676</v>
      </c>
      <c r="C781" s="38">
        <v>60</v>
      </c>
      <c r="D781" s="38">
        <v>3.9</v>
      </c>
      <c r="E781" s="12">
        <v>1.9E-3</v>
      </c>
      <c r="F781" s="3">
        <v>19</v>
      </c>
      <c r="G781" s="3">
        <f t="shared" si="35"/>
        <v>4.9225180273462783</v>
      </c>
      <c r="H781" s="88" t="s">
        <v>14557</v>
      </c>
      <c r="I781" t="s">
        <v>8229</v>
      </c>
      <c r="J781" t="s">
        <v>8217</v>
      </c>
      <c r="K781" t="s">
        <v>8229</v>
      </c>
      <c r="L781" s="3">
        <v>153.78399999999999</v>
      </c>
      <c r="M781" t="s">
        <v>8223</v>
      </c>
      <c r="N781" s="3" t="s">
        <v>14555</v>
      </c>
      <c r="O781" t="s">
        <v>10221</v>
      </c>
      <c r="P781" t="s">
        <v>7824</v>
      </c>
      <c r="Q781" t="s">
        <v>1307</v>
      </c>
      <c r="R781" t="s">
        <v>1307</v>
      </c>
      <c r="S781" t="s">
        <v>10222</v>
      </c>
      <c r="T781" t="s">
        <v>10223</v>
      </c>
      <c r="U781" t="s">
        <v>564</v>
      </c>
      <c r="V781" s="1">
        <v>4.9225180273462787E-4</v>
      </c>
      <c r="W781">
        <v>153.78</v>
      </c>
      <c r="X781">
        <v>59254</v>
      </c>
      <c r="Y781">
        <v>4190500</v>
      </c>
      <c r="Z781">
        <v>6308800</v>
      </c>
      <c r="AA781" s="3">
        <v>70.720963990000001</v>
      </c>
      <c r="AB781" s="3">
        <v>3.8664609130000001</v>
      </c>
      <c r="AC781">
        <v>2454</v>
      </c>
    </row>
    <row r="782" spans="1:29" ht="15" customHeight="1" x14ac:dyDescent="0.25">
      <c r="A782" t="str">
        <f>HYPERLINK("http://www.UniProt.org/UniProt/P19158","IRA2_YEAST")</f>
        <v>IRA2_YEAST</v>
      </c>
      <c r="B782" t="s">
        <v>1252</v>
      </c>
      <c r="C782" s="38">
        <v>70</v>
      </c>
      <c r="D782" s="38">
        <v>38</v>
      </c>
      <c r="E782" s="12">
        <v>1.8E-3</v>
      </c>
      <c r="F782" s="3">
        <v>18</v>
      </c>
      <c r="G782" s="3">
        <f t="shared" si="35"/>
        <v>0.47940088466615327</v>
      </c>
      <c r="H782" s="88" t="s">
        <v>14557</v>
      </c>
      <c r="I782" t="s">
        <v>8227</v>
      </c>
      <c r="J782" t="s">
        <v>8217</v>
      </c>
      <c r="K782" t="s">
        <v>8227</v>
      </c>
      <c r="L782" s="3">
        <v>351.66899999999998</v>
      </c>
      <c r="M782" t="s">
        <v>8223</v>
      </c>
      <c r="N782" s="3" t="s">
        <v>14555</v>
      </c>
      <c r="O782" t="s">
        <v>10136</v>
      </c>
      <c r="P782" t="s">
        <v>6323</v>
      </c>
      <c r="Q782" t="s">
        <v>1253</v>
      </c>
      <c r="R782" t="s">
        <v>1253</v>
      </c>
      <c r="T782" t="s">
        <v>10137</v>
      </c>
      <c r="U782" t="str">
        <f>" "</f>
        <v xml:space="preserve"> </v>
      </c>
      <c r="V782" s="1">
        <v>4.7940088466615325E-5</v>
      </c>
      <c r="W782">
        <v>351.66</v>
      </c>
      <c r="X782">
        <v>48461</v>
      </c>
      <c r="Y782">
        <v>3993000</v>
      </c>
      <c r="Z782">
        <v>614410</v>
      </c>
      <c r="AA782" s="3">
        <v>82.396153609999999</v>
      </c>
      <c r="AB782" s="3">
        <v>37.82993312</v>
      </c>
      <c r="AC782">
        <v>467</v>
      </c>
    </row>
    <row r="783" spans="1:29" ht="15" customHeight="1" x14ac:dyDescent="0.25">
      <c r="A783" t="str">
        <f>HYPERLINK("http://www.UniProt.org/UniProt/Q12220","UTP12_YEAST")</f>
        <v>UTP12_YEAST</v>
      </c>
      <c r="B783" t="s">
        <v>5936</v>
      </c>
      <c r="C783" s="3">
        <v>120</v>
      </c>
      <c r="D783" s="38">
        <v>2.9</v>
      </c>
      <c r="E783" s="12">
        <v>1.6999999999999999E-3</v>
      </c>
      <c r="F783" s="3">
        <v>17</v>
      </c>
      <c r="G783" s="3">
        <f t="shared" si="35"/>
        <v>5.7594272392616377</v>
      </c>
      <c r="H783" s="88" t="s">
        <v>14557</v>
      </c>
      <c r="I783" t="s">
        <v>8229</v>
      </c>
      <c r="J783" t="s">
        <v>8217</v>
      </c>
      <c r="K783" t="s">
        <v>8229</v>
      </c>
      <c r="L783" s="3">
        <v>106.342</v>
      </c>
      <c r="M783" t="s">
        <v>8223</v>
      </c>
      <c r="N783" s="3" t="s">
        <v>14555</v>
      </c>
      <c r="O783" t="s">
        <v>9718</v>
      </c>
      <c r="P783" t="s">
        <v>7815</v>
      </c>
      <c r="Q783" t="s">
        <v>985</v>
      </c>
      <c r="R783" t="s">
        <v>985</v>
      </c>
      <c r="S783" t="s">
        <v>9719</v>
      </c>
      <c r="T783" t="s">
        <v>9720</v>
      </c>
      <c r="U783" t="s">
        <v>986</v>
      </c>
      <c r="V783" s="1">
        <v>5.7594272392616378E-4</v>
      </c>
      <c r="W783">
        <v>106.34</v>
      </c>
      <c r="X783">
        <v>26000</v>
      </c>
      <c r="Y783">
        <v>3662400</v>
      </c>
      <c r="Z783">
        <v>7381400</v>
      </c>
      <c r="AA783" s="3">
        <v>140.86153849999999</v>
      </c>
      <c r="AB783" s="3">
        <v>2.8881621599999998</v>
      </c>
      <c r="AC783">
        <v>2833</v>
      </c>
    </row>
    <row r="784" spans="1:29" ht="15" customHeight="1" x14ac:dyDescent="0.25">
      <c r="A784" t="str">
        <f>HYPERLINK("http://www.UniProt.org/UniProt/P41318","LST8_YEAST")</f>
        <v>LST8_YEAST</v>
      </c>
      <c r="B784" t="s">
        <v>5121</v>
      </c>
      <c r="C784" s="38">
        <v>14</v>
      </c>
      <c r="D784" s="38">
        <v>2.5</v>
      </c>
      <c r="E784" s="12">
        <v>1.6999999999999999E-3</v>
      </c>
      <c r="F784" s="3">
        <v>17</v>
      </c>
      <c r="G784" s="3">
        <f t="shared" si="35"/>
        <v>6.9198331500956147</v>
      </c>
      <c r="H784" s="88" t="s">
        <v>14557</v>
      </c>
      <c r="I784" t="s">
        <v>8227</v>
      </c>
      <c r="J784" t="s">
        <v>8217</v>
      </c>
      <c r="K784" t="s">
        <v>8227</v>
      </c>
      <c r="L784" s="3">
        <v>34.033999999999999</v>
      </c>
      <c r="M784" t="s">
        <v>8223</v>
      </c>
      <c r="N784" s="3" t="s">
        <v>14555</v>
      </c>
      <c r="O784" t="s">
        <v>11243</v>
      </c>
      <c r="P784" t="s">
        <v>7254</v>
      </c>
      <c r="Q784" t="s">
        <v>1935</v>
      </c>
      <c r="R784" t="s">
        <v>1935</v>
      </c>
      <c r="S784" t="s">
        <v>11244</v>
      </c>
      <c r="T784" t="s">
        <v>11245</v>
      </c>
      <c r="U784" t="str">
        <f>" "</f>
        <v xml:space="preserve"> </v>
      </c>
      <c r="V784" s="1">
        <v>6.9198331500956148E-4</v>
      </c>
      <c r="W784">
        <v>34.033000000000001</v>
      </c>
      <c r="X784">
        <v>224990</v>
      </c>
      <c r="Y784">
        <v>3831100</v>
      </c>
      <c r="Z784">
        <v>8868600</v>
      </c>
      <c r="AA784" s="3">
        <v>17.027867910000001</v>
      </c>
      <c r="AB784" s="3">
        <v>2.51456554</v>
      </c>
      <c r="AC784">
        <v>1664</v>
      </c>
    </row>
    <row r="785" spans="1:29" x14ac:dyDescent="0.25">
      <c r="A785" t="str">
        <f>HYPERLINK("http://www.UniProt.org/UniProt/P36084","MUD2_YEAST")</f>
        <v>MUD2_YEAST</v>
      </c>
      <c r="B785" t="s">
        <v>1784</v>
      </c>
      <c r="C785" s="38">
        <v>21</v>
      </c>
      <c r="D785" s="38">
        <v>25</v>
      </c>
      <c r="E785" s="12">
        <v>1.6000000000000001E-3</v>
      </c>
      <c r="F785" s="3">
        <v>16</v>
      </c>
      <c r="G785" s="3">
        <f t="shared" si="35"/>
        <v>0.62404588718794074</v>
      </c>
      <c r="H785" s="88" t="s">
        <v>14557</v>
      </c>
      <c r="I785" t="s">
        <v>8217</v>
      </c>
      <c r="J785" t="s">
        <v>8217</v>
      </c>
      <c r="K785" t="s">
        <v>8217</v>
      </c>
      <c r="L785" s="3">
        <v>60.46</v>
      </c>
      <c r="M785" t="s">
        <v>8223</v>
      </c>
      <c r="N785" s="3" t="s">
        <v>14555</v>
      </c>
      <c r="O785" t="s">
        <v>10996</v>
      </c>
      <c r="P785" t="s">
        <v>6813</v>
      </c>
      <c r="Q785" t="s">
        <v>1785</v>
      </c>
      <c r="R785" t="s">
        <v>1785</v>
      </c>
      <c r="S785" t="s">
        <v>10997</v>
      </c>
      <c r="U785" t="str">
        <f>" "</f>
        <v xml:space="preserve"> </v>
      </c>
      <c r="V785" s="1">
        <v>6.2404588718794073E-5</v>
      </c>
      <c r="W785">
        <v>60.459000000000003</v>
      </c>
      <c r="X785">
        <v>141320</v>
      </c>
      <c r="Y785">
        <v>3488600</v>
      </c>
      <c r="Z785">
        <v>799790</v>
      </c>
      <c r="AA785" s="3">
        <v>24.685819420000001</v>
      </c>
      <c r="AB785" s="3">
        <v>25.39041186</v>
      </c>
      <c r="AC785">
        <v>1077</v>
      </c>
    </row>
    <row r="786" spans="1:29" x14ac:dyDescent="0.25">
      <c r="A786" t="str">
        <f>HYPERLINK("http://www.UniProt.org/UniProt/P25454","RAD51_YEAST")</f>
        <v>RAD51_YEAST</v>
      </c>
      <c r="B786" t="s">
        <v>1406</v>
      </c>
      <c r="C786" s="38">
        <v>48</v>
      </c>
      <c r="D786" s="38">
        <v>5.0999999999999996</v>
      </c>
      <c r="E786" s="12">
        <v>1.5E-3</v>
      </c>
      <c r="F786" s="3">
        <v>15</v>
      </c>
      <c r="G786" s="3">
        <f t="shared" si="35"/>
        <v>3.0156352910047288</v>
      </c>
      <c r="H786" s="88" t="s">
        <v>14557</v>
      </c>
      <c r="I786" t="s">
        <v>8229</v>
      </c>
      <c r="J786" t="s">
        <v>8217</v>
      </c>
      <c r="K786" t="s">
        <v>8229</v>
      </c>
      <c r="L786" s="3">
        <v>42.963000000000001</v>
      </c>
      <c r="M786" t="s">
        <v>8223</v>
      </c>
      <c r="N786" s="3" t="s">
        <v>14555</v>
      </c>
      <c r="O786" t="s">
        <v>10380</v>
      </c>
      <c r="P786" t="s">
        <v>6472</v>
      </c>
      <c r="Q786" t="s">
        <v>1407</v>
      </c>
      <c r="R786" t="s">
        <v>1407</v>
      </c>
      <c r="S786" t="s">
        <v>10381</v>
      </c>
      <c r="T786" t="s">
        <v>10382</v>
      </c>
      <c r="U786" t="s">
        <v>1408</v>
      </c>
      <c r="V786" s="1">
        <v>3.0156352910047288E-4</v>
      </c>
      <c r="W786">
        <v>42.963000000000001</v>
      </c>
      <c r="X786">
        <v>60290</v>
      </c>
      <c r="Y786">
        <v>3414000</v>
      </c>
      <c r="Z786">
        <v>3864900</v>
      </c>
      <c r="AA786" s="3">
        <v>56.626306190000001</v>
      </c>
      <c r="AB786" s="3">
        <v>5.1418546300000001</v>
      </c>
      <c r="AC786">
        <v>656</v>
      </c>
    </row>
    <row r="787" spans="1:29" ht="15" customHeight="1" x14ac:dyDescent="0.25">
      <c r="A787" t="str">
        <f>HYPERLINK("http://www.UniProt.org/UniProt/Q12389","DBP10_YEAST")</f>
        <v>DBP10_YEAST</v>
      </c>
      <c r="B787" t="s">
        <v>5974</v>
      </c>
      <c r="C787" s="3">
        <v>100</v>
      </c>
      <c r="D787" s="38">
        <v>2.7</v>
      </c>
      <c r="E787" s="12">
        <v>1.4E-3</v>
      </c>
      <c r="F787" s="3">
        <v>14</v>
      </c>
      <c r="G787" s="3">
        <f t="shared" si="35"/>
        <v>5.0866071633390071</v>
      </c>
      <c r="H787" s="88" t="s">
        <v>14557</v>
      </c>
      <c r="I787" t="s">
        <v>8229</v>
      </c>
      <c r="J787" t="s">
        <v>8217</v>
      </c>
      <c r="K787" t="s">
        <v>8229</v>
      </c>
      <c r="L787" s="3">
        <v>112.946</v>
      </c>
      <c r="M787" t="s">
        <v>8223</v>
      </c>
      <c r="N787" s="3" t="s">
        <v>14555</v>
      </c>
      <c r="O787" t="s">
        <v>9860</v>
      </c>
      <c r="P787" t="s">
        <v>8145</v>
      </c>
      <c r="Q787" t="s">
        <v>1070</v>
      </c>
      <c r="R787" t="s">
        <v>1070</v>
      </c>
      <c r="S787" t="s">
        <v>9861</v>
      </c>
      <c r="T787" t="s">
        <v>9862</v>
      </c>
      <c r="U787" t="s">
        <v>1071</v>
      </c>
      <c r="V787" s="1">
        <v>5.086607163339007E-4</v>
      </c>
      <c r="W787">
        <v>112.94</v>
      </c>
      <c r="X787">
        <v>26000</v>
      </c>
      <c r="Y787">
        <v>3077900</v>
      </c>
      <c r="Z787">
        <v>6519100</v>
      </c>
      <c r="AA787" s="3">
        <v>118.3807692</v>
      </c>
      <c r="AB787" s="3">
        <v>2.7482826839999999</v>
      </c>
      <c r="AC787">
        <v>2893</v>
      </c>
    </row>
    <row r="788" spans="1:29" x14ac:dyDescent="0.25">
      <c r="A788" t="str">
        <f>HYPERLINK("http://www.UniProt.org/UniProt/Q99181","HSH49_YEAST")</f>
        <v>HSH49_YEAST</v>
      </c>
      <c r="B788" t="s">
        <v>1048</v>
      </c>
      <c r="C788" s="3">
        <v>100</v>
      </c>
      <c r="D788" s="38">
        <v>2.7</v>
      </c>
      <c r="E788" s="12">
        <v>1.4E-3</v>
      </c>
      <c r="F788" s="3">
        <v>14</v>
      </c>
      <c r="G788" s="3">
        <f t="shared" si="35"/>
        <v>5.4282839710005168</v>
      </c>
      <c r="H788" s="88" t="s">
        <v>14557</v>
      </c>
      <c r="I788" t="s">
        <v>8229</v>
      </c>
      <c r="J788" t="s">
        <v>8217</v>
      </c>
      <c r="K788" t="s">
        <v>8229</v>
      </c>
      <c r="L788" s="3">
        <v>24.503</v>
      </c>
      <c r="M788" t="s">
        <v>8223</v>
      </c>
      <c r="N788" s="3" t="s">
        <v>14555</v>
      </c>
      <c r="O788" t="s">
        <v>9826</v>
      </c>
      <c r="P788" t="s">
        <v>8205</v>
      </c>
      <c r="Q788" t="s">
        <v>1049</v>
      </c>
      <c r="R788" t="s">
        <v>1049</v>
      </c>
      <c r="S788" t="s">
        <v>9827</v>
      </c>
      <c r="T788" t="s">
        <v>9828</v>
      </c>
      <c r="U788" t="s">
        <v>564</v>
      </c>
      <c r="V788" s="1">
        <v>5.4282839710005171E-4</v>
      </c>
      <c r="W788">
        <v>24.503</v>
      </c>
      <c r="X788">
        <v>26000</v>
      </c>
      <c r="Y788">
        <v>3179700</v>
      </c>
      <c r="Z788">
        <v>6957000</v>
      </c>
      <c r="AA788" s="3">
        <v>122.2961538</v>
      </c>
      <c r="AB788" s="3">
        <v>2.6604719380000001</v>
      </c>
      <c r="AC788">
        <v>2978</v>
      </c>
    </row>
    <row r="789" spans="1:29" ht="15" customHeight="1" x14ac:dyDescent="0.25">
      <c r="A789" t="str">
        <f>HYPERLINK("http://www.UniProt.org/UniProt/P18480","SNF5_YEAST")</f>
        <v>SNF5_YEAST</v>
      </c>
      <c r="B789" t="s">
        <v>4217</v>
      </c>
      <c r="C789" s="3">
        <v>97</v>
      </c>
      <c r="D789" s="38">
        <v>41</v>
      </c>
      <c r="E789" s="12">
        <v>1.2999999999999999E-3</v>
      </c>
      <c r="F789" s="3">
        <v>13</v>
      </c>
      <c r="G789" s="3">
        <f t="shared" si="35"/>
        <v>0.32597013002226338</v>
      </c>
      <c r="H789" s="88" t="s">
        <v>14557</v>
      </c>
      <c r="I789" t="s">
        <v>8229</v>
      </c>
      <c r="J789" t="s">
        <v>8217</v>
      </c>
      <c r="K789" t="s">
        <v>8229</v>
      </c>
      <c r="L789" s="3">
        <v>102.54300000000001</v>
      </c>
      <c r="M789" t="s">
        <v>8223</v>
      </c>
      <c r="N789" s="3" t="s">
        <v>14555</v>
      </c>
      <c r="O789" t="s">
        <v>9890</v>
      </c>
      <c r="P789" t="s">
        <v>6311</v>
      </c>
      <c r="Q789" t="s">
        <v>1089</v>
      </c>
      <c r="R789" t="s">
        <v>1089</v>
      </c>
      <c r="S789" t="s">
        <v>9891</v>
      </c>
      <c r="T789" t="s">
        <v>9892</v>
      </c>
      <c r="U789" t="s">
        <v>369</v>
      </c>
      <c r="V789" s="1">
        <v>3.2597013002226337E-5</v>
      </c>
      <c r="W789">
        <v>102.54</v>
      </c>
      <c r="X789">
        <v>26000</v>
      </c>
      <c r="Y789">
        <v>2960200</v>
      </c>
      <c r="Z789">
        <v>417770</v>
      </c>
      <c r="AA789" s="3">
        <v>113.85384620000001</v>
      </c>
      <c r="AB789" s="3">
        <v>41.245668129999999</v>
      </c>
      <c r="AC789">
        <v>453</v>
      </c>
    </row>
    <row r="790" spans="1:29" ht="15" customHeight="1" x14ac:dyDescent="0.25">
      <c r="A790" t="str">
        <f>HYPERLINK("http://www.UniProt.org/UniProt/P38352","SAF1_YEAST")</f>
        <v>SAF1_YEAST</v>
      </c>
      <c r="B790" t="s">
        <v>1102</v>
      </c>
      <c r="C790" s="3">
        <v>95</v>
      </c>
      <c r="D790" s="38">
        <v>35</v>
      </c>
      <c r="E790" s="12">
        <v>1.2999999999999999E-3</v>
      </c>
      <c r="F790" s="3">
        <v>13</v>
      </c>
      <c r="G790" s="3">
        <f t="shared" si="35"/>
        <v>0.37705389480326146</v>
      </c>
      <c r="H790" s="88" t="s">
        <v>14557</v>
      </c>
      <c r="I790" t="s">
        <v>8217</v>
      </c>
      <c r="J790" t="s">
        <v>8217</v>
      </c>
      <c r="K790" t="s">
        <v>8217</v>
      </c>
      <c r="L790" s="3">
        <v>70.495000000000005</v>
      </c>
      <c r="M790" t="s">
        <v>8223</v>
      </c>
      <c r="N790" s="3" t="s">
        <v>14555</v>
      </c>
      <c r="O790" t="s">
        <v>9910</v>
      </c>
      <c r="P790" t="s">
        <v>6936</v>
      </c>
      <c r="Q790" t="s">
        <v>1103</v>
      </c>
      <c r="R790" t="s">
        <v>1103</v>
      </c>
      <c r="S790" t="s">
        <v>9911</v>
      </c>
      <c r="U790" t="str">
        <f>" "</f>
        <v xml:space="preserve"> </v>
      </c>
      <c r="V790" s="1">
        <v>3.7705389480326143E-5</v>
      </c>
      <c r="W790">
        <v>70.495000000000005</v>
      </c>
      <c r="X790">
        <v>26000</v>
      </c>
      <c r="Y790">
        <v>2909700</v>
      </c>
      <c r="Z790">
        <v>483240</v>
      </c>
      <c r="AA790" s="3">
        <v>111.91153850000001</v>
      </c>
      <c r="AB790" s="3">
        <v>35.049342660000001</v>
      </c>
      <c r="AC790">
        <v>1255</v>
      </c>
    </row>
    <row r="791" spans="1:29" ht="15" customHeight="1" x14ac:dyDescent="0.25">
      <c r="A791" t="str">
        <f>HYPERLINK("http://www.UniProt.org/UniProt/Q03220","CTL1_YEAST")</f>
        <v>CTL1_YEAST</v>
      </c>
      <c r="B791" t="s">
        <v>5574</v>
      </c>
      <c r="C791" s="3">
        <v>94</v>
      </c>
      <c r="D791" s="38">
        <v>20</v>
      </c>
      <c r="E791" s="12">
        <v>1.2999999999999999E-3</v>
      </c>
      <c r="F791" s="3">
        <v>13</v>
      </c>
      <c r="G791" s="3">
        <f t="shared" si="35"/>
        <v>0.65547484770999065</v>
      </c>
      <c r="H791" s="88" t="s">
        <v>14557</v>
      </c>
      <c r="I791" t="s">
        <v>8228</v>
      </c>
      <c r="J791" t="s">
        <v>15680</v>
      </c>
      <c r="K791" t="s">
        <v>8228</v>
      </c>
      <c r="L791" s="3">
        <v>36.973999999999997</v>
      </c>
      <c r="M791" t="s">
        <v>8223</v>
      </c>
      <c r="N791" s="3" t="s">
        <v>14555</v>
      </c>
      <c r="O791" t="s">
        <v>9915</v>
      </c>
      <c r="P791" t="s">
        <v>7714</v>
      </c>
      <c r="Q791" t="s">
        <v>1106</v>
      </c>
      <c r="R791" t="s">
        <v>1106</v>
      </c>
      <c r="S791" t="s">
        <v>9916</v>
      </c>
      <c r="T791" t="s">
        <v>9917</v>
      </c>
      <c r="U791" t="str">
        <f>" "</f>
        <v xml:space="preserve"> </v>
      </c>
      <c r="V791" s="1">
        <v>6.554748477099906E-5</v>
      </c>
      <c r="W791">
        <v>36.973999999999997</v>
      </c>
      <c r="X791">
        <v>26000</v>
      </c>
      <c r="Y791">
        <v>2886600</v>
      </c>
      <c r="Z791">
        <v>840070</v>
      </c>
      <c r="AA791" s="3">
        <v>111.02307690000001</v>
      </c>
      <c r="AB791" s="3">
        <v>20.001642950000001</v>
      </c>
      <c r="AC791">
        <v>2308</v>
      </c>
    </row>
    <row r="792" spans="1:29" ht="15" customHeight="1" x14ac:dyDescent="0.25">
      <c r="A792" t="str">
        <f>HYPERLINK("http://www.UniProt.org/UniProt/P27801","PEP3_YEAST")</f>
        <v>PEP3_YEAST</v>
      </c>
      <c r="B792" t="s">
        <v>4423</v>
      </c>
      <c r="C792" s="3">
        <v>91</v>
      </c>
      <c r="D792" s="38">
        <v>17</v>
      </c>
      <c r="E792" s="12">
        <v>1.2999999999999999E-3</v>
      </c>
      <c r="F792" s="3">
        <v>13</v>
      </c>
      <c r="G792" s="3">
        <f t="shared" si="35"/>
        <v>0.76043571586853453</v>
      </c>
      <c r="H792" s="88" t="s">
        <v>14557</v>
      </c>
      <c r="I792" t="s">
        <v>8227</v>
      </c>
      <c r="J792" t="s">
        <v>8217</v>
      </c>
      <c r="K792" t="s">
        <v>8227</v>
      </c>
      <c r="L792" s="3">
        <v>107.398</v>
      </c>
      <c r="M792" t="s">
        <v>8223</v>
      </c>
      <c r="N792" s="3" t="s">
        <v>14555</v>
      </c>
      <c r="O792" t="s">
        <v>9942</v>
      </c>
      <c r="P792" t="s">
        <v>6516</v>
      </c>
      <c r="Q792" t="s">
        <v>1125</v>
      </c>
      <c r="R792" t="s">
        <v>1125</v>
      </c>
      <c r="T792" t="s">
        <v>9943</v>
      </c>
      <c r="U792" t="s">
        <v>1093</v>
      </c>
      <c r="V792" s="1">
        <v>7.6043571586853454E-5</v>
      </c>
      <c r="W792">
        <v>107.4</v>
      </c>
      <c r="X792">
        <v>26000</v>
      </c>
      <c r="Y792">
        <v>2788600</v>
      </c>
      <c r="Z792">
        <v>974590</v>
      </c>
      <c r="AA792" s="3">
        <v>107.2538462</v>
      </c>
      <c r="AB792" s="3">
        <v>16.655543569999999</v>
      </c>
      <c r="AC792">
        <v>714</v>
      </c>
    </row>
    <row r="793" spans="1:29" ht="15" customHeight="1" x14ac:dyDescent="0.25">
      <c r="A793" t="str">
        <f>HYPERLINK("http://www.UniProt.org/UniProt/P38164","SEA4_YEAST")</f>
        <v>SEA4_YEAST</v>
      </c>
      <c r="B793" t="s">
        <v>1110</v>
      </c>
      <c r="C793" s="3">
        <v>94</v>
      </c>
      <c r="D793" s="38">
        <v>8.1999999999999993</v>
      </c>
      <c r="E793" s="12">
        <v>1.2999999999999999E-3</v>
      </c>
      <c r="F793" s="3">
        <v>13</v>
      </c>
      <c r="G793" s="3">
        <f t="shared" si="35"/>
        <v>1.5884577415786765</v>
      </c>
      <c r="H793" s="88" t="s">
        <v>14557</v>
      </c>
      <c r="I793" t="s">
        <v>8227</v>
      </c>
      <c r="J793" t="s">
        <v>8217</v>
      </c>
      <c r="K793" t="s">
        <v>8227</v>
      </c>
      <c r="L793" s="3">
        <v>117.636</v>
      </c>
      <c r="M793" t="s">
        <v>8223</v>
      </c>
      <c r="N793" s="3" t="s">
        <v>14555</v>
      </c>
      <c r="O793" t="s">
        <v>9924</v>
      </c>
      <c r="P793" t="s">
        <v>6889</v>
      </c>
      <c r="Q793" t="s">
        <v>1111</v>
      </c>
      <c r="R793" t="s">
        <v>1111</v>
      </c>
      <c r="T793" t="s">
        <v>9925</v>
      </c>
      <c r="U793" t="str">
        <f>" "</f>
        <v xml:space="preserve"> </v>
      </c>
      <c r="V793" s="1">
        <v>1.5884577415786765E-4</v>
      </c>
      <c r="W793">
        <v>117.63</v>
      </c>
      <c r="X793">
        <v>26000</v>
      </c>
      <c r="Y793">
        <v>2868100</v>
      </c>
      <c r="Z793">
        <v>2035800</v>
      </c>
      <c r="AA793" s="3">
        <v>110.3115385</v>
      </c>
      <c r="AB793" s="3">
        <v>8.2007527509999996</v>
      </c>
      <c r="AC793">
        <v>1186</v>
      </c>
    </row>
    <row r="794" spans="1:29" ht="15" customHeight="1" x14ac:dyDescent="0.25">
      <c r="A794" t="str">
        <f>HYPERLINK("http://www.UniProt.org/UniProt/P33314","BUD2_YEAST")</f>
        <v>BUD2_YEAST</v>
      </c>
      <c r="B794" t="s">
        <v>4607</v>
      </c>
      <c r="C794" s="3">
        <v>91</v>
      </c>
      <c r="D794" s="38">
        <v>6.8</v>
      </c>
      <c r="E794" s="12">
        <v>1.2999999999999999E-3</v>
      </c>
      <c r="F794" s="3">
        <v>13</v>
      </c>
      <c r="G794" s="3">
        <f t="shared" si="35"/>
        <v>1.8670113390556327</v>
      </c>
      <c r="H794" s="88" t="s">
        <v>14557</v>
      </c>
      <c r="I794" t="s">
        <v>8217</v>
      </c>
      <c r="J794" t="s">
        <v>8217</v>
      </c>
      <c r="K794" t="s">
        <v>8217</v>
      </c>
      <c r="L794" s="3">
        <v>126.663</v>
      </c>
      <c r="M794" t="s">
        <v>8223</v>
      </c>
      <c r="N794" s="3" t="s">
        <v>14555</v>
      </c>
      <c r="O794" t="s">
        <v>9944</v>
      </c>
      <c r="P794" t="s">
        <v>6709</v>
      </c>
      <c r="Q794" t="s">
        <v>1126</v>
      </c>
      <c r="R794" t="s">
        <v>1126</v>
      </c>
      <c r="T794" t="s">
        <v>9945</v>
      </c>
      <c r="U794" t="s">
        <v>1127</v>
      </c>
      <c r="V794" s="1">
        <v>1.8670113390556326E-4</v>
      </c>
      <c r="W794">
        <v>126.66</v>
      </c>
      <c r="X794">
        <v>26000</v>
      </c>
      <c r="Y794">
        <v>2783900</v>
      </c>
      <c r="Z794">
        <v>2392800</v>
      </c>
      <c r="AA794" s="3">
        <v>107.0730769</v>
      </c>
      <c r="AB794" s="3">
        <v>6.7723870379999997</v>
      </c>
      <c r="AC794">
        <v>951</v>
      </c>
    </row>
    <row r="795" spans="1:29" x14ac:dyDescent="0.25">
      <c r="A795" t="str">
        <f>HYPERLINK("http://www.UniProt.org/UniProt/P50105","TAF4_YEAST")</f>
        <v>TAF4_YEAST</v>
      </c>
      <c r="B795" t="s">
        <v>5289</v>
      </c>
      <c r="C795" s="3">
        <v>96</v>
      </c>
      <c r="D795" s="38">
        <v>6.6</v>
      </c>
      <c r="E795" s="12">
        <v>1.2999999999999999E-3</v>
      </c>
      <c r="F795" s="3">
        <v>13</v>
      </c>
      <c r="G795" s="3">
        <f t="shared" si="35"/>
        <v>2.0222054862213654</v>
      </c>
      <c r="H795" s="88" t="s">
        <v>14557</v>
      </c>
      <c r="I795" t="s">
        <v>8229</v>
      </c>
      <c r="J795" t="s">
        <v>8217</v>
      </c>
      <c r="K795" t="s">
        <v>8229</v>
      </c>
      <c r="L795" s="3">
        <v>42.335999999999999</v>
      </c>
      <c r="M795" t="s">
        <v>8223</v>
      </c>
      <c r="N795" s="3" t="s">
        <v>14555</v>
      </c>
      <c r="O795" t="s">
        <v>9902</v>
      </c>
      <c r="P795" t="s">
        <v>7430</v>
      </c>
      <c r="Q795" t="s">
        <v>1097</v>
      </c>
      <c r="R795" t="s">
        <v>1097</v>
      </c>
      <c r="U795" t="s">
        <v>806</v>
      </c>
      <c r="V795" s="1">
        <v>2.0222054862213654E-4</v>
      </c>
      <c r="W795">
        <v>42.335999999999999</v>
      </c>
      <c r="X795">
        <v>26000</v>
      </c>
      <c r="Y795">
        <v>2928900</v>
      </c>
      <c r="Z795">
        <v>2591700</v>
      </c>
      <c r="AA795" s="3">
        <v>112.65</v>
      </c>
      <c r="AB795" s="3">
        <v>6.5783102820000003</v>
      </c>
      <c r="AC795">
        <v>1906</v>
      </c>
    </row>
    <row r="796" spans="1:29" ht="15" customHeight="1" x14ac:dyDescent="0.25">
      <c r="A796" t="str">
        <f>HYPERLINK("http://www.UniProt.org/UniProt/P36036","YRA2_YEAST")</f>
        <v>YRA2_YEAST</v>
      </c>
      <c r="B796" t="s">
        <v>1117</v>
      </c>
      <c r="C796" s="3">
        <v>92</v>
      </c>
      <c r="D796" s="38">
        <v>4</v>
      </c>
      <c r="E796" s="12">
        <v>1.2999999999999999E-3</v>
      </c>
      <c r="F796" s="3">
        <v>13</v>
      </c>
      <c r="G796" s="3">
        <f t="shared" si="35"/>
        <v>3.2333284386127703</v>
      </c>
      <c r="H796" s="88" t="s">
        <v>14557</v>
      </c>
      <c r="I796" t="s">
        <v>8229</v>
      </c>
      <c r="J796" t="s">
        <v>8217</v>
      </c>
      <c r="K796" t="s">
        <v>8229</v>
      </c>
      <c r="L796" s="3">
        <v>23.777999999999999</v>
      </c>
      <c r="M796" t="s">
        <v>8223</v>
      </c>
      <c r="N796" s="3" t="s">
        <v>14555</v>
      </c>
      <c r="O796" t="s">
        <v>9933</v>
      </c>
      <c r="P796" t="s">
        <v>6795</v>
      </c>
      <c r="Q796" t="s">
        <v>1118</v>
      </c>
      <c r="R796" t="s">
        <v>1118</v>
      </c>
      <c r="U796" t="str">
        <f>" "</f>
        <v xml:space="preserve"> </v>
      </c>
      <c r="V796" s="1">
        <v>3.2333284386127704E-4</v>
      </c>
      <c r="W796">
        <v>23.777000000000001</v>
      </c>
      <c r="X796">
        <v>26000</v>
      </c>
      <c r="Y796">
        <v>2829300</v>
      </c>
      <c r="Z796">
        <v>4143900</v>
      </c>
      <c r="AA796" s="3">
        <v>108.8192308</v>
      </c>
      <c r="AB796" s="3">
        <v>3.9743331749999999</v>
      </c>
      <c r="AC796">
        <v>1057</v>
      </c>
    </row>
    <row r="797" spans="1:29" ht="15" customHeight="1" x14ac:dyDescent="0.25">
      <c r="A797" t="str">
        <f>HYPERLINK("http://www.UniProt.org/UniProt/P12868","PEP5_YEAST")</f>
        <v>PEP5_YEAST</v>
      </c>
      <c r="B797" t="s">
        <v>4126</v>
      </c>
      <c r="C797" s="3">
        <v>97</v>
      </c>
      <c r="D797" s="38">
        <v>3.6</v>
      </c>
      <c r="E797" s="12">
        <v>1.2999999999999999E-3</v>
      </c>
      <c r="F797" s="3">
        <v>13</v>
      </c>
      <c r="G797" s="3">
        <f t="shared" si="35"/>
        <v>3.7344128092001685</v>
      </c>
      <c r="H797" s="88" t="s">
        <v>14557</v>
      </c>
      <c r="I797" t="s">
        <v>8227</v>
      </c>
      <c r="J797" t="s">
        <v>8217</v>
      </c>
      <c r="K797" t="s">
        <v>8227</v>
      </c>
      <c r="L797" s="3">
        <v>117.47799999999999</v>
      </c>
      <c r="M797" t="s">
        <v>8223</v>
      </c>
      <c r="N797" s="3" t="s">
        <v>14555</v>
      </c>
      <c r="O797" t="s">
        <v>9894</v>
      </c>
      <c r="P797" t="s">
        <v>6221</v>
      </c>
      <c r="Q797" t="s">
        <v>1092</v>
      </c>
      <c r="R797" t="s">
        <v>1092</v>
      </c>
      <c r="T797" t="s">
        <v>9895</v>
      </c>
      <c r="U797" t="s">
        <v>1093</v>
      </c>
      <c r="V797" s="1">
        <v>3.7344128092001687E-4</v>
      </c>
      <c r="W797">
        <v>117.48</v>
      </c>
      <c r="X797">
        <v>26000</v>
      </c>
      <c r="Y797">
        <v>2956300</v>
      </c>
      <c r="Z797">
        <v>4786100</v>
      </c>
      <c r="AA797" s="3">
        <v>113.7038462</v>
      </c>
      <c r="AB797" s="3">
        <v>3.595516398</v>
      </c>
      <c r="AC797">
        <v>350</v>
      </c>
    </row>
    <row r="798" spans="1:29" ht="15" customHeight="1" x14ac:dyDescent="0.25">
      <c r="A798" t="str">
        <f>HYPERLINK("http://www.UniProt.org/UniProt/P53114","MED5_YEAST")</f>
        <v>MED5_YEAST</v>
      </c>
      <c r="B798" t="s">
        <v>5342</v>
      </c>
      <c r="C798" s="3">
        <v>96</v>
      </c>
      <c r="D798" s="38">
        <v>2.7</v>
      </c>
      <c r="E798" s="12">
        <v>1.2999999999999999E-3</v>
      </c>
      <c r="F798" s="3">
        <v>13</v>
      </c>
      <c r="G798" s="3">
        <f t="shared" si="35"/>
        <v>4.871254802264386</v>
      </c>
      <c r="H798" s="88" t="s">
        <v>14557</v>
      </c>
      <c r="I798" t="s">
        <v>8229</v>
      </c>
      <c r="J798" t="s">
        <v>8217</v>
      </c>
      <c r="K798" t="s">
        <v>8229</v>
      </c>
      <c r="L798" s="3">
        <v>128.79400000000001</v>
      </c>
      <c r="M798" t="s">
        <v>8223</v>
      </c>
      <c r="N798" s="3" t="s">
        <v>14555</v>
      </c>
      <c r="O798" t="s">
        <v>9908</v>
      </c>
      <c r="P798" t="s">
        <v>7483</v>
      </c>
      <c r="Q798" t="s">
        <v>1101</v>
      </c>
      <c r="R798" t="s">
        <v>1101</v>
      </c>
      <c r="S798" t="s">
        <v>9909</v>
      </c>
      <c r="U798" t="s">
        <v>529</v>
      </c>
      <c r="V798" s="1">
        <v>4.8712548022643857E-4</v>
      </c>
      <c r="W798">
        <v>128.79</v>
      </c>
      <c r="X798">
        <v>26000</v>
      </c>
      <c r="Y798">
        <v>2925700</v>
      </c>
      <c r="Z798">
        <v>6243100</v>
      </c>
      <c r="AA798" s="3">
        <v>112.5269231</v>
      </c>
      <c r="AB798" s="3">
        <v>2.727872321</v>
      </c>
      <c r="AC798">
        <v>1972</v>
      </c>
    </row>
    <row r="799" spans="1:29" ht="15" customHeight="1" x14ac:dyDescent="0.25">
      <c r="A799" t="str">
        <f>HYPERLINK("http://www.UniProt.org/UniProt/P40433","6P21_YEAST")</f>
        <v>6P21_YEAST</v>
      </c>
      <c r="B799" t="s">
        <v>5061</v>
      </c>
      <c r="C799" s="3">
        <v>96</v>
      </c>
      <c r="D799" s="38">
        <v>2.5</v>
      </c>
      <c r="E799" s="12">
        <v>1.2999999999999999E-3</v>
      </c>
      <c r="F799" s="3">
        <v>13</v>
      </c>
      <c r="G799" s="3">
        <f t="shared" si="35"/>
        <v>5.2697346964702163</v>
      </c>
      <c r="H799" s="88" t="s">
        <v>14557</v>
      </c>
      <c r="I799" t="s">
        <v>8217</v>
      </c>
      <c r="J799" t="s">
        <v>8217</v>
      </c>
      <c r="K799" t="s">
        <v>8217</v>
      </c>
      <c r="L799" s="3">
        <v>93.417000000000002</v>
      </c>
      <c r="M799" t="s">
        <v>8223</v>
      </c>
      <c r="N799" s="3" t="s">
        <v>14555</v>
      </c>
      <c r="O799" t="s">
        <v>9896</v>
      </c>
      <c r="P799" t="s">
        <v>7190</v>
      </c>
      <c r="Q799" t="s">
        <v>1094</v>
      </c>
      <c r="R799" t="s">
        <v>1094</v>
      </c>
      <c r="S799" t="s">
        <v>9897</v>
      </c>
      <c r="T799" t="s">
        <v>9898</v>
      </c>
      <c r="U799" t="str">
        <f>" "</f>
        <v xml:space="preserve"> </v>
      </c>
      <c r="V799" s="1">
        <v>5.269734696470216E-4</v>
      </c>
      <c r="W799">
        <v>93.415999999999997</v>
      </c>
      <c r="X799">
        <v>26000</v>
      </c>
      <c r="Y799">
        <v>2953500</v>
      </c>
      <c r="Z799">
        <v>6753800</v>
      </c>
      <c r="AA799" s="3">
        <v>113.5961538</v>
      </c>
      <c r="AB799" s="3">
        <v>2.5455598849999999</v>
      </c>
      <c r="AC799">
        <v>1582</v>
      </c>
    </row>
    <row r="800" spans="1:29" ht="15" customHeight="1" x14ac:dyDescent="0.25">
      <c r="A800" t="str">
        <f>HYPERLINK("http://www.UniProt.org/UniProt/P53739","FPK1_YEAST")</f>
        <v>FPK1_YEAST</v>
      </c>
      <c r="B800" t="s">
        <v>5413</v>
      </c>
      <c r="C800" s="3">
        <v>83</v>
      </c>
      <c r="D800" s="38">
        <v>47</v>
      </c>
      <c r="E800" s="12">
        <v>1.1999999999999999E-3</v>
      </c>
      <c r="F800" s="3">
        <v>11.999999999999998</v>
      </c>
      <c r="G800" s="3">
        <f t="shared" si="35"/>
        <v>0.24729629463402386</v>
      </c>
      <c r="H800" s="88" t="s">
        <v>14557</v>
      </c>
      <c r="I800" t="s">
        <v>8227</v>
      </c>
      <c r="J800" t="s">
        <v>8217</v>
      </c>
      <c r="K800" t="s">
        <v>8227</v>
      </c>
      <c r="L800" s="3">
        <v>100.54600000000001</v>
      </c>
      <c r="M800" t="s">
        <v>8223</v>
      </c>
      <c r="N800" s="3" t="s">
        <v>14555</v>
      </c>
      <c r="O800" t="s">
        <v>10020</v>
      </c>
      <c r="P800" t="s">
        <v>7547</v>
      </c>
      <c r="Q800" t="s">
        <v>1173</v>
      </c>
      <c r="R800" t="s">
        <v>1173</v>
      </c>
      <c r="S800" t="s">
        <v>8508</v>
      </c>
      <c r="T800" t="s">
        <v>10021</v>
      </c>
      <c r="U800" t="str">
        <f>" "</f>
        <v xml:space="preserve"> </v>
      </c>
      <c r="V800" s="1">
        <v>2.4729629463402385E-5</v>
      </c>
      <c r="W800">
        <v>100.55</v>
      </c>
      <c r="X800">
        <v>26000</v>
      </c>
      <c r="Y800">
        <v>2551700</v>
      </c>
      <c r="Z800">
        <v>316940</v>
      </c>
      <c r="AA800" s="3">
        <v>98.142307689999996</v>
      </c>
      <c r="AB800" s="3">
        <v>46.864835710000001</v>
      </c>
      <c r="AC800">
        <v>2083</v>
      </c>
    </row>
    <row r="801" spans="1:29" ht="15" customHeight="1" x14ac:dyDescent="0.25">
      <c r="A801" t="str">
        <f>HYPERLINK("http://www.UniProt.org/UniProt/P40492","FYV10_YEAST")</f>
        <v>FYV10_YEAST</v>
      </c>
      <c r="B801" t="s">
        <v>5080</v>
      </c>
      <c r="C801" s="3">
        <v>88</v>
      </c>
      <c r="D801" s="38">
        <v>16</v>
      </c>
      <c r="E801" s="12">
        <v>1.1999999999999999E-3</v>
      </c>
      <c r="F801" s="3">
        <v>11.999999999999998</v>
      </c>
      <c r="G801" s="3">
        <f t="shared" si="35"/>
        <v>0.76075562336143521</v>
      </c>
      <c r="H801" s="88" t="s">
        <v>14557</v>
      </c>
      <c r="I801" t="s">
        <v>8228</v>
      </c>
      <c r="J801" t="s">
        <v>8217</v>
      </c>
      <c r="K801" t="s">
        <v>8228</v>
      </c>
      <c r="L801" s="3">
        <v>59.893999999999998</v>
      </c>
      <c r="M801" t="s">
        <v>8223</v>
      </c>
      <c r="N801" s="3" t="s">
        <v>14555</v>
      </c>
      <c r="O801" t="s">
        <v>9970</v>
      </c>
      <c r="P801" t="s">
        <v>7213</v>
      </c>
      <c r="Q801" t="s">
        <v>1142</v>
      </c>
      <c r="R801" t="s">
        <v>1142</v>
      </c>
      <c r="S801" t="s">
        <v>9971</v>
      </c>
      <c r="T801" t="s">
        <v>9972</v>
      </c>
      <c r="U801" t="str">
        <f>" "</f>
        <v xml:space="preserve"> </v>
      </c>
      <c r="V801" s="1">
        <v>7.6075562336143517E-5</v>
      </c>
      <c r="W801">
        <v>59.893999999999998</v>
      </c>
      <c r="X801">
        <v>26000</v>
      </c>
      <c r="Y801">
        <v>2686300</v>
      </c>
      <c r="Z801">
        <v>975000</v>
      </c>
      <c r="AA801" s="3">
        <v>103.3192308</v>
      </c>
      <c r="AB801" s="3">
        <v>16.037786780000001</v>
      </c>
      <c r="AC801">
        <v>1609</v>
      </c>
    </row>
    <row r="802" spans="1:29" ht="15" customHeight="1" x14ac:dyDescent="0.25">
      <c r="A802" t="str">
        <f>HYPERLINK("http://www.UniProt.org/UniProt/P19736","PRP9_YEAST")</f>
        <v>PRP9_YEAST</v>
      </c>
      <c r="B802" t="s">
        <v>1151</v>
      </c>
      <c r="C802" s="3">
        <v>86</v>
      </c>
      <c r="D802" s="38">
        <v>16</v>
      </c>
      <c r="E802" s="12">
        <v>1.1999999999999999E-3</v>
      </c>
      <c r="F802" s="3">
        <v>11.999999999999998</v>
      </c>
      <c r="G802" s="3">
        <f t="shared" si="35"/>
        <v>0.74849770454809339</v>
      </c>
      <c r="H802" s="88" t="s">
        <v>14557</v>
      </c>
      <c r="I802" t="s">
        <v>8229</v>
      </c>
      <c r="J802" t="s">
        <v>8217</v>
      </c>
      <c r="K802" t="s">
        <v>8229</v>
      </c>
      <c r="L802" s="3">
        <v>63.029000000000003</v>
      </c>
      <c r="M802" t="s">
        <v>8223</v>
      </c>
      <c r="N802" s="3" t="s">
        <v>14555</v>
      </c>
      <c r="O802" t="s">
        <v>9987</v>
      </c>
      <c r="P802" t="s">
        <v>6332</v>
      </c>
      <c r="Q802" t="s">
        <v>1152</v>
      </c>
      <c r="R802" t="s">
        <v>1152</v>
      </c>
      <c r="S802" t="s">
        <v>9988</v>
      </c>
      <c r="T802" t="s">
        <v>9989</v>
      </c>
      <c r="U802" t="s">
        <v>953</v>
      </c>
      <c r="V802" s="1">
        <v>7.4849770454809341E-5</v>
      </c>
      <c r="W802">
        <v>63.029000000000003</v>
      </c>
      <c r="X802">
        <v>26000</v>
      </c>
      <c r="Y802">
        <v>2648200</v>
      </c>
      <c r="Z802">
        <v>959290</v>
      </c>
      <c r="AA802" s="3">
        <v>101.85384620000001</v>
      </c>
      <c r="AB802" s="3">
        <v>16.069242429999999</v>
      </c>
      <c r="AC802">
        <v>479</v>
      </c>
    </row>
    <row r="803" spans="1:29" ht="15" customHeight="1" x14ac:dyDescent="0.25">
      <c r="A803" t="str">
        <f>HYPERLINK("http://www.UniProt.org/UniProt/Q04093","YD444_YEAST")</f>
        <v>YD444_YEAST</v>
      </c>
      <c r="B803" t="s">
        <v>5636</v>
      </c>
      <c r="C803" s="3">
        <v>89</v>
      </c>
      <c r="D803" s="38">
        <v>12</v>
      </c>
      <c r="E803" s="12">
        <v>1.1999999999999999E-3</v>
      </c>
      <c r="F803" s="3">
        <v>11.999999999999998</v>
      </c>
      <c r="G803" s="3">
        <f t="shared" si="35"/>
        <v>1.0540561759989362</v>
      </c>
      <c r="H803" s="88" t="s">
        <v>14557</v>
      </c>
      <c r="I803" t="s">
        <v>8227</v>
      </c>
      <c r="J803" t="s">
        <v>8217</v>
      </c>
      <c r="K803" t="s">
        <v>8227</v>
      </c>
      <c r="L803" s="3">
        <v>78.108000000000004</v>
      </c>
      <c r="M803" t="s">
        <v>8223</v>
      </c>
      <c r="N803" s="3" t="s">
        <v>14555</v>
      </c>
      <c r="O803" t="s">
        <v>9957</v>
      </c>
      <c r="P803" t="str">
        <f>" "</f>
        <v xml:space="preserve"> </v>
      </c>
      <c r="Q803" t="s">
        <v>1134</v>
      </c>
      <c r="R803" t="s">
        <v>1134</v>
      </c>
      <c r="T803" t="s">
        <v>9958</v>
      </c>
      <c r="U803" t="str">
        <f>" "</f>
        <v xml:space="preserve"> </v>
      </c>
      <c r="V803" s="1">
        <v>1.0540561759989361E-4</v>
      </c>
      <c r="W803">
        <v>78.106999999999999</v>
      </c>
      <c r="X803">
        <v>26000</v>
      </c>
      <c r="Y803">
        <v>2716500</v>
      </c>
      <c r="Z803">
        <v>1350900</v>
      </c>
      <c r="AA803" s="3">
        <v>104.4807692</v>
      </c>
      <c r="AB803" s="3">
        <v>11.705259509999999</v>
      </c>
      <c r="AC803">
        <v>2392</v>
      </c>
    </row>
    <row r="804" spans="1:29" ht="15" customHeight="1" x14ac:dyDescent="0.25">
      <c r="A804" t="str">
        <f>HYPERLINK("http://www.UniProt.org/UniProt/P19659","MED15_YEAST")</f>
        <v>MED15_YEAST</v>
      </c>
      <c r="B804" t="s">
        <v>4234</v>
      </c>
      <c r="C804" s="3">
        <v>86</v>
      </c>
      <c r="D804" s="38">
        <v>10</v>
      </c>
      <c r="E804" s="12">
        <v>1.1999999999999999E-3</v>
      </c>
      <c r="F804" s="3">
        <v>11.999999999999998</v>
      </c>
      <c r="G804" s="3">
        <f t="shared" si="35"/>
        <v>1.1927867912129497</v>
      </c>
      <c r="H804" s="88" t="s">
        <v>14557</v>
      </c>
      <c r="I804" t="s">
        <v>8229</v>
      </c>
      <c r="J804" t="s">
        <v>8217</v>
      </c>
      <c r="K804" t="s">
        <v>8229</v>
      </c>
      <c r="L804" s="3">
        <v>120.309</v>
      </c>
      <c r="M804" t="s">
        <v>8223</v>
      </c>
      <c r="N804" s="3" t="s">
        <v>14555</v>
      </c>
      <c r="O804" t="s">
        <v>9990</v>
      </c>
      <c r="P804" t="s">
        <v>6330</v>
      </c>
      <c r="Q804" t="s">
        <v>1153</v>
      </c>
      <c r="R804" t="s">
        <v>1153</v>
      </c>
      <c r="S804" t="s">
        <v>9991</v>
      </c>
      <c r="U804" t="s">
        <v>529</v>
      </c>
      <c r="V804" s="1">
        <v>1.1927867912129497E-4</v>
      </c>
      <c r="W804">
        <v>120.31</v>
      </c>
      <c r="X804">
        <v>26000</v>
      </c>
      <c r="Y804">
        <v>2643200</v>
      </c>
      <c r="Z804">
        <v>1528700</v>
      </c>
      <c r="AA804" s="3">
        <v>101.66153850000001</v>
      </c>
      <c r="AB804" s="3">
        <v>10.06473394</v>
      </c>
      <c r="AC804">
        <v>477</v>
      </c>
    </row>
    <row r="805" spans="1:29" ht="15" customHeight="1" x14ac:dyDescent="0.25">
      <c r="A805" t="str">
        <f>HYPERLINK("http://www.UniProt.org/UniProt/Q03308","VPS16_YEAST")</f>
        <v>VPS16_YEAST</v>
      </c>
      <c r="B805" t="s">
        <v>5582</v>
      </c>
      <c r="C805" s="3">
        <v>83</v>
      </c>
      <c r="D805" s="38">
        <v>8.9</v>
      </c>
      <c r="E805" s="12">
        <v>1.1999999999999999E-3</v>
      </c>
      <c r="F805" s="3">
        <v>11.999999999999998</v>
      </c>
      <c r="G805" s="3">
        <f t="shared" si="35"/>
        <v>1.2895393012609679</v>
      </c>
      <c r="H805" s="88" t="s">
        <v>14557</v>
      </c>
      <c r="I805" t="s">
        <v>8227</v>
      </c>
      <c r="J805" t="s">
        <v>8217</v>
      </c>
      <c r="K805" t="s">
        <v>8227</v>
      </c>
      <c r="L805" s="3">
        <v>92.741</v>
      </c>
      <c r="M805" t="s">
        <v>8223</v>
      </c>
      <c r="N805" s="3" t="s">
        <v>14555</v>
      </c>
      <c r="O805" t="s">
        <v>10027</v>
      </c>
      <c r="P805" t="s">
        <v>7723</v>
      </c>
      <c r="Q805" t="s">
        <v>1176</v>
      </c>
      <c r="R805" t="s">
        <v>1176</v>
      </c>
      <c r="T805" t="s">
        <v>10028</v>
      </c>
      <c r="U805" t="s">
        <v>1093</v>
      </c>
      <c r="V805" s="1">
        <v>1.2895393012609679E-4</v>
      </c>
      <c r="W805">
        <v>92.74</v>
      </c>
      <c r="X805">
        <v>26000</v>
      </c>
      <c r="Y805">
        <v>2535100</v>
      </c>
      <c r="Z805">
        <v>1652700</v>
      </c>
      <c r="AA805" s="3">
        <v>97.503846150000001</v>
      </c>
      <c r="AB805" s="3">
        <v>8.9288516429999998</v>
      </c>
      <c r="AC805">
        <v>2317</v>
      </c>
    </row>
    <row r="806" spans="1:29" ht="15" customHeight="1" x14ac:dyDescent="0.25">
      <c r="A806" t="str">
        <f>HYPERLINK("http://www.UniProt.org/UniProt/P05626","ATPF_YEAST")</f>
        <v>ATPF_YEAST</v>
      </c>
      <c r="B806" t="s">
        <v>1517</v>
      </c>
      <c r="C806" s="38">
        <v>37</v>
      </c>
      <c r="D806" s="38">
        <v>7.7</v>
      </c>
      <c r="E806" s="12">
        <v>1.1999999999999999E-3</v>
      </c>
      <c r="F806" s="3">
        <v>11.999999999999998</v>
      </c>
      <c r="G806" s="3">
        <f t="shared" si="35"/>
        <v>1.5467917412838039</v>
      </c>
      <c r="H806" s="88" t="s">
        <v>14557</v>
      </c>
      <c r="I806" t="s">
        <v>8227</v>
      </c>
      <c r="J806" t="s">
        <v>8217</v>
      </c>
      <c r="K806" t="s">
        <v>8227</v>
      </c>
      <c r="L806" s="3">
        <v>26.925000000000001</v>
      </c>
      <c r="M806" t="s">
        <v>8222</v>
      </c>
      <c r="N806" s="3" t="s">
        <v>14555</v>
      </c>
      <c r="O806" t="s">
        <v>10562</v>
      </c>
      <c r="P806" t="s">
        <v>6089</v>
      </c>
      <c r="Q806" t="s">
        <v>1518</v>
      </c>
      <c r="R806" t="s">
        <v>1518</v>
      </c>
      <c r="S806" t="s">
        <v>10563</v>
      </c>
      <c r="U806" t="str">
        <f>" "</f>
        <v xml:space="preserve"> </v>
      </c>
      <c r="V806" s="1">
        <v>1.546791741283804E-4</v>
      </c>
      <c r="W806">
        <v>26.925000000000001</v>
      </c>
      <c r="X806">
        <v>60279</v>
      </c>
      <c r="Y806">
        <v>2628000</v>
      </c>
      <c r="Z806">
        <v>1982400</v>
      </c>
      <c r="AA806" s="3">
        <v>43.597272680000003</v>
      </c>
      <c r="AB806" s="3">
        <v>7.7166465899999999</v>
      </c>
      <c r="AC806">
        <v>145</v>
      </c>
    </row>
    <row r="807" spans="1:29" ht="15" customHeight="1" x14ac:dyDescent="0.25">
      <c r="A807" t="str">
        <f>HYPERLINK("http://www.UniProt.org/UniProt/P25302","SWI4_YEAST")</f>
        <v>SWI4_YEAST</v>
      </c>
      <c r="B807" t="s">
        <v>4354</v>
      </c>
      <c r="C807" s="3">
        <v>89</v>
      </c>
      <c r="D807" s="38">
        <v>6.7</v>
      </c>
      <c r="E807" s="12">
        <v>1.1999999999999999E-3</v>
      </c>
      <c r="F807" s="3">
        <v>11.999999999999998</v>
      </c>
      <c r="G807" s="3">
        <f t="shared" si="35"/>
        <v>1.8564777996552437</v>
      </c>
      <c r="H807" s="88" t="s">
        <v>14557</v>
      </c>
      <c r="I807" t="s">
        <v>8217</v>
      </c>
      <c r="J807" t="s">
        <v>8217</v>
      </c>
      <c r="K807" t="s">
        <v>8217</v>
      </c>
      <c r="L807" s="3">
        <v>123.806</v>
      </c>
      <c r="M807" t="s">
        <v>8223</v>
      </c>
      <c r="N807" s="3" t="s">
        <v>14555</v>
      </c>
      <c r="O807" t="s">
        <v>9955</v>
      </c>
      <c r="P807" t="s">
        <v>6171</v>
      </c>
      <c r="Q807" t="s">
        <v>1133</v>
      </c>
      <c r="R807" t="s">
        <v>1133</v>
      </c>
      <c r="S807" t="s">
        <v>9956</v>
      </c>
      <c r="T807" t="s">
        <v>9540</v>
      </c>
      <c r="U807" t="s">
        <v>857</v>
      </c>
      <c r="V807" s="1">
        <v>1.8564777996552437E-4</v>
      </c>
      <c r="W807">
        <v>123.8</v>
      </c>
      <c r="X807">
        <v>26000</v>
      </c>
      <c r="Y807">
        <v>2726200</v>
      </c>
      <c r="Z807">
        <v>2379300</v>
      </c>
      <c r="AA807" s="3">
        <v>104.85384620000001</v>
      </c>
      <c r="AB807" s="3">
        <v>6.6696500529999998</v>
      </c>
      <c r="AC807">
        <v>622</v>
      </c>
    </row>
    <row r="808" spans="1:29" ht="15" customHeight="1" x14ac:dyDescent="0.25">
      <c r="A808" t="str">
        <f>HYPERLINK("http://www.UniProt.org/UniProt/Q12446","LAS17_YEAST")</f>
        <v>LAS17_YEAST</v>
      </c>
      <c r="B808" t="s">
        <v>1144</v>
      </c>
      <c r="C808" s="3">
        <v>88</v>
      </c>
      <c r="D808" s="38">
        <v>4</v>
      </c>
      <c r="E808" s="12">
        <v>1.1999999999999999E-3</v>
      </c>
      <c r="F808" s="3">
        <v>11.999999999999998</v>
      </c>
      <c r="G808" s="3">
        <f t="shared" si="35"/>
        <v>3.0516834036193936</v>
      </c>
      <c r="H808" s="88" t="s">
        <v>14557</v>
      </c>
      <c r="I808" t="s">
        <v>8217</v>
      </c>
      <c r="J808" t="s">
        <v>8217</v>
      </c>
      <c r="K808" t="s">
        <v>8217</v>
      </c>
      <c r="L808" s="3">
        <v>67.572000000000003</v>
      </c>
      <c r="M808" t="s">
        <v>8223</v>
      </c>
      <c r="N808" s="3" t="s">
        <v>14555</v>
      </c>
      <c r="O808" t="s">
        <v>9975</v>
      </c>
      <c r="P808" t="str">
        <f>" "</f>
        <v xml:space="preserve"> </v>
      </c>
      <c r="Q808" t="s">
        <v>1145</v>
      </c>
      <c r="R808" t="s">
        <v>1145</v>
      </c>
      <c r="T808" t="s">
        <v>9976</v>
      </c>
      <c r="U808" t="s">
        <v>863</v>
      </c>
      <c r="V808" s="1">
        <v>3.0516834036193935E-4</v>
      </c>
      <c r="W808">
        <v>67.570999999999998</v>
      </c>
      <c r="X808">
        <v>26000</v>
      </c>
      <c r="Y808">
        <v>2683800</v>
      </c>
      <c r="Z808">
        <v>3911100</v>
      </c>
      <c r="AA808" s="3">
        <v>103.2230769</v>
      </c>
      <c r="AB808" s="3">
        <v>3.9943467849999998</v>
      </c>
      <c r="AC808">
        <v>2911</v>
      </c>
    </row>
    <row r="809" spans="1:29" ht="15" customHeight="1" x14ac:dyDescent="0.25">
      <c r="A809" t="str">
        <f>HYPERLINK("http://www.UniProt.org/UniProt/P38167","ECM21_YEAST")</f>
        <v>ECM21_YEAST</v>
      </c>
      <c r="B809" t="s">
        <v>4782</v>
      </c>
      <c r="C809" s="3">
        <v>85</v>
      </c>
      <c r="D809" s="38">
        <v>3.8</v>
      </c>
      <c r="E809" s="12">
        <v>1.1999999999999999E-3</v>
      </c>
      <c r="F809" s="3">
        <v>11.999999999999998</v>
      </c>
      <c r="G809" s="3">
        <f t="shared" si="35"/>
        <v>3.1418817113738369</v>
      </c>
      <c r="H809" s="88" t="s">
        <v>14557</v>
      </c>
      <c r="I809" t="s">
        <v>8227</v>
      </c>
      <c r="J809" t="s">
        <v>8217</v>
      </c>
      <c r="K809" t="s">
        <v>8227</v>
      </c>
      <c r="L809" s="3">
        <v>123.61</v>
      </c>
      <c r="M809" t="s">
        <v>8223</v>
      </c>
      <c r="N809" s="3" t="s">
        <v>14555</v>
      </c>
      <c r="O809" t="s">
        <v>10001</v>
      </c>
      <c r="P809" t="s">
        <v>6622</v>
      </c>
      <c r="Q809" t="s">
        <v>1160</v>
      </c>
      <c r="R809" t="s">
        <v>1160</v>
      </c>
      <c r="T809" t="s">
        <v>10002</v>
      </c>
      <c r="U809" t="str">
        <f>" "</f>
        <v xml:space="preserve"> </v>
      </c>
      <c r="V809" s="1">
        <v>3.1418817113738369E-4</v>
      </c>
      <c r="W809">
        <v>123.61</v>
      </c>
      <c r="X809">
        <v>26000</v>
      </c>
      <c r="Y809">
        <v>2609700</v>
      </c>
      <c r="Z809">
        <v>4026700</v>
      </c>
      <c r="AA809" s="3">
        <v>100.3730769</v>
      </c>
      <c r="AB809" s="3">
        <v>3.7725573419999998</v>
      </c>
      <c r="AC809">
        <v>1188</v>
      </c>
    </row>
    <row r="810" spans="1:29" ht="15" customHeight="1" x14ac:dyDescent="0.25">
      <c r="A810" t="str">
        <f>HYPERLINK("http://www.UniProt.org/UniProt/P53923","CTU2_YEAST")</f>
        <v>CTU2_YEAST</v>
      </c>
      <c r="B810" t="s">
        <v>5452</v>
      </c>
      <c r="C810" s="3">
        <v>82</v>
      </c>
      <c r="D810" s="38">
        <v>18</v>
      </c>
      <c r="E810" s="12">
        <v>1.1000000000000001E-3</v>
      </c>
      <c r="F810" s="3">
        <v>11</v>
      </c>
      <c r="G810" s="3">
        <f t="shared" si="35"/>
        <v>0.6186230650521849</v>
      </c>
      <c r="H810" s="88" t="s">
        <v>14557</v>
      </c>
      <c r="I810" t="s">
        <v>8227</v>
      </c>
      <c r="J810" t="s">
        <v>8217</v>
      </c>
      <c r="K810" t="s">
        <v>8227</v>
      </c>
      <c r="L810" s="3">
        <v>56.472999999999999</v>
      </c>
      <c r="M810" t="s">
        <v>8223</v>
      </c>
      <c r="N810" s="3" t="s">
        <v>14555</v>
      </c>
      <c r="O810" t="s">
        <v>10046</v>
      </c>
      <c r="P810" t="s">
        <v>7590</v>
      </c>
      <c r="Q810" t="s">
        <v>1188</v>
      </c>
      <c r="R810" t="s">
        <v>1188</v>
      </c>
      <c r="S810" t="s">
        <v>10047</v>
      </c>
      <c r="U810" t="str">
        <f>" "</f>
        <v xml:space="preserve"> </v>
      </c>
      <c r="V810" s="1">
        <v>6.1862306505218489E-5</v>
      </c>
      <c r="W810">
        <v>56.472000000000001</v>
      </c>
      <c r="X810">
        <v>26000</v>
      </c>
      <c r="Y810">
        <v>2503700</v>
      </c>
      <c r="Z810">
        <v>792840</v>
      </c>
      <c r="AA810" s="3">
        <v>96.296153849999996</v>
      </c>
      <c r="AB810" s="3">
        <v>18.381937090000001</v>
      </c>
      <c r="AC810">
        <v>2138</v>
      </c>
    </row>
    <row r="811" spans="1:29" ht="15" customHeight="1" x14ac:dyDescent="0.25">
      <c r="A811" t="str">
        <f>HYPERLINK("http://www.UniProt.org/UniProt/P39995","EAF5_YEAST")</f>
        <v>EAF5_YEAST</v>
      </c>
      <c r="B811" t="s">
        <v>5005</v>
      </c>
      <c r="C811" s="3">
        <v>77</v>
      </c>
      <c r="D811" s="38">
        <v>16</v>
      </c>
      <c r="E811" s="12">
        <v>1.1000000000000001E-3</v>
      </c>
      <c r="F811" s="3">
        <v>11</v>
      </c>
      <c r="G811" s="3">
        <f t="shared" si="35"/>
        <v>0.69145273672865293</v>
      </c>
      <c r="H811" s="88" t="s">
        <v>14557</v>
      </c>
      <c r="I811" t="s">
        <v>8229</v>
      </c>
      <c r="J811" t="s">
        <v>8217</v>
      </c>
      <c r="K811" t="s">
        <v>8229</v>
      </c>
      <c r="L811" s="3">
        <v>31.643999999999998</v>
      </c>
      <c r="M811" t="s">
        <v>8223</v>
      </c>
      <c r="N811" s="3" t="s">
        <v>14555</v>
      </c>
      <c r="O811" t="s">
        <v>10085</v>
      </c>
      <c r="P811" t="s">
        <v>7122</v>
      </c>
      <c r="Q811" t="s">
        <v>1217</v>
      </c>
      <c r="R811" t="s">
        <v>1217</v>
      </c>
      <c r="S811" t="s">
        <v>10086</v>
      </c>
      <c r="U811" t="str">
        <f>" "</f>
        <v xml:space="preserve"> </v>
      </c>
      <c r="V811" s="1">
        <v>6.9145273672865297E-5</v>
      </c>
      <c r="W811">
        <v>31.643999999999998</v>
      </c>
      <c r="X811">
        <v>26000</v>
      </c>
      <c r="Y811">
        <v>2360200</v>
      </c>
      <c r="Z811">
        <v>886180</v>
      </c>
      <c r="AA811" s="3">
        <v>90.776923080000003</v>
      </c>
      <c r="AB811" s="3">
        <v>15.503201819999999</v>
      </c>
      <c r="AC811">
        <v>1494</v>
      </c>
    </row>
    <row r="812" spans="1:29" ht="15" customHeight="1" x14ac:dyDescent="0.25">
      <c r="A812" t="str">
        <f>HYPERLINK("http://www.UniProt.org/UniProt/Q01574","ACS1_YEAST")</f>
        <v>ACS1_YEAST</v>
      </c>
      <c r="B812" t="s">
        <v>5516</v>
      </c>
      <c r="C812" s="3">
        <v>79</v>
      </c>
      <c r="D812" s="38">
        <v>9.6999999999999993</v>
      </c>
      <c r="E812" s="12">
        <v>1.1000000000000001E-3</v>
      </c>
      <c r="F812" s="3">
        <v>11</v>
      </c>
      <c r="G812" s="3">
        <f t="shared" si="35"/>
        <v>1.1367639668464358</v>
      </c>
      <c r="H812" s="88" t="s">
        <v>14557</v>
      </c>
      <c r="I812" t="s">
        <v>8228</v>
      </c>
      <c r="J812" t="s">
        <v>8217</v>
      </c>
      <c r="K812" t="s">
        <v>8228</v>
      </c>
      <c r="L812" s="3">
        <v>79.141000000000005</v>
      </c>
      <c r="M812" t="s">
        <v>8223</v>
      </c>
      <c r="N812" s="3" t="s">
        <v>14555</v>
      </c>
      <c r="O812" t="s">
        <v>10067</v>
      </c>
      <c r="P812" t="s">
        <v>7656</v>
      </c>
      <c r="Q812" t="s">
        <v>1205</v>
      </c>
      <c r="R812" t="s">
        <v>1205</v>
      </c>
      <c r="S812" t="s">
        <v>10068</v>
      </c>
      <c r="T812" t="s">
        <v>10069</v>
      </c>
      <c r="U812" t="str">
        <f>" "</f>
        <v xml:space="preserve"> </v>
      </c>
      <c r="V812" s="1">
        <v>1.1367639668464358E-4</v>
      </c>
      <c r="W812">
        <v>79.14</v>
      </c>
      <c r="X812">
        <v>26000</v>
      </c>
      <c r="Y812">
        <v>2430200</v>
      </c>
      <c r="Z812">
        <v>1456900</v>
      </c>
      <c r="AA812" s="3">
        <v>93.469230769999996</v>
      </c>
      <c r="AB812" s="3">
        <v>9.7097223649999993</v>
      </c>
      <c r="AC812">
        <v>2227</v>
      </c>
    </row>
    <row r="813" spans="1:29" ht="15" customHeight="1" x14ac:dyDescent="0.25">
      <c r="A813" t="str">
        <f>HYPERLINK("http://www.UniProt.org/UniProt/P40962","RTS2_YEAST")</f>
        <v>RTS2_YEAST</v>
      </c>
      <c r="B813" t="s">
        <v>1210</v>
      </c>
      <c r="C813" s="3">
        <v>79</v>
      </c>
      <c r="D813" s="38">
        <v>5.3</v>
      </c>
      <c r="E813" s="12">
        <v>1.1000000000000001E-3</v>
      </c>
      <c r="F813" s="3">
        <v>11</v>
      </c>
      <c r="G813" s="3">
        <f t="shared" si="35"/>
        <v>2.0849385653170165</v>
      </c>
      <c r="H813" s="88" t="s">
        <v>14557</v>
      </c>
      <c r="I813" t="s">
        <v>8229</v>
      </c>
      <c r="J813" t="s">
        <v>8217</v>
      </c>
      <c r="K813" t="s">
        <v>8229</v>
      </c>
      <c r="L813" s="3">
        <v>27.053999999999998</v>
      </c>
      <c r="M813" t="s">
        <v>8223</v>
      </c>
      <c r="N813" s="3" t="s">
        <v>14555</v>
      </c>
      <c r="O813" t="s">
        <v>10078</v>
      </c>
      <c r="P813" t="str">
        <f>" "</f>
        <v xml:space="preserve"> </v>
      </c>
      <c r="Q813" t="s">
        <v>1211</v>
      </c>
      <c r="R813" t="s">
        <v>1211</v>
      </c>
      <c r="S813" t="s">
        <v>10079</v>
      </c>
      <c r="T813" t="s">
        <v>10080</v>
      </c>
      <c r="U813" t="str">
        <f>" "</f>
        <v xml:space="preserve"> </v>
      </c>
      <c r="V813" s="1">
        <v>2.0849385653170163E-4</v>
      </c>
      <c r="W813">
        <v>27.053000000000001</v>
      </c>
      <c r="X813">
        <v>26000</v>
      </c>
      <c r="Y813">
        <v>2411200</v>
      </c>
      <c r="Z813">
        <v>2672100</v>
      </c>
      <c r="AA813" s="3">
        <v>92.738461540000003</v>
      </c>
      <c r="AB813" s="3">
        <v>5.252608919</v>
      </c>
      <c r="AC813">
        <v>1653</v>
      </c>
    </row>
    <row r="814" spans="1:29" ht="15" customHeight="1" x14ac:dyDescent="0.25">
      <c r="A814" t="str">
        <f>HYPERLINK("http://www.UniProt.org/UniProt/P23293","BUR1_YEAST")</f>
        <v>BUR1_YEAST</v>
      </c>
      <c r="B814" t="s">
        <v>4319</v>
      </c>
      <c r="C814" s="3">
        <v>79</v>
      </c>
      <c r="D814" s="38">
        <v>3.1</v>
      </c>
      <c r="E814" s="12">
        <v>1.1000000000000001E-3</v>
      </c>
      <c r="F814" s="3">
        <v>11</v>
      </c>
      <c r="G814" s="3">
        <f t="shared" si="35"/>
        <v>3.4997879723337237</v>
      </c>
      <c r="H814" s="88" t="s">
        <v>14557</v>
      </c>
      <c r="I814" t="s">
        <v>8229</v>
      </c>
      <c r="J814" t="s">
        <v>8217</v>
      </c>
      <c r="K814" t="s">
        <v>8229</v>
      </c>
      <c r="L814" s="3">
        <v>74.239000000000004</v>
      </c>
      <c r="M814" t="s">
        <v>8223</v>
      </c>
      <c r="N814" s="3" t="s">
        <v>14555</v>
      </c>
      <c r="O814" t="s">
        <v>10076</v>
      </c>
      <c r="P814" t="s">
        <v>6415</v>
      </c>
      <c r="Q814" t="s">
        <v>1209</v>
      </c>
      <c r="R814" t="s">
        <v>1209</v>
      </c>
      <c r="S814" t="s">
        <v>10077</v>
      </c>
      <c r="T814" t="s">
        <v>9023</v>
      </c>
      <c r="U814" t="s">
        <v>601</v>
      </c>
      <c r="V814" s="1">
        <v>3.4997879723337239E-4</v>
      </c>
      <c r="W814">
        <v>74.238</v>
      </c>
      <c r="X814">
        <v>26000</v>
      </c>
      <c r="Y814">
        <v>2411500</v>
      </c>
      <c r="Z814">
        <v>4485400</v>
      </c>
      <c r="AA814" s="3">
        <v>92.75</v>
      </c>
      <c r="AB814" s="3">
        <v>3.1295408619999998</v>
      </c>
      <c r="AC814">
        <v>580</v>
      </c>
    </row>
    <row r="815" spans="1:29" ht="15" customHeight="1" x14ac:dyDescent="0.25">
      <c r="A815" t="str">
        <f>HYPERLINK("http://www.UniProt.org/UniProt/P38749","YAP3_YEAST")</f>
        <v>YAP3_YEAST</v>
      </c>
      <c r="B815" t="s">
        <v>1203</v>
      </c>
      <c r="C815" s="3">
        <v>80</v>
      </c>
      <c r="D815" s="38">
        <v>2</v>
      </c>
      <c r="E815" s="12">
        <v>1.1000000000000001E-3</v>
      </c>
      <c r="F815" s="3">
        <v>11</v>
      </c>
      <c r="G815" s="3">
        <f t="shared" si="35"/>
        <v>5.5497707920850043</v>
      </c>
      <c r="H815" s="88" t="s">
        <v>14557</v>
      </c>
      <c r="I815" t="s">
        <v>8228</v>
      </c>
      <c r="J815" t="s">
        <v>8217</v>
      </c>
      <c r="K815" t="s">
        <v>8228</v>
      </c>
      <c r="L815" s="3">
        <v>37.954999999999998</v>
      </c>
      <c r="M815" t="s">
        <v>8223</v>
      </c>
      <c r="N815" s="3" t="s">
        <v>14555</v>
      </c>
      <c r="O815" t="s">
        <v>10066</v>
      </c>
      <c r="P815" t="s">
        <v>6976</v>
      </c>
      <c r="Q815" t="s">
        <v>1204</v>
      </c>
      <c r="R815" t="s">
        <v>1204</v>
      </c>
      <c r="U815" t="str">
        <f>" "</f>
        <v xml:space="preserve"> </v>
      </c>
      <c r="V815" s="1">
        <v>5.5497707920850045E-4</v>
      </c>
      <c r="W815">
        <v>37.954999999999998</v>
      </c>
      <c r="X815">
        <v>26000</v>
      </c>
      <c r="Y815">
        <v>2435000</v>
      </c>
      <c r="Z815">
        <v>7112700</v>
      </c>
      <c r="AA815" s="3">
        <v>93.653846150000007</v>
      </c>
      <c r="AB815" s="3">
        <v>1.992778427</v>
      </c>
      <c r="AC815">
        <v>1312</v>
      </c>
    </row>
    <row r="816" spans="1:29" ht="15" customHeight="1" x14ac:dyDescent="0.25">
      <c r="A816" t="str">
        <f>HYPERLINK("http://www.UniProt.org/UniProt/P0C2J6","YL22A_YEAST")</f>
        <v>YL22A_YEAST</v>
      </c>
      <c r="B816" t="s">
        <v>4069</v>
      </c>
      <c r="C816" s="3">
        <v>72</v>
      </c>
      <c r="D816" s="38">
        <v>16</v>
      </c>
      <c r="E816" s="12">
        <v>1E-3</v>
      </c>
      <c r="F816" s="3">
        <v>10</v>
      </c>
      <c r="G816" s="3">
        <f t="shared" si="35"/>
        <v>0.63045183966773299</v>
      </c>
      <c r="H816" s="88" t="s">
        <v>14557</v>
      </c>
      <c r="I816" t="s">
        <v>8227</v>
      </c>
      <c r="J816" t="s">
        <v>8217</v>
      </c>
      <c r="K816" t="s">
        <v>8227</v>
      </c>
      <c r="L816" s="3">
        <v>49.847000000000001</v>
      </c>
      <c r="M816" t="s">
        <v>8223</v>
      </c>
      <c r="N816" s="3" t="s">
        <v>14555</v>
      </c>
      <c r="O816" t="s">
        <v>10124</v>
      </c>
      <c r="P816" t="s">
        <v>6175</v>
      </c>
      <c r="Q816" t="s">
        <v>1243</v>
      </c>
      <c r="R816" t="s">
        <v>1243</v>
      </c>
      <c r="U816" t="str">
        <f>" "</f>
        <v xml:space="preserve"> </v>
      </c>
      <c r="V816" s="1">
        <v>6.3045183966773297E-5</v>
      </c>
      <c r="W816">
        <v>49.847000000000001</v>
      </c>
      <c r="X816">
        <v>26000</v>
      </c>
      <c r="Y816">
        <v>2205500</v>
      </c>
      <c r="Z816">
        <v>808000</v>
      </c>
      <c r="AA816" s="3">
        <v>84.82692308</v>
      </c>
      <c r="AB816" s="3">
        <v>15.888768600000001</v>
      </c>
      <c r="AC816">
        <v>278</v>
      </c>
    </row>
    <row r="817" spans="1:29" ht="15" customHeight="1" x14ac:dyDescent="0.25">
      <c r="A817" t="str">
        <f>HYPERLINK("http://www.UniProt.org/UniProt/P53866","SQS1_YEAST")</f>
        <v>SQS1_YEAST</v>
      </c>
      <c r="B817" t="s">
        <v>5433</v>
      </c>
      <c r="C817" s="3">
        <v>74</v>
      </c>
      <c r="D817" s="38">
        <v>6.9</v>
      </c>
      <c r="E817" s="12">
        <v>1E-3</v>
      </c>
      <c r="F817" s="3">
        <v>10</v>
      </c>
      <c r="G817" s="3">
        <f t="shared" si="35"/>
        <v>1.494202070499639</v>
      </c>
      <c r="H817" s="88" t="s">
        <v>14557</v>
      </c>
      <c r="I817" t="s">
        <v>8228</v>
      </c>
      <c r="J817" t="s">
        <v>8217</v>
      </c>
      <c r="K817" t="s">
        <v>8228</v>
      </c>
      <c r="L817" s="3">
        <v>86.95</v>
      </c>
      <c r="M817" t="s">
        <v>8223</v>
      </c>
      <c r="N817" s="3" t="s">
        <v>14555</v>
      </c>
      <c r="O817" t="s">
        <v>10102</v>
      </c>
      <c r="P817" t="s">
        <v>7572</v>
      </c>
      <c r="Q817" t="s">
        <v>1229</v>
      </c>
      <c r="R817" t="s">
        <v>1229</v>
      </c>
      <c r="U817" t="str">
        <f>" "</f>
        <v xml:space="preserve"> </v>
      </c>
      <c r="V817" s="1">
        <v>1.4942020704996391E-4</v>
      </c>
      <c r="W817">
        <v>86.948999999999998</v>
      </c>
      <c r="X817">
        <v>26000</v>
      </c>
      <c r="Y817">
        <v>2259100</v>
      </c>
      <c r="Z817">
        <v>1915000</v>
      </c>
      <c r="AA817" s="3">
        <v>86.888461539999994</v>
      </c>
      <c r="AB817" s="3">
        <v>6.8669077979999997</v>
      </c>
      <c r="AC817">
        <v>2111</v>
      </c>
    </row>
    <row r="818" spans="1:29" ht="15" customHeight="1" x14ac:dyDescent="0.25">
      <c r="A818" t="str">
        <f>HYPERLINK("http://www.UniProt.org/UniProt/P38742","NPR3_YEAST")</f>
        <v>NPR3_YEAST</v>
      </c>
      <c r="B818" t="s">
        <v>4869</v>
      </c>
      <c r="C818" s="3">
        <v>75</v>
      </c>
      <c r="D818" s="38">
        <v>6.6</v>
      </c>
      <c r="E818" s="12">
        <v>1E-3</v>
      </c>
      <c r="F818" s="3">
        <v>10</v>
      </c>
      <c r="G818" s="3">
        <f t="shared" si="35"/>
        <v>1.5898622134987286</v>
      </c>
      <c r="H818" s="88" t="s">
        <v>14557</v>
      </c>
      <c r="I818" t="s">
        <v>8227</v>
      </c>
      <c r="J818" t="s">
        <v>8217</v>
      </c>
      <c r="K818" t="s">
        <v>8227</v>
      </c>
      <c r="L818" s="3">
        <v>129.97300000000001</v>
      </c>
      <c r="M818" t="s">
        <v>8221</v>
      </c>
      <c r="N818" s="3" t="s">
        <v>14555</v>
      </c>
      <c r="O818" t="s">
        <v>10098</v>
      </c>
      <c r="P818" t="s">
        <v>6975</v>
      </c>
      <c r="Q818" t="s">
        <v>1226</v>
      </c>
      <c r="R818" t="s">
        <v>1226</v>
      </c>
      <c r="U818" t="str">
        <f>" "</f>
        <v xml:space="preserve"> </v>
      </c>
      <c r="V818" s="1">
        <v>1.5898622134987285E-4</v>
      </c>
      <c r="W818">
        <v>129.97</v>
      </c>
      <c r="X818">
        <v>26000</v>
      </c>
      <c r="Y818">
        <v>2303200</v>
      </c>
      <c r="Z818">
        <v>2037600</v>
      </c>
      <c r="AA818" s="3">
        <v>88.584615380000002</v>
      </c>
      <c r="AB818" s="3">
        <v>6.57971767</v>
      </c>
      <c r="AC818">
        <v>1307</v>
      </c>
    </row>
    <row r="819" spans="1:29" x14ac:dyDescent="0.25">
      <c r="A819" t="str">
        <f>HYPERLINK("http://www.UniProt.org/UniProt/P06100","NOT2_YEAST")</f>
        <v>NOT2_YEAST</v>
      </c>
      <c r="B819" t="s">
        <v>3970</v>
      </c>
      <c r="C819" s="3">
        <v>75</v>
      </c>
      <c r="D819" s="38">
        <v>4.5999999999999996</v>
      </c>
      <c r="E819" s="12">
        <v>1E-3</v>
      </c>
      <c r="F819" s="3">
        <v>10</v>
      </c>
      <c r="G819" s="3">
        <f t="shared" si="35"/>
        <v>2.2850758139244092</v>
      </c>
      <c r="H819" s="88" t="s">
        <v>14557</v>
      </c>
      <c r="I819" t="s">
        <v>8228</v>
      </c>
      <c r="J819" t="s">
        <v>8217</v>
      </c>
      <c r="K819" t="s">
        <v>8228</v>
      </c>
      <c r="L819" s="3">
        <v>22.363</v>
      </c>
      <c r="M819" t="s">
        <v>8223</v>
      </c>
      <c r="N819" s="3" t="s">
        <v>14555</v>
      </c>
      <c r="O819" t="s">
        <v>10099</v>
      </c>
      <c r="P819" t="s">
        <v>6092</v>
      </c>
      <c r="Q819" t="s">
        <v>1227</v>
      </c>
      <c r="R819" t="s">
        <v>1227</v>
      </c>
      <c r="S819" t="s">
        <v>10100</v>
      </c>
      <c r="T819" t="s">
        <v>10101</v>
      </c>
      <c r="U819" t="s">
        <v>1228</v>
      </c>
      <c r="V819" s="1">
        <v>2.2850758139244092E-4</v>
      </c>
      <c r="W819">
        <v>22.361999999999998</v>
      </c>
      <c r="X819">
        <v>26000</v>
      </c>
      <c r="Y819">
        <v>2299100</v>
      </c>
      <c r="Z819">
        <v>2928600</v>
      </c>
      <c r="AA819" s="3">
        <v>88.426923079999995</v>
      </c>
      <c r="AB819" s="3">
        <v>4.5697489559999998</v>
      </c>
      <c r="AC819">
        <v>159</v>
      </c>
    </row>
    <row r="820" spans="1:29" x14ac:dyDescent="0.25">
      <c r="A820" t="str">
        <f>HYPERLINK("http://www.UniProt.org/UniProt/Q03784","TRS23_YEAST")</f>
        <v>TRS23_YEAST</v>
      </c>
      <c r="B820" t="s">
        <v>5619</v>
      </c>
      <c r="C820" s="3">
        <v>74</v>
      </c>
      <c r="D820" s="38">
        <v>2.8</v>
      </c>
      <c r="E820" s="12">
        <v>1E-3</v>
      </c>
      <c r="F820" s="3">
        <v>10</v>
      </c>
      <c r="G820" s="3">
        <f t="shared" si="35"/>
        <v>3.6974283819721361</v>
      </c>
      <c r="H820" s="88" t="s">
        <v>14557</v>
      </c>
      <c r="I820" t="s">
        <v>8227</v>
      </c>
      <c r="J820" t="s">
        <v>8217</v>
      </c>
      <c r="K820" t="s">
        <v>8227</v>
      </c>
      <c r="L820" s="3">
        <v>24.863</v>
      </c>
      <c r="M820" t="s">
        <v>8223</v>
      </c>
      <c r="N820" s="3" t="s">
        <v>14555</v>
      </c>
      <c r="O820" t="s">
        <v>10103</v>
      </c>
      <c r="P820" t="s">
        <v>7759</v>
      </c>
      <c r="Q820" t="s">
        <v>1230</v>
      </c>
      <c r="R820" t="s">
        <v>1230</v>
      </c>
      <c r="T820" t="s">
        <v>10104</v>
      </c>
      <c r="U820" t="s">
        <v>636</v>
      </c>
      <c r="V820" s="1">
        <v>3.6974283819721362E-4</v>
      </c>
      <c r="W820">
        <v>24.863</v>
      </c>
      <c r="X820">
        <v>26000</v>
      </c>
      <c r="Y820">
        <v>2257900</v>
      </c>
      <c r="Z820">
        <v>4738700</v>
      </c>
      <c r="AA820" s="3">
        <v>86.842307689999998</v>
      </c>
      <c r="AB820" s="3">
        <v>2.7735757240000001</v>
      </c>
      <c r="AC820">
        <v>2364</v>
      </c>
    </row>
    <row r="821" spans="1:29" ht="15" customHeight="1" x14ac:dyDescent="0.25">
      <c r="A821" t="str">
        <f>HYPERLINK("http://www.UniProt.org/UniProt/Q06214","JIP5_YEAST")</f>
        <v>JIP5_YEAST</v>
      </c>
      <c r="B821" t="s">
        <v>5733</v>
      </c>
      <c r="C821" s="3">
        <v>72</v>
      </c>
      <c r="D821" s="38">
        <v>2.2000000000000002</v>
      </c>
      <c r="E821" s="12">
        <v>1E-3</v>
      </c>
      <c r="F821" s="3">
        <v>10</v>
      </c>
      <c r="G821" s="3">
        <f t="shared" si="35"/>
        <v>4.6413115384647803</v>
      </c>
      <c r="H821" s="88" t="s">
        <v>14557</v>
      </c>
      <c r="I821" t="s">
        <v>8229</v>
      </c>
      <c r="J821" t="s">
        <v>8217</v>
      </c>
      <c r="K821" t="s">
        <v>8229</v>
      </c>
      <c r="L821" s="3">
        <v>55.264000000000003</v>
      </c>
      <c r="M821" t="s">
        <v>8223</v>
      </c>
      <c r="N821" s="3" t="s">
        <v>14555</v>
      </c>
      <c r="O821" t="s">
        <v>10123</v>
      </c>
      <c r="P821" t="str">
        <f>" "</f>
        <v xml:space="preserve"> </v>
      </c>
      <c r="Q821" t="s">
        <v>1242</v>
      </c>
      <c r="R821" t="s">
        <v>1242</v>
      </c>
      <c r="U821" t="str">
        <f>" "</f>
        <v xml:space="preserve"> </v>
      </c>
      <c r="V821" s="1">
        <v>4.6413115384647804E-4</v>
      </c>
      <c r="W821">
        <v>55.262999999999998</v>
      </c>
      <c r="X821">
        <v>26000</v>
      </c>
      <c r="Y821">
        <v>2206700</v>
      </c>
      <c r="Z821">
        <v>5948400</v>
      </c>
      <c r="AA821" s="3">
        <v>84.873076920000003</v>
      </c>
      <c r="AB821" s="3">
        <v>2.1594227319999999</v>
      </c>
      <c r="AC821">
        <v>2542</v>
      </c>
    </row>
    <row r="822" spans="1:29" ht="15" customHeight="1" x14ac:dyDescent="0.25">
      <c r="A822" t="str">
        <f>HYPERLINK("http://www.UniProt.org/UniProt/P35728","MPE1_YEAST")</f>
        <v>MPE1_YEAST</v>
      </c>
      <c r="B822" t="s">
        <v>1234</v>
      </c>
      <c r="C822" s="3">
        <v>73</v>
      </c>
      <c r="D822" s="38">
        <v>2.2000000000000002</v>
      </c>
      <c r="E822" s="12">
        <v>1E-3</v>
      </c>
      <c r="F822" s="3">
        <v>10</v>
      </c>
      <c r="G822" s="3">
        <f t="shared" si="35"/>
        <v>4.5664843956131271</v>
      </c>
      <c r="H822" s="88" t="s">
        <v>14557</v>
      </c>
      <c r="I822" t="s">
        <v>8229</v>
      </c>
      <c r="J822" t="s">
        <v>8217</v>
      </c>
      <c r="K822" t="s">
        <v>8229</v>
      </c>
      <c r="L822" s="3">
        <v>49.646999999999998</v>
      </c>
      <c r="M822" t="s">
        <v>8223</v>
      </c>
      <c r="N822" s="3" t="s">
        <v>14555</v>
      </c>
      <c r="O822" t="s">
        <v>10110</v>
      </c>
      <c r="P822" t="s">
        <v>6775</v>
      </c>
      <c r="Q822" t="s">
        <v>1235</v>
      </c>
      <c r="R822" t="s">
        <v>1235</v>
      </c>
      <c r="S822" t="s">
        <v>10111</v>
      </c>
      <c r="T822" t="s">
        <v>10112</v>
      </c>
      <c r="U822" t="s">
        <v>634</v>
      </c>
      <c r="V822" s="1">
        <v>4.5664843956131268E-4</v>
      </c>
      <c r="W822">
        <v>49.646000000000001</v>
      </c>
      <c r="X822">
        <v>26000</v>
      </c>
      <c r="Y822">
        <v>2247200</v>
      </c>
      <c r="Z822">
        <v>5852500</v>
      </c>
      <c r="AA822" s="3">
        <v>86.430769229999996</v>
      </c>
      <c r="AB822" s="3">
        <v>2.2350891110000002</v>
      </c>
      <c r="AC822">
        <v>1032</v>
      </c>
    </row>
    <row r="823" spans="1:29" x14ac:dyDescent="0.25">
      <c r="A823" t="str">
        <f>HYPERLINK("http://www.UniProt.org/UniProt/P34244","HSL1_YEAST")</f>
        <v>HSL1_YEAST</v>
      </c>
      <c r="B823" t="s">
        <v>4647</v>
      </c>
      <c r="C823" s="3">
        <v>68</v>
      </c>
      <c r="D823" s="38">
        <v>4.8</v>
      </c>
      <c r="E823" s="12">
        <v>9.5E-4</v>
      </c>
      <c r="F823" s="3">
        <v>9.5</v>
      </c>
      <c r="G823" s="3">
        <f t="shared" si="35"/>
        <v>1.9773404109974857</v>
      </c>
      <c r="H823" s="88" t="s">
        <v>14557</v>
      </c>
      <c r="I823" t="s">
        <v>8227</v>
      </c>
      <c r="J823" t="s">
        <v>8217</v>
      </c>
      <c r="K823" t="s">
        <v>8227</v>
      </c>
      <c r="L823" s="3">
        <v>169.607</v>
      </c>
      <c r="M823" t="s">
        <v>8223</v>
      </c>
      <c r="N823" s="3" t="s">
        <v>14555</v>
      </c>
      <c r="O823" t="s">
        <v>10151</v>
      </c>
      <c r="P823" t="str">
        <f>" "</f>
        <v xml:space="preserve"> </v>
      </c>
      <c r="Q823" t="s">
        <v>1261</v>
      </c>
      <c r="R823" t="s">
        <v>1261</v>
      </c>
      <c r="S823" t="s">
        <v>10152</v>
      </c>
      <c r="T823" t="s">
        <v>9348</v>
      </c>
      <c r="U823" t="s">
        <v>1262</v>
      </c>
      <c r="V823" s="1">
        <v>1.9773404109974858E-4</v>
      </c>
      <c r="W823">
        <v>169.6</v>
      </c>
      <c r="X823">
        <v>26000</v>
      </c>
      <c r="Y823">
        <v>2095100</v>
      </c>
      <c r="Z823">
        <v>2534200</v>
      </c>
      <c r="AA823" s="3">
        <v>80.580769230000001</v>
      </c>
      <c r="AB823" s="3">
        <v>4.8123633330000004</v>
      </c>
      <c r="AC823">
        <v>1002</v>
      </c>
    </row>
    <row r="824" spans="1:29" ht="15" customHeight="1" x14ac:dyDescent="0.25">
      <c r="A824" t="str">
        <f>HYPERLINK("http://www.UniProt.org/UniProt/P23643","VPS3_YEAST")</f>
        <v>VPS3_YEAST</v>
      </c>
      <c r="B824" t="s">
        <v>4331</v>
      </c>
      <c r="C824" s="3">
        <v>68</v>
      </c>
      <c r="D824" s="38">
        <v>6.1</v>
      </c>
      <c r="E824" s="12">
        <v>9.3999999999999997E-4</v>
      </c>
      <c r="F824" s="3">
        <v>9.4</v>
      </c>
      <c r="G824" s="3">
        <f t="shared" si="35"/>
        <v>1.5364922805367569</v>
      </c>
      <c r="H824" s="88" t="s">
        <v>14557</v>
      </c>
      <c r="I824" t="s">
        <v>8227</v>
      </c>
      <c r="J824" t="s">
        <v>8217</v>
      </c>
      <c r="K824" t="s">
        <v>8227</v>
      </c>
      <c r="L824" s="3">
        <v>116.922</v>
      </c>
      <c r="M824" t="s">
        <v>8223</v>
      </c>
      <c r="N824" s="3" t="s">
        <v>14555</v>
      </c>
      <c r="O824" t="s">
        <v>10154</v>
      </c>
      <c r="P824" t="s">
        <v>6424</v>
      </c>
      <c r="Q824" t="s">
        <v>1264</v>
      </c>
      <c r="R824" t="s">
        <v>1264</v>
      </c>
      <c r="U824" t="str">
        <f>" "</f>
        <v xml:space="preserve"> </v>
      </c>
      <c r="V824" s="1">
        <v>1.5364922805367569E-4</v>
      </c>
      <c r="W824">
        <v>116.92</v>
      </c>
      <c r="X824">
        <v>26000</v>
      </c>
      <c r="Y824">
        <v>2070800</v>
      </c>
      <c r="Z824">
        <v>1969200</v>
      </c>
      <c r="AA824" s="3">
        <v>79.646153850000005</v>
      </c>
      <c r="AB824" s="3">
        <v>6.121288775</v>
      </c>
      <c r="AC824">
        <v>592</v>
      </c>
    </row>
    <row r="825" spans="1:29" ht="15" customHeight="1" x14ac:dyDescent="0.25">
      <c r="A825" t="str">
        <f>HYPERLINK("http://www.UniProt.org/UniProt/P36003","NNK1_YEAST")</f>
        <v>NNK1_YEAST</v>
      </c>
      <c r="B825" t="s">
        <v>4674</v>
      </c>
      <c r="C825" s="3">
        <v>67</v>
      </c>
      <c r="D825" s="38">
        <v>110</v>
      </c>
      <c r="E825" s="12">
        <v>9.2000000000000003E-4</v>
      </c>
      <c r="F825" s="3">
        <v>9.2000000000000011</v>
      </c>
      <c r="G825" s="3">
        <f t="shared" si="35"/>
        <v>8.6429641435637111E-2</v>
      </c>
      <c r="H825" s="88" t="s">
        <v>14557</v>
      </c>
      <c r="I825" t="s">
        <v>8227</v>
      </c>
      <c r="J825" t="s">
        <v>8217</v>
      </c>
      <c r="K825" t="s">
        <v>8227</v>
      </c>
      <c r="L825" s="3">
        <v>103.956</v>
      </c>
      <c r="M825" t="s">
        <v>8223</v>
      </c>
      <c r="N825" s="3" t="s">
        <v>14555</v>
      </c>
      <c r="O825" t="s">
        <v>10161</v>
      </c>
      <c r="P825" t="s">
        <v>6784</v>
      </c>
      <c r="Q825" t="s">
        <v>1270</v>
      </c>
      <c r="R825" t="s">
        <v>1270</v>
      </c>
      <c r="S825" t="s">
        <v>8508</v>
      </c>
      <c r="U825" t="str">
        <f>" "</f>
        <v xml:space="preserve"> </v>
      </c>
      <c r="V825" s="1">
        <v>8.6429641435637107E-6</v>
      </c>
      <c r="W825">
        <v>103.96</v>
      </c>
      <c r="X825">
        <v>26000</v>
      </c>
      <c r="Y825">
        <v>2036800</v>
      </c>
      <c r="Z825">
        <v>110770</v>
      </c>
      <c r="AA825" s="3">
        <v>78.338461539999997</v>
      </c>
      <c r="AB825" s="3">
        <v>107.0337569</v>
      </c>
      <c r="AC825">
        <v>1043</v>
      </c>
    </row>
    <row r="826" spans="1:29" ht="15" customHeight="1" x14ac:dyDescent="0.25">
      <c r="A826" t="str">
        <f>HYPERLINK("http://www.UniProt.org/UniProt/P45818","ROK1_YEAST")</f>
        <v>ROK1_YEAST</v>
      </c>
      <c r="B826" t="s">
        <v>5175</v>
      </c>
      <c r="C826" s="3">
        <v>65</v>
      </c>
      <c r="D826" s="38">
        <v>2.2999999999999998</v>
      </c>
      <c r="E826" s="12">
        <v>8.9999999999999998E-4</v>
      </c>
      <c r="F826" s="3">
        <v>9</v>
      </c>
      <c r="G826" s="3">
        <f t="shared" si="35"/>
        <v>3.8363930758394917</v>
      </c>
      <c r="H826" s="88" t="s">
        <v>14557</v>
      </c>
      <c r="I826" t="s">
        <v>8229</v>
      </c>
      <c r="J826" t="s">
        <v>8217</v>
      </c>
      <c r="K826" t="s">
        <v>8229</v>
      </c>
      <c r="L826" s="3">
        <v>63.652999999999999</v>
      </c>
      <c r="M826" t="s">
        <v>8223</v>
      </c>
      <c r="N826" s="3" t="s">
        <v>14555</v>
      </c>
      <c r="O826" t="s">
        <v>10165</v>
      </c>
      <c r="P826" t="s">
        <v>7317</v>
      </c>
      <c r="Q826" t="s">
        <v>1273</v>
      </c>
      <c r="R826" t="s">
        <v>1273</v>
      </c>
      <c r="S826" t="s">
        <v>10166</v>
      </c>
      <c r="T826" t="s">
        <v>10167</v>
      </c>
      <c r="U826" t="s">
        <v>1274</v>
      </c>
      <c r="V826" s="1">
        <v>3.8363930758394916E-4</v>
      </c>
      <c r="W826">
        <v>63.652000000000001</v>
      </c>
      <c r="X826">
        <v>26000</v>
      </c>
      <c r="Y826">
        <v>1984000</v>
      </c>
      <c r="Z826">
        <v>4916800</v>
      </c>
      <c r="AA826" s="3">
        <v>76.307692309999993</v>
      </c>
      <c r="AB826" s="3">
        <v>2.3488412420000002</v>
      </c>
      <c r="AC826">
        <v>1748</v>
      </c>
    </row>
    <row r="827" spans="1:29" ht="15" customHeight="1" x14ac:dyDescent="0.25">
      <c r="A827" t="str">
        <f>HYPERLINK("http://www.UniProt.org/UniProt/P40487","DPH1_YEAST")</f>
        <v>DPH1_YEAST</v>
      </c>
      <c r="B827" t="s">
        <v>1279</v>
      </c>
      <c r="C827" s="3">
        <v>64</v>
      </c>
      <c r="D827" s="38">
        <v>22</v>
      </c>
      <c r="E827" s="12">
        <v>8.8999999999999995E-4</v>
      </c>
      <c r="F827" s="3">
        <v>8.9</v>
      </c>
      <c r="G827" s="3">
        <f t="shared" si="35"/>
        <v>0.40842823697286484</v>
      </c>
      <c r="H827" s="88" t="s">
        <v>14557</v>
      </c>
      <c r="I827" t="s">
        <v>8227</v>
      </c>
      <c r="J827" t="s">
        <v>8217</v>
      </c>
      <c r="K827" t="s">
        <v>8227</v>
      </c>
      <c r="L827" s="3">
        <v>48.311</v>
      </c>
      <c r="M827" t="s">
        <v>8223</v>
      </c>
      <c r="N827" s="3" t="s">
        <v>14555</v>
      </c>
      <c r="O827" t="s">
        <v>10180</v>
      </c>
      <c r="P827" t="s">
        <v>7211</v>
      </c>
      <c r="Q827" t="s">
        <v>1280</v>
      </c>
      <c r="R827" t="s">
        <v>1280</v>
      </c>
      <c r="S827" t="s">
        <v>10181</v>
      </c>
      <c r="T827" t="s">
        <v>10182</v>
      </c>
      <c r="U827" t="str">
        <f>" "</f>
        <v xml:space="preserve"> </v>
      </c>
      <c r="V827" s="1">
        <v>4.0842823697286485E-5</v>
      </c>
      <c r="W827">
        <v>48.31</v>
      </c>
      <c r="X827">
        <v>26000</v>
      </c>
      <c r="Y827">
        <v>1957100</v>
      </c>
      <c r="Z827">
        <v>523450</v>
      </c>
      <c r="AA827" s="3">
        <v>75.273076919999994</v>
      </c>
      <c r="AB827" s="3">
        <v>21.763680999999998</v>
      </c>
      <c r="AC827">
        <v>1607</v>
      </c>
    </row>
    <row r="828" spans="1:29" ht="15" customHeight="1" x14ac:dyDescent="0.25">
      <c r="A828" t="str">
        <f>HYPERLINK("http://www.UniProt.org/UniProt/Q12508","RMD5_YEAST")</f>
        <v>RMD5_YEAST</v>
      </c>
      <c r="B828" t="s">
        <v>6009</v>
      </c>
      <c r="C828" s="3">
        <v>64</v>
      </c>
      <c r="D828" s="38">
        <v>21</v>
      </c>
      <c r="E828" s="12">
        <v>8.8999999999999995E-4</v>
      </c>
      <c r="F828" s="3">
        <v>8.9</v>
      </c>
      <c r="G828" s="3">
        <f t="shared" si="35"/>
        <v>0.4190319999692565</v>
      </c>
      <c r="H828" s="88" t="s">
        <v>14557</v>
      </c>
      <c r="I828" t="s">
        <v>8227</v>
      </c>
      <c r="J828" t="s">
        <v>8217</v>
      </c>
      <c r="K828" t="s">
        <v>8227</v>
      </c>
      <c r="L828" s="3">
        <v>49.168999999999997</v>
      </c>
      <c r="M828" t="s">
        <v>8223</v>
      </c>
      <c r="N828" s="3" t="s">
        <v>14555</v>
      </c>
      <c r="O828" t="s">
        <v>10183</v>
      </c>
      <c r="P828" t="s">
        <v>8180</v>
      </c>
      <c r="Q828" t="s">
        <v>1281</v>
      </c>
      <c r="R828" t="s">
        <v>1281</v>
      </c>
      <c r="T828" t="s">
        <v>10184</v>
      </c>
      <c r="U828" t="str">
        <f>" "</f>
        <v xml:space="preserve"> </v>
      </c>
      <c r="V828" s="1">
        <v>4.1903199996925652E-5</v>
      </c>
      <c r="W828">
        <v>49.167999999999999</v>
      </c>
      <c r="X828">
        <v>26000</v>
      </c>
      <c r="Y828">
        <v>1955700</v>
      </c>
      <c r="Z828">
        <v>537040</v>
      </c>
      <c r="AA828" s="3">
        <v>75.219230769999996</v>
      </c>
      <c r="AB828" s="3">
        <v>21.197768279999998</v>
      </c>
      <c r="AC828">
        <v>2936</v>
      </c>
    </row>
    <row r="829" spans="1:29" ht="15" customHeight="1" x14ac:dyDescent="0.25">
      <c r="A829" t="str">
        <f>HYPERLINK("http://www.UniProt.org/UniProt/P53599","SSK2_YEAST")</f>
        <v>SSK2_YEAST</v>
      </c>
      <c r="B829" t="s">
        <v>5401</v>
      </c>
      <c r="C829" s="3">
        <v>62</v>
      </c>
      <c r="D829" s="38">
        <v>2.5</v>
      </c>
      <c r="E829" s="12">
        <v>8.5999999999999998E-4</v>
      </c>
      <c r="F829" s="3">
        <v>8.6</v>
      </c>
      <c r="G829" s="3">
        <f t="shared" si="35"/>
        <v>3.4298764812022529</v>
      </c>
      <c r="H829" s="88" t="s">
        <v>14557</v>
      </c>
      <c r="I829" t="s">
        <v>8217</v>
      </c>
      <c r="J829" t="s">
        <v>8217</v>
      </c>
      <c r="K829" t="s">
        <v>8217</v>
      </c>
      <c r="L829" s="3">
        <v>180.52799999999999</v>
      </c>
      <c r="M829" t="s">
        <v>8223</v>
      </c>
      <c r="N829" s="3" t="s">
        <v>14555</v>
      </c>
      <c r="O829" t="s">
        <v>10198</v>
      </c>
      <c r="P829" t="s">
        <v>6468</v>
      </c>
      <c r="Q829" t="s">
        <v>1289</v>
      </c>
      <c r="R829" t="s">
        <v>1289</v>
      </c>
      <c r="S829" t="s">
        <v>10106</v>
      </c>
      <c r="T829" t="s">
        <v>10107</v>
      </c>
      <c r="U829" t="s">
        <v>1290</v>
      </c>
      <c r="V829" s="1">
        <v>3.429876481202253E-4</v>
      </c>
      <c r="W829">
        <v>180.53</v>
      </c>
      <c r="X829">
        <v>26000</v>
      </c>
      <c r="Y829">
        <v>1891800</v>
      </c>
      <c r="Z829">
        <v>4395800</v>
      </c>
      <c r="AA829" s="3">
        <v>72.761538459999997</v>
      </c>
      <c r="AB829" s="3">
        <v>2.5051390420000001</v>
      </c>
      <c r="AC829">
        <v>2066</v>
      </c>
    </row>
    <row r="830" spans="1:29" ht="15" customHeight="1" x14ac:dyDescent="0.25">
      <c r="A830" t="str">
        <f>HYPERLINK("http://www.UniProt.org/UniProt/P32569","MED17_YEAST")</f>
        <v>MED17_YEAST</v>
      </c>
      <c r="B830" t="s">
        <v>4546</v>
      </c>
      <c r="C830" s="3">
        <v>62</v>
      </c>
      <c r="D830" s="38">
        <v>2.1</v>
      </c>
      <c r="E830" s="12">
        <v>8.5999999999999998E-4</v>
      </c>
      <c r="F830" s="3">
        <v>8.6</v>
      </c>
      <c r="G830" s="3">
        <f t="shared" si="35"/>
        <v>4.1042570814804975</v>
      </c>
      <c r="H830" s="88" t="s">
        <v>14557</v>
      </c>
      <c r="I830" t="s">
        <v>8229</v>
      </c>
      <c r="J830" t="s">
        <v>8217</v>
      </c>
      <c r="K830" t="s">
        <v>8229</v>
      </c>
      <c r="L830" s="3">
        <v>78.475999999999999</v>
      </c>
      <c r="M830" t="s">
        <v>8223</v>
      </c>
      <c r="N830" s="3" t="s">
        <v>14555</v>
      </c>
      <c r="O830" t="s">
        <v>10202</v>
      </c>
      <c r="P830" t="s">
        <v>6631</v>
      </c>
      <c r="Q830" t="s">
        <v>1292</v>
      </c>
      <c r="R830" t="s">
        <v>1292</v>
      </c>
      <c r="S830" t="s">
        <v>10203</v>
      </c>
      <c r="U830" t="s">
        <v>529</v>
      </c>
      <c r="V830" s="1">
        <v>4.1042570814804976E-4</v>
      </c>
      <c r="W830">
        <v>78.474999999999994</v>
      </c>
      <c r="X830">
        <v>26000</v>
      </c>
      <c r="Y830">
        <v>1890900</v>
      </c>
      <c r="Z830">
        <v>5260100</v>
      </c>
      <c r="AA830" s="3">
        <v>72.726923080000006</v>
      </c>
      <c r="AB830" s="3">
        <v>2.0925175060000001</v>
      </c>
      <c r="AC830">
        <v>860</v>
      </c>
    </row>
    <row r="831" spans="1:29" ht="15" customHeight="1" x14ac:dyDescent="0.25">
      <c r="A831" t="str">
        <f>HYPERLINK("http://www.UniProt.org/UniProt/P50874","ORC5_YEAST")</f>
        <v>ORC5_YEAST</v>
      </c>
      <c r="B831" t="s">
        <v>5297</v>
      </c>
      <c r="C831" s="3">
        <v>61</v>
      </c>
      <c r="D831" s="38">
        <v>12</v>
      </c>
      <c r="E831" s="12">
        <v>8.4999999999999995E-4</v>
      </c>
      <c r="F831" s="3">
        <v>8.5</v>
      </c>
      <c r="G831" s="3">
        <f t="shared" si="35"/>
        <v>0.70310205104330548</v>
      </c>
      <c r="H831" s="88" t="s">
        <v>14557</v>
      </c>
      <c r="I831" t="s">
        <v>8229</v>
      </c>
      <c r="J831" t="s">
        <v>8217</v>
      </c>
      <c r="K831" t="s">
        <v>8229</v>
      </c>
      <c r="L831" s="3">
        <v>55.289000000000001</v>
      </c>
      <c r="M831" t="s">
        <v>8223</v>
      </c>
      <c r="N831" s="3" t="s">
        <v>14555</v>
      </c>
      <c r="O831" t="s">
        <v>10207</v>
      </c>
      <c r="P831" t="s">
        <v>7438</v>
      </c>
      <c r="Q831" t="s">
        <v>1295</v>
      </c>
      <c r="R831" t="s">
        <v>1295</v>
      </c>
      <c r="S831" t="s">
        <v>10208</v>
      </c>
      <c r="T831" t="s">
        <v>10209</v>
      </c>
      <c r="U831" t="s">
        <v>1296</v>
      </c>
      <c r="V831" s="1">
        <v>7.0310205104330542E-5</v>
      </c>
      <c r="W831">
        <v>55.289000000000001</v>
      </c>
      <c r="X831">
        <v>26000</v>
      </c>
      <c r="Y831">
        <v>1879900</v>
      </c>
      <c r="Z831">
        <v>901110</v>
      </c>
      <c r="AA831" s="3">
        <v>72.303846149999998</v>
      </c>
      <c r="AB831" s="3">
        <v>12.143712519999999</v>
      </c>
      <c r="AC831">
        <v>1915</v>
      </c>
    </row>
    <row r="832" spans="1:29" ht="15" customHeight="1" x14ac:dyDescent="0.25">
      <c r="A832" t="str">
        <f>HYPERLINK("http://www.UniProt.org/UniProt/P19263","MED14_YEAST")</f>
        <v>MED14_YEAST</v>
      </c>
      <c r="B832" t="s">
        <v>4228</v>
      </c>
      <c r="C832" s="3">
        <v>61</v>
      </c>
      <c r="D832" s="38">
        <v>4.5</v>
      </c>
      <c r="E832" s="12">
        <v>8.4999999999999995E-4</v>
      </c>
      <c r="F832" s="3">
        <v>8.5</v>
      </c>
      <c r="G832" s="3">
        <f t="shared" si="35"/>
        <v>1.8727072529536208</v>
      </c>
      <c r="H832" s="88" t="s">
        <v>14557</v>
      </c>
      <c r="I832" t="s">
        <v>8229</v>
      </c>
      <c r="J832" t="s">
        <v>8217</v>
      </c>
      <c r="K832" t="s">
        <v>8229</v>
      </c>
      <c r="L832" s="3">
        <v>123.358</v>
      </c>
      <c r="M832" t="s">
        <v>8223</v>
      </c>
      <c r="N832" s="3" t="s">
        <v>14555</v>
      </c>
      <c r="O832" t="s">
        <v>10210</v>
      </c>
      <c r="P832" t="s">
        <v>6326</v>
      </c>
      <c r="Q832" t="s">
        <v>1297</v>
      </c>
      <c r="R832" t="s">
        <v>1297</v>
      </c>
      <c r="S832" t="s">
        <v>10211</v>
      </c>
      <c r="U832" t="s">
        <v>529</v>
      </c>
      <c r="V832" s="1">
        <v>1.8727072529536209E-4</v>
      </c>
      <c r="W832">
        <v>123.36</v>
      </c>
      <c r="X832">
        <v>26000</v>
      </c>
      <c r="Y832">
        <v>1868400</v>
      </c>
      <c r="Z832">
        <v>2400100</v>
      </c>
      <c r="AA832" s="3">
        <v>71.861538460000006</v>
      </c>
      <c r="AB832" s="3">
        <v>4.5314277570000003</v>
      </c>
      <c r="AC832">
        <v>470</v>
      </c>
    </row>
    <row r="833" spans="1:29" ht="15" customHeight="1" x14ac:dyDescent="0.25">
      <c r="A833" t="str">
        <f>HYPERLINK("http://www.UniProt.org/UniProt/P0C2J0","YP13B_YEAST")</f>
        <v>YP13B_YEAST</v>
      </c>
      <c r="B833" t="s">
        <v>4068</v>
      </c>
      <c r="C833" s="38">
        <v>110</v>
      </c>
      <c r="D833" s="38">
        <v>2.2999999999999998</v>
      </c>
      <c r="E833" s="12">
        <v>8.4000000000000003E-4</v>
      </c>
      <c r="F833" s="3">
        <v>8.4</v>
      </c>
      <c r="G833" s="3">
        <f t="shared" si="35"/>
        <v>3.57851642607441</v>
      </c>
      <c r="H833" s="88" t="s">
        <v>14557</v>
      </c>
      <c r="I833" t="s">
        <v>8228</v>
      </c>
      <c r="J833" t="s">
        <v>8217</v>
      </c>
      <c r="K833" t="s">
        <v>8228</v>
      </c>
      <c r="L833" s="3">
        <v>198.63900000000001</v>
      </c>
      <c r="M833" t="s">
        <v>8223</v>
      </c>
      <c r="N833" s="3" t="s">
        <v>14555</v>
      </c>
      <c r="O833" t="s">
        <v>9799</v>
      </c>
      <c r="P833" t="s">
        <v>6174</v>
      </c>
      <c r="Q833" t="s">
        <v>1032</v>
      </c>
      <c r="R833" t="s">
        <v>1032</v>
      </c>
      <c r="T833" t="s">
        <v>9800</v>
      </c>
      <c r="U833" t="str">
        <f>" "</f>
        <v xml:space="preserve"> </v>
      </c>
      <c r="V833" s="1">
        <v>3.5785164260744101E-4</v>
      </c>
      <c r="W833">
        <v>198.64</v>
      </c>
      <c r="X833">
        <v>14743</v>
      </c>
      <c r="Y833">
        <v>1850300</v>
      </c>
      <c r="Z833">
        <v>4586300</v>
      </c>
      <c r="AA833" s="3">
        <v>125.5036288</v>
      </c>
      <c r="AB833" s="3">
        <v>2.3484116610000001</v>
      </c>
      <c r="AC833">
        <v>277</v>
      </c>
    </row>
    <row r="834" spans="1:29" ht="15" customHeight="1" x14ac:dyDescent="0.25">
      <c r="A834" t="str">
        <f>HYPERLINK("http://www.UniProt.org/UniProt/P38255","RXT2_YEAST")</f>
        <v>RXT2_YEAST</v>
      </c>
      <c r="B834" t="s">
        <v>1305</v>
      </c>
      <c r="C834" s="3">
        <v>60</v>
      </c>
      <c r="D834" s="38">
        <v>3.4</v>
      </c>
      <c r="E834" s="12">
        <v>8.3000000000000001E-4</v>
      </c>
      <c r="F834" s="3">
        <v>8.3000000000000007</v>
      </c>
      <c r="G834" s="3">
        <f t="shared" si="35"/>
        <v>2.4325453655298563</v>
      </c>
      <c r="H834" s="88" t="s">
        <v>14557</v>
      </c>
      <c r="I834" t="s">
        <v>8229</v>
      </c>
      <c r="J834" t="s">
        <v>8217</v>
      </c>
      <c r="K834" t="s">
        <v>8229</v>
      </c>
      <c r="L834" s="3">
        <v>48.628999999999998</v>
      </c>
      <c r="M834" t="s">
        <v>8223</v>
      </c>
      <c r="N834" s="3" t="s">
        <v>14555</v>
      </c>
      <c r="O834" t="s">
        <v>10220</v>
      </c>
      <c r="P834" t="s">
        <v>6911</v>
      </c>
      <c r="Q834" t="s">
        <v>1306</v>
      </c>
      <c r="R834" t="s">
        <v>1306</v>
      </c>
      <c r="U834" t="str">
        <f>" "</f>
        <v xml:space="preserve"> </v>
      </c>
      <c r="V834" s="1">
        <v>2.4325453655298565E-4</v>
      </c>
      <c r="W834">
        <v>48.628999999999998</v>
      </c>
      <c r="X834">
        <v>26000</v>
      </c>
      <c r="Y834">
        <v>1840900</v>
      </c>
      <c r="Z834">
        <v>3117600</v>
      </c>
      <c r="AA834" s="3">
        <v>70.803846149999998</v>
      </c>
      <c r="AB834" s="3">
        <v>3.4371963650000001</v>
      </c>
      <c r="AC834">
        <v>1220</v>
      </c>
    </row>
    <row r="835" spans="1:29" ht="15" customHeight="1" x14ac:dyDescent="0.25">
      <c r="A835" t="str">
        <f>HYPERLINK("http://www.UniProt.org/UniProt/Q03290","TFB3_YEAST")</f>
        <v>TFB3_YEAST</v>
      </c>
      <c r="B835" t="s">
        <v>5579</v>
      </c>
      <c r="C835" s="3">
        <v>58</v>
      </c>
      <c r="D835" s="38">
        <v>15</v>
      </c>
      <c r="E835" s="12">
        <v>8.0000000000000004E-4</v>
      </c>
      <c r="F835" s="3">
        <v>8</v>
      </c>
      <c r="G835" s="3">
        <f t="shared" ref="G835:G898" si="36">10000*V835</f>
        <v>0.53604011615313429</v>
      </c>
      <c r="H835" s="88" t="s">
        <v>14557</v>
      </c>
      <c r="I835" t="s">
        <v>8229</v>
      </c>
      <c r="J835" t="s">
        <v>8217</v>
      </c>
      <c r="K835" t="s">
        <v>8229</v>
      </c>
      <c r="L835" s="3">
        <v>38.128</v>
      </c>
      <c r="M835" t="s">
        <v>8223</v>
      </c>
      <c r="N835" s="3" t="s">
        <v>14555</v>
      </c>
      <c r="O835" t="s">
        <v>10237</v>
      </c>
      <c r="P835" t="s">
        <v>7720</v>
      </c>
      <c r="Q835" t="s">
        <v>1316</v>
      </c>
      <c r="R835" t="s">
        <v>1316</v>
      </c>
      <c r="S835" t="s">
        <v>10238</v>
      </c>
      <c r="T835" t="s">
        <v>10239</v>
      </c>
      <c r="U835" t="s">
        <v>1317</v>
      </c>
      <c r="V835" s="1">
        <v>5.3604011615313431E-5</v>
      </c>
      <c r="W835">
        <v>38.128</v>
      </c>
      <c r="X835">
        <v>26000</v>
      </c>
      <c r="Y835">
        <v>1773200</v>
      </c>
      <c r="Z835">
        <v>687000</v>
      </c>
      <c r="AA835" s="3">
        <v>68.2</v>
      </c>
      <c r="AB835" s="3">
        <v>15.0243442</v>
      </c>
      <c r="AC835">
        <v>2314</v>
      </c>
    </row>
    <row r="836" spans="1:29" ht="15" customHeight="1" x14ac:dyDescent="0.25">
      <c r="A836" t="str">
        <f>HYPERLINK("http://www.UniProt.org/UniProt/P07834","CDC4_YEAST")</f>
        <v>CDC4_YEAST</v>
      </c>
      <c r="B836" t="s">
        <v>4032</v>
      </c>
      <c r="C836" s="3">
        <v>55</v>
      </c>
      <c r="D836" s="38">
        <v>5.6</v>
      </c>
      <c r="E836" s="12">
        <v>7.6000000000000004E-4</v>
      </c>
      <c r="F836" s="3">
        <v>7.6000000000000005</v>
      </c>
      <c r="G836" s="3">
        <f t="shared" si="36"/>
        <v>1.3810640547176822</v>
      </c>
      <c r="H836" s="88" t="s">
        <v>14557</v>
      </c>
      <c r="I836" t="s">
        <v>8229</v>
      </c>
      <c r="J836" t="s">
        <v>8217</v>
      </c>
      <c r="K836" t="s">
        <v>8229</v>
      </c>
      <c r="L836" s="3">
        <v>86.09</v>
      </c>
      <c r="M836" t="s">
        <v>8223</v>
      </c>
      <c r="N836" s="3" t="s">
        <v>14555</v>
      </c>
      <c r="O836" t="s">
        <v>10279</v>
      </c>
      <c r="P836" t="s">
        <v>6150</v>
      </c>
      <c r="Q836" t="s">
        <v>1340</v>
      </c>
      <c r="R836" t="s">
        <v>1340</v>
      </c>
      <c r="S836" t="s">
        <v>10280</v>
      </c>
      <c r="T836" t="s">
        <v>10281</v>
      </c>
      <c r="U836" t="str">
        <f t="shared" ref="U836:U842" si="37">" "</f>
        <v xml:space="preserve"> </v>
      </c>
      <c r="V836" s="1">
        <v>1.3810640547176823E-4</v>
      </c>
      <c r="W836">
        <v>86.088999999999999</v>
      </c>
      <c r="X836">
        <v>26000</v>
      </c>
      <c r="Y836">
        <v>1689000</v>
      </c>
      <c r="Z836">
        <v>1770000</v>
      </c>
      <c r="AA836" s="3">
        <v>64.96153846</v>
      </c>
      <c r="AB836" s="3">
        <v>5.5545761120000003</v>
      </c>
      <c r="AC836">
        <v>234</v>
      </c>
    </row>
    <row r="837" spans="1:29" ht="15" customHeight="1" x14ac:dyDescent="0.25">
      <c r="A837" t="str">
        <f>HYPERLINK("http://www.UniProt.org/UniProt/P22082","SNF2_YEAST")</f>
        <v>SNF2_YEAST</v>
      </c>
      <c r="B837" t="s">
        <v>4283</v>
      </c>
      <c r="C837" s="3">
        <v>55</v>
      </c>
      <c r="D837" s="38">
        <v>4.4000000000000004</v>
      </c>
      <c r="E837" s="12">
        <v>7.6000000000000004E-4</v>
      </c>
      <c r="F837" s="3">
        <v>7.6000000000000005</v>
      </c>
      <c r="G837" s="3">
        <f t="shared" si="36"/>
        <v>1.7456805704067067</v>
      </c>
      <c r="H837" s="88" t="s">
        <v>14557</v>
      </c>
      <c r="I837" t="s">
        <v>8229</v>
      </c>
      <c r="J837" t="s">
        <v>8217</v>
      </c>
      <c r="K837" t="s">
        <v>8229</v>
      </c>
      <c r="L837" s="3">
        <v>194.05099999999999</v>
      </c>
      <c r="M837" t="s">
        <v>8223</v>
      </c>
      <c r="N837" s="3" t="s">
        <v>14555</v>
      </c>
      <c r="O837" t="s">
        <v>10285</v>
      </c>
      <c r="P837" t="s">
        <v>6377</v>
      </c>
      <c r="Q837" t="s">
        <v>1343</v>
      </c>
      <c r="R837" t="s">
        <v>1343</v>
      </c>
      <c r="S837" t="s">
        <v>10286</v>
      </c>
      <c r="T837" t="s">
        <v>10287</v>
      </c>
      <c r="U837" t="str">
        <f t="shared" si="37"/>
        <v xml:space="preserve"> </v>
      </c>
      <c r="V837" s="1">
        <v>1.7456805704067066E-4</v>
      </c>
      <c r="W837">
        <v>194.05</v>
      </c>
      <c r="X837">
        <v>26000</v>
      </c>
      <c r="Y837">
        <v>1684100</v>
      </c>
      <c r="Z837">
        <v>2237300</v>
      </c>
      <c r="AA837" s="3">
        <v>64.773076919999994</v>
      </c>
      <c r="AB837" s="3">
        <v>4.3816551280000002</v>
      </c>
      <c r="AC837">
        <v>534</v>
      </c>
    </row>
    <row r="838" spans="1:29" ht="15" customHeight="1" x14ac:dyDescent="0.25">
      <c r="A838" t="str">
        <f>HYPERLINK("http://www.UniProt.org/UniProt/P39956","RPH1_YEAST")</f>
        <v>RPH1_YEAST</v>
      </c>
      <c r="B838" t="s">
        <v>1355</v>
      </c>
      <c r="C838" s="3">
        <v>54</v>
      </c>
      <c r="D838" s="38">
        <v>27</v>
      </c>
      <c r="E838" s="12">
        <v>7.5000000000000002E-4</v>
      </c>
      <c r="F838" s="3">
        <v>7.5</v>
      </c>
      <c r="G838" s="3">
        <f t="shared" si="36"/>
        <v>0.27956793830810484</v>
      </c>
      <c r="H838" s="88" t="s">
        <v>14557</v>
      </c>
      <c r="I838" t="s">
        <v>8229</v>
      </c>
      <c r="J838" t="s">
        <v>8217</v>
      </c>
      <c r="K838" t="s">
        <v>8229</v>
      </c>
      <c r="L838" s="3">
        <v>90.210999999999999</v>
      </c>
      <c r="M838" t="s">
        <v>8223</v>
      </c>
      <c r="N838" s="3" t="s">
        <v>14555</v>
      </c>
      <c r="O838" t="s">
        <v>10302</v>
      </c>
      <c r="P838" t="s">
        <v>7109</v>
      </c>
      <c r="Q838" t="s">
        <v>1356</v>
      </c>
      <c r="R838" t="s">
        <v>1356</v>
      </c>
      <c r="T838" t="s">
        <v>9739</v>
      </c>
      <c r="U838" t="str">
        <f t="shared" si="37"/>
        <v xml:space="preserve"> </v>
      </c>
      <c r="V838" s="1">
        <v>2.7956793830810485E-5</v>
      </c>
      <c r="W838">
        <v>90.21</v>
      </c>
      <c r="X838">
        <v>26000</v>
      </c>
      <c r="Y838">
        <v>1655000</v>
      </c>
      <c r="Z838">
        <v>358300</v>
      </c>
      <c r="AA838" s="3">
        <v>63.65384615</v>
      </c>
      <c r="AB838" s="3">
        <v>26.88720936</v>
      </c>
      <c r="AC838">
        <v>1479</v>
      </c>
    </row>
    <row r="839" spans="1:29" ht="15" customHeight="1" x14ac:dyDescent="0.25">
      <c r="A839" t="str">
        <f>HYPERLINK("http://www.UniProt.org/UniProt/P36169","SKG1_YEAST")</f>
        <v>SKG1_YEAST</v>
      </c>
      <c r="B839" t="s">
        <v>1348</v>
      </c>
      <c r="C839" s="3">
        <v>54</v>
      </c>
      <c r="D839" s="38">
        <v>13</v>
      </c>
      <c r="E839" s="12">
        <v>7.5000000000000002E-4</v>
      </c>
      <c r="F839" s="3">
        <v>7.5</v>
      </c>
      <c r="G839" s="3">
        <f t="shared" si="36"/>
        <v>0.57489717260790296</v>
      </c>
      <c r="H839" s="88" t="s">
        <v>14557</v>
      </c>
      <c r="I839" t="s">
        <v>8227</v>
      </c>
      <c r="J839" t="s">
        <v>8217</v>
      </c>
      <c r="K839" t="s">
        <v>8227</v>
      </c>
      <c r="L839" s="3">
        <v>39.83</v>
      </c>
      <c r="M839" t="s">
        <v>8220</v>
      </c>
      <c r="N839" s="3" t="s">
        <v>14555</v>
      </c>
      <c r="O839" t="s">
        <v>10293</v>
      </c>
      <c r="P839" t="s">
        <v>6844</v>
      </c>
      <c r="Q839" t="s">
        <v>1349</v>
      </c>
      <c r="R839" t="s">
        <v>1349</v>
      </c>
      <c r="T839" t="s">
        <v>10294</v>
      </c>
      <c r="U839" t="str">
        <f t="shared" si="37"/>
        <v xml:space="preserve"> </v>
      </c>
      <c r="V839" s="1">
        <v>5.7489717260790297E-5</v>
      </c>
      <c r="W839">
        <v>39.829000000000001</v>
      </c>
      <c r="X839">
        <v>26000</v>
      </c>
      <c r="Y839">
        <v>1667400</v>
      </c>
      <c r="Z839">
        <v>736800</v>
      </c>
      <c r="AA839" s="3">
        <v>64.130769229999999</v>
      </c>
      <c r="AB839" s="3">
        <v>13.17300082</v>
      </c>
      <c r="AC839">
        <v>1117</v>
      </c>
    </row>
    <row r="840" spans="1:29" ht="15" customHeight="1" x14ac:dyDescent="0.25">
      <c r="A840" t="str">
        <f>HYPERLINK("http://www.UniProt.org/UniProt/P40565","IST3_YEAST")</f>
        <v>IST3_YEAST</v>
      </c>
      <c r="B840" t="s">
        <v>5103</v>
      </c>
      <c r="C840" s="3">
        <v>53</v>
      </c>
      <c r="D840" s="38">
        <v>6.3</v>
      </c>
      <c r="E840" s="12">
        <v>7.3999999999999999E-4</v>
      </c>
      <c r="F840" s="3">
        <v>7.3999999999999995</v>
      </c>
      <c r="G840" s="3">
        <f t="shared" si="36"/>
        <v>1.1760891806078884</v>
      </c>
      <c r="H840" s="88" t="s">
        <v>14557</v>
      </c>
      <c r="I840" t="s">
        <v>8228</v>
      </c>
      <c r="J840" t="s">
        <v>8217</v>
      </c>
      <c r="K840" t="s">
        <v>8228</v>
      </c>
      <c r="L840" s="3">
        <v>17.097999999999999</v>
      </c>
      <c r="M840" t="s">
        <v>8223</v>
      </c>
      <c r="N840" s="3" t="s">
        <v>14555</v>
      </c>
      <c r="O840" t="s">
        <v>10306</v>
      </c>
      <c r="P840" t="s">
        <v>7235</v>
      </c>
      <c r="Q840" t="s">
        <v>1361</v>
      </c>
      <c r="R840" t="s">
        <v>1361</v>
      </c>
      <c r="S840" t="s">
        <v>10307</v>
      </c>
      <c r="T840" t="s">
        <v>10308</v>
      </c>
      <c r="U840" t="str">
        <f t="shared" si="37"/>
        <v xml:space="preserve"> </v>
      </c>
      <c r="V840" s="1">
        <v>1.1760891806078884E-4</v>
      </c>
      <c r="W840">
        <v>17.097999999999999</v>
      </c>
      <c r="X840">
        <v>26000</v>
      </c>
      <c r="Y840">
        <v>1635000</v>
      </c>
      <c r="Z840">
        <v>1507300</v>
      </c>
      <c r="AA840" s="3">
        <v>62.88461538</v>
      </c>
      <c r="AB840" s="3">
        <v>6.3141165880000001</v>
      </c>
      <c r="AC840">
        <v>1637</v>
      </c>
    </row>
    <row r="841" spans="1:29" ht="15" customHeight="1" x14ac:dyDescent="0.25">
      <c r="A841" t="str">
        <f>HYPERLINK("http://www.UniProt.org/UniProt/Q05580","HEL2_YEAST")</f>
        <v>HEL2_YEAST</v>
      </c>
      <c r="B841" t="s">
        <v>5701</v>
      </c>
      <c r="C841" s="3">
        <v>53</v>
      </c>
      <c r="D841" s="38">
        <v>4.3</v>
      </c>
      <c r="E841" s="12">
        <v>7.2999999999999996E-4</v>
      </c>
      <c r="F841" s="3">
        <v>7.3</v>
      </c>
      <c r="G841" s="3">
        <f t="shared" si="36"/>
        <v>1.6984747086494072</v>
      </c>
      <c r="H841" s="88" t="s">
        <v>14557</v>
      </c>
      <c r="I841" t="s">
        <v>8227</v>
      </c>
      <c r="J841" t="s">
        <v>8217</v>
      </c>
      <c r="K841" t="s">
        <v>8227</v>
      </c>
      <c r="L841" s="3">
        <v>72.756</v>
      </c>
      <c r="M841" t="s">
        <v>8223</v>
      </c>
      <c r="N841" s="3" t="s">
        <v>14555</v>
      </c>
      <c r="O841" t="s">
        <v>10316</v>
      </c>
      <c r="P841" t="s">
        <v>7849</v>
      </c>
      <c r="Q841" t="s">
        <v>1367</v>
      </c>
      <c r="R841" t="s">
        <v>1367</v>
      </c>
      <c r="T841" t="s">
        <v>10317</v>
      </c>
      <c r="U841" t="str">
        <f t="shared" si="37"/>
        <v xml:space="preserve"> </v>
      </c>
      <c r="V841" s="1">
        <v>1.6984747086494072E-4</v>
      </c>
      <c r="W841">
        <v>72.754999999999995</v>
      </c>
      <c r="X841">
        <v>26000</v>
      </c>
      <c r="Y841">
        <v>1617200</v>
      </c>
      <c r="Z841">
        <v>2176800</v>
      </c>
      <c r="AA841" s="3">
        <v>62.2</v>
      </c>
      <c r="AB841" s="3">
        <v>4.3245382499999998</v>
      </c>
      <c r="AC841">
        <v>2493</v>
      </c>
    </row>
    <row r="842" spans="1:29" ht="15" customHeight="1" x14ac:dyDescent="0.25">
      <c r="A842" t="str">
        <f>HYPERLINK("http://www.UniProt.org/UniProt/P25582","SPB1_YEAST")</f>
        <v>SPB1_YEAST</v>
      </c>
      <c r="B842" t="s">
        <v>4385</v>
      </c>
      <c r="C842" s="3">
        <v>52</v>
      </c>
      <c r="D842" s="38">
        <v>8.3000000000000007</v>
      </c>
      <c r="E842" s="12">
        <v>7.2000000000000005E-4</v>
      </c>
      <c r="F842" s="3">
        <v>7.2</v>
      </c>
      <c r="G842" s="3">
        <f t="shared" si="36"/>
        <v>0.86663720088979079</v>
      </c>
      <c r="H842" s="88" t="s">
        <v>14557</v>
      </c>
      <c r="I842" t="s">
        <v>8229</v>
      </c>
      <c r="J842" t="s">
        <v>8217</v>
      </c>
      <c r="K842" t="s">
        <v>8229</v>
      </c>
      <c r="L842" s="3">
        <v>96.484999999999999</v>
      </c>
      <c r="M842" t="s">
        <v>8223</v>
      </c>
      <c r="N842" s="3" t="s">
        <v>14555</v>
      </c>
      <c r="O842" t="s">
        <v>10331</v>
      </c>
      <c r="P842" t="s">
        <v>6484</v>
      </c>
      <c r="Q842" t="s">
        <v>1378</v>
      </c>
      <c r="R842" t="s">
        <v>1378</v>
      </c>
      <c r="S842" t="s">
        <v>10332</v>
      </c>
      <c r="T842" t="s">
        <v>10333</v>
      </c>
      <c r="U842" t="str">
        <f t="shared" si="37"/>
        <v xml:space="preserve"> </v>
      </c>
      <c r="V842" s="1">
        <v>8.6663720088979079E-5</v>
      </c>
      <c r="W842">
        <v>96.483999999999995</v>
      </c>
      <c r="X842">
        <v>26000</v>
      </c>
      <c r="Y842">
        <v>1590800</v>
      </c>
      <c r="Z842">
        <v>1110700</v>
      </c>
      <c r="AA842" s="3">
        <v>61.184615379999997</v>
      </c>
      <c r="AB842" s="3">
        <v>8.3370681070000003</v>
      </c>
      <c r="AC842">
        <v>668</v>
      </c>
    </row>
    <row r="843" spans="1:29" ht="15" customHeight="1" x14ac:dyDescent="0.25">
      <c r="A843" t="str">
        <f>HYPERLINK("http://www.UniProt.org/UniProt/P53874","UBP10_YEAST")</f>
        <v>UBP10_YEAST</v>
      </c>
      <c r="B843" t="s">
        <v>5436</v>
      </c>
      <c r="C843" s="3">
        <v>52</v>
      </c>
      <c r="D843" s="38">
        <v>4.7</v>
      </c>
      <c r="E843" s="12">
        <v>7.2000000000000005E-4</v>
      </c>
      <c r="F843" s="3">
        <v>7.2</v>
      </c>
      <c r="G843" s="3">
        <f t="shared" si="36"/>
        <v>1.5364922805367569</v>
      </c>
      <c r="H843" s="88" t="s">
        <v>14557</v>
      </c>
      <c r="I843" t="s">
        <v>8226</v>
      </c>
      <c r="J843" t="s">
        <v>8217</v>
      </c>
      <c r="K843" t="s">
        <v>8226</v>
      </c>
      <c r="L843" s="3">
        <v>88.531000000000006</v>
      </c>
      <c r="M843" t="s">
        <v>8223</v>
      </c>
      <c r="N843" s="3" t="s">
        <v>14555</v>
      </c>
      <c r="O843" t="s">
        <v>10334</v>
      </c>
      <c r="P843" t="s">
        <v>7575</v>
      </c>
      <c r="Q843" t="s">
        <v>1379</v>
      </c>
      <c r="R843" t="s">
        <v>1379</v>
      </c>
      <c r="S843" t="s">
        <v>10335</v>
      </c>
      <c r="T843" t="s">
        <v>10336</v>
      </c>
      <c r="U843" t="s">
        <v>1380</v>
      </c>
      <c r="V843" s="1">
        <v>1.5364922805367569E-4</v>
      </c>
      <c r="W843">
        <v>88.53</v>
      </c>
      <c r="X843">
        <v>26000</v>
      </c>
      <c r="Y843">
        <v>1580000</v>
      </c>
      <c r="Z843">
        <v>1969200</v>
      </c>
      <c r="AA843" s="3">
        <v>60.76923077</v>
      </c>
      <c r="AB843" s="3">
        <v>4.670483033</v>
      </c>
      <c r="AC843">
        <v>2115</v>
      </c>
    </row>
    <row r="844" spans="1:29" x14ac:dyDescent="0.25">
      <c r="A844" t="str">
        <f>HYPERLINK("http://www.UniProt.org/UniProt/P38811","TRA1_YEAST")</f>
        <v>TRA1_YEAST</v>
      </c>
      <c r="B844" t="s">
        <v>4896</v>
      </c>
      <c r="C844" s="3">
        <v>51</v>
      </c>
      <c r="D844" s="38">
        <v>3.5</v>
      </c>
      <c r="E844" s="12">
        <v>7.1000000000000002E-4</v>
      </c>
      <c r="F844" s="3">
        <v>7.1000000000000005</v>
      </c>
      <c r="G844" s="3">
        <f t="shared" si="36"/>
        <v>2.0568491269159783</v>
      </c>
      <c r="H844" s="88" t="s">
        <v>14557</v>
      </c>
      <c r="I844" t="s">
        <v>8229</v>
      </c>
      <c r="J844" t="s">
        <v>8217</v>
      </c>
      <c r="K844" t="s">
        <v>8229</v>
      </c>
      <c r="L844" s="3">
        <v>433.18</v>
      </c>
      <c r="M844" t="s">
        <v>8223</v>
      </c>
      <c r="N844" s="3" t="s">
        <v>14555</v>
      </c>
      <c r="O844" t="s">
        <v>10337</v>
      </c>
      <c r="P844" t="s">
        <v>7003</v>
      </c>
      <c r="Q844" t="s">
        <v>1381</v>
      </c>
      <c r="R844" t="s">
        <v>1381</v>
      </c>
      <c r="S844" t="s">
        <v>10338</v>
      </c>
      <c r="T844" t="s">
        <v>10339</v>
      </c>
      <c r="U844" t="str">
        <f>" "</f>
        <v xml:space="preserve"> </v>
      </c>
      <c r="V844" s="1">
        <v>2.0568491269159784E-4</v>
      </c>
      <c r="W844">
        <v>433.17</v>
      </c>
      <c r="X844">
        <v>26000</v>
      </c>
      <c r="Y844">
        <v>1569800</v>
      </c>
      <c r="Z844">
        <v>2636100</v>
      </c>
      <c r="AA844" s="3">
        <v>60.376923079999997</v>
      </c>
      <c r="AB844" s="3">
        <v>3.466386483</v>
      </c>
      <c r="AC844">
        <v>1348</v>
      </c>
    </row>
    <row r="845" spans="1:29" ht="15" customHeight="1" x14ac:dyDescent="0.25">
      <c r="A845" t="str">
        <f>HYPERLINK("http://www.UniProt.org/UniProt/P10662","RT01_YEAST")</f>
        <v>RT01_YEAST</v>
      </c>
      <c r="B845" t="s">
        <v>1939</v>
      </c>
      <c r="C845" s="38">
        <v>14</v>
      </c>
      <c r="D845" s="38">
        <v>6.3</v>
      </c>
      <c r="E845" s="12">
        <v>6.9999999999999999E-4</v>
      </c>
      <c r="F845" s="3">
        <v>7</v>
      </c>
      <c r="G845" s="3">
        <f t="shared" si="36"/>
        <v>1.1209246446369618</v>
      </c>
      <c r="H845" s="88" t="s">
        <v>14557</v>
      </c>
      <c r="I845" t="s">
        <v>8227</v>
      </c>
      <c r="J845" t="s">
        <v>8217</v>
      </c>
      <c r="K845" t="s">
        <v>8227</v>
      </c>
      <c r="L845" s="3">
        <v>36.728999999999999</v>
      </c>
      <c r="M845" t="s">
        <v>8222</v>
      </c>
      <c r="N845" s="3" t="s">
        <v>14555</v>
      </c>
      <c r="O845" t="s">
        <v>11249</v>
      </c>
      <c r="P845" t="str">
        <f>" "</f>
        <v xml:space="preserve"> </v>
      </c>
      <c r="Q845" t="s">
        <v>1940</v>
      </c>
      <c r="R845" t="s">
        <v>1940</v>
      </c>
      <c r="S845" t="s">
        <v>11250</v>
      </c>
      <c r="U845" t="s">
        <v>1505</v>
      </c>
      <c r="V845" s="1">
        <v>1.1209246446369618E-4</v>
      </c>
      <c r="W845">
        <v>36.728000000000002</v>
      </c>
      <c r="X845">
        <v>91067</v>
      </c>
      <c r="Y845">
        <v>1545000</v>
      </c>
      <c r="Z845">
        <v>1436600</v>
      </c>
      <c r="AA845" s="3">
        <v>16.965530869999998</v>
      </c>
      <c r="AB845" s="3">
        <v>6.2601848980000003</v>
      </c>
      <c r="AC845">
        <v>314</v>
      </c>
    </row>
    <row r="846" spans="1:29" ht="15" customHeight="1" x14ac:dyDescent="0.25">
      <c r="A846" t="str">
        <f>HYPERLINK("http://www.UniProt.org/UniProt/P53632","PAP2_YEAST")</f>
        <v>PAP2_YEAST</v>
      </c>
      <c r="B846" t="s">
        <v>5406</v>
      </c>
      <c r="C846" s="3">
        <v>50</v>
      </c>
      <c r="D846" s="38">
        <v>3.8</v>
      </c>
      <c r="E846" s="12">
        <v>6.9999999999999999E-4</v>
      </c>
      <c r="F846" s="3">
        <v>7</v>
      </c>
      <c r="G846" s="3">
        <f t="shared" si="36"/>
        <v>1.8582724026641988</v>
      </c>
      <c r="H846" s="88" t="s">
        <v>14557</v>
      </c>
      <c r="I846" t="s">
        <v>8229</v>
      </c>
      <c r="J846" t="s">
        <v>15680</v>
      </c>
      <c r="K846" t="s">
        <v>8229</v>
      </c>
      <c r="L846" s="3">
        <v>66.031000000000006</v>
      </c>
      <c r="M846" t="s">
        <v>8223</v>
      </c>
      <c r="N846" s="3" t="s">
        <v>14555</v>
      </c>
      <c r="O846" t="s">
        <v>10352</v>
      </c>
      <c r="P846" t="s">
        <v>7542</v>
      </c>
      <c r="Q846" t="s">
        <v>1391</v>
      </c>
      <c r="R846" t="s">
        <v>1391</v>
      </c>
      <c r="S846" t="s">
        <v>10353</v>
      </c>
      <c r="T846" t="s">
        <v>10354</v>
      </c>
      <c r="U846" t="str">
        <f>" "</f>
        <v xml:space="preserve"> </v>
      </c>
      <c r="V846" s="1">
        <v>1.8582724026641989E-4</v>
      </c>
      <c r="W846">
        <v>66.03</v>
      </c>
      <c r="X846">
        <v>26000</v>
      </c>
      <c r="Y846">
        <v>1543600</v>
      </c>
      <c r="Z846">
        <v>2381600</v>
      </c>
      <c r="AA846" s="3">
        <v>59.369230770000001</v>
      </c>
      <c r="AB846" s="3">
        <v>3.7727713650000001</v>
      </c>
      <c r="AC846">
        <v>2073</v>
      </c>
    </row>
    <row r="847" spans="1:29" x14ac:dyDescent="0.25">
      <c r="A847" t="str">
        <f>HYPERLINK("http://www.UniProt.org/UniProt/Q12004","TFB4_YEAST")</f>
        <v>TFB4_YEAST</v>
      </c>
      <c r="B847" t="s">
        <v>5877</v>
      </c>
      <c r="C847" s="3">
        <v>49</v>
      </c>
      <c r="D847" s="38">
        <v>9.4</v>
      </c>
      <c r="E847" s="12">
        <v>6.8000000000000005E-4</v>
      </c>
      <c r="F847" s="3">
        <v>6.8000000000000007</v>
      </c>
      <c r="G847" s="3">
        <f t="shared" si="36"/>
        <v>0.73021616172208481</v>
      </c>
      <c r="H847" s="88" t="s">
        <v>14557</v>
      </c>
      <c r="I847" t="s">
        <v>8229</v>
      </c>
      <c r="J847" t="s">
        <v>8217</v>
      </c>
      <c r="K847" t="s">
        <v>8229</v>
      </c>
      <c r="L847" s="3">
        <v>37.457000000000001</v>
      </c>
      <c r="M847" t="s">
        <v>8223</v>
      </c>
      <c r="N847" s="3" t="s">
        <v>14555</v>
      </c>
      <c r="O847" t="s">
        <v>10368</v>
      </c>
      <c r="P847" t="s">
        <v>8046</v>
      </c>
      <c r="Q847" t="s">
        <v>1398</v>
      </c>
      <c r="R847" t="s">
        <v>1398</v>
      </c>
      <c r="S847" t="s">
        <v>10369</v>
      </c>
      <c r="T847" t="s">
        <v>10370</v>
      </c>
      <c r="U847" t="s">
        <v>1096</v>
      </c>
      <c r="V847" s="1">
        <v>7.3021616172208476E-5</v>
      </c>
      <c r="W847">
        <v>37.457000000000001</v>
      </c>
      <c r="X847">
        <v>26000</v>
      </c>
      <c r="Y847">
        <v>1513100</v>
      </c>
      <c r="Z847">
        <v>935860</v>
      </c>
      <c r="AA847" s="3">
        <v>58.196153850000002</v>
      </c>
      <c r="AB847" s="3">
        <v>9.4113361330000007</v>
      </c>
      <c r="AC847">
        <v>2755</v>
      </c>
    </row>
    <row r="848" spans="1:29" ht="15" customHeight="1" x14ac:dyDescent="0.25">
      <c r="A848" t="str">
        <f>HYPERLINK("http://www.UniProt.org/UniProt/Q08965","BMS1_YEAST")</f>
        <v>BMS1_YEAST</v>
      </c>
      <c r="B848" t="s">
        <v>1399</v>
      </c>
      <c r="C848" s="3">
        <v>49</v>
      </c>
      <c r="D848" s="38">
        <v>4.8</v>
      </c>
      <c r="E848" s="12">
        <v>6.8000000000000005E-4</v>
      </c>
      <c r="F848" s="3">
        <v>6.8000000000000007</v>
      </c>
      <c r="G848" s="3">
        <f t="shared" si="36"/>
        <v>1.4434850289422101</v>
      </c>
      <c r="H848" s="88" t="s">
        <v>14557</v>
      </c>
      <c r="I848" t="s">
        <v>8228</v>
      </c>
      <c r="J848" t="s">
        <v>8217</v>
      </c>
      <c r="K848" t="s">
        <v>8228</v>
      </c>
      <c r="L848" s="3">
        <v>135.571</v>
      </c>
      <c r="M848" t="s">
        <v>8223</v>
      </c>
      <c r="N848" s="3" t="s">
        <v>14555</v>
      </c>
      <c r="O848" t="s">
        <v>10371</v>
      </c>
      <c r="P848" t="s">
        <v>8041</v>
      </c>
      <c r="Q848" t="s">
        <v>1400</v>
      </c>
      <c r="R848" t="s">
        <v>1400</v>
      </c>
      <c r="S848" t="s">
        <v>10372</v>
      </c>
      <c r="T848" t="s">
        <v>10373</v>
      </c>
      <c r="U848" t="s">
        <v>1401</v>
      </c>
      <c r="V848" s="1">
        <v>1.4434850289422101E-4</v>
      </c>
      <c r="W848">
        <v>135.57</v>
      </c>
      <c r="X848">
        <v>26000</v>
      </c>
      <c r="Y848">
        <v>1510600</v>
      </c>
      <c r="Z848">
        <v>1850000</v>
      </c>
      <c r="AA848" s="3">
        <v>58.1</v>
      </c>
      <c r="AB848" s="3">
        <v>4.7530489920000001</v>
      </c>
      <c r="AC848">
        <v>2746</v>
      </c>
    </row>
    <row r="849" spans="1:29" ht="15" customHeight="1" x14ac:dyDescent="0.25">
      <c r="A849" t="str">
        <f>HYPERLINK("http://www.UniProt.org/UniProt/Q06407","RGA2_YEAST")</f>
        <v>RGA2_YEAST</v>
      </c>
      <c r="B849" t="s">
        <v>1752</v>
      </c>
      <c r="C849" s="38">
        <v>23</v>
      </c>
      <c r="D849" s="38">
        <v>37</v>
      </c>
      <c r="E849" s="12">
        <v>6.6E-4</v>
      </c>
      <c r="F849" s="3">
        <v>6.6</v>
      </c>
      <c r="G849" s="3">
        <f t="shared" si="36"/>
        <v>0.17685422522164398</v>
      </c>
      <c r="H849" s="88" t="s">
        <v>14557</v>
      </c>
      <c r="I849" t="s">
        <v>8217</v>
      </c>
      <c r="J849" t="s">
        <v>8217</v>
      </c>
      <c r="K849" t="s">
        <v>8217</v>
      </c>
      <c r="L849" s="3">
        <v>113.291</v>
      </c>
      <c r="M849" t="s">
        <v>8223</v>
      </c>
      <c r="N849" s="3" t="s">
        <v>14555</v>
      </c>
      <c r="O849" t="s">
        <v>10938</v>
      </c>
      <c r="P849" t="s">
        <v>7897</v>
      </c>
      <c r="Q849" t="s">
        <v>1753</v>
      </c>
      <c r="R849" t="s">
        <v>1753</v>
      </c>
      <c r="T849" t="s">
        <v>10939</v>
      </c>
      <c r="U849" t="str">
        <f>" "</f>
        <v xml:space="preserve"> </v>
      </c>
      <c r="V849" s="1">
        <v>1.7685422522164399E-5</v>
      </c>
      <c r="W849">
        <v>113.29</v>
      </c>
      <c r="X849">
        <v>54631</v>
      </c>
      <c r="Y849">
        <v>1457800</v>
      </c>
      <c r="Z849">
        <v>226660</v>
      </c>
      <c r="AA849" s="3">
        <v>26.68448317</v>
      </c>
      <c r="AB849" s="3">
        <v>37.438427609999998</v>
      </c>
      <c r="AC849">
        <v>2563</v>
      </c>
    </row>
    <row r="850" spans="1:29" ht="15" customHeight="1" x14ac:dyDescent="0.25">
      <c r="A850" t="str">
        <f>HYPERLINK("http://www.UniProt.org/UniProt/P43554","SWP82_YEAST")</f>
        <v>SWP82_YEAST</v>
      </c>
      <c r="B850" t="s">
        <v>1411</v>
      </c>
      <c r="C850" s="3">
        <v>48</v>
      </c>
      <c r="D850" s="38">
        <v>23</v>
      </c>
      <c r="E850" s="12">
        <v>6.6E-4</v>
      </c>
      <c r="F850" s="3">
        <v>6.6</v>
      </c>
      <c r="G850" s="3">
        <f t="shared" si="36"/>
        <v>0.2827670132371119</v>
      </c>
      <c r="H850" s="88" t="s">
        <v>14557</v>
      </c>
      <c r="I850" t="s">
        <v>8229</v>
      </c>
      <c r="J850" t="s">
        <v>8217</v>
      </c>
      <c r="K850" t="s">
        <v>8229</v>
      </c>
      <c r="L850" s="3">
        <v>70.275999999999996</v>
      </c>
      <c r="M850" t="s">
        <v>8223</v>
      </c>
      <c r="N850" s="3" t="s">
        <v>14555</v>
      </c>
      <c r="O850" t="s">
        <v>10387</v>
      </c>
      <c r="P850" t="s">
        <v>6166</v>
      </c>
      <c r="Q850" t="s">
        <v>1412</v>
      </c>
      <c r="R850" t="s">
        <v>1412</v>
      </c>
      <c r="S850" t="s">
        <v>10388</v>
      </c>
      <c r="T850" t="s">
        <v>10189</v>
      </c>
      <c r="U850" t="str">
        <f>" "</f>
        <v xml:space="preserve"> </v>
      </c>
      <c r="V850" s="1">
        <v>2.8276701323711191E-5</v>
      </c>
      <c r="W850">
        <v>70.275000000000006</v>
      </c>
      <c r="X850">
        <v>26000</v>
      </c>
      <c r="Y850">
        <v>1455200</v>
      </c>
      <c r="Z850">
        <v>362400</v>
      </c>
      <c r="AA850" s="3">
        <v>55.969230770000003</v>
      </c>
      <c r="AB850" s="3">
        <v>23.37378451</v>
      </c>
      <c r="AC850">
        <v>1714</v>
      </c>
    </row>
    <row r="851" spans="1:29" x14ac:dyDescent="0.25">
      <c r="A851" t="str">
        <f>HYPERLINK("http://www.UniProt.org/UniProt/P40468","TAO3_YEAST")</f>
        <v>TAO3_YEAST</v>
      </c>
      <c r="B851" t="s">
        <v>5069</v>
      </c>
      <c r="C851" s="3">
        <v>46</v>
      </c>
      <c r="D851" s="38">
        <v>24</v>
      </c>
      <c r="E851" s="12">
        <v>6.3000000000000003E-4</v>
      </c>
      <c r="F851" s="3">
        <v>6.3</v>
      </c>
      <c r="G851" s="3">
        <f t="shared" si="36"/>
        <v>0.26559344270358864</v>
      </c>
      <c r="H851" s="88" t="s">
        <v>14557</v>
      </c>
      <c r="I851" t="s">
        <v>8217</v>
      </c>
      <c r="J851" t="s">
        <v>15680</v>
      </c>
      <c r="K851" t="s">
        <v>8217</v>
      </c>
      <c r="L851" s="3">
        <v>269.858</v>
      </c>
      <c r="M851" t="s">
        <v>8223</v>
      </c>
      <c r="N851" s="3" t="s">
        <v>14555</v>
      </c>
      <c r="O851" t="s">
        <v>10417</v>
      </c>
      <c r="P851" t="s">
        <v>7200</v>
      </c>
      <c r="Q851" t="s">
        <v>1427</v>
      </c>
      <c r="R851" t="s">
        <v>1427</v>
      </c>
      <c r="T851" t="s">
        <v>10418</v>
      </c>
      <c r="U851" t="str">
        <f>" "</f>
        <v xml:space="preserve"> </v>
      </c>
      <c r="V851" s="1">
        <v>2.6559344270358865E-5</v>
      </c>
      <c r="W851">
        <v>269.85000000000002</v>
      </c>
      <c r="X851">
        <v>26000</v>
      </c>
      <c r="Y851">
        <v>1401000</v>
      </c>
      <c r="Z851">
        <v>340390</v>
      </c>
      <c r="AA851" s="3">
        <v>53.88461538</v>
      </c>
      <c r="AB851" s="3">
        <v>23.958293520000002</v>
      </c>
      <c r="AC851">
        <v>1595</v>
      </c>
    </row>
    <row r="852" spans="1:29" ht="15" customHeight="1" x14ac:dyDescent="0.25">
      <c r="A852" t="str">
        <f>HYPERLINK("http://www.UniProt.org/UniProt/P33203","PRP40_YEAST")</f>
        <v>PRP40_YEAST</v>
      </c>
      <c r="B852" t="s">
        <v>1425</v>
      </c>
      <c r="C852" s="3">
        <v>46</v>
      </c>
      <c r="D852" s="38">
        <v>4.0999999999999996</v>
      </c>
      <c r="E852" s="12">
        <v>6.3000000000000003E-4</v>
      </c>
      <c r="F852" s="3">
        <v>6.3</v>
      </c>
      <c r="G852" s="3">
        <f t="shared" si="36"/>
        <v>1.5595880409998322</v>
      </c>
      <c r="H852" s="88" t="s">
        <v>14557</v>
      </c>
      <c r="I852" t="s">
        <v>8229</v>
      </c>
      <c r="J852" t="s">
        <v>15680</v>
      </c>
      <c r="K852" t="s">
        <v>8229</v>
      </c>
      <c r="L852" s="3">
        <v>69.064999999999998</v>
      </c>
      <c r="M852" t="s">
        <v>8223</v>
      </c>
      <c r="N852" s="3" t="s">
        <v>14555</v>
      </c>
      <c r="O852" t="s">
        <v>10414</v>
      </c>
      <c r="P852" t="s">
        <v>6702</v>
      </c>
      <c r="Q852" t="s">
        <v>1426</v>
      </c>
      <c r="R852" t="s">
        <v>1426</v>
      </c>
      <c r="S852" t="s">
        <v>10415</v>
      </c>
      <c r="T852" t="s">
        <v>10416</v>
      </c>
      <c r="U852" t="s">
        <v>889</v>
      </c>
      <c r="V852" s="1">
        <v>1.5595880409998323E-4</v>
      </c>
      <c r="W852">
        <v>69.063999999999993</v>
      </c>
      <c r="X852">
        <v>26000</v>
      </c>
      <c r="Y852">
        <v>1402800</v>
      </c>
      <c r="Z852">
        <v>1998800</v>
      </c>
      <c r="AA852" s="3">
        <v>53.953846149999997</v>
      </c>
      <c r="AB852" s="3">
        <v>4.0852717920000003</v>
      </c>
      <c r="AC852">
        <v>942</v>
      </c>
    </row>
    <row r="853" spans="1:29" ht="15" customHeight="1" x14ac:dyDescent="0.25">
      <c r="A853" t="str">
        <f>HYPERLINK("http://www.UniProt.org/UniProt/P10961","HSF_YEAST")</f>
        <v>HSF_YEAST</v>
      </c>
      <c r="B853" t="s">
        <v>4102</v>
      </c>
      <c r="C853" s="3">
        <v>45</v>
      </c>
      <c r="D853" s="38">
        <v>2.5</v>
      </c>
      <c r="E853" s="12">
        <v>6.3000000000000003E-4</v>
      </c>
      <c r="F853" s="3">
        <v>6.3</v>
      </c>
      <c r="G853" s="3">
        <f t="shared" si="36"/>
        <v>2.5574653401966931</v>
      </c>
      <c r="H853" s="88" t="s">
        <v>14557</v>
      </c>
      <c r="I853" t="s">
        <v>8229</v>
      </c>
      <c r="J853" t="s">
        <v>8217</v>
      </c>
      <c r="K853" t="s">
        <v>8229</v>
      </c>
      <c r="L853" s="3">
        <v>93.281999999999996</v>
      </c>
      <c r="M853" t="s">
        <v>8223</v>
      </c>
      <c r="N853" s="3" t="s">
        <v>14555</v>
      </c>
      <c r="O853" t="s">
        <v>10423</v>
      </c>
      <c r="P853" t="s">
        <v>6193</v>
      </c>
      <c r="Q853" t="s">
        <v>1431</v>
      </c>
      <c r="R853" t="s">
        <v>1431</v>
      </c>
      <c r="S853" t="s">
        <v>10424</v>
      </c>
      <c r="T853" t="s">
        <v>10425</v>
      </c>
      <c r="U853" t="str">
        <f>" "</f>
        <v xml:space="preserve"> </v>
      </c>
      <c r="V853" s="1">
        <v>2.5574653401966931E-4</v>
      </c>
      <c r="W853">
        <v>93.281000000000006</v>
      </c>
      <c r="X853">
        <v>26000</v>
      </c>
      <c r="Y853">
        <v>1390100</v>
      </c>
      <c r="Z853">
        <v>3277700</v>
      </c>
      <c r="AA853" s="3">
        <v>53.465384620000002</v>
      </c>
      <c r="AB853" s="3">
        <v>2.4687174170000001</v>
      </c>
      <c r="AC853">
        <v>319</v>
      </c>
    </row>
    <row r="854" spans="1:29" ht="15" customHeight="1" x14ac:dyDescent="0.25">
      <c r="A854" t="str">
        <f>HYPERLINK("http://www.UniProt.org/UniProt/Q06836","SYT1_YEAST")</f>
        <v>SYT1_YEAST</v>
      </c>
      <c r="B854" t="s">
        <v>5792</v>
      </c>
      <c r="C854" s="3">
        <v>44</v>
      </c>
      <c r="D854" s="38">
        <v>2.4</v>
      </c>
      <c r="E854" s="12">
        <v>6.2E-4</v>
      </c>
      <c r="F854" s="3">
        <v>6.2</v>
      </c>
      <c r="G854" s="3">
        <f t="shared" si="36"/>
        <v>2.5662823028059076</v>
      </c>
      <c r="H854" s="88" t="s">
        <v>14557</v>
      </c>
      <c r="I854" t="s">
        <v>8227</v>
      </c>
      <c r="J854" t="s">
        <v>8217</v>
      </c>
      <c r="K854" t="s">
        <v>8227</v>
      </c>
      <c r="L854" s="3">
        <v>137.583</v>
      </c>
      <c r="M854" t="s">
        <v>8223</v>
      </c>
      <c r="N854" s="3" t="s">
        <v>14555</v>
      </c>
      <c r="O854" t="s">
        <v>10437</v>
      </c>
      <c r="P854" t="s">
        <v>7943</v>
      </c>
      <c r="Q854" t="s">
        <v>1438</v>
      </c>
      <c r="R854" t="s">
        <v>1438</v>
      </c>
      <c r="U854" t="str">
        <f>" "</f>
        <v xml:space="preserve"> </v>
      </c>
      <c r="V854" s="1">
        <v>2.5662823028059078E-4</v>
      </c>
      <c r="W854">
        <v>137.58000000000001</v>
      </c>
      <c r="X854">
        <v>26000</v>
      </c>
      <c r="Y854">
        <v>1359900</v>
      </c>
      <c r="Z854">
        <v>3289000</v>
      </c>
      <c r="AA854" s="3">
        <v>52.303846149999998</v>
      </c>
      <c r="AB854" s="3">
        <v>2.4067869009999998</v>
      </c>
      <c r="AC854">
        <v>2623</v>
      </c>
    </row>
    <row r="855" spans="1:29" ht="15" customHeight="1" x14ac:dyDescent="0.25">
      <c r="A855" t="str">
        <f>HYPERLINK("http://www.UniProt.org/UniProt/P48524","BUL1_YEAST")</f>
        <v>BUL1_YEAST</v>
      </c>
      <c r="B855" t="s">
        <v>5260</v>
      </c>
      <c r="C855" s="3">
        <v>43</v>
      </c>
      <c r="D855" s="38">
        <v>4.0999999999999996</v>
      </c>
      <c r="E855" s="12">
        <v>5.9999999999999995E-4</v>
      </c>
      <c r="F855" s="3">
        <v>5.9999999999999991</v>
      </c>
      <c r="G855" s="3">
        <f t="shared" si="36"/>
        <v>1.4747735422722548</v>
      </c>
      <c r="H855" s="88" t="s">
        <v>14557</v>
      </c>
      <c r="I855" t="s">
        <v>8227</v>
      </c>
      <c r="J855" t="s">
        <v>8217</v>
      </c>
      <c r="K855" t="s">
        <v>8227</v>
      </c>
      <c r="L855" s="3">
        <v>109.17400000000001</v>
      </c>
      <c r="M855" t="s">
        <v>8223</v>
      </c>
      <c r="N855" s="3" t="s">
        <v>14555</v>
      </c>
      <c r="O855" t="s">
        <v>10450</v>
      </c>
      <c r="P855" t="s">
        <v>7403</v>
      </c>
      <c r="Q855" t="s">
        <v>1445</v>
      </c>
      <c r="R855" t="s">
        <v>1445</v>
      </c>
      <c r="T855" t="s">
        <v>10393</v>
      </c>
      <c r="U855" t="str">
        <f>" "</f>
        <v xml:space="preserve"> </v>
      </c>
      <c r="V855" s="1">
        <v>1.4747735422722548E-4</v>
      </c>
      <c r="W855">
        <v>109.17</v>
      </c>
      <c r="X855">
        <v>26000</v>
      </c>
      <c r="Y855">
        <v>1317300</v>
      </c>
      <c r="Z855">
        <v>1890100</v>
      </c>
      <c r="AA855" s="3">
        <v>50.665384619999998</v>
      </c>
      <c r="AB855" s="3">
        <v>4.0569013619999996</v>
      </c>
      <c r="AC855">
        <v>1869</v>
      </c>
    </row>
    <row r="856" spans="1:29" ht="15" customHeight="1" x14ac:dyDescent="0.25">
      <c r="A856" t="str">
        <f>HYPERLINK("http://www.UniProt.org/UniProt/Q03177","YMZ2_YEAST")</f>
        <v>YMZ2_YEAST</v>
      </c>
      <c r="B856" t="s">
        <v>1450</v>
      </c>
      <c r="C856" s="3">
        <v>43</v>
      </c>
      <c r="D856" s="38">
        <v>16</v>
      </c>
      <c r="E856" s="12">
        <v>5.9000000000000003E-4</v>
      </c>
      <c r="F856" s="3">
        <v>5.9</v>
      </c>
      <c r="G856" s="3">
        <f t="shared" si="36"/>
        <v>0.37139699401416365</v>
      </c>
      <c r="H856" s="88" t="s">
        <v>14557</v>
      </c>
      <c r="I856" t="s">
        <v>8217</v>
      </c>
      <c r="J856" t="s">
        <v>8217</v>
      </c>
      <c r="K856" t="s">
        <v>8217</v>
      </c>
      <c r="L856" s="3">
        <v>94.254000000000005</v>
      </c>
      <c r="M856" t="s">
        <v>8223</v>
      </c>
      <c r="N856" s="3" t="s">
        <v>14555</v>
      </c>
      <c r="O856" t="s">
        <v>10456</v>
      </c>
      <c r="P856" t="str">
        <f>" "</f>
        <v xml:space="preserve"> </v>
      </c>
      <c r="Q856" t="str">
        <f>" "</f>
        <v xml:space="preserve"> </v>
      </c>
      <c r="R856" t="str">
        <f>" "</f>
        <v xml:space="preserve"> </v>
      </c>
      <c r="T856" t="s">
        <v>10457</v>
      </c>
      <c r="U856" t="str">
        <f>" "</f>
        <v xml:space="preserve"> </v>
      </c>
      <c r="V856" s="1">
        <v>3.7139699401416364E-5</v>
      </c>
      <c r="W856">
        <v>94.253</v>
      </c>
      <c r="X856">
        <v>26000</v>
      </c>
      <c r="Y856">
        <v>1306500</v>
      </c>
      <c r="Z856">
        <v>475990</v>
      </c>
      <c r="AA856" s="3">
        <v>50.25</v>
      </c>
      <c r="AB856" s="3">
        <v>15.97740059</v>
      </c>
      <c r="AC856">
        <v>2302</v>
      </c>
    </row>
    <row r="857" spans="1:29" ht="15" customHeight="1" x14ac:dyDescent="0.25">
      <c r="A857" t="str">
        <f>HYPERLINK("http://www.UniProt.org/UniProt/Q06102","YTH1_YEAST")</f>
        <v>YTH1_YEAST</v>
      </c>
      <c r="B857" t="s">
        <v>5721</v>
      </c>
      <c r="C857" s="3">
        <v>42</v>
      </c>
      <c r="D857" s="38">
        <v>3.8</v>
      </c>
      <c r="E857" s="12">
        <v>5.9000000000000003E-4</v>
      </c>
      <c r="F857" s="3">
        <v>5.9</v>
      </c>
      <c r="G857" s="3">
        <f t="shared" si="36"/>
        <v>1.5616947488799102</v>
      </c>
      <c r="H857" s="88" t="s">
        <v>14557</v>
      </c>
      <c r="I857" t="s">
        <v>8229</v>
      </c>
      <c r="J857" t="s">
        <v>8217</v>
      </c>
      <c r="K857" t="s">
        <v>8229</v>
      </c>
      <c r="L857" s="3">
        <v>24.553000000000001</v>
      </c>
      <c r="M857" t="s">
        <v>8223</v>
      </c>
      <c r="N857" s="3" t="s">
        <v>14555</v>
      </c>
      <c r="O857" t="s">
        <v>10467</v>
      </c>
      <c r="P857" t="s">
        <v>7870</v>
      </c>
      <c r="Q857" t="s">
        <v>1457</v>
      </c>
      <c r="R857" t="s">
        <v>1457</v>
      </c>
      <c r="S857" t="s">
        <v>10468</v>
      </c>
      <c r="T857" t="s">
        <v>10469</v>
      </c>
      <c r="U857" t="s">
        <v>634</v>
      </c>
      <c r="V857" s="1">
        <v>1.5616947488799102E-4</v>
      </c>
      <c r="W857">
        <v>24.553000000000001</v>
      </c>
      <c r="X857">
        <v>26000</v>
      </c>
      <c r="Y857">
        <v>1292700</v>
      </c>
      <c r="Z857">
        <v>2001500</v>
      </c>
      <c r="AA857" s="3">
        <v>49.719230770000003</v>
      </c>
      <c r="AB857" s="3">
        <v>3.7595571689999998</v>
      </c>
      <c r="AC857">
        <v>2523</v>
      </c>
    </row>
    <row r="858" spans="1:29" ht="15" customHeight="1" x14ac:dyDescent="0.25">
      <c r="A858" t="str">
        <f>HYPERLINK("http://www.UniProt.org/UniProt/P25655","NOT1_YEAST")</f>
        <v>NOT1_YEAST</v>
      </c>
      <c r="B858" t="s">
        <v>4395</v>
      </c>
      <c r="C858" s="38">
        <v>18</v>
      </c>
      <c r="D858" s="38">
        <v>3.9</v>
      </c>
      <c r="E858" s="12">
        <v>5.8E-4</v>
      </c>
      <c r="F858" s="3">
        <v>5.8</v>
      </c>
      <c r="G858" s="3">
        <f t="shared" si="36"/>
        <v>1.4949043064596652</v>
      </c>
      <c r="H858" s="88" t="s">
        <v>14557</v>
      </c>
      <c r="I858" t="s">
        <v>8228</v>
      </c>
      <c r="J858" t="s">
        <v>8217</v>
      </c>
      <c r="K858" t="s">
        <v>8228</v>
      </c>
      <c r="L858" s="3">
        <v>240.279</v>
      </c>
      <c r="M858" t="s">
        <v>8223</v>
      </c>
      <c r="N858" s="3" t="s">
        <v>14555</v>
      </c>
      <c r="O858" t="s">
        <v>11112</v>
      </c>
      <c r="P858" t="s">
        <v>6094</v>
      </c>
      <c r="Q858" t="s">
        <v>1852</v>
      </c>
      <c r="R858" t="s">
        <v>1852</v>
      </c>
      <c r="S858" t="s">
        <v>11113</v>
      </c>
      <c r="T858" t="s">
        <v>11114</v>
      </c>
      <c r="U858" t="s">
        <v>1064</v>
      </c>
      <c r="V858" s="1">
        <v>1.4949043064596651E-4</v>
      </c>
      <c r="W858">
        <v>240.28</v>
      </c>
      <c r="X858">
        <v>61668</v>
      </c>
      <c r="Y858">
        <v>1272600</v>
      </c>
      <c r="Z858">
        <v>1915900</v>
      </c>
      <c r="AA858" s="3">
        <v>20.636310569999999</v>
      </c>
      <c r="AB858" s="3">
        <v>3.8664608789999999</v>
      </c>
      <c r="AC858">
        <v>684</v>
      </c>
    </row>
    <row r="859" spans="1:29" ht="15" customHeight="1" x14ac:dyDescent="0.25">
      <c r="A859" t="str">
        <f>HYPERLINK("http://www.UniProt.org/UniProt/Q04233","GIS4_YEAST")</f>
        <v>GIS4_YEAST</v>
      </c>
      <c r="B859" t="s">
        <v>1480</v>
      </c>
      <c r="C859" s="3">
        <v>39</v>
      </c>
      <c r="D859" s="38">
        <v>42</v>
      </c>
      <c r="E859" s="12">
        <v>5.5000000000000003E-4</v>
      </c>
      <c r="F859" s="3">
        <v>5.5</v>
      </c>
      <c r="G859" s="3">
        <f t="shared" si="36"/>
        <v>0.12982782376524021</v>
      </c>
      <c r="H859" s="88" t="s">
        <v>14557</v>
      </c>
      <c r="I859" t="s">
        <v>8227</v>
      </c>
      <c r="J859" t="s">
        <v>8217</v>
      </c>
      <c r="K859" t="s">
        <v>8227</v>
      </c>
      <c r="L859" s="3">
        <v>87.14</v>
      </c>
      <c r="M859" t="s">
        <v>8223</v>
      </c>
      <c r="N859" s="3" t="s">
        <v>14555</v>
      </c>
      <c r="O859" t="s">
        <v>10505</v>
      </c>
      <c r="P859" t="s">
        <v>7793</v>
      </c>
      <c r="Q859" t="s">
        <v>1481</v>
      </c>
      <c r="R859" t="s">
        <v>1481</v>
      </c>
      <c r="U859" t="str">
        <f>" "</f>
        <v xml:space="preserve"> </v>
      </c>
      <c r="V859" s="1">
        <v>1.298278237652402E-5</v>
      </c>
      <c r="W859">
        <v>87.138000000000005</v>
      </c>
      <c r="X859">
        <v>26000</v>
      </c>
      <c r="Y859">
        <v>1207500</v>
      </c>
      <c r="Z859">
        <v>166390</v>
      </c>
      <c r="AA859" s="3">
        <v>46.44230769</v>
      </c>
      <c r="AB859" s="3">
        <v>42.242971140000002</v>
      </c>
      <c r="AC859">
        <v>2410</v>
      </c>
    </row>
    <row r="860" spans="1:29" ht="15" customHeight="1" x14ac:dyDescent="0.25">
      <c r="A860" t="str">
        <f>HYPERLINK("http://www.UniProt.org/UniProt/P41832","BNI1_YEAST")</f>
        <v>BNI1_YEAST</v>
      </c>
      <c r="B860" t="s">
        <v>5131</v>
      </c>
      <c r="C860" s="3">
        <v>39</v>
      </c>
      <c r="D860" s="38">
        <v>2</v>
      </c>
      <c r="E860" s="12">
        <v>5.4000000000000001E-4</v>
      </c>
      <c r="F860" s="3">
        <v>5.4</v>
      </c>
      <c r="G860" s="3">
        <f t="shared" si="36"/>
        <v>2.6705253297608698</v>
      </c>
      <c r="H860" s="88" t="s">
        <v>14557</v>
      </c>
      <c r="I860" t="s">
        <v>8227</v>
      </c>
      <c r="J860" t="s">
        <v>8217</v>
      </c>
      <c r="K860" t="s">
        <v>8227</v>
      </c>
      <c r="L860" s="3">
        <v>219.673</v>
      </c>
      <c r="M860" t="s">
        <v>8223</v>
      </c>
      <c r="N860" s="3" t="s">
        <v>14555</v>
      </c>
      <c r="O860" t="s">
        <v>10514</v>
      </c>
      <c r="P860" t="s">
        <v>7265</v>
      </c>
      <c r="Q860" t="s">
        <v>1486</v>
      </c>
      <c r="R860" t="s">
        <v>1486</v>
      </c>
      <c r="S860" t="s">
        <v>10515</v>
      </c>
      <c r="T860" t="s">
        <v>10516</v>
      </c>
      <c r="U860" t="str">
        <f>" "</f>
        <v xml:space="preserve"> </v>
      </c>
      <c r="V860" s="1">
        <v>2.6705253297608697E-4</v>
      </c>
      <c r="W860">
        <v>219.67</v>
      </c>
      <c r="X860">
        <v>26000</v>
      </c>
      <c r="Y860">
        <v>1193300</v>
      </c>
      <c r="Z860">
        <v>3422600</v>
      </c>
      <c r="AA860" s="3">
        <v>45.896153849999997</v>
      </c>
      <c r="AB860" s="3">
        <v>2.0294952230000001</v>
      </c>
      <c r="AC860">
        <v>1678</v>
      </c>
    </row>
    <row r="861" spans="1:29" ht="15" customHeight="1" x14ac:dyDescent="0.25">
      <c r="A861" t="str">
        <f>HYPERLINK("http://www.UniProt.org/UniProt/P32902","RT04_YEAST")</f>
        <v>RT04_YEAST</v>
      </c>
      <c r="B861" t="s">
        <v>1503</v>
      </c>
      <c r="C861" s="3">
        <v>38</v>
      </c>
      <c r="D861" s="38">
        <v>4.2</v>
      </c>
      <c r="E861" s="12">
        <v>5.1999999999999995E-4</v>
      </c>
      <c r="F861" s="3">
        <v>5.1999999999999993</v>
      </c>
      <c r="G861" s="3">
        <f t="shared" si="36"/>
        <v>1.2442060687304046</v>
      </c>
      <c r="H861" s="88" t="s">
        <v>14557</v>
      </c>
      <c r="I861" t="s">
        <v>8227</v>
      </c>
      <c r="J861" t="s">
        <v>8217</v>
      </c>
      <c r="K861" t="s">
        <v>8227</v>
      </c>
      <c r="L861" s="3">
        <v>44.152000000000001</v>
      </c>
      <c r="M861" t="s">
        <v>8222</v>
      </c>
      <c r="N861" s="3" t="s">
        <v>14555</v>
      </c>
      <c r="O861" t="s">
        <v>10544</v>
      </c>
      <c r="P861" t="str">
        <f>" "</f>
        <v xml:space="preserve"> </v>
      </c>
      <c r="Q861" t="s">
        <v>1504</v>
      </c>
      <c r="R861" t="s">
        <v>1504</v>
      </c>
      <c r="S861" t="s">
        <v>10545</v>
      </c>
      <c r="T861" t="s">
        <v>10546</v>
      </c>
      <c r="U861" t="s">
        <v>1505</v>
      </c>
      <c r="V861" s="1">
        <v>1.2442060687304046E-4</v>
      </c>
      <c r="W861">
        <v>44.151000000000003</v>
      </c>
      <c r="X861">
        <v>26000</v>
      </c>
      <c r="Y861">
        <v>1148800</v>
      </c>
      <c r="Z861">
        <v>1594600</v>
      </c>
      <c r="AA861" s="3">
        <v>44.184615379999997</v>
      </c>
      <c r="AB861" s="3">
        <v>4.193601954</v>
      </c>
      <c r="AC861">
        <v>928</v>
      </c>
    </row>
    <row r="862" spans="1:29" ht="15" customHeight="1" x14ac:dyDescent="0.25">
      <c r="A862" t="str">
        <f>HYPERLINK("http://www.UniProt.org/UniProt/Q12157","APC11_YEAST")</f>
        <v>APC11_YEAST</v>
      </c>
      <c r="B862" t="s">
        <v>5921</v>
      </c>
      <c r="C862" s="3">
        <v>37</v>
      </c>
      <c r="D862" s="38">
        <v>3.9</v>
      </c>
      <c r="E862" s="12">
        <v>5.1999999999999995E-4</v>
      </c>
      <c r="F862" s="3">
        <v>5.1999999999999993</v>
      </c>
      <c r="G862" s="3">
        <f t="shared" si="36"/>
        <v>1.3432213390940622</v>
      </c>
      <c r="H862" s="88" t="s">
        <v>14557</v>
      </c>
      <c r="I862" t="s">
        <v>8217</v>
      </c>
      <c r="J862" t="s">
        <v>8217</v>
      </c>
      <c r="K862" t="s">
        <v>8217</v>
      </c>
      <c r="L862" s="3">
        <v>18.864999999999998</v>
      </c>
      <c r="M862" t="s">
        <v>8223</v>
      </c>
      <c r="N862" s="3" t="s">
        <v>14555</v>
      </c>
      <c r="O862" t="s">
        <v>10549</v>
      </c>
      <c r="P862" t="s">
        <v>8087</v>
      </c>
      <c r="Q862" t="s">
        <v>1508</v>
      </c>
      <c r="R862" t="s">
        <v>1508</v>
      </c>
      <c r="S862" t="s">
        <v>10550</v>
      </c>
      <c r="T862" t="s">
        <v>10551</v>
      </c>
      <c r="U862" t="str">
        <f>" "</f>
        <v xml:space="preserve"> </v>
      </c>
      <c r="V862" s="1">
        <v>1.3432213390940622E-4</v>
      </c>
      <c r="W862">
        <v>18.864999999999998</v>
      </c>
      <c r="X862">
        <v>26000</v>
      </c>
      <c r="Y862">
        <v>1146700</v>
      </c>
      <c r="Z862">
        <v>1721500</v>
      </c>
      <c r="AA862" s="3">
        <v>44.103846150000003</v>
      </c>
      <c r="AB862" s="3">
        <v>3.8773707019999999</v>
      </c>
      <c r="AC862">
        <v>2810</v>
      </c>
    </row>
    <row r="863" spans="1:29" ht="15" customHeight="1" x14ac:dyDescent="0.25">
      <c r="A863" t="str">
        <f>HYPERLINK("http://www.UniProt.org/UniProt/Q06554","IRC20_YEAST")</f>
        <v>IRC20_YEAST</v>
      </c>
      <c r="B863" t="s">
        <v>5760</v>
      </c>
      <c r="C863" s="3">
        <v>37</v>
      </c>
      <c r="D863" s="38">
        <v>5.7</v>
      </c>
      <c r="E863" s="12">
        <v>5.1000000000000004E-4</v>
      </c>
      <c r="F863" s="3">
        <v>5.1000000000000005</v>
      </c>
      <c r="G863" s="3">
        <f t="shared" si="36"/>
        <v>0.89784768800205483</v>
      </c>
      <c r="H863" s="88" t="s">
        <v>14557</v>
      </c>
      <c r="I863" t="s">
        <v>8229</v>
      </c>
      <c r="J863" t="s">
        <v>8217</v>
      </c>
      <c r="K863" t="s">
        <v>8229</v>
      </c>
      <c r="L863" s="3">
        <v>180.34399999999999</v>
      </c>
      <c r="M863" t="s">
        <v>8223</v>
      </c>
      <c r="N863" s="3" t="s">
        <v>14555</v>
      </c>
      <c r="O863" t="s">
        <v>10559</v>
      </c>
      <c r="P863" t="s">
        <v>7310</v>
      </c>
      <c r="Q863" t="s">
        <v>1516</v>
      </c>
      <c r="R863" t="s">
        <v>1516</v>
      </c>
      <c r="S863" t="s">
        <v>10560</v>
      </c>
      <c r="T863" t="s">
        <v>10561</v>
      </c>
      <c r="U863" t="str">
        <f>" "</f>
        <v xml:space="preserve"> </v>
      </c>
      <c r="V863" s="1">
        <v>8.9784768800205483E-5</v>
      </c>
      <c r="W863">
        <v>180.34</v>
      </c>
      <c r="X863">
        <v>26000</v>
      </c>
      <c r="Y863">
        <v>1135900</v>
      </c>
      <c r="Z863">
        <v>1150700</v>
      </c>
      <c r="AA863" s="3">
        <v>43.688461539999999</v>
      </c>
      <c r="AB863" s="3">
        <v>5.7460913409999996</v>
      </c>
      <c r="AC863">
        <v>2585</v>
      </c>
    </row>
    <row r="864" spans="1:29" ht="15" customHeight="1" x14ac:dyDescent="0.25">
      <c r="A864" t="str">
        <f>HYPERLINK("http://www.UniProt.org/UniProt/Q06679","UTP4_YEAST")</f>
        <v>UTP4_YEAST</v>
      </c>
      <c r="B864" t="s">
        <v>5778</v>
      </c>
      <c r="C864" s="3">
        <v>37</v>
      </c>
      <c r="D864" s="38">
        <v>3.1</v>
      </c>
      <c r="E864" s="12">
        <v>5.1000000000000004E-4</v>
      </c>
      <c r="F864" s="3">
        <v>5.1000000000000005</v>
      </c>
      <c r="G864" s="3">
        <f t="shared" si="36"/>
        <v>1.6600077832835416</v>
      </c>
      <c r="H864" s="88" t="s">
        <v>14557</v>
      </c>
      <c r="I864" t="s">
        <v>8229</v>
      </c>
      <c r="J864" t="s">
        <v>8217</v>
      </c>
      <c r="K864" t="s">
        <v>8229</v>
      </c>
      <c r="L864" s="3">
        <v>87.801000000000002</v>
      </c>
      <c r="M864" t="s">
        <v>8223</v>
      </c>
      <c r="N864" s="3" t="s">
        <v>14555</v>
      </c>
      <c r="O864" t="s">
        <v>10575</v>
      </c>
      <c r="P864" t="s">
        <v>7030</v>
      </c>
      <c r="Q864" t="s">
        <v>1524</v>
      </c>
      <c r="R864" t="s">
        <v>1524</v>
      </c>
      <c r="S864" t="s">
        <v>10576</v>
      </c>
      <c r="T864" t="s">
        <v>10577</v>
      </c>
      <c r="U864" t="s">
        <v>811</v>
      </c>
      <c r="V864" s="1">
        <v>1.6600077832835416E-4</v>
      </c>
      <c r="W864">
        <v>87.8</v>
      </c>
      <c r="X864">
        <v>26000</v>
      </c>
      <c r="Y864">
        <v>1123500</v>
      </c>
      <c r="Z864">
        <v>2127500</v>
      </c>
      <c r="AA864" s="3">
        <v>43.21153846</v>
      </c>
      <c r="AB864" s="3">
        <v>3.0739588320000002</v>
      </c>
      <c r="AC864">
        <v>2604</v>
      </c>
    </row>
    <row r="865" spans="1:29" x14ac:dyDescent="0.25">
      <c r="A865" t="str">
        <f>HYPERLINK("http://www.UniProt.org/UniProt/P30902","ATP7_YEAST")</f>
        <v>ATP7_YEAST</v>
      </c>
      <c r="B865" t="s">
        <v>1537</v>
      </c>
      <c r="C865" s="3">
        <v>36</v>
      </c>
      <c r="D865" s="38">
        <v>3.5</v>
      </c>
      <c r="E865" s="12">
        <v>5.0000000000000001E-4</v>
      </c>
      <c r="F865" s="3">
        <v>5</v>
      </c>
      <c r="G865" s="3">
        <f t="shared" si="36"/>
        <v>1.4108700699098944</v>
      </c>
      <c r="H865" s="88" t="s">
        <v>14557</v>
      </c>
      <c r="I865" t="s">
        <v>8227</v>
      </c>
      <c r="J865" t="s">
        <v>8217</v>
      </c>
      <c r="K865" t="s">
        <v>8227</v>
      </c>
      <c r="L865" s="3">
        <v>19.809999999999999</v>
      </c>
      <c r="M865" t="s">
        <v>8223</v>
      </c>
      <c r="N865" s="3" t="s">
        <v>14555</v>
      </c>
      <c r="O865" t="s">
        <v>10595</v>
      </c>
      <c r="P865" t="s">
        <v>6089</v>
      </c>
      <c r="Q865" t="s">
        <v>1538</v>
      </c>
      <c r="R865" t="s">
        <v>1538</v>
      </c>
      <c r="S865" t="s">
        <v>10596</v>
      </c>
      <c r="U865" t="str">
        <f>" "</f>
        <v xml:space="preserve"> </v>
      </c>
      <c r="V865" s="1">
        <v>1.4108700699098944E-4</v>
      </c>
      <c r="W865">
        <v>19.809000000000001</v>
      </c>
      <c r="X865">
        <v>26000</v>
      </c>
      <c r="Y865">
        <v>1098800</v>
      </c>
      <c r="Z865">
        <v>1808200</v>
      </c>
      <c r="AA865" s="3">
        <v>42.261538459999997</v>
      </c>
      <c r="AB865" s="3">
        <v>3.5372578959999998</v>
      </c>
      <c r="AC865">
        <v>761</v>
      </c>
    </row>
    <row r="866" spans="1:29" ht="15" customHeight="1" x14ac:dyDescent="0.25">
      <c r="A866" t="str">
        <f>HYPERLINK("http://www.UniProt.org/UniProt/P53207","SNU71_YEAST")</f>
        <v>SNU71_YEAST</v>
      </c>
      <c r="B866" t="s">
        <v>1539</v>
      </c>
      <c r="C866" s="3">
        <v>36</v>
      </c>
      <c r="D866" s="38">
        <v>3.5</v>
      </c>
      <c r="E866" s="12">
        <v>5.0000000000000001E-4</v>
      </c>
      <c r="F866" s="3">
        <v>5</v>
      </c>
      <c r="G866" s="3">
        <f t="shared" si="36"/>
        <v>1.4213255830925029</v>
      </c>
      <c r="H866" s="88" t="s">
        <v>14557</v>
      </c>
      <c r="I866" t="s">
        <v>8228</v>
      </c>
      <c r="J866" t="s">
        <v>8217</v>
      </c>
      <c r="K866" t="s">
        <v>8228</v>
      </c>
      <c r="L866" s="3">
        <v>71.382999999999996</v>
      </c>
      <c r="M866" t="s">
        <v>8223</v>
      </c>
      <c r="N866" s="3" t="s">
        <v>14555</v>
      </c>
      <c r="O866" t="s">
        <v>10597</v>
      </c>
      <c r="P866" t="s">
        <v>7504</v>
      </c>
      <c r="Q866" t="s">
        <v>1540</v>
      </c>
      <c r="R866" t="s">
        <v>1540</v>
      </c>
      <c r="U866" t="s">
        <v>889</v>
      </c>
      <c r="V866" s="1">
        <v>1.4213255830925029E-4</v>
      </c>
      <c r="W866">
        <v>71.382000000000005</v>
      </c>
      <c r="X866">
        <v>26000</v>
      </c>
      <c r="Y866">
        <v>1094100</v>
      </c>
      <c r="Z866">
        <v>1821600</v>
      </c>
      <c r="AA866" s="3">
        <v>42.080769230000001</v>
      </c>
      <c r="AB866" s="3">
        <v>3.496218281</v>
      </c>
      <c r="AC866">
        <v>2008</v>
      </c>
    </row>
    <row r="867" spans="1:29" ht="15" customHeight="1" x14ac:dyDescent="0.25">
      <c r="A867" t="str">
        <f>HYPERLINK("http://www.UniProt.org/UniProt/P39923","NPR2_YEAST")</f>
        <v>NPR2_YEAST</v>
      </c>
      <c r="B867" t="s">
        <v>1551</v>
      </c>
      <c r="C867" s="3">
        <v>35</v>
      </c>
      <c r="D867" s="38">
        <v>20</v>
      </c>
      <c r="E867" s="12">
        <v>4.8999999999999998E-4</v>
      </c>
      <c r="F867" s="3">
        <v>4.8999999999999995</v>
      </c>
      <c r="G867" s="3">
        <f t="shared" si="36"/>
        <v>0.23851834513369957</v>
      </c>
      <c r="H867" s="88" t="s">
        <v>14557</v>
      </c>
      <c r="I867" t="s">
        <v>8227</v>
      </c>
      <c r="J867" t="s">
        <v>8217</v>
      </c>
      <c r="K867" t="s">
        <v>8227</v>
      </c>
      <c r="L867" s="3">
        <v>69.858999999999995</v>
      </c>
      <c r="M867" t="s">
        <v>8223</v>
      </c>
      <c r="N867" s="3" t="s">
        <v>14555</v>
      </c>
      <c r="O867" t="s">
        <v>10612</v>
      </c>
      <c r="P867" t="s">
        <v>7102</v>
      </c>
      <c r="Q867" t="s">
        <v>1552</v>
      </c>
      <c r="R867" t="s">
        <v>1552</v>
      </c>
      <c r="T867" t="s">
        <v>10613</v>
      </c>
      <c r="U867" t="str">
        <f t="shared" ref="U867:U872" si="38">" "</f>
        <v xml:space="preserve"> </v>
      </c>
      <c r="V867" s="1">
        <v>2.3851834513369956E-5</v>
      </c>
      <c r="W867">
        <v>69.858000000000004</v>
      </c>
      <c r="X867">
        <v>26000</v>
      </c>
      <c r="Y867">
        <v>1073500</v>
      </c>
      <c r="Z867">
        <v>305690</v>
      </c>
      <c r="AA867" s="3">
        <v>41.28846154</v>
      </c>
      <c r="AB867" s="3">
        <v>20.441622120000002</v>
      </c>
      <c r="AC867">
        <v>1469</v>
      </c>
    </row>
    <row r="868" spans="1:29" ht="15" customHeight="1" x14ac:dyDescent="0.25">
      <c r="A868" t="str">
        <f>HYPERLINK("http://www.UniProt.org/UniProt/P22149","AFT1_YEAST")</f>
        <v>AFT1_YEAST</v>
      </c>
      <c r="B868" t="s">
        <v>4292</v>
      </c>
      <c r="C868" s="3">
        <v>35</v>
      </c>
      <c r="D868" s="38">
        <v>14</v>
      </c>
      <c r="E868" s="12">
        <v>4.8999999999999998E-4</v>
      </c>
      <c r="F868" s="3">
        <v>4.8999999999999995</v>
      </c>
      <c r="G868" s="3">
        <f t="shared" si="36"/>
        <v>0.34397077846426161</v>
      </c>
      <c r="H868" s="88" t="s">
        <v>14557</v>
      </c>
      <c r="I868" t="s">
        <v>8229</v>
      </c>
      <c r="J868" t="s">
        <v>8217</v>
      </c>
      <c r="K868" t="s">
        <v>8229</v>
      </c>
      <c r="L868" s="3">
        <v>77.683000000000007</v>
      </c>
      <c r="M868" t="s">
        <v>8223</v>
      </c>
      <c r="N868" s="3" t="s">
        <v>14555</v>
      </c>
      <c r="O868" t="s">
        <v>10615</v>
      </c>
      <c r="P868" t="s">
        <v>6387</v>
      </c>
      <c r="Q868" t="s">
        <v>1555</v>
      </c>
      <c r="R868" t="s">
        <v>1555</v>
      </c>
      <c r="T868" t="s">
        <v>10616</v>
      </c>
      <c r="U868" t="str">
        <f t="shared" si="38"/>
        <v xml:space="preserve"> </v>
      </c>
      <c r="V868" s="1">
        <v>3.439707784642616E-5</v>
      </c>
      <c r="W868">
        <v>77.682000000000002</v>
      </c>
      <c r="X868">
        <v>26000</v>
      </c>
      <c r="Y868">
        <v>1071900</v>
      </c>
      <c r="Z868">
        <v>440840</v>
      </c>
      <c r="AA868" s="3">
        <v>41.226923079999999</v>
      </c>
      <c r="AB868" s="3">
        <v>14.153629280000001</v>
      </c>
      <c r="AC868">
        <v>545</v>
      </c>
    </row>
    <row r="869" spans="1:29" ht="15" customHeight="1" x14ac:dyDescent="0.25">
      <c r="A869" t="str">
        <f>HYPERLINK("http://www.UniProt.org/UniProt/P32634","PMD1_YEAST")</f>
        <v>PMD1_YEAST</v>
      </c>
      <c r="B869" t="s">
        <v>1553</v>
      </c>
      <c r="C869" s="3">
        <v>35</v>
      </c>
      <c r="D869" s="38">
        <v>5.4</v>
      </c>
      <c r="E869" s="12">
        <v>4.8999999999999998E-4</v>
      </c>
      <c r="F869" s="3">
        <v>4.8999999999999995</v>
      </c>
      <c r="G869" s="3">
        <f t="shared" si="36"/>
        <v>0.89839387152651939</v>
      </c>
      <c r="H869" s="88" t="s">
        <v>14557</v>
      </c>
      <c r="I869" t="s">
        <v>8227</v>
      </c>
      <c r="J869" t="s">
        <v>8217</v>
      </c>
      <c r="K869" t="s">
        <v>8227</v>
      </c>
      <c r="L869" s="3">
        <v>195.38300000000001</v>
      </c>
      <c r="M869" t="s">
        <v>8223</v>
      </c>
      <c r="N869" s="3" t="s">
        <v>14555</v>
      </c>
      <c r="O869" t="s">
        <v>10614</v>
      </c>
      <c r="P869" t="s">
        <v>6656</v>
      </c>
      <c r="Q869" t="s">
        <v>1554</v>
      </c>
      <c r="R869" t="s">
        <v>1554</v>
      </c>
      <c r="T869" t="s">
        <v>9466</v>
      </c>
      <c r="U869" t="str">
        <f t="shared" si="38"/>
        <v xml:space="preserve"> </v>
      </c>
      <c r="V869" s="1">
        <v>8.9839387152651943E-5</v>
      </c>
      <c r="W869">
        <v>195.38</v>
      </c>
      <c r="X869">
        <v>26000</v>
      </c>
      <c r="Y869">
        <v>1072600</v>
      </c>
      <c r="Z869">
        <v>1151400</v>
      </c>
      <c r="AA869" s="3">
        <v>41.253846150000001</v>
      </c>
      <c r="AB869" s="3">
        <v>5.422581729</v>
      </c>
      <c r="AC869">
        <v>887</v>
      </c>
    </row>
    <row r="870" spans="1:29" ht="15" customHeight="1" x14ac:dyDescent="0.25">
      <c r="A870" t="str">
        <f>HYPERLINK("http://www.UniProt.org/UniProt/P41813","FKH2_YEAST")</f>
        <v>FKH2_YEAST</v>
      </c>
      <c r="B870" t="s">
        <v>1557</v>
      </c>
      <c r="C870" s="3">
        <v>35</v>
      </c>
      <c r="D870" s="38">
        <v>5.9</v>
      </c>
      <c r="E870" s="12">
        <v>4.8000000000000001E-4</v>
      </c>
      <c r="F870" s="3">
        <v>4.8</v>
      </c>
      <c r="G870" s="3">
        <f t="shared" si="36"/>
        <v>0.81779278855909765</v>
      </c>
      <c r="H870" s="88" t="s">
        <v>14557</v>
      </c>
      <c r="I870" t="s">
        <v>8229</v>
      </c>
      <c r="J870" t="s">
        <v>8217</v>
      </c>
      <c r="K870" t="s">
        <v>8229</v>
      </c>
      <c r="L870" s="3">
        <v>94.373999999999995</v>
      </c>
      <c r="M870" t="s">
        <v>8223</v>
      </c>
      <c r="N870" s="3" t="s">
        <v>14555</v>
      </c>
      <c r="O870" t="s">
        <v>10619</v>
      </c>
      <c r="P870" t="str">
        <f>" "</f>
        <v xml:space="preserve"> </v>
      </c>
      <c r="Q870" t="s">
        <v>1558</v>
      </c>
      <c r="R870" t="s">
        <v>1558</v>
      </c>
      <c r="T870" t="s">
        <v>10037</v>
      </c>
      <c r="U870" t="str">
        <f t="shared" si="38"/>
        <v xml:space="preserve"> </v>
      </c>
      <c r="V870" s="1">
        <v>8.1779278855909762E-5</v>
      </c>
      <c r="W870">
        <v>94.373000000000005</v>
      </c>
      <c r="X870">
        <v>26000</v>
      </c>
      <c r="Y870">
        <v>1067400</v>
      </c>
      <c r="Z870">
        <v>1048100</v>
      </c>
      <c r="AA870" s="3">
        <v>41.053846149999998</v>
      </c>
      <c r="AB870" s="3">
        <v>5.9281477110000003</v>
      </c>
      <c r="AC870">
        <v>1674</v>
      </c>
    </row>
    <row r="871" spans="1:29" x14ac:dyDescent="0.25">
      <c r="A871" t="str">
        <f>HYPERLINK("http://www.UniProt.org/UniProt/Q03653","EFR3_YEAST")</f>
        <v>EFR3_YEAST</v>
      </c>
      <c r="B871" t="s">
        <v>1566</v>
      </c>
      <c r="C871" s="3">
        <v>34</v>
      </c>
      <c r="D871" s="38">
        <v>50</v>
      </c>
      <c r="E871" s="12">
        <v>4.6999999999999999E-4</v>
      </c>
      <c r="F871" s="3">
        <v>4.7</v>
      </c>
      <c r="G871" s="3">
        <f t="shared" si="36"/>
        <v>9.3693882311016552E-2</v>
      </c>
      <c r="H871" s="88" t="s">
        <v>14557</v>
      </c>
      <c r="I871" t="s">
        <v>8217</v>
      </c>
      <c r="J871" t="s">
        <v>8217</v>
      </c>
      <c r="K871" t="s">
        <v>8217</v>
      </c>
      <c r="L871" s="3">
        <v>89.191000000000003</v>
      </c>
      <c r="M871" t="s">
        <v>8223</v>
      </c>
      <c r="N871" s="3" t="s">
        <v>14555</v>
      </c>
      <c r="O871" t="s">
        <v>10633</v>
      </c>
      <c r="P871" t="str">
        <f>" "</f>
        <v xml:space="preserve"> </v>
      </c>
      <c r="Q871" t="s">
        <v>1567</v>
      </c>
      <c r="R871" t="s">
        <v>1567</v>
      </c>
      <c r="U871" t="str">
        <f t="shared" si="38"/>
        <v xml:space="preserve"> </v>
      </c>
      <c r="V871" s="1">
        <v>9.3693882311016548E-6</v>
      </c>
      <c r="W871">
        <v>89.19</v>
      </c>
      <c r="X871">
        <v>26000</v>
      </c>
      <c r="Y871">
        <v>1040100</v>
      </c>
      <c r="Z871">
        <v>120080</v>
      </c>
      <c r="AA871" s="3">
        <v>40.003846150000001</v>
      </c>
      <c r="AB871" s="3">
        <v>50.419548929999998</v>
      </c>
      <c r="AC871">
        <v>2340</v>
      </c>
    </row>
    <row r="872" spans="1:29" ht="15" customHeight="1" x14ac:dyDescent="0.25">
      <c r="A872" t="str">
        <f>HYPERLINK("http://www.UniProt.org/UniProt/P11709","BIK1_YEAST")</f>
        <v>BIK1_YEAST</v>
      </c>
      <c r="B872" t="s">
        <v>1579</v>
      </c>
      <c r="C872" s="3">
        <v>33</v>
      </c>
      <c r="D872" s="38">
        <v>5.4</v>
      </c>
      <c r="E872" s="12">
        <v>4.6000000000000001E-4</v>
      </c>
      <c r="F872" s="3">
        <v>4.6000000000000005</v>
      </c>
      <c r="G872" s="3">
        <f t="shared" si="36"/>
        <v>0.85157814085812333</v>
      </c>
      <c r="H872" s="88" t="s">
        <v>14557</v>
      </c>
      <c r="I872" t="s">
        <v>8227</v>
      </c>
      <c r="J872" t="s">
        <v>8217</v>
      </c>
      <c r="K872" t="s">
        <v>8227</v>
      </c>
      <c r="L872" s="3">
        <v>51.091999999999999</v>
      </c>
      <c r="M872" t="s">
        <v>8223</v>
      </c>
      <c r="N872" s="3" t="s">
        <v>14555</v>
      </c>
      <c r="O872" t="s">
        <v>10655</v>
      </c>
      <c r="P872" t="s">
        <v>6205</v>
      </c>
      <c r="Q872" t="s">
        <v>1580</v>
      </c>
      <c r="R872" t="s">
        <v>1580</v>
      </c>
      <c r="U872" t="str">
        <f t="shared" si="38"/>
        <v xml:space="preserve"> </v>
      </c>
      <c r="V872" s="1">
        <v>8.5157814085812337E-5</v>
      </c>
      <c r="W872">
        <v>51.091000000000001</v>
      </c>
      <c r="X872">
        <v>26000</v>
      </c>
      <c r="Y872">
        <v>1007200</v>
      </c>
      <c r="Z872">
        <v>1091400</v>
      </c>
      <c r="AA872" s="3">
        <v>38.738461540000003</v>
      </c>
      <c r="AB872" s="3">
        <v>5.3718800489999996</v>
      </c>
      <c r="AC872">
        <v>332</v>
      </c>
    </row>
    <row r="873" spans="1:29" ht="15" customHeight="1" x14ac:dyDescent="0.25">
      <c r="A873" t="str">
        <f>HYPERLINK("http://www.UniProt.org/UniProt/P10363","PRI1_YEAST")</f>
        <v>PRI1_YEAST</v>
      </c>
      <c r="B873" t="s">
        <v>4094</v>
      </c>
      <c r="C873" s="3">
        <v>33</v>
      </c>
      <c r="D873" s="38">
        <v>3.8</v>
      </c>
      <c r="E873" s="12">
        <v>4.6000000000000001E-4</v>
      </c>
      <c r="F873" s="3">
        <v>4.6000000000000005</v>
      </c>
      <c r="G873" s="3">
        <f t="shared" si="36"/>
        <v>1.2000432294665508</v>
      </c>
      <c r="H873" s="88" t="s">
        <v>14557</v>
      </c>
      <c r="I873" t="s">
        <v>8217</v>
      </c>
      <c r="J873" t="s">
        <v>8217</v>
      </c>
      <c r="K873" t="s">
        <v>8217</v>
      </c>
      <c r="L873" s="3">
        <v>47.69</v>
      </c>
      <c r="M873" t="s">
        <v>8223</v>
      </c>
      <c r="N873" s="3" t="s">
        <v>14555</v>
      </c>
      <c r="O873" t="s">
        <v>10647</v>
      </c>
      <c r="P873" t="s">
        <v>6185</v>
      </c>
      <c r="Q873" t="s">
        <v>1575</v>
      </c>
      <c r="R873" t="s">
        <v>1575</v>
      </c>
      <c r="S873" t="s">
        <v>10648</v>
      </c>
      <c r="T873" t="s">
        <v>10649</v>
      </c>
      <c r="U873" t="s">
        <v>1336</v>
      </c>
      <c r="V873" s="1">
        <v>1.2000432294665509E-4</v>
      </c>
      <c r="W873">
        <v>47.69</v>
      </c>
      <c r="X873">
        <v>26000</v>
      </c>
      <c r="Y873">
        <v>1011500</v>
      </c>
      <c r="Z873">
        <v>1538000</v>
      </c>
      <c r="AA873" s="3">
        <v>38.90384615</v>
      </c>
      <c r="AB873" s="3">
        <v>3.8282834910000001</v>
      </c>
      <c r="AC873">
        <v>309</v>
      </c>
    </row>
    <row r="874" spans="1:29" ht="15" customHeight="1" x14ac:dyDescent="0.25">
      <c r="A874" t="str">
        <f>HYPERLINK("http://www.UniProt.org/UniProt/P47057","SNX4_YEAST")</f>
        <v>SNX4_YEAST</v>
      </c>
      <c r="B874" t="s">
        <v>5212</v>
      </c>
      <c r="C874" s="3">
        <v>33</v>
      </c>
      <c r="D874" s="38">
        <v>2.7</v>
      </c>
      <c r="E874" s="12">
        <v>4.6000000000000001E-4</v>
      </c>
      <c r="F874" s="3">
        <v>4.6000000000000005</v>
      </c>
      <c r="G874" s="3">
        <f t="shared" si="36"/>
        <v>1.733352427997362</v>
      </c>
      <c r="H874" s="88" t="s">
        <v>14557</v>
      </c>
      <c r="I874" t="s">
        <v>8227</v>
      </c>
      <c r="J874" t="s">
        <v>8217</v>
      </c>
      <c r="K874" t="s">
        <v>8227</v>
      </c>
      <c r="L874" s="3">
        <v>49.002000000000002</v>
      </c>
      <c r="M874" t="s">
        <v>8223</v>
      </c>
      <c r="N874" s="3" t="s">
        <v>14555</v>
      </c>
      <c r="O874" t="s">
        <v>10639</v>
      </c>
      <c r="P874" t="s">
        <v>7355</v>
      </c>
      <c r="Q874" t="s">
        <v>1571</v>
      </c>
      <c r="R874" t="s">
        <v>1571</v>
      </c>
      <c r="S874" t="s">
        <v>10640</v>
      </c>
      <c r="T874" t="s">
        <v>10641</v>
      </c>
      <c r="U874" t="s">
        <v>1572</v>
      </c>
      <c r="V874" s="1">
        <v>1.733352427997362E-4</v>
      </c>
      <c r="W874">
        <v>49.002000000000002</v>
      </c>
      <c r="X874">
        <v>26000</v>
      </c>
      <c r="Y874">
        <v>1022200</v>
      </c>
      <c r="Z874">
        <v>2221500</v>
      </c>
      <c r="AA874" s="3">
        <v>39.315384620000003</v>
      </c>
      <c r="AB874" s="3">
        <v>2.6784534189999998</v>
      </c>
      <c r="AC874">
        <v>1800</v>
      </c>
    </row>
    <row r="875" spans="1:29" ht="15" customHeight="1" x14ac:dyDescent="0.25">
      <c r="A875" t="str">
        <f>HYPERLINK("http://www.UniProt.org/UniProt/P24000","RL24B_YEAST")</f>
        <v>RL24B_YEAST</v>
      </c>
      <c r="B875" t="s">
        <v>4334</v>
      </c>
      <c r="C875" s="3">
        <v>33</v>
      </c>
      <c r="D875" s="38">
        <v>2.2999999999999998</v>
      </c>
      <c r="E875" s="12">
        <v>4.6000000000000001E-4</v>
      </c>
      <c r="F875" s="3">
        <v>4.6000000000000005</v>
      </c>
      <c r="G875" s="3">
        <f t="shared" si="36"/>
        <v>1.9593943809079344</v>
      </c>
      <c r="H875" s="88" t="s">
        <v>14557</v>
      </c>
      <c r="I875" t="s">
        <v>8227</v>
      </c>
      <c r="J875" t="s">
        <v>8217</v>
      </c>
      <c r="K875" t="s">
        <v>8227</v>
      </c>
      <c r="L875" s="3">
        <v>17.547999999999998</v>
      </c>
      <c r="M875" t="s">
        <v>8223</v>
      </c>
      <c r="N875" s="3" t="s">
        <v>14555</v>
      </c>
      <c r="O875" t="s">
        <v>10656</v>
      </c>
      <c r="P875" t="str">
        <f>" "</f>
        <v xml:space="preserve"> </v>
      </c>
      <c r="Q875" t="s">
        <v>1581</v>
      </c>
      <c r="R875" t="s">
        <v>1581</v>
      </c>
      <c r="S875" t="s">
        <v>8282</v>
      </c>
      <c r="T875" t="s">
        <v>8283</v>
      </c>
      <c r="U875" t="str">
        <f t="shared" ref="U875:U880" si="39">" "</f>
        <v xml:space="preserve"> </v>
      </c>
      <c r="V875" s="1">
        <v>1.9593943809079344E-4</v>
      </c>
      <c r="W875">
        <v>17.547000000000001</v>
      </c>
      <c r="X875">
        <v>26000</v>
      </c>
      <c r="Y875">
        <v>1006500</v>
      </c>
      <c r="Z875">
        <v>2511200</v>
      </c>
      <c r="AA875" s="3">
        <v>38.71153846</v>
      </c>
      <c r="AB875" s="3">
        <v>2.3330659499999999</v>
      </c>
      <c r="AC875">
        <v>595</v>
      </c>
    </row>
    <row r="876" spans="1:29" ht="15" customHeight="1" x14ac:dyDescent="0.25">
      <c r="A876" t="str">
        <f>HYPERLINK("http://www.UniProt.org/UniProt/P46989","ATG27_YEAST")</f>
        <v>ATG27_YEAST</v>
      </c>
      <c r="B876" t="s">
        <v>5198</v>
      </c>
      <c r="C876" s="3">
        <v>33</v>
      </c>
      <c r="D876" s="38">
        <v>6</v>
      </c>
      <c r="E876" s="12">
        <v>4.4999999999999999E-4</v>
      </c>
      <c r="F876" s="3">
        <v>4.5</v>
      </c>
      <c r="G876" s="3">
        <f t="shared" si="36"/>
        <v>0.75203229221355727</v>
      </c>
      <c r="H876" s="88" t="s">
        <v>14557</v>
      </c>
      <c r="I876" t="s">
        <v>8227</v>
      </c>
      <c r="J876" t="s">
        <v>8217</v>
      </c>
      <c r="K876" t="s">
        <v>8227</v>
      </c>
      <c r="L876" s="3">
        <v>30.201000000000001</v>
      </c>
      <c r="M876" t="s">
        <v>8224</v>
      </c>
      <c r="N876" s="3" t="s">
        <v>14555</v>
      </c>
      <c r="O876" t="s">
        <v>10659</v>
      </c>
      <c r="P876" t="s">
        <v>7340</v>
      </c>
      <c r="Q876" t="s">
        <v>1583</v>
      </c>
      <c r="R876" t="s">
        <v>1583</v>
      </c>
      <c r="U876" t="str">
        <f t="shared" si="39"/>
        <v xml:space="preserve"> </v>
      </c>
      <c r="V876" s="1">
        <v>7.5203229221355728E-5</v>
      </c>
      <c r="W876">
        <v>30.201000000000001</v>
      </c>
      <c r="X876">
        <v>26000</v>
      </c>
      <c r="Y876">
        <v>999180</v>
      </c>
      <c r="Z876">
        <v>963820</v>
      </c>
      <c r="AA876" s="3">
        <v>38.43</v>
      </c>
      <c r="AB876" s="3">
        <v>6.03451453</v>
      </c>
      <c r="AC876">
        <v>1777</v>
      </c>
    </row>
    <row r="877" spans="1:29" ht="15" customHeight="1" x14ac:dyDescent="0.25">
      <c r="A877" t="str">
        <f>HYPERLINK("http://www.UniProt.org/UniProt/P25345","SYNM_YEAST")</f>
        <v>SYNM_YEAST</v>
      </c>
      <c r="B877" t="s">
        <v>4360</v>
      </c>
      <c r="C877" s="3">
        <v>31</v>
      </c>
      <c r="D877" s="38">
        <v>3.7</v>
      </c>
      <c r="E877" s="12">
        <v>4.4000000000000002E-4</v>
      </c>
      <c r="F877" s="3">
        <v>4.4000000000000004</v>
      </c>
      <c r="G877" s="3">
        <f t="shared" si="36"/>
        <v>1.1941912631330014</v>
      </c>
      <c r="H877" s="88" t="s">
        <v>14557</v>
      </c>
      <c r="I877" t="s">
        <v>8227</v>
      </c>
      <c r="J877" t="s">
        <v>8217</v>
      </c>
      <c r="K877" t="s">
        <v>8227</v>
      </c>
      <c r="L877" s="3">
        <v>56.784999999999997</v>
      </c>
      <c r="M877" t="s">
        <v>8222</v>
      </c>
      <c r="N877" s="3" t="s">
        <v>14555</v>
      </c>
      <c r="O877" t="s">
        <v>10683</v>
      </c>
      <c r="P877" t="str">
        <f>" "</f>
        <v xml:space="preserve"> </v>
      </c>
      <c r="Q877" t="s">
        <v>1599</v>
      </c>
      <c r="R877" t="s">
        <v>1599</v>
      </c>
      <c r="S877" t="s">
        <v>10684</v>
      </c>
      <c r="T877" t="s">
        <v>10685</v>
      </c>
      <c r="U877" t="str">
        <f t="shared" si="39"/>
        <v xml:space="preserve"> </v>
      </c>
      <c r="V877" s="1">
        <v>1.1941912631330014E-4</v>
      </c>
      <c r="W877">
        <v>56.783999999999999</v>
      </c>
      <c r="X877">
        <v>26000</v>
      </c>
      <c r="Y877">
        <v>962670</v>
      </c>
      <c r="Z877">
        <v>1530500</v>
      </c>
      <c r="AA877" s="3">
        <v>37.025769230000002</v>
      </c>
      <c r="AB877" s="3">
        <v>3.6613280509999999</v>
      </c>
      <c r="AC877">
        <v>632</v>
      </c>
    </row>
    <row r="878" spans="1:29" ht="15" customHeight="1" x14ac:dyDescent="0.25">
      <c r="A878" t="str">
        <f>HYPERLINK("http://www.UniProt.org/UniProt/P53330","RT102_YEAST")</f>
        <v>RT102_YEAST</v>
      </c>
      <c r="B878" t="s">
        <v>1596</v>
      </c>
      <c r="C878" s="3">
        <v>32</v>
      </c>
      <c r="D878" s="38">
        <v>2.8</v>
      </c>
      <c r="E878" s="12">
        <v>4.4000000000000002E-4</v>
      </c>
      <c r="F878" s="3">
        <v>4.4000000000000004</v>
      </c>
      <c r="G878" s="3">
        <f t="shared" si="36"/>
        <v>1.5951679963078134</v>
      </c>
      <c r="H878" s="88" t="s">
        <v>14557</v>
      </c>
      <c r="I878" t="s">
        <v>8229</v>
      </c>
      <c r="J878" t="s">
        <v>8217</v>
      </c>
      <c r="K878" t="s">
        <v>8229</v>
      </c>
      <c r="L878" s="3">
        <v>17.795000000000002</v>
      </c>
      <c r="M878" t="s">
        <v>8223</v>
      </c>
      <c r="N878" s="3" t="s">
        <v>14555</v>
      </c>
      <c r="O878" t="s">
        <v>10679</v>
      </c>
      <c r="P878" t="s">
        <v>7528</v>
      </c>
      <c r="Q878" t="s">
        <v>1597</v>
      </c>
      <c r="R878" t="s">
        <v>1597</v>
      </c>
      <c r="U878" t="str">
        <f t="shared" si="39"/>
        <v xml:space="preserve"> </v>
      </c>
      <c r="V878" s="1">
        <v>1.5951679963078133E-4</v>
      </c>
      <c r="W878">
        <v>17.794</v>
      </c>
      <c r="X878">
        <v>26000</v>
      </c>
      <c r="Y878">
        <v>968060</v>
      </c>
      <c r="Z878">
        <v>2044400</v>
      </c>
      <c r="AA878" s="3">
        <v>37.233076920000002</v>
      </c>
      <c r="AB878" s="3">
        <v>2.7563282870000001</v>
      </c>
      <c r="AC878">
        <v>2051</v>
      </c>
    </row>
    <row r="879" spans="1:29" ht="15" customHeight="1" x14ac:dyDescent="0.25">
      <c r="A879" t="str">
        <f>HYPERLINK("http://www.UniProt.org/UniProt/P32573","SPS19_YEAST")</f>
        <v>SPS19_YEAST</v>
      </c>
      <c r="B879" t="s">
        <v>4548</v>
      </c>
      <c r="C879" s="3">
        <v>32</v>
      </c>
      <c r="D879" s="38">
        <v>2.6</v>
      </c>
      <c r="E879" s="12">
        <v>4.4000000000000002E-4</v>
      </c>
      <c r="F879" s="3">
        <v>4.4000000000000004</v>
      </c>
      <c r="G879" s="3">
        <f t="shared" si="36"/>
        <v>1.6994890494805557</v>
      </c>
      <c r="H879" s="88" t="s">
        <v>14557</v>
      </c>
      <c r="I879" t="s">
        <v>8227</v>
      </c>
      <c r="J879" t="s">
        <v>8217</v>
      </c>
      <c r="K879" t="s">
        <v>8227</v>
      </c>
      <c r="L879" s="3">
        <v>31.109000000000002</v>
      </c>
      <c r="M879" t="s">
        <v>8223</v>
      </c>
      <c r="N879" s="3" t="s">
        <v>14555</v>
      </c>
      <c r="O879" t="s">
        <v>10680</v>
      </c>
      <c r="P879" t="s">
        <v>6633</v>
      </c>
      <c r="Q879" t="s">
        <v>1598</v>
      </c>
      <c r="R879" t="s">
        <v>1598</v>
      </c>
      <c r="S879" t="s">
        <v>10681</v>
      </c>
      <c r="T879" t="s">
        <v>10682</v>
      </c>
      <c r="U879" t="str">
        <f t="shared" si="39"/>
        <v xml:space="preserve"> </v>
      </c>
      <c r="V879" s="1">
        <v>1.6994890494805557E-4</v>
      </c>
      <c r="W879">
        <v>31.109000000000002</v>
      </c>
      <c r="X879">
        <v>26000</v>
      </c>
      <c r="Y879">
        <v>967290</v>
      </c>
      <c r="Z879">
        <v>2178100</v>
      </c>
      <c r="AA879" s="3">
        <v>37.203461539999999</v>
      </c>
      <c r="AB879" s="3">
        <v>2.5850766319999998</v>
      </c>
      <c r="AC879">
        <v>862</v>
      </c>
    </row>
    <row r="880" spans="1:29" x14ac:dyDescent="0.25">
      <c r="A880" t="str">
        <f>HYPERLINK("http://www.UniProt.org/UniProt/P47100","YJ12B_YEAST")</f>
        <v>YJ12B_YEAST</v>
      </c>
      <c r="B880" t="s">
        <v>5223</v>
      </c>
      <c r="C880" s="3">
        <v>32</v>
      </c>
      <c r="D880" s="38">
        <v>2.2000000000000002</v>
      </c>
      <c r="E880" s="12">
        <v>4.4000000000000002E-4</v>
      </c>
      <c r="F880" s="3">
        <v>4.4000000000000004</v>
      </c>
      <c r="G880" s="3">
        <f t="shared" si="36"/>
        <v>2.0504509770579649</v>
      </c>
      <c r="H880" s="88" t="s">
        <v>14557</v>
      </c>
      <c r="I880" t="s">
        <v>8228</v>
      </c>
      <c r="J880" t="s">
        <v>8217</v>
      </c>
      <c r="K880" t="s">
        <v>8228</v>
      </c>
      <c r="L880" s="3">
        <v>198.61799999999999</v>
      </c>
      <c r="M880" t="s">
        <v>8223</v>
      </c>
      <c r="N880" s="3" t="s">
        <v>14555</v>
      </c>
      <c r="O880" t="s">
        <v>10674</v>
      </c>
      <c r="P880" t="s">
        <v>6174</v>
      </c>
      <c r="Q880" t="s">
        <v>1593</v>
      </c>
      <c r="R880" t="s">
        <v>1593</v>
      </c>
      <c r="T880" t="s">
        <v>9800</v>
      </c>
      <c r="U880" t="str">
        <f t="shared" si="39"/>
        <v xml:space="preserve"> </v>
      </c>
      <c r="V880" s="1">
        <v>2.0504509770579647E-4</v>
      </c>
      <c r="W880">
        <v>198.62</v>
      </c>
      <c r="X880">
        <v>26000</v>
      </c>
      <c r="Y880">
        <v>976070</v>
      </c>
      <c r="Z880">
        <v>2627900</v>
      </c>
      <c r="AA880" s="3">
        <v>37.541153850000001</v>
      </c>
      <c r="AB880" s="3">
        <v>2.1620546570000001</v>
      </c>
      <c r="AC880">
        <v>1814</v>
      </c>
    </row>
    <row r="881" spans="1:29" ht="15" customHeight="1" x14ac:dyDescent="0.25">
      <c r="A881" t="str">
        <f>HYPERLINK("http://www.UniProt.org/UniProt/Q00416","SEN1_YEAST")</f>
        <v>SEN1_YEAST</v>
      </c>
      <c r="B881" t="s">
        <v>5495</v>
      </c>
      <c r="C881" s="3">
        <v>31</v>
      </c>
      <c r="D881" s="38">
        <v>7.5</v>
      </c>
      <c r="E881" s="12">
        <v>4.2999999999999999E-4</v>
      </c>
      <c r="F881" s="3">
        <v>4.3</v>
      </c>
      <c r="G881" s="3">
        <f t="shared" si="36"/>
        <v>0.57347709544429493</v>
      </c>
      <c r="H881" s="88" t="s">
        <v>14557</v>
      </c>
      <c r="I881" t="s">
        <v>8229</v>
      </c>
      <c r="J881" t="s">
        <v>8217</v>
      </c>
      <c r="K881" t="s">
        <v>8229</v>
      </c>
      <c r="L881" s="3">
        <v>252.49700000000001</v>
      </c>
      <c r="M881" t="s">
        <v>8223</v>
      </c>
      <c r="N881" s="3" t="s">
        <v>14555</v>
      </c>
      <c r="O881" t="s">
        <v>10698</v>
      </c>
      <c r="P881" t="s">
        <v>7634</v>
      </c>
      <c r="Q881" t="s">
        <v>1605</v>
      </c>
      <c r="R881" t="s">
        <v>1605</v>
      </c>
      <c r="S881" t="s">
        <v>10699</v>
      </c>
      <c r="T881" t="s">
        <v>10700</v>
      </c>
      <c r="U881" t="s">
        <v>1124</v>
      </c>
      <c r="V881" s="1">
        <v>5.7347709544429496E-5</v>
      </c>
      <c r="W881">
        <v>252.49</v>
      </c>
      <c r="X881">
        <v>26000</v>
      </c>
      <c r="Y881">
        <v>948250</v>
      </c>
      <c r="Z881">
        <v>734980</v>
      </c>
      <c r="AA881" s="3">
        <v>36.47115385</v>
      </c>
      <c r="AB881" s="3">
        <v>7.5100334059999998</v>
      </c>
      <c r="AC881">
        <v>2203</v>
      </c>
    </row>
    <row r="882" spans="1:29" ht="15" customHeight="1" x14ac:dyDescent="0.25">
      <c r="A882" t="str">
        <f>HYPERLINK("http://www.UniProt.org/UniProt/P53086","KIP3_YEAST")</f>
        <v>KIP3_YEAST</v>
      </c>
      <c r="B882" t="s">
        <v>1608</v>
      </c>
      <c r="C882" s="3">
        <v>31</v>
      </c>
      <c r="D882" s="38">
        <v>2.2000000000000002</v>
      </c>
      <c r="E882" s="12">
        <v>4.2999999999999999E-4</v>
      </c>
      <c r="F882" s="3">
        <v>4.3</v>
      </c>
      <c r="G882" s="3">
        <f t="shared" si="36"/>
        <v>1.9355183582670523</v>
      </c>
      <c r="H882" s="88" t="s">
        <v>14557</v>
      </c>
      <c r="I882" t="s">
        <v>8227</v>
      </c>
      <c r="J882" t="s">
        <v>8217</v>
      </c>
      <c r="K882" t="s">
        <v>8227</v>
      </c>
      <c r="L882" s="3">
        <v>91.09</v>
      </c>
      <c r="M882" t="s">
        <v>8223</v>
      </c>
      <c r="N882" s="3" t="s">
        <v>14555</v>
      </c>
      <c r="O882" t="s">
        <v>10706</v>
      </c>
      <c r="P882" t="str">
        <f>" "</f>
        <v xml:space="preserve"> </v>
      </c>
      <c r="Q882" t="s">
        <v>1609</v>
      </c>
      <c r="R882" t="s">
        <v>1609</v>
      </c>
      <c r="S882" t="s">
        <v>10707</v>
      </c>
      <c r="T882" t="s">
        <v>10708</v>
      </c>
      <c r="U882" t="str">
        <f>" "</f>
        <v xml:space="preserve"> </v>
      </c>
      <c r="V882" s="1">
        <v>1.9355183582670524E-4</v>
      </c>
      <c r="W882">
        <v>91.088999999999999</v>
      </c>
      <c r="X882">
        <v>26000</v>
      </c>
      <c r="Y882">
        <v>939150</v>
      </c>
      <c r="Z882">
        <v>2480600</v>
      </c>
      <c r="AA882" s="3">
        <v>36.121153849999999</v>
      </c>
      <c r="AB882" s="3">
        <v>2.2038029620000001</v>
      </c>
      <c r="AC882">
        <v>1958</v>
      </c>
    </row>
    <row r="883" spans="1:29" ht="15" customHeight="1" x14ac:dyDescent="0.25">
      <c r="A883" t="str">
        <f>HYPERLINK("http://www.UniProt.org/UniProt/P36120","DBP7_YEAST")</f>
        <v>DBP7_YEAST</v>
      </c>
      <c r="B883" t="s">
        <v>4705</v>
      </c>
      <c r="C883" s="3">
        <v>30</v>
      </c>
      <c r="D883" s="38">
        <v>28</v>
      </c>
      <c r="E883" s="12">
        <v>4.2000000000000002E-4</v>
      </c>
      <c r="F883" s="3">
        <v>4.2</v>
      </c>
      <c r="G883" s="3">
        <f t="shared" si="36"/>
        <v>0.15095732354024294</v>
      </c>
      <c r="H883" s="88" t="s">
        <v>14557</v>
      </c>
      <c r="I883" t="s">
        <v>8229</v>
      </c>
      <c r="J883" t="s">
        <v>8217</v>
      </c>
      <c r="K883" t="s">
        <v>8229</v>
      </c>
      <c r="L883" s="3">
        <v>83.308000000000007</v>
      </c>
      <c r="M883" t="s">
        <v>8223</v>
      </c>
      <c r="N883" s="3" t="s">
        <v>14555</v>
      </c>
      <c r="O883" t="s">
        <v>10724</v>
      </c>
      <c r="P883" t="s">
        <v>6824</v>
      </c>
      <c r="Q883" t="s">
        <v>1617</v>
      </c>
      <c r="R883" t="s">
        <v>1617</v>
      </c>
      <c r="S883" t="s">
        <v>10725</v>
      </c>
      <c r="T883" t="s">
        <v>10726</v>
      </c>
      <c r="U883" t="str">
        <f>" "</f>
        <v xml:space="preserve"> </v>
      </c>
      <c r="V883" s="1">
        <v>1.5095732354024294E-5</v>
      </c>
      <c r="W883">
        <v>83.307000000000002</v>
      </c>
      <c r="X883">
        <v>26000</v>
      </c>
      <c r="Y883">
        <v>932910</v>
      </c>
      <c r="Z883">
        <v>193470</v>
      </c>
      <c r="AA883" s="3">
        <v>35.881153849999997</v>
      </c>
      <c r="AB883" s="3">
        <v>28.068593799999999</v>
      </c>
      <c r="AC883">
        <v>1091</v>
      </c>
    </row>
    <row r="884" spans="1:29" ht="15" customHeight="1" x14ac:dyDescent="0.25">
      <c r="A884" t="str">
        <f>HYPERLINK("http://www.UniProt.org/UniProt/P40471","AYR1_YEAST")</f>
        <v>AYR1_YEAST</v>
      </c>
      <c r="B884" t="s">
        <v>5071</v>
      </c>
      <c r="C884" s="3">
        <v>30</v>
      </c>
      <c r="D884" s="38">
        <v>8.1</v>
      </c>
      <c r="E884" s="12">
        <v>4.2000000000000002E-4</v>
      </c>
      <c r="F884" s="3">
        <v>4.2</v>
      </c>
      <c r="G884" s="3">
        <f t="shared" si="36"/>
        <v>0.5153631684412594</v>
      </c>
      <c r="H884" s="88" t="s">
        <v>14557</v>
      </c>
      <c r="I884" t="s">
        <v>8227</v>
      </c>
      <c r="J884" t="s">
        <v>8217</v>
      </c>
      <c r="K884" t="s">
        <v>8227</v>
      </c>
      <c r="L884" s="3">
        <v>32.814</v>
      </c>
      <c r="M884" t="s">
        <v>8223</v>
      </c>
      <c r="N884" s="3" t="s">
        <v>14555</v>
      </c>
      <c r="O884" t="s">
        <v>10740</v>
      </c>
      <c r="P884" t="s">
        <v>7203</v>
      </c>
      <c r="Q884" t="s">
        <v>1628</v>
      </c>
      <c r="R884" t="s">
        <v>1628</v>
      </c>
      <c r="S884" t="s">
        <v>10741</v>
      </c>
      <c r="U884" t="str">
        <f>" "</f>
        <v xml:space="preserve"> </v>
      </c>
      <c r="V884" s="1">
        <v>5.1536316844125937E-5</v>
      </c>
      <c r="W884">
        <v>32.814</v>
      </c>
      <c r="X884">
        <v>26000</v>
      </c>
      <c r="Y884">
        <v>916450</v>
      </c>
      <c r="Z884">
        <v>660500</v>
      </c>
      <c r="AA884" s="3">
        <v>35.248076920000003</v>
      </c>
      <c r="AB884" s="3">
        <v>8.0766356659999996</v>
      </c>
      <c r="AC884">
        <v>1598</v>
      </c>
    </row>
    <row r="885" spans="1:29" ht="15" customHeight="1" x14ac:dyDescent="0.25">
      <c r="A885" t="str">
        <f>HYPERLINK("http://www.UniProt.org/UniProt/P39723","SPC72_YEAST")</f>
        <v>SPC72_YEAST</v>
      </c>
      <c r="B885" t="s">
        <v>1622</v>
      </c>
      <c r="C885" s="3">
        <v>30</v>
      </c>
      <c r="D885" s="38">
        <v>6.8</v>
      </c>
      <c r="E885" s="12">
        <v>4.2000000000000002E-4</v>
      </c>
      <c r="F885" s="3">
        <v>4.2</v>
      </c>
      <c r="G885" s="3">
        <f t="shared" si="36"/>
        <v>0.61682065942145159</v>
      </c>
      <c r="H885" s="88" t="s">
        <v>14557</v>
      </c>
      <c r="I885" t="s">
        <v>8227</v>
      </c>
      <c r="J885" t="s">
        <v>15681</v>
      </c>
      <c r="K885" t="s">
        <v>8227</v>
      </c>
      <c r="L885" s="3">
        <v>72.105999999999995</v>
      </c>
      <c r="M885" t="s">
        <v>8223</v>
      </c>
      <c r="N885" s="3" t="s">
        <v>14555</v>
      </c>
      <c r="O885" t="s">
        <v>10733</v>
      </c>
      <c r="P885" t="s">
        <v>7093</v>
      </c>
      <c r="Q885" t="s">
        <v>1623</v>
      </c>
      <c r="R885" t="s">
        <v>1623</v>
      </c>
      <c r="U885" t="s">
        <v>1624</v>
      </c>
      <c r="V885" s="1">
        <v>6.168206594214516E-5</v>
      </c>
      <c r="W885">
        <v>72.105000000000004</v>
      </c>
      <c r="X885">
        <v>26000</v>
      </c>
      <c r="Y885">
        <v>923170</v>
      </c>
      <c r="Z885">
        <v>790530</v>
      </c>
      <c r="AA885" s="3">
        <v>35.506538460000002</v>
      </c>
      <c r="AB885" s="3">
        <v>6.7976353859999996</v>
      </c>
      <c r="AC885">
        <v>1460</v>
      </c>
    </row>
    <row r="886" spans="1:29" ht="15" customHeight="1" x14ac:dyDescent="0.25">
      <c r="A886" t="str">
        <f>HYPERLINK("http://www.UniProt.org/UniProt/P29461","PTP2_YEAST")</f>
        <v>PTP2_YEAST</v>
      </c>
      <c r="B886" t="s">
        <v>4448</v>
      </c>
      <c r="C886" s="3">
        <v>29</v>
      </c>
      <c r="D886" s="38">
        <v>27</v>
      </c>
      <c r="E886" s="12">
        <v>4.0999999999999999E-4</v>
      </c>
      <c r="F886" s="3">
        <v>4.0999999999999996</v>
      </c>
      <c r="G886" s="3">
        <f t="shared" si="36"/>
        <v>0.15307183404209884</v>
      </c>
      <c r="H886" s="88" t="s">
        <v>14557</v>
      </c>
      <c r="I886" t="s">
        <v>8228</v>
      </c>
      <c r="J886" t="s">
        <v>8217</v>
      </c>
      <c r="K886" t="s">
        <v>8228</v>
      </c>
      <c r="L886" s="3">
        <v>85.867999999999995</v>
      </c>
      <c r="M886" t="s">
        <v>8223</v>
      </c>
      <c r="N886" s="3" t="s">
        <v>14555</v>
      </c>
      <c r="O886" t="s">
        <v>10749</v>
      </c>
      <c r="P886" t="s">
        <v>6542</v>
      </c>
      <c r="Q886" t="s">
        <v>1634</v>
      </c>
      <c r="R886" t="s">
        <v>1634</v>
      </c>
      <c r="S886" t="s">
        <v>10750</v>
      </c>
      <c r="T886" t="s">
        <v>10751</v>
      </c>
      <c r="U886" t="str">
        <f>" "</f>
        <v xml:space="preserve"> </v>
      </c>
      <c r="V886" s="1">
        <v>1.5307183404209884E-5</v>
      </c>
      <c r="W886">
        <v>85.867000000000004</v>
      </c>
      <c r="X886">
        <v>26000</v>
      </c>
      <c r="Y886">
        <v>902710</v>
      </c>
      <c r="Z886">
        <v>196180</v>
      </c>
      <c r="AA886" s="3">
        <v>34.71961538</v>
      </c>
      <c r="AB886" s="3">
        <v>26.784778679999999</v>
      </c>
      <c r="AC886">
        <v>743</v>
      </c>
    </row>
    <row r="887" spans="1:29" x14ac:dyDescent="0.25">
      <c r="A887" t="str">
        <f>HYPERLINK("http://www.UniProt.org/UniProt/Q03012","SPP1_YEAST")</f>
        <v>SPP1_YEAST</v>
      </c>
      <c r="B887" t="s">
        <v>5561</v>
      </c>
      <c r="C887" s="3">
        <v>29</v>
      </c>
      <c r="D887" s="38">
        <v>9.6</v>
      </c>
      <c r="E887" s="12">
        <v>4.0999999999999999E-4</v>
      </c>
      <c r="F887" s="3">
        <v>4.0999999999999996</v>
      </c>
      <c r="G887" s="3">
        <f t="shared" si="36"/>
        <v>0.42546916293616099</v>
      </c>
      <c r="H887" s="88" t="s">
        <v>14557</v>
      </c>
      <c r="I887" t="s">
        <v>8229</v>
      </c>
      <c r="J887" t="s">
        <v>8217</v>
      </c>
      <c r="K887" t="s">
        <v>8229</v>
      </c>
      <c r="L887" s="3">
        <v>41.468000000000004</v>
      </c>
      <c r="M887" t="s">
        <v>8223</v>
      </c>
      <c r="N887" s="3" t="s">
        <v>14555</v>
      </c>
      <c r="O887" t="s">
        <v>10752</v>
      </c>
      <c r="P887" t="s">
        <v>6877</v>
      </c>
      <c r="Q887" t="s">
        <v>1635</v>
      </c>
      <c r="R887" t="s">
        <v>1635</v>
      </c>
      <c r="S887" t="s">
        <v>10753</v>
      </c>
      <c r="U887" t="s">
        <v>1510</v>
      </c>
      <c r="V887" s="1">
        <v>4.2546916293616098E-5</v>
      </c>
      <c r="W887">
        <v>41.468000000000004</v>
      </c>
      <c r="X887">
        <v>26000</v>
      </c>
      <c r="Y887">
        <v>901900</v>
      </c>
      <c r="Z887">
        <v>545290</v>
      </c>
      <c r="AA887" s="3">
        <v>34.688461539999999</v>
      </c>
      <c r="AB887" s="3">
        <v>9.6277630330000008</v>
      </c>
      <c r="AC887">
        <v>2286</v>
      </c>
    </row>
    <row r="888" spans="1:29" ht="15" customHeight="1" x14ac:dyDescent="0.25">
      <c r="A888" t="str">
        <f>HYPERLINK("http://www.UniProt.org/UniProt/P39013","END3_YEAST")</f>
        <v>END3_YEAST</v>
      </c>
      <c r="B888" t="s">
        <v>4951</v>
      </c>
      <c r="C888" s="3">
        <v>29</v>
      </c>
      <c r="D888" s="38">
        <v>4.3</v>
      </c>
      <c r="E888" s="12">
        <v>4.0999999999999999E-4</v>
      </c>
      <c r="F888" s="3">
        <v>4.0999999999999996</v>
      </c>
      <c r="G888" s="3">
        <f t="shared" si="36"/>
        <v>0.94037197669251449</v>
      </c>
      <c r="H888" s="88" t="s">
        <v>14557</v>
      </c>
      <c r="I888" t="s">
        <v>8227</v>
      </c>
      <c r="J888" t="s">
        <v>8217</v>
      </c>
      <c r="K888" t="s">
        <v>8227</v>
      </c>
      <c r="L888" s="3">
        <v>40.296999999999997</v>
      </c>
      <c r="M888" t="s">
        <v>8223</v>
      </c>
      <c r="N888" s="3" t="s">
        <v>14555</v>
      </c>
      <c r="O888" t="s">
        <v>10760</v>
      </c>
      <c r="P888" t="s">
        <v>7064</v>
      </c>
      <c r="Q888" t="s">
        <v>1640</v>
      </c>
      <c r="R888" t="s">
        <v>1640</v>
      </c>
      <c r="U888" t="s">
        <v>1641</v>
      </c>
      <c r="V888" s="1">
        <v>9.4037197669251445E-5</v>
      </c>
      <c r="W888">
        <v>40.296999999999997</v>
      </c>
      <c r="X888">
        <v>26000</v>
      </c>
      <c r="Y888">
        <v>895440</v>
      </c>
      <c r="Z888">
        <v>1205200</v>
      </c>
      <c r="AA888" s="3">
        <v>34.44</v>
      </c>
      <c r="AB888" s="3">
        <v>4.3248585369999999</v>
      </c>
      <c r="AC888">
        <v>1421</v>
      </c>
    </row>
    <row r="889" spans="1:29" x14ac:dyDescent="0.25">
      <c r="A889" t="str">
        <f>HYPERLINK("http://www.UniProt.org/UniProt/P53244","ART5_YEAST")</f>
        <v>ART5_YEAST</v>
      </c>
      <c r="B889" t="s">
        <v>1629</v>
      </c>
      <c r="C889" s="3">
        <v>30</v>
      </c>
      <c r="D889" s="38">
        <v>3.1</v>
      </c>
      <c r="E889" s="12">
        <v>4.0999999999999999E-4</v>
      </c>
      <c r="F889" s="3">
        <v>4.0999999999999996</v>
      </c>
      <c r="G889" s="3">
        <f t="shared" si="36"/>
        <v>1.350789882218786</v>
      </c>
      <c r="H889" s="88" t="s">
        <v>14557</v>
      </c>
      <c r="I889" t="s">
        <v>8217</v>
      </c>
      <c r="J889" t="s">
        <v>8217</v>
      </c>
      <c r="K889" t="s">
        <v>8217</v>
      </c>
      <c r="L889" s="3">
        <v>65.477000000000004</v>
      </c>
      <c r="M889" t="s">
        <v>8223</v>
      </c>
      <c r="N889" s="3" t="s">
        <v>14555</v>
      </c>
      <c r="O889" t="s">
        <v>10742</v>
      </c>
      <c r="P889" t="s">
        <v>6823</v>
      </c>
      <c r="Q889" t="s">
        <v>1630</v>
      </c>
      <c r="R889" t="s">
        <v>1630</v>
      </c>
      <c r="T889" t="s">
        <v>8715</v>
      </c>
      <c r="U889" t="str">
        <f>" "</f>
        <v xml:space="preserve"> </v>
      </c>
      <c r="V889" s="1">
        <v>1.3507898822187861E-4</v>
      </c>
      <c r="W889">
        <v>65.475999999999999</v>
      </c>
      <c r="X889">
        <v>26000</v>
      </c>
      <c r="Y889">
        <v>910700</v>
      </c>
      <c r="Z889">
        <v>1731200</v>
      </c>
      <c r="AA889" s="3">
        <v>35.026923080000003</v>
      </c>
      <c r="AB889" s="3">
        <v>3.062123003</v>
      </c>
      <c r="AC889">
        <v>2018</v>
      </c>
    </row>
    <row r="890" spans="1:29" x14ac:dyDescent="0.25">
      <c r="A890" t="str">
        <f>HYPERLINK("http://www.UniProt.org/UniProt/Q12337","YG21B_YEAST")</f>
        <v>YG21B_YEAST</v>
      </c>
      <c r="B890" t="s">
        <v>5962</v>
      </c>
      <c r="C890" s="3">
        <v>29</v>
      </c>
      <c r="D890" s="38">
        <v>6.8</v>
      </c>
      <c r="E890" s="12">
        <v>4.0000000000000002E-4</v>
      </c>
      <c r="F890" s="3">
        <v>4</v>
      </c>
      <c r="G890" s="3">
        <f t="shared" si="36"/>
        <v>0.5880523929257222</v>
      </c>
      <c r="H890" s="88" t="s">
        <v>14557</v>
      </c>
      <c r="I890" t="s">
        <v>8228</v>
      </c>
      <c r="J890" t="s">
        <v>8217</v>
      </c>
      <c r="K890" t="s">
        <v>8228</v>
      </c>
      <c r="L890" s="3">
        <v>202.119</v>
      </c>
      <c r="M890" t="s">
        <v>8223</v>
      </c>
      <c r="N890" s="3" t="s">
        <v>14555</v>
      </c>
      <c r="O890" t="s">
        <v>10765</v>
      </c>
      <c r="P890" t="s">
        <v>6181</v>
      </c>
      <c r="Q890" t="s">
        <v>1644</v>
      </c>
      <c r="R890" t="s">
        <v>1644</v>
      </c>
      <c r="U890" t="str">
        <f>" "</f>
        <v xml:space="preserve"> </v>
      </c>
      <c r="V890" s="1">
        <v>5.8805239292572225E-5</v>
      </c>
      <c r="W890">
        <v>202.12</v>
      </c>
      <c r="X890">
        <v>26000</v>
      </c>
      <c r="Y890">
        <v>886630</v>
      </c>
      <c r="Z890">
        <v>753660</v>
      </c>
      <c r="AA890" s="3">
        <v>34.101153850000003</v>
      </c>
      <c r="AB890" s="3">
        <v>6.8479644149999999</v>
      </c>
      <c r="AC890">
        <v>2874</v>
      </c>
    </row>
    <row r="891" spans="1:29" x14ac:dyDescent="0.25">
      <c r="A891" t="str">
        <f>HYPERLINK("http://www.UniProt.org/UniProt/P25554","SGF29_YEAST")</f>
        <v>SGF29_YEAST</v>
      </c>
      <c r="B891" t="s">
        <v>4380</v>
      </c>
      <c r="C891" s="3">
        <v>27</v>
      </c>
      <c r="D891" s="38">
        <v>4.3</v>
      </c>
      <c r="E891" s="12">
        <v>3.8000000000000002E-4</v>
      </c>
      <c r="F891" s="3">
        <v>3.8000000000000003</v>
      </c>
      <c r="G891" s="3">
        <f t="shared" si="36"/>
        <v>0.89222980032184729</v>
      </c>
      <c r="H891" s="88" t="s">
        <v>14557</v>
      </c>
      <c r="I891" t="s">
        <v>8229</v>
      </c>
      <c r="J891" t="s">
        <v>8217</v>
      </c>
      <c r="K891" t="s">
        <v>8229</v>
      </c>
      <c r="L891" s="3">
        <v>29.381</v>
      </c>
      <c r="M891" t="s">
        <v>8223</v>
      </c>
      <c r="N891" s="3" t="s">
        <v>14555</v>
      </c>
      <c r="O891" t="s">
        <v>10809</v>
      </c>
      <c r="P891" t="s">
        <v>6476</v>
      </c>
      <c r="Q891" t="s">
        <v>1670</v>
      </c>
      <c r="R891" t="s">
        <v>1670</v>
      </c>
      <c r="S891" t="s">
        <v>10810</v>
      </c>
      <c r="U891" t="s">
        <v>1246</v>
      </c>
      <c r="V891" s="1">
        <v>8.9222980032184726E-5</v>
      </c>
      <c r="W891">
        <v>29.381</v>
      </c>
      <c r="X891">
        <v>26000</v>
      </c>
      <c r="Y891">
        <v>841090</v>
      </c>
      <c r="Z891">
        <v>1143500</v>
      </c>
      <c r="AA891" s="3">
        <v>32.349615380000003</v>
      </c>
      <c r="AB891" s="3">
        <v>4.2815482190000003</v>
      </c>
      <c r="AC891">
        <v>660</v>
      </c>
    </row>
    <row r="892" spans="1:29" ht="15" customHeight="1" x14ac:dyDescent="0.25">
      <c r="A892" t="str">
        <f>HYPERLINK("http://www.UniProt.org/UniProt/P15424","MS116_YEAST")</f>
        <v>MS116_YEAST</v>
      </c>
      <c r="B892" t="s">
        <v>4164</v>
      </c>
      <c r="C892" s="3">
        <v>26</v>
      </c>
      <c r="D892" s="38">
        <v>19</v>
      </c>
      <c r="E892" s="12">
        <v>3.6999999999999999E-4</v>
      </c>
      <c r="F892" s="3">
        <v>3.6999999999999997</v>
      </c>
      <c r="G892" s="3">
        <f t="shared" si="36"/>
        <v>0.19011868224435619</v>
      </c>
      <c r="H892" s="88" t="s">
        <v>14557</v>
      </c>
      <c r="I892" t="s">
        <v>8227</v>
      </c>
      <c r="J892" t="s">
        <v>8217</v>
      </c>
      <c r="K892" t="s">
        <v>8227</v>
      </c>
      <c r="L892" s="3">
        <v>76.269000000000005</v>
      </c>
      <c r="M892" t="s">
        <v>8222</v>
      </c>
      <c r="N892" s="3" t="s">
        <v>14555</v>
      </c>
      <c r="O892" t="s">
        <v>10835</v>
      </c>
      <c r="P892" t="s">
        <v>6260</v>
      </c>
      <c r="Q892" t="s">
        <v>1689</v>
      </c>
      <c r="R892" t="s">
        <v>1689</v>
      </c>
      <c r="S892" t="s">
        <v>10836</v>
      </c>
      <c r="T892" t="s">
        <v>9878</v>
      </c>
      <c r="U892" t="str">
        <f>" "</f>
        <v xml:space="preserve"> </v>
      </c>
      <c r="V892" s="1">
        <v>1.9011868224435619E-5</v>
      </c>
      <c r="W892">
        <v>76.268000000000001</v>
      </c>
      <c r="X892">
        <v>26000</v>
      </c>
      <c r="Y892">
        <v>807450</v>
      </c>
      <c r="Z892">
        <v>243660</v>
      </c>
      <c r="AA892" s="3">
        <v>31.055769229999999</v>
      </c>
      <c r="AB892" s="3">
        <v>19.289720630000001</v>
      </c>
      <c r="AC892">
        <v>394</v>
      </c>
    </row>
    <row r="893" spans="1:29" ht="15" customHeight="1" x14ac:dyDescent="0.25">
      <c r="A893" t="str">
        <f>HYPERLINK("http://www.UniProt.org/UniProt/P38772","BCD1_YEAST")</f>
        <v>BCD1_YEAST</v>
      </c>
      <c r="B893" t="s">
        <v>1679</v>
      </c>
      <c r="C893" s="3">
        <v>27</v>
      </c>
      <c r="D893" s="38">
        <v>9.9</v>
      </c>
      <c r="E893" s="12">
        <v>3.6999999999999999E-4</v>
      </c>
      <c r="F893" s="3">
        <v>3.6999999999999997</v>
      </c>
      <c r="G893" s="3">
        <f t="shared" si="36"/>
        <v>0.37532171276853077</v>
      </c>
      <c r="H893" s="88" t="s">
        <v>14557</v>
      </c>
      <c r="I893" t="s">
        <v>8228</v>
      </c>
      <c r="J893" t="s">
        <v>8217</v>
      </c>
      <c r="K893" t="s">
        <v>8228</v>
      </c>
      <c r="L893" s="3">
        <v>42.334000000000003</v>
      </c>
      <c r="M893" t="s">
        <v>8223</v>
      </c>
      <c r="N893" s="3" t="s">
        <v>14555</v>
      </c>
      <c r="O893" t="s">
        <v>10822</v>
      </c>
      <c r="P893" t="s">
        <v>6982</v>
      </c>
      <c r="Q893" t="s">
        <v>1680</v>
      </c>
      <c r="R893" t="s">
        <v>1680</v>
      </c>
      <c r="T893" t="s">
        <v>10823</v>
      </c>
      <c r="U893" t="str">
        <f>" "</f>
        <v xml:space="preserve"> </v>
      </c>
      <c r="V893" s="1">
        <v>3.7532171276853078E-5</v>
      </c>
      <c r="W893">
        <v>42.332999999999998</v>
      </c>
      <c r="X893">
        <v>26000</v>
      </c>
      <c r="Y893">
        <v>818950</v>
      </c>
      <c r="Z893">
        <v>481020</v>
      </c>
      <c r="AA893" s="3">
        <v>31.498076919999999</v>
      </c>
      <c r="AB893" s="3">
        <v>9.9103454259999992</v>
      </c>
      <c r="AC893">
        <v>1323</v>
      </c>
    </row>
    <row r="894" spans="1:29" ht="15" customHeight="1" x14ac:dyDescent="0.25">
      <c r="A894" t="str">
        <f>HYPERLINK("http://www.UniProt.org/UniProt/Q06147","LCB5_YEAST")</f>
        <v>LCB5_YEAST</v>
      </c>
      <c r="B894" t="s">
        <v>5724</v>
      </c>
      <c r="C894" s="3">
        <v>25</v>
      </c>
      <c r="D894" s="38">
        <v>12</v>
      </c>
      <c r="E894" s="12">
        <v>3.5E-4</v>
      </c>
      <c r="F894" s="3">
        <v>3.5</v>
      </c>
      <c r="G894" s="3">
        <f t="shared" si="36"/>
        <v>0.30167276580536584</v>
      </c>
      <c r="H894" s="88" t="s">
        <v>14557</v>
      </c>
      <c r="I894" t="s">
        <v>8227</v>
      </c>
      <c r="J894" t="s">
        <v>8217</v>
      </c>
      <c r="K894" t="s">
        <v>8227</v>
      </c>
      <c r="L894" s="3">
        <v>77.566000000000003</v>
      </c>
      <c r="M894" t="s">
        <v>8223</v>
      </c>
      <c r="N894" s="3" t="s">
        <v>14555</v>
      </c>
      <c r="O894" t="s">
        <v>10875</v>
      </c>
      <c r="P894" t="s">
        <v>7877</v>
      </c>
      <c r="Q894" t="s">
        <v>1715</v>
      </c>
      <c r="R894" t="s">
        <v>1715</v>
      </c>
      <c r="S894" t="s">
        <v>10876</v>
      </c>
      <c r="T894" t="s">
        <v>10877</v>
      </c>
      <c r="U894" t="str">
        <f>" "</f>
        <v xml:space="preserve"> </v>
      </c>
      <c r="V894" s="1">
        <v>3.0167276580536581E-5</v>
      </c>
      <c r="W894">
        <v>77.564999999999998</v>
      </c>
      <c r="X894">
        <v>26000</v>
      </c>
      <c r="Y894">
        <v>765880</v>
      </c>
      <c r="Z894">
        <v>386630</v>
      </c>
      <c r="AA894" s="3">
        <v>29.456923079999999</v>
      </c>
      <c r="AB894" s="3">
        <v>11.5308074</v>
      </c>
      <c r="AC894">
        <v>2531</v>
      </c>
    </row>
    <row r="895" spans="1:29" ht="15" customHeight="1" x14ac:dyDescent="0.25">
      <c r="A895" t="str">
        <f>HYPERLINK("http://www.UniProt.org/UniProt/Q06673","ECM30_YEAST")</f>
        <v>ECM30_YEAST</v>
      </c>
      <c r="B895" t="s">
        <v>5775</v>
      </c>
      <c r="C895" s="3">
        <v>25</v>
      </c>
      <c r="D895" s="38">
        <v>10</v>
      </c>
      <c r="E895" s="12">
        <v>3.4000000000000002E-4</v>
      </c>
      <c r="F895" s="3">
        <v>3.4000000000000004</v>
      </c>
      <c r="G895" s="3">
        <f t="shared" si="36"/>
        <v>0.3366597218582138</v>
      </c>
      <c r="H895" s="88" t="s">
        <v>14557</v>
      </c>
      <c r="I895" t="s">
        <v>8227</v>
      </c>
      <c r="J895" t="s">
        <v>8217</v>
      </c>
      <c r="K895" t="s">
        <v>8227</v>
      </c>
      <c r="L895" s="3">
        <v>145.05199999999999</v>
      </c>
      <c r="M895" t="s">
        <v>8223</v>
      </c>
      <c r="N895" s="3" t="s">
        <v>14555</v>
      </c>
      <c r="O895" t="s">
        <v>10883</v>
      </c>
      <c r="P895" t="s">
        <v>7927</v>
      </c>
      <c r="Q895" t="s">
        <v>1723</v>
      </c>
      <c r="R895" t="s">
        <v>1723</v>
      </c>
      <c r="U895" t="s">
        <v>1437</v>
      </c>
      <c r="V895" s="1">
        <v>3.3665972185821379E-5</v>
      </c>
      <c r="W895">
        <v>145.05000000000001</v>
      </c>
      <c r="X895">
        <v>26000</v>
      </c>
      <c r="Y895">
        <v>754990</v>
      </c>
      <c r="Z895">
        <v>431470</v>
      </c>
      <c r="AA895" s="3">
        <v>29.038076920000002</v>
      </c>
      <c r="AB895" s="3">
        <v>10.18556521</v>
      </c>
      <c r="AC895">
        <v>2601</v>
      </c>
    </row>
    <row r="896" spans="1:29" ht="15" customHeight="1" x14ac:dyDescent="0.25">
      <c r="A896" t="str">
        <f>HYPERLINK("http://www.UniProt.org/UniProt/Q07508","LUC7_YEAST")</f>
        <v>LUC7_YEAST</v>
      </c>
      <c r="B896" t="s">
        <v>1719</v>
      </c>
      <c r="C896" s="3">
        <v>25</v>
      </c>
      <c r="D896" s="38">
        <v>5.9</v>
      </c>
      <c r="E896" s="12">
        <v>3.4000000000000002E-4</v>
      </c>
      <c r="F896" s="3">
        <v>3.4000000000000004</v>
      </c>
      <c r="G896" s="3">
        <f t="shared" si="36"/>
        <v>0.5845100026384803</v>
      </c>
      <c r="H896" s="88" t="s">
        <v>14557</v>
      </c>
      <c r="I896" t="s">
        <v>8229</v>
      </c>
      <c r="J896" t="s">
        <v>8217</v>
      </c>
      <c r="K896" t="s">
        <v>8229</v>
      </c>
      <c r="L896" s="3">
        <v>30.195</v>
      </c>
      <c r="M896" t="s">
        <v>8223</v>
      </c>
      <c r="N896" s="3" t="s">
        <v>14555</v>
      </c>
      <c r="O896" t="s">
        <v>10880</v>
      </c>
      <c r="P896" t="s">
        <v>7954</v>
      </c>
      <c r="Q896" t="s">
        <v>1720</v>
      </c>
      <c r="R896" t="s">
        <v>1720</v>
      </c>
      <c r="T896" t="s">
        <v>10881</v>
      </c>
      <c r="U896" t="s">
        <v>889</v>
      </c>
      <c r="V896" s="1">
        <v>5.8451000263848025E-5</v>
      </c>
      <c r="W896">
        <v>30.193999999999999</v>
      </c>
      <c r="X896">
        <v>26000</v>
      </c>
      <c r="Y896">
        <v>760680</v>
      </c>
      <c r="Z896">
        <v>749120</v>
      </c>
      <c r="AA896" s="3">
        <v>29.25692308</v>
      </c>
      <c r="AB896" s="3">
        <v>5.9107847570000001</v>
      </c>
      <c r="AC896">
        <v>2638</v>
      </c>
    </row>
    <row r="897" spans="1:29" ht="15" customHeight="1" x14ac:dyDescent="0.25">
      <c r="A897" t="str">
        <f>HYPERLINK("http://www.UniProt.org/UniProt/Q03799","RT08_YEAST")</f>
        <v>RT08_YEAST</v>
      </c>
      <c r="B897" t="s">
        <v>1763</v>
      </c>
      <c r="C897" s="3">
        <v>22</v>
      </c>
      <c r="D897" s="38">
        <v>7.1</v>
      </c>
      <c r="E897" s="12">
        <v>3.1E-4</v>
      </c>
      <c r="F897" s="3">
        <v>3.1</v>
      </c>
      <c r="G897" s="3">
        <f t="shared" si="36"/>
        <v>0.43228865437019065</v>
      </c>
      <c r="H897" s="88" t="s">
        <v>14557</v>
      </c>
      <c r="I897" t="s">
        <v>8227</v>
      </c>
      <c r="J897" t="s">
        <v>8217</v>
      </c>
      <c r="K897" t="s">
        <v>8227</v>
      </c>
      <c r="L897" s="3">
        <v>17.471</v>
      </c>
      <c r="M897" t="s">
        <v>8223</v>
      </c>
      <c r="N897" s="3" t="s">
        <v>14555</v>
      </c>
      <c r="O897" t="s">
        <v>10958</v>
      </c>
      <c r="P897" t="str">
        <f>" "</f>
        <v xml:space="preserve"> </v>
      </c>
      <c r="Q897" t="s">
        <v>1764</v>
      </c>
      <c r="R897" t="s">
        <v>1764</v>
      </c>
      <c r="U897" t="s">
        <v>1505</v>
      </c>
      <c r="V897" s="1">
        <v>4.3228865437019066E-5</v>
      </c>
      <c r="W897">
        <v>17.47</v>
      </c>
      <c r="X897">
        <v>26000</v>
      </c>
      <c r="Y897">
        <v>674940</v>
      </c>
      <c r="Z897">
        <v>554030</v>
      </c>
      <c r="AA897" s="3">
        <v>25.959230770000001</v>
      </c>
      <c r="AB897" s="3">
        <v>7.0913092329999996</v>
      </c>
      <c r="AC897">
        <v>2368</v>
      </c>
    </row>
    <row r="898" spans="1:29" ht="15" customHeight="1" x14ac:dyDescent="0.25">
      <c r="A898" t="str">
        <f>HYPERLINK("http://www.UniProt.org/UniProt/P48566","GYP3_YEAST")</f>
        <v>GYP3_YEAST</v>
      </c>
      <c r="B898" t="s">
        <v>5264</v>
      </c>
      <c r="C898" s="3">
        <v>22</v>
      </c>
      <c r="D898" s="38">
        <v>6.4</v>
      </c>
      <c r="E898" s="12">
        <v>3.1E-4</v>
      </c>
      <c r="F898" s="3">
        <v>3.1</v>
      </c>
      <c r="G898" s="3">
        <f t="shared" si="36"/>
        <v>0.48417608919432964</v>
      </c>
      <c r="H898" s="88" t="s">
        <v>14557</v>
      </c>
      <c r="I898" t="s">
        <v>8227</v>
      </c>
      <c r="J898" t="s">
        <v>8217</v>
      </c>
      <c r="K898" t="s">
        <v>8227</v>
      </c>
      <c r="L898" s="3">
        <v>72.998999999999995</v>
      </c>
      <c r="M898" t="s">
        <v>8223</v>
      </c>
      <c r="N898" s="3" t="s">
        <v>14555</v>
      </c>
      <c r="O898" t="s">
        <v>10951</v>
      </c>
      <c r="P898" t="s">
        <v>7407</v>
      </c>
      <c r="Q898" t="s">
        <v>1759</v>
      </c>
      <c r="R898" t="s">
        <v>1759</v>
      </c>
      <c r="T898" t="s">
        <v>10952</v>
      </c>
      <c r="U898" t="str">
        <f>" "</f>
        <v xml:space="preserve"> </v>
      </c>
      <c r="V898" s="1">
        <v>4.8417608919432964E-5</v>
      </c>
      <c r="W898">
        <v>72.998000000000005</v>
      </c>
      <c r="X898">
        <v>26000</v>
      </c>
      <c r="Y898">
        <v>681910</v>
      </c>
      <c r="Z898">
        <v>620530</v>
      </c>
      <c r="AA898" s="3">
        <v>26.22730769</v>
      </c>
      <c r="AB898" s="3">
        <v>6.3967417180000004</v>
      </c>
      <c r="AC898">
        <v>1874</v>
      </c>
    </row>
    <row r="899" spans="1:29" ht="15" customHeight="1" x14ac:dyDescent="0.25">
      <c r="A899" t="str">
        <f>HYPERLINK("http://www.UniProt.org/UniProt/P54791","ORC4_YEAST")</f>
        <v>ORC4_YEAST</v>
      </c>
      <c r="B899" t="s">
        <v>5477</v>
      </c>
      <c r="C899" s="3">
        <v>22</v>
      </c>
      <c r="D899" s="38">
        <v>8.5</v>
      </c>
      <c r="E899" s="12">
        <v>2.9999999999999997E-4</v>
      </c>
      <c r="F899" s="3">
        <v>2.9999999999999996</v>
      </c>
      <c r="G899" s="3">
        <f t="shared" ref="G899:G962" si="40">10000*V899</f>
        <v>0.3502596916173828</v>
      </c>
      <c r="H899" s="88" t="s">
        <v>14557</v>
      </c>
      <c r="I899" t="s">
        <v>8229</v>
      </c>
      <c r="J899" t="s">
        <v>8217</v>
      </c>
      <c r="K899" t="s">
        <v>8229</v>
      </c>
      <c r="L899" s="3">
        <v>60.704999999999998</v>
      </c>
      <c r="M899" t="s">
        <v>8223</v>
      </c>
      <c r="N899" s="3" t="s">
        <v>14555</v>
      </c>
      <c r="O899" t="s">
        <v>10981</v>
      </c>
      <c r="P899" t="s">
        <v>7615</v>
      </c>
      <c r="Q899" t="s">
        <v>1776</v>
      </c>
      <c r="R899" t="s">
        <v>1776</v>
      </c>
      <c r="S899" t="s">
        <v>10982</v>
      </c>
      <c r="T899" t="s">
        <v>10983</v>
      </c>
      <c r="U899" t="s">
        <v>1296</v>
      </c>
      <c r="V899" s="1">
        <v>3.502596916173828E-5</v>
      </c>
      <c r="W899">
        <v>60.704999999999998</v>
      </c>
      <c r="X899">
        <v>26000</v>
      </c>
      <c r="Y899">
        <v>658870</v>
      </c>
      <c r="Z899">
        <v>448900</v>
      </c>
      <c r="AA899" s="3">
        <v>25.341153850000001</v>
      </c>
      <c r="AB899" s="3">
        <v>8.5436739660000001</v>
      </c>
      <c r="AC899">
        <v>2172</v>
      </c>
    </row>
    <row r="900" spans="1:29" ht="15" customHeight="1" x14ac:dyDescent="0.25">
      <c r="A900" t="str">
        <f>HYPERLINK("http://www.UniProt.org/UniProt/P32389","MET4_YEAST")</f>
        <v>MET4_YEAST</v>
      </c>
      <c r="B900" t="s">
        <v>4504</v>
      </c>
      <c r="C900" s="3">
        <v>22</v>
      </c>
      <c r="D900" s="38">
        <v>3</v>
      </c>
      <c r="E900" s="12">
        <v>2.9999999999999997E-4</v>
      </c>
      <c r="F900" s="3">
        <v>2.9999999999999996</v>
      </c>
      <c r="G900" s="3">
        <f t="shared" si="40"/>
        <v>1.0191004304332003</v>
      </c>
      <c r="H900" s="88" t="s">
        <v>14557</v>
      </c>
      <c r="I900" t="s">
        <v>8229</v>
      </c>
      <c r="J900" t="s">
        <v>8217</v>
      </c>
      <c r="K900" t="s">
        <v>8229</v>
      </c>
      <c r="L900" s="3">
        <v>74.373000000000005</v>
      </c>
      <c r="M900" t="s">
        <v>8223</v>
      </c>
      <c r="N900" s="3" t="s">
        <v>14555</v>
      </c>
      <c r="O900" t="s">
        <v>10962</v>
      </c>
      <c r="P900" t="s">
        <v>6592</v>
      </c>
      <c r="Q900" t="s">
        <v>1766</v>
      </c>
      <c r="R900" t="s">
        <v>1766</v>
      </c>
      <c r="U900" t="str">
        <f>" "</f>
        <v xml:space="preserve"> </v>
      </c>
      <c r="V900" s="1">
        <v>1.0191004304332004E-4</v>
      </c>
      <c r="W900">
        <v>74.372</v>
      </c>
      <c r="X900">
        <v>26000</v>
      </c>
      <c r="Y900">
        <v>670690</v>
      </c>
      <c r="Z900">
        <v>1306100</v>
      </c>
      <c r="AA900" s="3">
        <v>25.795769230000001</v>
      </c>
      <c r="AB900" s="3">
        <v>2.9890965309999999</v>
      </c>
      <c r="AC900">
        <v>809</v>
      </c>
    </row>
    <row r="901" spans="1:29" ht="15" customHeight="1" x14ac:dyDescent="0.25">
      <c r="A901" t="str">
        <f>HYPERLINK("http://www.UniProt.org/UniProt/P20457","PRI2_YEAST")</f>
        <v>PRI2_YEAST</v>
      </c>
      <c r="B901" t="s">
        <v>4255</v>
      </c>
      <c r="C901" s="3">
        <v>21</v>
      </c>
      <c r="D901" s="38">
        <v>2.5</v>
      </c>
      <c r="E901" s="12">
        <v>2.9E-4</v>
      </c>
      <c r="F901" s="3">
        <v>2.9</v>
      </c>
      <c r="G901" s="3">
        <f t="shared" si="40"/>
        <v>1.184672064563761</v>
      </c>
      <c r="H901" s="88" t="s">
        <v>14557</v>
      </c>
      <c r="I901" t="s">
        <v>8217</v>
      </c>
      <c r="J901" t="s">
        <v>15680</v>
      </c>
      <c r="K901" t="s">
        <v>8217</v>
      </c>
      <c r="L901" s="3">
        <v>62.262999999999998</v>
      </c>
      <c r="M901" t="s">
        <v>8223</v>
      </c>
      <c r="N901" s="3" t="s">
        <v>14555</v>
      </c>
      <c r="O901" t="s">
        <v>10985</v>
      </c>
      <c r="P901" t="s">
        <v>6185</v>
      </c>
      <c r="Q901" t="s">
        <v>1779</v>
      </c>
      <c r="R901" t="s">
        <v>1779</v>
      </c>
      <c r="S901" t="s">
        <v>10986</v>
      </c>
      <c r="T901" t="s">
        <v>10987</v>
      </c>
      <c r="U901" t="s">
        <v>1336</v>
      </c>
      <c r="V901" s="1">
        <v>1.184672064563761E-4</v>
      </c>
      <c r="W901">
        <v>62.262</v>
      </c>
      <c r="X901">
        <v>26000</v>
      </c>
      <c r="Y901">
        <v>649040</v>
      </c>
      <c r="Z901">
        <v>1518300</v>
      </c>
      <c r="AA901" s="3">
        <v>24.963076919999999</v>
      </c>
      <c r="AB901" s="3">
        <v>2.4883324880000002</v>
      </c>
      <c r="AC901">
        <v>502</v>
      </c>
    </row>
    <row r="902" spans="1:29" ht="15" customHeight="1" x14ac:dyDescent="0.25">
      <c r="A902" t="str">
        <f>HYPERLINK("http://www.UniProt.org/UniProt/P20095","PRP2_YEAST")</f>
        <v>PRP2_YEAST</v>
      </c>
      <c r="B902" t="s">
        <v>4244</v>
      </c>
      <c r="C902" s="3">
        <v>19</v>
      </c>
      <c r="D902" s="38">
        <v>51</v>
      </c>
      <c r="E902" s="12">
        <v>2.5999999999999998E-4</v>
      </c>
      <c r="F902" s="3">
        <v>2.5999999999999996</v>
      </c>
      <c r="G902" s="3">
        <f t="shared" si="40"/>
        <v>5.0972187289571765E-2</v>
      </c>
      <c r="H902" s="88" t="s">
        <v>14557</v>
      </c>
      <c r="I902" t="s">
        <v>8229</v>
      </c>
      <c r="J902" t="s">
        <v>8217</v>
      </c>
      <c r="K902" t="s">
        <v>8229</v>
      </c>
      <c r="L902" s="3">
        <v>99.813999999999993</v>
      </c>
      <c r="M902" t="s">
        <v>8223</v>
      </c>
      <c r="N902" s="3" t="s">
        <v>14555</v>
      </c>
      <c r="O902" t="s">
        <v>11063</v>
      </c>
      <c r="P902" t="s">
        <v>6339</v>
      </c>
      <c r="Q902" t="s">
        <v>1818</v>
      </c>
      <c r="R902" t="s">
        <v>1818</v>
      </c>
      <c r="S902" t="s">
        <v>11064</v>
      </c>
      <c r="T902" t="s">
        <v>11065</v>
      </c>
      <c r="U902" t="str">
        <f>" "</f>
        <v xml:space="preserve"> </v>
      </c>
      <c r="V902" s="1">
        <v>5.0972187289571763E-6</v>
      </c>
      <c r="W902">
        <v>99.811999999999998</v>
      </c>
      <c r="X902">
        <v>26000</v>
      </c>
      <c r="Y902">
        <v>573810</v>
      </c>
      <c r="Z902">
        <v>65327</v>
      </c>
      <c r="AA902" s="3">
        <v>22.069615379999998</v>
      </c>
      <c r="AB902" s="3">
        <v>51.129310580000002</v>
      </c>
      <c r="AC902">
        <v>491</v>
      </c>
    </row>
    <row r="903" spans="1:29" ht="15" customHeight="1" x14ac:dyDescent="0.25">
      <c r="A903" t="str">
        <f>HYPERLINK("http://www.UniProt.org/UniProt/Q03782","SNU56_YEAST")</f>
        <v>SNU56_YEAST</v>
      </c>
      <c r="B903" t="s">
        <v>1816</v>
      </c>
      <c r="C903" s="3">
        <v>19</v>
      </c>
      <c r="D903" s="38">
        <v>13</v>
      </c>
      <c r="E903" s="12">
        <v>2.5999999999999998E-4</v>
      </c>
      <c r="F903" s="3">
        <v>2.5999999999999996</v>
      </c>
      <c r="G903" s="3">
        <f t="shared" si="40"/>
        <v>0.19585360925123471</v>
      </c>
      <c r="H903" s="88" t="s">
        <v>14557</v>
      </c>
      <c r="I903" t="s">
        <v>8229</v>
      </c>
      <c r="J903" t="s">
        <v>8217</v>
      </c>
      <c r="K903" t="s">
        <v>8229</v>
      </c>
      <c r="L903" s="3">
        <v>56.497999999999998</v>
      </c>
      <c r="M903" t="s">
        <v>8223</v>
      </c>
      <c r="N903" s="3" t="s">
        <v>14555</v>
      </c>
      <c r="O903" t="s">
        <v>11062</v>
      </c>
      <c r="P903" t="s">
        <v>7758</v>
      </c>
      <c r="Q903" t="s">
        <v>1817</v>
      </c>
      <c r="R903" t="s">
        <v>1817</v>
      </c>
      <c r="U903" t="s">
        <v>889</v>
      </c>
      <c r="V903" s="1">
        <v>1.958536092512347E-5</v>
      </c>
      <c r="W903">
        <v>56.497999999999998</v>
      </c>
      <c r="X903">
        <v>26000</v>
      </c>
      <c r="Y903">
        <v>578630</v>
      </c>
      <c r="Z903">
        <v>251010</v>
      </c>
      <c r="AA903" s="3">
        <v>22.254999999999999</v>
      </c>
      <c r="AB903" s="3">
        <v>13.41851518</v>
      </c>
      <c r="AC903">
        <v>2363</v>
      </c>
    </row>
    <row r="904" spans="1:29" ht="15" customHeight="1" x14ac:dyDescent="0.25">
      <c r="A904" t="str">
        <f>HYPERLINK("http://www.UniProt.org/UniProt/P35177","SPT7_YEAST")</f>
        <v>SPT7_YEAST</v>
      </c>
      <c r="B904" t="s">
        <v>1828</v>
      </c>
      <c r="C904" s="3">
        <v>18</v>
      </c>
      <c r="D904" s="38">
        <v>2.6</v>
      </c>
      <c r="E904" s="12">
        <v>2.5000000000000001E-4</v>
      </c>
      <c r="F904" s="3">
        <v>2.5</v>
      </c>
      <c r="G904" s="3">
        <f t="shared" si="40"/>
        <v>0.95714761351535638</v>
      </c>
      <c r="H904" s="88" t="s">
        <v>14557</v>
      </c>
      <c r="I904" t="s">
        <v>8229</v>
      </c>
      <c r="J904" t="s">
        <v>8217</v>
      </c>
      <c r="K904" t="s">
        <v>8229</v>
      </c>
      <c r="L904" s="3">
        <v>152.61699999999999</v>
      </c>
      <c r="M904" t="s">
        <v>8223</v>
      </c>
      <c r="N904" s="3" t="s">
        <v>14555</v>
      </c>
      <c r="O904" t="s">
        <v>11078</v>
      </c>
      <c r="P904" t="s">
        <v>6759</v>
      </c>
      <c r="Q904" t="s">
        <v>1829</v>
      </c>
      <c r="R904" t="s">
        <v>1829</v>
      </c>
      <c r="S904" t="s">
        <v>11079</v>
      </c>
      <c r="U904" t="s">
        <v>1246</v>
      </c>
      <c r="V904" s="1">
        <v>9.5714761351535635E-5</v>
      </c>
      <c r="W904">
        <v>152.62</v>
      </c>
      <c r="X904">
        <v>26000</v>
      </c>
      <c r="Y904">
        <v>554030</v>
      </c>
      <c r="Z904">
        <v>1226700</v>
      </c>
      <c r="AA904" s="3">
        <v>21.308846150000001</v>
      </c>
      <c r="AB904" s="3">
        <v>2.6289931559999999</v>
      </c>
      <c r="AC904">
        <v>1013</v>
      </c>
    </row>
    <row r="905" spans="1:29" ht="15" customHeight="1" x14ac:dyDescent="0.25">
      <c r="A905" t="str">
        <f>HYPERLINK("http://www.UniProt.org/UniProt/P40480","HOS4_YEAST")</f>
        <v>HOS4_YEAST</v>
      </c>
      <c r="B905" t="s">
        <v>1853</v>
      </c>
      <c r="C905" s="3">
        <v>18</v>
      </c>
      <c r="D905" s="38">
        <v>3.3</v>
      </c>
      <c r="E905" s="12">
        <v>2.4000000000000001E-4</v>
      </c>
      <c r="F905" s="3">
        <v>2.4</v>
      </c>
      <c r="G905" s="3">
        <f t="shared" si="40"/>
        <v>0.74494751163907347</v>
      </c>
      <c r="H905" s="88" t="s">
        <v>14557</v>
      </c>
      <c r="I905" t="s">
        <v>8217</v>
      </c>
      <c r="J905" t="s">
        <v>8217</v>
      </c>
      <c r="K905" t="s">
        <v>8217</v>
      </c>
      <c r="L905" s="3">
        <v>123.556</v>
      </c>
      <c r="M905" t="s">
        <v>8223</v>
      </c>
      <c r="N905" s="3" t="s">
        <v>14555</v>
      </c>
      <c r="O905" t="s">
        <v>11115</v>
      </c>
      <c r="P905" t="s">
        <v>7205</v>
      </c>
      <c r="Q905" t="s">
        <v>1854</v>
      </c>
      <c r="R905" t="s">
        <v>1854</v>
      </c>
      <c r="S905" t="s">
        <v>9443</v>
      </c>
      <c r="T905" t="s">
        <v>11116</v>
      </c>
      <c r="U905" t="s">
        <v>551</v>
      </c>
      <c r="V905" s="1">
        <v>7.4494751163907343E-5</v>
      </c>
      <c r="W905">
        <v>123.55</v>
      </c>
      <c r="X905">
        <v>26000</v>
      </c>
      <c r="Y905">
        <v>536280</v>
      </c>
      <c r="Z905">
        <v>954740</v>
      </c>
      <c r="AA905" s="3">
        <v>20.626153850000001</v>
      </c>
      <c r="AB905" s="3">
        <v>3.2696481579999999</v>
      </c>
      <c r="AC905">
        <v>1600</v>
      </c>
    </row>
    <row r="906" spans="1:29" ht="15" customHeight="1" x14ac:dyDescent="0.25">
      <c r="A906" t="str">
        <f>HYPERLINK("http://www.UniProt.org/UniProt/Q12179","YP245_YEAST")</f>
        <v>YP245_YEAST</v>
      </c>
      <c r="B906" t="s">
        <v>1873</v>
      </c>
      <c r="C906" s="3">
        <v>17</v>
      </c>
      <c r="D906" s="38">
        <v>4.8</v>
      </c>
      <c r="E906" s="12">
        <v>2.3000000000000001E-4</v>
      </c>
      <c r="F906" s="3">
        <v>2.3000000000000003</v>
      </c>
      <c r="G906" s="3">
        <f t="shared" si="40"/>
        <v>0.48592387647261642</v>
      </c>
      <c r="H906" s="88" t="s">
        <v>14557</v>
      </c>
      <c r="I906" t="s">
        <v>8228</v>
      </c>
      <c r="J906" t="s">
        <v>8217</v>
      </c>
      <c r="K906" t="s">
        <v>8228</v>
      </c>
      <c r="L906" s="3">
        <v>52.256999999999998</v>
      </c>
      <c r="M906" t="s">
        <v>8223</v>
      </c>
      <c r="N906" s="3" t="s">
        <v>14555</v>
      </c>
      <c r="O906" t="s">
        <v>11148</v>
      </c>
      <c r="P906" t="str">
        <f>" "</f>
        <v xml:space="preserve"> </v>
      </c>
      <c r="Q906" t="s">
        <v>1874</v>
      </c>
      <c r="R906" t="s">
        <v>1874</v>
      </c>
      <c r="S906" t="s">
        <v>11149</v>
      </c>
      <c r="U906" t="str">
        <f>" "</f>
        <v xml:space="preserve"> </v>
      </c>
      <c r="V906" s="1">
        <v>4.859238764726164E-5</v>
      </c>
      <c r="W906">
        <v>52.256</v>
      </c>
      <c r="X906">
        <v>26000</v>
      </c>
      <c r="Y906">
        <v>517550</v>
      </c>
      <c r="Z906">
        <v>622770</v>
      </c>
      <c r="AA906" s="3">
        <v>19.905769230000001</v>
      </c>
      <c r="AB906" s="3">
        <v>4.8374798400000003</v>
      </c>
      <c r="AC906">
        <v>2819</v>
      </c>
    </row>
    <row r="907" spans="1:29" ht="15" customHeight="1" x14ac:dyDescent="0.25">
      <c r="A907" t="str">
        <f>HYPERLINK("http://www.UniProt.org/UniProt/P32480","HIR2_YEAST")</f>
        <v>HIR2_YEAST</v>
      </c>
      <c r="B907" t="s">
        <v>4522</v>
      </c>
      <c r="C907" s="3">
        <v>16</v>
      </c>
      <c r="D907" s="38">
        <v>2.1</v>
      </c>
      <c r="E907" s="12">
        <v>2.3000000000000001E-4</v>
      </c>
      <c r="F907" s="3">
        <v>2.3000000000000003</v>
      </c>
      <c r="G907" s="3">
        <f t="shared" si="40"/>
        <v>1.0903383672669431</v>
      </c>
      <c r="H907" s="88" t="s">
        <v>14557</v>
      </c>
      <c r="I907" t="s">
        <v>8229</v>
      </c>
      <c r="J907" t="s">
        <v>8217</v>
      </c>
      <c r="K907" t="s">
        <v>8229</v>
      </c>
      <c r="L907" s="3">
        <v>98.444999999999993</v>
      </c>
      <c r="M907" t="s">
        <v>8223</v>
      </c>
      <c r="N907" s="3" t="s">
        <v>14555</v>
      </c>
      <c r="O907" t="s">
        <v>11173</v>
      </c>
      <c r="P907" t="s">
        <v>6605</v>
      </c>
      <c r="Q907" t="s">
        <v>1892</v>
      </c>
      <c r="R907" t="s">
        <v>1892</v>
      </c>
      <c r="S907" t="s">
        <v>11174</v>
      </c>
      <c r="U907" t="s">
        <v>1893</v>
      </c>
      <c r="V907" s="1">
        <v>1.090338367266943E-4</v>
      </c>
      <c r="W907">
        <v>98.444000000000003</v>
      </c>
      <c r="X907">
        <v>26000</v>
      </c>
      <c r="Y907">
        <v>502220</v>
      </c>
      <c r="Z907">
        <v>1397400</v>
      </c>
      <c r="AA907" s="3">
        <v>19.316153849999999</v>
      </c>
      <c r="AB907" s="3">
        <v>2.092029497</v>
      </c>
      <c r="AC907">
        <v>832</v>
      </c>
    </row>
    <row r="908" spans="1:29" x14ac:dyDescent="0.25">
      <c r="A908" t="str">
        <f>HYPERLINK("http://www.UniProt.org/UniProt/P53881","RM22_YEAST")</f>
        <v>RM22_YEAST</v>
      </c>
      <c r="B908" t="s">
        <v>1875</v>
      </c>
      <c r="C908" s="3">
        <v>17</v>
      </c>
      <c r="D908" s="38">
        <v>2.1</v>
      </c>
      <c r="E908" s="12">
        <v>2.3000000000000001E-4</v>
      </c>
      <c r="F908" s="3">
        <v>2.3000000000000003</v>
      </c>
      <c r="G908" s="3">
        <f t="shared" si="40"/>
        <v>1.1216268805969876</v>
      </c>
      <c r="H908" s="88" t="s">
        <v>14557</v>
      </c>
      <c r="I908" t="s">
        <v>8227</v>
      </c>
      <c r="J908" t="s">
        <v>8217</v>
      </c>
      <c r="K908" t="s">
        <v>8227</v>
      </c>
      <c r="L908" s="3">
        <v>34.896999999999998</v>
      </c>
      <c r="M908" t="s">
        <v>8222</v>
      </c>
      <c r="N908" s="3" t="s">
        <v>14555</v>
      </c>
      <c r="O908" t="s">
        <v>11150</v>
      </c>
      <c r="P908" t="str">
        <f>" "</f>
        <v xml:space="preserve"> </v>
      </c>
      <c r="Q908" t="s">
        <v>1876</v>
      </c>
      <c r="R908" t="s">
        <v>1876</v>
      </c>
      <c r="U908" t="s">
        <v>1877</v>
      </c>
      <c r="V908" s="1">
        <v>1.1216268805969876E-4</v>
      </c>
      <c r="W908">
        <v>34.896999999999998</v>
      </c>
      <c r="X908">
        <v>26000</v>
      </c>
      <c r="Y908">
        <v>517430</v>
      </c>
      <c r="Z908">
        <v>1437500</v>
      </c>
      <c r="AA908" s="3">
        <v>19.90115385</v>
      </c>
      <c r="AB908" s="3">
        <v>2.0952617779999998</v>
      </c>
      <c r="AC908">
        <v>2118</v>
      </c>
    </row>
    <row r="909" spans="1:29" ht="15" customHeight="1" x14ac:dyDescent="0.25">
      <c r="A909" t="str">
        <f>HYPERLINK("http://www.UniProt.org/UniProt/P13574","STE12_YEAST")</f>
        <v>STE12_YEAST</v>
      </c>
      <c r="B909" t="s">
        <v>1895</v>
      </c>
      <c r="C909" s="3">
        <v>16</v>
      </c>
      <c r="D909" s="38">
        <v>2</v>
      </c>
      <c r="E909" s="12">
        <v>2.3000000000000001E-4</v>
      </c>
      <c r="F909" s="3">
        <v>2.3000000000000003</v>
      </c>
      <c r="G909" s="3">
        <f t="shared" si="40"/>
        <v>1.1198322775880325</v>
      </c>
      <c r="H909" s="88" t="s">
        <v>14557</v>
      </c>
      <c r="I909" t="s">
        <v>8229</v>
      </c>
      <c r="J909" t="s">
        <v>8217</v>
      </c>
      <c r="K909" t="s">
        <v>8229</v>
      </c>
      <c r="L909" s="3">
        <v>77.867000000000004</v>
      </c>
      <c r="M909" t="s">
        <v>8223</v>
      </c>
      <c r="N909" s="3" t="s">
        <v>14555</v>
      </c>
      <c r="O909" t="s">
        <v>11178</v>
      </c>
      <c r="P909" t="s">
        <v>6234</v>
      </c>
      <c r="Q909" t="s">
        <v>1896</v>
      </c>
      <c r="R909" t="s">
        <v>1896</v>
      </c>
      <c r="S909" t="s">
        <v>11179</v>
      </c>
      <c r="U909" t="str">
        <f t="shared" ref="U909:U923" si="41">" "</f>
        <v xml:space="preserve"> </v>
      </c>
      <c r="V909" s="1">
        <v>1.1198322775880325E-4</v>
      </c>
      <c r="W909">
        <v>77.866</v>
      </c>
      <c r="X909">
        <v>26000</v>
      </c>
      <c r="Y909">
        <v>501760</v>
      </c>
      <c r="Z909">
        <v>1435200</v>
      </c>
      <c r="AA909" s="3">
        <v>19.298461540000002</v>
      </c>
      <c r="AB909" s="3">
        <v>2.0350643659999998</v>
      </c>
      <c r="AC909">
        <v>364</v>
      </c>
    </row>
    <row r="910" spans="1:29" x14ac:dyDescent="0.25">
      <c r="A910" t="str">
        <f>HYPERLINK("http://www.UniProt.org/UniProt/P12954","SRS2_YEAST")</f>
        <v>SRS2_YEAST</v>
      </c>
      <c r="B910" t="s">
        <v>4130</v>
      </c>
      <c r="C910" s="3">
        <v>15</v>
      </c>
      <c r="D910" s="38">
        <v>43</v>
      </c>
      <c r="E910" s="12">
        <v>2.1000000000000001E-4</v>
      </c>
      <c r="F910" s="3">
        <v>2.1</v>
      </c>
      <c r="G910" s="3">
        <f t="shared" si="40"/>
        <v>4.8678216486820365E-2</v>
      </c>
      <c r="H910" s="88" t="s">
        <v>14557</v>
      </c>
      <c r="I910" t="s">
        <v>8229</v>
      </c>
      <c r="J910" t="s">
        <v>8217</v>
      </c>
      <c r="K910" t="s">
        <v>8229</v>
      </c>
      <c r="L910" s="3">
        <v>134.30600000000001</v>
      </c>
      <c r="M910" t="s">
        <v>8223</v>
      </c>
      <c r="N910" s="3" t="s">
        <v>14555</v>
      </c>
      <c r="O910" t="s">
        <v>11226</v>
      </c>
      <c r="P910" t="s">
        <v>6225</v>
      </c>
      <c r="Q910" t="s">
        <v>1925</v>
      </c>
      <c r="R910" t="s">
        <v>1925</v>
      </c>
      <c r="S910" t="s">
        <v>11227</v>
      </c>
      <c r="T910" t="s">
        <v>11228</v>
      </c>
      <c r="U910" t="str">
        <f t="shared" si="41"/>
        <v xml:space="preserve"> </v>
      </c>
      <c r="V910" s="1">
        <v>4.8678216486820368E-6</v>
      </c>
      <c r="W910">
        <v>134.30000000000001</v>
      </c>
      <c r="X910">
        <v>26000</v>
      </c>
      <c r="Y910">
        <v>459240</v>
      </c>
      <c r="Z910">
        <v>62387</v>
      </c>
      <c r="AA910" s="3">
        <v>17.663076920000002</v>
      </c>
      <c r="AB910" s="3">
        <v>42.848946130000002</v>
      </c>
      <c r="AC910">
        <v>354</v>
      </c>
    </row>
    <row r="911" spans="1:29" ht="15" customHeight="1" x14ac:dyDescent="0.25">
      <c r="A911" t="str">
        <f>HYPERLINK("http://www.UniProt.org/UniProt/P53227","YG1T_YEAST")</f>
        <v>YG1T_YEAST</v>
      </c>
      <c r="B911" t="s">
        <v>1932</v>
      </c>
      <c r="C911" s="3">
        <v>15</v>
      </c>
      <c r="D911" s="38">
        <v>3.8</v>
      </c>
      <c r="E911" s="12">
        <v>2.0000000000000001E-4</v>
      </c>
      <c r="F911" s="3">
        <v>2</v>
      </c>
      <c r="G911" s="3">
        <f t="shared" si="40"/>
        <v>0.52971999251290092</v>
      </c>
      <c r="H911" s="88" t="s">
        <v>14557</v>
      </c>
      <c r="I911" t="s">
        <v>8217</v>
      </c>
      <c r="J911" t="s">
        <v>8217</v>
      </c>
      <c r="K911" t="s">
        <v>8217</v>
      </c>
      <c r="L911" s="3">
        <v>31.024999999999999</v>
      </c>
      <c r="M911" t="s">
        <v>8223</v>
      </c>
      <c r="N911" s="3" t="s">
        <v>14555</v>
      </c>
      <c r="O911" t="s">
        <v>11240</v>
      </c>
      <c r="P911" t="str">
        <f>" "</f>
        <v xml:space="preserve"> </v>
      </c>
      <c r="Q911" t="s">
        <v>1933</v>
      </c>
      <c r="R911" t="s">
        <v>1933</v>
      </c>
      <c r="U911" t="str">
        <f t="shared" si="41"/>
        <v xml:space="preserve"> </v>
      </c>
      <c r="V911" s="1">
        <v>5.2971999251290089E-5</v>
      </c>
      <c r="W911">
        <v>31.024999999999999</v>
      </c>
      <c r="X911">
        <v>26000</v>
      </c>
      <c r="Y911">
        <v>444720</v>
      </c>
      <c r="Z911">
        <v>678900</v>
      </c>
      <c r="AA911" s="3">
        <v>17.104615379999998</v>
      </c>
      <c r="AB911" s="3">
        <v>3.8130753830000002</v>
      </c>
      <c r="AC911">
        <v>2013</v>
      </c>
    </row>
    <row r="912" spans="1:29" ht="15" customHeight="1" x14ac:dyDescent="0.25">
      <c r="A912" t="str">
        <f>HYPERLINK("http://www.UniProt.org/UniProt/P38323","MCX1_YEAST")</f>
        <v>MCX1_YEAST</v>
      </c>
      <c r="B912" t="s">
        <v>2063</v>
      </c>
      <c r="C912" s="38">
        <v>11</v>
      </c>
      <c r="D912" s="38">
        <v>3.3</v>
      </c>
      <c r="E912" s="12">
        <v>2.0000000000000001E-4</v>
      </c>
      <c r="F912" s="3">
        <v>2</v>
      </c>
      <c r="G912" s="3">
        <f t="shared" si="40"/>
        <v>0.61108573241457309</v>
      </c>
      <c r="H912" s="88" t="s">
        <v>14557</v>
      </c>
      <c r="I912" t="s">
        <v>8227</v>
      </c>
      <c r="J912" t="s">
        <v>8217</v>
      </c>
      <c r="K912" t="s">
        <v>8227</v>
      </c>
      <c r="L912" s="3">
        <v>57.945999999999998</v>
      </c>
      <c r="M912" t="s">
        <v>8223</v>
      </c>
      <c r="N912" s="3" t="s">
        <v>14555</v>
      </c>
      <c r="O912" t="s">
        <v>11464</v>
      </c>
      <c r="P912" t="str">
        <f>" "</f>
        <v xml:space="preserve"> </v>
      </c>
      <c r="Q912" t="s">
        <v>2064</v>
      </c>
      <c r="R912" t="s">
        <v>2064</v>
      </c>
      <c r="S912" t="s">
        <v>11465</v>
      </c>
      <c r="T912" t="s">
        <v>11466</v>
      </c>
      <c r="U912" t="str">
        <f t="shared" si="41"/>
        <v xml:space="preserve"> </v>
      </c>
      <c r="V912" s="1">
        <v>6.1108573241457312E-5</v>
      </c>
      <c r="W912">
        <v>57.945</v>
      </c>
      <c r="X912">
        <v>36281</v>
      </c>
      <c r="Y912">
        <v>449440</v>
      </c>
      <c r="Z912">
        <v>783180</v>
      </c>
      <c r="AA912" s="3">
        <v>12.387751160000001</v>
      </c>
      <c r="AB912" s="3">
        <v>3.3404476669999998</v>
      </c>
      <c r="AC912">
        <v>1240</v>
      </c>
    </row>
    <row r="913" spans="1:29" ht="15" customHeight="1" x14ac:dyDescent="0.25">
      <c r="A913" t="str">
        <f>HYPERLINK("http://www.UniProt.org/UniProt/Q04545","TDA9_YEAST")</f>
        <v>TDA9_YEAST</v>
      </c>
      <c r="B913" t="s">
        <v>5668</v>
      </c>
      <c r="C913" s="3">
        <v>14</v>
      </c>
      <c r="D913" s="38">
        <v>2.8</v>
      </c>
      <c r="E913" s="12">
        <v>2.0000000000000001E-4</v>
      </c>
      <c r="F913" s="3">
        <v>2</v>
      </c>
      <c r="G913" s="3">
        <f t="shared" si="40"/>
        <v>0.72266322384091686</v>
      </c>
      <c r="H913" s="88" t="s">
        <v>14557</v>
      </c>
      <c r="I913" t="s">
        <v>8229</v>
      </c>
      <c r="J913" t="s">
        <v>8217</v>
      </c>
      <c r="K913" t="s">
        <v>8229</v>
      </c>
      <c r="L913" s="3">
        <v>141.465</v>
      </c>
      <c r="M913" t="s">
        <v>8223</v>
      </c>
      <c r="N913" s="3" t="s">
        <v>14555</v>
      </c>
      <c r="O913" t="s">
        <v>11251</v>
      </c>
      <c r="P913" t="s">
        <v>7816</v>
      </c>
      <c r="Q913" t="s">
        <v>1941</v>
      </c>
      <c r="R913" t="s">
        <v>1941</v>
      </c>
      <c r="T913" t="s">
        <v>11252</v>
      </c>
      <c r="U913" t="str">
        <f t="shared" si="41"/>
        <v xml:space="preserve"> </v>
      </c>
      <c r="V913" s="1">
        <v>7.2266322384091687E-5</v>
      </c>
      <c r="W913">
        <v>141.46</v>
      </c>
      <c r="X913">
        <v>26000</v>
      </c>
      <c r="Y913">
        <v>440690</v>
      </c>
      <c r="Z913">
        <v>926180</v>
      </c>
      <c r="AA913" s="3">
        <v>16.949615380000001</v>
      </c>
      <c r="AB913" s="3">
        <v>2.7696974810000001</v>
      </c>
      <c r="AC913">
        <v>2444</v>
      </c>
    </row>
    <row r="914" spans="1:29" ht="15" customHeight="1" x14ac:dyDescent="0.25">
      <c r="A914" t="str">
        <f>HYPERLINK("http://www.UniProt.org/UniProt/Q08562","ULS1_YEAST")</f>
        <v>ULS1_YEAST</v>
      </c>
      <c r="B914" t="s">
        <v>5848</v>
      </c>
      <c r="C914" s="3">
        <v>14</v>
      </c>
      <c r="D914" s="38">
        <v>4.5</v>
      </c>
      <c r="E914" s="12">
        <v>1.9000000000000001E-4</v>
      </c>
      <c r="F914" s="3">
        <v>1.9000000000000001</v>
      </c>
      <c r="G914" s="3">
        <f t="shared" si="40"/>
        <v>0.43170345773683572</v>
      </c>
      <c r="H914" s="88" t="s">
        <v>14557</v>
      </c>
      <c r="I914" t="s">
        <v>8229</v>
      </c>
      <c r="J914" t="s">
        <v>8217</v>
      </c>
      <c r="K914" t="s">
        <v>8229</v>
      </c>
      <c r="L914" s="3">
        <v>184.40600000000001</v>
      </c>
      <c r="M914" t="s">
        <v>8223</v>
      </c>
      <c r="N914" s="3" t="s">
        <v>14555</v>
      </c>
      <c r="O914" t="s">
        <v>11272</v>
      </c>
      <c r="P914" t="s">
        <v>8010</v>
      </c>
      <c r="Q914" t="s">
        <v>1955</v>
      </c>
      <c r="R914" t="s">
        <v>1955</v>
      </c>
      <c r="T914" t="s">
        <v>11273</v>
      </c>
      <c r="U914" t="str">
        <f t="shared" si="41"/>
        <v xml:space="preserve"> </v>
      </c>
      <c r="V914" s="1">
        <v>4.3170345773683572E-5</v>
      </c>
      <c r="W914">
        <v>184.4</v>
      </c>
      <c r="X914">
        <v>26000</v>
      </c>
      <c r="Y914">
        <v>426050</v>
      </c>
      <c r="Z914">
        <v>553280</v>
      </c>
      <c r="AA914" s="3">
        <v>16.386538460000001</v>
      </c>
      <c r="AB914" s="3">
        <v>4.4823951229999999</v>
      </c>
      <c r="AC914">
        <v>2707</v>
      </c>
    </row>
    <row r="915" spans="1:29" x14ac:dyDescent="0.25">
      <c r="A915" t="str">
        <f>HYPERLINK("http://www.UniProt.org/UniProt/P40456","ESL1_YEAST")</f>
        <v>ESL1_YEAST</v>
      </c>
      <c r="B915" t="s">
        <v>4722</v>
      </c>
      <c r="C915" s="3">
        <v>13</v>
      </c>
      <c r="D915" s="38">
        <v>4.0999999999999996</v>
      </c>
      <c r="E915" s="12">
        <v>1.8000000000000001E-4</v>
      </c>
      <c r="F915" s="3">
        <v>1.8</v>
      </c>
      <c r="G915" s="3">
        <f t="shared" si="40"/>
        <v>0.43895209336865904</v>
      </c>
      <c r="H915" s="88" t="s">
        <v>14557</v>
      </c>
      <c r="I915" t="s">
        <v>8217</v>
      </c>
      <c r="J915" t="s">
        <v>8217</v>
      </c>
      <c r="K915" t="s">
        <v>8217</v>
      </c>
      <c r="L915" s="3">
        <v>128.73500000000001</v>
      </c>
      <c r="M915" t="s">
        <v>8223</v>
      </c>
      <c r="N915" s="3" t="s">
        <v>14555</v>
      </c>
      <c r="O915" t="s">
        <v>11310</v>
      </c>
      <c r="P915" t="s">
        <v>6843</v>
      </c>
      <c r="Q915" t="s">
        <v>1976</v>
      </c>
      <c r="R915" t="s">
        <v>1976</v>
      </c>
      <c r="T915" t="s">
        <v>11222</v>
      </c>
      <c r="U915" t="str">
        <f t="shared" si="41"/>
        <v xml:space="preserve"> </v>
      </c>
      <c r="V915" s="1">
        <v>4.3895209336865902E-5</v>
      </c>
      <c r="W915">
        <v>128.72999999999999</v>
      </c>
      <c r="X915">
        <v>26000</v>
      </c>
      <c r="Y915">
        <v>399660</v>
      </c>
      <c r="Z915">
        <v>562570</v>
      </c>
      <c r="AA915" s="3">
        <v>15.37153846</v>
      </c>
      <c r="AB915" s="3">
        <v>4.1353155450000001</v>
      </c>
      <c r="AC915">
        <v>1587</v>
      </c>
    </row>
    <row r="916" spans="1:29" ht="15" customHeight="1" x14ac:dyDescent="0.25">
      <c r="A916" t="str">
        <f>HYPERLINK("http://www.UniProt.org/UniProt/P38147","CHK1_YEAST")</f>
        <v>CHK1_YEAST</v>
      </c>
      <c r="B916" t="s">
        <v>4777</v>
      </c>
      <c r="C916" s="3">
        <v>13</v>
      </c>
      <c r="D916" s="38">
        <v>3.2</v>
      </c>
      <c r="E916" s="12">
        <v>1.8000000000000001E-4</v>
      </c>
      <c r="F916" s="3">
        <v>1.8</v>
      </c>
      <c r="G916" s="3">
        <f t="shared" si="40"/>
        <v>0.54644101098329623</v>
      </c>
      <c r="H916" s="88" t="s">
        <v>14557</v>
      </c>
      <c r="I916" t="s">
        <v>8229</v>
      </c>
      <c r="J916" t="s">
        <v>8217</v>
      </c>
      <c r="K916" t="s">
        <v>8229</v>
      </c>
      <c r="L916" s="3">
        <v>60.017000000000003</v>
      </c>
      <c r="M916" t="s">
        <v>8223</v>
      </c>
      <c r="N916" s="3" t="s">
        <v>14555</v>
      </c>
      <c r="O916" t="s">
        <v>11328</v>
      </c>
      <c r="P916" t="s">
        <v>6885</v>
      </c>
      <c r="Q916" t="s">
        <v>1986</v>
      </c>
      <c r="R916" t="s">
        <v>1986</v>
      </c>
      <c r="S916" t="s">
        <v>11329</v>
      </c>
      <c r="T916" t="s">
        <v>11330</v>
      </c>
      <c r="U916" t="str">
        <f t="shared" si="41"/>
        <v xml:space="preserve"> </v>
      </c>
      <c r="V916" s="1">
        <v>5.4644101098329626E-5</v>
      </c>
      <c r="W916">
        <v>60.015999999999998</v>
      </c>
      <c r="X916">
        <v>26000</v>
      </c>
      <c r="Y916">
        <v>385920</v>
      </c>
      <c r="Z916">
        <v>700330</v>
      </c>
      <c r="AA916" s="3">
        <v>14.84307692</v>
      </c>
      <c r="AB916" s="3">
        <v>3.2076656570000002</v>
      </c>
      <c r="AC916">
        <v>1179</v>
      </c>
    </row>
    <row r="917" spans="1:29" ht="15" customHeight="1" x14ac:dyDescent="0.25">
      <c r="A917" t="str">
        <f>HYPERLINK("http://www.UniProt.org/UniProt/P35999","PMIP_YEAST")</f>
        <v>PMIP_YEAST</v>
      </c>
      <c r="B917" t="s">
        <v>4671</v>
      </c>
      <c r="C917" s="3">
        <v>13</v>
      </c>
      <c r="D917" s="38">
        <v>18</v>
      </c>
      <c r="E917" s="12">
        <v>1.7000000000000001E-4</v>
      </c>
      <c r="F917" s="3">
        <v>1.7000000000000002</v>
      </c>
      <c r="G917" s="3">
        <f t="shared" si="40"/>
        <v>9.6510628772898371E-2</v>
      </c>
      <c r="H917" s="88" t="s">
        <v>14557</v>
      </c>
      <c r="I917" t="s">
        <v>8227</v>
      </c>
      <c r="J917" t="s">
        <v>8217</v>
      </c>
      <c r="K917" t="s">
        <v>8227</v>
      </c>
      <c r="L917" s="3">
        <v>88.183000000000007</v>
      </c>
      <c r="M917" t="s">
        <v>8222</v>
      </c>
      <c r="N917" s="3" t="s">
        <v>14555</v>
      </c>
      <c r="O917" t="s">
        <v>11331</v>
      </c>
      <c r="P917" t="s">
        <v>6781</v>
      </c>
      <c r="Q917" s="2">
        <v>40451</v>
      </c>
      <c r="R917" s="2">
        <v>40451</v>
      </c>
      <c r="S917" t="s">
        <v>11332</v>
      </c>
      <c r="T917" t="s">
        <v>11333</v>
      </c>
      <c r="U917" t="str">
        <f t="shared" si="41"/>
        <v xml:space="preserve"> </v>
      </c>
      <c r="V917" s="1">
        <v>9.6510628772898374E-6</v>
      </c>
      <c r="W917">
        <v>88.182000000000002</v>
      </c>
      <c r="X917">
        <v>26000</v>
      </c>
      <c r="Y917">
        <v>385620</v>
      </c>
      <c r="Z917">
        <v>123690</v>
      </c>
      <c r="AA917" s="3">
        <v>14.831538460000001</v>
      </c>
      <c r="AB917" s="3">
        <v>18.147612599999999</v>
      </c>
      <c r="AC917">
        <v>1040</v>
      </c>
    </row>
    <row r="918" spans="1:29" ht="15" customHeight="1" x14ac:dyDescent="0.25">
      <c r="A918" t="str">
        <f>HYPERLINK("http://www.UniProt.org/UniProt/P32892","DRS1_YEAST")</f>
        <v>DRS1_YEAST</v>
      </c>
      <c r="B918" t="s">
        <v>4587</v>
      </c>
      <c r="C918" s="3">
        <v>12</v>
      </c>
      <c r="D918" s="38">
        <v>6</v>
      </c>
      <c r="E918" s="12">
        <v>1.7000000000000001E-4</v>
      </c>
      <c r="F918" s="3">
        <v>1.7000000000000002</v>
      </c>
      <c r="G918" s="3">
        <f t="shared" si="40"/>
        <v>0.28679316607459393</v>
      </c>
      <c r="H918" s="88" t="s">
        <v>14557</v>
      </c>
      <c r="I918" t="s">
        <v>8229</v>
      </c>
      <c r="J918" t="s">
        <v>8217</v>
      </c>
      <c r="K918" t="s">
        <v>8229</v>
      </c>
      <c r="L918" s="3">
        <v>84.843000000000004</v>
      </c>
      <c r="M918" t="s">
        <v>8223</v>
      </c>
      <c r="N918" s="3" t="s">
        <v>14555</v>
      </c>
      <c r="O918" t="s">
        <v>11365</v>
      </c>
      <c r="P918" t="s">
        <v>6685</v>
      </c>
      <c r="Q918" t="s">
        <v>2004</v>
      </c>
      <c r="R918" t="s">
        <v>2004</v>
      </c>
      <c r="S918" t="s">
        <v>11366</v>
      </c>
      <c r="T918" t="s">
        <v>11367</v>
      </c>
      <c r="U918" t="str">
        <f t="shared" si="41"/>
        <v xml:space="preserve"> </v>
      </c>
      <c r="V918" s="1">
        <v>2.8679316607459394E-5</v>
      </c>
      <c r="W918">
        <v>84.841999999999999</v>
      </c>
      <c r="X918">
        <v>26000</v>
      </c>
      <c r="Y918">
        <v>377510</v>
      </c>
      <c r="Z918">
        <v>367560</v>
      </c>
      <c r="AA918" s="3">
        <v>14.519615379999999</v>
      </c>
      <c r="AB918" s="3">
        <v>5.9785347279999996</v>
      </c>
      <c r="AC918">
        <v>923</v>
      </c>
    </row>
    <row r="919" spans="1:29" ht="15" customHeight="1" x14ac:dyDescent="0.25">
      <c r="A919" t="str">
        <f>HYPERLINK("http://www.UniProt.org/UniProt/Q03306","PKH3_YEAST")</f>
        <v>PKH3_YEAST</v>
      </c>
      <c r="B919" t="s">
        <v>5581</v>
      </c>
      <c r="C919" s="3">
        <v>11</v>
      </c>
      <c r="D919" s="38">
        <v>11</v>
      </c>
      <c r="E919" s="12">
        <v>1.4999999999999999E-4</v>
      </c>
      <c r="F919" s="3">
        <v>1.4999999999999998</v>
      </c>
      <c r="G919" s="3">
        <f t="shared" si="40"/>
        <v>0.13621817100147623</v>
      </c>
      <c r="H919" s="88" t="s">
        <v>14557</v>
      </c>
      <c r="I919" t="s">
        <v>8217</v>
      </c>
      <c r="J919" t="s">
        <v>8217</v>
      </c>
      <c r="K919" t="s">
        <v>8217</v>
      </c>
      <c r="L919" s="3">
        <v>100.476</v>
      </c>
      <c r="M919" t="s">
        <v>8223</v>
      </c>
      <c r="N919" s="3" t="s">
        <v>14555</v>
      </c>
      <c r="O919" t="s">
        <v>11459</v>
      </c>
      <c r="P919" t="s">
        <v>7722</v>
      </c>
      <c r="Q919" t="s">
        <v>2059</v>
      </c>
      <c r="R919" t="s">
        <v>2059</v>
      </c>
      <c r="T919" t="s">
        <v>10315</v>
      </c>
      <c r="U919" t="str">
        <f t="shared" si="41"/>
        <v xml:space="preserve"> </v>
      </c>
      <c r="V919" s="1">
        <v>1.3621817100147625E-5</v>
      </c>
      <c r="W919">
        <v>100.47</v>
      </c>
      <c r="X919">
        <v>26000</v>
      </c>
      <c r="Y919">
        <v>323310</v>
      </c>
      <c r="Z919">
        <v>174580</v>
      </c>
      <c r="AA919" s="3">
        <v>12.435</v>
      </c>
      <c r="AB919" s="3">
        <v>10.780010580000001</v>
      </c>
      <c r="AC919">
        <v>2316</v>
      </c>
    </row>
    <row r="920" spans="1:29" x14ac:dyDescent="0.25">
      <c r="A920" t="str">
        <f>HYPERLINK("http://www.UniProt.org/UniProt/P41696","AZF1_YEAST")</f>
        <v>AZF1_YEAST</v>
      </c>
      <c r="B920" t="s">
        <v>2045</v>
      </c>
      <c r="C920" s="3">
        <v>11</v>
      </c>
      <c r="D920" s="38">
        <v>5.8</v>
      </c>
      <c r="E920" s="12">
        <v>1.4999999999999999E-4</v>
      </c>
      <c r="F920" s="3">
        <v>1.4999999999999998</v>
      </c>
      <c r="G920" s="3">
        <f t="shared" si="40"/>
        <v>0.26103671158519809</v>
      </c>
      <c r="H920" s="88" t="s">
        <v>14557</v>
      </c>
      <c r="I920" t="s">
        <v>8229</v>
      </c>
      <c r="J920" t="s">
        <v>8217</v>
      </c>
      <c r="K920" t="s">
        <v>8229</v>
      </c>
      <c r="L920" s="3">
        <v>101.17</v>
      </c>
      <c r="M920" t="s">
        <v>8223</v>
      </c>
      <c r="N920" s="3" t="s">
        <v>14555</v>
      </c>
      <c r="O920" t="s">
        <v>11441</v>
      </c>
      <c r="P920" t="s">
        <v>7256</v>
      </c>
      <c r="Q920" t="s">
        <v>2046</v>
      </c>
      <c r="R920" t="s">
        <v>2046</v>
      </c>
      <c r="T920" t="s">
        <v>11442</v>
      </c>
      <c r="U920" t="str">
        <f t="shared" si="41"/>
        <v xml:space="preserve"> </v>
      </c>
      <c r="V920" s="1">
        <v>2.6103671158519807E-5</v>
      </c>
      <c r="W920">
        <v>101.17</v>
      </c>
      <c r="X920">
        <v>26000</v>
      </c>
      <c r="Y920">
        <v>334370</v>
      </c>
      <c r="Z920">
        <v>334550</v>
      </c>
      <c r="AA920" s="3">
        <v>12.86038462</v>
      </c>
      <c r="AB920" s="3">
        <v>5.8178270940000001</v>
      </c>
      <c r="AC920">
        <v>1666</v>
      </c>
    </row>
    <row r="921" spans="1:29" x14ac:dyDescent="0.25">
      <c r="A921" t="str">
        <f>HYPERLINK("http://www.UniProt.org/UniProt/Q04089","DOT1_YEAST")</f>
        <v>DOT1_YEAST</v>
      </c>
      <c r="B921" t="s">
        <v>5635</v>
      </c>
      <c r="C921" s="3">
        <v>11</v>
      </c>
      <c r="D921" s="38">
        <v>5.5</v>
      </c>
      <c r="E921" s="12">
        <v>1.4999999999999999E-4</v>
      </c>
      <c r="F921" s="3">
        <v>1.4999999999999998</v>
      </c>
      <c r="G921" s="3">
        <f t="shared" si="40"/>
        <v>0.27988784580100551</v>
      </c>
      <c r="H921" s="88" t="s">
        <v>14557</v>
      </c>
      <c r="I921" t="s">
        <v>8229</v>
      </c>
      <c r="J921" t="s">
        <v>8217</v>
      </c>
      <c r="K921" t="s">
        <v>8229</v>
      </c>
      <c r="L921" s="3">
        <v>66.200999999999993</v>
      </c>
      <c r="M921" t="s">
        <v>8223</v>
      </c>
      <c r="N921" s="3" t="s">
        <v>14555</v>
      </c>
      <c r="O921" t="s">
        <v>11430</v>
      </c>
      <c r="P921" t="s">
        <v>7780</v>
      </c>
      <c r="Q921" t="s">
        <v>2039</v>
      </c>
      <c r="R921" t="s">
        <v>2039</v>
      </c>
      <c r="S921" t="s">
        <v>11431</v>
      </c>
      <c r="T921" t="s">
        <v>11432</v>
      </c>
      <c r="U921" t="str">
        <f t="shared" si="41"/>
        <v xml:space="preserve"> </v>
      </c>
      <c r="V921" s="1">
        <v>2.7988784580100551E-5</v>
      </c>
      <c r="W921">
        <v>66.200999999999993</v>
      </c>
      <c r="X921">
        <v>26000</v>
      </c>
      <c r="Y921">
        <v>337220</v>
      </c>
      <c r="Z921">
        <v>358710</v>
      </c>
      <c r="AA921" s="3">
        <v>12.97</v>
      </c>
      <c r="AB921" s="3">
        <v>5.4722304570000002</v>
      </c>
      <c r="AC921">
        <v>2391</v>
      </c>
    </row>
    <row r="922" spans="1:29" x14ac:dyDescent="0.25">
      <c r="A922" t="str">
        <f>HYPERLINK("http://www.UniProt.org/UniProt/P40517","YRB2_YEAST")</f>
        <v>YRB2_YEAST</v>
      </c>
      <c r="B922" t="s">
        <v>5088</v>
      </c>
      <c r="C922" s="38">
        <v>1.2</v>
      </c>
      <c r="D922" s="38">
        <v>320</v>
      </c>
      <c r="E922" s="12">
        <v>1</v>
      </c>
      <c r="F922" s="3">
        <v>10000</v>
      </c>
      <c r="G922" s="3">
        <f t="shared" si="40"/>
        <v>31.933009888912917</v>
      </c>
      <c r="H922" s="89" t="s">
        <v>14571</v>
      </c>
      <c r="I922" t="s">
        <v>8229</v>
      </c>
      <c r="J922" t="s">
        <v>15680</v>
      </c>
      <c r="K922" t="s">
        <v>8229</v>
      </c>
      <c r="L922" s="3">
        <v>36.054000000000002</v>
      </c>
      <c r="M922" t="s">
        <v>8223</v>
      </c>
      <c r="N922" s="60" t="s">
        <v>14572</v>
      </c>
      <c r="O922" t="s">
        <v>12487</v>
      </c>
      <c r="P922" t="s">
        <v>7221</v>
      </c>
      <c r="Q922" t="s">
        <v>3623</v>
      </c>
      <c r="R922" t="s">
        <v>3623</v>
      </c>
      <c r="S922" t="s">
        <v>12488</v>
      </c>
      <c r="T922" t="s">
        <v>11327</v>
      </c>
      <c r="U922" t="str">
        <f t="shared" si="41"/>
        <v xml:space="preserve"> </v>
      </c>
      <c r="V922" s="1">
        <v>3.1933009888912918E-3</v>
      </c>
      <c r="W922">
        <v>36.054000000000002</v>
      </c>
      <c r="X922">
        <v>1627100000</v>
      </c>
      <c r="Y922">
        <v>2220700000</v>
      </c>
      <c r="Z922">
        <v>40926000</v>
      </c>
      <c r="AA922" s="3">
        <v>1.3648208470000001</v>
      </c>
      <c r="AB922" s="3">
        <v>315.85309109999997</v>
      </c>
      <c r="AC922">
        <v>1619</v>
      </c>
    </row>
    <row r="923" spans="1:29" ht="15" customHeight="1" x14ac:dyDescent="0.25">
      <c r="A923" t="str">
        <f>HYPERLINK("http://www.UniProt.org/UniProt/P41920","YRB1_YEAST")</f>
        <v>YRB1_YEAST</v>
      </c>
      <c r="B923" t="s">
        <v>15735</v>
      </c>
      <c r="C923" s="38">
        <v>1.5</v>
      </c>
      <c r="D923" s="38">
        <v>4.7E-2</v>
      </c>
      <c r="E923" s="12">
        <v>8.6E-3</v>
      </c>
      <c r="F923" s="3">
        <v>86</v>
      </c>
      <c r="G923" s="3">
        <f t="shared" si="40"/>
        <v>1831.5094099654325</v>
      </c>
      <c r="H923" s="89" t="s">
        <v>14571</v>
      </c>
      <c r="I923" t="s">
        <v>8228</v>
      </c>
      <c r="J923" t="s">
        <v>15680</v>
      </c>
      <c r="K923" t="s">
        <v>8228</v>
      </c>
      <c r="L923" s="3">
        <v>22.952999999999999</v>
      </c>
      <c r="M923" t="s">
        <v>8223</v>
      </c>
      <c r="N923" s="60" t="s">
        <v>14572</v>
      </c>
      <c r="O923" t="s">
        <v>12367</v>
      </c>
      <c r="P923" t="s">
        <v>7272</v>
      </c>
      <c r="Q923" t="s">
        <v>2597</v>
      </c>
      <c r="R923" t="s">
        <v>2597</v>
      </c>
      <c r="S923" t="s">
        <v>12368</v>
      </c>
      <c r="T923" t="s">
        <v>12369</v>
      </c>
      <c r="U923" t="str">
        <f t="shared" si="41"/>
        <v xml:space="preserve"> </v>
      </c>
      <c r="V923" s="1">
        <v>0.18315094099654325</v>
      </c>
      <c r="W923">
        <v>22.952999999999999</v>
      </c>
      <c r="X923">
        <v>10871000</v>
      </c>
      <c r="Y923">
        <v>18933000</v>
      </c>
      <c r="Z923">
        <v>2347300000</v>
      </c>
      <c r="AA923" s="3">
        <v>1.741606108</v>
      </c>
      <c r="AB923" s="3">
        <v>4.6951056999999997E-2</v>
      </c>
      <c r="AC923">
        <v>1686</v>
      </c>
    </row>
    <row r="924" spans="1:29" ht="15" customHeight="1" x14ac:dyDescent="0.25">
      <c r="A924" t="str">
        <f>HYPERLINK("http://www.UniProt.org/UniProt/Q02821","IMA1_YEAST")</f>
        <v>IMA1_YEAST</v>
      </c>
      <c r="B924" t="s">
        <v>5550</v>
      </c>
      <c r="C924" s="38">
        <v>21</v>
      </c>
      <c r="D924" s="38">
        <v>8.3000000000000007</v>
      </c>
      <c r="E924" s="12">
        <v>0.15</v>
      </c>
      <c r="F924" s="3">
        <v>1500</v>
      </c>
      <c r="G924" s="3">
        <f t="shared" si="40"/>
        <v>176.51871248518717</v>
      </c>
      <c r="H924" s="91" t="s">
        <v>14569</v>
      </c>
      <c r="I924" t="s">
        <v>8228</v>
      </c>
      <c r="J924" t="s">
        <v>15680</v>
      </c>
      <c r="K924" t="s">
        <v>8228</v>
      </c>
      <c r="L924" s="3">
        <v>60.441000000000003</v>
      </c>
      <c r="M924" t="s">
        <v>8223</v>
      </c>
      <c r="N924" s="3" t="s">
        <v>14570</v>
      </c>
      <c r="O924" t="s">
        <v>11008</v>
      </c>
      <c r="P924" t="s">
        <v>7690</v>
      </c>
      <c r="Q924" t="s">
        <v>1792</v>
      </c>
      <c r="R924" t="s">
        <v>1792</v>
      </c>
      <c r="T924" t="s">
        <v>11009</v>
      </c>
      <c r="U924" t="s">
        <v>421</v>
      </c>
      <c r="V924" s="1">
        <v>1.7651871248518716E-2</v>
      </c>
      <c r="W924">
        <v>60.441000000000003</v>
      </c>
      <c r="X924">
        <v>13197000</v>
      </c>
      <c r="Y924">
        <v>322270000</v>
      </c>
      <c r="Z924">
        <v>226230000</v>
      </c>
      <c r="AA924" s="3">
        <v>24.419943929999999</v>
      </c>
      <c r="AB924" s="3">
        <v>8.2920941100000007</v>
      </c>
      <c r="AC924">
        <v>2270</v>
      </c>
    </row>
    <row r="925" spans="1:29" ht="15" customHeight="1" x14ac:dyDescent="0.25">
      <c r="A925" t="str">
        <f>HYPERLINK("http://www.UniProt.org/UniProt/Q06142","IMB1_YEAST")</f>
        <v>IMB1_YEAST</v>
      </c>
      <c r="B925" t="s">
        <v>5723</v>
      </c>
      <c r="C925" s="3">
        <v>10</v>
      </c>
      <c r="D925" s="38">
        <v>0.43</v>
      </c>
      <c r="E925" s="12">
        <v>1.3999999999999999E-4</v>
      </c>
      <c r="F925" s="3">
        <v>1.4</v>
      </c>
      <c r="G925" s="3">
        <f t="shared" si="40"/>
        <v>3.3730733946579323</v>
      </c>
      <c r="H925" s="91" t="s">
        <v>14569</v>
      </c>
      <c r="I925" t="s">
        <v>8228</v>
      </c>
      <c r="J925" t="s">
        <v>8217</v>
      </c>
      <c r="K925" t="s">
        <v>8228</v>
      </c>
      <c r="L925" s="3">
        <v>94.775999999999996</v>
      </c>
      <c r="M925" t="s">
        <v>8223</v>
      </c>
      <c r="N925" s="3" t="s">
        <v>14570</v>
      </c>
      <c r="O925" t="s">
        <v>11472</v>
      </c>
      <c r="P925" t="s">
        <v>7876</v>
      </c>
      <c r="Q925" t="s">
        <v>2069</v>
      </c>
      <c r="R925" t="s">
        <v>2069</v>
      </c>
      <c r="S925" t="s">
        <v>11473</v>
      </c>
      <c r="T925" t="s">
        <v>11474</v>
      </c>
      <c r="U925" t="s">
        <v>421</v>
      </c>
      <c r="V925" s="1">
        <v>3.3730733946579322E-4</v>
      </c>
      <c r="W925">
        <v>94.775000000000006</v>
      </c>
      <c r="X925">
        <v>26000</v>
      </c>
      <c r="Y925">
        <v>318720</v>
      </c>
      <c r="Z925">
        <v>4323000</v>
      </c>
      <c r="AA925" s="3">
        <v>12.258461540000001</v>
      </c>
      <c r="AB925" s="3">
        <v>0.429159391</v>
      </c>
      <c r="AC925">
        <v>2529</v>
      </c>
    </row>
    <row r="926" spans="1:29" ht="15" customHeight="1" x14ac:dyDescent="0.25">
      <c r="A926" t="str">
        <f>HYPERLINK("http://www.UniProt.org/UniProt/P40069","IMB4_YEAST")</f>
        <v>IMB4_YEAST</v>
      </c>
      <c r="B926" t="s">
        <v>5022</v>
      </c>
      <c r="C926" s="38">
        <v>0.21</v>
      </c>
      <c r="D926" s="38">
        <v>3.7999999999999999E-2</v>
      </c>
      <c r="E926" s="12">
        <v>1.2E-4</v>
      </c>
      <c r="F926" s="3">
        <v>1.2</v>
      </c>
      <c r="G926" s="3">
        <f t="shared" si="40"/>
        <v>31.003717635145261</v>
      </c>
      <c r="H926" s="91" t="s">
        <v>14569</v>
      </c>
      <c r="I926" t="s">
        <v>8228</v>
      </c>
      <c r="J926" t="s">
        <v>8217</v>
      </c>
      <c r="K926" t="s">
        <v>8228</v>
      </c>
      <c r="L926" s="3">
        <v>122.601</v>
      </c>
      <c r="M926" t="s">
        <v>8223</v>
      </c>
      <c r="N926" s="3" t="s">
        <v>14570</v>
      </c>
      <c r="O926" t="s">
        <v>12808</v>
      </c>
      <c r="P926" t="s">
        <v>7146</v>
      </c>
      <c r="Q926" t="s">
        <v>3819</v>
      </c>
      <c r="R926" t="s">
        <v>3819</v>
      </c>
      <c r="T926" t="s">
        <v>12809</v>
      </c>
      <c r="U926" t="s">
        <v>3820</v>
      </c>
      <c r="V926" s="1">
        <v>3.1003717635145261E-3</v>
      </c>
      <c r="W926">
        <v>122.6</v>
      </c>
      <c r="X926">
        <v>1034800</v>
      </c>
      <c r="Y926">
        <v>258280</v>
      </c>
      <c r="Z926">
        <v>39735000</v>
      </c>
      <c r="AA926" s="3">
        <v>0.249594124</v>
      </c>
      <c r="AB926" s="3">
        <v>3.7836599999999998E-2</v>
      </c>
      <c r="AC926">
        <v>1526</v>
      </c>
    </row>
    <row r="927" spans="1:29" ht="15" customHeight="1" x14ac:dyDescent="0.25">
      <c r="A927" t="str">
        <f>HYPERLINK("http://www.UniProt.org/UniProt/P32337","IMB3_YEAST")</f>
        <v>IMB3_YEAST</v>
      </c>
      <c r="B927" t="s">
        <v>4491</v>
      </c>
      <c r="C927" s="38">
        <v>0</v>
      </c>
      <c r="D927" s="38">
        <v>0</v>
      </c>
      <c r="E927" s="12">
        <v>0</v>
      </c>
      <c r="F927" s="3">
        <v>0</v>
      </c>
      <c r="G927" s="3">
        <f t="shared" si="40"/>
        <v>1.2847016757585672</v>
      </c>
      <c r="H927" s="91" t="s">
        <v>14569</v>
      </c>
      <c r="I927" t="s">
        <v>8228</v>
      </c>
      <c r="J927" t="s">
        <v>8217</v>
      </c>
      <c r="K927" t="s">
        <v>8228</v>
      </c>
      <c r="L927" s="3">
        <v>121.03100000000001</v>
      </c>
      <c r="M927" t="s">
        <v>8223</v>
      </c>
      <c r="N927" s="3" t="s">
        <v>14570</v>
      </c>
      <c r="O927" t="s">
        <v>13205</v>
      </c>
      <c r="P927" t="s">
        <v>6579</v>
      </c>
      <c r="Q927" t="s">
        <v>2777</v>
      </c>
      <c r="R927" t="s">
        <v>2777</v>
      </c>
      <c r="T927" t="s">
        <v>13206</v>
      </c>
      <c r="U927" t="s">
        <v>982</v>
      </c>
      <c r="V927" s="1">
        <v>1.2847016757585672E-4</v>
      </c>
      <c r="W927">
        <v>121.03</v>
      </c>
      <c r="X927">
        <v>26000</v>
      </c>
      <c r="Y927">
        <v>0</v>
      </c>
      <c r="Z927">
        <v>1646500</v>
      </c>
      <c r="AA927" s="3">
        <v>0</v>
      </c>
      <c r="AB927" s="3">
        <v>0</v>
      </c>
      <c r="AC927">
        <v>792</v>
      </c>
    </row>
    <row r="928" spans="1:29" ht="15" customHeight="1" x14ac:dyDescent="0.25">
      <c r="A928" t="str">
        <f>HYPERLINK("http://www.UniProt.org/UniProt/Q02932","KA120_YEAST")</f>
        <v>KA120_YEAST</v>
      </c>
      <c r="B928" t="s">
        <v>5555</v>
      </c>
      <c r="C928" s="38">
        <v>0</v>
      </c>
      <c r="D928" s="38">
        <v>0</v>
      </c>
      <c r="E928" s="12">
        <v>0</v>
      </c>
      <c r="F928" s="3">
        <v>0</v>
      </c>
      <c r="G928" s="3">
        <f t="shared" si="40"/>
        <v>24.547828375973449</v>
      </c>
      <c r="H928" s="91" t="s">
        <v>14569</v>
      </c>
      <c r="I928" t="s">
        <v>8228</v>
      </c>
      <c r="J928" t="s">
        <v>8217</v>
      </c>
      <c r="K928" t="s">
        <v>8228</v>
      </c>
      <c r="L928" s="3">
        <v>119.623</v>
      </c>
      <c r="M928" t="s">
        <v>8223</v>
      </c>
      <c r="N928" s="3" t="s">
        <v>14570</v>
      </c>
      <c r="O928" t="s">
        <v>14067</v>
      </c>
      <c r="P928" t="s">
        <v>7695</v>
      </c>
      <c r="Q928" t="s">
        <v>3325</v>
      </c>
      <c r="R928" t="s">
        <v>3325</v>
      </c>
      <c r="T928" t="s">
        <v>14068</v>
      </c>
      <c r="U928" t="str">
        <f>" "</f>
        <v xml:space="preserve"> </v>
      </c>
      <c r="V928" s="1">
        <v>2.4547828375973448E-3</v>
      </c>
      <c r="W928">
        <v>119.62</v>
      </c>
      <c r="X928">
        <v>26000</v>
      </c>
      <c r="Y928">
        <v>0</v>
      </c>
      <c r="Z928">
        <v>31461000</v>
      </c>
      <c r="AA928" s="3">
        <v>0</v>
      </c>
      <c r="AB928" s="3">
        <v>0</v>
      </c>
      <c r="AC928">
        <v>2279</v>
      </c>
    </row>
    <row r="929" spans="1:29" ht="15" customHeight="1" x14ac:dyDescent="0.25">
      <c r="A929" t="str">
        <f>HYPERLINK("http://www.UniProt.org/UniProt/Q04175","SXM1_YEAST")</f>
        <v>SXM1_YEAST</v>
      </c>
      <c r="B929" t="s">
        <v>5638</v>
      </c>
      <c r="C929" s="38">
        <v>0</v>
      </c>
      <c r="D929" s="38">
        <v>0</v>
      </c>
      <c r="E929" s="12">
        <v>0</v>
      </c>
      <c r="F929" s="3">
        <v>0</v>
      </c>
      <c r="G929" s="3">
        <f t="shared" si="40"/>
        <v>2.784521633938414</v>
      </c>
      <c r="H929" s="91" t="s">
        <v>14569</v>
      </c>
      <c r="I929" t="s">
        <v>8228</v>
      </c>
      <c r="J929" t="s">
        <v>8217</v>
      </c>
      <c r="K929" t="s">
        <v>8228</v>
      </c>
      <c r="L929" s="3">
        <v>108.405</v>
      </c>
      <c r="M929" t="s">
        <v>8223</v>
      </c>
      <c r="N929" s="3" t="s">
        <v>14570</v>
      </c>
      <c r="O929" t="s">
        <v>14153</v>
      </c>
      <c r="P929" t="s">
        <v>7782</v>
      </c>
      <c r="Q929" t="s">
        <v>2878</v>
      </c>
      <c r="R929" t="s">
        <v>2878</v>
      </c>
      <c r="T929" t="s">
        <v>14154</v>
      </c>
      <c r="U929" t="s">
        <v>2879</v>
      </c>
      <c r="V929" s="1">
        <v>2.7845216339384142E-4</v>
      </c>
      <c r="W929">
        <v>108.4</v>
      </c>
      <c r="X929">
        <v>26000</v>
      </c>
      <c r="Y929">
        <v>0</v>
      </c>
      <c r="Z929">
        <v>3568700</v>
      </c>
      <c r="AA929" s="3">
        <v>0</v>
      </c>
      <c r="AB929" s="3">
        <v>0</v>
      </c>
      <c r="AC929">
        <v>2395</v>
      </c>
    </row>
    <row r="930" spans="1:29" ht="15" customHeight="1" x14ac:dyDescent="0.25">
      <c r="A930" t="str">
        <f>HYPERLINK("http://www.UniProt.org/UniProt/P14907","NSP1_YEAST")</f>
        <v>NSP1_YEAST</v>
      </c>
      <c r="B930" t="s">
        <v>4158</v>
      </c>
      <c r="C930" s="38">
        <v>1.6</v>
      </c>
      <c r="D930" s="38">
        <v>150</v>
      </c>
      <c r="E930" s="12">
        <v>1.2</v>
      </c>
      <c r="F930" s="3">
        <v>12000</v>
      </c>
      <c r="G930" s="3">
        <f t="shared" si="40"/>
        <v>82.372278111042775</v>
      </c>
      <c r="H930" s="91" t="s">
        <v>14567</v>
      </c>
      <c r="I930" t="s">
        <v>8228</v>
      </c>
      <c r="J930" t="s">
        <v>15680</v>
      </c>
      <c r="K930" t="s">
        <v>8228</v>
      </c>
      <c r="L930" s="3">
        <v>86.516000000000005</v>
      </c>
      <c r="M930" t="s">
        <v>8223</v>
      </c>
      <c r="N930" s="3" t="s">
        <v>14568</v>
      </c>
      <c r="O930" t="s">
        <v>12341</v>
      </c>
      <c r="P930" t="s">
        <v>6254</v>
      </c>
      <c r="Q930" t="s">
        <v>2585</v>
      </c>
      <c r="R930" t="s">
        <v>2585</v>
      </c>
      <c r="S930" t="s">
        <v>12342</v>
      </c>
      <c r="T930" t="s">
        <v>9535</v>
      </c>
      <c r="U930" t="s">
        <v>2497</v>
      </c>
      <c r="V930" s="1">
        <v>8.2372278111042772E-3</v>
      </c>
      <c r="W930">
        <v>86.515000000000001</v>
      </c>
      <c r="X930">
        <v>1417200000</v>
      </c>
      <c r="Y930">
        <v>2734700000</v>
      </c>
      <c r="Z930">
        <v>105570000</v>
      </c>
      <c r="AA930" s="3">
        <v>1.9296500139999999</v>
      </c>
      <c r="AB930" s="3">
        <v>150.7869331</v>
      </c>
      <c r="AC930">
        <v>386</v>
      </c>
    </row>
    <row r="931" spans="1:29" ht="15" customHeight="1" x14ac:dyDescent="0.25">
      <c r="A931" t="str">
        <f>HYPERLINK("http://www.UniProt.org/UniProt/P40368","NUP82_YEAST")</f>
        <v>NUP82_YEAST</v>
      </c>
      <c r="B931" t="s">
        <v>5057</v>
      </c>
      <c r="C931" s="38">
        <v>1.2</v>
      </c>
      <c r="D931" s="38">
        <v>170</v>
      </c>
      <c r="E931" s="12">
        <v>0.41</v>
      </c>
      <c r="F931" s="3">
        <v>4100</v>
      </c>
      <c r="G931" s="3">
        <f t="shared" si="40"/>
        <v>24.417524592279744</v>
      </c>
      <c r="H931" s="91" t="s">
        <v>14567</v>
      </c>
      <c r="I931" t="s">
        <v>8228</v>
      </c>
      <c r="J931" t="s">
        <v>15680</v>
      </c>
      <c r="K931" t="s">
        <v>8228</v>
      </c>
      <c r="L931" s="3">
        <v>82.084999999999994</v>
      </c>
      <c r="M931" t="s">
        <v>8223</v>
      </c>
      <c r="N931" s="3" t="s">
        <v>14568</v>
      </c>
      <c r="O931" t="s">
        <v>12457</v>
      </c>
      <c r="P931" t="s">
        <v>7186</v>
      </c>
      <c r="Q931" t="s">
        <v>3610</v>
      </c>
      <c r="R931" t="s">
        <v>3610</v>
      </c>
      <c r="U931" t="s">
        <v>2497</v>
      </c>
      <c r="V931" s="1">
        <v>2.4417524592279744E-3</v>
      </c>
      <c r="W931">
        <v>82.084000000000003</v>
      </c>
      <c r="X931">
        <v>625400000</v>
      </c>
      <c r="Y931">
        <v>911050000</v>
      </c>
      <c r="Z931">
        <v>31294000</v>
      </c>
      <c r="AA931" s="3">
        <v>1.456747681</v>
      </c>
      <c r="AB931" s="3">
        <v>169.4633054</v>
      </c>
      <c r="AC931">
        <v>1577</v>
      </c>
    </row>
    <row r="932" spans="1:29" ht="15" customHeight="1" x14ac:dyDescent="0.25">
      <c r="A932" t="str">
        <f>HYPERLINK("http://www.UniProt.org/UniProt/P40477","NU159_YEAST")</f>
        <v>NU159_YEAST</v>
      </c>
      <c r="B932" t="s">
        <v>5072</v>
      </c>
      <c r="C932" s="38">
        <v>2.2999999999999998</v>
      </c>
      <c r="D932" s="38">
        <v>100</v>
      </c>
      <c r="E932" s="12">
        <v>0.28999999999999998</v>
      </c>
      <c r="F932" s="3">
        <v>2900</v>
      </c>
      <c r="G932" s="3">
        <f t="shared" si="40"/>
        <v>28.363310425447725</v>
      </c>
      <c r="H932" s="91" t="s">
        <v>14567</v>
      </c>
      <c r="I932" t="s">
        <v>8228</v>
      </c>
      <c r="J932" t="s">
        <v>15680</v>
      </c>
      <c r="K932" t="s">
        <v>8228</v>
      </c>
      <c r="L932" s="3">
        <v>158.90799999999999</v>
      </c>
      <c r="M932" t="s">
        <v>8223</v>
      </c>
      <c r="N932" s="3" t="s">
        <v>14568</v>
      </c>
      <c r="O932" t="s">
        <v>12186</v>
      </c>
      <c r="P932" t="s">
        <v>7204</v>
      </c>
      <c r="Q932" t="s">
        <v>2496</v>
      </c>
      <c r="R932" t="s">
        <v>2496</v>
      </c>
      <c r="T932" t="s">
        <v>12187</v>
      </c>
      <c r="U932" t="s">
        <v>2497</v>
      </c>
      <c r="V932" s="1">
        <v>2.8363310425447725E-3</v>
      </c>
      <c r="W932">
        <v>158.91</v>
      </c>
      <c r="X932">
        <v>234590000</v>
      </c>
      <c r="Y932">
        <v>638220000</v>
      </c>
      <c r="Z932">
        <v>36351000</v>
      </c>
      <c r="AA932" s="3">
        <v>2.7205763250000001</v>
      </c>
      <c r="AB932" s="3">
        <v>102.1994564</v>
      </c>
      <c r="AC932">
        <v>1599</v>
      </c>
    </row>
    <row r="933" spans="1:29" ht="15" customHeight="1" x14ac:dyDescent="0.25">
      <c r="A933" t="str">
        <f>HYPERLINK("http://www.UniProt.org/UniProt/Q12315","GLE1_YEAST")</f>
        <v>GLE1_YEAST</v>
      </c>
      <c r="B933" t="s">
        <v>5957</v>
      </c>
      <c r="C933" s="38">
        <v>2.6</v>
      </c>
      <c r="D933" s="38">
        <v>530</v>
      </c>
      <c r="E933" s="12">
        <v>0.18</v>
      </c>
      <c r="F933" s="3">
        <v>1800</v>
      </c>
      <c r="G933" s="3">
        <f t="shared" si="40"/>
        <v>3.4226200429486515</v>
      </c>
      <c r="H933" s="91" t="s">
        <v>14567</v>
      </c>
      <c r="I933" t="s">
        <v>8228</v>
      </c>
      <c r="J933" t="s">
        <v>8217</v>
      </c>
      <c r="K933" t="s">
        <v>8228</v>
      </c>
      <c r="L933" s="3">
        <v>62.073</v>
      </c>
      <c r="M933" t="s">
        <v>8223</v>
      </c>
      <c r="N933" s="3" t="s">
        <v>14568</v>
      </c>
      <c r="O933" t="s">
        <v>12129</v>
      </c>
      <c r="P933" t="s">
        <v>8128</v>
      </c>
      <c r="Q933" t="s">
        <v>2461</v>
      </c>
      <c r="R933" t="s">
        <v>2461</v>
      </c>
      <c r="T933" t="s">
        <v>12130</v>
      </c>
      <c r="U933" t="str">
        <f>" "</f>
        <v xml:space="preserve"> </v>
      </c>
      <c r="V933" s="1">
        <v>3.4226200429486516E-4</v>
      </c>
      <c r="W933">
        <v>62.073</v>
      </c>
      <c r="X933">
        <v>129390000</v>
      </c>
      <c r="Y933">
        <v>403100000</v>
      </c>
      <c r="Z933">
        <v>4386500</v>
      </c>
      <c r="AA933" s="3">
        <v>3.1153875879999999</v>
      </c>
      <c r="AB933" s="3">
        <v>534.92045250000001</v>
      </c>
      <c r="AC933">
        <v>2867</v>
      </c>
    </row>
    <row r="934" spans="1:29" ht="15" customHeight="1" x14ac:dyDescent="0.25">
      <c r="A934" t="str">
        <f>HYPERLINK("http://www.UniProt.org/UniProt/Q02629","NU100_YEAST")</f>
        <v>NU100_YEAST</v>
      </c>
      <c r="B934" t="s">
        <v>5537</v>
      </c>
      <c r="C934" s="38">
        <v>2.1</v>
      </c>
      <c r="D934" s="38">
        <v>580</v>
      </c>
      <c r="E934" s="12">
        <v>0.12</v>
      </c>
      <c r="F934" s="3">
        <v>1200</v>
      </c>
      <c r="G934" s="3">
        <f t="shared" si="40"/>
        <v>2.0705817412453746</v>
      </c>
      <c r="H934" s="91" t="s">
        <v>14567</v>
      </c>
      <c r="I934" t="s">
        <v>8228</v>
      </c>
      <c r="J934" t="s">
        <v>15680</v>
      </c>
      <c r="K934" t="s">
        <v>8228</v>
      </c>
      <c r="L934" s="3">
        <v>99.988</v>
      </c>
      <c r="M934" t="s">
        <v>8223</v>
      </c>
      <c r="N934" s="3" t="s">
        <v>14568</v>
      </c>
      <c r="O934" t="s">
        <v>12230</v>
      </c>
      <c r="P934" t="s">
        <v>7675</v>
      </c>
      <c r="Q934" t="s">
        <v>2522</v>
      </c>
      <c r="R934" t="s">
        <v>2522</v>
      </c>
      <c r="S934" t="s">
        <v>12155</v>
      </c>
      <c r="T934" t="s">
        <v>12156</v>
      </c>
      <c r="U934" t="str">
        <f>" "</f>
        <v xml:space="preserve"> </v>
      </c>
      <c r="V934" s="1">
        <v>2.0705817412453747E-4</v>
      </c>
      <c r="W934">
        <v>99.986999999999995</v>
      </c>
      <c r="X934">
        <v>105890000</v>
      </c>
      <c r="Y934">
        <v>266060000</v>
      </c>
      <c r="Z934">
        <v>2653700</v>
      </c>
      <c r="AA934" s="3">
        <v>2.512607423</v>
      </c>
      <c r="AB934" s="3">
        <v>583.60943069999996</v>
      </c>
      <c r="AC934">
        <v>2253</v>
      </c>
    </row>
    <row r="935" spans="1:29" ht="15" customHeight="1" x14ac:dyDescent="0.25">
      <c r="A935" t="str">
        <f>HYPERLINK("http://www.UniProt.org/UniProt/P48837","NUP57_YEAST")</f>
        <v>NUP57_YEAST</v>
      </c>
      <c r="B935" t="s">
        <v>5270</v>
      </c>
      <c r="C935" s="38">
        <v>1.3</v>
      </c>
      <c r="D935" s="38">
        <v>1400</v>
      </c>
      <c r="E935" s="12">
        <v>0.11</v>
      </c>
      <c r="F935" s="3">
        <v>1100</v>
      </c>
      <c r="G935" s="3">
        <f t="shared" si="40"/>
        <v>0.80694714428758585</v>
      </c>
      <c r="H935" s="91" t="s">
        <v>14567</v>
      </c>
      <c r="I935" t="s">
        <v>8228</v>
      </c>
      <c r="J935" t="s">
        <v>15680</v>
      </c>
      <c r="K935" t="s">
        <v>8228</v>
      </c>
      <c r="L935" s="3">
        <v>57.499000000000002</v>
      </c>
      <c r="M935" t="s">
        <v>8223</v>
      </c>
      <c r="N935" s="3" t="s">
        <v>14568</v>
      </c>
      <c r="O935" t="s">
        <v>12425</v>
      </c>
      <c r="P935" t="s">
        <v>7411</v>
      </c>
      <c r="Q935" t="s">
        <v>2630</v>
      </c>
      <c r="R935" t="s">
        <v>2630</v>
      </c>
      <c r="S935" t="s">
        <v>12426</v>
      </c>
      <c r="T935" t="s">
        <v>12256</v>
      </c>
      <c r="U935" t="str">
        <f>" "</f>
        <v xml:space="preserve"> </v>
      </c>
      <c r="V935" s="1">
        <v>8.0694714428758581E-5</v>
      </c>
      <c r="W935">
        <v>57.497999999999998</v>
      </c>
      <c r="X935">
        <v>162100000</v>
      </c>
      <c r="Y935">
        <v>251770000</v>
      </c>
      <c r="Z935">
        <v>1034200</v>
      </c>
      <c r="AA935" s="3">
        <v>1.553177051</v>
      </c>
      <c r="AB935" s="3">
        <v>1417.078749</v>
      </c>
      <c r="AC935">
        <v>1882</v>
      </c>
    </row>
    <row r="936" spans="1:29" ht="15" customHeight="1" x14ac:dyDescent="0.25">
      <c r="A936" t="str">
        <f>HYPERLINK("http://www.UniProt.org/UniProt/P32499","NUP2_YEAST")</f>
        <v>NUP2_YEAST</v>
      </c>
      <c r="B936" t="s">
        <v>4532</v>
      </c>
      <c r="C936" s="38">
        <v>13</v>
      </c>
      <c r="D936" s="38">
        <v>61</v>
      </c>
      <c r="E936" s="12">
        <v>0.11</v>
      </c>
      <c r="F936" s="3">
        <v>1100</v>
      </c>
      <c r="G936" s="3">
        <f t="shared" si="40"/>
        <v>17.193077087968433</v>
      </c>
      <c r="H936" s="91" t="s">
        <v>14567</v>
      </c>
      <c r="I936" t="s">
        <v>8228</v>
      </c>
      <c r="J936" t="s">
        <v>8217</v>
      </c>
      <c r="K936" t="s">
        <v>8228</v>
      </c>
      <c r="L936" s="3">
        <v>77.881</v>
      </c>
      <c r="M936" t="s">
        <v>8223</v>
      </c>
      <c r="N936" s="3" t="s">
        <v>14568</v>
      </c>
      <c r="O936" t="s">
        <v>11326</v>
      </c>
      <c r="P936" t="s">
        <v>6615</v>
      </c>
      <c r="Q936" t="s">
        <v>1985</v>
      </c>
      <c r="R936" t="s">
        <v>1985</v>
      </c>
      <c r="T936" t="s">
        <v>11327</v>
      </c>
      <c r="U936" t="s">
        <v>421</v>
      </c>
      <c r="V936" s="1">
        <v>1.7193077087968435E-3</v>
      </c>
      <c r="W936">
        <v>77.88</v>
      </c>
      <c r="X936">
        <v>15647000</v>
      </c>
      <c r="Y936">
        <v>232260000</v>
      </c>
      <c r="Z936">
        <v>22035000</v>
      </c>
      <c r="AA936" s="3">
        <v>14.843740009999999</v>
      </c>
      <c r="AB936" s="3">
        <v>61.355839930000002</v>
      </c>
      <c r="AC936">
        <v>843</v>
      </c>
    </row>
    <row r="937" spans="1:29" ht="15" customHeight="1" x14ac:dyDescent="0.25">
      <c r="A937" t="str">
        <f>HYPERLINK("http://www.UniProt.org/UniProt/Q02630","NU116_YEAST")</f>
        <v>NU116_YEAST</v>
      </c>
      <c r="B937" t="s">
        <v>5538</v>
      </c>
      <c r="C937" s="38">
        <v>2.5</v>
      </c>
      <c r="D937" s="38">
        <v>500</v>
      </c>
      <c r="E937" s="12">
        <v>9.4E-2</v>
      </c>
      <c r="F937" s="3">
        <v>940</v>
      </c>
      <c r="G937" s="3">
        <f t="shared" si="40"/>
        <v>1.8805098747316871</v>
      </c>
      <c r="H937" s="91" t="s">
        <v>14567</v>
      </c>
      <c r="I937" t="s">
        <v>8228</v>
      </c>
      <c r="J937" t="s">
        <v>15680</v>
      </c>
      <c r="K937" t="s">
        <v>8228</v>
      </c>
      <c r="L937" s="3">
        <v>116.23399999999999</v>
      </c>
      <c r="M937" t="s">
        <v>8223</v>
      </c>
      <c r="N937" s="3" t="s">
        <v>14568</v>
      </c>
      <c r="O937" t="s">
        <v>12154</v>
      </c>
      <c r="P937" t="s">
        <v>7676</v>
      </c>
      <c r="Q937" t="s">
        <v>2478</v>
      </c>
      <c r="R937" t="s">
        <v>2478</v>
      </c>
      <c r="S937" t="s">
        <v>12155</v>
      </c>
      <c r="T937" t="s">
        <v>12156</v>
      </c>
      <c r="U937" t="str">
        <f>" "</f>
        <v xml:space="preserve"> </v>
      </c>
      <c r="V937" s="1">
        <v>1.8805098747316871E-4</v>
      </c>
      <c r="W937">
        <v>116.23</v>
      </c>
      <c r="X937">
        <v>70685000</v>
      </c>
      <c r="Y937">
        <v>208680000</v>
      </c>
      <c r="Z937">
        <v>2410100</v>
      </c>
      <c r="AA937" s="3">
        <v>2.9522529529999999</v>
      </c>
      <c r="AB937" s="3">
        <v>504.0113356</v>
      </c>
      <c r="AC937">
        <v>2254</v>
      </c>
    </row>
    <row r="938" spans="1:29" ht="15" customHeight="1" x14ac:dyDescent="0.25">
      <c r="A938" t="str">
        <f>HYPERLINK("http://www.UniProt.org/UniProt/P34077","NIC96_YEAST")</f>
        <v>NIC96_YEAST</v>
      </c>
      <c r="B938" t="s">
        <v>4627</v>
      </c>
      <c r="C938" s="38">
        <v>1.8</v>
      </c>
      <c r="D938" s="38">
        <v>410</v>
      </c>
      <c r="E938" s="12">
        <v>8.6999999999999994E-2</v>
      </c>
      <c r="F938" s="3">
        <v>869.99999999999989</v>
      </c>
      <c r="G938" s="3">
        <f t="shared" si="40"/>
        <v>2.1166172097359643</v>
      </c>
      <c r="H938" s="91" t="s">
        <v>14567</v>
      </c>
      <c r="I938" t="s">
        <v>8228</v>
      </c>
      <c r="J938" t="s">
        <v>8217</v>
      </c>
      <c r="K938" t="s">
        <v>8228</v>
      </c>
      <c r="L938" s="3">
        <v>96.174000000000007</v>
      </c>
      <c r="M938" t="s">
        <v>8223</v>
      </c>
      <c r="N938" s="3" t="s">
        <v>14568</v>
      </c>
      <c r="O938" t="s">
        <v>12293</v>
      </c>
      <c r="P938" t="s">
        <v>6732</v>
      </c>
      <c r="Q938" t="s">
        <v>2558</v>
      </c>
      <c r="R938" t="s">
        <v>2558</v>
      </c>
      <c r="S938" t="s">
        <v>12294</v>
      </c>
      <c r="T938" t="s">
        <v>12295</v>
      </c>
      <c r="U938" t="str">
        <f>" "</f>
        <v xml:space="preserve"> </v>
      </c>
      <c r="V938" s="1">
        <v>2.1166172097359642E-4</v>
      </c>
      <c r="W938">
        <v>96.173000000000002</v>
      </c>
      <c r="X938">
        <v>88494000</v>
      </c>
      <c r="Y938">
        <v>192610000</v>
      </c>
      <c r="Z938">
        <v>2712700</v>
      </c>
      <c r="AA938" s="3">
        <v>2.1765317419999999</v>
      </c>
      <c r="AB938" s="3">
        <v>413.30589789999999</v>
      </c>
      <c r="AC938">
        <v>980</v>
      </c>
    </row>
    <row r="939" spans="1:29" ht="15" customHeight="1" x14ac:dyDescent="0.25">
      <c r="A939" t="str">
        <f>HYPERLINK("http://www.UniProt.org/UniProt/P49686","NUP42_YEAST")</f>
        <v>NUP42_YEAST</v>
      </c>
      <c r="B939" t="s">
        <v>5277</v>
      </c>
      <c r="C939" s="38">
        <v>2.6</v>
      </c>
      <c r="D939" s="3">
        <v>4900</v>
      </c>
      <c r="E939" s="12">
        <v>6.0999999999999999E-2</v>
      </c>
      <c r="F939" s="3">
        <v>610</v>
      </c>
      <c r="G939" s="3">
        <f t="shared" si="40"/>
        <v>5.8519663335495013E-2</v>
      </c>
      <c r="H939" s="91" t="s">
        <v>14567</v>
      </c>
      <c r="I939" t="s">
        <v>8228</v>
      </c>
      <c r="J939" t="s">
        <v>15680</v>
      </c>
      <c r="K939" t="s">
        <v>8228</v>
      </c>
      <c r="L939" s="3">
        <v>42.777999999999999</v>
      </c>
      <c r="M939" t="s">
        <v>8223</v>
      </c>
      <c r="N939" s="3" t="s">
        <v>14568</v>
      </c>
      <c r="O939" t="s">
        <v>12138</v>
      </c>
      <c r="P939" t="s">
        <v>7416</v>
      </c>
      <c r="Q939" t="s">
        <v>2468</v>
      </c>
      <c r="R939" t="s">
        <v>2468</v>
      </c>
      <c r="U939" t="str">
        <f>" "</f>
        <v xml:space="preserve"> </v>
      </c>
      <c r="V939" s="1">
        <v>5.8519663335495014E-6</v>
      </c>
      <c r="W939">
        <v>42.777999999999999</v>
      </c>
      <c r="X939">
        <v>43970000</v>
      </c>
      <c r="Y939">
        <v>134720000</v>
      </c>
      <c r="Z939">
        <v>75000</v>
      </c>
      <c r="AA939" s="3">
        <v>3.0639072089999999</v>
      </c>
      <c r="AB939" s="3">
        <v>10455.99458</v>
      </c>
      <c r="AC939">
        <v>1890</v>
      </c>
    </row>
    <row r="940" spans="1:29" ht="15" customHeight="1" x14ac:dyDescent="0.25">
      <c r="A940" t="str">
        <f>HYPERLINK("http://www.UniProt.org/UniProt/P40066","GLE2_YEAST")</f>
        <v>GLE2_YEAST</v>
      </c>
      <c r="B940" t="s">
        <v>5021</v>
      </c>
      <c r="C940" s="38">
        <v>2.5</v>
      </c>
      <c r="D940" s="3">
        <v>4900</v>
      </c>
      <c r="E940" s="12">
        <v>0.05</v>
      </c>
      <c r="F940" s="3">
        <v>500</v>
      </c>
      <c r="G940" s="3">
        <f t="shared" si="40"/>
        <v>5.8519663335495013E-2</v>
      </c>
      <c r="H940" s="90" t="s">
        <v>14567</v>
      </c>
      <c r="I940" t="s">
        <v>8228</v>
      </c>
      <c r="J940" t="s">
        <v>8217</v>
      </c>
      <c r="K940" t="s">
        <v>8228</v>
      </c>
      <c r="L940" s="3">
        <v>40.523000000000003</v>
      </c>
      <c r="M940" t="s">
        <v>8223</v>
      </c>
      <c r="N940" s="3" t="s">
        <v>14568</v>
      </c>
      <c r="O940" t="s">
        <v>12157</v>
      </c>
      <c r="P940" t="s">
        <v>7145</v>
      </c>
      <c r="Q940" t="s">
        <v>2481</v>
      </c>
      <c r="R940" t="s">
        <v>2481</v>
      </c>
      <c r="S940" t="s">
        <v>12158</v>
      </c>
      <c r="T940" t="s">
        <v>12159</v>
      </c>
      <c r="U940" t="str">
        <f>" "</f>
        <v xml:space="preserve"> </v>
      </c>
      <c r="V940" s="1">
        <v>5.8519663335495014E-6</v>
      </c>
      <c r="W940">
        <v>40.521999999999998</v>
      </c>
      <c r="X940">
        <v>38512000</v>
      </c>
      <c r="Y940">
        <v>111230000</v>
      </c>
      <c r="Z940">
        <v>75000</v>
      </c>
      <c r="AA940" s="3">
        <v>2.8881906939999999</v>
      </c>
      <c r="AB940" s="3">
        <v>8632.8702319999993</v>
      </c>
      <c r="AC940">
        <v>1525</v>
      </c>
    </row>
    <row r="941" spans="1:29" ht="15" customHeight="1" x14ac:dyDescent="0.25">
      <c r="A941" t="str">
        <f>HYPERLINK("http://www.UniProt.org/UniProt/Q02199","NUP49_YEAST")</f>
        <v>NUP49_YEAST</v>
      </c>
      <c r="B941" t="s">
        <v>5527</v>
      </c>
      <c r="C941" s="38">
        <v>2</v>
      </c>
      <c r="D941" s="3">
        <v>4900</v>
      </c>
      <c r="E941" s="12">
        <v>4.8000000000000001E-2</v>
      </c>
      <c r="F941" s="3">
        <v>480</v>
      </c>
      <c r="G941" s="3">
        <f t="shared" si="40"/>
        <v>5.8519663335495013E-2</v>
      </c>
      <c r="H941" s="90" t="s">
        <v>14567</v>
      </c>
      <c r="I941" t="s">
        <v>8228</v>
      </c>
      <c r="J941" t="s">
        <v>15680</v>
      </c>
      <c r="K941" t="s">
        <v>8228</v>
      </c>
      <c r="L941" s="3">
        <v>49.142000000000003</v>
      </c>
      <c r="M941" t="s">
        <v>8223</v>
      </c>
      <c r="N941" s="3" t="s">
        <v>14568</v>
      </c>
      <c r="O941" t="s">
        <v>12254</v>
      </c>
      <c r="P941" t="s">
        <v>7664</v>
      </c>
      <c r="Q941" t="s">
        <v>2537</v>
      </c>
      <c r="R941" t="s">
        <v>2537</v>
      </c>
      <c r="S941" t="s">
        <v>12255</v>
      </c>
      <c r="T941" t="s">
        <v>12256</v>
      </c>
      <c r="U941" t="str">
        <f>" "</f>
        <v xml:space="preserve"> </v>
      </c>
      <c r="V941" s="1">
        <v>5.8519663335495014E-6</v>
      </c>
      <c r="W941">
        <v>49.142000000000003</v>
      </c>
      <c r="X941">
        <v>44734000</v>
      </c>
      <c r="Y941">
        <v>105550000</v>
      </c>
      <c r="Z941">
        <v>75000</v>
      </c>
      <c r="AA941" s="3">
        <v>2.3595028390000001</v>
      </c>
      <c r="AB941" s="3">
        <v>8192.0296049999997</v>
      </c>
      <c r="AC941">
        <v>2239</v>
      </c>
    </row>
    <row r="942" spans="1:29" ht="15" customHeight="1" x14ac:dyDescent="0.25">
      <c r="A942" t="str">
        <f>HYPERLINK("http://www.UniProt.org/UniProt/P49687","NU145_YEAST")</f>
        <v>NU145_YEAST</v>
      </c>
      <c r="B942" t="s">
        <v>5278</v>
      </c>
      <c r="C942" s="38">
        <v>33</v>
      </c>
      <c r="D942" s="38">
        <v>72</v>
      </c>
      <c r="E942" s="12">
        <v>1.0999999999999999E-2</v>
      </c>
      <c r="F942" s="3">
        <v>110</v>
      </c>
      <c r="G942" s="3">
        <f t="shared" si="40"/>
        <v>1.6043750900059313</v>
      </c>
      <c r="H942" s="90" t="s">
        <v>14567</v>
      </c>
      <c r="I942" t="s">
        <v>8228</v>
      </c>
      <c r="J942" t="s">
        <v>15680</v>
      </c>
      <c r="K942" t="s">
        <v>8228</v>
      </c>
      <c r="L942" s="3">
        <v>145.661</v>
      </c>
      <c r="M942" t="s">
        <v>8223</v>
      </c>
      <c r="N942" s="3" t="s">
        <v>14568</v>
      </c>
      <c r="O942" t="s">
        <v>10660</v>
      </c>
      <c r="P942" t="s">
        <v>7417</v>
      </c>
      <c r="Q942" t="s">
        <v>1584</v>
      </c>
      <c r="R942" t="s">
        <v>1584</v>
      </c>
      <c r="T942" t="s">
        <v>10661</v>
      </c>
      <c r="U942" t="s">
        <v>572</v>
      </c>
      <c r="V942" s="1">
        <v>1.6043750900059312E-4</v>
      </c>
      <c r="W942">
        <v>145.66</v>
      </c>
      <c r="X942">
        <v>661390</v>
      </c>
      <c r="Y942">
        <v>25411000</v>
      </c>
      <c r="Z942">
        <v>2056200</v>
      </c>
      <c r="AA942" s="3">
        <v>38.420599039999999</v>
      </c>
      <c r="AB942" s="3">
        <v>71.936771059999998</v>
      </c>
      <c r="AC942">
        <v>1891</v>
      </c>
    </row>
    <row r="943" spans="1:29" ht="15" customHeight="1" x14ac:dyDescent="0.25">
      <c r="A943" t="str">
        <f>HYPERLINK("http://www.UniProt.org/UniProt/P39705","NUP60_YEAST")</f>
        <v>NUP60_YEAST</v>
      </c>
      <c r="B943" t="s">
        <v>4977</v>
      </c>
      <c r="C943" s="3">
        <v>530</v>
      </c>
      <c r="D943" s="38">
        <v>130</v>
      </c>
      <c r="E943" s="12">
        <v>7.4000000000000003E-3</v>
      </c>
      <c r="F943" s="3">
        <v>74</v>
      </c>
      <c r="G943" s="3">
        <f t="shared" si="40"/>
        <v>0.5502955061416609</v>
      </c>
      <c r="H943" s="91" t="s">
        <v>14567</v>
      </c>
      <c r="I943" t="s">
        <v>8228</v>
      </c>
      <c r="J943" t="s">
        <v>8217</v>
      </c>
      <c r="K943" t="s">
        <v>8228</v>
      </c>
      <c r="L943" s="3">
        <v>59.039000000000001</v>
      </c>
      <c r="M943" t="s">
        <v>8223</v>
      </c>
      <c r="N943" s="3" t="s">
        <v>14568</v>
      </c>
      <c r="O943" t="s">
        <v>8883</v>
      </c>
      <c r="P943" t="s">
        <v>7088</v>
      </c>
      <c r="Q943" t="s">
        <v>420</v>
      </c>
      <c r="R943" t="s">
        <v>420</v>
      </c>
      <c r="U943" t="s">
        <v>421</v>
      </c>
      <c r="V943" s="1">
        <v>5.5029550614166089E-5</v>
      </c>
      <c r="W943">
        <v>59.039000000000001</v>
      </c>
      <c r="X943">
        <v>26000</v>
      </c>
      <c r="Y943">
        <v>16293000</v>
      </c>
      <c r="Z943">
        <v>705270</v>
      </c>
      <c r="AA943" s="3">
        <v>626.65384619999998</v>
      </c>
      <c r="AB943" s="3">
        <v>134.47457660000001</v>
      </c>
      <c r="AC943">
        <v>1454</v>
      </c>
    </row>
    <row r="944" spans="1:29" ht="15" customHeight="1" x14ac:dyDescent="0.25">
      <c r="A944" t="str">
        <f>HYPERLINK("http://www.UniProt.org/UniProt/P53011","SEH1_YEAST")</f>
        <v>SEH1_YEAST</v>
      </c>
      <c r="B944" t="s">
        <v>5317</v>
      </c>
      <c r="C944" s="3">
        <v>330</v>
      </c>
      <c r="D944" s="3">
        <v>770</v>
      </c>
      <c r="E944" s="12">
        <v>4.4999999999999997E-3</v>
      </c>
      <c r="F944" s="3">
        <v>45</v>
      </c>
      <c r="G944" s="3">
        <f t="shared" si="40"/>
        <v>5.8519663335495013E-2</v>
      </c>
      <c r="H944" s="90" t="s">
        <v>14567</v>
      </c>
      <c r="I944" t="s">
        <v>8228</v>
      </c>
      <c r="J944" t="s">
        <v>8217</v>
      </c>
      <c r="K944" t="s">
        <v>8228</v>
      </c>
      <c r="L944" s="3">
        <v>39.122999999999998</v>
      </c>
      <c r="M944" t="s">
        <v>8223</v>
      </c>
      <c r="N944" s="3" t="s">
        <v>14568</v>
      </c>
      <c r="O944" t="s">
        <v>9102</v>
      </c>
      <c r="P944" t="s">
        <v>7457</v>
      </c>
      <c r="Q944" t="s">
        <v>571</v>
      </c>
      <c r="R944" t="s">
        <v>571</v>
      </c>
      <c r="S944" t="s">
        <v>9103</v>
      </c>
      <c r="T944" t="s">
        <v>9104</v>
      </c>
      <c r="U944" t="s">
        <v>572</v>
      </c>
      <c r="V944" s="1">
        <v>5.8519663335495014E-6</v>
      </c>
      <c r="W944">
        <v>39.122</v>
      </c>
      <c r="X944">
        <v>26000</v>
      </c>
      <c r="Y944">
        <v>9973400</v>
      </c>
      <c r="Z944">
        <v>75000</v>
      </c>
      <c r="AA944" s="3">
        <v>383.59230769999999</v>
      </c>
      <c r="AB944" s="3">
        <v>774.06336390000001</v>
      </c>
      <c r="AC944">
        <v>1939</v>
      </c>
    </row>
    <row r="945" spans="1:29" ht="15" customHeight="1" x14ac:dyDescent="0.25">
      <c r="A945" t="str">
        <f>HYPERLINK("http://www.UniProt.org/UniProt/P20676","NUP1_YEAST")</f>
        <v>NUP1_YEAST</v>
      </c>
      <c r="B945" t="s">
        <v>4262</v>
      </c>
      <c r="C945" s="3">
        <v>150</v>
      </c>
      <c r="D945" s="38">
        <v>100</v>
      </c>
      <c r="E945" s="12">
        <v>2.0999999999999999E-3</v>
      </c>
      <c r="F945" s="3">
        <v>21</v>
      </c>
      <c r="G945" s="3">
        <f t="shared" si="40"/>
        <v>0.20740148948277237</v>
      </c>
      <c r="H945" s="91" t="s">
        <v>14567</v>
      </c>
      <c r="I945" t="s">
        <v>8228</v>
      </c>
      <c r="J945" t="s">
        <v>15680</v>
      </c>
      <c r="K945" t="s">
        <v>8228</v>
      </c>
      <c r="L945" s="3">
        <v>113.581</v>
      </c>
      <c r="M945" t="s">
        <v>8223</v>
      </c>
      <c r="N945" s="3" t="s">
        <v>14568</v>
      </c>
      <c r="O945" t="s">
        <v>9534</v>
      </c>
      <c r="P945" t="s">
        <v>6355</v>
      </c>
      <c r="Q945" t="s">
        <v>854</v>
      </c>
      <c r="R945" t="s">
        <v>854</v>
      </c>
      <c r="T945" t="s">
        <v>9535</v>
      </c>
      <c r="U945" t="str">
        <f>" "</f>
        <v xml:space="preserve"> </v>
      </c>
      <c r="V945" s="1">
        <v>2.0740148948277236E-5</v>
      </c>
      <c r="W945">
        <v>113.58</v>
      </c>
      <c r="X945">
        <v>26000</v>
      </c>
      <c r="Y945">
        <v>4703100</v>
      </c>
      <c r="Z945">
        <v>265810</v>
      </c>
      <c r="AA945" s="3">
        <v>180.88846150000001</v>
      </c>
      <c r="AB945" s="3">
        <v>102.9929355</v>
      </c>
      <c r="AC945">
        <v>509</v>
      </c>
    </row>
    <row r="946" spans="1:29" ht="15" customHeight="1" x14ac:dyDescent="0.25">
      <c r="A946" t="str">
        <f>HYPERLINK("http://www.UniProt.org/UniProt/P47054","NU192_YEAST")</f>
        <v>NU192_YEAST</v>
      </c>
      <c r="B946" t="s">
        <v>5211</v>
      </c>
      <c r="C946" s="38">
        <v>53</v>
      </c>
      <c r="D946" s="38">
        <v>2.4</v>
      </c>
      <c r="E946" s="12">
        <v>2.9999999999999997E-4</v>
      </c>
      <c r="F946" s="3">
        <v>2.9999999999999996</v>
      </c>
      <c r="G946" s="3">
        <f t="shared" si="40"/>
        <v>1.2180672857738835</v>
      </c>
      <c r="H946" s="91" t="s">
        <v>14567</v>
      </c>
      <c r="I946" t="s">
        <v>8228</v>
      </c>
      <c r="J946" t="s">
        <v>8217</v>
      </c>
      <c r="K946" t="s">
        <v>8228</v>
      </c>
      <c r="L946" s="3">
        <v>191.535</v>
      </c>
      <c r="M946" t="s">
        <v>8220</v>
      </c>
      <c r="N946" s="3" t="s">
        <v>14568</v>
      </c>
      <c r="O946" t="s">
        <v>10321</v>
      </c>
      <c r="P946" t="s">
        <v>7354</v>
      </c>
      <c r="Q946" t="s">
        <v>1370</v>
      </c>
      <c r="R946" t="s">
        <v>1370</v>
      </c>
      <c r="S946" t="s">
        <v>10322</v>
      </c>
      <c r="U946" t="s">
        <v>1371</v>
      </c>
      <c r="V946" s="1">
        <v>1.2180672857738834E-4</v>
      </c>
      <c r="W946">
        <v>191.53</v>
      </c>
      <c r="X946">
        <v>10544</v>
      </c>
      <c r="Y946">
        <v>654430</v>
      </c>
      <c r="Z946">
        <v>1561100</v>
      </c>
      <c r="AA946" s="3">
        <v>62.066578149999998</v>
      </c>
      <c r="AB946" s="3">
        <v>2.4402089459999998</v>
      </c>
      <c r="AC946">
        <v>1799</v>
      </c>
    </row>
    <row r="947" spans="1:29" x14ac:dyDescent="0.25">
      <c r="A947" t="str">
        <f>HYPERLINK("http://www.UniProt.org/UniProt/P35729","NU120_YEAST")</f>
        <v>NU120_YEAST</v>
      </c>
      <c r="B947" t="s">
        <v>4667</v>
      </c>
      <c r="C947" s="38">
        <v>0</v>
      </c>
      <c r="D947" s="38">
        <v>0</v>
      </c>
      <c r="E947" s="12">
        <v>0</v>
      </c>
      <c r="F947" s="3">
        <v>0</v>
      </c>
      <c r="G947" s="3">
        <f t="shared" si="40"/>
        <v>2.9660886427140101</v>
      </c>
      <c r="H947" s="91" t="s">
        <v>14567</v>
      </c>
      <c r="I947" t="s">
        <v>8228</v>
      </c>
      <c r="J947" t="s">
        <v>8217</v>
      </c>
      <c r="K947" t="s">
        <v>8228</v>
      </c>
      <c r="L947" s="3">
        <v>120.44799999999999</v>
      </c>
      <c r="M947" t="s">
        <v>8223</v>
      </c>
      <c r="N947" s="3" t="s">
        <v>14568</v>
      </c>
      <c r="O947" t="s">
        <v>13320</v>
      </c>
      <c r="P947" t="s">
        <v>6776</v>
      </c>
      <c r="Q947" t="s">
        <v>2892</v>
      </c>
      <c r="R947" t="s">
        <v>2892</v>
      </c>
      <c r="S947" t="s">
        <v>13321</v>
      </c>
      <c r="U947" t="s">
        <v>572</v>
      </c>
      <c r="V947" s="1">
        <v>2.9660886427140099E-4</v>
      </c>
      <c r="W947">
        <v>120.45</v>
      </c>
      <c r="X947">
        <v>26000</v>
      </c>
      <c r="Y947">
        <v>0</v>
      </c>
      <c r="Z947">
        <v>3801400</v>
      </c>
      <c r="AA947" s="3">
        <v>0</v>
      </c>
      <c r="AB947" s="3">
        <v>0</v>
      </c>
      <c r="AC947">
        <v>1033</v>
      </c>
    </row>
    <row r="948" spans="1:29" ht="15" customHeight="1" x14ac:dyDescent="0.25">
      <c r="A948" t="str">
        <f>HYPERLINK("http://www.UniProt.org/UniProt/P36161","NU133_YEAST")</f>
        <v>NU133_YEAST</v>
      </c>
      <c r="B948" t="s">
        <v>4720</v>
      </c>
      <c r="C948" s="38">
        <v>0</v>
      </c>
      <c r="D948" s="38">
        <v>0</v>
      </c>
      <c r="E948" s="12">
        <v>0</v>
      </c>
      <c r="F948" s="3">
        <v>0</v>
      </c>
      <c r="G948" s="3">
        <f t="shared" si="40"/>
        <v>19.046980022436912</v>
      </c>
      <c r="H948" s="91" t="s">
        <v>14567</v>
      </c>
      <c r="I948" t="s">
        <v>8228</v>
      </c>
      <c r="J948" t="s">
        <v>15680</v>
      </c>
      <c r="K948" t="s">
        <v>8228</v>
      </c>
      <c r="L948" s="3">
        <v>133.321</v>
      </c>
      <c r="M948" t="s">
        <v>8223</v>
      </c>
      <c r="N948" s="3" t="s">
        <v>14568</v>
      </c>
      <c r="O948" t="s">
        <v>13374</v>
      </c>
      <c r="P948" t="s">
        <v>6841</v>
      </c>
      <c r="Q948" t="s">
        <v>3270</v>
      </c>
      <c r="R948" t="s">
        <v>3270</v>
      </c>
      <c r="S948" t="s">
        <v>13375</v>
      </c>
      <c r="U948" t="str">
        <f>" "</f>
        <v xml:space="preserve"> </v>
      </c>
      <c r="V948" s="1">
        <v>1.9046980022436914E-3</v>
      </c>
      <c r="W948">
        <v>133.32</v>
      </c>
      <c r="X948">
        <v>26000</v>
      </c>
      <c r="Y948">
        <v>0</v>
      </c>
      <c r="Z948">
        <v>24411000</v>
      </c>
      <c r="AA948" s="3">
        <v>0</v>
      </c>
      <c r="AB948" s="3">
        <v>0</v>
      </c>
      <c r="AC948">
        <v>1112</v>
      </c>
    </row>
    <row r="949" spans="1:29" ht="15" customHeight="1" x14ac:dyDescent="0.25">
      <c r="A949" t="str">
        <f>HYPERLINK("http://www.UniProt.org/UniProt/P52891","NUP84_YEAST")</f>
        <v>NUP84_YEAST</v>
      </c>
      <c r="B949" t="s">
        <v>5310</v>
      </c>
      <c r="C949" s="38">
        <v>0</v>
      </c>
      <c r="D949" s="38">
        <v>0</v>
      </c>
      <c r="E949" s="12">
        <v>0</v>
      </c>
      <c r="F949" s="3">
        <v>0</v>
      </c>
      <c r="G949" s="3">
        <f t="shared" si="40"/>
        <v>5.4636298476551568</v>
      </c>
      <c r="H949" s="91" t="s">
        <v>14567</v>
      </c>
      <c r="I949" t="s">
        <v>8228</v>
      </c>
      <c r="J949" t="s">
        <v>8217</v>
      </c>
      <c r="K949" t="s">
        <v>8228</v>
      </c>
      <c r="L949" s="3">
        <v>83.635000000000005</v>
      </c>
      <c r="M949" t="s">
        <v>8223</v>
      </c>
      <c r="N949" s="3" t="s">
        <v>14568</v>
      </c>
      <c r="O949" t="s">
        <v>13838</v>
      </c>
      <c r="P949" t="s">
        <v>7451</v>
      </c>
      <c r="Q949" t="s">
        <v>3003</v>
      </c>
      <c r="R949" t="s">
        <v>3003</v>
      </c>
      <c r="S949" t="s">
        <v>13839</v>
      </c>
      <c r="T949" t="s">
        <v>13840</v>
      </c>
      <c r="U949" t="s">
        <v>572</v>
      </c>
      <c r="V949" s="1">
        <v>5.4636298476551566E-4</v>
      </c>
      <c r="W949">
        <v>83.634</v>
      </c>
      <c r="X949">
        <v>26000</v>
      </c>
      <c r="Y949">
        <v>0</v>
      </c>
      <c r="Z949">
        <v>7002300</v>
      </c>
      <c r="AA949" s="3">
        <v>0</v>
      </c>
      <c r="AB949" s="3">
        <v>0</v>
      </c>
      <c r="AC949">
        <v>1931</v>
      </c>
    </row>
    <row r="950" spans="1:29" ht="15" customHeight="1" x14ac:dyDescent="0.25">
      <c r="A950" t="str">
        <f>HYPERLINK("http://www.UniProt.org/UniProt/P46673","NUP85_YEAST")</f>
        <v>NUP85_YEAST</v>
      </c>
      <c r="B950" t="s">
        <v>5183</v>
      </c>
      <c r="C950" s="38">
        <v>0</v>
      </c>
      <c r="D950" s="38">
        <v>0</v>
      </c>
      <c r="E950" s="12">
        <v>0</v>
      </c>
      <c r="F950" s="3">
        <v>0</v>
      </c>
      <c r="G950" s="3">
        <f t="shared" si="40"/>
        <v>7.2936567594827562</v>
      </c>
      <c r="H950" s="91" t="s">
        <v>14567</v>
      </c>
      <c r="I950" t="s">
        <v>8228</v>
      </c>
      <c r="J950" t="s">
        <v>8217</v>
      </c>
      <c r="K950" t="s">
        <v>8228</v>
      </c>
      <c r="L950" s="3">
        <v>84.897999999999996</v>
      </c>
      <c r="M950" t="s">
        <v>8223</v>
      </c>
      <c r="N950" s="3" t="s">
        <v>14568</v>
      </c>
      <c r="O950" t="s">
        <v>13733</v>
      </c>
      <c r="P950" t="s">
        <v>7325</v>
      </c>
      <c r="Q950" t="s">
        <v>3866</v>
      </c>
      <c r="R950" t="s">
        <v>3866</v>
      </c>
      <c r="S950" t="s">
        <v>13734</v>
      </c>
      <c r="U950" t="s">
        <v>572</v>
      </c>
      <c r="V950" s="1">
        <v>7.2936567594827559E-4</v>
      </c>
      <c r="W950">
        <v>84.897000000000006</v>
      </c>
      <c r="X950">
        <v>787180</v>
      </c>
      <c r="Y950">
        <v>0</v>
      </c>
      <c r="Z950">
        <v>9347700</v>
      </c>
      <c r="AA950" s="3">
        <v>0</v>
      </c>
      <c r="AB950" s="3">
        <v>0</v>
      </c>
      <c r="AC950">
        <v>1758</v>
      </c>
    </row>
    <row r="951" spans="1:29" ht="15" customHeight="1" x14ac:dyDescent="0.25">
      <c r="A951" t="str">
        <f>HYPERLINK("http://www.UniProt.org/UniProt/P02994","EF1A_YEAST")</f>
        <v>EF1A_YEAST</v>
      </c>
      <c r="B951" t="s">
        <v>3927</v>
      </c>
      <c r="C951" s="38">
        <v>4.5999999999999996</v>
      </c>
      <c r="D951" s="38">
        <v>1.9</v>
      </c>
      <c r="E951" s="12">
        <v>4.4000000000000004</v>
      </c>
      <c r="F951" s="3">
        <v>44000</v>
      </c>
      <c r="G951" s="3">
        <f t="shared" si="40"/>
        <v>23202.65638143487</v>
      </c>
      <c r="H951" s="14" t="s">
        <v>14557</v>
      </c>
      <c r="I951" t="s">
        <v>8227</v>
      </c>
      <c r="J951" t="s">
        <v>8217</v>
      </c>
      <c r="K951" t="s">
        <v>8227</v>
      </c>
      <c r="L951" s="3">
        <v>50.033000000000001</v>
      </c>
      <c r="M951" t="s">
        <v>8223</v>
      </c>
      <c r="N951" s="3" t="s">
        <v>14556</v>
      </c>
      <c r="O951" t="s">
        <v>11873</v>
      </c>
      <c r="P951" t="s">
        <v>6070</v>
      </c>
      <c r="Q951" t="s">
        <v>2310</v>
      </c>
      <c r="R951" t="s">
        <v>2310</v>
      </c>
      <c r="S951" t="s">
        <v>11874</v>
      </c>
      <c r="T951" t="s">
        <v>11875</v>
      </c>
      <c r="U951" t="str">
        <f>" "</f>
        <v xml:space="preserve"> </v>
      </c>
      <c r="V951" s="1">
        <v>2.320265638143487</v>
      </c>
      <c r="W951">
        <v>50.031999999999996</v>
      </c>
      <c r="X951">
        <v>1782800000</v>
      </c>
      <c r="Y951">
        <v>9641200000</v>
      </c>
      <c r="Z951">
        <v>29737000000</v>
      </c>
      <c r="AA951" s="3">
        <v>5.4078976890000003</v>
      </c>
      <c r="AB951" s="3">
        <v>1.8872458459999999</v>
      </c>
      <c r="AC951">
        <v>113</v>
      </c>
    </row>
    <row r="952" spans="1:29" ht="15" customHeight="1" x14ac:dyDescent="0.25">
      <c r="A952" t="str">
        <f>HYPERLINK("http://www.UniProt.org/UniProt/P32589","HSP7F_YEAST")</f>
        <v>HSP7F_YEAST</v>
      </c>
      <c r="B952" t="s">
        <v>4554</v>
      </c>
      <c r="C952" s="38">
        <v>9.8000000000000007</v>
      </c>
      <c r="D952" s="38">
        <v>4.7</v>
      </c>
      <c r="E952" s="12">
        <v>2.1</v>
      </c>
      <c r="F952" s="3">
        <v>21000</v>
      </c>
      <c r="G952" s="3">
        <f t="shared" si="40"/>
        <v>4429.5483834080696</v>
      </c>
      <c r="H952" s="89" t="s">
        <v>14557</v>
      </c>
      <c r="I952" t="s">
        <v>8227</v>
      </c>
      <c r="J952" t="s">
        <v>8217</v>
      </c>
      <c r="K952" t="s">
        <v>8227</v>
      </c>
      <c r="L952" s="3">
        <v>77.366</v>
      </c>
      <c r="M952" t="s">
        <v>8223</v>
      </c>
      <c r="N952" s="3" t="s">
        <v>14556</v>
      </c>
      <c r="O952" t="s">
        <v>11529</v>
      </c>
      <c r="P952" t="s">
        <v>6638</v>
      </c>
      <c r="Q952" t="s">
        <v>2103</v>
      </c>
      <c r="R952" t="s">
        <v>2103</v>
      </c>
      <c r="S952" t="s">
        <v>9793</v>
      </c>
      <c r="T952" t="s">
        <v>9794</v>
      </c>
      <c r="U952" t="s">
        <v>2104</v>
      </c>
      <c r="V952" s="1">
        <v>0.44295483834080696</v>
      </c>
      <c r="W952">
        <v>77.364999999999995</v>
      </c>
      <c r="X952">
        <v>396890000</v>
      </c>
      <c r="Y952">
        <v>4564200000</v>
      </c>
      <c r="Z952">
        <v>5677000000</v>
      </c>
      <c r="AA952" s="3">
        <v>11.49991181</v>
      </c>
      <c r="AB952" s="3">
        <v>4.6799402810000004</v>
      </c>
      <c r="AC952">
        <v>868</v>
      </c>
    </row>
    <row r="953" spans="1:29" ht="15" customHeight="1" x14ac:dyDescent="0.25">
      <c r="A953" t="str">
        <f>HYPERLINK("http://www.UniProt.org/UniProt/P00950","PMG1_YEAST")</f>
        <v>PMG1_YEAST</v>
      </c>
      <c r="B953" t="s">
        <v>3919</v>
      </c>
      <c r="C953" s="38">
        <v>16</v>
      </c>
      <c r="D953" s="38">
        <v>0.66</v>
      </c>
      <c r="E953" s="12">
        <v>1.9</v>
      </c>
      <c r="F953" s="3">
        <v>19000</v>
      </c>
      <c r="G953" s="3">
        <f t="shared" si="40"/>
        <v>29323.813166327647</v>
      </c>
      <c r="H953" s="88" t="s">
        <v>14557</v>
      </c>
      <c r="I953" t="s">
        <v>8227</v>
      </c>
      <c r="J953" t="s">
        <v>8217</v>
      </c>
      <c r="K953" t="s">
        <v>8227</v>
      </c>
      <c r="L953" s="3">
        <v>27.609000000000002</v>
      </c>
      <c r="M953" t="s">
        <v>8223</v>
      </c>
      <c r="N953" s="3" t="s">
        <v>14556</v>
      </c>
      <c r="O953" t="s">
        <v>11188</v>
      </c>
      <c r="P953" t="s">
        <v>6061</v>
      </c>
      <c r="Q953" t="s">
        <v>1902</v>
      </c>
      <c r="R953" t="s">
        <v>1902</v>
      </c>
      <c r="S953" t="s">
        <v>11189</v>
      </c>
      <c r="T953" t="s">
        <v>11190</v>
      </c>
      <c r="U953" t="str">
        <f>" "</f>
        <v xml:space="preserve"> </v>
      </c>
      <c r="V953" s="1">
        <v>2.9323813166327648</v>
      </c>
      <c r="W953">
        <v>27.608000000000001</v>
      </c>
      <c r="X953">
        <v>223380000</v>
      </c>
      <c r="Y953">
        <v>4287200000</v>
      </c>
      <c r="Z953">
        <v>37582000000</v>
      </c>
      <c r="AA953" s="3">
        <v>19.192407559999999</v>
      </c>
      <c r="AB953" s="3">
        <v>0.66403106099999998</v>
      </c>
      <c r="AC953">
        <v>93</v>
      </c>
    </row>
    <row r="954" spans="1:29" ht="15" customHeight="1" x14ac:dyDescent="0.25">
      <c r="A954" t="str">
        <f>HYPERLINK("http://www.UniProt.org/UniProt/P10592","HSP72_YEAST")</f>
        <v>HSP72_YEAST</v>
      </c>
      <c r="B954" t="s">
        <v>2335</v>
      </c>
      <c r="C954" s="38">
        <v>4.2</v>
      </c>
      <c r="D954" s="38">
        <v>0.89</v>
      </c>
      <c r="E954" s="12">
        <v>0.8</v>
      </c>
      <c r="F954" s="3">
        <v>8000</v>
      </c>
      <c r="G954" s="3">
        <f t="shared" si="40"/>
        <v>9022.1715619777169</v>
      </c>
      <c r="H954" s="88" t="s">
        <v>14557</v>
      </c>
      <c r="I954" t="s">
        <v>8227</v>
      </c>
      <c r="J954" t="s">
        <v>8217</v>
      </c>
      <c r="K954" t="s">
        <v>8227</v>
      </c>
      <c r="L954" s="3">
        <v>69.47</v>
      </c>
      <c r="M954" t="s">
        <v>8223</v>
      </c>
      <c r="N954" s="3" t="s">
        <v>14556</v>
      </c>
      <c r="O954" t="s">
        <v>11916</v>
      </c>
      <c r="P954" t="s">
        <v>6188</v>
      </c>
      <c r="Q954" t="s">
        <v>2336</v>
      </c>
      <c r="R954" t="s">
        <v>2336</v>
      </c>
      <c r="S954" t="s">
        <v>11378</v>
      </c>
      <c r="T954" t="s">
        <v>11917</v>
      </c>
      <c r="U954" t="str">
        <f>" "</f>
        <v xml:space="preserve"> </v>
      </c>
      <c r="V954" s="1">
        <v>0.90221715619777165</v>
      </c>
      <c r="W954">
        <v>69.468999999999994</v>
      </c>
      <c r="X954">
        <v>358290000</v>
      </c>
      <c r="Y954">
        <v>1777700000</v>
      </c>
      <c r="Z954">
        <v>11563000000</v>
      </c>
      <c r="AA954" s="3">
        <v>4.9616232660000001</v>
      </c>
      <c r="AB954" s="3">
        <v>0.89491643899999995</v>
      </c>
      <c r="AC954">
        <v>312</v>
      </c>
    </row>
    <row r="955" spans="1:29" ht="15" customHeight="1" x14ac:dyDescent="0.25">
      <c r="A955" t="str">
        <f>HYPERLINK("http://www.UniProt.org/UniProt/P29311","BMH1_YEAST")</f>
        <v>BMH1_YEAST</v>
      </c>
      <c r="B955" t="s">
        <v>1177</v>
      </c>
      <c r="C955" s="38">
        <v>83</v>
      </c>
      <c r="D955" s="38">
        <v>1.5</v>
      </c>
      <c r="E955" s="12">
        <v>0.78</v>
      </c>
      <c r="F955" s="3">
        <v>7800</v>
      </c>
      <c r="G955" s="3">
        <f t="shared" si="40"/>
        <v>5116.6472571845616</v>
      </c>
      <c r="H955" s="89" t="s">
        <v>14557</v>
      </c>
      <c r="I955" t="s">
        <v>8217</v>
      </c>
      <c r="J955" t="s">
        <v>8217</v>
      </c>
      <c r="K955" t="s">
        <v>8217</v>
      </c>
      <c r="L955" s="3">
        <v>30.091000000000001</v>
      </c>
      <c r="M955" t="s">
        <v>8223</v>
      </c>
      <c r="N955" s="3" t="s">
        <v>14556</v>
      </c>
      <c r="O955" t="s">
        <v>10029</v>
      </c>
      <c r="P955" t="s">
        <v>6540</v>
      </c>
      <c r="Q955" t="s">
        <v>1178</v>
      </c>
      <c r="R955" t="s">
        <v>1178</v>
      </c>
      <c r="S955" t="s">
        <v>9856</v>
      </c>
      <c r="T955" t="s">
        <v>9857</v>
      </c>
      <c r="U955" t="str">
        <f>" "</f>
        <v xml:space="preserve"> </v>
      </c>
      <c r="V955" s="1">
        <v>0.51166472571845611</v>
      </c>
      <c r="W955">
        <v>30.091000000000001</v>
      </c>
      <c r="X955">
        <v>17789000</v>
      </c>
      <c r="Y955">
        <v>1729900000</v>
      </c>
      <c r="Z955">
        <v>6557600000</v>
      </c>
      <c r="AA955" s="3">
        <v>97.245488789999996</v>
      </c>
      <c r="AB955" s="3">
        <v>1.5355735239999999</v>
      </c>
      <c r="AC955">
        <v>740</v>
      </c>
    </row>
    <row r="956" spans="1:29" ht="15" customHeight="1" x14ac:dyDescent="0.25">
      <c r="A956" t="str">
        <f>HYPERLINK("http://www.UniProt.org/UniProt/P04173","LEU3_YEAST")</f>
        <v>LEU3_YEAST</v>
      </c>
      <c r="B956" t="s">
        <v>3938</v>
      </c>
      <c r="C956" s="38">
        <v>6.2</v>
      </c>
      <c r="D956" s="38">
        <v>2.2000000000000002</v>
      </c>
      <c r="E956" s="12">
        <v>0.5</v>
      </c>
      <c r="F956" s="3">
        <v>5000</v>
      </c>
      <c r="G956" s="3">
        <f t="shared" si="40"/>
        <v>2241.2250795316781</v>
      </c>
      <c r="H956" s="89" t="s">
        <v>14557</v>
      </c>
      <c r="I956" t="s">
        <v>8227</v>
      </c>
      <c r="J956" t="s">
        <v>8217</v>
      </c>
      <c r="K956" t="s">
        <v>8227</v>
      </c>
      <c r="L956" s="3">
        <v>38.953000000000003</v>
      </c>
      <c r="M956" t="s">
        <v>8223</v>
      </c>
      <c r="N956" s="3" t="s">
        <v>14556</v>
      </c>
      <c r="O956" t="s">
        <v>11722</v>
      </c>
      <c r="P956" t="s">
        <v>6077</v>
      </c>
      <c r="Q956" t="s">
        <v>2223</v>
      </c>
      <c r="R956" t="s">
        <v>2223</v>
      </c>
      <c r="S956" t="s">
        <v>11723</v>
      </c>
      <c r="T956" t="s">
        <v>11724</v>
      </c>
      <c r="U956" t="str">
        <f>" "</f>
        <v xml:space="preserve"> </v>
      </c>
      <c r="V956" s="1">
        <v>0.22412250795316779</v>
      </c>
      <c r="W956">
        <v>38.951999999999998</v>
      </c>
      <c r="X956">
        <v>150270000</v>
      </c>
      <c r="Y956">
        <v>1099900000</v>
      </c>
      <c r="Z956">
        <v>2872400000</v>
      </c>
      <c r="AA956" s="3">
        <v>7.3194915820000004</v>
      </c>
      <c r="AB956" s="3">
        <v>2.2289628119999998</v>
      </c>
      <c r="AC956">
        <v>125</v>
      </c>
    </row>
    <row r="957" spans="1:29" ht="15" customHeight="1" x14ac:dyDescent="0.25">
      <c r="A957" t="str">
        <f>HYPERLINK("http://www.UniProt.org/UniProt/P00359","G3P3_YEAST")</f>
        <v>G3P3_YEAST</v>
      </c>
      <c r="B957" t="s">
        <v>3894</v>
      </c>
      <c r="C957" s="38">
        <v>2</v>
      </c>
      <c r="D957" s="38">
        <v>5.2999999999999999E-2</v>
      </c>
      <c r="E957" s="12">
        <v>0.31</v>
      </c>
      <c r="F957" s="3">
        <v>3100</v>
      </c>
      <c r="G957" s="3">
        <f t="shared" si="40"/>
        <v>58117.048051746802</v>
      </c>
      <c r="H957" s="89" t="s">
        <v>14557</v>
      </c>
      <c r="I957" t="s">
        <v>8227</v>
      </c>
      <c r="J957" t="s">
        <v>8217</v>
      </c>
      <c r="K957" t="s">
        <v>8227</v>
      </c>
      <c r="L957" s="3">
        <v>35.747</v>
      </c>
      <c r="M957" t="s">
        <v>8223</v>
      </c>
      <c r="N957" s="3" t="s">
        <v>14556</v>
      </c>
      <c r="O957" t="s">
        <v>12267</v>
      </c>
      <c r="P957" t="str">
        <f>" "</f>
        <v xml:space="preserve"> </v>
      </c>
      <c r="Q957" t="s">
        <v>2544</v>
      </c>
      <c r="R957" t="s">
        <v>2544</v>
      </c>
      <c r="S957" t="s">
        <v>11718</v>
      </c>
      <c r="T957" t="s">
        <v>11719</v>
      </c>
      <c r="U957" t="s">
        <v>1241</v>
      </c>
      <c r="V957" s="1">
        <v>5.8117048051746805</v>
      </c>
      <c r="W957">
        <v>35.746000000000002</v>
      </c>
      <c r="X957">
        <v>296780000</v>
      </c>
      <c r="Y957">
        <v>682030000</v>
      </c>
      <c r="Z957">
        <v>74484000000</v>
      </c>
      <c r="AA957" s="3">
        <v>2.2980996020000002</v>
      </c>
      <c r="AB957" s="3">
        <v>5.3300959000000002E-2</v>
      </c>
      <c r="AC957">
        <v>65</v>
      </c>
    </row>
    <row r="958" spans="1:29" ht="15" customHeight="1" x14ac:dyDescent="0.25">
      <c r="A958" t="str">
        <f>HYPERLINK("http://www.UniProt.org/UniProt/P20449","DBP5_YEAST")</f>
        <v>DBP5_YEAST</v>
      </c>
      <c r="B958" t="s">
        <v>4254</v>
      </c>
      <c r="C958" s="38">
        <v>2.2999999999999998</v>
      </c>
      <c r="D958" s="38">
        <v>12</v>
      </c>
      <c r="E958" s="12">
        <v>0.28999999999999998</v>
      </c>
      <c r="F958" s="3">
        <v>2900</v>
      </c>
      <c r="G958" s="3">
        <f t="shared" si="40"/>
        <v>246.82813732733985</v>
      </c>
      <c r="H958" s="88" t="s">
        <v>14557</v>
      </c>
      <c r="I958" t="s">
        <v>8228</v>
      </c>
      <c r="J958" t="s">
        <v>15680</v>
      </c>
      <c r="K958" t="s">
        <v>8228</v>
      </c>
      <c r="L958" s="3">
        <v>53.874000000000002</v>
      </c>
      <c r="M958" t="s">
        <v>8223</v>
      </c>
      <c r="N958" s="3" t="s">
        <v>14556</v>
      </c>
      <c r="O958" t="s">
        <v>12188</v>
      </c>
      <c r="P958" t="s">
        <v>6349</v>
      </c>
      <c r="Q958" t="s">
        <v>2498</v>
      </c>
      <c r="R958" t="s">
        <v>2498</v>
      </c>
      <c r="S958" t="s">
        <v>12189</v>
      </c>
      <c r="T958" t="s">
        <v>12190</v>
      </c>
      <c r="U958" t="str">
        <f>" "</f>
        <v xml:space="preserve"> </v>
      </c>
      <c r="V958" s="1">
        <v>2.4682813732733986E-2</v>
      </c>
      <c r="W958">
        <v>53.872999999999998</v>
      </c>
      <c r="X958">
        <v>237940000</v>
      </c>
      <c r="Y958">
        <v>646820000</v>
      </c>
      <c r="Z958">
        <v>316340000</v>
      </c>
      <c r="AA958" s="3">
        <v>2.7184164069999999</v>
      </c>
      <c r="AB958" s="3">
        <v>11.9021075</v>
      </c>
      <c r="AC958">
        <v>501</v>
      </c>
    </row>
    <row r="959" spans="1:29" ht="15" customHeight="1" x14ac:dyDescent="0.25">
      <c r="A959" t="str">
        <f>HYPERLINK("http://www.UniProt.org/UniProt/P38009","PUR92_YEAST")</f>
        <v>PUR92_YEAST</v>
      </c>
      <c r="B959" t="s">
        <v>4741</v>
      </c>
      <c r="C959" s="38">
        <v>18</v>
      </c>
      <c r="D959" s="38">
        <v>0.81</v>
      </c>
      <c r="E959" s="12">
        <v>0.24</v>
      </c>
      <c r="F959" s="3">
        <v>2400</v>
      </c>
      <c r="G959" s="3">
        <f t="shared" si="40"/>
        <v>3010.9537179378895</v>
      </c>
      <c r="H959" s="88" t="s">
        <v>14557</v>
      </c>
      <c r="I959" t="s">
        <v>8217</v>
      </c>
      <c r="J959" t="s">
        <v>8217</v>
      </c>
      <c r="K959" t="s">
        <v>8217</v>
      </c>
      <c r="L959" s="3">
        <v>65.263000000000005</v>
      </c>
      <c r="M959" t="s">
        <v>8223</v>
      </c>
      <c r="N959" s="3" t="s">
        <v>14556</v>
      </c>
      <c r="O959" t="s">
        <v>11098</v>
      </c>
      <c r="P959" t="str">
        <f>" "</f>
        <v xml:space="preserve"> </v>
      </c>
      <c r="Q959" t="s">
        <v>1840</v>
      </c>
      <c r="R959" t="s">
        <v>1840</v>
      </c>
      <c r="S959" t="s">
        <v>8591</v>
      </c>
      <c r="T959" t="s">
        <v>11099</v>
      </c>
      <c r="U959" t="str">
        <f>" "</f>
        <v xml:space="preserve"> </v>
      </c>
      <c r="V959" s="1">
        <v>0.30109537179378892</v>
      </c>
      <c r="W959">
        <v>65.262</v>
      </c>
      <c r="X959">
        <v>25439000</v>
      </c>
      <c r="Y959">
        <v>534540000</v>
      </c>
      <c r="Z959">
        <v>3858900000</v>
      </c>
      <c r="AA959" s="3">
        <v>21.012618419999999</v>
      </c>
      <c r="AB959" s="3">
        <v>0.80632703999999999</v>
      </c>
      <c r="AC959">
        <v>1140</v>
      </c>
    </row>
    <row r="960" spans="1:29" ht="15" customHeight="1" x14ac:dyDescent="0.25">
      <c r="A960" t="str">
        <f>HYPERLINK("http://www.UniProt.org/UniProt/P00925","ENO2_YEAST")</f>
        <v>ENO2_YEAST</v>
      </c>
      <c r="B960" t="s">
        <v>3914</v>
      </c>
      <c r="C960" s="38">
        <v>0.88</v>
      </c>
      <c r="D960" s="38">
        <v>2.5999999999999999E-2</v>
      </c>
      <c r="E960" s="12">
        <v>0.24</v>
      </c>
      <c r="F960" s="3">
        <v>2400</v>
      </c>
      <c r="G960" s="3">
        <f t="shared" si="40"/>
        <v>89730.150447759021</v>
      </c>
      <c r="H960" s="14" t="s">
        <v>14557</v>
      </c>
      <c r="I960" t="s">
        <v>8227</v>
      </c>
      <c r="J960" t="s">
        <v>8217</v>
      </c>
      <c r="K960" t="s">
        <v>8227</v>
      </c>
      <c r="L960" s="3">
        <v>46.914000000000001</v>
      </c>
      <c r="M960" t="s">
        <v>8223</v>
      </c>
      <c r="N960" s="3" t="s">
        <v>14556</v>
      </c>
      <c r="O960" t="s">
        <v>12620</v>
      </c>
      <c r="P960" t="str">
        <f>" "</f>
        <v xml:space="preserve"> </v>
      </c>
      <c r="Q960" t="s">
        <v>3698</v>
      </c>
      <c r="R960" t="s">
        <v>3698</v>
      </c>
      <c r="S960" t="s">
        <v>12365</v>
      </c>
      <c r="T960" t="s">
        <v>12366</v>
      </c>
      <c r="U960" t="s">
        <v>3676</v>
      </c>
      <c r="V960" s="1">
        <v>8.9730150447759023</v>
      </c>
      <c r="W960">
        <v>46.914000000000001</v>
      </c>
      <c r="X960">
        <v>503820000</v>
      </c>
      <c r="Y960">
        <v>521420000</v>
      </c>
      <c r="Z960" s="1">
        <v>115000000000</v>
      </c>
      <c r="AA960" s="3">
        <v>1.034933111</v>
      </c>
      <c r="AB960" s="3">
        <v>2.6468688000000001E-2</v>
      </c>
      <c r="AC960">
        <v>88</v>
      </c>
    </row>
    <row r="961" spans="1:29" ht="15" customHeight="1" x14ac:dyDescent="0.25">
      <c r="A961" t="str">
        <f>HYPERLINK("http://www.UniProt.org/UniProt/P06169","PDC1_YEAST")</f>
        <v>PDC1_YEAST</v>
      </c>
      <c r="B961" t="s">
        <v>3977</v>
      </c>
      <c r="C961" s="38">
        <v>0.93</v>
      </c>
      <c r="D961" s="38">
        <v>8.4000000000000005E-2</v>
      </c>
      <c r="E961" s="12">
        <v>0.22</v>
      </c>
      <c r="F961" s="3">
        <v>2200</v>
      </c>
      <c r="G961" s="3">
        <f t="shared" si="40"/>
        <v>26294.05512990462</v>
      </c>
      <c r="H961" s="89" t="s">
        <v>14557</v>
      </c>
      <c r="I961" t="s">
        <v>8228</v>
      </c>
      <c r="J961" t="s">
        <v>8217</v>
      </c>
      <c r="K961" t="s">
        <v>8228</v>
      </c>
      <c r="L961" s="3">
        <v>61.494999999999997</v>
      </c>
      <c r="M961" t="s">
        <v>8223</v>
      </c>
      <c r="N961" s="3" t="s">
        <v>14556</v>
      </c>
      <c r="O961" t="s">
        <v>12598</v>
      </c>
      <c r="P961" t="s">
        <v>6099</v>
      </c>
      <c r="Q961" t="s">
        <v>3684</v>
      </c>
      <c r="R961" t="s">
        <v>3684</v>
      </c>
      <c r="S961" t="s">
        <v>12599</v>
      </c>
      <c r="T961" t="s">
        <v>12246</v>
      </c>
      <c r="U961" t="s">
        <v>3685</v>
      </c>
      <c r="V961" s="1">
        <v>2.6294055129904619</v>
      </c>
      <c r="W961">
        <v>61.494999999999997</v>
      </c>
      <c r="X961">
        <v>445520000</v>
      </c>
      <c r="Y961">
        <v>486100000</v>
      </c>
      <c r="Z961">
        <v>33699000000</v>
      </c>
      <c r="AA961" s="3">
        <v>1.091084575</v>
      </c>
      <c r="AB961" s="3">
        <v>8.3965938000000004E-2</v>
      </c>
      <c r="AC961">
        <v>167</v>
      </c>
    </row>
    <row r="962" spans="1:29" x14ac:dyDescent="0.25">
      <c r="A962" t="str">
        <f>HYPERLINK("http://www.UniProt.org/UniProt/P48589","RS12_YEAST")</f>
        <v>RS12_YEAST</v>
      </c>
      <c r="B962" t="s">
        <v>921</v>
      </c>
      <c r="C962" s="38">
        <v>140</v>
      </c>
      <c r="D962" s="38">
        <v>1.6</v>
      </c>
      <c r="E962" s="12">
        <v>0.16</v>
      </c>
      <c r="F962" s="3">
        <v>1600</v>
      </c>
      <c r="G962" s="3">
        <f t="shared" si="40"/>
        <v>1051.7934156832969</v>
      </c>
      <c r="H962" s="89" t="s">
        <v>14557</v>
      </c>
      <c r="I962" t="s">
        <v>8227</v>
      </c>
      <c r="J962" t="s">
        <v>8217</v>
      </c>
      <c r="K962" t="s">
        <v>8227</v>
      </c>
      <c r="L962" s="3">
        <v>15.472</v>
      </c>
      <c r="M962" t="s">
        <v>8223</v>
      </c>
      <c r="N962" s="3" t="s">
        <v>14556</v>
      </c>
      <c r="O962" t="s">
        <v>9631</v>
      </c>
      <c r="P962" t="str">
        <f>" "</f>
        <v xml:space="preserve"> </v>
      </c>
      <c r="Q962" t="s">
        <v>922</v>
      </c>
      <c r="R962" t="s">
        <v>922</v>
      </c>
      <c r="S962" t="s">
        <v>9632</v>
      </c>
      <c r="T962" t="s">
        <v>9633</v>
      </c>
      <c r="U962" t="str">
        <f>" "</f>
        <v xml:space="preserve"> </v>
      </c>
      <c r="V962" s="1">
        <v>0.10517934156832968</v>
      </c>
      <c r="W962">
        <v>15.471</v>
      </c>
      <c r="X962">
        <v>2256900</v>
      </c>
      <c r="Y962">
        <v>361840000</v>
      </c>
      <c r="Z962">
        <v>1348000000</v>
      </c>
      <c r="AA962" s="3">
        <v>160.326111</v>
      </c>
      <c r="AB962" s="3">
        <v>1.5625043009999999</v>
      </c>
      <c r="AC962">
        <v>1878</v>
      </c>
    </row>
    <row r="963" spans="1:29" ht="15" customHeight="1" x14ac:dyDescent="0.25">
      <c r="A963" t="str">
        <f>HYPERLINK("http://www.UniProt.org/UniProt/P00549","KPYK1_YEAST")</f>
        <v>KPYK1_YEAST</v>
      </c>
      <c r="B963" t="s">
        <v>3902</v>
      </c>
      <c r="C963" s="38">
        <v>1</v>
      </c>
      <c r="D963" s="38">
        <v>5.1999999999999998E-2</v>
      </c>
      <c r="E963" s="12">
        <v>0.16</v>
      </c>
      <c r="F963" s="3">
        <v>1600</v>
      </c>
      <c r="G963" s="3">
        <f t="shared" ref="G963:G1026" si="42">10000*V963</f>
        <v>31204.245014841556</v>
      </c>
      <c r="H963" s="88" t="s">
        <v>14557</v>
      </c>
      <c r="I963" t="s">
        <v>8217</v>
      </c>
      <c r="J963" t="s">
        <v>8217</v>
      </c>
      <c r="K963" t="s">
        <v>8217</v>
      </c>
      <c r="L963" s="3">
        <v>54.545000000000002</v>
      </c>
      <c r="M963" t="s">
        <v>8223</v>
      </c>
      <c r="N963" s="3" t="s">
        <v>14556</v>
      </c>
      <c r="O963" t="s">
        <v>12551</v>
      </c>
      <c r="P963" t="str">
        <f>" "</f>
        <v xml:space="preserve"> </v>
      </c>
      <c r="Q963" t="s">
        <v>3660</v>
      </c>
      <c r="R963" t="s">
        <v>3660</v>
      </c>
      <c r="S963" t="s">
        <v>11751</v>
      </c>
      <c r="T963" t="s">
        <v>11752</v>
      </c>
      <c r="U963" t="str">
        <f>" "</f>
        <v xml:space="preserve"> </v>
      </c>
      <c r="V963" s="1">
        <v>3.1204245014841554</v>
      </c>
      <c r="W963">
        <v>54.543999999999997</v>
      </c>
      <c r="X963">
        <v>298340000</v>
      </c>
      <c r="Y963">
        <v>360380000</v>
      </c>
      <c r="Z963">
        <v>39992000000</v>
      </c>
      <c r="AA963" s="3">
        <v>1.2079506600000001</v>
      </c>
      <c r="AB963" s="3">
        <v>5.2454421000000001E-2</v>
      </c>
      <c r="AC963">
        <v>73</v>
      </c>
    </row>
    <row r="964" spans="1:29" ht="15" customHeight="1" x14ac:dyDescent="0.25">
      <c r="A964" t="str">
        <f>HYPERLINK("http://www.UniProt.org/UniProt/P25491","MAS5_YEAST")</f>
        <v>MAS5_YEAST</v>
      </c>
      <c r="B964" t="s">
        <v>4378</v>
      </c>
      <c r="C964" s="38">
        <v>3.1</v>
      </c>
      <c r="D964" s="38">
        <v>4.8</v>
      </c>
      <c r="E964" s="12">
        <v>0.15</v>
      </c>
      <c r="F964" s="3">
        <v>1500</v>
      </c>
      <c r="G964" s="3">
        <f t="shared" si="42"/>
        <v>313.29086963290604</v>
      </c>
      <c r="H964" s="89" t="s">
        <v>14557</v>
      </c>
      <c r="I964" t="s">
        <v>8227</v>
      </c>
      <c r="J964" t="s">
        <v>8217</v>
      </c>
      <c r="K964" t="s">
        <v>8227</v>
      </c>
      <c r="L964" s="3">
        <v>44.670999999999999</v>
      </c>
      <c r="M964" t="s">
        <v>8223</v>
      </c>
      <c r="N964" s="3" t="s">
        <v>14556</v>
      </c>
      <c r="O964" t="s">
        <v>12062</v>
      </c>
      <c r="P964" t="s">
        <v>6473</v>
      </c>
      <c r="Q964" t="s">
        <v>2430</v>
      </c>
      <c r="R964" t="s">
        <v>2430</v>
      </c>
      <c r="S964" t="s">
        <v>12063</v>
      </c>
      <c r="T964" t="s">
        <v>12064</v>
      </c>
      <c r="U964" t="str">
        <f>" "</f>
        <v xml:space="preserve"> </v>
      </c>
      <c r="V964" s="1">
        <v>3.1329086963290606E-2</v>
      </c>
      <c r="W964">
        <v>44.67</v>
      </c>
      <c r="X964">
        <v>91543000</v>
      </c>
      <c r="Y964">
        <v>333570000</v>
      </c>
      <c r="Z964">
        <v>401520000</v>
      </c>
      <c r="AA964" s="3">
        <v>3.6438613549999999</v>
      </c>
      <c r="AB964" s="3">
        <v>4.8358669230000002</v>
      </c>
      <c r="AC964">
        <v>657</v>
      </c>
    </row>
    <row r="965" spans="1:29" ht="15" customHeight="1" x14ac:dyDescent="0.25">
      <c r="A965" t="str">
        <f>HYPERLINK("http://www.UniProt.org/UniProt/P00330","ADH1_YEAST")</f>
        <v>ADH1_YEAST</v>
      </c>
      <c r="B965" t="s">
        <v>3891</v>
      </c>
      <c r="C965" s="38">
        <v>1.1000000000000001</v>
      </c>
      <c r="D965" s="38">
        <v>4.4999999999999998E-2</v>
      </c>
      <c r="E965" s="12">
        <v>0.15</v>
      </c>
      <c r="F965" s="3">
        <v>1500</v>
      </c>
      <c r="G965" s="3">
        <f t="shared" si="42"/>
        <v>32823.289033790243</v>
      </c>
      <c r="H965" s="89" t="s">
        <v>14557</v>
      </c>
      <c r="I965" t="s">
        <v>8227</v>
      </c>
      <c r="J965" t="s">
        <v>8217</v>
      </c>
      <c r="K965" t="s">
        <v>8227</v>
      </c>
      <c r="L965" s="3">
        <v>36.848999999999997</v>
      </c>
      <c r="M965" t="s">
        <v>8223</v>
      </c>
      <c r="N965" s="3" t="s">
        <v>14556</v>
      </c>
      <c r="O965" t="s">
        <v>12524</v>
      </c>
      <c r="P965" t="s">
        <v>6051</v>
      </c>
      <c r="Q965" t="s">
        <v>3642</v>
      </c>
      <c r="R965" t="s">
        <v>3642</v>
      </c>
      <c r="S965" t="s">
        <v>12269</v>
      </c>
      <c r="T965" t="s">
        <v>12270</v>
      </c>
      <c r="U965" t="s">
        <v>3643</v>
      </c>
      <c r="V965" s="1">
        <v>3.2823289033790246</v>
      </c>
      <c r="W965">
        <v>36.848999999999997</v>
      </c>
      <c r="X965">
        <v>254210000</v>
      </c>
      <c r="Y965">
        <v>325740000</v>
      </c>
      <c r="Z965">
        <v>42067000000</v>
      </c>
      <c r="AA965" s="3">
        <v>1.281381535</v>
      </c>
      <c r="AB965" s="3">
        <v>4.5073791000000002E-2</v>
      </c>
      <c r="AC965">
        <v>62</v>
      </c>
    </row>
    <row r="966" spans="1:29" x14ac:dyDescent="0.25">
      <c r="A966" t="str">
        <f>HYPERLINK("http://www.UniProt.org/UniProt/P00560","PGK_YEAST")</f>
        <v>PGK_YEAST</v>
      </c>
      <c r="B966" t="s">
        <v>3903</v>
      </c>
      <c r="C966" s="38">
        <v>0.95</v>
      </c>
      <c r="D966" s="38">
        <v>4.1000000000000002E-2</v>
      </c>
      <c r="E966" s="12">
        <v>0.15</v>
      </c>
      <c r="F966" s="3">
        <v>1500</v>
      </c>
      <c r="G966" s="3">
        <f t="shared" si="42"/>
        <v>36550.601457172379</v>
      </c>
      <c r="H966" s="89" t="s">
        <v>14557</v>
      </c>
      <c r="I966" t="s">
        <v>8227</v>
      </c>
      <c r="J966" t="s">
        <v>8217</v>
      </c>
      <c r="K966" t="s">
        <v>8227</v>
      </c>
      <c r="L966" s="3">
        <v>44.738</v>
      </c>
      <c r="M966" t="s">
        <v>8223</v>
      </c>
      <c r="N966" s="3" t="s">
        <v>14556</v>
      </c>
      <c r="O966" t="s">
        <v>12581</v>
      </c>
      <c r="P966" t="str">
        <f>" "</f>
        <v xml:space="preserve"> </v>
      </c>
      <c r="Q966" t="s">
        <v>3675</v>
      </c>
      <c r="R966" t="s">
        <v>3675</v>
      </c>
      <c r="S966" t="s">
        <v>12582</v>
      </c>
      <c r="T966" t="s">
        <v>12583</v>
      </c>
      <c r="U966" t="s">
        <v>3676</v>
      </c>
      <c r="V966" s="1">
        <v>3.655060145717238</v>
      </c>
      <c r="W966">
        <v>44.738</v>
      </c>
      <c r="X966">
        <v>297750000</v>
      </c>
      <c r="Y966">
        <v>332180000</v>
      </c>
      <c r="Z966">
        <v>46844000000</v>
      </c>
      <c r="AA966" s="3">
        <v>1.1156339209999999</v>
      </c>
      <c r="AB966" s="3">
        <v>4.1277563000000003E-2</v>
      </c>
      <c r="AC966">
        <v>74</v>
      </c>
    </row>
    <row r="967" spans="1:29" ht="15" customHeight="1" x14ac:dyDescent="0.25">
      <c r="A967" t="str">
        <f>HYPERLINK("http://www.UniProt.org/UniProt/P37291","GLYC_YEAST")</f>
        <v>GLYC_YEAST</v>
      </c>
      <c r="B967" t="s">
        <v>4734</v>
      </c>
      <c r="C967" s="38">
        <v>6</v>
      </c>
      <c r="D967" s="38">
        <v>0.27</v>
      </c>
      <c r="E967" s="12">
        <v>0.14000000000000001</v>
      </c>
      <c r="F967" s="3">
        <v>1400.0000000000002</v>
      </c>
      <c r="G967" s="3">
        <f t="shared" si="42"/>
        <v>5445.527765130043</v>
      </c>
      <c r="H967" s="88" t="s">
        <v>14557</v>
      </c>
      <c r="I967" t="s">
        <v>8227</v>
      </c>
      <c r="J967" t="s">
        <v>8217</v>
      </c>
      <c r="K967" t="s">
        <v>8227</v>
      </c>
      <c r="L967" s="3">
        <v>52.218000000000004</v>
      </c>
      <c r="M967" t="s">
        <v>8223</v>
      </c>
      <c r="N967" s="3" t="s">
        <v>14556</v>
      </c>
      <c r="O967" t="s">
        <v>11737</v>
      </c>
      <c r="P967" t="s">
        <v>6851</v>
      </c>
      <c r="Q967" t="s">
        <v>2233</v>
      </c>
      <c r="R967" t="s">
        <v>2233</v>
      </c>
      <c r="S967" t="s">
        <v>10347</v>
      </c>
      <c r="T967" t="s">
        <v>10348</v>
      </c>
      <c r="U967" t="str">
        <f>" "</f>
        <v xml:space="preserve"> </v>
      </c>
      <c r="V967" s="1">
        <v>0.54455277651300427</v>
      </c>
      <c r="W967">
        <v>52.218000000000004</v>
      </c>
      <c r="X967">
        <v>45282000</v>
      </c>
      <c r="Y967">
        <v>319020000</v>
      </c>
      <c r="Z967">
        <v>6979100000</v>
      </c>
      <c r="AA967" s="3">
        <v>7.0451835169999999</v>
      </c>
      <c r="AB967" s="3">
        <v>0.266080488</v>
      </c>
      <c r="AC967">
        <v>1130</v>
      </c>
    </row>
    <row r="968" spans="1:29" ht="15" customHeight="1" x14ac:dyDescent="0.25">
      <c r="A968" t="str">
        <f>HYPERLINK("http://www.UniProt.org/UniProt/P10081","IF4A_YEAST")</f>
        <v>IF4A_YEAST</v>
      </c>
      <c r="B968" t="s">
        <v>4093</v>
      </c>
      <c r="C968" s="38">
        <v>2.7</v>
      </c>
      <c r="D968" s="38">
        <v>0.27</v>
      </c>
      <c r="E968" s="12">
        <v>0.13</v>
      </c>
      <c r="F968" s="3">
        <v>1300</v>
      </c>
      <c r="G968" s="3">
        <f t="shared" si="42"/>
        <v>4684.1479320263634</v>
      </c>
      <c r="H968" s="14" t="s">
        <v>14557</v>
      </c>
      <c r="I968" t="s">
        <v>8227</v>
      </c>
      <c r="J968" t="s">
        <v>15680</v>
      </c>
      <c r="K968" t="s">
        <v>8227</v>
      </c>
      <c r="L968" s="3">
        <v>44.697000000000003</v>
      </c>
      <c r="M968" t="s">
        <v>8223</v>
      </c>
      <c r="N968" s="3" t="s">
        <v>14556</v>
      </c>
      <c r="O968" t="s">
        <v>12124</v>
      </c>
      <c r="P968" t="s">
        <v>6184</v>
      </c>
      <c r="Q968" t="s">
        <v>2458</v>
      </c>
      <c r="R968" t="s">
        <v>2458</v>
      </c>
      <c r="S968" t="s">
        <v>12125</v>
      </c>
      <c r="T968" t="s">
        <v>9878</v>
      </c>
      <c r="U968" t="s">
        <v>2459</v>
      </c>
      <c r="V968" s="1">
        <v>0.46841479320263629</v>
      </c>
      <c r="W968">
        <v>44.697000000000003</v>
      </c>
      <c r="X968">
        <v>88350000</v>
      </c>
      <c r="Y968">
        <v>276600000</v>
      </c>
      <c r="Z968">
        <v>6003300000</v>
      </c>
      <c r="AA968" s="3">
        <v>3.130730051</v>
      </c>
      <c r="AB968" s="3">
        <v>0.26819870000000001</v>
      </c>
      <c r="AC968">
        <v>306</v>
      </c>
    </row>
    <row r="969" spans="1:29" ht="15" customHeight="1" x14ac:dyDescent="0.25">
      <c r="A969" t="str">
        <f>HYPERLINK("http://www.UniProt.org/UniProt/P14540","ALF_YEAST")</f>
        <v>ALF_YEAST</v>
      </c>
      <c r="B969" t="s">
        <v>4148</v>
      </c>
      <c r="C969" s="38">
        <v>1</v>
      </c>
      <c r="D969" s="38">
        <v>5.7000000000000002E-2</v>
      </c>
      <c r="E969" s="12">
        <v>0.13</v>
      </c>
      <c r="F969" s="3">
        <v>1300</v>
      </c>
      <c r="G969" s="3">
        <f t="shared" si="42"/>
        <v>23040.361848451099</v>
      </c>
      <c r="H969" s="88" t="s">
        <v>14557</v>
      </c>
      <c r="I969" t="s">
        <v>8217</v>
      </c>
      <c r="J969" t="s">
        <v>8217</v>
      </c>
      <c r="K969" t="s">
        <v>8217</v>
      </c>
      <c r="L969" s="3">
        <v>39.621000000000002</v>
      </c>
      <c r="M969" t="s">
        <v>8223</v>
      </c>
      <c r="N969" s="3" t="s">
        <v>14556</v>
      </c>
      <c r="O969" t="s">
        <v>12555</v>
      </c>
      <c r="P969" t="s">
        <v>6242</v>
      </c>
      <c r="Q969" t="s">
        <v>3662</v>
      </c>
      <c r="R969" t="s">
        <v>3662</v>
      </c>
      <c r="S969" t="s">
        <v>12556</v>
      </c>
      <c r="U969" t="str">
        <f>" "</f>
        <v xml:space="preserve"> </v>
      </c>
      <c r="V969" s="1">
        <v>2.3040361848451099</v>
      </c>
      <c r="W969">
        <v>39.619999999999997</v>
      </c>
      <c r="X969">
        <v>245130000</v>
      </c>
      <c r="Y969">
        <v>291520000</v>
      </c>
      <c r="Z969">
        <v>29529000000</v>
      </c>
      <c r="AA969" s="3">
        <v>1.1892465219999999</v>
      </c>
      <c r="AB969" s="3">
        <v>5.7466422000000003E-2</v>
      </c>
      <c r="AC969">
        <v>374</v>
      </c>
    </row>
    <row r="970" spans="1:29" x14ac:dyDescent="0.25">
      <c r="A970" t="str">
        <f>HYPERLINK("http://www.UniProt.org/UniProt/P53221","RL26B_YEAST")</f>
        <v>RL26B_YEAST</v>
      </c>
      <c r="B970" t="s">
        <v>5370</v>
      </c>
      <c r="C970" s="3">
        <v>8900</v>
      </c>
      <c r="D970" s="38">
        <v>1.7</v>
      </c>
      <c r="E970" s="12">
        <v>0.12</v>
      </c>
      <c r="F970" s="3">
        <v>1200</v>
      </c>
      <c r="G970" s="3">
        <f t="shared" si="42"/>
        <v>723.01434182092987</v>
      </c>
      <c r="H970" s="89" t="s">
        <v>14557</v>
      </c>
      <c r="I970" t="s">
        <v>8227</v>
      </c>
      <c r="J970" t="s">
        <v>8217</v>
      </c>
      <c r="K970" t="s">
        <v>8227</v>
      </c>
      <c r="L970" s="3">
        <v>14.234999999999999</v>
      </c>
      <c r="M970" t="s">
        <v>8223</v>
      </c>
      <c r="N970" s="3" t="s">
        <v>14556</v>
      </c>
      <c r="O970" t="s">
        <v>8252</v>
      </c>
      <c r="P970" t="str">
        <f>" "</f>
        <v xml:space="preserve"> </v>
      </c>
      <c r="Q970" t="s">
        <v>15</v>
      </c>
      <c r="R970" t="s">
        <v>15</v>
      </c>
      <c r="S970" t="s">
        <v>8253</v>
      </c>
      <c r="T970" t="s">
        <v>8254</v>
      </c>
      <c r="U970" t="s">
        <v>16</v>
      </c>
      <c r="V970" s="1">
        <v>7.2301434182092991E-2</v>
      </c>
      <c r="W970">
        <v>14.234999999999999</v>
      </c>
      <c r="X970">
        <v>26000</v>
      </c>
      <c r="Y970">
        <v>271120000</v>
      </c>
      <c r="Z970">
        <v>926630000</v>
      </c>
      <c r="AA970" s="3">
        <v>10427.69231</v>
      </c>
      <c r="AB970" s="3">
        <v>1.703137605</v>
      </c>
      <c r="AC970">
        <v>2012</v>
      </c>
    </row>
    <row r="971" spans="1:29" x14ac:dyDescent="0.25">
      <c r="A971" t="str">
        <f>HYPERLINK("http://www.UniProt.org/UniProt/P0CS90","HSP77_YEAST")</f>
        <v>HSP77_YEAST</v>
      </c>
      <c r="B971" t="s">
        <v>4071</v>
      </c>
      <c r="C971" s="38">
        <v>3.6</v>
      </c>
      <c r="D971" s="38">
        <v>0.45</v>
      </c>
      <c r="E971" s="12">
        <v>0.11</v>
      </c>
      <c r="F971" s="3">
        <v>1100</v>
      </c>
      <c r="G971" s="3">
        <f t="shared" si="42"/>
        <v>2381.7502977546469</v>
      </c>
      <c r="H971" s="14" t="s">
        <v>14557</v>
      </c>
      <c r="I971" t="s">
        <v>8228</v>
      </c>
      <c r="J971" t="s">
        <v>8217</v>
      </c>
      <c r="K971" t="s">
        <v>8228</v>
      </c>
      <c r="L971" s="3">
        <v>70.628</v>
      </c>
      <c r="M971" t="s">
        <v>8222</v>
      </c>
      <c r="N971" s="3" t="s">
        <v>14556</v>
      </c>
      <c r="O971" t="s">
        <v>11991</v>
      </c>
      <c r="P971" t="s">
        <v>6177</v>
      </c>
      <c r="Q971" t="s">
        <v>2389</v>
      </c>
      <c r="R971" t="s">
        <v>2389</v>
      </c>
      <c r="S971" t="s">
        <v>11992</v>
      </c>
      <c r="U971" t="s">
        <v>2390</v>
      </c>
      <c r="V971" s="1">
        <v>0.2381750297754647</v>
      </c>
      <c r="W971">
        <v>70.626999999999995</v>
      </c>
      <c r="X971">
        <v>55370000</v>
      </c>
      <c r="Y971">
        <v>234260000</v>
      </c>
      <c r="Z971">
        <v>3052500000</v>
      </c>
      <c r="AA971" s="3">
        <v>4.2308109079999996</v>
      </c>
      <c r="AB971" s="3">
        <v>0.446721655</v>
      </c>
      <c r="AC971">
        <v>282</v>
      </c>
    </row>
    <row r="972" spans="1:29" ht="15" customHeight="1" x14ac:dyDescent="0.25">
      <c r="A972" t="str">
        <f>HYPERLINK("http://www.UniProt.org/UniProt/P10591","HSP71_YEAST")</f>
        <v>HSP71_YEAST</v>
      </c>
      <c r="B972" t="s">
        <v>4096</v>
      </c>
      <c r="C972" s="38">
        <v>4.9000000000000004</v>
      </c>
      <c r="D972" s="38">
        <v>0.81</v>
      </c>
      <c r="E972" s="12">
        <v>0.1</v>
      </c>
      <c r="F972" s="3">
        <v>1000</v>
      </c>
      <c r="G972" s="3">
        <f t="shared" si="42"/>
        <v>1290.709694527678</v>
      </c>
      <c r="H972" s="89" t="s">
        <v>14557</v>
      </c>
      <c r="I972" t="s">
        <v>8227</v>
      </c>
      <c r="J972" t="s">
        <v>8217</v>
      </c>
      <c r="K972" t="s">
        <v>8227</v>
      </c>
      <c r="L972" s="3">
        <v>69.656999999999996</v>
      </c>
      <c r="M972" t="s">
        <v>8223</v>
      </c>
      <c r="N972" s="3" t="s">
        <v>14556</v>
      </c>
      <c r="O972" t="s">
        <v>11841</v>
      </c>
      <c r="P972" t="s">
        <v>6187</v>
      </c>
      <c r="Q972" t="s">
        <v>2292</v>
      </c>
      <c r="R972" t="s">
        <v>2292</v>
      </c>
      <c r="S972" t="s">
        <v>11378</v>
      </c>
      <c r="T972" t="s">
        <v>11842</v>
      </c>
      <c r="U972" t="str">
        <f>" "</f>
        <v xml:space="preserve"> </v>
      </c>
      <c r="V972" s="1">
        <v>0.1290709694527678</v>
      </c>
      <c r="W972">
        <v>69.656000000000006</v>
      </c>
      <c r="X972">
        <v>40143000</v>
      </c>
      <c r="Y972">
        <v>231010000</v>
      </c>
      <c r="Z972">
        <v>1654200000</v>
      </c>
      <c r="AA972" s="3">
        <v>5.7546770299999999</v>
      </c>
      <c r="AB972" s="3">
        <v>0.81290033500000003</v>
      </c>
      <c r="AC972">
        <v>311</v>
      </c>
    </row>
    <row r="973" spans="1:29" ht="15" customHeight="1" x14ac:dyDescent="0.25">
      <c r="A973" t="str">
        <f>HYPERLINK("http://www.UniProt.org/UniProt/P89886","TMA20_YEAST")</f>
        <v>TMA20_YEAST</v>
      </c>
      <c r="B973" t="s">
        <v>29</v>
      </c>
      <c r="C973" s="3">
        <v>6600</v>
      </c>
      <c r="D973" s="38">
        <v>1.8</v>
      </c>
      <c r="E973" s="12">
        <v>9.0999999999999998E-2</v>
      </c>
      <c r="F973" s="3">
        <v>910</v>
      </c>
      <c r="G973" s="3">
        <f t="shared" si="42"/>
        <v>518.44520404359548</v>
      </c>
      <c r="H973" s="89" t="s">
        <v>14557</v>
      </c>
      <c r="I973" t="s">
        <v>8227</v>
      </c>
      <c r="J973" t="s">
        <v>8217</v>
      </c>
      <c r="K973" t="s">
        <v>8227</v>
      </c>
      <c r="L973" s="3">
        <v>20.277999999999999</v>
      </c>
      <c r="M973" t="s">
        <v>8223</v>
      </c>
      <c r="N973" s="3" t="s">
        <v>14556</v>
      </c>
      <c r="O973" t="s">
        <v>8272</v>
      </c>
      <c r="P973" t="s">
        <v>7629</v>
      </c>
      <c r="Q973" t="s">
        <v>30</v>
      </c>
      <c r="R973" t="s">
        <v>30</v>
      </c>
      <c r="S973" t="s">
        <v>8273</v>
      </c>
      <c r="T973" t="s">
        <v>8274</v>
      </c>
      <c r="U973" t="str">
        <f>" "</f>
        <v xml:space="preserve"> </v>
      </c>
      <c r="V973" s="1">
        <v>5.1844520404359544E-2</v>
      </c>
      <c r="W973">
        <v>20.277000000000001</v>
      </c>
      <c r="X973">
        <v>26000</v>
      </c>
      <c r="Y973">
        <v>201920000</v>
      </c>
      <c r="Z973">
        <v>664450000</v>
      </c>
      <c r="AA973" s="3">
        <v>7766.1538460000002</v>
      </c>
      <c r="AB973" s="3">
        <v>1.768933761</v>
      </c>
      <c r="AC973">
        <v>2196</v>
      </c>
    </row>
    <row r="974" spans="1:29" ht="15" customHeight="1" x14ac:dyDescent="0.25">
      <c r="A974" t="str">
        <f>HYPERLINK("http://www.UniProt.org/UniProt/P60010","ACT_YEAST")</f>
        <v>ACT_YEAST</v>
      </c>
      <c r="B974" t="s">
        <v>2484</v>
      </c>
      <c r="C974" s="38">
        <v>2.4</v>
      </c>
      <c r="D974" s="38">
        <v>0.2</v>
      </c>
      <c r="E974" s="12">
        <v>8.5999999999999993E-2</v>
      </c>
      <c r="F974" s="3">
        <v>859.99999999999989</v>
      </c>
      <c r="G974" s="3">
        <f t="shared" si="42"/>
        <v>4306.1889330968452</v>
      </c>
      <c r="H974" s="89" t="s">
        <v>14557</v>
      </c>
      <c r="I974" t="s">
        <v>8227</v>
      </c>
      <c r="J974" t="s">
        <v>8219</v>
      </c>
      <c r="K974" t="s">
        <v>8227</v>
      </c>
      <c r="L974" s="3">
        <v>41.69</v>
      </c>
      <c r="M974" t="s">
        <v>8223</v>
      </c>
      <c r="N974" s="3" t="s">
        <v>14556</v>
      </c>
      <c r="O974" t="s">
        <v>12163</v>
      </c>
      <c r="P974" t="s">
        <v>7623</v>
      </c>
      <c r="Q974" t="s">
        <v>2485</v>
      </c>
      <c r="R974" t="s">
        <v>2485</v>
      </c>
      <c r="S974" t="s">
        <v>12164</v>
      </c>
      <c r="T974" t="s">
        <v>12165</v>
      </c>
      <c r="U974" t="s">
        <v>2486</v>
      </c>
      <c r="V974" s="1">
        <v>0.4306188933096845</v>
      </c>
      <c r="W974">
        <v>41.689</v>
      </c>
      <c r="X974">
        <v>66861000</v>
      </c>
      <c r="Y974">
        <v>190880000</v>
      </c>
      <c r="Z974">
        <v>5518900000</v>
      </c>
      <c r="AA974" s="3">
        <v>2.8548780310000001</v>
      </c>
      <c r="AB974" s="3">
        <v>0.20132719399999999</v>
      </c>
      <c r="AC974">
        <v>2183</v>
      </c>
    </row>
    <row r="975" spans="1:29" ht="15" customHeight="1" x14ac:dyDescent="0.25">
      <c r="A975" t="str">
        <f>HYPERLINK("http://www.UniProt.org/UniProt/P16521","EF3A_YEAST")</f>
        <v>EF3A_YEAST</v>
      </c>
      <c r="B975" t="s">
        <v>4189</v>
      </c>
      <c r="C975" s="38">
        <v>3.2</v>
      </c>
      <c r="D975" s="38">
        <v>0.13</v>
      </c>
      <c r="E975" s="12">
        <v>8.3000000000000004E-2</v>
      </c>
      <c r="F975" s="3">
        <v>830</v>
      </c>
      <c r="G975" s="3">
        <f t="shared" si="42"/>
        <v>6402.3632737742773</v>
      </c>
      <c r="H975" s="89" t="s">
        <v>14557</v>
      </c>
      <c r="I975" t="s">
        <v>8227</v>
      </c>
      <c r="J975" t="s">
        <v>8217</v>
      </c>
      <c r="K975" t="s">
        <v>8227</v>
      </c>
      <c r="L975" s="3">
        <v>115.94499999999999</v>
      </c>
      <c r="M975" t="s">
        <v>8223</v>
      </c>
      <c r="N975" s="3" t="s">
        <v>14556</v>
      </c>
      <c r="O975" t="s">
        <v>12046</v>
      </c>
      <c r="P975" t="s">
        <v>6285</v>
      </c>
      <c r="Q975" t="s">
        <v>2421</v>
      </c>
      <c r="R975" t="s">
        <v>2421</v>
      </c>
      <c r="S975" t="s">
        <v>10557</v>
      </c>
      <c r="T975" t="s">
        <v>10558</v>
      </c>
      <c r="U975" t="str">
        <f>" "</f>
        <v xml:space="preserve"> </v>
      </c>
      <c r="V975" s="1">
        <v>0.64023632737742775</v>
      </c>
      <c r="W975">
        <v>115.94</v>
      </c>
      <c r="X975">
        <v>48815000</v>
      </c>
      <c r="Y975">
        <v>182770000</v>
      </c>
      <c r="Z975">
        <v>8205400000</v>
      </c>
      <c r="AA975" s="3">
        <v>3.7441360239999999</v>
      </c>
      <c r="AB975" s="3">
        <v>0.12965811199999999</v>
      </c>
      <c r="AC975">
        <v>423</v>
      </c>
    </row>
    <row r="976" spans="1:29" ht="15" customHeight="1" x14ac:dyDescent="0.25">
      <c r="A976" t="str">
        <f>HYPERLINK("http://www.UniProt.org/UniProt/P04456","RL25_YEAST")</f>
        <v>RL25_YEAST</v>
      </c>
      <c r="B976" t="s">
        <v>3940</v>
      </c>
      <c r="C976" s="38">
        <v>280</v>
      </c>
      <c r="D976" s="38">
        <v>1.9</v>
      </c>
      <c r="E976" s="12">
        <v>8.2000000000000003E-2</v>
      </c>
      <c r="F976" s="3">
        <v>820</v>
      </c>
      <c r="G976" s="3">
        <f t="shared" si="42"/>
        <v>438.40590984419441</v>
      </c>
      <c r="H976" s="89" t="s">
        <v>14557</v>
      </c>
      <c r="I976" t="s">
        <v>8227</v>
      </c>
      <c r="J976" t="s">
        <v>8217</v>
      </c>
      <c r="K976" t="s">
        <v>8227</v>
      </c>
      <c r="L976" s="3">
        <v>15.757999999999999</v>
      </c>
      <c r="M976" t="s">
        <v>8223</v>
      </c>
      <c r="N976" s="3" t="s">
        <v>14556</v>
      </c>
      <c r="O976" t="s">
        <v>9182</v>
      </c>
      <c r="P976" t="s">
        <v>6078</v>
      </c>
      <c r="Q976" t="s">
        <v>622</v>
      </c>
      <c r="R976" t="s">
        <v>622</v>
      </c>
      <c r="S976" t="s">
        <v>9183</v>
      </c>
      <c r="T976" t="s">
        <v>9184</v>
      </c>
      <c r="U976" t="str">
        <f>" "</f>
        <v xml:space="preserve"> </v>
      </c>
      <c r="V976" s="1">
        <v>4.3840590984419441E-2</v>
      </c>
      <c r="W976">
        <v>15.757</v>
      </c>
      <c r="X976">
        <v>539400</v>
      </c>
      <c r="Y976">
        <v>180420000</v>
      </c>
      <c r="Z976">
        <v>561870000</v>
      </c>
      <c r="AA976" s="3">
        <v>334.48275860000001</v>
      </c>
      <c r="AB976" s="3">
        <v>1.869146634</v>
      </c>
      <c r="AC976">
        <v>127</v>
      </c>
    </row>
    <row r="977" spans="1:29" ht="15" customHeight="1" x14ac:dyDescent="0.25">
      <c r="A977" t="str">
        <f>HYPERLINK("http://www.UniProt.org/UniProt/P80210","PURA_YEAST")</f>
        <v>PURA_YEAST</v>
      </c>
      <c r="B977" t="s">
        <v>5488</v>
      </c>
      <c r="C977" s="38">
        <v>17</v>
      </c>
      <c r="D977" s="38">
        <v>0.87</v>
      </c>
      <c r="E977" s="12">
        <v>8.1000000000000003E-2</v>
      </c>
      <c r="F977" s="3">
        <v>810</v>
      </c>
      <c r="G977" s="3">
        <f t="shared" si="42"/>
        <v>942.47868457259233</v>
      </c>
      <c r="H977" s="14" t="s">
        <v>14557</v>
      </c>
      <c r="I977" t="s">
        <v>8227</v>
      </c>
      <c r="J977" t="s">
        <v>8217</v>
      </c>
      <c r="K977" t="s">
        <v>8227</v>
      </c>
      <c r="L977" s="3">
        <v>48.279000000000003</v>
      </c>
      <c r="M977" t="s">
        <v>8223</v>
      </c>
      <c r="N977" s="3" t="s">
        <v>14556</v>
      </c>
      <c r="O977" t="s">
        <v>11170</v>
      </c>
      <c r="P977" t="s">
        <v>7625</v>
      </c>
      <c r="Q977" t="s">
        <v>1891</v>
      </c>
      <c r="R977" t="s">
        <v>1891</v>
      </c>
      <c r="S977" t="s">
        <v>11171</v>
      </c>
      <c r="T977" t="s">
        <v>11172</v>
      </c>
      <c r="U977" t="str">
        <f>" "</f>
        <v xml:space="preserve"> </v>
      </c>
      <c r="V977" s="1">
        <v>9.4247868457259229E-2</v>
      </c>
      <c r="W977">
        <v>48.279000000000003</v>
      </c>
      <c r="X977">
        <v>9225500</v>
      </c>
      <c r="Y977">
        <v>179910000</v>
      </c>
      <c r="Z977">
        <v>1207900000</v>
      </c>
      <c r="AA977" s="3">
        <v>19.501382039999999</v>
      </c>
      <c r="AB977" s="3">
        <v>0.86699952800000002</v>
      </c>
      <c r="AC977">
        <v>2190</v>
      </c>
    </row>
    <row r="978" spans="1:29" x14ac:dyDescent="0.25">
      <c r="A978" t="str">
        <f>HYPERLINK("http://www.UniProt.org/UniProt/P23301","IF5A1_YEAST")</f>
        <v>IF5A1_YEAST</v>
      </c>
      <c r="B978" t="s">
        <v>4320</v>
      </c>
      <c r="C978" s="38">
        <v>62</v>
      </c>
      <c r="D978" s="38">
        <v>0.13</v>
      </c>
      <c r="E978" s="12">
        <v>7.4999999999999997E-2</v>
      </c>
      <c r="F978" s="3">
        <v>750</v>
      </c>
      <c r="G978" s="3">
        <f t="shared" si="42"/>
        <v>5646.2111972619005</v>
      </c>
      <c r="H978" s="89" t="s">
        <v>14557</v>
      </c>
      <c r="I978" t="s">
        <v>8227</v>
      </c>
      <c r="J978" t="s">
        <v>8217</v>
      </c>
      <c r="K978" t="s">
        <v>8227</v>
      </c>
      <c r="L978" s="3">
        <v>17.114000000000001</v>
      </c>
      <c r="M978" t="s">
        <v>8223</v>
      </c>
      <c r="N978" s="3" t="s">
        <v>14556</v>
      </c>
      <c r="O978" t="s">
        <v>10199</v>
      </c>
      <c r="P978" t="s">
        <v>6416</v>
      </c>
      <c r="Q978" t="s">
        <v>1291</v>
      </c>
      <c r="R978" t="s">
        <v>1291</v>
      </c>
      <c r="S978" t="s">
        <v>10200</v>
      </c>
      <c r="T978" t="s">
        <v>10201</v>
      </c>
      <c r="U978" t="str">
        <f>" "</f>
        <v xml:space="preserve"> </v>
      </c>
      <c r="V978" s="1">
        <v>0.56462111972619</v>
      </c>
      <c r="W978">
        <v>17.114000000000001</v>
      </c>
      <c r="X978">
        <v>2285800</v>
      </c>
      <c r="Y978">
        <v>166270000</v>
      </c>
      <c r="Z978">
        <v>7236300000</v>
      </c>
      <c r="AA978" s="3">
        <v>72.740397239999993</v>
      </c>
      <c r="AB978" s="3">
        <v>0.13374940900000001</v>
      </c>
      <c r="AC978">
        <v>581</v>
      </c>
    </row>
    <row r="979" spans="1:29" ht="15" customHeight="1" x14ac:dyDescent="0.25">
      <c r="A979" t="str">
        <f>HYPERLINK("http://www.UniProt.org/UniProt/P0CX44","RL1B_YEAST")</f>
        <v>RL1B_YEAST</v>
      </c>
      <c r="B979" t="s">
        <v>4083</v>
      </c>
      <c r="C979" s="38">
        <v>110</v>
      </c>
      <c r="D979" s="38">
        <v>1.4</v>
      </c>
      <c r="E979" s="12">
        <v>7.3999999999999996E-2</v>
      </c>
      <c r="F979" s="3">
        <v>740</v>
      </c>
      <c r="G979" s="3">
        <f t="shared" si="42"/>
        <v>514.48147218033796</v>
      </c>
      <c r="H979" s="89" t="s">
        <v>14557</v>
      </c>
      <c r="I979" t="s">
        <v>8227</v>
      </c>
      <c r="J979" t="s">
        <v>8217</v>
      </c>
      <c r="K979" t="s">
        <v>8227</v>
      </c>
      <c r="L979" s="3">
        <v>24.486000000000001</v>
      </c>
      <c r="M979" t="s">
        <v>8223</v>
      </c>
      <c r="N979" s="3" t="s">
        <v>14556</v>
      </c>
      <c r="O979" t="s">
        <v>9804</v>
      </c>
      <c r="P979" t="str">
        <f>" "</f>
        <v xml:space="preserve"> </v>
      </c>
      <c r="Q979" t="s">
        <v>1034</v>
      </c>
      <c r="R979" t="s">
        <v>1034</v>
      </c>
      <c r="S979" t="s">
        <v>9805</v>
      </c>
      <c r="T979" t="s">
        <v>9806</v>
      </c>
      <c r="U979" t="s">
        <v>1035</v>
      </c>
      <c r="V979" s="1">
        <v>5.1448147218033792E-2</v>
      </c>
      <c r="W979">
        <v>24.484999999999999</v>
      </c>
      <c r="X979">
        <v>1310800</v>
      </c>
      <c r="Y979">
        <v>164000000</v>
      </c>
      <c r="Z979">
        <v>659370000</v>
      </c>
      <c r="AA979" s="3">
        <v>125.11443389999999</v>
      </c>
      <c r="AB979" s="3">
        <v>1.4478021029999999</v>
      </c>
      <c r="AC979">
        <v>294</v>
      </c>
    </row>
    <row r="980" spans="1:29" ht="15" customHeight="1" x14ac:dyDescent="0.25">
      <c r="A980" t="str">
        <f>HYPERLINK("http://www.UniProt.org/UniProt/P14120","RL30_YEAST")</f>
        <v>RL30_YEAST</v>
      </c>
      <c r="B980" t="s">
        <v>4142</v>
      </c>
      <c r="C980" s="38">
        <v>300</v>
      </c>
      <c r="D980" s="38">
        <v>1.2</v>
      </c>
      <c r="E980" s="12">
        <v>7.2999999999999995E-2</v>
      </c>
      <c r="F980" s="3">
        <v>730</v>
      </c>
      <c r="G980" s="3">
        <f t="shared" si="42"/>
        <v>595.23860758332103</v>
      </c>
      <c r="H980" s="88" t="s">
        <v>14557</v>
      </c>
      <c r="I980" t="s">
        <v>8227</v>
      </c>
      <c r="J980" t="s">
        <v>8217</v>
      </c>
      <c r="K980" t="s">
        <v>8227</v>
      </c>
      <c r="L980" s="3">
        <v>11.414999999999999</v>
      </c>
      <c r="M980" t="s">
        <v>8223</v>
      </c>
      <c r="N980" s="3" t="s">
        <v>14556</v>
      </c>
      <c r="O980" t="s">
        <v>9153</v>
      </c>
      <c r="P980" t="str">
        <f>" "</f>
        <v xml:space="preserve"> </v>
      </c>
      <c r="Q980" t="s">
        <v>602</v>
      </c>
      <c r="R980" t="s">
        <v>602</v>
      </c>
      <c r="S980" t="s">
        <v>9154</v>
      </c>
      <c r="T980" t="s">
        <v>9155</v>
      </c>
      <c r="U980" t="s">
        <v>603</v>
      </c>
      <c r="V980" s="1">
        <v>5.9523860758332103E-2</v>
      </c>
      <c r="W980">
        <v>11.414999999999999</v>
      </c>
      <c r="X980">
        <v>451040</v>
      </c>
      <c r="Y980">
        <v>161170000</v>
      </c>
      <c r="Z980">
        <v>762870000</v>
      </c>
      <c r="AA980" s="3">
        <v>357.32972690000003</v>
      </c>
      <c r="AB980" s="3">
        <v>1.229782216</v>
      </c>
      <c r="AC980">
        <v>369</v>
      </c>
    </row>
    <row r="981" spans="1:29" ht="15" customHeight="1" x14ac:dyDescent="0.25">
      <c r="A981" t="str">
        <f>HYPERLINK("http://www.UniProt.org/UniProt/P40212","RL13B_YEAST")</f>
        <v>RL13B_YEAST</v>
      </c>
      <c r="B981" t="s">
        <v>5041</v>
      </c>
      <c r="C981" s="3">
        <v>5200</v>
      </c>
      <c r="D981" s="38">
        <v>1.9</v>
      </c>
      <c r="E981" s="12">
        <v>7.1999999999999995E-2</v>
      </c>
      <c r="F981" s="3">
        <v>720</v>
      </c>
      <c r="G981" s="3">
        <f t="shared" si="42"/>
        <v>374.02647755337188</v>
      </c>
      <c r="H981" s="88" t="s">
        <v>14557</v>
      </c>
      <c r="I981" t="s">
        <v>8227</v>
      </c>
      <c r="J981" t="s">
        <v>8217</v>
      </c>
      <c r="K981" t="s">
        <v>8227</v>
      </c>
      <c r="L981" s="3">
        <v>22.524999999999999</v>
      </c>
      <c r="M981" t="s">
        <v>8223</v>
      </c>
      <c r="N981" s="3" t="s">
        <v>14556</v>
      </c>
      <c r="O981" t="s">
        <v>8304</v>
      </c>
      <c r="P981" t="str">
        <f>" "</f>
        <v xml:space="preserve"> </v>
      </c>
      <c r="Q981" t="s">
        <v>49</v>
      </c>
      <c r="R981" t="s">
        <v>49</v>
      </c>
      <c r="S981" t="s">
        <v>8305</v>
      </c>
      <c r="T981" t="s">
        <v>8306</v>
      </c>
      <c r="U981" t="s">
        <v>50</v>
      </c>
      <c r="V981" s="1">
        <v>3.7402647755337186E-2</v>
      </c>
      <c r="W981">
        <v>22.524999999999999</v>
      </c>
      <c r="X981">
        <v>26000</v>
      </c>
      <c r="Y981">
        <v>160270000</v>
      </c>
      <c r="Z981">
        <v>479360000</v>
      </c>
      <c r="AA981" s="3">
        <v>6164.2307689999998</v>
      </c>
      <c r="AB981" s="3">
        <v>1.9461888679999999</v>
      </c>
      <c r="AC981">
        <v>1556</v>
      </c>
    </row>
    <row r="982" spans="1:29" ht="15" customHeight="1" x14ac:dyDescent="0.25">
      <c r="A982" t="str">
        <f>HYPERLINK("http://www.UniProt.org/UniProt/P34730","BMH2_YEAST")</f>
        <v>BMH2_YEAST</v>
      </c>
      <c r="B982" t="s">
        <v>1065</v>
      </c>
      <c r="C982" s="38">
        <v>100</v>
      </c>
      <c r="D982" s="38">
        <v>1.2</v>
      </c>
      <c r="E982" s="12">
        <v>7.1999999999999995E-2</v>
      </c>
      <c r="F982" s="3">
        <v>720</v>
      </c>
      <c r="G982" s="3">
        <f t="shared" si="42"/>
        <v>584.05745057535239</v>
      </c>
      <c r="H982" s="88" t="s">
        <v>14557</v>
      </c>
      <c r="I982" t="s">
        <v>8228</v>
      </c>
      <c r="J982" t="s">
        <v>8217</v>
      </c>
      <c r="K982" t="s">
        <v>8228</v>
      </c>
      <c r="L982" s="3">
        <v>31.061</v>
      </c>
      <c r="M982" t="s">
        <v>8223</v>
      </c>
      <c r="N982" s="3" t="s">
        <v>14556</v>
      </c>
      <c r="O982" t="s">
        <v>9855</v>
      </c>
      <c r="P982" t="str">
        <f>" "</f>
        <v xml:space="preserve"> </v>
      </c>
      <c r="Q982" t="s">
        <v>1066</v>
      </c>
      <c r="R982" t="s">
        <v>1066</v>
      </c>
      <c r="S982" t="s">
        <v>9856</v>
      </c>
      <c r="T982" t="s">
        <v>9857</v>
      </c>
      <c r="U982" t="s">
        <v>1067</v>
      </c>
      <c r="V982" s="1">
        <v>5.8405745057535242E-2</v>
      </c>
      <c r="W982">
        <v>31.061</v>
      </c>
      <c r="X982">
        <v>1342900</v>
      </c>
      <c r="Y982">
        <v>159620000</v>
      </c>
      <c r="Z982">
        <v>748540000</v>
      </c>
      <c r="AA982" s="3">
        <v>118.86216400000001</v>
      </c>
      <c r="AB982" s="3">
        <v>1.241271639</v>
      </c>
      <c r="AC982">
        <v>1004</v>
      </c>
    </row>
    <row r="983" spans="1:29" ht="15" customHeight="1" x14ac:dyDescent="0.25">
      <c r="A983" t="str">
        <f>HYPERLINK("http://www.UniProt.org/UniProt/P0CX85","RL35B_YEAST")</f>
        <v>RL35B_YEAST</v>
      </c>
      <c r="B983" t="s">
        <v>4092</v>
      </c>
      <c r="C983" s="3">
        <v>5200</v>
      </c>
      <c r="D983" s="38">
        <v>1.2</v>
      </c>
      <c r="E983" s="12">
        <v>7.1999999999999995E-2</v>
      </c>
      <c r="F983" s="3">
        <v>720</v>
      </c>
      <c r="G983" s="3">
        <f t="shared" si="42"/>
        <v>600.54439039240594</v>
      </c>
      <c r="H983" s="89" t="s">
        <v>14557</v>
      </c>
      <c r="I983" t="s">
        <v>8227</v>
      </c>
      <c r="J983" t="s">
        <v>8217</v>
      </c>
      <c r="K983" t="s">
        <v>8227</v>
      </c>
      <c r="L983" s="3">
        <v>13.91</v>
      </c>
      <c r="M983" t="s">
        <v>8223</v>
      </c>
      <c r="N983" s="3" t="s">
        <v>14556</v>
      </c>
      <c r="O983" t="s">
        <v>8309</v>
      </c>
      <c r="P983" t="str">
        <f>" "</f>
        <v xml:space="preserve"> </v>
      </c>
      <c r="Q983" t="s">
        <v>53</v>
      </c>
      <c r="R983" t="s">
        <v>53</v>
      </c>
      <c r="S983" t="s">
        <v>8310</v>
      </c>
      <c r="T983" t="s">
        <v>8311</v>
      </c>
      <c r="U983" t="s">
        <v>54</v>
      </c>
      <c r="V983" s="1">
        <v>6.0054439039240598E-2</v>
      </c>
      <c r="W983">
        <v>13.909000000000001</v>
      </c>
      <c r="X983">
        <v>26000</v>
      </c>
      <c r="Y983">
        <v>159160000</v>
      </c>
      <c r="Z983">
        <v>769670000</v>
      </c>
      <c r="AA983" s="3">
        <v>6121.5384620000004</v>
      </c>
      <c r="AB983" s="3">
        <v>1.203715659</v>
      </c>
      <c r="AC983">
        <v>304</v>
      </c>
    </row>
    <row r="984" spans="1:29" ht="15" customHeight="1" x14ac:dyDescent="0.25">
      <c r="A984" t="str">
        <f>HYPERLINK("http://www.UniProt.org/UniProt/P02557","TBB_YEAST")</f>
        <v>TBB_YEAST</v>
      </c>
      <c r="B984" t="s">
        <v>3924</v>
      </c>
      <c r="C984" s="38">
        <v>8</v>
      </c>
      <c r="D984" s="38">
        <v>1.7</v>
      </c>
      <c r="E984" s="12">
        <v>7.0000000000000007E-2</v>
      </c>
      <c r="F984" s="3">
        <v>700.00000000000011</v>
      </c>
      <c r="G984" s="3">
        <f t="shared" si="42"/>
        <v>422.82407415339662</v>
      </c>
      <c r="H984" s="89" t="s">
        <v>14557</v>
      </c>
      <c r="I984" t="s">
        <v>8227</v>
      </c>
      <c r="J984" t="s">
        <v>15680</v>
      </c>
      <c r="K984" t="s">
        <v>8227</v>
      </c>
      <c r="L984" s="3">
        <v>50.923000000000002</v>
      </c>
      <c r="M984" t="s">
        <v>8223</v>
      </c>
      <c r="N984" s="3" t="s">
        <v>14556</v>
      </c>
      <c r="O984" t="s">
        <v>11608</v>
      </c>
      <c r="P984" t="s">
        <v>6067</v>
      </c>
      <c r="Q984" t="s">
        <v>2152</v>
      </c>
      <c r="R984" t="s">
        <v>2152</v>
      </c>
      <c r="S984" t="s">
        <v>11609</v>
      </c>
      <c r="T984" t="s">
        <v>11610</v>
      </c>
      <c r="U984" t="s">
        <v>2153</v>
      </c>
      <c r="V984" s="1">
        <v>4.228240741533966E-2</v>
      </c>
      <c r="W984">
        <v>50.921999999999997</v>
      </c>
      <c r="X984">
        <v>16525000</v>
      </c>
      <c r="Y984">
        <v>155650000</v>
      </c>
      <c r="Z984">
        <v>541900000</v>
      </c>
      <c r="AA984" s="3">
        <v>9.4190620270000007</v>
      </c>
      <c r="AB984" s="3">
        <v>1.671954725</v>
      </c>
      <c r="AC984">
        <v>107</v>
      </c>
    </row>
    <row r="985" spans="1:29" ht="15" customHeight="1" x14ac:dyDescent="0.25">
      <c r="A985" t="str">
        <f>HYPERLINK("http://www.UniProt.org/UniProt/P19358","METK2_YEAST")</f>
        <v>METK2_YEAST</v>
      </c>
      <c r="B985" t="s">
        <v>4229</v>
      </c>
      <c r="C985" s="38">
        <v>3.8</v>
      </c>
      <c r="D985" s="38">
        <v>0.52</v>
      </c>
      <c r="E985" s="12">
        <v>7.0000000000000007E-2</v>
      </c>
      <c r="F985" s="3">
        <v>700.00000000000011</v>
      </c>
      <c r="G985" s="3">
        <f t="shared" si="42"/>
        <v>1362.8059197570078</v>
      </c>
      <c r="H985" s="88" t="s">
        <v>14557</v>
      </c>
      <c r="I985" t="s">
        <v>8217</v>
      </c>
      <c r="J985" t="s">
        <v>8217</v>
      </c>
      <c r="K985" t="s">
        <v>8217</v>
      </c>
      <c r="L985" s="3">
        <v>42.256</v>
      </c>
      <c r="M985" t="s">
        <v>8223</v>
      </c>
      <c r="N985" s="3" t="s">
        <v>14556</v>
      </c>
      <c r="O985" t="s">
        <v>11958</v>
      </c>
      <c r="P985" t="s">
        <v>6189</v>
      </c>
      <c r="Q985" t="s">
        <v>2363</v>
      </c>
      <c r="R985" t="s">
        <v>2363</v>
      </c>
      <c r="S985" t="s">
        <v>11871</v>
      </c>
      <c r="T985" t="s">
        <v>11872</v>
      </c>
      <c r="U985" t="s">
        <v>2364</v>
      </c>
      <c r="V985" s="1">
        <v>0.13628059197570078</v>
      </c>
      <c r="W985">
        <v>42.255000000000003</v>
      </c>
      <c r="X985">
        <v>34296000</v>
      </c>
      <c r="Y985">
        <v>155040000</v>
      </c>
      <c r="Z985">
        <v>1746600000</v>
      </c>
      <c r="AA985" s="3">
        <v>4.5206438069999999</v>
      </c>
      <c r="AB985" s="3">
        <v>0.51670759200000005</v>
      </c>
      <c r="AC985">
        <v>471</v>
      </c>
    </row>
    <row r="986" spans="1:29" ht="15" customHeight="1" x14ac:dyDescent="0.25">
      <c r="A986" t="str">
        <f>HYPERLINK("http://www.UniProt.org/UniProt/P40024","ARB1_YEAST")</f>
        <v>ARB1_YEAST</v>
      </c>
      <c r="B986" t="s">
        <v>5012</v>
      </c>
      <c r="C986" s="38">
        <v>9.5</v>
      </c>
      <c r="D986" s="38">
        <v>0.89</v>
      </c>
      <c r="E986" s="12">
        <v>6.8000000000000005E-2</v>
      </c>
      <c r="F986" s="3">
        <v>680</v>
      </c>
      <c r="G986" s="3">
        <f t="shared" si="42"/>
        <v>763.447527874868</v>
      </c>
      <c r="H986" s="14" t="s">
        <v>14557</v>
      </c>
      <c r="I986" t="s">
        <v>8228</v>
      </c>
      <c r="J986" t="s">
        <v>8217</v>
      </c>
      <c r="K986" t="s">
        <v>8228</v>
      </c>
      <c r="L986" s="3">
        <v>68.376999999999995</v>
      </c>
      <c r="M986" t="s">
        <v>8223</v>
      </c>
      <c r="N986" s="3" t="s">
        <v>14556</v>
      </c>
      <c r="O986" t="s">
        <v>11540</v>
      </c>
      <c r="P986" t="s">
        <v>7136</v>
      </c>
      <c r="Q986" t="s">
        <v>2112</v>
      </c>
      <c r="R986" t="s">
        <v>2112</v>
      </c>
      <c r="S986" t="s">
        <v>11541</v>
      </c>
      <c r="T986" t="s">
        <v>11542</v>
      </c>
      <c r="U986" t="str">
        <f>" "</f>
        <v xml:space="preserve"> </v>
      </c>
      <c r="V986" s="1">
        <v>7.63447527874868E-2</v>
      </c>
      <c r="W986">
        <v>68.376000000000005</v>
      </c>
      <c r="X986">
        <v>13306000</v>
      </c>
      <c r="Y986">
        <v>149490000</v>
      </c>
      <c r="Z986">
        <v>978450000</v>
      </c>
      <c r="AA986" s="3">
        <v>11.2347813</v>
      </c>
      <c r="AB986" s="3">
        <v>0.88934044499999998</v>
      </c>
      <c r="AC986">
        <v>1510</v>
      </c>
    </row>
    <row r="987" spans="1:29" ht="15" customHeight="1" x14ac:dyDescent="0.25">
      <c r="A987" t="str">
        <f>HYPERLINK("http://www.UniProt.org/UniProt/P53622","COPA_YEAST")</f>
        <v>COPA_YEAST</v>
      </c>
      <c r="B987" t="s">
        <v>5404</v>
      </c>
      <c r="C987" s="38">
        <v>47</v>
      </c>
      <c r="D987" s="38">
        <v>1.7</v>
      </c>
      <c r="E987" s="12">
        <v>6.3E-2</v>
      </c>
      <c r="F987" s="3">
        <v>630</v>
      </c>
      <c r="G987" s="3">
        <f t="shared" si="42"/>
        <v>376.78860566280719</v>
      </c>
      <c r="H987" s="88" t="s">
        <v>14557</v>
      </c>
      <c r="I987" t="s">
        <v>8227</v>
      </c>
      <c r="J987" t="s">
        <v>8217</v>
      </c>
      <c r="K987" t="s">
        <v>8227</v>
      </c>
      <c r="L987" s="3">
        <v>135.607</v>
      </c>
      <c r="M987" t="s">
        <v>8223</v>
      </c>
      <c r="N987" s="3" t="s">
        <v>14556</v>
      </c>
      <c r="O987" t="s">
        <v>10389</v>
      </c>
      <c r="P987" t="s">
        <v>7261</v>
      </c>
      <c r="Q987" t="s">
        <v>1413</v>
      </c>
      <c r="R987" t="s">
        <v>1413</v>
      </c>
      <c r="S987" t="s">
        <v>10390</v>
      </c>
      <c r="T987" t="s">
        <v>10391</v>
      </c>
      <c r="U987" t="s">
        <v>249</v>
      </c>
      <c r="V987" s="1">
        <v>3.7678860566280718E-2</v>
      </c>
      <c r="W987">
        <v>135.61000000000001</v>
      </c>
      <c r="X987">
        <v>2508100</v>
      </c>
      <c r="Y987">
        <v>139530000</v>
      </c>
      <c r="Z987">
        <v>482900000</v>
      </c>
      <c r="AA987" s="3">
        <v>55.631753119999999</v>
      </c>
      <c r="AB987" s="3">
        <v>1.6819184229999999</v>
      </c>
      <c r="AC987">
        <v>2071</v>
      </c>
    </row>
    <row r="988" spans="1:29" ht="15" customHeight="1" x14ac:dyDescent="0.25">
      <c r="A988" t="str">
        <f>HYPERLINK("http://www.UniProt.org/UniProt/Q3E792","RS25A_YEAST")</f>
        <v>RS25A_YEAST</v>
      </c>
      <c r="B988" t="s">
        <v>6021</v>
      </c>
      <c r="C988" s="3">
        <v>4500</v>
      </c>
      <c r="D988" s="38">
        <v>1.7</v>
      </c>
      <c r="E988" s="12">
        <v>6.3E-2</v>
      </c>
      <c r="F988" s="3">
        <v>630</v>
      </c>
      <c r="G988" s="3">
        <f t="shared" si="42"/>
        <v>371.43600712305397</v>
      </c>
      <c r="H988" s="88" t="s">
        <v>14557</v>
      </c>
      <c r="I988" t="s">
        <v>8227</v>
      </c>
      <c r="J988" t="s">
        <v>8217</v>
      </c>
      <c r="K988" t="s">
        <v>8227</v>
      </c>
      <c r="L988" s="3">
        <v>12.039</v>
      </c>
      <c r="M988" t="s">
        <v>8223</v>
      </c>
      <c r="N988" s="3" t="s">
        <v>14556</v>
      </c>
      <c r="O988" t="s">
        <v>8332</v>
      </c>
      <c r="P988" t="str">
        <f>" "</f>
        <v xml:space="preserve"> </v>
      </c>
      <c r="Q988" t="s">
        <v>67</v>
      </c>
      <c r="R988" t="s">
        <v>67</v>
      </c>
      <c r="S988" t="s">
        <v>8333</v>
      </c>
      <c r="T988" t="s">
        <v>8334</v>
      </c>
      <c r="U988" t="s">
        <v>68</v>
      </c>
      <c r="V988" s="1">
        <v>3.7143600712305394E-2</v>
      </c>
      <c r="W988">
        <v>12.039</v>
      </c>
      <c r="X988">
        <v>26000</v>
      </c>
      <c r="Y988">
        <v>138830000</v>
      </c>
      <c r="Z988">
        <v>476040000</v>
      </c>
      <c r="AA988" s="3">
        <v>5339.6153850000001</v>
      </c>
      <c r="AB988" s="3">
        <v>1.6975962840000001</v>
      </c>
      <c r="AC988">
        <v>269</v>
      </c>
    </row>
    <row r="989" spans="1:29" x14ac:dyDescent="0.25">
      <c r="A989" t="str">
        <f>HYPERLINK("http://www.UniProt.org/UniProt/P38788","SSZ1_YEAST")</f>
        <v>SSZ1_YEAST</v>
      </c>
      <c r="B989" t="s">
        <v>4884</v>
      </c>
      <c r="C989" s="38">
        <v>3.5</v>
      </c>
      <c r="D989" s="38">
        <v>0.25</v>
      </c>
      <c r="E989" s="12">
        <v>6.2E-2</v>
      </c>
      <c r="F989" s="3">
        <v>620</v>
      </c>
      <c r="G989" s="3">
        <f t="shared" si="42"/>
        <v>2522.2755159776157</v>
      </c>
      <c r="H989" s="89" t="s">
        <v>14557</v>
      </c>
      <c r="I989" t="s">
        <v>8227</v>
      </c>
      <c r="J989" t="s">
        <v>8217</v>
      </c>
      <c r="K989" t="s">
        <v>8227</v>
      </c>
      <c r="L989" s="3">
        <v>58.238</v>
      </c>
      <c r="M989" t="s">
        <v>8223</v>
      </c>
      <c r="N989" s="3" t="s">
        <v>14556</v>
      </c>
      <c r="O989" t="s">
        <v>12004</v>
      </c>
      <c r="P989" t="s">
        <v>6991</v>
      </c>
      <c r="Q989" t="s">
        <v>2397</v>
      </c>
      <c r="R989" t="s">
        <v>2397</v>
      </c>
      <c r="T989" t="s">
        <v>12005</v>
      </c>
      <c r="U989" t="s">
        <v>2043</v>
      </c>
      <c r="V989" s="1">
        <v>0.25222755159776156</v>
      </c>
      <c r="W989">
        <v>58.237000000000002</v>
      </c>
      <c r="X989">
        <v>33772000</v>
      </c>
      <c r="Y989">
        <v>137740000</v>
      </c>
      <c r="Z989">
        <v>3232600000</v>
      </c>
      <c r="AA989" s="3">
        <v>4.0785265900000001</v>
      </c>
      <c r="AB989" s="3">
        <v>0.248029107</v>
      </c>
      <c r="AC989">
        <v>1332</v>
      </c>
    </row>
    <row r="990" spans="1:29" ht="15" customHeight="1" x14ac:dyDescent="0.25">
      <c r="A990" t="str">
        <f>HYPERLINK("http://www.UniProt.org/UniProt/P41811","COPB2_YEAST")</f>
        <v>COPB2_YEAST</v>
      </c>
      <c r="B990" t="s">
        <v>5128</v>
      </c>
      <c r="C990" s="38">
        <v>39</v>
      </c>
      <c r="D990" s="38">
        <v>1.7</v>
      </c>
      <c r="E990" s="12">
        <v>0.06</v>
      </c>
      <c r="F990" s="3">
        <v>600</v>
      </c>
      <c r="G990" s="3">
        <f t="shared" si="42"/>
        <v>353.10764856637684</v>
      </c>
      <c r="H990" s="14" t="s">
        <v>14557</v>
      </c>
      <c r="I990" t="s">
        <v>8227</v>
      </c>
      <c r="J990" t="s">
        <v>8217</v>
      </c>
      <c r="K990" t="s">
        <v>8227</v>
      </c>
      <c r="L990" s="3">
        <v>99.444999999999993</v>
      </c>
      <c r="M990" t="s">
        <v>8223</v>
      </c>
      <c r="N990" s="3" t="s">
        <v>14556</v>
      </c>
      <c r="O990" t="s">
        <v>10522</v>
      </c>
      <c r="P990" t="s">
        <v>7261</v>
      </c>
      <c r="Q990" t="s">
        <v>1492</v>
      </c>
      <c r="R990" t="s">
        <v>1492</v>
      </c>
      <c r="S990" t="s">
        <v>10523</v>
      </c>
      <c r="T990" t="s">
        <v>10524</v>
      </c>
      <c r="U990" t="s">
        <v>249</v>
      </c>
      <c r="V990" s="1">
        <v>3.5310764856637686E-2</v>
      </c>
      <c r="W990">
        <v>99.444000000000003</v>
      </c>
      <c r="X990">
        <v>2887200</v>
      </c>
      <c r="Y990">
        <v>131750000</v>
      </c>
      <c r="Z990">
        <v>452550000</v>
      </c>
      <c r="AA990" s="3">
        <v>45.632446659999999</v>
      </c>
      <c r="AB990" s="3">
        <v>1.69464445</v>
      </c>
      <c r="AC990">
        <v>1672</v>
      </c>
    </row>
    <row r="991" spans="1:29" ht="15" customHeight="1" x14ac:dyDescent="0.25">
      <c r="A991" t="str">
        <f>HYPERLINK("http://www.UniProt.org/UniProt/P05317","RLA0_YEAST")</f>
        <v>RLA0_YEAST</v>
      </c>
      <c r="B991" t="s">
        <v>3953</v>
      </c>
      <c r="C991" s="38">
        <v>42</v>
      </c>
      <c r="D991" s="38">
        <v>1.5</v>
      </c>
      <c r="E991" s="12">
        <v>0.06</v>
      </c>
      <c r="F991" s="3">
        <v>600</v>
      </c>
      <c r="G991" s="3">
        <f t="shared" si="42"/>
        <v>395.1325694630404</v>
      </c>
      <c r="H991" s="89" t="s">
        <v>14557</v>
      </c>
      <c r="I991" t="s">
        <v>8227</v>
      </c>
      <c r="J991" t="s">
        <v>8217</v>
      </c>
      <c r="K991" t="s">
        <v>8227</v>
      </c>
      <c r="L991" s="3">
        <v>33.716999999999999</v>
      </c>
      <c r="M991" t="s">
        <v>8223</v>
      </c>
      <c r="N991" s="3" t="s">
        <v>14556</v>
      </c>
      <c r="O991" t="s">
        <v>10464</v>
      </c>
      <c r="P991" t="s">
        <v>6086</v>
      </c>
      <c r="Q991" t="s">
        <v>1456</v>
      </c>
      <c r="R991" t="s">
        <v>1456</v>
      </c>
      <c r="S991" t="s">
        <v>10465</v>
      </c>
      <c r="T991" t="s">
        <v>10466</v>
      </c>
      <c r="U991" t="str">
        <f>" "</f>
        <v xml:space="preserve"> </v>
      </c>
      <c r="V991" s="1">
        <v>3.9513256946304039E-2</v>
      </c>
      <c r="W991">
        <v>33.716999999999999</v>
      </c>
      <c r="X991">
        <v>2658100</v>
      </c>
      <c r="Y991">
        <v>132190000</v>
      </c>
      <c r="Z991">
        <v>506410000</v>
      </c>
      <c r="AA991" s="3">
        <v>49.731010869999999</v>
      </c>
      <c r="AB991" s="3">
        <v>1.5194655859999999</v>
      </c>
      <c r="AC991">
        <v>141</v>
      </c>
    </row>
    <row r="992" spans="1:29" ht="15" customHeight="1" x14ac:dyDescent="0.25">
      <c r="A992" t="str">
        <f>HYPERLINK("http://www.UniProt.org/UniProt/P07245","C1TC_YEAST")</f>
        <v>C1TC_YEAST</v>
      </c>
      <c r="B992" t="s">
        <v>4005</v>
      </c>
      <c r="C992" s="38">
        <v>8.1</v>
      </c>
      <c r="D992" s="38">
        <v>0.27</v>
      </c>
      <c r="E992" s="12">
        <v>5.7000000000000002E-2</v>
      </c>
      <c r="F992" s="3">
        <v>570</v>
      </c>
      <c r="G992" s="3">
        <f t="shared" si="42"/>
        <v>2091.5707938283726</v>
      </c>
      <c r="H992" s="14" t="s">
        <v>14557</v>
      </c>
      <c r="I992" t="s">
        <v>8228</v>
      </c>
      <c r="J992" t="s">
        <v>8217</v>
      </c>
      <c r="K992" t="s">
        <v>8228</v>
      </c>
      <c r="L992" s="3">
        <v>102.205</v>
      </c>
      <c r="M992" t="s">
        <v>8223</v>
      </c>
      <c r="N992" s="3" t="s">
        <v>14556</v>
      </c>
      <c r="O992" t="s">
        <v>11604</v>
      </c>
      <c r="P992" t="str">
        <f>" "</f>
        <v xml:space="preserve"> </v>
      </c>
      <c r="Q992" t="s">
        <v>2149</v>
      </c>
      <c r="R992" t="s">
        <v>2149</v>
      </c>
      <c r="S992" t="s">
        <v>9919</v>
      </c>
      <c r="T992" t="s">
        <v>11605</v>
      </c>
      <c r="U992" t="s">
        <v>2150</v>
      </c>
      <c r="V992" s="1">
        <v>0.20915707938283726</v>
      </c>
      <c r="W992">
        <v>102.2</v>
      </c>
      <c r="X992">
        <v>13178000</v>
      </c>
      <c r="Y992">
        <v>125070000</v>
      </c>
      <c r="Z992">
        <v>2680600000</v>
      </c>
      <c r="AA992" s="3">
        <v>9.4908180299999998</v>
      </c>
      <c r="AB992" s="3">
        <v>0.27159118799999998</v>
      </c>
      <c r="AC992">
        <v>201</v>
      </c>
    </row>
    <row r="993" spans="1:29" ht="15" customHeight="1" x14ac:dyDescent="0.25">
      <c r="A993" t="str">
        <f>HYPERLINK("http://www.UniProt.org/UniProt/P25443","RS2_YEAST")</f>
        <v>RS2_YEAST</v>
      </c>
      <c r="B993" t="s">
        <v>4376</v>
      </c>
      <c r="C993" s="3">
        <v>3900</v>
      </c>
      <c r="D993" s="38">
        <v>1.3</v>
      </c>
      <c r="E993" s="12">
        <v>5.3999999999999999E-2</v>
      </c>
      <c r="F993" s="3">
        <v>540</v>
      </c>
      <c r="G993" s="3">
        <f t="shared" si="42"/>
        <v>412.24371902233918</v>
      </c>
      <c r="H993" s="89" t="s">
        <v>14557</v>
      </c>
      <c r="I993" t="s">
        <v>8228</v>
      </c>
      <c r="J993" t="s">
        <v>8217</v>
      </c>
      <c r="K993" t="s">
        <v>8228</v>
      </c>
      <c r="L993" s="3">
        <v>27.45</v>
      </c>
      <c r="M993" t="s">
        <v>8223</v>
      </c>
      <c r="N993" s="3" t="s">
        <v>14556</v>
      </c>
      <c r="O993" t="s">
        <v>8350</v>
      </c>
      <c r="P993" t="s">
        <v>6470</v>
      </c>
      <c r="Q993" t="s">
        <v>82</v>
      </c>
      <c r="R993" t="s">
        <v>82</v>
      </c>
      <c r="S993" t="s">
        <v>8351</v>
      </c>
      <c r="T993" t="s">
        <v>8352</v>
      </c>
      <c r="U993" t="str">
        <f>" "</f>
        <v xml:space="preserve"> </v>
      </c>
      <c r="V993" s="1">
        <v>4.1224371902233915E-2</v>
      </c>
      <c r="W993">
        <v>27.449000000000002</v>
      </c>
      <c r="X993">
        <v>26000</v>
      </c>
      <c r="Y993">
        <v>118720000</v>
      </c>
      <c r="Z993">
        <v>528340000</v>
      </c>
      <c r="AA993" s="3">
        <v>4566.1538460000002</v>
      </c>
      <c r="AB993" s="3">
        <v>1.30799154</v>
      </c>
      <c r="AC993">
        <v>654</v>
      </c>
    </row>
    <row r="994" spans="1:29" ht="15" customHeight="1" x14ac:dyDescent="0.25">
      <c r="A994" t="str">
        <f>HYPERLINK("http://www.UniProt.org/UniProt/P16140","VATB_YEAST")</f>
        <v>VATB_YEAST</v>
      </c>
      <c r="B994" t="s">
        <v>4183</v>
      </c>
      <c r="C994" s="38">
        <v>2.8</v>
      </c>
      <c r="D994" s="38">
        <v>0.34</v>
      </c>
      <c r="E994" s="12">
        <v>5.1999999999999998E-2</v>
      </c>
      <c r="F994" s="3">
        <v>520</v>
      </c>
      <c r="G994" s="3">
        <f t="shared" si="42"/>
        <v>1545.1531907104102</v>
      </c>
      <c r="H994" s="88" t="s">
        <v>14557</v>
      </c>
      <c r="I994" t="s">
        <v>8217</v>
      </c>
      <c r="J994" t="s">
        <v>8217</v>
      </c>
      <c r="K994" t="s">
        <v>8217</v>
      </c>
      <c r="L994" s="3">
        <v>57.749000000000002</v>
      </c>
      <c r="M994" t="s">
        <v>8223</v>
      </c>
      <c r="N994" s="3" t="s">
        <v>14556</v>
      </c>
      <c r="O994" t="s">
        <v>12109</v>
      </c>
      <c r="P994" t="s">
        <v>6279</v>
      </c>
      <c r="Q994" t="s">
        <v>2453</v>
      </c>
      <c r="R994" t="s">
        <v>2453</v>
      </c>
      <c r="S994" t="s">
        <v>12110</v>
      </c>
      <c r="T994" t="s">
        <v>12111</v>
      </c>
      <c r="U994" t="s">
        <v>2001</v>
      </c>
      <c r="V994" s="1">
        <v>0.15451531907104102</v>
      </c>
      <c r="W994">
        <v>57.749000000000002</v>
      </c>
      <c r="X994">
        <v>35600000</v>
      </c>
      <c r="Y994">
        <v>115930000</v>
      </c>
      <c r="Z994">
        <v>1980300000</v>
      </c>
      <c r="AA994" s="3">
        <v>3.2564606739999999</v>
      </c>
      <c r="AB994" s="3">
        <v>0.34076845700000002</v>
      </c>
      <c r="AC994">
        <v>417</v>
      </c>
    </row>
    <row r="995" spans="1:29" ht="15" customHeight="1" x14ac:dyDescent="0.25">
      <c r="A995" t="str">
        <f>HYPERLINK("http://www.UniProt.org/UniProt/Q02753","RL21A_YEAST")</f>
        <v>RL21A_YEAST</v>
      </c>
      <c r="B995" t="s">
        <v>83</v>
      </c>
      <c r="C995" s="3">
        <v>3600</v>
      </c>
      <c r="D995" s="38">
        <v>1.9</v>
      </c>
      <c r="E995" s="12">
        <v>0.05</v>
      </c>
      <c r="F995" s="3">
        <v>500</v>
      </c>
      <c r="G995" s="3">
        <f t="shared" si="42"/>
        <v>261.87939473722918</v>
      </c>
      <c r="H995" s="88" t="s">
        <v>14557</v>
      </c>
      <c r="I995" t="s">
        <v>8227</v>
      </c>
      <c r="J995" t="s">
        <v>8217</v>
      </c>
      <c r="K995" t="s">
        <v>8227</v>
      </c>
      <c r="L995" s="3">
        <v>18.242000000000001</v>
      </c>
      <c r="M995" t="s">
        <v>8223</v>
      </c>
      <c r="N995" s="3" t="s">
        <v>14556</v>
      </c>
      <c r="O995" t="s">
        <v>8353</v>
      </c>
      <c r="P995" t="str">
        <f>" "</f>
        <v xml:space="preserve"> </v>
      </c>
      <c r="Q995" t="s">
        <v>84</v>
      </c>
      <c r="R995" t="s">
        <v>84</v>
      </c>
      <c r="S995" t="s">
        <v>8354</v>
      </c>
      <c r="T995" t="s">
        <v>8355</v>
      </c>
      <c r="U995" t="str">
        <f>" "</f>
        <v xml:space="preserve"> </v>
      </c>
      <c r="V995" s="1">
        <v>2.6187939473722919E-2</v>
      </c>
      <c r="W995">
        <v>18.242000000000001</v>
      </c>
      <c r="X995">
        <v>26000</v>
      </c>
      <c r="Y995">
        <v>109640000</v>
      </c>
      <c r="Z995">
        <v>335630000</v>
      </c>
      <c r="AA995" s="3">
        <v>4216.9230770000004</v>
      </c>
      <c r="AB995" s="3">
        <v>1.9015282979999999</v>
      </c>
      <c r="AC995">
        <v>2259</v>
      </c>
    </row>
    <row r="996" spans="1:29" x14ac:dyDescent="0.25">
      <c r="A996" t="str">
        <f>HYPERLINK("http://www.UniProt.org/UniProt/P38911","FKBP3_YEAST")</f>
        <v>FKBP3_YEAST</v>
      </c>
      <c r="B996" t="s">
        <v>4929</v>
      </c>
      <c r="C996" s="38">
        <v>100</v>
      </c>
      <c r="D996" s="38">
        <v>1.3</v>
      </c>
      <c r="E996" s="12">
        <v>0.05</v>
      </c>
      <c r="F996" s="3">
        <v>500</v>
      </c>
      <c r="G996" s="3">
        <f t="shared" si="42"/>
        <v>397.6840267844679</v>
      </c>
      <c r="H996" s="88" t="s">
        <v>14557</v>
      </c>
      <c r="I996" t="s">
        <v>8229</v>
      </c>
      <c r="J996" t="s">
        <v>8217</v>
      </c>
      <c r="K996" t="s">
        <v>8229</v>
      </c>
      <c r="L996" s="3">
        <v>46.552999999999997</v>
      </c>
      <c r="M996" t="s">
        <v>8223</v>
      </c>
      <c r="N996" s="3" t="s">
        <v>14556</v>
      </c>
      <c r="O996" t="s">
        <v>9830</v>
      </c>
      <c r="P996" t="s">
        <v>7040</v>
      </c>
      <c r="Q996" t="s">
        <v>1051</v>
      </c>
      <c r="R996" t="s">
        <v>1051</v>
      </c>
      <c r="S996" t="s">
        <v>9592</v>
      </c>
      <c r="T996" t="s">
        <v>9593</v>
      </c>
      <c r="U996" t="str">
        <f>" "</f>
        <v xml:space="preserve"> </v>
      </c>
      <c r="V996" s="1">
        <v>3.9768402678446793E-2</v>
      </c>
      <c r="W996">
        <v>46.552999999999997</v>
      </c>
      <c r="X996">
        <v>912850</v>
      </c>
      <c r="Y996">
        <v>111110000</v>
      </c>
      <c r="Z996">
        <v>509680000</v>
      </c>
      <c r="AA996" s="3">
        <v>121.7176973</v>
      </c>
      <c r="AB996" s="3">
        <v>1.2689663170000001</v>
      </c>
      <c r="AC996">
        <v>1395</v>
      </c>
    </row>
    <row r="997" spans="1:29" ht="15" customHeight="1" x14ac:dyDescent="0.25">
      <c r="A997" t="str">
        <f>HYPERLINK("http://www.UniProt.org/UniProt/P25694","CDC48_YEAST")</f>
        <v>CDC48_YEAST</v>
      </c>
      <c r="B997" t="s">
        <v>1650</v>
      </c>
      <c r="C997" s="38">
        <v>29</v>
      </c>
      <c r="D997" s="38">
        <v>0.46</v>
      </c>
      <c r="E997" s="12">
        <v>0.05</v>
      </c>
      <c r="F997" s="3">
        <v>500</v>
      </c>
      <c r="G997" s="3">
        <f t="shared" si="42"/>
        <v>1079.0245656887475</v>
      </c>
      <c r="H997" s="88" t="s">
        <v>14557</v>
      </c>
      <c r="I997" t="s">
        <v>8227</v>
      </c>
      <c r="J997" t="s">
        <v>8217</v>
      </c>
      <c r="K997" t="s">
        <v>8227</v>
      </c>
      <c r="L997" s="3">
        <v>91.995999999999995</v>
      </c>
      <c r="M997" t="s">
        <v>8223</v>
      </c>
      <c r="N997" s="3" t="s">
        <v>14556</v>
      </c>
      <c r="O997" t="s">
        <v>10776</v>
      </c>
      <c r="P997" t="s">
        <v>6497</v>
      </c>
      <c r="Q997" t="s">
        <v>1651</v>
      </c>
      <c r="R997" t="s">
        <v>1651</v>
      </c>
      <c r="S997" t="s">
        <v>10777</v>
      </c>
      <c r="T997" t="s">
        <v>10778</v>
      </c>
      <c r="U997" t="s">
        <v>1652</v>
      </c>
      <c r="V997" s="1">
        <v>0.10790245656887475</v>
      </c>
      <c r="W997">
        <v>91.995000000000005</v>
      </c>
      <c r="X997">
        <v>3278500</v>
      </c>
      <c r="Y997">
        <v>110130000</v>
      </c>
      <c r="Z997">
        <v>1382900000</v>
      </c>
      <c r="AA997" s="3">
        <v>33.591581519999998</v>
      </c>
      <c r="AB997" s="3">
        <v>0.46356367999999998</v>
      </c>
      <c r="AC997">
        <v>686</v>
      </c>
    </row>
    <row r="998" spans="1:29" ht="15" customHeight="1" x14ac:dyDescent="0.25">
      <c r="A998" t="str">
        <f>HYPERLINK("http://www.UniProt.org/UniProt/P10869","AK_YEAST")</f>
        <v>AK_YEAST</v>
      </c>
      <c r="B998" t="s">
        <v>4101</v>
      </c>
      <c r="C998" s="38">
        <v>20</v>
      </c>
      <c r="D998" s="38">
        <v>0.92</v>
      </c>
      <c r="E998" s="12">
        <v>4.9000000000000002E-2</v>
      </c>
      <c r="F998" s="3">
        <v>490</v>
      </c>
      <c r="G998" s="3">
        <f t="shared" si="42"/>
        <v>534.1908947917326</v>
      </c>
      <c r="H998" s="89" t="s">
        <v>14557</v>
      </c>
      <c r="I998" t="s">
        <v>8217</v>
      </c>
      <c r="J998" t="s">
        <v>8217</v>
      </c>
      <c r="K998" t="s">
        <v>8217</v>
      </c>
      <c r="L998" s="3">
        <v>58.11</v>
      </c>
      <c r="M998" t="s">
        <v>8223</v>
      </c>
      <c r="N998" s="3" t="s">
        <v>14556</v>
      </c>
      <c r="O998" t="s">
        <v>11043</v>
      </c>
      <c r="P998" t="str">
        <f>" "</f>
        <v xml:space="preserve"> </v>
      </c>
      <c r="Q998" t="s">
        <v>1808</v>
      </c>
      <c r="R998" t="s">
        <v>1808</v>
      </c>
      <c r="S998" t="s">
        <v>11044</v>
      </c>
      <c r="U998" t="str">
        <f>" "</f>
        <v xml:space="preserve"> </v>
      </c>
      <c r="V998" s="1">
        <v>5.341908947917326E-2</v>
      </c>
      <c r="W998">
        <v>58.109000000000002</v>
      </c>
      <c r="X998">
        <v>4677600</v>
      </c>
      <c r="Y998">
        <v>107680000</v>
      </c>
      <c r="Z998">
        <v>684630000</v>
      </c>
      <c r="AA998" s="3">
        <v>23.020352320000001</v>
      </c>
      <c r="AB998" s="3">
        <v>0.91553227699999995</v>
      </c>
      <c r="AC998">
        <v>318</v>
      </c>
    </row>
    <row r="999" spans="1:29" ht="15" customHeight="1" x14ac:dyDescent="0.25">
      <c r="A999" t="str">
        <f>HYPERLINK("http://www.UniProt.org/UniProt/P15108","HSC82_YEAST")</f>
        <v>HSC82_YEAST</v>
      </c>
      <c r="B999" t="s">
        <v>4161</v>
      </c>
      <c r="C999" s="38">
        <v>0.89</v>
      </c>
      <c r="D999" s="38">
        <v>5.1999999999999998E-2</v>
      </c>
      <c r="E999" s="12">
        <v>4.5999999999999999E-2</v>
      </c>
      <c r="F999" s="3">
        <v>460</v>
      </c>
      <c r="G999" s="3">
        <f t="shared" si="42"/>
        <v>8838.0296880153583</v>
      </c>
      <c r="H999" s="89" t="s">
        <v>14557</v>
      </c>
      <c r="I999" t="s">
        <v>8227</v>
      </c>
      <c r="J999" t="s">
        <v>15680</v>
      </c>
      <c r="K999" t="s">
        <v>8227</v>
      </c>
      <c r="L999" s="3">
        <v>80.900000000000006</v>
      </c>
      <c r="M999" t="s">
        <v>8223</v>
      </c>
      <c r="N999" s="3" t="s">
        <v>14556</v>
      </c>
      <c r="O999" t="s">
        <v>12609</v>
      </c>
      <c r="P999" t="s">
        <v>6257</v>
      </c>
      <c r="Q999" t="s">
        <v>3691</v>
      </c>
      <c r="R999" t="s">
        <v>3691</v>
      </c>
      <c r="S999" t="s">
        <v>12553</v>
      </c>
      <c r="T999" t="s">
        <v>12610</v>
      </c>
      <c r="U999" t="str">
        <f>" "</f>
        <v xml:space="preserve"> </v>
      </c>
      <c r="V999" s="1">
        <v>0.88380296880153586</v>
      </c>
      <c r="W999">
        <v>80.899000000000001</v>
      </c>
      <c r="X999">
        <v>96212000</v>
      </c>
      <c r="Y999">
        <v>101240000</v>
      </c>
      <c r="Z999">
        <v>11327000000</v>
      </c>
      <c r="AA999" s="3">
        <v>1.052259593</v>
      </c>
      <c r="AB999" s="3">
        <v>5.2027358000000003E-2</v>
      </c>
      <c r="AC999">
        <v>390</v>
      </c>
    </row>
    <row r="1000" spans="1:29" x14ac:dyDescent="0.25">
      <c r="A1000" t="str">
        <f>HYPERLINK("http://www.UniProt.org/UniProt/P32074","COPG_YEAST")</f>
        <v>COPG_YEAST</v>
      </c>
      <c r="B1000" t="s">
        <v>4475</v>
      </c>
      <c r="C1000" s="38">
        <v>110</v>
      </c>
      <c r="D1000" s="38">
        <v>1.4</v>
      </c>
      <c r="E1000" s="12">
        <v>4.4999999999999998E-2</v>
      </c>
      <c r="F1000" s="3">
        <v>450</v>
      </c>
      <c r="G1000" s="3">
        <f t="shared" si="42"/>
        <v>336.60510350576732</v>
      </c>
      <c r="H1000" s="14" t="s">
        <v>14557</v>
      </c>
      <c r="I1000" t="s">
        <v>8227</v>
      </c>
      <c r="J1000" t="s">
        <v>8217</v>
      </c>
      <c r="K1000" t="s">
        <v>8227</v>
      </c>
      <c r="L1000" s="3">
        <v>104.831</v>
      </c>
      <c r="M1000" t="s">
        <v>8223</v>
      </c>
      <c r="N1000" s="3" t="s">
        <v>14556</v>
      </c>
      <c r="O1000" t="s">
        <v>9758</v>
      </c>
      <c r="P1000" t="s">
        <v>6567</v>
      </c>
      <c r="Q1000" t="s">
        <v>1008</v>
      </c>
      <c r="R1000" t="s">
        <v>1008</v>
      </c>
      <c r="T1000" t="s">
        <v>9759</v>
      </c>
      <c r="U1000" t="s">
        <v>249</v>
      </c>
      <c r="V1000" s="1">
        <v>3.3660510350576732E-2</v>
      </c>
      <c r="W1000">
        <v>104.83</v>
      </c>
      <c r="X1000">
        <v>753190</v>
      </c>
      <c r="Y1000">
        <v>100230000</v>
      </c>
      <c r="Z1000">
        <v>431400000</v>
      </c>
      <c r="AA1000" s="3">
        <v>133.073992</v>
      </c>
      <c r="AB1000" s="3">
        <v>1.352421694</v>
      </c>
      <c r="AC1000">
        <v>775</v>
      </c>
    </row>
    <row r="1001" spans="1:29" ht="15" customHeight="1" x14ac:dyDescent="0.25">
      <c r="A1001" t="str">
        <f>HYPERLINK("http://www.UniProt.org/UniProt/P48570","HOSC_YEAST")</f>
        <v>HOSC_YEAST</v>
      </c>
      <c r="B1001" t="s">
        <v>5266</v>
      </c>
      <c r="C1001" s="38">
        <v>1.2</v>
      </c>
      <c r="D1001" s="38">
        <v>0.12</v>
      </c>
      <c r="E1001" s="12">
        <v>4.4999999999999998E-2</v>
      </c>
      <c r="F1001" s="3">
        <v>450</v>
      </c>
      <c r="G1001" s="3">
        <f t="shared" si="42"/>
        <v>3637.2701680632467</v>
      </c>
      <c r="H1001" s="89" t="s">
        <v>14557</v>
      </c>
      <c r="I1001" t="s">
        <v>8227</v>
      </c>
      <c r="J1001" t="s">
        <v>8217</v>
      </c>
      <c r="K1001" t="s">
        <v>8227</v>
      </c>
      <c r="L1001" s="3">
        <v>47.098999999999997</v>
      </c>
      <c r="M1001" t="s">
        <v>8223</v>
      </c>
      <c r="N1001" s="3" t="s">
        <v>14556</v>
      </c>
      <c r="O1001" t="s">
        <v>12463</v>
      </c>
      <c r="P1001" t="str">
        <f>" "</f>
        <v xml:space="preserve"> </v>
      </c>
      <c r="Q1001" t="s">
        <v>3614</v>
      </c>
      <c r="R1001" t="s">
        <v>3614</v>
      </c>
      <c r="S1001" t="s">
        <v>12464</v>
      </c>
      <c r="T1001" t="s">
        <v>12465</v>
      </c>
      <c r="U1001" t="str">
        <f>" "</f>
        <v xml:space="preserve"> </v>
      </c>
      <c r="V1001" s="1">
        <v>0.36372701680632469</v>
      </c>
      <c r="W1001">
        <v>47.097999999999999</v>
      </c>
      <c r="X1001">
        <v>69605000</v>
      </c>
      <c r="Y1001">
        <v>99886000</v>
      </c>
      <c r="Z1001">
        <v>4661600000</v>
      </c>
      <c r="AA1001" s="3">
        <v>1.435040586</v>
      </c>
      <c r="AB1001" s="3">
        <v>0.124728057</v>
      </c>
      <c r="AC1001">
        <v>1876</v>
      </c>
    </row>
    <row r="1002" spans="1:29" ht="15" customHeight="1" x14ac:dyDescent="0.25">
      <c r="A1002" t="str">
        <f>HYPERLINK("http://www.UniProt.org/UniProt/Q01560","NOP3_YEAST")</f>
        <v>NOP3_YEAST</v>
      </c>
      <c r="B1002" t="s">
        <v>5515</v>
      </c>
      <c r="C1002" s="38">
        <v>4.5</v>
      </c>
      <c r="D1002" s="38">
        <v>4.2</v>
      </c>
      <c r="E1002" s="12">
        <v>4.3999999999999997E-2</v>
      </c>
      <c r="F1002" s="3">
        <v>440</v>
      </c>
      <c r="G1002" s="3">
        <f t="shared" si="42"/>
        <v>107.106589147512</v>
      </c>
      <c r="H1002" s="89" t="s">
        <v>14557</v>
      </c>
      <c r="I1002" t="s">
        <v>8229</v>
      </c>
      <c r="J1002" t="s">
        <v>15680</v>
      </c>
      <c r="K1002" t="s">
        <v>8229</v>
      </c>
      <c r="L1002" s="3">
        <v>45.406999999999996</v>
      </c>
      <c r="M1002" t="s">
        <v>8223</v>
      </c>
      <c r="N1002" s="3" t="s">
        <v>14556</v>
      </c>
      <c r="O1002" t="s">
        <v>11898</v>
      </c>
      <c r="P1002" t="s">
        <v>7655</v>
      </c>
      <c r="Q1002" t="s">
        <v>2322</v>
      </c>
      <c r="R1002" t="s">
        <v>2322</v>
      </c>
      <c r="S1002" t="s">
        <v>11899</v>
      </c>
      <c r="T1002" t="s">
        <v>11900</v>
      </c>
      <c r="U1002" t="s">
        <v>2323</v>
      </c>
      <c r="V1002" s="1">
        <v>1.07106589147512E-2</v>
      </c>
      <c r="W1002">
        <v>45.406999999999996</v>
      </c>
      <c r="X1002">
        <v>18628000</v>
      </c>
      <c r="Y1002">
        <v>97937000</v>
      </c>
      <c r="Z1002">
        <v>137270000</v>
      </c>
      <c r="AA1002" s="3">
        <v>5.2575155679999996</v>
      </c>
      <c r="AB1002" s="3">
        <v>4.1530360579999996</v>
      </c>
      <c r="AC1002">
        <v>2226</v>
      </c>
    </row>
    <row r="1003" spans="1:29" ht="15" customHeight="1" x14ac:dyDescent="0.25">
      <c r="A1003" t="str">
        <f>HYPERLINK("http://www.UniProt.org/UniProt/P07281","RS19B_YEAST")</f>
        <v>RS19B_YEAST</v>
      </c>
      <c r="B1003" t="s">
        <v>4021</v>
      </c>
      <c r="C1003" s="3">
        <v>3200</v>
      </c>
      <c r="D1003" s="38">
        <v>1.7</v>
      </c>
      <c r="E1003" s="12">
        <v>4.3999999999999997E-2</v>
      </c>
      <c r="F1003" s="3">
        <v>440</v>
      </c>
      <c r="G1003" s="3">
        <f t="shared" si="42"/>
        <v>264.23578651420513</v>
      </c>
      <c r="H1003" s="89" t="s">
        <v>14557</v>
      </c>
      <c r="I1003" t="s">
        <v>8227</v>
      </c>
      <c r="J1003" t="s">
        <v>8217</v>
      </c>
      <c r="K1003" t="s">
        <v>8227</v>
      </c>
      <c r="L1003" s="3">
        <v>15.891</v>
      </c>
      <c r="M1003" t="s">
        <v>8223</v>
      </c>
      <c r="N1003" s="3" t="s">
        <v>14556</v>
      </c>
      <c r="O1003" t="s">
        <v>8374</v>
      </c>
      <c r="P1003" t="s">
        <v>6142</v>
      </c>
      <c r="Q1003" t="s">
        <v>99</v>
      </c>
      <c r="R1003" t="s">
        <v>99</v>
      </c>
      <c r="S1003" t="s">
        <v>8375</v>
      </c>
      <c r="T1003" t="s">
        <v>8376</v>
      </c>
      <c r="U1003" t="str">
        <f>" "</f>
        <v xml:space="preserve"> </v>
      </c>
      <c r="V1003" s="1">
        <v>2.6423578651420514E-2</v>
      </c>
      <c r="W1003">
        <v>15.891</v>
      </c>
      <c r="X1003">
        <v>26000</v>
      </c>
      <c r="Y1003">
        <v>96574000</v>
      </c>
      <c r="Z1003">
        <v>338650000</v>
      </c>
      <c r="AA1003" s="3">
        <v>3714.3846149999999</v>
      </c>
      <c r="AB1003" s="3">
        <v>1.6599831469999999</v>
      </c>
      <c r="AC1003">
        <v>222</v>
      </c>
    </row>
    <row r="1004" spans="1:29" ht="15" customHeight="1" x14ac:dyDescent="0.25">
      <c r="A1004" t="str">
        <f>HYPERLINK("http://www.UniProt.org/UniProt/P39935","IF4F1_YEAST")</f>
        <v>IF4F1_YEAST</v>
      </c>
      <c r="B1004" t="s">
        <v>4988</v>
      </c>
      <c r="C1004" s="38">
        <v>52</v>
      </c>
      <c r="D1004" s="38">
        <v>1.5</v>
      </c>
      <c r="E1004" s="12">
        <v>4.3999999999999997E-2</v>
      </c>
      <c r="F1004" s="3">
        <v>440</v>
      </c>
      <c r="G1004" s="3">
        <f t="shared" si="42"/>
        <v>295.83640471537245</v>
      </c>
      <c r="H1004" s="88" t="s">
        <v>14557</v>
      </c>
      <c r="I1004" t="s">
        <v>8227</v>
      </c>
      <c r="J1004" t="s">
        <v>8217</v>
      </c>
      <c r="K1004" t="s">
        <v>8227</v>
      </c>
      <c r="L1004" s="3">
        <v>107.101</v>
      </c>
      <c r="M1004" t="s">
        <v>8223</v>
      </c>
      <c r="N1004" s="3" t="s">
        <v>14556</v>
      </c>
      <c r="O1004" t="s">
        <v>10330</v>
      </c>
      <c r="P1004" t="s">
        <v>7105</v>
      </c>
      <c r="Q1004" t="s">
        <v>1376</v>
      </c>
      <c r="R1004" t="s">
        <v>1376</v>
      </c>
      <c r="S1004" t="s">
        <v>8760</v>
      </c>
      <c r="T1004" t="s">
        <v>8761</v>
      </c>
      <c r="U1004" t="s">
        <v>1377</v>
      </c>
      <c r="V1004" s="1">
        <v>2.9583640471537245E-2</v>
      </c>
      <c r="W1004">
        <v>107.1</v>
      </c>
      <c r="X1004">
        <v>1589500</v>
      </c>
      <c r="Y1004">
        <v>97457000</v>
      </c>
      <c r="Z1004">
        <v>379150000</v>
      </c>
      <c r="AA1004" s="3">
        <v>61.312991510000003</v>
      </c>
      <c r="AB1004" s="3">
        <v>1.496223656</v>
      </c>
      <c r="AC1004">
        <v>1473</v>
      </c>
    </row>
    <row r="1005" spans="1:29" ht="15" customHeight="1" x14ac:dyDescent="0.25">
      <c r="A1005" t="str">
        <f>HYPERLINK("http://www.UniProt.org/UniProt/P32324","EF2_YEAST")</f>
        <v>EF2_YEAST</v>
      </c>
      <c r="B1005" t="s">
        <v>4486</v>
      </c>
      <c r="C1005" s="38">
        <v>1.7</v>
      </c>
      <c r="D1005" s="38">
        <v>5.1999999999999998E-2</v>
      </c>
      <c r="E1005" s="12">
        <v>4.3999999999999997E-2</v>
      </c>
      <c r="F1005" s="3">
        <v>440</v>
      </c>
      <c r="G1005" s="3">
        <f t="shared" si="42"/>
        <v>8595.3681507175079</v>
      </c>
      <c r="H1005" s="89" t="s">
        <v>14557</v>
      </c>
      <c r="I1005" t="s">
        <v>8227</v>
      </c>
      <c r="J1005" t="s">
        <v>8217</v>
      </c>
      <c r="K1005" t="s">
        <v>8227</v>
      </c>
      <c r="L1005" s="3">
        <v>93.289000000000001</v>
      </c>
      <c r="M1005" t="s">
        <v>8223</v>
      </c>
      <c r="N1005" s="3" t="s">
        <v>14556</v>
      </c>
      <c r="O1005" t="s">
        <v>12324</v>
      </c>
      <c r="P1005" t="s">
        <v>6574</v>
      </c>
      <c r="Q1005" t="s">
        <v>2575</v>
      </c>
      <c r="R1005" t="s">
        <v>2575</v>
      </c>
      <c r="S1005" t="s">
        <v>12325</v>
      </c>
      <c r="T1005" t="s">
        <v>12326</v>
      </c>
      <c r="U1005" t="s">
        <v>2576</v>
      </c>
      <c r="V1005" s="1">
        <v>0.85953681507175073</v>
      </c>
      <c r="W1005">
        <v>93.287999999999997</v>
      </c>
      <c r="X1005">
        <v>48666000</v>
      </c>
      <c r="Y1005">
        <v>97922000</v>
      </c>
      <c r="Z1005">
        <v>11016000000</v>
      </c>
      <c r="AA1005" s="3">
        <v>2.0121234540000001</v>
      </c>
      <c r="AB1005" s="3">
        <v>5.1742914000000001E-2</v>
      </c>
      <c r="AC1005">
        <v>786</v>
      </c>
    </row>
    <row r="1006" spans="1:29" ht="15" customHeight="1" x14ac:dyDescent="0.25">
      <c r="A1006" t="str">
        <f>HYPERLINK("http://www.UniProt.org/UniProt/P32599","FIMB_YEAST")</f>
        <v>FIMB_YEAST</v>
      </c>
      <c r="B1006" t="s">
        <v>4558</v>
      </c>
      <c r="C1006" s="38">
        <v>7.7</v>
      </c>
      <c r="D1006" s="38">
        <v>0.68</v>
      </c>
      <c r="E1006" s="12">
        <v>4.2999999999999997E-2</v>
      </c>
      <c r="F1006" s="3">
        <v>429.99999999999994</v>
      </c>
      <c r="G1006" s="3">
        <f t="shared" si="42"/>
        <v>637.46639664621421</v>
      </c>
      <c r="H1006" s="89" t="s">
        <v>14557</v>
      </c>
      <c r="I1006" t="s">
        <v>8217</v>
      </c>
      <c r="J1006" t="s">
        <v>8217</v>
      </c>
      <c r="K1006" t="s">
        <v>8217</v>
      </c>
      <c r="L1006" s="3">
        <v>71.772999999999996</v>
      </c>
      <c r="M1006" t="s">
        <v>8223</v>
      </c>
      <c r="N1006" s="3" t="s">
        <v>14556</v>
      </c>
      <c r="O1006" t="s">
        <v>11636</v>
      </c>
      <c r="P1006" t="s">
        <v>6642</v>
      </c>
      <c r="Q1006" t="s">
        <v>2168</v>
      </c>
      <c r="R1006" t="s">
        <v>2168</v>
      </c>
      <c r="T1006" t="s">
        <v>11637</v>
      </c>
      <c r="U1006" t="s">
        <v>2169</v>
      </c>
      <c r="V1006" s="1">
        <v>6.3746639664621421E-2</v>
      </c>
      <c r="W1006">
        <v>71.772000000000006</v>
      </c>
      <c r="X1006">
        <v>10485000</v>
      </c>
      <c r="Y1006">
        <v>94855000</v>
      </c>
      <c r="Z1006">
        <v>816990000</v>
      </c>
      <c r="AA1006" s="3">
        <v>9.0467334289999997</v>
      </c>
      <c r="AB1006" s="3">
        <v>0.67583087200000003</v>
      </c>
      <c r="AC1006">
        <v>873</v>
      </c>
    </row>
    <row r="1007" spans="1:29" ht="15" customHeight="1" x14ac:dyDescent="0.25">
      <c r="A1007" t="str">
        <f>HYPERLINK("http://www.UniProt.org/UniProt/P14742","GFA1_YEAST")</f>
        <v>GFA1_YEAST</v>
      </c>
      <c r="B1007" t="s">
        <v>4152</v>
      </c>
      <c r="C1007" s="38">
        <v>7.4</v>
      </c>
      <c r="D1007" s="38">
        <v>0.66</v>
      </c>
      <c r="E1007" s="12">
        <v>4.2999999999999997E-2</v>
      </c>
      <c r="F1007" s="3">
        <v>429.99999999999994</v>
      </c>
      <c r="G1007" s="3">
        <f t="shared" si="42"/>
        <v>659.0250406190105</v>
      </c>
      <c r="H1007" s="89" t="s">
        <v>14557</v>
      </c>
      <c r="I1007" t="s">
        <v>8217</v>
      </c>
      <c r="J1007" t="s">
        <v>8217</v>
      </c>
      <c r="K1007" t="s">
        <v>8217</v>
      </c>
      <c r="L1007" s="3">
        <v>80.046999999999997</v>
      </c>
      <c r="M1007" t="s">
        <v>8223</v>
      </c>
      <c r="N1007" s="3" t="s">
        <v>14556</v>
      </c>
      <c r="O1007" t="s">
        <v>11656</v>
      </c>
      <c r="P1007" t="s">
        <v>6248</v>
      </c>
      <c r="Q1007" t="s">
        <v>2183</v>
      </c>
      <c r="R1007" t="s">
        <v>2183</v>
      </c>
      <c r="S1007" t="s">
        <v>11657</v>
      </c>
      <c r="T1007" t="s">
        <v>11658</v>
      </c>
      <c r="U1007" t="s">
        <v>2184</v>
      </c>
      <c r="V1007" s="1">
        <v>6.5902504061901054E-2</v>
      </c>
      <c r="W1007">
        <v>80.046000000000006</v>
      </c>
      <c r="X1007">
        <v>10973000</v>
      </c>
      <c r="Y1007">
        <v>95202000</v>
      </c>
      <c r="Z1007">
        <v>844620000</v>
      </c>
      <c r="AA1007" s="3">
        <v>8.6760229649999996</v>
      </c>
      <c r="AB1007" s="3">
        <v>0.65611391699999999</v>
      </c>
      <c r="AC1007">
        <v>380</v>
      </c>
    </row>
    <row r="1008" spans="1:29" ht="15" customHeight="1" x14ac:dyDescent="0.25">
      <c r="A1008" t="str">
        <f>HYPERLINK("http://www.UniProt.org/UniProt/P00942","TPIS_YEAST")</f>
        <v>TPIS_YEAST</v>
      </c>
      <c r="B1008" t="s">
        <v>3918</v>
      </c>
      <c r="C1008" s="38">
        <v>0.93</v>
      </c>
      <c r="D1008" s="38">
        <v>1.2999999999999999E-2</v>
      </c>
      <c r="E1008" s="12">
        <v>4.2000000000000003E-2</v>
      </c>
      <c r="F1008" s="3">
        <v>420</v>
      </c>
      <c r="G1008" s="3">
        <f t="shared" si="42"/>
        <v>32217.805583812325</v>
      </c>
      <c r="H1008" s="88" t="s">
        <v>14557</v>
      </c>
      <c r="I1008" t="s">
        <v>8217</v>
      </c>
      <c r="J1008" t="s">
        <v>8217</v>
      </c>
      <c r="K1008" t="s">
        <v>8217</v>
      </c>
      <c r="L1008" s="3">
        <v>26.795000000000002</v>
      </c>
      <c r="M1008" t="s">
        <v>8223</v>
      </c>
      <c r="N1008" s="3" t="s">
        <v>14556</v>
      </c>
      <c r="O1008" t="s">
        <v>12595</v>
      </c>
      <c r="P1008" t="str">
        <f>" "</f>
        <v xml:space="preserve"> </v>
      </c>
      <c r="Q1008" t="s">
        <v>3682</v>
      </c>
      <c r="R1008" t="s">
        <v>3682</v>
      </c>
      <c r="S1008" t="s">
        <v>12596</v>
      </c>
      <c r="T1008" t="s">
        <v>12597</v>
      </c>
      <c r="U1008" t="s">
        <v>3683</v>
      </c>
      <c r="V1008" s="1">
        <v>3.2217805583812327</v>
      </c>
      <c r="W1008">
        <v>26.795000000000002</v>
      </c>
      <c r="X1008">
        <v>85624000</v>
      </c>
      <c r="Y1008">
        <v>93610000</v>
      </c>
      <c r="Z1008">
        <v>41291000000</v>
      </c>
      <c r="AA1008" s="3">
        <v>1.093268243</v>
      </c>
      <c r="AB1008" s="3">
        <v>1.3196579999999999E-2</v>
      </c>
      <c r="AC1008">
        <v>92</v>
      </c>
    </row>
    <row r="1009" spans="1:29" ht="15" customHeight="1" x14ac:dyDescent="0.25">
      <c r="A1009" t="str">
        <f>HYPERLINK("http://www.UniProt.org/UniProt/P36105","RL14A_YEAST")</f>
        <v>RL14A_YEAST</v>
      </c>
      <c r="B1009" t="s">
        <v>101</v>
      </c>
      <c r="C1009" s="3">
        <v>2900</v>
      </c>
      <c r="D1009" s="38">
        <v>1</v>
      </c>
      <c r="E1009" s="12">
        <v>0.04</v>
      </c>
      <c r="F1009" s="3">
        <v>400</v>
      </c>
      <c r="G1009" s="3">
        <f t="shared" si="42"/>
        <v>389.17136642459798</v>
      </c>
      <c r="H1009" s="89" t="s">
        <v>14557</v>
      </c>
      <c r="I1009" t="s">
        <v>8227</v>
      </c>
      <c r="J1009" t="s">
        <v>8217</v>
      </c>
      <c r="K1009" t="s">
        <v>8227</v>
      </c>
      <c r="L1009" s="3">
        <v>15.167</v>
      </c>
      <c r="M1009" t="s">
        <v>8223</v>
      </c>
      <c r="N1009" s="3" t="s">
        <v>14556</v>
      </c>
      <c r="O1009" t="s">
        <v>8380</v>
      </c>
      <c r="P1009" t="str">
        <f>" "</f>
        <v xml:space="preserve"> </v>
      </c>
      <c r="Q1009" t="s">
        <v>102</v>
      </c>
      <c r="R1009" t="s">
        <v>102</v>
      </c>
      <c r="S1009" t="s">
        <v>8381</v>
      </c>
      <c r="T1009" t="s">
        <v>8382</v>
      </c>
      <c r="U1009" t="s">
        <v>103</v>
      </c>
      <c r="V1009" s="1">
        <v>3.8917136642459799E-2</v>
      </c>
      <c r="W1009">
        <v>15.167</v>
      </c>
      <c r="X1009">
        <v>26000</v>
      </c>
      <c r="Y1009">
        <v>88817000</v>
      </c>
      <c r="Z1009">
        <v>498770000</v>
      </c>
      <c r="AA1009" s="3">
        <v>3416.038462</v>
      </c>
      <c r="AB1009" s="3">
        <v>1.036550141</v>
      </c>
      <c r="AC1009">
        <v>1085</v>
      </c>
    </row>
    <row r="1010" spans="1:29" ht="15" customHeight="1" x14ac:dyDescent="0.25">
      <c r="A1010" t="str">
        <f>HYPERLINK("http://www.UniProt.org/UniProt/P40495","LYS12_YEAST")</f>
        <v>LYS12_YEAST</v>
      </c>
      <c r="B1010" t="s">
        <v>5082</v>
      </c>
      <c r="C1010" s="38">
        <v>1.1000000000000001</v>
      </c>
      <c r="D1010" s="38">
        <v>0.19</v>
      </c>
      <c r="E1010" s="12">
        <v>0.04</v>
      </c>
      <c r="F1010" s="3">
        <v>400</v>
      </c>
      <c r="G1010" s="3">
        <f t="shared" si="42"/>
        <v>2120.3624681894357</v>
      </c>
      <c r="H1010" s="89" t="s">
        <v>14557</v>
      </c>
      <c r="I1010" t="s">
        <v>8227</v>
      </c>
      <c r="J1010" t="s">
        <v>15680</v>
      </c>
      <c r="K1010" t="s">
        <v>8227</v>
      </c>
      <c r="L1010" s="3">
        <v>40.069000000000003</v>
      </c>
      <c r="M1010" t="s">
        <v>8222</v>
      </c>
      <c r="N1010" s="3" t="s">
        <v>14556</v>
      </c>
      <c r="O1010" t="s">
        <v>12526</v>
      </c>
      <c r="P1010" t="s">
        <v>7215</v>
      </c>
      <c r="Q1010" t="s">
        <v>3645</v>
      </c>
      <c r="R1010" t="s">
        <v>3645</v>
      </c>
      <c r="S1010" t="s">
        <v>12527</v>
      </c>
      <c r="T1010" t="s">
        <v>11724</v>
      </c>
      <c r="U1010" t="s">
        <v>3646</v>
      </c>
      <c r="V1010" s="1">
        <v>0.21203624681894356</v>
      </c>
      <c r="W1010">
        <v>40.067999999999998</v>
      </c>
      <c r="X1010">
        <v>69148000</v>
      </c>
      <c r="Y1010">
        <v>87521000</v>
      </c>
      <c r="Z1010">
        <v>2717500000</v>
      </c>
      <c r="AA1010" s="3">
        <v>1.2657054430000001</v>
      </c>
      <c r="AB1010" s="3">
        <v>0.187472365</v>
      </c>
      <c r="AC1010">
        <v>1611</v>
      </c>
    </row>
    <row r="1011" spans="1:29" ht="15" customHeight="1" x14ac:dyDescent="0.25">
      <c r="A1011" t="str">
        <f>HYPERLINK("http://www.UniProt.org/UniProt/P38912","IF1A_YEAST")</f>
        <v>IF1A_YEAST</v>
      </c>
      <c r="B1011" t="s">
        <v>4930</v>
      </c>
      <c r="C1011" s="38">
        <v>180</v>
      </c>
      <c r="D1011" s="38">
        <v>0.47</v>
      </c>
      <c r="E1011" s="12">
        <v>3.9E-2</v>
      </c>
      <c r="F1011" s="3">
        <v>390</v>
      </c>
      <c r="G1011" s="3">
        <f t="shared" si="42"/>
        <v>824.34699085267312</v>
      </c>
      <c r="H1011" s="89" t="s">
        <v>14557</v>
      </c>
      <c r="I1011" t="s">
        <v>8217</v>
      </c>
      <c r="J1011" t="s">
        <v>8217</v>
      </c>
      <c r="K1011" t="s">
        <v>8217</v>
      </c>
      <c r="L1011" s="3">
        <v>17.434999999999999</v>
      </c>
      <c r="M1011" t="s">
        <v>8223</v>
      </c>
      <c r="N1011" s="3" t="s">
        <v>14556</v>
      </c>
      <c r="O1011" t="s">
        <v>9390</v>
      </c>
      <c r="P1011" t="s">
        <v>7041</v>
      </c>
      <c r="Q1011" t="s">
        <v>752</v>
      </c>
      <c r="R1011" t="s">
        <v>752</v>
      </c>
      <c r="S1011" t="s">
        <v>9391</v>
      </c>
      <c r="T1011" t="s">
        <v>9392</v>
      </c>
      <c r="U1011" t="str">
        <f>" "</f>
        <v xml:space="preserve"> </v>
      </c>
      <c r="V1011" s="1">
        <v>8.2434699085267307E-2</v>
      </c>
      <c r="W1011">
        <v>17.434999999999999</v>
      </c>
      <c r="X1011">
        <v>398180</v>
      </c>
      <c r="Y1011">
        <v>85929000</v>
      </c>
      <c r="Z1011">
        <v>1056500000</v>
      </c>
      <c r="AA1011" s="3">
        <v>215.80441010000001</v>
      </c>
      <c r="AB1011" s="3">
        <v>0.473439834</v>
      </c>
      <c r="AC1011">
        <v>1396</v>
      </c>
    </row>
    <row r="1012" spans="1:29" ht="15" customHeight="1" x14ac:dyDescent="0.25">
      <c r="A1012" t="str">
        <f>HYPERLINK("http://www.UniProt.org/UniProt/Q12447","PAA1_YEAST")</f>
        <v>PAA1_YEAST</v>
      </c>
      <c r="B1012" t="s">
        <v>5988</v>
      </c>
      <c r="C1012" s="38">
        <v>7.4</v>
      </c>
      <c r="D1012" s="38">
        <v>0.24</v>
      </c>
      <c r="E1012" s="12">
        <v>3.9E-2</v>
      </c>
      <c r="F1012" s="3">
        <v>390</v>
      </c>
      <c r="G1012" s="3">
        <f t="shared" si="42"/>
        <v>1613.8942885751717</v>
      </c>
      <c r="H1012" s="88" t="s">
        <v>14557</v>
      </c>
      <c r="I1012" t="s">
        <v>8227</v>
      </c>
      <c r="J1012" t="s">
        <v>8217</v>
      </c>
      <c r="K1012" t="s">
        <v>8227</v>
      </c>
      <c r="L1012" s="3">
        <v>21.946999999999999</v>
      </c>
      <c r="M1012" t="s">
        <v>8223</v>
      </c>
      <c r="N1012" s="3" t="s">
        <v>14556</v>
      </c>
      <c r="O1012" t="s">
        <v>11653</v>
      </c>
      <c r="P1012" t="s">
        <v>8162</v>
      </c>
      <c r="Q1012" t="s">
        <v>2180</v>
      </c>
      <c r="R1012" t="s">
        <v>2180</v>
      </c>
      <c r="U1012" t="str">
        <f>" "</f>
        <v xml:space="preserve"> </v>
      </c>
      <c r="V1012" s="1">
        <v>0.16138942885751717</v>
      </c>
      <c r="W1012">
        <v>21.946999999999999</v>
      </c>
      <c r="X1012">
        <v>9807300</v>
      </c>
      <c r="Y1012">
        <v>85497000</v>
      </c>
      <c r="Z1012">
        <v>2068400000</v>
      </c>
      <c r="AA1012" s="3">
        <v>8.7176898840000003</v>
      </c>
      <c r="AB1012" s="3">
        <v>0.240608456</v>
      </c>
      <c r="AC1012">
        <v>2912</v>
      </c>
    </row>
    <row r="1013" spans="1:29" ht="15" customHeight="1" x14ac:dyDescent="0.25">
      <c r="A1013" t="str">
        <f>HYPERLINK("http://www.UniProt.org/UniProt/P02294","H2B2_YEAST")</f>
        <v>H2B2_YEAST</v>
      </c>
      <c r="B1013" t="s">
        <v>3922</v>
      </c>
      <c r="C1013" s="38">
        <v>3.8</v>
      </c>
      <c r="D1013" s="38">
        <v>2.8</v>
      </c>
      <c r="E1013" s="12">
        <v>3.7999999999999999E-2</v>
      </c>
      <c r="F1013" s="3">
        <v>380</v>
      </c>
      <c r="G1013" s="3">
        <f t="shared" si="42"/>
        <v>134.91513316453921</v>
      </c>
      <c r="H1013" s="89" t="s">
        <v>14557</v>
      </c>
      <c r="I1013" t="s">
        <v>8229</v>
      </c>
      <c r="J1013" t="s">
        <v>8217</v>
      </c>
      <c r="K1013" t="s">
        <v>8229</v>
      </c>
      <c r="L1013" s="3">
        <v>14.237</v>
      </c>
      <c r="M1013" t="s">
        <v>8223</v>
      </c>
      <c r="N1013" s="3" t="s">
        <v>14556</v>
      </c>
      <c r="O1013" t="s">
        <v>11955</v>
      </c>
      <c r="P1013" t="s">
        <v>6065</v>
      </c>
      <c r="Q1013" t="s">
        <v>2362</v>
      </c>
      <c r="R1013" t="s">
        <v>2362</v>
      </c>
      <c r="S1013" t="s">
        <v>11956</v>
      </c>
      <c r="T1013" t="s">
        <v>11957</v>
      </c>
      <c r="U1013" t="str">
        <f>" "</f>
        <v xml:space="preserve"> </v>
      </c>
      <c r="V1013" s="1">
        <v>1.3491513316453922E-2</v>
      </c>
      <c r="W1013">
        <v>14.237</v>
      </c>
      <c r="X1013">
        <v>18439000</v>
      </c>
      <c r="Y1013">
        <v>83418000</v>
      </c>
      <c r="Z1013">
        <v>172910000</v>
      </c>
      <c r="AA1013" s="3">
        <v>4.5239980480000002</v>
      </c>
      <c r="AB1013" s="3">
        <v>2.8082398720000001</v>
      </c>
      <c r="AC1013">
        <v>103</v>
      </c>
    </row>
    <row r="1014" spans="1:29" ht="15" customHeight="1" x14ac:dyDescent="0.25">
      <c r="A1014" t="str">
        <f>HYPERLINK("http://www.UniProt.org/UniProt/P38828","LSM12_YEAST")</f>
        <v>LSM12_YEAST</v>
      </c>
      <c r="B1014" t="s">
        <v>4905</v>
      </c>
      <c r="C1014" s="38">
        <v>4.0999999999999996</v>
      </c>
      <c r="D1014" s="38">
        <v>1.1000000000000001</v>
      </c>
      <c r="E1014" s="12">
        <v>3.7999999999999999E-2</v>
      </c>
      <c r="F1014" s="3">
        <v>380</v>
      </c>
      <c r="G1014" s="3">
        <f t="shared" si="42"/>
        <v>353.232490514826</v>
      </c>
      <c r="H1014" s="14" t="s">
        <v>14557</v>
      </c>
      <c r="I1014" t="s">
        <v>8228</v>
      </c>
      <c r="J1014" t="s">
        <v>8217</v>
      </c>
      <c r="K1014" t="s">
        <v>8228</v>
      </c>
      <c r="L1014" s="3">
        <v>21.314</v>
      </c>
      <c r="M1014" t="s">
        <v>8223</v>
      </c>
      <c r="N1014" s="3" t="s">
        <v>14556</v>
      </c>
      <c r="O1014" t="s">
        <v>11928</v>
      </c>
      <c r="P1014" t="str">
        <f>" "</f>
        <v xml:space="preserve"> </v>
      </c>
      <c r="Q1014" t="s">
        <v>2341</v>
      </c>
      <c r="R1014" t="s">
        <v>2341</v>
      </c>
      <c r="T1014" t="s">
        <v>11929</v>
      </c>
      <c r="U1014" t="s">
        <v>1158</v>
      </c>
      <c r="V1014" s="1">
        <v>3.5323249051482597E-2</v>
      </c>
      <c r="W1014">
        <v>21.312999999999999</v>
      </c>
      <c r="X1014">
        <v>17535000</v>
      </c>
      <c r="Y1014">
        <v>84974000</v>
      </c>
      <c r="Z1014">
        <v>452710000</v>
      </c>
      <c r="AA1014" s="3">
        <v>4.8459652120000003</v>
      </c>
      <c r="AB1014" s="3">
        <v>1.092598282</v>
      </c>
      <c r="AC1014">
        <v>1360</v>
      </c>
    </row>
    <row r="1015" spans="1:29" ht="15" customHeight="1" x14ac:dyDescent="0.25">
      <c r="A1015" t="str">
        <f>HYPERLINK("http://www.UniProt.org/UniProt/P05759","RS27A_YEAST")</f>
        <v>RS27A_YEAST</v>
      </c>
      <c r="B1015" t="s">
        <v>3968</v>
      </c>
      <c r="C1015" s="38">
        <v>270</v>
      </c>
      <c r="D1015" s="38">
        <v>0.28999999999999998</v>
      </c>
      <c r="E1015" s="12">
        <v>3.7999999999999999E-2</v>
      </c>
      <c r="F1015" s="3">
        <v>380</v>
      </c>
      <c r="G1015" s="3">
        <f t="shared" si="42"/>
        <v>1307.4073051327393</v>
      </c>
      <c r="H1015" s="88" t="s">
        <v>14557</v>
      </c>
      <c r="I1015" t="s">
        <v>8228</v>
      </c>
      <c r="J1015" t="s">
        <v>8217</v>
      </c>
      <c r="K1015" t="s">
        <v>8228</v>
      </c>
      <c r="L1015" s="3">
        <v>17.216000000000001</v>
      </c>
      <c r="M1015" t="s">
        <v>8223</v>
      </c>
      <c r="N1015" s="3" t="s">
        <v>14556</v>
      </c>
      <c r="O1015" t="s">
        <v>9205</v>
      </c>
      <c r="P1015" t="s">
        <v>6091</v>
      </c>
      <c r="Q1015" t="s">
        <v>638</v>
      </c>
      <c r="R1015" t="s">
        <v>638</v>
      </c>
      <c r="S1015" t="s">
        <v>9206</v>
      </c>
      <c r="T1015" t="s">
        <v>9207</v>
      </c>
      <c r="U1015" t="str">
        <f>" "</f>
        <v xml:space="preserve"> </v>
      </c>
      <c r="V1015" s="1">
        <v>0.13074073051327392</v>
      </c>
      <c r="W1015">
        <v>17.216000000000001</v>
      </c>
      <c r="X1015">
        <v>265630</v>
      </c>
      <c r="Y1015">
        <v>84038000</v>
      </c>
      <c r="Z1015">
        <v>1675600000</v>
      </c>
      <c r="AA1015" s="3">
        <v>316.37239770000002</v>
      </c>
      <c r="AB1015" s="3">
        <v>0.291944229</v>
      </c>
      <c r="AC1015">
        <v>157</v>
      </c>
    </row>
    <row r="1016" spans="1:29" ht="15" customHeight="1" x14ac:dyDescent="0.25">
      <c r="A1016" t="str">
        <f>HYPERLINK("http://www.UniProt.org/UniProt/P32558","SPT16_YEAST")</f>
        <v>SPT16_YEAST</v>
      </c>
      <c r="B1016" t="s">
        <v>4542</v>
      </c>
      <c r="C1016" s="38">
        <v>1900</v>
      </c>
      <c r="D1016" s="38">
        <v>1.2</v>
      </c>
      <c r="E1016" s="12">
        <v>3.6999999999999998E-2</v>
      </c>
      <c r="F1016" s="3">
        <v>370</v>
      </c>
      <c r="G1016" s="3">
        <f t="shared" si="42"/>
        <v>301.13438490267924</v>
      </c>
      <c r="H1016" s="89" t="s">
        <v>14557</v>
      </c>
      <c r="I1016" t="s">
        <v>8229</v>
      </c>
      <c r="J1016" t="s">
        <v>8217</v>
      </c>
      <c r="K1016" t="s">
        <v>8229</v>
      </c>
      <c r="L1016" s="3">
        <v>118.63</v>
      </c>
      <c r="M1016" t="s">
        <v>8223</v>
      </c>
      <c r="N1016" s="3" t="s">
        <v>14556</v>
      </c>
      <c r="O1016" t="s">
        <v>8455</v>
      </c>
      <c r="P1016" t="s">
        <v>6626</v>
      </c>
      <c r="Q1016" t="s">
        <v>154</v>
      </c>
      <c r="R1016" t="s">
        <v>154</v>
      </c>
      <c r="T1016" t="s">
        <v>8456</v>
      </c>
      <c r="U1016" t="str">
        <f>" "</f>
        <v xml:space="preserve"> </v>
      </c>
      <c r="V1016" s="1">
        <v>3.0113438490267926E-2</v>
      </c>
      <c r="W1016">
        <v>118.63</v>
      </c>
      <c r="X1016">
        <v>37177</v>
      </c>
      <c r="Y1016">
        <v>81589000</v>
      </c>
      <c r="Z1016">
        <v>385940000</v>
      </c>
      <c r="AA1016" s="3">
        <v>2194.6095700000001</v>
      </c>
      <c r="AB1016" s="3">
        <v>1.2305700939999999</v>
      </c>
      <c r="AC1016">
        <v>855</v>
      </c>
    </row>
    <row r="1017" spans="1:29" x14ac:dyDescent="0.25">
      <c r="A1017" t="str">
        <f>HYPERLINK("http://www.UniProt.org/UniProt/P09733","TBA1_YEAST")</f>
        <v>TBA1_YEAST</v>
      </c>
      <c r="B1017" t="s">
        <v>2281</v>
      </c>
      <c r="C1017" s="38">
        <v>5</v>
      </c>
      <c r="D1017" s="38">
        <v>1.6</v>
      </c>
      <c r="E1017" s="12">
        <v>3.5000000000000003E-2</v>
      </c>
      <c r="F1017" s="3">
        <v>350.00000000000006</v>
      </c>
      <c r="G1017" s="3">
        <f t="shared" si="42"/>
        <v>213.44852136077355</v>
      </c>
      <c r="H1017" s="14" t="s">
        <v>14557</v>
      </c>
      <c r="I1017" t="s">
        <v>8227</v>
      </c>
      <c r="J1017" t="s">
        <v>15680</v>
      </c>
      <c r="K1017" t="s">
        <v>8227</v>
      </c>
      <c r="L1017" s="3">
        <v>49.8</v>
      </c>
      <c r="M1017" t="s">
        <v>8223</v>
      </c>
      <c r="N1017" s="3" t="s">
        <v>14556</v>
      </c>
      <c r="O1017" t="s">
        <v>11821</v>
      </c>
      <c r="P1017" t="s">
        <v>6067</v>
      </c>
      <c r="Q1017" t="s">
        <v>2282</v>
      </c>
      <c r="R1017" t="s">
        <v>2282</v>
      </c>
      <c r="S1017" t="s">
        <v>11822</v>
      </c>
      <c r="T1017" t="s">
        <v>11823</v>
      </c>
      <c r="U1017" t="str">
        <f>" "</f>
        <v xml:space="preserve"> </v>
      </c>
      <c r="V1017" s="1">
        <v>2.1344852136077355E-2</v>
      </c>
      <c r="W1017">
        <v>49.798999999999999</v>
      </c>
      <c r="X1017">
        <v>13086000</v>
      </c>
      <c r="Y1017">
        <v>77331000</v>
      </c>
      <c r="Z1017">
        <v>273560000</v>
      </c>
      <c r="AA1017" s="3">
        <v>5.9094452090000003</v>
      </c>
      <c r="AB1017" s="3">
        <v>1.6454912230000001</v>
      </c>
      <c r="AC1017">
        <v>261</v>
      </c>
    </row>
    <row r="1018" spans="1:29" ht="15" customHeight="1" x14ac:dyDescent="0.25">
      <c r="A1018" t="str">
        <f>HYPERLINK("http://www.UniProt.org/UniProt/P39077","TCPG_YEAST")</f>
        <v>TCPG_YEAST</v>
      </c>
      <c r="B1018" t="s">
        <v>4955</v>
      </c>
      <c r="C1018" s="38">
        <v>23</v>
      </c>
      <c r="D1018" s="38">
        <v>1.5</v>
      </c>
      <c r="E1018" s="12">
        <v>3.4000000000000002E-2</v>
      </c>
      <c r="F1018" s="3">
        <v>340</v>
      </c>
      <c r="G1018" s="3">
        <f t="shared" si="42"/>
        <v>226.98607014571806</v>
      </c>
      <c r="H1018" s="89" t="s">
        <v>14557</v>
      </c>
      <c r="I1018" t="s">
        <v>8227</v>
      </c>
      <c r="J1018" t="s">
        <v>8217</v>
      </c>
      <c r="K1018" t="s">
        <v>8227</v>
      </c>
      <c r="L1018" s="3">
        <v>58.814</v>
      </c>
      <c r="M1018" t="s">
        <v>8223</v>
      </c>
      <c r="N1018" s="3" t="s">
        <v>14556</v>
      </c>
      <c r="O1018" t="s">
        <v>10907</v>
      </c>
      <c r="P1018" t="s">
        <v>6215</v>
      </c>
      <c r="Q1018" t="s">
        <v>1738</v>
      </c>
      <c r="R1018" t="s">
        <v>1738</v>
      </c>
      <c r="S1018" t="s">
        <v>10908</v>
      </c>
      <c r="T1018" t="s">
        <v>10909</v>
      </c>
      <c r="U1018" t="str">
        <f>" "</f>
        <v xml:space="preserve"> </v>
      </c>
      <c r="V1018" s="1">
        <v>2.2698607014571805E-2</v>
      </c>
      <c r="W1018">
        <v>58.814</v>
      </c>
      <c r="X1018">
        <v>2707000</v>
      </c>
      <c r="Y1018">
        <v>74887000</v>
      </c>
      <c r="Z1018">
        <v>290910000</v>
      </c>
      <c r="AA1018" s="3">
        <v>27.664203919999999</v>
      </c>
      <c r="AB1018" s="3">
        <v>1.4984502260000001</v>
      </c>
      <c r="AC1018">
        <v>1425</v>
      </c>
    </row>
    <row r="1019" spans="1:29" ht="15" customHeight="1" x14ac:dyDescent="0.25">
      <c r="A1019" t="str">
        <f>HYPERLINK("http://www.UniProt.org/UniProt/Q02647","DYL1_YEAST")</f>
        <v>DYL1_YEAST</v>
      </c>
      <c r="B1019" t="s">
        <v>2567</v>
      </c>
      <c r="C1019" s="38">
        <v>1.8</v>
      </c>
      <c r="D1019" s="38">
        <v>7.9</v>
      </c>
      <c r="E1019" s="12">
        <v>3.3000000000000002E-2</v>
      </c>
      <c r="F1019" s="3">
        <v>330</v>
      </c>
      <c r="G1019" s="3">
        <f t="shared" si="42"/>
        <v>42.261340336538893</v>
      </c>
      <c r="H1019" s="89" t="s">
        <v>14557</v>
      </c>
      <c r="I1019" t="s">
        <v>8227</v>
      </c>
      <c r="J1019" t="s">
        <v>8217</v>
      </c>
      <c r="K1019" t="s">
        <v>8227</v>
      </c>
      <c r="L1019" s="3">
        <v>10.441000000000001</v>
      </c>
      <c r="M1019" t="s">
        <v>8223</v>
      </c>
      <c r="N1019" s="3" t="s">
        <v>14556</v>
      </c>
      <c r="O1019" t="s">
        <v>12311</v>
      </c>
      <c r="P1019" t="s">
        <v>7678</v>
      </c>
      <c r="Q1019" t="s">
        <v>2568</v>
      </c>
      <c r="R1019" t="s">
        <v>2568</v>
      </c>
      <c r="S1019" t="s">
        <v>12312</v>
      </c>
      <c r="T1019" t="s">
        <v>12313</v>
      </c>
      <c r="U1019" t="str">
        <f>" "</f>
        <v xml:space="preserve"> </v>
      </c>
      <c r="V1019" s="1">
        <v>4.226134033653889E-3</v>
      </c>
      <c r="W1019">
        <v>10.441000000000001</v>
      </c>
      <c r="X1019">
        <v>35084000</v>
      </c>
      <c r="Y1019">
        <v>73819000</v>
      </c>
      <c r="Z1019">
        <v>54163000</v>
      </c>
      <c r="AA1019" s="3">
        <v>2.1040645310000001</v>
      </c>
      <c r="AB1019" s="3">
        <v>7.9334115719999998</v>
      </c>
      <c r="AC1019">
        <v>2256</v>
      </c>
    </row>
    <row r="1020" spans="1:29" ht="15" customHeight="1" x14ac:dyDescent="0.25">
      <c r="A1020" t="str">
        <f>HYPERLINK("http://www.UniProt.org/UniProt/P21576","VPS1_YEAST")</f>
        <v>VPS1_YEAST</v>
      </c>
      <c r="B1020" t="s">
        <v>123</v>
      </c>
      <c r="C1020" s="3">
        <v>2400</v>
      </c>
      <c r="D1020" s="38">
        <v>1.6</v>
      </c>
      <c r="E1020" s="12">
        <v>3.3000000000000002E-2</v>
      </c>
      <c r="F1020" s="3">
        <v>330</v>
      </c>
      <c r="G1020" s="3">
        <f t="shared" si="42"/>
        <v>211.70073408248675</v>
      </c>
      <c r="H1020" s="88" t="s">
        <v>14557</v>
      </c>
      <c r="I1020" t="s">
        <v>8227</v>
      </c>
      <c r="J1020" t="s">
        <v>8217</v>
      </c>
      <c r="K1020" t="s">
        <v>8227</v>
      </c>
      <c r="L1020" s="3">
        <v>78.736999999999995</v>
      </c>
      <c r="M1020" t="s">
        <v>8223</v>
      </c>
      <c r="N1020" s="3" t="s">
        <v>14556</v>
      </c>
      <c r="O1020" t="s">
        <v>8410</v>
      </c>
      <c r="P1020" t="s">
        <v>6369</v>
      </c>
      <c r="Q1020" t="s">
        <v>124</v>
      </c>
      <c r="R1020" t="s">
        <v>124</v>
      </c>
      <c r="T1020" t="s">
        <v>8411</v>
      </c>
      <c r="U1020" t="s">
        <v>125</v>
      </c>
      <c r="V1020" s="1">
        <v>2.1170073408248676E-2</v>
      </c>
      <c r="W1020">
        <v>78.736000000000004</v>
      </c>
      <c r="X1020">
        <v>26000</v>
      </c>
      <c r="Y1020">
        <v>73712000</v>
      </c>
      <c r="Z1020">
        <v>271320000</v>
      </c>
      <c r="AA1020" s="3">
        <v>2835.0769230000001</v>
      </c>
      <c r="AB1020" s="3">
        <v>1.5814334670000001</v>
      </c>
      <c r="AC1020">
        <v>526</v>
      </c>
    </row>
    <row r="1021" spans="1:29" ht="15" customHeight="1" x14ac:dyDescent="0.25">
      <c r="A1021" t="str">
        <f>HYPERLINK("http://www.UniProt.org/UniProt/P0CX50","RL18B_YEAST")</f>
        <v>RL18B_YEAST</v>
      </c>
      <c r="B1021" t="s">
        <v>4086</v>
      </c>
      <c r="C1021" s="3">
        <v>2300</v>
      </c>
      <c r="D1021" s="38">
        <v>1.6</v>
      </c>
      <c r="E1021" s="12">
        <v>3.2000000000000001E-2</v>
      </c>
      <c r="F1021" s="3">
        <v>320</v>
      </c>
      <c r="G1021" s="3">
        <f t="shared" si="42"/>
        <v>206.11405688939149</v>
      </c>
      <c r="H1021" s="89" t="s">
        <v>14557</v>
      </c>
      <c r="I1021" t="s">
        <v>8227</v>
      </c>
      <c r="J1021" t="s">
        <v>8217</v>
      </c>
      <c r="K1021" t="s">
        <v>8227</v>
      </c>
      <c r="L1021" s="3">
        <v>20.562999999999999</v>
      </c>
      <c r="M1021" t="s">
        <v>8223</v>
      </c>
      <c r="N1021" s="3" t="s">
        <v>14556</v>
      </c>
      <c r="O1021" t="s">
        <v>8421</v>
      </c>
      <c r="P1021" t="str">
        <f>" "</f>
        <v xml:space="preserve"> </v>
      </c>
      <c r="Q1021" t="s">
        <v>133</v>
      </c>
      <c r="R1021" t="s">
        <v>133</v>
      </c>
      <c r="S1021" t="s">
        <v>8422</v>
      </c>
      <c r="T1021" t="s">
        <v>8423</v>
      </c>
      <c r="U1021" t="s">
        <v>134</v>
      </c>
      <c r="V1021" s="1">
        <v>2.0611405688939148E-2</v>
      </c>
      <c r="W1021">
        <v>20.562999999999999</v>
      </c>
      <c r="X1021">
        <v>26000</v>
      </c>
      <c r="Y1021">
        <v>70348000</v>
      </c>
      <c r="Z1021">
        <v>264160000</v>
      </c>
      <c r="AA1021" s="3">
        <v>2705.6923080000001</v>
      </c>
      <c r="AB1021" s="3">
        <v>1.5501696789999999</v>
      </c>
      <c r="AC1021">
        <v>297</v>
      </c>
    </row>
    <row r="1022" spans="1:29" ht="15" customHeight="1" x14ac:dyDescent="0.25">
      <c r="A1022" t="str">
        <f>HYPERLINK("http://www.UniProt.org/UniProt/P41810","COPB_YEAST")</f>
        <v>COPB_YEAST</v>
      </c>
      <c r="B1022" t="s">
        <v>5127</v>
      </c>
      <c r="C1022" s="38">
        <v>50</v>
      </c>
      <c r="D1022" s="38">
        <v>1.3</v>
      </c>
      <c r="E1022" s="12">
        <v>3.2000000000000001E-2</v>
      </c>
      <c r="F1022" s="3">
        <v>320</v>
      </c>
      <c r="G1022" s="3">
        <f t="shared" si="42"/>
        <v>256.51899357569783</v>
      </c>
      <c r="H1022" s="89" t="s">
        <v>14557</v>
      </c>
      <c r="I1022" t="s">
        <v>8227</v>
      </c>
      <c r="J1022" t="s">
        <v>8217</v>
      </c>
      <c r="K1022" t="s">
        <v>8227</v>
      </c>
      <c r="L1022" s="3">
        <v>109.01900000000001</v>
      </c>
      <c r="M1022" t="s">
        <v>8223</v>
      </c>
      <c r="N1022" s="3" t="s">
        <v>14556</v>
      </c>
      <c r="O1022" t="s">
        <v>10359</v>
      </c>
      <c r="P1022" t="s">
        <v>7260</v>
      </c>
      <c r="Q1022" t="s">
        <v>1394</v>
      </c>
      <c r="R1022" t="s">
        <v>1394</v>
      </c>
      <c r="S1022" t="s">
        <v>10360</v>
      </c>
      <c r="T1022" t="s">
        <v>10361</v>
      </c>
      <c r="U1022" t="s">
        <v>249</v>
      </c>
      <c r="V1022" s="1">
        <v>2.5651899357569785E-2</v>
      </c>
      <c r="W1022">
        <v>109.02</v>
      </c>
      <c r="X1022">
        <v>1214900</v>
      </c>
      <c r="Y1022">
        <v>71259000</v>
      </c>
      <c r="Z1022">
        <v>328760000</v>
      </c>
      <c r="AA1022" s="3">
        <v>58.654210220000003</v>
      </c>
      <c r="AB1022" s="3">
        <v>1.26169764</v>
      </c>
      <c r="AC1022">
        <v>1671</v>
      </c>
    </row>
    <row r="1023" spans="1:29" ht="15" customHeight="1" x14ac:dyDescent="0.25">
      <c r="A1023" t="str">
        <f>HYPERLINK("http://www.UniProt.org/UniProt/P39076","TCPB_YEAST")</f>
        <v>TCPB_YEAST</v>
      </c>
      <c r="B1023" t="s">
        <v>4954</v>
      </c>
      <c r="C1023" s="38">
        <v>11</v>
      </c>
      <c r="D1023" s="38">
        <v>0.92</v>
      </c>
      <c r="E1023" s="12">
        <v>3.2000000000000001E-2</v>
      </c>
      <c r="F1023" s="3">
        <v>320</v>
      </c>
      <c r="G1023" s="3">
        <f t="shared" si="42"/>
        <v>352.52245193302196</v>
      </c>
      <c r="H1023" s="88" t="s">
        <v>14557</v>
      </c>
      <c r="I1023" t="s">
        <v>8227</v>
      </c>
      <c r="J1023" t="s">
        <v>8217</v>
      </c>
      <c r="K1023" t="s">
        <v>8227</v>
      </c>
      <c r="L1023" s="3">
        <v>57.203000000000003</v>
      </c>
      <c r="M1023" t="s">
        <v>8223</v>
      </c>
      <c r="N1023" s="3" t="s">
        <v>14556</v>
      </c>
      <c r="O1023" t="s">
        <v>11407</v>
      </c>
      <c r="P1023" t="s">
        <v>6215</v>
      </c>
      <c r="Q1023" t="s">
        <v>2025</v>
      </c>
      <c r="R1023" t="s">
        <v>2025</v>
      </c>
      <c r="S1023" t="s">
        <v>11408</v>
      </c>
      <c r="T1023" t="s">
        <v>11409</v>
      </c>
      <c r="U1023" t="s">
        <v>1312</v>
      </c>
      <c r="V1023" s="1">
        <v>3.5252245193302195E-2</v>
      </c>
      <c r="W1023">
        <v>57.203000000000003</v>
      </c>
      <c r="X1023">
        <v>5317600</v>
      </c>
      <c r="Y1023">
        <v>71547000</v>
      </c>
      <c r="Z1023">
        <v>451800000</v>
      </c>
      <c r="AA1023" s="3">
        <v>13.454754019999999</v>
      </c>
      <c r="AB1023" s="3">
        <v>0.92180644599999995</v>
      </c>
      <c r="AC1023">
        <v>1424</v>
      </c>
    </row>
    <row r="1024" spans="1:29" ht="15" customHeight="1" x14ac:dyDescent="0.25">
      <c r="A1024" t="str">
        <f>HYPERLINK("http://www.UniProt.org/UniProt/P10659","METK1_YEAST")</f>
        <v>METK1_YEAST</v>
      </c>
      <c r="B1024" t="s">
        <v>4097</v>
      </c>
      <c r="C1024" s="38">
        <v>4.5999999999999996</v>
      </c>
      <c r="D1024" s="38">
        <v>0.71</v>
      </c>
      <c r="E1024" s="12">
        <v>3.2000000000000001E-2</v>
      </c>
      <c r="F1024" s="3">
        <v>320</v>
      </c>
      <c r="G1024" s="3">
        <f t="shared" si="42"/>
        <v>447.40233275430455</v>
      </c>
      <c r="H1024" s="14" t="s">
        <v>14557</v>
      </c>
      <c r="I1024" t="s">
        <v>8217</v>
      </c>
      <c r="J1024" t="s">
        <v>15680</v>
      </c>
      <c r="K1024" t="s">
        <v>8217</v>
      </c>
      <c r="L1024" s="3">
        <v>41.817999999999998</v>
      </c>
      <c r="M1024" t="s">
        <v>8223</v>
      </c>
      <c r="N1024" s="3" t="s">
        <v>14556</v>
      </c>
      <c r="O1024" t="s">
        <v>11870</v>
      </c>
      <c r="P1024" t="s">
        <v>6189</v>
      </c>
      <c r="Q1024" t="s">
        <v>2308</v>
      </c>
      <c r="R1024" t="s">
        <v>2308</v>
      </c>
      <c r="S1024" t="s">
        <v>11871</v>
      </c>
      <c r="T1024" t="s">
        <v>11872</v>
      </c>
      <c r="U1024" t="s">
        <v>2309</v>
      </c>
      <c r="V1024" s="1">
        <v>4.4740233275430454E-2</v>
      </c>
      <c r="W1024">
        <v>41.817999999999998</v>
      </c>
      <c r="X1024">
        <v>12934000</v>
      </c>
      <c r="Y1024">
        <v>70291000</v>
      </c>
      <c r="Z1024">
        <v>573400000</v>
      </c>
      <c r="AA1024" s="3">
        <v>5.4345910000000002</v>
      </c>
      <c r="AB1024" s="3">
        <v>0.71356998199999999</v>
      </c>
      <c r="AC1024">
        <v>313</v>
      </c>
    </row>
    <row r="1025" spans="1:29" ht="15" customHeight="1" x14ac:dyDescent="0.25">
      <c r="A1025" t="str">
        <f>HYPERLINK("http://www.UniProt.org/UniProt/Q00955","ACAC_YEAST")</f>
        <v>ACAC_YEAST</v>
      </c>
      <c r="B1025" t="s">
        <v>5505</v>
      </c>
      <c r="C1025" s="38">
        <v>33</v>
      </c>
      <c r="D1025" s="38">
        <v>1.2</v>
      </c>
      <c r="E1025" s="12">
        <v>3.1E-2</v>
      </c>
      <c r="F1025" s="3">
        <v>310</v>
      </c>
      <c r="G1025" s="3">
        <f t="shared" si="42"/>
        <v>249.0987002647571</v>
      </c>
      <c r="H1025" s="88" t="s">
        <v>14557</v>
      </c>
      <c r="I1025" t="s">
        <v>8227</v>
      </c>
      <c r="J1025" t="s">
        <v>8217</v>
      </c>
      <c r="K1025" t="s">
        <v>8227</v>
      </c>
      <c r="L1025" s="3">
        <v>250.35300000000001</v>
      </c>
      <c r="M1025" t="s">
        <v>8223</v>
      </c>
      <c r="N1025" s="3" t="s">
        <v>14556</v>
      </c>
      <c r="O1025" t="s">
        <v>10642</v>
      </c>
      <c r="P1025" t="s">
        <v>7644</v>
      </c>
      <c r="Q1025" t="s">
        <v>1573</v>
      </c>
      <c r="R1025" t="s">
        <v>1573</v>
      </c>
      <c r="S1025" t="s">
        <v>10643</v>
      </c>
      <c r="T1025" t="s">
        <v>10644</v>
      </c>
      <c r="U1025" t="str">
        <f>" "</f>
        <v xml:space="preserve"> </v>
      </c>
      <c r="V1025" s="1">
        <v>2.4909870026475711E-2</v>
      </c>
      <c r="W1025">
        <v>250.35</v>
      </c>
      <c r="X1025">
        <v>1736700</v>
      </c>
      <c r="Y1025">
        <v>67806000</v>
      </c>
      <c r="Z1025">
        <v>319250000</v>
      </c>
      <c r="AA1025" s="3">
        <v>39.043012609999998</v>
      </c>
      <c r="AB1025" s="3">
        <v>1.2363224580000001</v>
      </c>
      <c r="AC1025">
        <v>2214</v>
      </c>
    </row>
    <row r="1026" spans="1:29" ht="15" customHeight="1" x14ac:dyDescent="0.25">
      <c r="A1026" t="str">
        <f>HYPERLINK("http://www.UniProt.org/UniProt/P28241","IDH2_YEAST")</f>
        <v>IDH2_YEAST</v>
      </c>
      <c r="B1026" t="s">
        <v>4431</v>
      </c>
      <c r="C1026" s="38">
        <v>3.6</v>
      </c>
      <c r="D1026" s="38">
        <v>0.19</v>
      </c>
      <c r="E1026" s="12">
        <v>3.1E-2</v>
      </c>
      <c r="F1026" s="3">
        <v>310</v>
      </c>
      <c r="G1026" s="3">
        <f t="shared" si="42"/>
        <v>1629.4995321313036</v>
      </c>
      <c r="H1026" s="89" t="s">
        <v>14557</v>
      </c>
      <c r="I1026" t="s">
        <v>8227</v>
      </c>
      <c r="J1026" t="s">
        <v>8217</v>
      </c>
      <c r="K1026" t="s">
        <v>8227</v>
      </c>
      <c r="L1026" s="3">
        <v>39.738999999999997</v>
      </c>
      <c r="M1026" t="s">
        <v>8222</v>
      </c>
      <c r="N1026" s="3" t="s">
        <v>14556</v>
      </c>
      <c r="O1026" t="s">
        <v>11981</v>
      </c>
      <c r="P1026" t="s">
        <v>6525</v>
      </c>
      <c r="Q1026" t="s">
        <v>2381</v>
      </c>
      <c r="R1026" t="s">
        <v>2381</v>
      </c>
      <c r="S1026" t="s">
        <v>11975</v>
      </c>
      <c r="T1026" t="s">
        <v>11982</v>
      </c>
      <c r="U1026" t="s">
        <v>2382</v>
      </c>
      <c r="V1026" s="1">
        <v>0.16294995321313036</v>
      </c>
      <c r="W1026">
        <v>39.738999999999997</v>
      </c>
      <c r="X1026">
        <v>16107000</v>
      </c>
      <c r="Y1026">
        <v>69106000</v>
      </c>
      <c r="Z1026">
        <v>2088400000</v>
      </c>
      <c r="AA1026" s="3">
        <v>4.2904327310000001</v>
      </c>
      <c r="AB1026" s="3">
        <v>0.19261788499999999</v>
      </c>
      <c r="AC1026">
        <v>723</v>
      </c>
    </row>
    <row r="1027" spans="1:29" ht="15" customHeight="1" x14ac:dyDescent="0.25">
      <c r="A1027" t="str">
        <f>HYPERLINK("http://www.UniProt.org/UniProt/P00817","IPYR_YEAST")</f>
        <v>IPYR_YEAST</v>
      </c>
      <c r="B1027" t="s">
        <v>3909</v>
      </c>
      <c r="C1027" s="38">
        <v>10</v>
      </c>
      <c r="D1027" s="38">
        <v>7.2999999999999995E-2</v>
      </c>
      <c r="E1027" s="12">
        <v>0.03</v>
      </c>
      <c r="F1027" s="3">
        <v>300</v>
      </c>
      <c r="G1027" s="3">
        <f t="shared" ref="G1027:G1090" si="43">10000*V1027</f>
        <v>4178.1479097187821</v>
      </c>
      <c r="H1027" s="88" t="s">
        <v>14557</v>
      </c>
      <c r="I1027" t="s">
        <v>8227</v>
      </c>
      <c r="J1027" t="s">
        <v>8217</v>
      </c>
      <c r="K1027" t="s">
        <v>8227</v>
      </c>
      <c r="L1027" s="3">
        <v>32.299999999999997</v>
      </c>
      <c r="M1027" t="s">
        <v>8223</v>
      </c>
      <c r="N1027" s="3" t="s">
        <v>14556</v>
      </c>
      <c r="O1027" t="s">
        <v>11477</v>
      </c>
      <c r="P1027" t="str">
        <f>" "</f>
        <v xml:space="preserve"> </v>
      </c>
      <c r="Q1027" t="s">
        <v>2071</v>
      </c>
      <c r="R1027" t="s">
        <v>2071</v>
      </c>
      <c r="S1027" t="s">
        <v>10518</v>
      </c>
      <c r="T1027" t="s">
        <v>11478</v>
      </c>
      <c r="U1027" t="s">
        <v>730</v>
      </c>
      <c r="V1027" s="1">
        <v>0.41781479097187824</v>
      </c>
      <c r="W1027">
        <v>32.298999999999999</v>
      </c>
      <c r="X1027">
        <v>5511200</v>
      </c>
      <c r="Y1027">
        <v>67389000</v>
      </c>
      <c r="Z1027">
        <v>5354800000</v>
      </c>
      <c r="AA1027" s="3">
        <v>12.227645519999999</v>
      </c>
      <c r="AB1027" s="3">
        <v>7.3255509999999996E-2</v>
      </c>
      <c r="AC1027">
        <v>81</v>
      </c>
    </row>
    <row r="1028" spans="1:29" ht="15" customHeight="1" x14ac:dyDescent="0.25">
      <c r="A1028" t="str">
        <f>HYPERLINK("http://www.UniProt.org/UniProt/P39078","TCPD_YEAST")</f>
        <v>TCPD_YEAST</v>
      </c>
      <c r="B1028" t="s">
        <v>4956</v>
      </c>
      <c r="C1028" s="38">
        <v>26</v>
      </c>
      <c r="D1028" s="38">
        <v>1</v>
      </c>
      <c r="E1028" s="12">
        <v>2.9000000000000001E-2</v>
      </c>
      <c r="F1028" s="3">
        <v>290</v>
      </c>
      <c r="G1028" s="3">
        <f t="shared" si="43"/>
        <v>296.54644329717644</v>
      </c>
      <c r="H1028" s="89" t="s">
        <v>14557</v>
      </c>
      <c r="I1028" t="s">
        <v>8227</v>
      </c>
      <c r="J1028" t="s">
        <v>8217</v>
      </c>
      <c r="K1028" t="s">
        <v>8227</v>
      </c>
      <c r="L1028" s="3">
        <v>57.603999999999999</v>
      </c>
      <c r="M1028" t="s">
        <v>8223</v>
      </c>
      <c r="N1028" s="3" t="s">
        <v>14556</v>
      </c>
      <c r="O1028" t="s">
        <v>10847</v>
      </c>
      <c r="P1028" t="s">
        <v>6215</v>
      </c>
      <c r="Q1028" t="s">
        <v>1697</v>
      </c>
      <c r="R1028" t="s">
        <v>1697</v>
      </c>
      <c r="S1028" t="s">
        <v>10848</v>
      </c>
      <c r="T1028" t="s">
        <v>10849</v>
      </c>
      <c r="U1028" t="str">
        <f>" "</f>
        <v xml:space="preserve"> </v>
      </c>
      <c r="V1028" s="1">
        <v>2.9654644329717643E-2</v>
      </c>
      <c r="W1028">
        <v>57.603000000000002</v>
      </c>
      <c r="X1028">
        <v>2140000</v>
      </c>
      <c r="Y1028">
        <v>65120000</v>
      </c>
      <c r="Z1028">
        <v>380060000</v>
      </c>
      <c r="AA1028" s="3">
        <v>30.429906540000001</v>
      </c>
      <c r="AB1028" s="3">
        <v>0.99737107000000003</v>
      </c>
      <c r="AC1028">
        <v>1426</v>
      </c>
    </row>
    <row r="1029" spans="1:29" ht="15" customHeight="1" x14ac:dyDescent="0.25">
      <c r="A1029" t="str">
        <f>HYPERLINK("http://www.UniProt.org/UniProt/P0CX26","RL43B_YEAST")</f>
        <v>RL43B_YEAST</v>
      </c>
      <c r="B1029" t="s">
        <v>4074</v>
      </c>
      <c r="C1029" s="3">
        <v>1900</v>
      </c>
      <c r="D1029" s="38">
        <v>1.1000000000000001</v>
      </c>
      <c r="E1029" s="12">
        <v>2.7E-2</v>
      </c>
      <c r="F1029" s="3">
        <v>270</v>
      </c>
      <c r="G1029" s="3">
        <f t="shared" si="43"/>
        <v>249.95698866034436</v>
      </c>
      <c r="H1029" s="89" t="s">
        <v>14557</v>
      </c>
      <c r="I1029" t="s">
        <v>8227</v>
      </c>
      <c r="J1029" t="s">
        <v>8217</v>
      </c>
      <c r="K1029" t="s">
        <v>8227</v>
      </c>
      <c r="L1029" s="3">
        <v>10.090999999999999</v>
      </c>
      <c r="M1029" t="s">
        <v>8223</v>
      </c>
      <c r="N1029" s="3" t="s">
        <v>14556</v>
      </c>
      <c r="O1029" t="s">
        <v>8449</v>
      </c>
      <c r="P1029" t="str">
        <f>" "</f>
        <v xml:space="preserve"> </v>
      </c>
      <c r="Q1029" t="s">
        <v>151</v>
      </c>
      <c r="R1029" t="s">
        <v>151</v>
      </c>
      <c r="S1029" t="s">
        <v>8450</v>
      </c>
      <c r="T1029" t="s">
        <v>8451</v>
      </c>
      <c r="U1029" t="s">
        <v>152</v>
      </c>
      <c r="V1029" s="1">
        <v>2.4995698866034435E-2</v>
      </c>
      <c r="W1029">
        <v>10.090999999999999</v>
      </c>
      <c r="X1029">
        <v>26000</v>
      </c>
      <c r="Y1029">
        <v>59667000</v>
      </c>
      <c r="Z1029">
        <v>320350000</v>
      </c>
      <c r="AA1029" s="3">
        <v>2294.8846149999999</v>
      </c>
      <c r="AB1029" s="3">
        <v>1.084186544</v>
      </c>
      <c r="AC1029">
        <v>285</v>
      </c>
    </row>
    <row r="1030" spans="1:29" ht="15" customHeight="1" x14ac:dyDescent="0.25">
      <c r="A1030" t="str">
        <f>HYPERLINK("http://www.UniProt.org/UniProt/P05744","RL33A_YEAST")</f>
        <v>RL33A_YEAST</v>
      </c>
      <c r="B1030" t="s">
        <v>3961</v>
      </c>
      <c r="C1030" s="3">
        <v>1800</v>
      </c>
      <c r="D1030" s="38">
        <v>0.85</v>
      </c>
      <c r="E1030" s="12">
        <v>2.5000000000000001E-2</v>
      </c>
      <c r="F1030" s="3">
        <v>250</v>
      </c>
      <c r="G1030" s="3">
        <f t="shared" si="43"/>
        <v>293.8155256748534</v>
      </c>
      <c r="H1030" s="89" t="s">
        <v>14557</v>
      </c>
      <c r="I1030" t="s">
        <v>8227</v>
      </c>
      <c r="J1030" t="s">
        <v>8217</v>
      </c>
      <c r="K1030" t="s">
        <v>8227</v>
      </c>
      <c r="L1030" s="3">
        <v>12.154</v>
      </c>
      <c r="M1030" t="s">
        <v>8223</v>
      </c>
      <c r="N1030" s="3" t="s">
        <v>14556</v>
      </c>
      <c r="O1030" t="s">
        <v>8461</v>
      </c>
      <c r="P1030" t="str">
        <f>" "</f>
        <v xml:space="preserve"> </v>
      </c>
      <c r="Q1030" t="s">
        <v>158</v>
      </c>
      <c r="R1030" t="s">
        <v>158</v>
      </c>
      <c r="S1030" t="s">
        <v>8462</v>
      </c>
      <c r="T1030" t="s">
        <v>8463</v>
      </c>
      <c r="U1030" t="s">
        <v>159</v>
      </c>
      <c r="V1030" s="1">
        <v>2.9381552567485338E-2</v>
      </c>
      <c r="W1030">
        <v>12.154</v>
      </c>
      <c r="X1030">
        <v>26000</v>
      </c>
      <c r="Y1030">
        <v>55148000</v>
      </c>
      <c r="Z1030">
        <v>376560000</v>
      </c>
      <c r="AA1030" s="3">
        <v>2121.0769230000001</v>
      </c>
      <c r="AB1030" s="3">
        <v>0.852491624</v>
      </c>
      <c r="AC1030">
        <v>151</v>
      </c>
    </row>
    <row r="1031" spans="1:29" ht="15" customHeight="1" x14ac:dyDescent="0.25">
      <c r="A1031" t="str">
        <f>HYPERLINK("http://www.UniProt.org/UniProt/P11076","ARF1_YEAST")</f>
        <v>ARF1_YEAST</v>
      </c>
      <c r="B1031" t="s">
        <v>2505</v>
      </c>
      <c r="C1031" s="38">
        <v>2.2999999999999998</v>
      </c>
      <c r="D1031" s="38">
        <v>5.0999999999999997E-2</v>
      </c>
      <c r="E1031" s="12">
        <v>2.5000000000000001E-2</v>
      </c>
      <c r="F1031" s="3">
        <v>250</v>
      </c>
      <c r="G1031" s="3">
        <f t="shared" si="43"/>
        <v>4848.9393039791166</v>
      </c>
      <c r="H1031" s="89" t="s">
        <v>14557</v>
      </c>
      <c r="I1031" t="s">
        <v>8227</v>
      </c>
      <c r="J1031" t="s">
        <v>8217</v>
      </c>
      <c r="K1031" t="s">
        <v>8227</v>
      </c>
      <c r="L1031" s="3">
        <v>20.529</v>
      </c>
      <c r="M1031" t="s">
        <v>8223</v>
      </c>
      <c r="N1031" s="3" t="s">
        <v>14556</v>
      </c>
      <c r="O1031" t="s">
        <v>12202</v>
      </c>
      <c r="P1031" t="s">
        <v>6197</v>
      </c>
      <c r="Q1031" t="s">
        <v>2506</v>
      </c>
      <c r="R1031" t="s">
        <v>2506</v>
      </c>
      <c r="S1031" t="s">
        <v>12054</v>
      </c>
      <c r="T1031" t="s">
        <v>12055</v>
      </c>
      <c r="U1031" t="str">
        <f>" "</f>
        <v xml:space="preserve"> </v>
      </c>
      <c r="V1031" s="1">
        <v>0.48489393039791162</v>
      </c>
      <c r="W1031">
        <v>20.529</v>
      </c>
      <c r="X1031">
        <v>20508000</v>
      </c>
      <c r="Y1031">
        <v>54614000</v>
      </c>
      <c r="Z1031">
        <v>6214500000</v>
      </c>
      <c r="AA1031" s="3">
        <v>2.6630583190000001</v>
      </c>
      <c r="AB1031" s="3">
        <v>5.11555E-2</v>
      </c>
      <c r="AC1031">
        <v>323</v>
      </c>
    </row>
    <row r="1032" spans="1:29" ht="15" customHeight="1" x14ac:dyDescent="0.25">
      <c r="A1032" t="str">
        <f>HYPERLINK("http://www.UniProt.org/UniProt/P53133","YGL7_YEAST")</f>
        <v>YGL7_YEAST</v>
      </c>
      <c r="B1032" t="s">
        <v>3651</v>
      </c>
      <c r="C1032" s="38">
        <v>1.1000000000000001</v>
      </c>
      <c r="D1032" s="38">
        <v>8.1999999999999993</v>
      </c>
      <c r="E1032" s="12">
        <v>2.4E-2</v>
      </c>
      <c r="F1032" s="3">
        <v>240</v>
      </c>
      <c r="G1032" s="3">
        <f t="shared" si="43"/>
        <v>29.131868670587224</v>
      </c>
      <c r="H1032" s="89" t="s">
        <v>14557</v>
      </c>
      <c r="I1032" t="s">
        <v>8217</v>
      </c>
      <c r="J1032" t="s">
        <v>8217</v>
      </c>
      <c r="K1032" t="s">
        <v>8217</v>
      </c>
      <c r="L1032" s="3">
        <v>30.754999999999999</v>
      </c>
      <c r="M1032" t="s">
        <v>8223</v>
      </c>
      <c r="N1032" s="3" t="s">
        <v>14556</v>
      </c>
      <c r="O1032" t="s">
        <v>12538</v>
      </c>
      <c r="P1032" t="str">
        <f>" "</f>
        <v xml:space="preserve"> </v>
      </c>
      <c r="Q1032" t="s">
        <v>3652</v>
      </c>
      <c r="R1032" t="s">
        <v>3652</v>
      </c>
      <c r="U1032" t="str">
        <f>" "</f>
        <v xml:space="preserve"> </v>
      </c>
      <c r="V1032" s="1">
        <v>2.9131868670587225E-3</v>
      </c>
      <c r="W1032">
        <v>30.754999999999999</v>
      </c>
      <c r="X1032">
        <v>41867000</v>
      </c>
      <c r="Y1032">
        <v>52490000</v>
      </c>
      <c r="Z1032">
        <v>37336000</v>
      </c>
      <c r="AA1032" s="3">
        <v>1.253732056</v>
      </c>
      <c r="AB1032" s="3">
        <v>8.1835798390000001</v>
      </c>
      <c r="AC1032">
        <v>1979</v>
      </c>
    </row>
    <row r="1033" spans="1:29" ht="15" customHeight="1" x14ac:dyDescent="0.25">
      <c r="A1033" t="str">
        <f>HYPERLINK("http://www.UniProt.org/UniProt/Q03940","RUVB1_YEAST")</f>
        <v>RUVB1_YEAST</v>
      </c>
      <c r="B1033" t="s">
        <v>5627</v>
      </c>
      <c r="C1033" s="38">
        <v>6.5</v>
      </c>
      <c r="D1033" s="38">
        <v>0.89</v>
      </c>
      <c r="E1033" s="12">
        <v>2.4E-2</v>
      </c>
      <c r="F1033" s="3">
        <v>240</v>
      </c>
      <c r="G1033" s="3">
        <f t="shared" si="43"/>
        <v>269.83806895085655</v>
      </c>
      <c r="H1033" s="88" t="s">
        <v>14557</v>
      </c>
      <c r="I1033" t="s">
        <v>8229</v>
      </c>
      <c r="J1033" t="s">
        <v>8217</v>
      </c>
      <c r="K1033" t="s">
        <v>8229</v>
      </c>
      <c r="L1033" s="3">
        <v>50.453000000000003</v>
      </c>
      <c r="M1033" t="s">
        <v>8223</v>
      </c>
      <c r="N1033" s="3" t="s">
        <v>14556</v>
      </c>
      <c r="O1033" t="s">
        <v>11712</v>
      </c>
      <c r="P1033" t="s">
        <v>7768</v>
      </c>
      <c r="Q1033" t="s">
        <v>2218</v>
      </c>
      <c r="R1033" t="s">
        <v>2218</v>
      </c>
      <c r="S1033" t="s">
        <v>11713</v>
      </c>
      <c r="T1033" t="s">
        <v>11714</v>
      </c>
      <c r="U1033" t="str">
        <f>" "</f>
        <v xml:space="preserve"> </v>
      </c>
      <c r="V1033" s="1">
        <v>2.6983806895085654E-2</v>
      </c>
      <c r="W1033">
        <v>50.451999999999998</v>
      </c>
      <c r="X1033">
        <v>6920800</v>
      </c>
      <c r="Y1033">
        <v>52867000</v>
      </c>
      <c r="Z1033">
        <v>345830000</v>
      </c>
      <c r="AA1033" s="3">
        <v>7.6388567800000002</v>
      </c>
      <c r="AB1033" s="3">
        <v>0.88984945900000001</v>
      </c>
      <c r="AC1033">
        <v>2377</v>
      </c>
    </row>
    <row r="1034" spans="1:29" x14ac:dyDescent="0.25">
      <c r="A1034" t="str">
        <f>HYPERLINK("http://www.UniProt.org/UniProt/P0CX30","RS23B_YEAST")</f>
        <v>RS23B_YEAST</v>
      </c>
      <c r="B1034" t="s">
        <v>4076</v>
      </c>
      <c r="C1034" s="3">
        <v>1700</v>
      </c>
      <c r="D1034" s="38">
        <v>1.8</v>
      </c>
      <c r="E1034" s="12">
        <v>2.3E-2</v>
      </c>
      <c r="F1034" s="3">
        <v>230</v>
      </c>
      <c r="G1034" s="3">
        <f t="shared" si="43"/>
        <v>130.3115863154803</v>
      </c>
      <c r="H1034" s="89" t="s">
        <v>14557</v>
      </c>
      <c r="I1034" t="s">
        <v>8227</v>
      </c>
      <c r="J1034" t="s">
        <v>8217</v>
      </c>
      <c r="K1034" t="s">
        <v>8227</v>
      </c>
      <c r="L1034" s="3">
        <v>16.038</v>
      </c>
      <c r="M1034" t="s">
        <v>8223</v>
      </c>
      <c r="N1034" s="3" t="s">
        <v>14556</v>
      </c>
      <c r="O1034" t="s">
        <v>8480</v>
      </c>
      <c r="P1034" t="str">
        <f>" "</f>
        <v xml:space="preserve"> </v>
      </c>
      <c r="Q1034" t="s">
        <v>168</v>
      </c>
      <c r="R1034" t="s">
        <v>168</v>
      </c>
      <c r="S1034" t="s">
        <v>8481</v>
      </c>
      <c r="T1034" t="s">
        <v>8482</v>
      </c>
      <c r="U1034" t="str">
        <f>" "</f>
        <v xml:space="preserve"> </v>
      </c>
      <c r="V1034" s="1">
        <v>1.3031158631548028E-2</v>
      </c>
      <c r="W1034">
        <v>16.038</v>
      </c>
      <c r="X1034">
        <v>26000</v>
      </c>
      <c r="Y1034">
        <v>51863000</v>
      </c>
      <c r="Z1034">
        <v>167010000</v>
      </c>
      <c r="AA1034" s="3">
        <v>1994.730769</v>
      </c>
      <c r="AB1034" s="3">
        <v>1.807630654</v>
      </c>
      <c r="AC1034">
        <v>287</v>
      </c>
    </row>
    <row r="1035" spans="1:29" ht="15" customHeight="1" x14ac:dyDescent="0.25">
      <c r="A1035" t="str">
        <f>HYPERLINK("http://www.UniProt.org/UniProt/P41805","RL10_YEAST")</f>
        <v>RL10_YEAST</v>
      </c>
      <c r="B1035" t="s">
        <v>5125</v>
      </c>
      <c r="C1035" s="38">
        <v>120</v>
      </c>
      <c r="D1035" s="38">
        <v>1.6</v>
      </c>
      <c r="E1035" s="12">
        <v>2.3E-2</v>
      </c>
      <c r="F1035" s="3">
        <v>230</v>
      </c>
      <c r="G1035" s="3">
        <f t="shared" si="43"/>
        <v>143.88034558753705</v>
      </c>
      <c r="H1035" s="89" t="s">
        <v>14557</v>
      </c>
      <c r="I1035" t="s">
        <v>8227</v>
      </c>
      <c r="J1035" t="s">
        <v>8217</v>
      </c>
      <c r="K1035" t="s">
        <v>8227</v>
      </c>
      <c r="L1035" s="3">
        <v>25.361000000000001</v>
      </c>
      <c r="M1035" t="s">
        <v>8223</v>
      </c>
      <c r="N1035" s="3" t="s">
        <v>14556</v>
      </c>
      <c r="O1035" t="s">
        <v>9707</v>
      </c>
      <c r="P1035" t="str">
        <f>" "</f>
        <v xml:space="preserve"> </v>
      </c>
      <c r="Q1035" t="s">
        <v>976</v>
      </c>
      <c r="R1035" t="s">
        <v>976</v>
      </c>
      <c r="S1035" t="s">
        <v>9708</v>
      </c>
      <c r="T1035" t="s">
        <v>9709</v>
      </c>
      <c r="U1035" t="s">
        <v>977</v>
      </c>
      <c r="V1035" s="1">
        <v>1.4388034558753706E-2</v>
      </c>
      <c r="W1035">
        <v>25.361000000000001</v>
      </c>
      <c r="X1035">
        <v>359630</v>
      </c>
      <c r="Y1035">
        <v>51155000</v>
      </c>
      <c r="Z1035">
        <v>184400000</v>
      </c>
      <c r="AA1035" s="3">
        <v>142.24341680000001</v>
      </c>
      <c r="AB1035" s="3">
        <v>1.6148110449999999</v>
      </c>
      <c r="AC1035">
        <v>1669</v>
      </c>
    </row>
    <row r="1036" spans="1:29" ht="15" customHeight="1" x14ac:dyDescent="0.25">
      <c r="A1036" t="str">
        <f>HYPERLINK("http://www.UniProt.org/UniProt/P00899","TRPE_YEAST")</f>
        <v>TRPE_YEAST</v>
      </c>
      <c r="B1036" t="s">
        <v>3912</v>
      </c>
      <c r="C1036" s="38">
        <v>22</v>
      </c>
      <c r="D1036" s="38">
        <v>0.49</v>
      </c>
      <c r="E1036" s="12">
        <v>2.3E-2</v>
      </c>
      <c r="F1036" s="3">
        <v>230</v>
      </c>
      <c r="G1036" s="3">
        <f t="shared" si="43"/>
        <v>466.35490105322685</v>
      </c>
      <c r="H1036" s="89" t="s">
        <v>14557</v>
      </c>
      <c r="I1036" t="s">
        <v>8217</v>
      </c>
      <c r="J1036" t="s">
        <v>8217</v>
      </c>
      <c r="K1036" t="s">
        <v>8217</v>
      </c>
      <c r="L1036" s="3">
        <v>56.768000000000001</v>
      </c>
      <c r="M1036" t="s">
        <v>8223</v>
      </c>
      <c r="N1036" s="3" t="s">
        <v>14556</v>
      </c>
      <c r="O1036" t="s">
        <v>10978</v>
      </c>
      <c r="P1036" t="str">
        <f>" "</f>
        <v xml:space="preserve"> </v>
      </c>
      <c r="Q1036" t="s">
        <v>1774</v>
      </c>
      <c r="R1036" t="s">
        <v>1774</v>
      </c>
      <c r="S1036" t="s">
        <v>10979</v>
      </c>
      <c r="T1036" t="s">
        <v>10980</v>
      </c>
      <c r="U1036" t="s">
        <v>1775</v>
      </c>
      <c r="V1036" s="1">
        <v>4.6635490105322683E-2</v>
      </c>
      <c r="W1036">
        <v>56.767000000000003</v>
      </c>
      <c r="X1036">
        <v>1986600</v>
      </c>
      <c r="Y1036">
        <v>50472000</v>
      </c>
      <c r="Z1036">
        <v>597690000</v>
      </c>
      <c r="AA1036" s="3">
        <v>25.406221689999999</v>
      </c>
      <c r="AB1036" s="3">
        <v>0.49155154299999998</v>
      </c>
      <c r="AC1036">
        <v>84</v>
      </c>
    </row>
    <row r="1037" spans="1:29" ht="15" customHeight="1" x14ac:dyDescent="0.25">
      <c r="A1037" t="str">
        <f>HYPERLINK("http://www.UniProt.org/UniProt/P36421","SYYC_YEAST")</f>
        <v>SYYC_YEAST</v>
      </c>
      <c r="B1037" t="s">
        <v>4723</v>
      </c>
      <c r="C1037" s="38">
        <v>140</v>
      </c>
      <c r="D1037" s="38">
        <v>0.35</v>
      </c>
      <c r="E1037" s="12">
        <v>2.3E-2</v>
      </c>
      <c r="F1037" s="3">
        <v>230</v>
      </c>
      <c r="G1037" s="3">
        <f t="shared" si="43"/>
        <v>661.22537996042524</v>
      </c>
      <c r="H1037" s="89" t="s">
        <v>14557</v>
      </c>
      <c r="I1037" t="s">
        <v>8228</v>
      </c>
      <c r="J1037" t="s">
        <v>8217</v>
      </c>
      <c r="K1037" t="s">
        <v>8228</v>
      </c>
      <c r="L1037" s="3">
        <v>44.02</v>
      </c>
      <c r="M1037" t="s">
        <v>8223</v>
      </c>
      <c r="N1037" s="3" t="s">
        <v>14556</v>
      </c>
      <c r="O1037" t="s">
        <v>9612</v>
      </c>
      <c r="P1037" t="s">
        <v>6845</v>
      </c>
      <c r="Q1037" t="s">
        <v>909</v>
      </c>
      <c r="R1037" t="s">
        <v>909</v>
      </c>
      <c r="S1037" t="s">
        <v>9613</v>
      </c>
      <c r="T1037" t="s">
        <v>9614</v>
      </c>
      <c r="U1037" t="str">
        <f>" "</f>
        <v xml:space="preserve"> </v>
      </c>
      <c r="V1037" s="1">
        <v>6.6122537996042521E-2</v>
      </c>
      <c r="W1037">
        <v>44.018999999999998</v>
      </c>
      <c r="X1037">
        <v>310210</v>
      </c>
      <c r="Y1037">
        <v>50728000</v>
      </c>
      <c r="Z1037">
        <v>847440000</v>
      </c>
      <c r="AA1037" s="3">
        <v>163.52793270000001</v>
      </c>
      <c r="AB1037" s="3">
        <v>0.348444264</v>
      </c>
      <c r="AC1037">
        <v>1118</v>
      </c>
    </row>
    <row r="1038" spans="1:29" ht="15" customHeight="1" x14ac:dyDescent="0.25">
      <c r="A1038" t="str">
        <f>HYPERLINK("http://www.UniProt.org/UniProt/P38707","SYNC_YEAST")</f>
        <v>SYNC_YEAST</v>
      </c>
      <c r="B1038" t="s">
        <v>4858</v>
      </c>
      <c r="C1038" s="38">
        <v>2.6</v>
      </c>
      <c r="D1038" s="38">
        <v>9.4E-2</v>
      </c>
      <c r="E1038" s="12">
        <v>2.3E-2</v>
      </c>
      <c r="F1038" s="3">
        <v>230</v>
      </c>
      <c r="G1038" s="3">
        <f t="shared" si="43"/>
        <v>2481.3117516427692</v>
      </c>
      <c r="H1038" s="89" t="s">
        <v>14557</v>
      </c>
      <c r="I1038" t="s">
        <v>8227</v>
      </c>
      <c r="J1038" t="s">
        <v>15680</v>
      </c>
      <c r="K1038" t="s">
        <v>8227</v>
      </c>
      <c r="L1038" s="3">
        <v>62.207000000000001</v>
      </c>
      <c r="M1038" t="s">
        <v>8223</v>
      </c>
      <c r="N1038" s="3" t="s">
        <v>14556</v>
      </c>
      <c r="O1038" t="s">
        <v>12145</v>
      </c>
      <c r="P1038" t="str">
        <f>" "</f>
        <v xml:space="preserve"> </v>
      </c>
      <c r="Q1038" t="s">
        <v>2471</v>
      </c>
      <c r="R1038" t="s">
        <v>2471</v>
      </c>
      <c r="S1038" t="s">
        <v>10684</v>
      </c>
      <c r="T1038" t="s">
        <v>12146</v>
      </c>
      <c r="U1038" t="s">
        <v>2472</v>
      </c>
      <c r="V1038" s="1">
        <v>0.24813117516427693</v>
      </c>
      <c r="W1038">
        <v>62.206000000000003</v>
      </c>
      <c r="X1038">
        <v>16914000</v>
      </c>
      <c r="Y1038">
        <v>51378000</v>
      </c>
      <c r="Z1038">
        <v>3180100000</v>
      </c>
      <c r="AA1038" s="3">
        <v>3.0376019869999999</v>
      </c>
      <c r="AB1038" s="3">
        <v>9.4043970000000005E-2</v>
      </c>
      <c r="AC1038">
        <v>1293</v>
      </c>
    </row>
    <row r="1039" spans="1:29" ht="15" customHeight="1" x14ac:dyDescent="0.25">
      <c r="A1039" t="str">
        <f>HYPERLINK("http://www.UniProt.org/UniProt/P35691","TCTP_YEAST")</f>
        <v>TCTP_YEAST</v>
      </c>
      <c r="B1039" t="s">
        <v>4665</v>
      </c>
      <c r="C1039" s="38">
        <v>8</v>
      </c>
      <c r="D1039" s="38">
        <v>7.9000000000000001E-2</v>
      </c>
      <c r="E1039" s="12">
        <v>2.3E-2</v>
      </c>
      <c r="F1039" s="3">
        <v>230</v>
      </c>
      <c r="G1039" s="3">
        <f t="shared" si="43"/>
        <v>2916.6980468588522</v>
      </c>
      <c r="H1039" s="89" t="s">
        <v>14557</v>
      </c>
      <c r="I1039" t="s">
        <v>8227</v>
      </c>
      <c r="J1039" t="s">
        <v>8217</v>
      </c>
      <c r="K1039" t="s">
        <v>8227</v>
      </c>
      <c r="L1039" s="3">
        <v>18.741</v>
      </c>
      <c r="M1039" t="s">
        <v>8223</v>
      </c>
      <c r="N1039" s="3" t="s">
        <v>14556</v>
      </c>
      <c r="O1039" t="s">
        <v>11611</v>
      </c>
      <c r="P1039" t="s">
        <v>6773</v>
      </c>
      <c r="Q1039" t="s">
        <v>2154</v>
      </c>
      <c r="R1039" t="s">
        <v>2154</v>
      </c>
      <c r="T1039" t="s">
        <v>11612</v>
      </c>
      <c r="U1039" t="str">
        <f>" "</f>
        <v xml:space="preserve"> </v>
      </c>
      <c r="V1039" s="1">
        <v>0.29166980468588521</v>
      </c>
      <c r="W1039">
        <v>18.741</v>
      </c>
      <c r="X1039">
        <v>5369900</v>
      </c>
      <c r="Y1039">
        <v>50530000</v>
      </c>
      <c r="Z1039">
        <v>3738100000</v>
      </c>
      <c r="AA1039" s="3">
        <v>9.4098586569999991</v>
      </c>
      <c r="AB1039" s="3">
        <v>7.8685175999999996E-2</v>
      </c>
      <c r="AC1039">
        <v>1029</v>
      </c>
    </row>
    <row r="1040" spans="1:29" x14ac:dyDescent="0.25">
      <c r="A1040" t="str">
        <f>HYPERLINK("http://www.UniProt.org/UniProt/P34760","TSA1_YEAST")</f>
        <v>TSA1_YEAST</v>
      </c>
      <c r="B1040" t="s">
        <v>4651</v>
      </c>
      <c r="C1040" s="38">
        <v>1.9</v>
      </c>
      <c r="D1040" s="38">
        <v>1.7000000000000001E-2</v>
      </c>
      <c r="E1040" s="12">
        <v>2.3E-2</v>
      </c>
      <c r="F1040" s="3">
        <v>230</v>
      </c>
      <c r="G1040" s="3">
        <f t="shared" si="43"/>
        <v>13285.52410151298</v>
      </c>
      <c r="H1040" s="88" t="s">
        <v>14557</v>
      </c>
      <c r="I1040" t="s">
        <v>8227</v>
      </c>
      <c r="J1040" t="s">
        <v>8217</v>
      </c>
      <c r="K1040" t="s">
        <v>8227</v>
      </c>
      <c r="L1040" s="3">
        <v>21.59</v>
      </c>
      <c r="M1040" t="s">
        <v>8223</v>
      </c>
      <c r="N1040" s="3" t="s">
        <v>14556</v>
      </c>
      <c r="O1040" t="s">
        <v>12276</v>
      </c>
      <c r="P1040" t="s">
        <v>6756</v>
      </c>
      <c r="Q1040" t="s">
        <v>2550</v>
      </c>
      <c r="R1040" t="s">
        <v>2550</v>
      </c>
      <c r="S1040" t="s">
        <v>12277</v>
      </c>
      <c r="T1040" t="s">
        <v>12278</v>
      </c>
      <c r="U1040" t="s">
        <v>2551</v>
      </c>
      <c r="V1040" s="1">
        <v>1.328552410151298</v>
      </c>
      <c r="W1040">
        <v>21.588999999999999</v>
      </c>
      <c r="X1040">
        <v>22373000</v>
      </c>
      <c r="Y1040">
        <v>51039000</v>
      </c>
      <c r="Z1040">
        <v>17027000000</v>
      </c>
      <c r="AA1040" s="3">
        <v>2.2812765389999998</v>
      </c>
      <c r="AB1040" s="3">
        <v>1.7448518999999999E-2</v>
      </c>
      <c r="AC1040">
        <v>1007</v>
      </c>
    </row>
    <row r="1041" spans="1:29" ht="15" customHeight="1" x14ac:dyDescent="0.25">
      <c r="A1041" t="str">
        <f>HYPERLINK("http://www.UniProt.org/UniProt/P42943","TCPH_YEAST")</f>
        <v>TCPH_YEAST</v>
      </c>
      <c r="B1041" t="s">
        <v>5149</v>
      </c>
      <c r="C1041" s="38">
        <v>58</v>
      </c>
      <c r="D1041" s="38">
        <v>1.2</v>
      </c>
      <c r="E1041" s="12">
        <v>2.1999999999999999E-2</v>
      </c>
      <c r="F1041" s="3">
        <v>220</v>
      </c>
      <c r="G1041" s="3">
        <f t="shared" si="43"/>
        <v>185.6633852090805</v>
      </c>
      <c r="H1041" s="89" t="s">
        <v>14557</v>
      </c>
      <c r="I1041" t="s">
        <v>8227</v>
      </c>
      <c r="J1041" t="s">
        <v>8217</v>
      </c>
      <c r="K1041" t="s">
        <v>8227</v>
      </c>
      <c r="L1041" s="3">
        <v>59.735999999999997</v>
      </c>
      <c r="M1041" t="s">
        <v>8223</v>
      </c>
      <c r="N1041" s="3" t="s">
        <v>14556</v>
      </c>
      <c r="O1041" t="s">
        <v>10230</v>
      </c>
      <c r="P1041" t="s">
        <v>7287</v>
      </c>
      <c r="Q1041" t="s">
        <v>1311</v>
      </c>
      <c r="R1041" t="s">
        <v>1311</v>
      </c>
      <c r="S1041" t="s">
        <v>10231</v>
      </c>
      <c r="T1041" t="s">
        <v>10232</v>
      </c>
      <c r="U1041" t="s">
        <v>1312</v>
      </c>
      <c r="V1041" s="1">
        <v>1.8566338520908051E-2</v>
      </c>
      <c r="W1041">
        <v>59.734999999999999</v>
      </c>
      <c r="X1041">
        <v>702100</v>
      </c>
      <c r="Y1041">
        <v>48087000</v>
      </c>
      <c r="Z1041">
        <v>237950000</v>
      </c>
      <c r="AA1041" s="3">
        <v>68.490243559999996</v>
      </c>
      <c r="AB1041" s="3">
        <v>1.176349882</v>
      </c>
      <c r="AC1041">
        <v>1705</v>
      </c>
    </row>
    <row r="1042" spans="1:29" ht="15" customHeight="1" x14ac:dyDescent="0.25">
      <c r="A1042" t="str">
        <f>HYPERLINK("http://www.UniProt.org/UniProt/P07251","ATPA_YEAST")</f>
        <v>ATPA_YEAST</v>
      </c>
      <c r="B1042" t="s">
        <v>2473</v>
      </c>
      <c r="C1042" s="38">
        <v>2.6</v>
      </c>
      <c r="D1042" s="38">
        <v>1.1000000000000001</v>
      </c>
      <c r="E1042" s="12">
        <v>2.1999999999999999E-2</v>
      </c>
      <c r="F1042" s="3">
        <v>220</v>
      </c>
      <c r="G1042" s="3">
        <f t="shared" si="43"/>
        <v>211.73194456959902</v>
      </c>
      <c r="H1042" s="89" t="s">
        <v>14557</v>
      </c>
      <c r="I1042" t="s">
        <v>8227</v>
      </c>
      <c r="J1042" t="s">
        <v>8217</v>
      </c>
      <c r="K1042" t="s">
        <v>8227</v>
      </c>
      <c r="L1042" s="3">
        <v>58.607999999999997</v>
      </c>
      <c r="M1042" t="s">
        <v>8222</v>
      </c>
      <c r="N1042" s="3" t="s">
        <v>14556</v>
      </c>
      <c r="O1042" t="s">
        <v>12147</v>
      </c>
      <c r="P1042" t="s">
        <v>6127</v>
      </c>
      <c r="Q1042" t="s">
        <v>2474</v>
      </c>
      <c r="R1042" t="s">
        <v>2474</v>
      </c>
      <c r="S1042" t="s">
        <v>12148</v>
      </c>
      <c r="T1042" t="s">
        <v>12149</v>
      </c>
      <c r="U1042" t="s">
        <v>2475</v>
      </c>
      <c r="V1042" s="1">
        <v>2.1173194456959903E-2</v>
      </c>
      <c r="W1042">
        <v>58.606999999999999</v>
      </c>
      <c r="X1042">
        <v>16267000</v>
      </c>
      <c r="Y1042">
        <v>49409000</v>
      </c>
      <c r="Z1042">
        <v>271360000</v>
      </c>
      <c r="AA1042" s="3">
        <v>3.037376283</v>
      </c>
      <c r="AB1042" s="3">
        <v>1.0598753030000001</v>
      </c>
      <c r="AC1042">
        <v>204</v>
      </c>
    </row>
    <row r="1043" spans="1:29" ht="15" customHeight="1" x14ac:dyDescent="0.25">
      <c r="A1043" t="str">
        <f>HYPERLINK("http://www.UniProt.org/UniProt/P06168","ILV5_YEAST")</f>
        <v>ILV5_YEAST</v>
      </c>
      <c r="B1043" t="s">
        <v>3976</v>
      </c>
      <c r="C1043" s="38">
        <v>1.4</v>
      </c>
      <c r="D1043" s="38">
        <v>3.4000000000000002E-2</v>
      </c>
      <c r="E1043" s="12">
        <v>2.1999999999999999E-2</v>
      </c>
      <c r="F1043" s="3">
        <v>220</v>
      </c>
      <c r="G1043" s="3">
        <f t="shared" si="43"/>
        <v>6466.2667461366373</v>
      </c>
      <c r="H1043" s="88" t="s">
        <v>14557</v>
      </c>
      <c r="I1043" t="s">
        <v>8227</v>
      </c>
      <c r="J1043" t="s">
        <v>8217</v>
      </c>
      <c r="K1043" t="s">
        <v>8227</v>
      </c>
      <c r="L1043" s="3">
        <v>44.368000000000002</v>
      </c>
      <c r="M1043" t="s">
        <v>8222</v>
      </c>
      <c r="N1043" s="3" t="s">
        <v>14556</v>
      </c>
      <c r="O1043" t="s">
        <v>12397</v>
      </c>
      <c r="P1043" t="str">
        <f>" "</f>
        <v xml:space="preserve"> </v>
      </c>
      <c r="Q1043" t="s">
        <v>2614</v>
      </c>
      <c r="R1043" t="s">
        <v>2614</v>
      </c>
      <c r="S1043" t="s">
        <v>12398</v>
      </c>
      <c r="U1043" t="s">
        <v>2615</v>
      </c>
      <c r="V1043" s="1">
        <v>0.64662667461366374</v>
      </c>
      <c r="W1043">
        <v>44.368000000000002</v>
      </c>
      <c r="X1043">
        <v>28742000</v>
      </c>
      <c r="Y1043">
        <v>47786000</v>
      </c>
      <c r="Z1043">
        <v>8287300000</v>
      </c>
      <c r="AA1043" s="3">
        <v>1.6625843709999999</v>
      </c>
      <c r="AB1043" s="3">
        <v>3.3564653E-2</v>
      </c>
      <c r="AC1043">
        <v>166</v>
      </c>
    </row>
    <row r="1044" spans="1:29" ht="15" customHeight="1" x14ac:dyDescent="0.25">
      <c r="A1044" t="str">
        <f>HYPERLINK("http://www.UniProt.org/UniProt/Q04636","POB3_YEAST")</f>
        <v>POB3_YEAST</v>
      </c>
      <c r="B1044" t="s">
        <v>5672</v>
      </c>
      <c r="C1044" s="38">
        <v>810</v>
      </c>
      <c r="D1044" s="38">
        <v>1.2</v>
      </c>
      <c r="E1044" s="12">
        <v>2.1000000000000001E-2</v>
      </c>
      <c r="F1044" s="3">
        <v>210</v>
      </c>
      <c r="G1044" s="3">
        <f t="shared" si="43"/>
        <v>174.04528138154021</v>
      </c>
      <c r="H1044" s="89" t="s">
        <v>14557</v>
      </c>
      <c r="I1044" t="s">
        <v>8229</v>
      </c>
      <c r="J1044" t="s">
        <v>8217</v>
      </c>
      <c r="K1044" t="s">
        <v>8229</v>
      </c>
      <c r="L1044" s="3">
        <v>62.994</v>
      </c>
      <c r="M1044" t="s">
        <v>8223</v>
      </c>
      <c r="N1044" s="3" t="s">
        <v>14556</v>
      </c>
      <c r="O1044" t="s">
        <v>8711</v>
      </c>
      <c r="P1044" t="s">
        <v>7820</v>
      </c>
      <c r="Q1044" t="s">
        <v>312</v>
      </c>
      <c r="R1044" t="s">
        <v>312</v>
      </c>
      <c r="S1044" t="s">
        <v>8712</v>
      </c>
      <c r="T1044" t="s">
        <v>8713</v>
      </c>
      <c r="U1044" t="str">
        <f>" "</f>
        <v xml:space="preserve"> </v>
      </c>
      <c r="V1044" s="1">
        <v>1.7404528138154022E-2</v>
      </c>
      <c r="W1044">
        <v>62.993000000000002</v>
      </c>
      <c r="X1044">
        <v>47812</v>
      </c>
      <c r="Y1044">
        <v>45520000</v>
      </c>
      <c r="Z1044">
        <v>223060000</v>
      </c>
      <c r="AA1044" s="3">
        <v>952.06224380000003</v>
      </c>
      <c r="AB1044" s="3">
        <v>1.187886904</v>
      </c>
      <c r="AC1044">
        <v>2450</v>
      </c>
    </row>
    <row r="1045" spans="1:29" ht="15" customHeight="1" x14ac:dyDescent="0.25">
      <c r="A1045" t="str">
        <f>HYPERLINK("http://www.UniProt.org/UniProt/P12612","TCPA_YEAST")</f>
        <v>TCPA_YEAST</v>
      </c>
      <c r="B1045" t="s">
        <v>4118</v>
      </c>
      <c r="C1045" s="38">
        <v>42</v>
      </c>
      <c r="D1045" s="38">
        <v>0.77</v>
      </c>
      <c r="E1045" s="12">
        <v>2.1000000000000001E-2</v>
      </c>
      <c r="F1045" s="3">
        <v>210</v>
      </c>
      <c r="G1045" s="3">
        <f t="shared" si="43"/>
        <v>280.82416041437347</v>
      </c>
      <c r="H1045" s="89" t="s">
        <v>14557</v>
      </c>
      <c r="I1045" t="s">
        <v>8227</v>
      </c>
      <c r="J1045" t="s">
        <v>8217</v>
      </c>
      <c r="K1045" t="s">
        <v>8227</v>
      </c>
      <c r="L1045" s="3">
        <v>60.481000000000002</v>
      </c>
      <c r="M1045" t="s">
        <v>8223</v>
      </c>
      <c r="N1045" s="3" t="s">
        <v>14556</v>
      </c>
      <c r="O1045" t="s">
        <v>10460</v>
      </c>
      <c r="P1045" t="s">
        <v>6215</v>
      </c>
      <c r="Q1045" t="s">
        <v>1454</v>
      </c>
      <c r="R1045" t="s">
        <v>1454</v>
      </c>
      <c r="S1045" t="s">
        <v>10461</v>
      </c>
      <c r="T1045" t="s">
        <v>10462</v>
      </c>
      <c r="U1045" t="str">
        <f>" "</f>
        <v xml:space="preserve"> </v>
      </c>
      <c r="V1045" s="1">
        <v>2.8082416041437346E-2</v>
      </c>
      <c r="W1045">
        <v>60.48</v>
      </c>
      <c r="X1045">
        <v>949060</v>
      </c>
      <c r="Y1045">
        <v>47313000</v>
      </c>
      <c r="Z1045">
        <v>359910000</v>
      </c>
      <c r="AA1045" s="3">
        <v>49.852485620000003</v>
      </c>
      <c r="AB1045" s="3">
        <v>0.76521083700000003</v>
      </c>
      <c r="AC1045">
        <v>342</v>
      </c>
    </row>
    <row r="1046" spans="1:29" ht="15" customHeight="1" x14ac:dyDescent="0.25">
      <c r="A1046" t="str">
        <f>HYPERLINK("http://www.UniProt.org/UniProt/P16861","PFKA1_YEAST")</f>
        <v>PFKA1_YEAST</v>
      </c>
      <c r="B1046" t="s">
        <v>4196</v>
      </c>
      <c r="C1046" s="38">
        <v>2.1</v>
      </c>
      <c r="D1046" s="38">
        <v>7.3999999999999996E-2</v>
      </c>
      <c r="E1046" s="12">
        <v>2.1000000000000001E-2</v>
      </c>
      <c r="F1046" s="3">
        <v>210</v>
      </c>
      <c r="G1046" s="3">
        <f t="shared" si="43"/>
        <v>2881.8983537286781</v>
      </c>
      <c r="H1046" s="88" t="s">
        <v>14557</v>
      </c>
      <c r="I1046" t="s">
        <v>8227</v>
      </c>
      <c r="J1046" t="s">
        <v>8217</v>
      </c>
      <c r="K1046" t="s">
        <v>8227</v>
      </c>
      <c r="L1046" s="3">
        <v>107.97</v>
      </c>
      <c r="M1046" t="s">
        <v>8223</v>
      </c>
      <c r="N1046" s="3" t="s">
        <v>14556</v>
      </c>
      <c r="O1046" t="s">
        <v>12234</v>
      </c>
      <c r="P1046" t="s">
        <v>6292</v>
      </c>
      <c r="Q1046" t="s">
        <v>2524</v>
      </c>
      <c r="R1046" t="s">
        <v>2524</v>
      </c>
      <c r="S1046" t="s">
        <v>12235</v>
      </c>
      <c r="T1046" t="s">
        <v>12236</v>
      </c>
      <c r="U1046" t="s">
        <v>2525</v>
      </c>
      <c r="V1046" s="1">
        <v>0.2881898353728678</v>
      </c>
      <c r="W1046">
        <v>107.97</v>
      </c>
      <c r="X1046">
        <v>18745000</v>
      </c>
      <c r="Y1046">
        <v>46943000</v>
      </c>
      <c r="Z1046">
        <v>3693500000</v>
      </c>
      <c r="AA1046" s="3">
        <v>2.5042944789999999</v>
      </c>
      <c r="AB1046" s="3">
        <v>7.3982205999999995E-2</v>
      </c>
      <c r="AC1046">
        <v>430</v>
      </c>
    </row>
    <row r="1047" spans="1:29" ht="15" customHeight="1" x14ac:dyDescent="0.25">
      <c r="A1047" t="str">
        <f>HYPERLINK("http://www.UniProt.org/UniProt/Q08962","NIP7_YEAST")</f>
        <v>NIP7_YEAST</v>
      </c>
      <c r="B1047" t="s">
        <v>5873</v>
      </c>
      <c r="C1047" s="3">
        <v>1500</v>
      </c>
      <c r="D1047" s="38">
        <v>1.7</v>
      </c>
      <c r="E1047" s="12">
        <v>0.02</v>
      </c>
      <c r="F1047" s="3">
        <v>200</v>
      </c>
      <c r="G1047" s="3">
        <f t="shared" si="43"/>
        <v>121.45561059737537</v>
      </c>
      <c r="H1047" s="89" t="s">
        <v>14557</v>
      </c>
      <c r="I1047" t="s">
        <v>8228</v>
      </c>
      <c r="J1047" t="s">
        <v>8217</v>
      </c>
      <c r="K1047" t="s">
        <v>8228</v>
      </c>
      <c r="L1047" s="3">
        <v>20.381</v>
      </c>
      <c r="M1047" t="s">
        <v>8223</v>
      </c>
      <c r="N1047" s="3" t="s">
        <v>14556</v>
      </c>
      <c r="O1047" t="s">
        <v>8511</v>
      </c>
      <c r="P1047" t="s">
        <v>8039</v>
      </c>
      <c r="Q1047" t="s">
        <v>185</v>
      </c>
      <c r="R1047" t="s">
        <v>185</v>
      </c>
      <c r="S1047" t="s">
        <v>8512</v>
      </c>
      <c r="T1047" t="s">
        <v>8513</v>
      </c>
      <c r="U1047" t="s">
        <v>12</v>
      </c>
      <c r="V1047" s="1">
        <v>1.2145561059737537E-2</v>
      </c>
      <c r="W1047">
        <v>20.38</v>
      </c>
      <c r="X1047">
        <v>26000</v>
      </c>
      <c r="Y1047">
        <v>45036000</v>
      </c>
      <c r="Z1047">
        <v>155660000</v>
      </c>
      <c r="AA1047" s="3">
        <v>1732.1538459999999</v>
      </c>
      <c r="AB1047" s="3">
        <v>1.684136635</v>
      </c>
      <c r="AC1047">
        <v>2744</v>
      </c>
    </row>
    <row r="1048" spans="1:29" ht="15" customHeight="1" x14ac:dyDescent="0.25">
      <c r="A1048" t="str">
        <f>HYPERLINK("http://www.UniProt.org/UniProt/P51601","GCH1_YEAST")</f>
        <v>GCH1_YEAST</v>
      </c>
      <c r="B1048" t="s">
        <v>5302</v>
      </c>
      <c r="C1048" s="38">
        <v>96</v>
      </c>
      <c r="D1048" s="38">
        <v>1.1000000000000001</v>
      </c>
      <c r="E1048" s="12">
        <v>0.02</v>
      </c>
      <c r="F1048" s="3">
        <v>200</v>
      </c>
      <c r="G1048" s="3">
        <f t="shared" si="43"/>
        <v>186.9976335331298</v>
      </c>
      <c r="H1048" s="89" t="s">
        <v>14557</v>
      </c>
      <c r="I1048" t="s">
        <v>8217</v>
      </c>
      <c r="J1048" t="s">
        <v>8217</v>
      </c>
      <c r="K1048" t="s">
        <v>8217</v>
      </c>
      <c r="L1048" s="3">
        <v>27.768999999999998</v>
      </c>
      <c r="M1048" t="s">
        <v>8223</v>
      </c>
      <c r="N1048" s="3" t="s">
        <v>14556</v>
      </c>
      <c r="O1048" t="s">
        <v>9903</v>
      </c>
      <c r="P1048" t="s">
        <v>7443</v>
      </c>
      <c r="Q1048" t="s">
        <v>1098</v>
      </c>
      <c r="R1048" t="s">
        <v>1098</v>
      </c>
      <c r="S1048" t="s">
        <v>9904</v>
      </c>
      <c r="T1048" t="s">
        <v>9905</v>
      </c>
      <c r="U1048" t="str">
        <f>" "</f>
        <v xml:space="preserve"> </v>
      </c>
      <c r="V1048" s="1">
        <v>1.8699763353312981E-2</v>
      </c>
      <c r="W1048">
        <v>27.768999999999998</v>
      </c>
      <c r="X1048">
        <v>384270</v>
      </c>
      <c r="Y1048">
        <v>43276000</v>
      </c>
      <c r="Z1048">
        <v>239660000</v>
      </c>
      <c r="AA1048" s="3">
        <v>112.6187316</v>
      </c>
      <c r="AB1048" s="3">
        <v>1.0511049859999999</v>
      </c>
      <c r="AC1048">
        <v>1921</v>
      </c>
    </row>
    <row r="1049" spans="1:29" ht="15" customHeight="1" x14ac:dyDescent="0.25">
      <c r="A1049" t="str">
        <f>HYPERLINK("http://www.UniProt.org/UniProt/Q05022","RRP5_YEAST")</f>
        <v>RRP5_YEAST</v>
      </c>
      <c r="B1049" t="s">
        <v>5691</v>
      </c>
      <c r="C1049" s="38">
        <v>400</v>
      </c>
      <c r="D1049" s="38">
        <v>1</v>
      </c>
      <c r="E1049" s="12">
        <v>0.02</v>
      </c>
      <c r="F1049" s="3">
        <v>200</v>
      </c>
      <c r="G1049" s="3">
        <f t="shared" si="43"/>
        <v>194.69882122808093</v>
      </c>
      <c r="H1049" s="14" t="s">
        <v>14557</v>
      </c>
      <c r="I1049" t="s">
        <v>8229</v>
      </c>
      <c r="J1049" t="s">
        <v>8217</v>
      </c>
      <c r="K1049" t="s">
        <v>8229</v>
      </c>
      <c r="L1049" s="3">
        <v>193.13399999999999</v>
      </c>
      <c r="M1049" t="s">
        <v>8223</v>
      </c>
      <c r="N1049" s="3" t="s">
        <v>14556</v>
      </c>
      <c r="O1049" t="s">
        <v>8985</v>
      </c>
      <c r="P1049" t="s">
        <v>7837</v>
      </c>
      <c r="Q1049" t="s">
        <v>490</v>
      </c>
      <c r="R1049" t="s">
        <v>490</v>
      </c>
      <c r="S1049" t="s">
        <v>8986</v>
      </c>
      <c r="T1049" t="s">
        <v>8987</v>
      </c>
      <c r="U1049" t="str">
        <f>" "</f>
        <v xml:space="preserve"> </v>
      </c>
      <c r="V1049" s="1">
        <v>1.9469882122808094E-2</v>
      </c>
      <c r="W1049">
        <v>193.13</v>
      </c>
      <c r="X1049">
        <v>92759</v>
      </c>
      <c r="Y1049">
        <v>44177000</v>
      </c>
      <c r="Z1049">
        <v>249530000</v>
      </c>
      <c r="AA1049" s="3">
        <v>476.25567330000001</v>
      </c>
      <c r="AB1049" s="3">
        <v>1.0305474489999999</v>
      </c>
      <c r="AC1049">
        <v>2476</v>
      </c>
    </row>
    <row r="1050" spans="1:29" ht="15" customHeight="1" x14ac:dyDescent="0.25">
      <c r="A1050" t="str">
        <f>HYPERLINK("http://www.UniProt.org/UniProt/P39079","TCPZ_YEAST")</f>
        <v>TCPZ_YEAST</v>
      </c>
      <c r="B1050" t="s">
        <v>4957</v>
      </c>
      <c r="C1050" s="38">
        <v>30</v>
      </c>
      <c r="D1050" s="38">
        <v>0.73</v>
      </c>
      <c r="E1050" s="12">
        <v>0.02</v>
      </c>
      <c r="F1050" s="3">
        <v>200</v>
      </c>
      <c r="G1050" s="3">
        <f t="shared" si="43"/>
        <v>279.06857051430859</v>
      </c>
      <c r="H1050" s="89" t="s">
        <v>14557</v>
      </c>
      <c r="I1050" t="s">
        <v>8227</v>
      </c>
      <c r="J1050" t="s">
        <v>8217</v>
      </c>
      <c r="K1050" t="s">
        <v>8227</v>
      </c>
      <c r="L1050" s="3">
        <v>59.923999999999999</v>
      </c>
      <c r="M1050" t="s">
        <v>8223</v>
      </c>
      <c r="N1050" s="3" t="s">
        <v>14556</v>
      </c>
      <c r="O1050" t="s">
        <v>10730</v>
      </c>
      <c r="P1050" t="s">
        <v>6215</v>
      </c>
      <c r="Q1050" t="s">
        <v>1621</v>
      </c>
      <c r="R1050" t="s">
        <v>1621</v>
      </c>
      <c r="S1050" t="s">
        <v>10731</v>
      </c>
      <c r="T1050" t="s">
        <v>10732</v>
      </c>
      <c r="U1050" t="str">
        <f>" "</f>
        <v xml:space="preserve"> </v>
      </c>
      <c r="V1050" s="1">
        <v>2.790685705143086E-2</v>
      </c>
      <c r="W1050">
        <v>59.923000000000002</v>
      </c>
      <c r="X1050">
        <v>1253900</v>
      </c>
      <c r="Y1050">
        <v>44729000</v>
      </c>
      <c r="Z1050">
        <v>357660000</v>
      </c>
      <c r="AA1050" s="3">
        <v>35.671903659999998</v>
      </c>
      <c r="AB1050" s="3">
        <v>0.72796978800000001</v>
      </c>
      <c r="AC1050">
        <v>1427</v>
      </c>
    </row>
    <row r="1051" spans="1:29" x14ac:dyDescent="0.25">
      <c r="A1051" t="str">
        <f>HYPERLINK("http://www.UniProt.org/UniProt/P36013","MAOM_YEAST")</f>
        <v>MAOM_YEAST</v>
      </c>
      <c r="B1051" t="s">
        <v>4680</v>
      </c>
      <c r="C1051" s="38">
        <v>17</v>
      </c>
      <c r="D1051" s="38">
        <v>0.36</v>
      </c>
      <c r="E1051" s="12">
        <v>0.02</v>
      </c>
      <c r="F1051" s="3">
        <v>200</v>
      </c>
      <c r="G1051" s="3">
        <f t="shared" si="43"/>
        <v>550.83388704434742</v>
      </c>
      <c r="H1051" s="89" t="s">
        <v>14557</v>
      </c>
      <c r="I1051" t="s">
        <v>8227</v>
      </c>
      <c r="J1051" t="s">
        <v>15680</v>
      </c>
      <c r="K1051" t="s">
        <v>8227</v>
      </c>
      <c r="L1051" s="3">
        <v>74.376000000000005</v>
      </c>
      <c r="M1051" t="s">
        <v>8222</v>
      </c>
      <c r="N1051" s="3" t="s">
        <v>14556</v>
      </c>
      <c r="O1051" t="s">
        <v>11120</v>
      </c>
      <c r="P1051" t="str">
        <f>" "</f>
        <v xml:space="preserve"> </v>
      </c>
      <c r="Q1051" t="s">
        <v>1856</v>
      </c>
      <c r="R1051" t="s">
        <v>1856</v>
      </c>
      <c r="S1051" t="s">
        <v>11121</v>
      </c>
      <c r="T1051" t="s">
        <v>11122</v>
      </c>
      <c r="U1051" t="s">
        <v>1857</v>
      </c>
      <c r="V1051" s="1">
        <v>5.5083388704434744E-2</v>
      </c>
      <c r="W1051">
        <v>74.375</v>
      </c>
      <c r="X1051">
        <v>2118100</v>
      </c>
      <c r="Y1051">
        <v>43620000</v>
      </c>
      <c r="Z1051">
        <v>705960000</v>
      </c>
      <c r="AA1051" s="3">
        <v>20.593928519999999</v>
      </c>
      <c r="AB1051" s="3">
        <v>0.35966659699999998</v>
      </c>
      <c r="AC1051">
        <v>1049</v>
      </c>
    </row>
    <row r="1052" spans="1:29" ht="15" customHeight="1" x14ac:dyDescent="0.25">
      <c r="A1052" t="str">
        <f>HYPERLINK("http://www.UniProt.org/UniProt/P32527","ZUO1_YEAST")</f>
        <v>ZUO1_YEAST</v>
      </c>
      <c r="B1052" t="s">
        <v>4539</v>
      </c>
      <c r="C1052" s="38">
        <v>11</v>
      </c>
      <c r="D1052" s="38">
        <v>0.22</v>
      </c>
      <c r="E1052" s="12">
        <v>0.02</v>
      </c>
      <c r="F1052" s="3">
        <v>200</v>
      </c>
      <c r="G1052" s="3">
        <f t="shared" si="43"/>
        <v>905.18215247343687</v>
      </c>
      <c r="H1052" s="89" t="s">
        <v>14557</v>
      </c>
      <c r="I1052" t="s">
        <v>8227</v>
      </c>
      <c r="J1052" t="s">
        <v>8217</v>
      </c>
      <c r="K1052" t="s">
        <v>8227</v>
      </c>
      <c r="L1052" s="3">
        <v>49.02</v>
      </c>
      <c r="M1052" t="s">
        <v>8223</v>
      </c>
      <c r="N1052" s="3" t="s">
        <v>14556</v>
      </c>
      <c r="O1052" t="s">
        <v>11435</v>
      </c>
      <c r="P1052" t="s">
        <v>6623</v>
      </c>
      <c r="Q1052" t="s">
        <v>2042</v>
      </c>
      <c r="R1052" t="s">
        <v>2042</v>
      </c>
      <c r="S1052" t="s">
        <v>11436</v>
      </c>
      <c r="T1052" t="s">
        <v>11437</v>
      </c>
      <c r="U1052" t="s">
        <v>2043</v>
      </c>
      <c r="V1052" s="1">
        <v>9.0518215247343686E-2</v>
      </c>
      <c r="W1052">
        <v>49.018999999999998</v>
      </c>
      <c r="X1052">
        <v>3406700</v>
      </c>
      <c r="Y1052">
        <v>43956000</v>
      </c>
      <c r="Z1052">
        <v>1160100000</v>
      </c>
      <c r="AA1052" s="3">
        <v>12.902809169999999</v>
      </c>
      <c r="AB1052" s="3">
        <v>0.22055518700000001</v>
      </c>
      <c r="AC1052">
        <v>852</v>
      </c>
    </row>
    <row r="1053" spans="1:29" ht="15" customHeight="1" x14ac:dyDescent="0.25">
      <c r="A1053" t="str">
        <f>HYPERLINK("http://www.UniProt.org/UniProt/P15180","SYKC_YEAST")</f>
        <v>SYKC_YEAST</v>
      </c>
      <c r="B1053" t="s">
        <v>4162</v>
      </c>
      <c r="C1053" s="38">
        <v>4.7</v>
      </c>
      <c r="D1053" s="38">
        <v>9.9000000000000005E-2</v>
      </c>
      <c r="E1053" s="12">
        <v>0.02</v>
      </c>
      <c r="F1053" s="3">
        <v>200</v>
      </c>
      <c r="G1053" s="3">
        <f t="shared" si="43"/>
        <v>1999.7339355005356</v>
      </c>
      <c r="H1053" s="89" t="s">
        <v>14557</v>
      </c>
      <c r="I1053" t="s">
        <v>8227</v>
      </c>
      <c r="J1053" t="s">
        <v>8217</v>
      </c>
      <c r="K1053" t="s">
        <v>8227</v>
      </c>
      <c r="L1053" s="3">
        <v>67.959000000000003</v>
      </c>
      <c r="M1053" t="s">
        <v>8223</v>
      </c>
      <c r="N1053" s="3" t="s">
        <v>14556</v>
      </c>
      <c r="O1053" t="s">
        <v>11864</v>
      </c>
      <c r="P1053" t="str">
        <f>" "</f>
        <v xml:space="preserve"> </v>
      </c>
      <c r="Q1053" t="s">
        <v>2306</v>
      </c>
      <c r="R1053" t="s">
        <v>2306</v>
      </c>
      <c r="S1053" t="s">
        <v>11865</v>
      </c>
      <c r="T1053" t="s">
        <v>11866</v>
      </c>
      <c r="U1053" t="s">
        <v>70</v>
      </c>
      <c r="V1053" s="1">
        <v>0.19997339355005356</v>
      </c>
      <c r="W1053">
        <v>67.957999999999998</v>
      </c>
      <c r="X1053">
        <v>7979800</v>
      </c>
      <c r="Y1053">
        <v>43721000</v>
      </c>
      <c r="Z1053">
        <v>2562900000</v>
      </c>
      <c r="AA1053" s="3">
        <v>5.4789593720000003</v>
      </c>
      <c r="AB1053" s="3">
        <v>9.9300849999999996E-2</v>
      </c>
      <c r="AC1053">
        <v>391</v>
      </c>
    </row>
    <row r="1054" spans="1:29" ht="15" customHeight="1" x14ac:dyDescent="0.25">
      <c r="A1054" t="str">
        <f>HYPERLINK("http://www.UniProt.org/UniProt/P07264","LEUC_YEAST")</f>
        <v>LEUC_YEAST</v>
      </c>
      <c r="B1054" t="s">
        <v>4014</v>
      </c>
      <c r="C1054" s="38">
        <v>1.1000000000000001</v>
      </c>
      <c r="D1054" s="38">
        <v>4.9000000000000002E-2</v>
      </c>
      <c r="E1054" s="12">
        <v>0.02</v>
      </c>
      <c r="F1054" s="3">
        <v>200</v>
      </c>
      <c r="G1054" s="3">
        <f t="shared" si="43"/>
        <v>4149.2001829221581</v>
      </c>
      <c r="H1054" s="88" t="s">
        <v>14557</v>
      </c>
      <c r="I1054" t="s">
        <v>8217</v>
      </c>
      <c r="J1054" t="s">
        <v>8217</v>
      </c>
      <c r="K1054" t="s">
        <v>8217</v>
      </c>
      <c r="L1054" s="3">
        <v>85.793999999999997</v>
      </c>
      <c r="M1054" t="s">
        <v>8223</v>
      </c>
      <c r="N1054" s="3" t="s">
        <v>14556</v>
      </c>
      <c r="O1054" t="s">
        <v>12519</v>
      </c>
      <c r="P1054" t="s">
        <v>6133</v>
      </c>
      <c r="Q1054" t="s">
        <v>3640</v>
      </c>
      <c r="R1054" t="s">
        <v>3640</v>
      </c>
      <c r="S1054" t="s">
        <v>12520</v>
      </c>
      <c r="T1054" t="s">
        <v>12521</v>
      </c>
      <c r="U1054" t="str">
        <f>" "</f>
        <v xml:space="preserve"> </v>
      </c>
      <c r="V1054" s="1">
        <v>0.41492001829221581</v>
      </c>
      <c r="W1054">
        <v>85.793000000000006</v>
      </c>
      <c r="X1054">
        <v>34966000</v>
      </c>
      <c r="Y1054">
        <v>44984000</v>
      </c>
      <c r="Z1054">
        <v>5317700000</v>
      </c>
      <c r="AA1054" s="3">
        <v>1.286506892</v>
      </c>
      <c r="AB1054" s="3">
        <v>4.9241216999999997E-2</v>
      </c>
      <c r="AC1054">
        <v>212</v>
      </c>
    </row>
    <row r="1055" spans="1:29" ht="15" customHeight="1" x14ac:dyDescent="0.25">
      <c r="A1055" t="str">
        <f>HYPERLINK("http://www.UniProt.org/UniProt/P04050","RPB1_YEAST")</f>
        <v>RPB1_YEAST</v>
      </c>
      <c r="B1055" t="s">
        <v>3933</v>
      </c>
      <c r="C1055" s="38">
        <v>110</v>
      </c>
      <c r="D1055" s="38">
        <v>1.3</v>
      </c>
      <c r="E1055" s="12">
        <v>1.9E-2</v>
      </c>
      <c r="F1055" s="3">
        <v>190</v>
      </c>
      <c r="G1055" s="3">
        <f t="shared" si="43"/>
        <v>140.10387664695313</v>
      </c>
      <c r="H1055" s="89" t="s">
        <v>14557</v>
      </c>
      <c r="I1055" t="s">
        <v>8229</v>
      </c>
      <c r="J1055" t="s">
        <v>8217</v>
      </c>
      <c r="K1055" t="s">
        <v>8229</v>
      </c>
      <c r="L1055" s="3">
        <v>191.61199999999999</v>
      </c>
      <c r="M1055" t="s">
        <v>8223</v>
      </c>
      <c r="N1055" s="3" t="s">
        <v>14556</v>
      </c>
      <c r="O1055" t="s">
        <v>9752</v>
      </c>
      <c r="P1055" t="s">
        <v>6074</v>
      </c>
      <c r="Q1055" t="s">
        <v>1007</v>
      </c>
      <c r="R1055" t="s">
        <v>1007</v>
      </c>
      <c r="S1055" t="s">
        <v>9753</v>
      </c>
      <c r="T1055" t="s">
        <v>9754</v>
      </c>
      <c r="U1055" t="str">
        <f>" "</f>
        <v xml:space="preserve"> </v>
      </c>
      <c r="V1055" s="1">
        <v>1.4010387664695312E-2</v>
      </c>
      <c r="W1055">
        <v>191.61</v>
      </c>
      <c r="X1055">
        <v>310850</v>
      </c>
      <c r="Y1055">
        <v>41418000</v>
      </c>
      <c r="Z1055">
        <v>179560000</v>
      </c>
      <c r="AA1055" s="3">
        <v>133.24111310000001</v>
      </c>
      <c r="AB1055" s="3">
        <v>1.3426847799999999</v>
      </c>
      <c r="AC1055">
        <v>120</v>
      </c>
    </row>
    <row r="1056" spans="1:29" ht="15" customHeight="1" x14ac:dyDescent="0.25">
      <c r="A1056" t="str">
        <f>HYPERLINK("http://www.UniProt.org/UniProt/P53731","ARPC2_YEAST")</f>
        <v>ARPC2_YEAST</v>
      </c>
      <c r="B1056" t="s">
        <v>5410</v>
      </c>
      <c r="C1056" s="38">
        <v>13</v>
      </c>
      <c r="D1056" s="38">
        <v>0.65</v>
      </c>
      <c r="E1056" s="12">
        <v>1.9E-2</v>
      </c>
      <c r="F1056" s="3">
        <v>190</v>
      </c>
      <c r="G1056" s="3">
        <f t="shared" si="43"/>
        <v>292.13796199256916</v>
      </c>
      <c r="H1056" s="14" t="s">
        <v>14557</v>
      </c>
      <c r="I1056" t="s">
        <v>8227</v>
      </c>
      <c r="J1056" t="s">
        <v>8217</v>
      </c>
      <c r="K1056" t="s">
        <v>8227</v>
      </c>
      <c r="L1056" s="3">
        <v>39.566000000000003</v>
      </c>
      <c r="M1056" t="s">
        <v>8223</v>
      </c>
      <c r="N1056" s="3" t="s">
        <v>14556</v>
      </c>
      <c r="O1056" t="s">
        <v>11291</v>
      </c>
      <c r="P1056" t="s">
        <v>6703</v>
      </c>
      <c r="Q1056" t="s">
        <v>1966</v>
      </c>
      <c r="R1056" t="s">
        <v>1966</v>
      </c>
      <c r="S1056" t="s">
        <v>11292</v>
      </c>
      <c r="T1056" t="s">
        <v>11293</v>
      </c>
      <c r="U1056" t="s">
        <v>1682</v>
      </c>
      <c r="V1056" s="1">
        <v>2.9213796199256913E-2</v>
      </c>
      <c r="W1056">
        <v>39.566000000000003</v>
      </c>
      <c r="X1056">
        <v>2670300</v>
      </c>
      <c r="Y1056">
        <v>41672000</v>
      </c>
      <c r="Z1056">
        <v>374410000</v>
      </c>
      <c r="AA1056" s="3">
        <v>15.60573718</v>
      </c>
      <c r="AB1056" s="3">
        <v>0.64787533100000005</v>
      </c>
      <c r="AC1056">
        <v>2080</v>
      </c>
    </row>
    <row r="1057" spans="1:29" ht="15" customHeight="1" x14ac:dyDescent="0.25">
      <c r="A1057" t="str">
        <f>HYPERLINK("http://www.UniProt.org/UniProt/P38711","RS27B_YEAST")</f>
        <v>RS27B_YEAST</v>
      </c>
      <c r="B1057" t="s">
        <v>4861</v>
      </c>
      <c r="C1057" s="3">
        <v>1400</v>
      </c>
      <c r="D1057" s="38">
        <v>0.57999999999999996</v>
      </c>
      <c r="E1057" s="12">
        <v>1.9E-2</v>
      </c>
      <c r="F1057" s="3">
        <v>190</v>
      </c>
      <c r="G1057" s="3">
        <f t="shared" si="43"/>
        <v>335.70780200128968</v>
      </c>
      <c r="H1057" s="89" t="s">
        <v>14557</v>
      </c>
      <c r="I1057" t="s">
        <v>8227</v>
      </c>
      <c r="J1057" t="s">
        <v>8217</v>
      </c>
      <c r="K1057" t="s">
        <v>8227</v>
      </c>
      <c r="L1057" s="3">
        <v>8.8650000000000002</v>
      </c>
      <c r="M1057" t="s">
        <v>8223</v>
      </c>
      <c r="N1057" s="3" t="s">
        <v>14556</v>
      </c>
      <c r="O1057" t="s">
        <v>8537</v>
      </c>
      <c r="P1057" t="str">
        <f>" "</f>
        <v xml:space="preserve"> </v>
      </c>
      <c r="Q1057" t="s">
        <v>202</v>
      </c>
      <c r="R1057" t="s">
        <v>202</v>
      </c>
      <c r="S1057" t="s">
        <v>8538</v>
      </c>
      <c r="T1057" t="s">
        <v>8539</v>
      </c>
      <c r="U1057" t="str">
        <f>" "</f>
        <v xml:space="preserve"> </v>
      </c>
      <c r="V1057" s="1">
        <v>3.357078020012897E-2</v>
      </c>
      <c r="W1057">
        <v>8.8652999999999995</v>
      </c>
      <c r="X1057">
        <v>26000</v>
      </c>
      <c r="Y1057">
        <v>42646000</v>
      </c>
      <c r="Z1057">
        <v>430250000</v>
      </c>
      <c r="AA1057" s="3">
        <v>1640.230769</v>
      </c>
      <c r="AB1057" s="3">
        <v>0.57696831299999995</v>
      </c>
      <c r="AC1057">
        <v>1039</v>
      </c>
    </row>
    <row r="1058" spans="1:29" ht="15" customHeight="1" x14ac:dyDescent="0.25">
      <c r="A1058" t="str">
        <f>HYPERLINK("http://www.UniProt.org/UniProt/P38689","KPR3_YEAST")</f>
        <v>KPR3_YEAST</v>
      </c>
      <c r="B1058" t="s">
        <v>4849</v>
      </c>
      <c r="C1058" s="38">
        <v>3.5</v>
      </c>
      <c r="D1058" s="38">
        <v>0.38</v>
      </c>
      <c r="E1058" s="12">
        <v>1.9E-2</v>
      </c>
      <c r="F1058" s="3">
        <v>190</v>
      </c>
      <c r="G1058" s="3">
        <f t="shared" si="43"/>
        <v>496.9567836668017</v>
      </c>
      <c r="H1058" s="89" t="s">
        <v>14557</v>
      </c>
      <c r="I1058" t="s">
        <v>8227</v>
      </c>
      <c r="J1058" t="s">
        <v>8217</v>
      </c>
      <c r="K1058" t="s">
        <v>8227</v>
      </c>
      <c r="L1058" s="3">
        <v>35.124000000000002</v>
      </c>
      <c r="M1058" t="s">
        <v>8223</v>
      </c>
      <c r="N1058" s="3" t="s">
        <v>14556</v>
      </c>
      <c r="O1058" t="s">
        <v>12001</v>
      </c>
      <c r="P1058" t="s">
        <v>6686</v>
      </c>
      <c r="Q1058" t="s">
        <v>2394</v>
      </c>
      <c r="R1058" t="s">
        <v>2394</v>
      </c>
      <c r="S1058" t="s">
        <v>11160</v>
      </c>
      <c r="T1058" t="s">
        <v>11773</v>
      </c>
      <c r="U1058" t="s">
        <v>2395</v>
      </c>
      <c r="V1058" s="1">
        <v>4.9695678366680172E-2</v>
      </c>
      <c r="W1058">
        <v>35.122999999999998</v>
      </c>
      <c r="X1058">
        <v>9982000</v>
      </c>
      <c r="Y1058">
        <v>41494000</v>
      </c>
      <c r="Z1058">
        <v>636910000</v>
      </c>
      <c r="AA1058" s="3">
        <v>4.1568823879999997</v>
      </c>
      <c r="AB1058" s="3">
        <v>0.37922920300000001</v>
      </c>
      <c r="AC1058">
        <v>1283</v>
      </c>
    </row>
    <row r="1059" spans="1:29" ht="15" customHeight="1" x14ac:dyDescent="0.25">
      <c r="A1059" t="str">
        <f>HYPERLINK("http://www.UniProt.org/UniProt/P0C2I9","YP12B_YEAST")</f>
        <v>YP12B_YEAST</v>
      </c>
      <c r="B1059" t="s">
        <v>4067</v>
      </c>
      <c r="C1059" s="38">
        <v>80</v>
      </c>
      <c r="D1059" s="38">
        <v>1.6</v>
      </c>
      <c r="E1059" s="12">
        <v>1.7999999999999999E-2</v>
      </c>
      <c r="F1059" s="3">
        <v>180</v>
      </c>
      <c r="G1059" s="3">
        <f t="shared" si="43"/>
        <v>116.01718321806337</v>
      </c>
      <c r="H1059" s="89" t="s">
        <v>14557</v>
      </c>
      <c r="I1059" t="s">
        <v>8228</v>
      </c>
      <c r="J1059" t="s">
        <v>8217</v>
      </c>
      <c r="K1059" t="s">
        <v>8228</v>
      </c>
      <c r="L1059" s="3">
        <v>198.56800000000001</v>
      </c>
      <c r="M1059" t="s">
        <v>8223</v>
      </c>
      <c r="N1059" s="3" t="s">
        <v>14556</v>
      </c>
      <c r="O1059" t="s">
        <v>10062</v>
      </c>
      <c r="P1059" t="s">
        <v>6174</v>
      </c>
      <c r="Q1059" t="s">
        <v>1198</v>
      </c>
      <c r="R1059" t="s">
        <v>1198</v>
      </c>
      <c r="T1059" t="s">
        <v>9800</v>
      </c>
      <c r="U1059" t="str">
        <f>" "</f>
        <v xml:space="preserve"> </v>
      </c>
      <c r="V1059" s="1">
        <v>1.1601718321806337E-2</v>
      </c>
      <c r="W1059">
        <v>198.57</v>
      </c>
      <c r="X1059">
        <v>428430</v>
      </c>
      <c r="Y1059">
        <v>40337000</v>
      </c>
      <c r="Z1059">
        <v>148690000</v>
      </c>
      <c r="AA1059" s="3">
        <v>94.150736409999993</v>
      </c>
      <c r="AB1059" s="3">
        <v>1.5791245030000001</v>
      </c>
      <c r="AC1059">
        <v>276</v>
      </c>
    </row>
    <row r="1060" spans="1:29" ht="15" customHeight="1" x14ac:dyDescent="0.25">
      <c r="A1060" t="str">
        <f>HYPERLINK("http://www.UniProt.org/UniProt/P41940","MPG1_YEAST")</f>
        <v>MPG1_YEAST</v>
      </c>
      <c r="B1060" t="s">
        <v>5138</v>
      </c>
      <c r="C1060" s="38">
        <v>2.1</v>
      </c>
      <c r="D1060" s="38">
        <v>0.08</v>
      </c>
      <c r="E1060" s="12">
        <v>1.7999999999999999E-2</v>
      </c>
      <c r="F1060" s="3">
        <v>180</v>
      </c>
      <c r="G1060" s="3">
        <f t="shared" si="43"/>
        <v>2292.8784357024751</v>
      </c>
      <c r="H1060" s="14" t="s">
        <v>14557</v>
      </c>
      <c r="I1060" t="s">
        <v>8227</v>
      </c>
      <c r="J1060" t="s">
        <v>15680</v>
      </c>
      <c r="K1060" t="s">
        <v>8227</v>
      </c>
      <c r="L1060" s="3">
        <v>39.566000000000003</v>
      </c>
      <c r="M1060" t="s">
        <v>8223</v>
      </c>
      <c r="N1060" s="3" t="s">
        <v>14556</v>
      </c>
      <c r="O1060" t="s">
        <v>12241</v>
      </c>
      <c r="P1060" t="s">
        <v>7274</v>
      </c>
      <c r="Q1060" t="s">
        <v>2528</v>
      </c>
      <c r="R1060" t="s">
        <v>2528</v>
      </c>
      <c r="S1060" t="s">
        <v>12242</v>
      </c>
      <c r="T1060" t="s">
        <v>12243</v>
      </c>
      <c r="U1060" t="s">
        <v>2529</v>
      </c>
      <c r="V1060" s="1">
        <v>0.22928784357024753</v>
      </c>
      <c r="W1060">
        <v>39.564999999999998</v>
      </c>
      <c r="X1060">
        <v>16287000</v>
      </c>
      <c r="Y1060">
        <v>40263000</v>
      </c>
      <c r="Z1060">
        <v>2938600000</v>
      </c>
      <c r="AA1060" s="3">
        <v>2.472094308</v>
      </c>
      <c r="AB1060" s="3">
        <v>7.9755417999999995E-2</v>
      </c>
      <c r="AC1060">
        <v>1688</v>
      </c>
    </row>
    <row r="1061" spans="1:29" ht="15" customHeight="1" x14ac:dyDescent="0.25">
      <c r="A1061" t="str">
        <f>HYPERLINK("http://www.UniProt.org/UniProt/P41277","GPP1_YEAST")</f>
        <v>GPP1_YEAST</v>
      </c>
      <c r="B1061" t="s">
        <v>5120</v>
      </c>
      <c r="C1061" s="38">
        <v>0.65</v>
      </c>
      <c r="D1061" s="38">
        <v>1.4999999999999999E-2</v>
      </c>
      <c r="E1061" s="12">
        <v>1.7999999999999999E-2</v>
      </c>
      <c r="F1061" s="3">
        <v>180</v>
      </c>
      <c r="G1061" s="3">
        <f t="shared" si="43"/>
        <v>12182.233382094448</v>
      </c>
      <c r="H1061" s="89" t="s">
        <v>14557</v>
      </c>
      <c r="I1061" t="s">
        <v>8228</v>
      </c>
      <c r="J1061" t="s">
        <v>8217</v>
      </c>
      <c r="K1061" t="s">
        <v>8228</v>
      </c>
      <c r="L1061" s="3">
        <v>27.946999999999999</v>
      </c>
      <c r="M1061" t="s">
        <v>8223</v>
      </c>
      <c r="N1061" s="3" t="s">
        <v>14556</v>
      </c>
      <c r="O1061" t="s">
        <v>12682</v>
      </c>
      <c r="P1061" t="s">
        <v>7253</v>
      </c>
      <c r="Q1061" t="s">
        <v>3730</v>
      </c>
      <c r="R1061" t="s">
        <v>3730</v>
      </c>
      <c r="S1061" t="s">
        <v>12683</v>
      </c>
      <c r="T1061" t="s">
        <v>12684</v>
      </c>
      <c r="U1061" t="str">
        <f>" "</f>
        <v xml:space="preserve"> </v>
      </c>
      <c r="V1061" s="1">
        <v>1.2182233382094447</v>
      </c>
      <c r="W1061">
        <v>27.946999999999999</v>
      </c>
      <c r="X1061">
        <v>53202000</v>
      </c>
      <c r="Y1061">
        <v>40775000</v>
      </c>
      <c r="Z1061">
        <v>15613000000</v>
      </c>
      <c r="AA1061" s="3">
        <v>0.76641855599999997</v>
      </c>
      <c r="AB1061" s="3">
        <v>1.520205E-2</v>
      </c>
      <c r="AC1061">
        <v>1663</v>
      </c>
    </row>
    <row r="1062" spans="1:29" ht="15" customHeight="1" x14ac:dyDescent="0.25">
      <c r="A1062" t="str">
        <f>HYPERLINK("http://www.UniProt.org/UniProt/P32419","MDHP_YEAST")</f>
        <v>MDHP_YEAST</v>
      </c>
      <c r="B1062" t="s">
        <v>4505</v>
      </c>
      <c r="C1062" s="38">
        <v>32</v>
      </c>
      <c r="D1062" s="38">
        <v>1</v>
      </c>
      <c r="E1062" s="12">
        <v>1.7000000000000001E-2</v>
      </c>
      <c r="F1062" s="3">
        <v>170</v>
      </c>
      <c r="G1062" s="3">
        <f t="shared" si="43"/>
        <v>168.78631430312373</v>
      </c>
      <c r="H1062" s="14" t="s">
        <v>14557</v>
      </c>
      <c r="I1062" t="s">
        <v>8227</v>
      </c>
      <c r="J1062" t="s">
        <v>8217</v>
      </c>
      <c r="K1062" t="s">
        <v>8227</v>
      </c>
      <c r="L1062" s="3">
        <v>37.186</v>
      </c>
      <c r="M1062" t="s">
        <v>8223</v>
      </c>
      <c r="N1062" s="3" t="s">
        <v>14556</v>
      </c>
      <c r="O1062" t="s">
        <v>10669</v>
      </c>
      <c r="P1062" t="str">
        <f>" "</f>
        <v xml:space="preserve"> </v>
      </c>
      <c r="Q1062" t="s">
        <v>1591</v>
      </c>
      <c r="R1062" t="s">
        <v>1591</v>
      </c>
      <c r="S1062" t="s">
        <v>10670</v>
      </c>
      <c r="T1062" t="s">
        <v>10671</v>
      </c>
      <c r="U1062" t="str">
        <f>" "</f>
        <v xml:space="preserve"> </v>
      </c>
      <c r="V1062" s="1">
        <v>1.6878631430312374E-2</v>
      </c>
      <c r="W1062">
        <v>37.186</v>
      </c>
      <c r="X1062">
        <v>1001400</v>
      </c>
      <c r="Y1062">
        <v>37683000</v>
      </c>
      <c r="Z1062">
        <v>216320000</v>
      </c>
      <c r="AA1062" s="3">
        <v>37.630317560000002</v>
      </c>
      <c r="AB1062" s="3">
        <v>1.0140125609999999</v>
      </c>
      <c r="AC1062">
        <v>810</v>
      </c>
    </row>
    <row r="1063" spans="1:29" ht="15" customHeight="1" x14ac:dyDescent="0.25">
      <c r="A1063" t="str">
        <f>HYPERLINK("http://www.UniProt.org/UniProt/P04802","SYDC_YEAST")</f>
        <v>SYDC_YEAST</v>
      </c>
      <c r="B1063" t="s">
        <v>3944</v>
      </c>
      <c r="C1063" s="38">
        <v>5.2</v>
      </c>
      <c r="D1063" s="38">
        <v>0.08</v>
      </c>
      <c r="E1063" s="12">
        <v>1.7000000000000001E-2</v>
      </c>
      <c r="F1063" s="3">
        <v>170</v>
      </c>
      <c r="G1063" s="3">
        <f t="shared" si="43"/>
        <v>2180.0525247916407</v>
      </c>
      <c r="H1063" s="89" t="s">
        <v>14557</v>
      </c>
      <c r="I1063" t="s">
        <v>8227</v>
      </c>
      <c r="J1063" t="s">
        <v>8217</v>
      </c>
      <c r="K1063" t="s">
        <v>8227</v>
      </c>
      <c r="L1063" s="3">
        <v>63.515999999999998</v>
      </c>
      <c r="M1063" t="s">
        <v>8223</v>
      </c>
      <c r="N1063" s="3" t="s">
        <v>14556</v>
      </c>
      <c r="O1063" t="s">
        <v>11810</v>
      </c>
      <c r="P1063" t="str">
        <f>" "</f>
        <v xml:space="preserve"> </v>
      </c>
      <c r="Q1063" t="s">
        <v>2274</v>
      </c>
      <c r="R1063" t="s">
        <v>2274</v>
      </c>
      <c r="S1063" t="s">
        <v>11811</v>
      </c>
      <c r="T1063" t="s">
        <v>11812</v>
      </c>
      <c r="U1063" t="s">
        <v>2275</v>
      </c>
      <c r="V1063" s="1">
        <v>0.21800525247916408</v>
      </c>
      <c r="W1063">
        <v>63.515000000000001</v>
      </c>
      <c r="X1063">
        <v>6295400</v>
      </c>
      <c r="Y1063">
        <v>38294000</v>
      </c>
      <c r="Z1063">
        <v>2794000000</v>
      </c>
      <c r="AA1063" s="3">
        <v>6.0828541469999999</v>
      </c>
      <c r="AB1063" s="3">
        <v>7.9780888999999994E-2</v>
      </c>
      <c r="AC1063">
        <v>131</v>
      </c>
    </row>
    <row r="1064" spans="1:29" x14ac:dyDescent="0.25">
      <c r="A1064" t="str">
        <f>HYPERLINK("http://www.UniProt.org/UniProt/Q12692","H2AZ_YEAST")</f>
        <v>H2AZ_YEAST</v>
      </c>
      <c r="B1064" t="s">
        <v>2624</v>
      </c>
      <c r="C1064" s="38">
        <v>1.3</v>
      </c>
      <c r="D1064" s="38">
        <v>5.5</v>
      </c>
      <c r="E1064" s="12">
        <v>1.6E-2</v>
      </c>
      <c r="F1064" s="3">
        <v>160</v>
      </c>
      <c r="G1064" s="3">
        <f t="shared" si="43"/>
        <v>29.482206388422384</v>
      </c>
      <c r="H1064" s="89" t="s">
        <v>14557</v>
      </c>
      <c r="I1064" t="s">
        <v>8229</v>
      </c>
      <c r="J1064" t="s">
        <v>8217</v>
      </c>
      <c r="K1064" t="s">
        <v>8229</v>
      </c>
      <c r="L1064" s="3">
        <v>14.282999999999999</v>
      </c>
      <c r="M1064" t="s">
        <v>8223</v>
      </c>
      <c r="N1064" s="3" t="s">
        <v>14556</v>
      </c>
      <c r="O1064" t="s">
        <v>12413</v>
      </c>
      <c r="P1064" t="s">
        <v>8192</v>
      </c>
      <c r="Q1064" t="s">
        <v>2625</v>
      </c>
      <c r="R1064" t="s">
        <v>2625</v>
      </c>
      <c r="S1064" t="s">
        <v>12414</v>
      </c>
      <c r="T1064" t="s">
        <v>12415</v>
      </c>
      <c r="U1064" t="str">
        <f>" "</f>
        <v xml:space="preserve"> </v>
      </c>
      <c r="V1064" s="1">
        <v>2.9482206388422383E-3</v>
      </c>
      <c r="W1064">
        <v>14.282</v>
      </c>
      <c r="X1064">
        <v>22558000</v>
      </c>
      <c r="Y1064">
        <v>35601000</v>
      </c>
      <c r="Z1064">
        <v>37785000</v>
      </c>
      <c r="AA1064" s="3">
        <v>1.578198422</v>
      </c>
      <c r="AB1064" s="3">
        <v>5.4845033919999997</v>
      </c>
      <c r="AC1064">
        <v>2952</v>
      </c>
    </row>
    <row r="1065" spans="1:29" ht="15" customHeight="1" x14ac:dyDescent="0.25">
      <c r="A1065" t="str">
        <f>HYPERLINK("http://www.UniProt.org/UniProt/Q03195","RLI1_YEAST")</f>
        <v>RLI1_YEAST</v>
      </c>
      <c r="B1065" t="s">
        <v>5573</v>
      </c>
      <c r="C1065" s="38">
        <v>900</v>
      </c>
      <c r="D1065" s="38">
        <v>1</v>
      </c>
      <c r="E1065" s="12">
        <v>1.6E-2</v>
      </c>
      <c r="F1065" s="3">
        <v>160</v>
      </c>
      <c r="G1065" s="3">
        <f t="shared" si="43"/>
        <v>159.52460225255942</v>
      </c>
      <c r="H1065" s="89" t="s">
        <v>14557</v>
      </c>
      <c r="I1065" t="s">
        <v>8228</v>
      </c>
      <c r="J1065" t="s">
        <v>8217</v>
      </c>
      <c r="K1065" t="s">
        <v>8228</v>
      </c>
      <c r="L1065" s="3">
        <v>68.34</v>
      </c>
      <c r="M1065" t="s">
        <v>8223</v>
      </c>
      <c r="N1065" s="3" t="s">
        <v>14556</v>
      </c>
      <c r="O1065" t="s">
        <v>8661</v>
      </c>
      <c r="P1065" t="s">
        <v>7711</v>
      </c>
      <c r="Q1065" t="s">
        <v>278</v>
      </c>
      <c r="R1065" t="s">
        <v>278</v>
      </c>
      <c r="S1065" t="s">
        <v>8662</v>
      </c>
      <c r="T1065" t="s">
        <v>8663</v>
      </c>
      <c r="U1065" t="s">
        <v>279</v>
      </c>
      <c r="V1065" s="1">
        <v>1.5952460225255941E-2</v>
      </c>
      <c r="W1065">
        <v>68.34</v>
      </c>
      <c r="X1065">
        <v>33421</v>
      </c>
      <c r="Y1065">
        <v>35307000</v>
      </c>
      <c r="Z1065">
        <v>204450000</v>
      </c>
      <c r="AA1065" s="3">
        <v>1056.431585</v>
      </c>
      <c r="AB1065" s="3">
        <v>1.0052364819999999</v>
      </c>
      <c r="AC1065">
        <v>2303</v>
      </c>
    </row>
    <row r="1066" spans="1:29" ht="15" customHeight="1" x14ac:dyDescent="0.25">
      <c r="A1066" t="str">
        <f>HYPERLINK("http://www.UniProt.org/UniProt/P43535","GCN20_YEAST")</f>
        <v>GCN20_YEAST</v>
      </c>
      <c r="B1066" t="s">
        <v>1977</v>
      </c>
      <c r="C1066" s="38">
        <v>13</v>
      </c>
      <c r="D1066" s="38">
        <v>0.53</v>
      </c>
      <c r="E1066" s="12">
        <v>1.6E-2</v>
      </c>
      <c r="F1066" s="3">
        <v>160</v>
      </c>
      <c r="G1066" s="3">
        <f t="shared" si="43"/>
        <v>293.87794664907784</v>
      </c>
      <c r="H1066" s="89" t="s">
        <v>14557</v>
      </c>
      <c r="I1066" t="s">
        <v>8217</v>
      </c>
      <c r="J1066" t="s">
        <v>8217</v>
      </c>
      <c r="K1066" t="s">
        <v>8217</v>
      </c>
      <c r="L1066" s="3">
        <v>85.027000000000001</v>
      </c>
      <c r="M1066" t="s">
        <v>8223</v>
      </c>
      <c r="N1066" s="3" t="s">
        <v>14556</v>
      </c>
      <c r="O1066" t="s">
        <v>11311</v>
      </c>
      <c r="P1066" t="s">
        <v>7290</v>
      </c>
      <c r="Q1066" t="s">
        <v>1978</v>
      </c>
      <c r="R1066" t="s">
        <v>1978</v>
      </c>
      <c r="S1066" t="s">
        <v>11312</v>
      </c>
      <c r="T1066" t="s">
        <v>11313</v>
      </c>
      <c r="U1066" t="s">
        <v>1979</v>
      </c>
      <c r="V1066" s="1">
        <v>2.9387794664907787E-2</v>
      </c>
      <c r="W1066">
        <v>85.025999999999996</v>
      </c>
      <c r="X1066">
        <v>2261200</v>
      </c>
      <c r="Y1066">
        <v>34540000</v>
      </c>
      <c r="Z1066">
        <v>376640000</v>
      </c>
      <c r="AA1066" s="3">
        <v>15.27507518</v>
      </c>
      <c r="AB1066" s="3">
        <v>0.53381457899999996</v>
      </c>
      <c r="AC1066">
        <v>1711</v>
      </c>
    </row>
    <row r="1067" spans="1:29" x14ac:dyDescent="0.25">
      <c r="A1067" t="str">
        <f>HYPERLINK("http://www.UniProt.org/UniProt/P0C0X0","RS28B_YEAST")</f>
        <v>RS28B_YEAST</v>
      </c>
      <c r="B1067" t="s">
        <v>4063</v>
      </c>
      <c r="C1067" s="3">
        <v>1200</v>
      </c>
      <c r="D1067" s="38">
        <v>0.4</v>
      </c>
      <c r="E1067" s="12">
        <v>1.6E-2</v>
      </c>
      <c r="F1067" s="3">
        <v>160</v>
      </c>
      <c r="G1067" s="3">
        <f t="shared" si="43"/>
        <v>405.81435867721268</v>
      </c>
      <c r="H1067" s="88" t="s">
        <v>14557</v>
      </c>
      <c r="I1067" t="s">
        <v>8227</v>
      </c>
      <c r="J1067" t="s">
        <v>8217</v>
      </c>
      <c r="K1067" t="s">
        <v>8227</v>
      </c>
      <c r="L1067" s="3">
        <v>7.5650000000000004</v>
      </c>
      <c r="M1067" t="s">
        <v>8223</v>
      </c>
      <c r="N1067" s="3" t="s">
        <v>14556</v>
      </c>
      <c r="O1067" t="s">
        <v>8579</v>
      </c>
      <c r="P1067" t="str">
        <f>" "</f>
        <v xml:space="preserve"> </v>
      </c>
      <c r="Q1067" t="s">
        <v>225</v>
      </c>
      <c r="R1067" t="s">
        <v>225</v>
      </c>
      <c r="S1067" t="s">
        <v>8580</v>
      </c>
      <c r="T1067" t="s">
        <v>8581</v>
      </c>
      <c r="U1067" t="str">
        <f>" "</f>
        <v xml:space="preserve"> </v>
      </c>
      <c r="V1067" s="1">
        <v>4.0581435867721269E-2</v>
      </c>
      <c r="W1067">
        <v>7.5647000000000002</v>
      </c>
      <c r="X1067">
        <v>26000</v>
      </c>
      <c r="Y1067">
        <v>35738000</v>
      </c>
      <c r="Z1067">
        <v>520100000</v>
      </c>
      <c r="AA1067" s="3">
        <v>1374.538462</v>
      </c>
      <c r="AB1067" s="3">
        <v>0.39997968099999998</v>
      </c>
      <c r="AC1067">
        <v>272</v>
      </c>
    </row>
    <row r="1068" spans="1:29" ht="15" customHeight="1" x14ac:dyDescent="0.25">
      <c r="A1068" t="str">
        <f>HYPERLINK("http://www.UniProt.org/UniProt/P17255","VATA_YEAST")</f>
        <v>VATA_YEAST</v>
      </c>
      <c r="B1068" t="s">
        <v>4204</v>
      </c>
      <c r="C1068" s="38">
        <v>1.9</v>
      </c>
      <c r="D1068" s="38">
        <v>8.5999999999999993E-2</v>
      </c>
      <c r="E1068" s="12">
        <v>1.6E-2</v>
      </c>
      <c r="F1068" s="3">
        <v>160</v>
      </c>
      <c r="G1068" s="3">
        <f t="shared" si="43"/>
        <v>1836.3470354678336</v>
      </c>
      <c r="H1068" s="88" t="s">
        <v>14557</v>
      </c>
      <c r="I1068" t="s">
        <v>8227</v>
      </c>
      <c r="J1068" t="s">
        <v>8217</v>
      </c>
      <c r="K1068" t="s">
        <v>8227</v>
      </c>
      <c r="L1068" s="3">
        <v>118.637</v>
      </c>
      <c r="M1068" t="s">
        <v>8223</v>
      </c>
      <c r="N1068" s="3" t="s">
        <v>14556</v>
      </c>
      <c r="O1068" t="s">
        <v>12281</v>
      </c>
      <c r="P1068" t="s">
        <v>6299</v>
      </c>
      <c r="Q1068" t="s">
        <v>2553</v>
      </c>
      <c r="R1068" t="s">
        <v>2553</v>
      </c>
      <c r="S1068" t="s">
        <v>12282</v>
      </c>
      <c r="T1068" t="s">
        <v>12283</v>
      </c>
      <c r="U1068" t="str">
        <f>" "</f>
        <v xml:space="preserve"> </v>
      </c>
      <c r="V1068" s="1">
        <v>0.18363470354678335</v>
      </c>
      <c r="W1068">
        <v>118.64</v>
      </c>
      <c r="X1068">
        <v>15423000</v>
      </c>
      <c r="Y1068">
        <v>34724000</v>
      </c>
      <c r="Z1068">
        <v>2353500000</v>
      </c>
      <c r="AA1068" s="3">
        <v>2.2514426510000001</v>
      </c>
      <c r="AB1068" s="3">
        <v>8.5883569000000007E-2</v>
      </c>
      <c r="AC1068">
        <v>438</v>
      </c>
    </row>
    <row r="1069" spans="1:29" ht="15" customHeight="1" x14ac:dyDescent="0.25">
      <c r="A1069" t="str">
        <f>HYPERLINK("http://www.UniProt.org/UniProt/P52910","ACS2_YEAST")</f>
        <v>ACS2_YEAST</v>
      </c>
      <c r="B1069" t="s">
        <v>5312</v>
      </c>
      <c r="C1069" s="38">
        <v>1.1000000000000001</v>
      </c>
      <c r="D1069" s="38">
        <v>4.4999999999999998E-2</v>
      </c>
      <c r="E1069" s="12">
        <v>1.6E-2</v>
      </c>
      <c r="F1069" s="3">
        <v>160</v>
      </c>
      <c r="G1069" s="3">
        <f t="shared" si="43"/>
        <v>3519.6846578677928</v>
      </c>
      <c r="H1069" s="89" t="s">
        <v>14557</v>
      </c>
      <c r="I1069" t="s">
        <v>8228</v>
      </c>
      <c r="J1069" t="s">
        <v>8217</v>
      </c>
      <c r="K1069" t="s">
        <v>8228</v>
      </c>
      <c r="L1069" s="3">
        <v>75.492000000000004</v>
      </c>
      <c r="M1069" t="s">
        <v>8223</v>
      </c>
      <c r="N1069" s="3" t="s">
        <v>14556</v>
      </c>
      <c r="O1069" t="s">
        <v>12500</v>
      </c>
      <c r="P1069" t="s">
        <v>7452</v>
      </c>
      <c r="Q1069" t="s">
        <v>3631</v>
      </c>
      <c r="R1069" t="s">
        <v>3631</v>
      </c>
      <c r="S1069" t="s">
        <v>10068</v>
      </c>
      <c r="T1069" t="s">
        <v>10069</v>
      </c>
      <c r="U1069" t="s">
        <v>3632</v>
      </c>
      <c r="V1069" s="1">
        <v>0.35196846578677926</v>
      </c>
      <c r="W1069">
        <v>75.491</v>
      </c>
      <c r="X1069">
        <v>26105000</v>
      </c>
      <c r="Y1069">
        <v>34742000</v>
      </c>
      <c r="Z1069">
        <v>4510900000</v>
      </c>
      <c r="AA1069" s="3">
        <v>1.330856158</v>
      </c>
      <c r="AB1069" s="3">
        <v>4.4831797999999999E-2</v>
      </c>
      <c r="AC1069">
        <v>1933</v>
      </c>
    </row>
    <row r="1070" spans="1:29" ht="15" customHeight="1" x14ac:dyDescent="0.25">
      <c r="A1070" t="str">
        <f>HYPERLINK("http://www.UniProt.org/UniProt/P20436","RPAB3_YEAST")</f>
        <v>RPAB3_YEAST</v>
      </c>
      <c r="B1070" t="s">
        <v>4251</v>
      </c>
      <c r="C1070" s="38">
        <v>130</v>
      </c>
      <c r="D1070" s="38">
        <v>0.73</v>
      </c>
      <c r="E1070" s="12">
        <v>1.4999999999999999E-2</v>
      </c>
      <c r="F1070" s="3">
        <v>150</v>
      </c>
      <c r="G1070" s="3">
        <f t="shared" si="43"/>
        <v>201.87723326390167</v>
      </c>
      <c r="H1070" s="89" t="s">
        <v>14557</v>
      </c>
      <c r="I1070" t="s">
        <v>8229</v>
      </c>
      <c r="J1070" t="s">
        <v>8217</v>
      </c>
      <c r="K1070" t="s">
        <v>8229</v>
      </c>
      <c r="L1070" s="3">
        <v>16.510999999999999</v>
      </c>
      <c r="M1070" t="s">
        <v>8223</v>
      </c>
      <c r="N1070" s="3" t="s">
        <v>14556</v>
      </c>
      <c r="O1070" t="s">
        <v>9655</v>
      </c>
      <c r="P1070" t="s">
        <v>6346</v>
      </c>
      <c r="Q1070" t="s">
        <v>940</v>
      </c>
      <c r="R1070" t="s">
        <v>940</v>
      </c>
      <c r="S1070" t="s">
        <v>9656</v>
      </c>
      <c r="T1070" t="s">
        <v>9657</v>
      </c>
      <c r="U1070" t="str">
        <f>" "</f>
        <v xml:space="preserve"> </v>
      </c>
      <c r="V1070" s="1">
        <v>2.0187723326390166E-2</v>
      </c>
      <c r="W1070">
        <v>16.510999999999999</v>
      </c>
      <c r="X1070">
        <v>210630</v>
      </c>
      <c r="Y1070">
        <v>32235000</v>
      </c>
      <c r="Z1070">
        <v>258730000</v>
      </c>
      <c r="AA1070" s="3">
        <v>153.0408774</v>
      </c>
      <c r="AB1070" s="3">
        <v>0.72522943900000003</v>
      </c>
      <c r="AC1070">
        <v>498</v>
      </c>
    </row>
    <row r="1071" spans="1:29" ht="15" customHeight="1" x14ac:dyDescent="0.25">
      <c r="A1071" t="str">
        <f>HYPERLINK("http://www.UniProt.org/UniProt/P53600","COPZ_YEAST")</f>
        <v>COPZ_YEAST</v>
      </c>
      <c r="B1071" t="s">
        <v>5402</v>
      </c>
      <c r="C1071" s="3">
        <v>1100</v>
      </c>
      <c r="D1071" s="38">
        <v>0.59</v>
      </c>
      <c r="E1071" s="12">
        <v>1.4999999999999999E-2</v>
      </c>
      <c r="F1071" s="3">
        <v>150</v>
      </c>
      <c r="G1071" s="3">
        <f t="shared" si="43"/>
        <v>250.5421852936993</v>
      </c>
      <c r="H1071" s="14" t="s">
        <v>14557</v>
      </c>
      <c r="I1071" t="s">
        <v>8227</v>
      </c>
      <c r="J1071" t="s">
        <v>8217</v>
      </c>
      <c r="K1071" t="s">
        <v>8227</v>
      </c>
      <c r="L1071" s="3">
        <v>21.687999999999999</v>
      </c>
      <c r="M1071" t="s">
        <v>8223</v>
      </c>
      <c r="N1071" s="3" t="s">
        <v>14556</v>
      </c>
      <c r="O1071" t="s">
        <v>8615</v>
      </c>
      <c r="P1071" t="s">
        <v>7537</v>
      </c>
      <c r="Q1071" t="s">
        <v>248</v>
      </c>
      <c r="R1071" t="s">
        <v>248</v>
      </c>
      <c r="T1071" t="s">
        <v>8616</v>
      </c>
      <c r="U1071" t="s">
        <v>249</v>
      </c>
      <c r="V1071" s="1">
        <v>2.5054218529369929E-2</v>
      </c>
      <c r="W1071">
        <v>21.687000000000001</v>
      </c>
      <c r="X1071">
        <v>26000</v>
      </c>
      <c r="Y1071">
        <v>32775000</v>
      </c>
      <c r="Z1071">
        <v>321100000</v>
      </c>
      <c r="AA1071" s="3">
        <v>1260.5769230000001</v>
      </c>
      <c r="AB1071" s="3">
        <v>0.59415113900000005</v>
      </c>
      <c r="AC1071">
        <v>2067</v>
      </c>
    </row>
    <row r="1072" spans="1:29" ht="15" customHeight="1" x14ac:dyDescent="0.25">
      <c r="A1072" t="str">
        <f>HYPERLINK("http://www.UniProt.org/UniProt/P38891","BCA1_YEAST")</f>
        <v>BCA1_YEAST</v>
      </c>
      <c r="B1072" t="s">
        <v>4924</v>
      </c>
      <c r="C1072" s="38">
        <v>1.3</v>
      </c>
      <c r="D1072" s="38">
        <v>6.4000000000000001E-2</v>
      </c>
      <c r="E1072" s="12">
        <v>1.4999999999999999E-2</v>
      </c>
      <c r="F1072" s="3">
        <v>150</v>
      </c>
      <c r="G1072" s="3">
        <f t="shared" si="43"/>
        <v>2346.9506046244724</v>
      </c>
      <c r="H1072" s="89" t="s">
        <v>14557</v>
      </c>
      <c r="I1072" t="s">
        <v>8227</v>
      </c>
      <c r="J1072" t="s">
        <v>8217</v>
      </c>
      <c r="K1072" t="s">
        <v>8227</v>
      </c>
      <c r="L1072" s="3">
        <v>43.595999999999997</v>
      </c>
      <c r="M1072" t="s">
        <v>8222</v>
      </c>
      <c r="N1072" s="3" t="s">
        <v>14556</v>
      </c>
      <c r="O1072" t="s">
        <v>12421</v>
      </c>
      <c r="P1072" t="s">
        <v>7035</v>
      </c>
      <c r="Q1072" t="s">
        <v>2628</v>
      </c>
      <c r="R1072" t="s">
        <v>2628</v>
      </c>
      <c r="S1072" t="s">
        <v>12389</v>
      </c>
      <c r="T1072" t="s">
        <v>12390</v>
      </c>
      <c r="U1072" t="s">
        <v>2609</v>
      </c>
      <c r="V1072" s="1">
        <v>0.23469506046244726</v>
      </c>
      <c r="W1072">
        <v>43.595999999999997</v>
      </c>
      <c r="X1072">
        <v>21216000</v>
      </c>
      <c r="Y1072">
        <v>33300000</v>
      </c>
      <c r="Z1072">
        <v>3007900000</v>
      </c>
      <c r="AA1072" s="3">
        <v>1.5695701360000001</v>
      </c>
      <c r="AB1072" s="3">
        <v>6.4442945000000001E-2</v>
      </c>
      <c r="AC1072">
        <v>1390</v>
      </c>
    </row>
    <row r="1073" spans="1:29" ht="15" customHeight="1" x14ac:dyDescent="0.25">
      <c r="A1073" t="str">
        <f>HYPERLINK("http://www.UniProt.org/UniProt/P38077","ATPG_YEAST")</f>
        <v>ATPG_YEAST</v>
      </c>
      <c r="B1073" t="s">
        <v>4754</v>
      </c>
      <c r="C1073" s="38">
        <v>7.3</v>
      </c>
      <c r="D1073" s="38">
        <v>5</v>
      </c>
      <c r="E1073" s="12">
        <v>1.4E-2</v>
      </c>
      <c r="F1073" s="3">
        <v>140</v>
      </c>
      <c r="G1073" s="3">
        <f t="shared" si="43"/>
        <v>27.803082181782585</v>
      </c>
      <c r="H1073" s="14" t="s">
        <v>14557</v>
      </c>
      <c r="I1073" t="s">
        <v>8227</v>
      </c>
      <c r="J1073" t="s">
        <v>8217</v>
      </c>
      <c r="K1073" t="s">
        <v>8227</v>
      </c>
      <c r="L1073" s="3">
        <v>34.350999999999999</v>
      </c>
      <c r="M1073" t="s">
        <v>8222</v>
      </c>
      <c r="N1073" s="3" t="s">
        <v>14556</v>
      </c>
      <c r="O1073" t="s">
        <v>11659</v>
      </c>
      <c r="P1073" t="s">
        <v>6868</v>
      </c>
      <c r="Q1073" t="s">
        <v>2185</v>
      </c>
      <c r="R1073" t="s">
        <v>2185</v>
      </c>
      <c r="S1073" t="s">
        <v>11660</v>
      </c>
      <c r="T1073" t="s">
        <v>11661</v>
      </c>
      <c r="U1073" t="s">
        <v>2186</v>
      </c>
      <c r="V1073" s="1">
        <v>2.7803082181782584E-3</v>
      </c>
      <c r="W1073">
        <v>34.35</v>
      </c>
      <c r="X1073">
        <v>3505600</v>
      </c>
      <c r="Y1073">
        <v>30309000</v>
      </c>
      <c r="Z1073">
        <v>35633000</v>
      </c>
      <c r="AA1073" s="3">
        <v>8.6458808759999997</v>
      </c>
      <c r="AB1073" s="3">
        <v>4.9512374970000002</v>
      </c>
      <c r="AC1073">
        <v>1154</v>
      </c>
    </row>
    <row r="1074" spans="1:29" ht="15" customHeight="1" x14ac:dyDescent="0.25">
      <c r="A1074" t="str">
        <f>HYPERLINK("http://www.UniProt.org/UniProt/P38623","RCK2_YEAST")</f>
        <v>RCK2_YEAST</v>
      </c>
      <c r="B1074" t="s">
        <v>4836</v>
      </c>
      <c r="C1074" s="38">
        <v>160</v>
      </c>
      <c r="D1074" s="38">
        <v>1.8</v>
      </c>
      <c r="E1074" s="12">
        <v>1.4E-2</v>
      </c>
      <c r="F1074" s="3">
        <v>140</v>
      </c>
      <c r="G1074" s="3">
        <f t="shared" si="43"/>
        <v>80.772740646539248</v>
      </c>
      <c r="H1074" s="89" t="s">
        <v>14557</v>
      </c>
      <c r="I1074" t="s">
        <v>8227</v>
      </c>
      <c r="J1074" t="s">
        <v>8217</v>
      </c>
      <c r="K1074" t="s">
        <v>8227</v>
      </c>
      <c r="L1074" s="3">
        <v>68.061999999999998</v>
      </c>
      <c r="M1074" t="s">
        <v>8223</v>
      </c>
      <c r="N1074" s="3" t="s">
        <v>14556</v>
      </c>
      <c r="O1074" t="s">
        <v>9505</v>
      </c>
      <c r="P1074" t="s">
        <v>6948</v>
      </c>
      <c r="Q1074" t="s">
        <v>833</v>
      </c>
      <c r="R1074" t="s">
        <v>833</v>
      </c>
      <c r="S1074" t="s">
        <v>8508</v>
      </c>
      <c r="T1074" t="s">
        <v>9506</v>
      </c>
      <c r="U1074" t="str">
        <f>" "</f>
        <v xml:space="preserve"> </v>
      </c>
      <c r="V1074" s="1">
        <v>8.0772740646539252E-3</v>
      </c>
      <c r="W1074">
        <v>68.061000000000007</v>
      </c>
      <c r="X1074">
        <v>168840</v>
      </c>
      <c r="Y1074">
        <v>31510000</v>
      </c>
      <c r="Z1074">
        <v>103520000</v>
      </c>
      <c r="AA1074" s="3">
        <v>186.62639189999999</v>
      </c>
      <c r="AB1074" s="3">
        <v>1.771816243</v>
      </c>
      <c r="AC1074">
        <v>1269</v>
      </c>
    </row>
    <row r="1075" spans="1:29" ht="15" customHeight="1" x14ac:dyDescent="0.25">
      <c r="A1075" t="str">
        <f>HYPERLINK("http://www.UniProt.org/UniProt/P02309","H4_YEAST")</f>
        <v>H4_YEAST</v>
      </c>
      <c r="B1075" t="s">
        <v>3670</v>
      </c>
      <c r="C1075" s="38">
        <v>0.95</v>
      </c>
      <c r="D1075" s="38">
        <v>1.5</v>
      </c>
      <c r="E1075" s="12">
        <v>1.4E-2</v>
      </c>
      <c r="F1075" s="3">
        <v>140</v>
      </c>
      <c r="G1075" s="3">
        <f t="shared" si="43"/>
        <v>90.31534708111397</v>
      </c>
      <c r="H1075" s="88" t="s">
        <v>14557</v>
      </c>
      <c r="I1075" t="s">
        <v>8229</v>
      </c>
      <c r="J1075" t="s">
        <v>8217</v>
      </c>
      <c r="K1075" t="s">
        <v>8229</v>
      </c>
      <c r="L1075" s="3">
        <v>11.368</v>
      </c>
      <c r="M1075" t="s">
        <v>8223</v>
      </c>
      <c r="N1075" s="3" t="s">
        <v>14556</v>
      </c>
      <c r="O1075" t="s">
        <v>12572</v>
      </c>
      <c r="P1075" t="s">
        <v>6066</v>
      </c>
      <c r="Q1075" t="s">
        <v>3671</v>
      </c>
      <c r="R1075" t="s">
        <v>3671</v>
      </c>
      <c r="S1075" t="s">
        <v>12573</v>
      </c>
      <c r="T1075" t="s">
        <v>12574</v>
      </c>
      <c r="U1075" t="str">
        <f>" "</f>
        <v xml:space="preserve"> </v>
      </c>
      <c r="V1075" s="1">
        <v>9.0315347081113967E-3</v>
      </c>
      <c r="W1075">
        <v>11.368</v>
      </c>
      <c r="X1075">
        <v>26849000</v>
      </c>
      <c r="Y1075">
        <v>30158000</v>
      </c>
      <c r="Z1075">
        <v>115750000</v>
      </c>
      <c r="AA1075" s="3">
        <v>1.123244814</v>
      </c>
      <c r="AB1075" s="3">
        <v>1.516617546</v>
      </c>
      <c r="AC1075">
        <v>104</v>
      </c>
    </row>
    <row r="1076" spans="1:29" ht="15" customHeight="1" x14ac:dyDescent="0.25">
      <c r="A1076" t="str">
        <f>HYPERLINK("http://www.UniProt.org/UniProt/P32381","ARP2_YEAST")</f>
        <v>ARP2_YEAST</v>
      </c>
      <c r="B1076" t="s">
        <v>4503</v>
      </c>
      <c r="C1076" s="38">
        <v>10</v>
      </c>
      <c r="D1076" s="38">
        <v>1.4</v>
      </c>
      <c r="E1076" s="12">
        <v>1.4E-2</v>
      </c>
      <c r="F1076" s="3">
        <v>140</v>
      </c>
      <c r="G1076" s="3">
        <f t="shared" si="43"/>
        <v>102.72931833001697</v>
      </c>
      <c r="H1076" s="88" t="s">
        <v>14557</v>
      </c>
      <c r="I1076" t="s">
        <v>8227</v>
      </c>
      <c r="J1076" t="s">
        <v>8217</v>
      </c>
      <c r="K1076" t="s">
        <v>8227</v>
      </c>
      <c r="L1076" s="3">
        <v>44.073999999999998</v>
      </c>
      <c r="M1076" t="s">
        <v>8223</v>
      </c>
      <c r="N1076" s="3" t="s">
        <v>14556</v>
      </c>
      <c r="O1076" t="s">
        <v>11495</v>
      </c>
      <c r="P1076" t="s">
        <v>6590</v>
      </c>
      <c r="Q1076" t="s">
        <v>2082</v>
      </c>
      <c r="R1076" t="s">
        <v>2082</v>
      </c>
      <c r="S1076" t="s">
        <v>11496</v>
      </c>
      <c r="T1076" t="s">
        <v>11497</v>
      </c>
      <c r="U1076" t="s">
        <v>1682</v>
      </c>
      <c r="V1076" s="1">
        <v>1.0272931833001696E-2</v>
      </c>
      <c r="W1076">
        <v>44.073</v>
      </c>
      <c r="X1076">
        <v>2617600</v>
      </c>
      <c r="Y1076">
        <v>31430000</v>
      </c>
      <c r="Z1076">
        <v>131660000</v>
      </c>
      <c r="AA1076" s="3">
        <v>12.00718215</v>
      </c>
      <c r="AB1076" s="3">
        <v>1.3895848449999999</v>
      </c>
      <c r="AC1076">
        <v>807</v>
      </c>
    </row>
    <row r="1077" spans="1:29" ht="15" customHeight="1" x14ac:dyDescent="0.25">
      <c r="A1077" t="str">
        <f>HYPERLINK("http://www.UniProt.org/UniProt/P0CX42","RL23B_YEAST")</f>
        <v>RL23B_YEAST</v>
      </c>
      <c r="B1077" t="s">
        <v>4082</v>
      </c>
      <c r="C1077" s="3">
        <v>1000</v>
      </c>
      <c r="D1077" s="38">
        <v>0.82</v>
      </c>
      <c r="E1077" s="12">
        <v>1.4E-2</v>
      </c>
      <c r="F1077" s="3">
        <v>140</v>
      </c>
      <c r="G1077" s="3">
        <f t="shared" si="43"/>
        <v>173.80340010642018</v>
      </c>
      <c r="H1077" s="14" t="s">
        <v>14557</v>
      </c>
      <c r="I1077" t="s">
        <v>8227</v>
      </c>
      <c r="J1077" t="s">
        <v>8217</v>
      </c>
      <c r="K1077" t="s">
        <v>8227</v>
      </c>
      <c r="L1077" s="3">
        <v>14.473000000000001</v>
      </c>
      <c r="M1077" t="s">
        <v>8223</v>
      </c>
      <c r="N1077" s="3" t="s">
        <v>14556</v>
      </c>
      <c r="O1077" t="s">
        <v>8624</v>
      </c>
      <c r="P1077" t="str">
        <f>" "</f>
        <v xml:space="preserve"> </v>
      </c>
      <c r="Q1077" t="s">
        <v>254</v>
      </c>
      <c r="R1077" t="s">
        <v>254</v>
      </c>
      <c r="S1077" t="s">
        <v>8625</v>
      </c>
      <c r="T1077" t="s">
        <v>8626</v>
      </c>
      <c r="U1077" t="s">
        <v>255</v>
      </c>
      <c r="V1077" s="1">
        <v>1.738034001064202E-2</v>
      </c>
      <c r="W1077">
        <v>14.473000000000001</v>
      </c>
      <c r="X1077">
        <v>26000</v>
      </c>
      <c r="Y1077">
        <v>31318000</v>
      </c>
      <c r="Z1077">
        <v>222750000</v>
      </c>
      <c r="AA1077" s="3">
        <v>1204.538462</v>
      </c>
      <c r="AB1077" s="3">
        <v>0.81840984699999997</v>
      </c>
      <c r="AC1077">
        <v>293</v>
      </c>
    </row>
    <row r="1078" spans="1:29" ht="15" customHeight="1" x14ac:dyDescent="0.25">
      <c r="A1078" t="str">
        <f>HYPERLINK("http://www.UniProt.org/UniProt/P40510","SER33_YEAST")</f>
        <v>SER33_YEAST</v>
      </c>
      <c r="B1078" t="s">
        <v>5086</v>
      </c>
      <c r="C1078" s="38">
        <v>6.5</v>
      </c>
      <c r="D1078" s="38">
        <v>0.38</v>
      </c>
      <c r="E1078" s="12">
        <v>1.4E-2</v>
      </c>
      <c r="F1078" s="3">
        <v>140</v>
      </c>
      <c r="G1078" s="3">
        <f t="shared" si="43"/>
        <v>376.40627719568198</v>
      </c>
      <c r="H1078" s="89" t="s">
        <v>14557</v>
      </c>
      <c r="I1078" t="s">
        <v>8217</v>
      </c>
      <c r="J1078" t="s">
        <v>8217</v>
      </c>
      <c r="K1078" t="s">
        <v>8217</v>
      </c>
      <c r="L1078" s="3">
        <v>51.188000000000002</v>
      </c>
      <c r="M1078" t="s">
        <v>8223</v>
      </c>
      <c r="N1078" s="3" t="s">
        <v>14556</v>
      </c>
      <c r="O1078" t="s">
        <v>11711</v>
      </c>
      <c r="P1078" t="str">
        <f>" "</f>
        <v xml:space="preserve"> </v>
      </c>
      <c r="Q1078" t="s">
        <v>2217</v>
      </c>
      <c r="R1078" t="s">
        <v>2217</v>
      </c>
      <c r="S1078" t="s">
        <v>9686</v>
      </c>
      <c r="T1078" t="s">
        <v>9687</v>
      </c>
      <c r="U1078" t="str">
        <f>" "</f>
        <v xml:space="preserve"> </v>
      </c>
      <c r="V1078" s="1">
        <v>3.76406277195682E-2</v>
      </c>
      <c r="W1078">
        <v>51.188000000000002</v>
      </c>
      <c r="X1078">
        <v>4138700</v>
      </c>
      <c r="Y1078">
        <v>31652000</v>
      </c>
      <c r="Z1078">
        <v>482410000</v>
      </c>
      <c r="AA1078" s="3">
        <v>7.6478121149999998</v>
      </c>
      <c r="AB1078" s="3">
        <v>0.38192614899999999</v>
      </c>
      <c r="AC1078">
        <v>1616</v>
      </c>
    </row>
    <row r="1079" spans="1:29" ht="15" customHeight="1" x14ac:dyDescent="0.25">
      <c r="A1079" t="str">
        <f>HYPERLINK("http://www.UniProt.org/UniProt/P17555","CAP_YEAST")</f>
        <v>CAP_YEAST</v>
      </c>
      <c r="B1079" t="s">
        <v>4208</v>
      </c>
      <c r="C1079" s="38">
        <v>15</v>
      </c>
      <c r="D1079" s="38">
        <v>0.34</v>
      </c>
      <c r="E1079" s="12">
        <v>1.4E-2</v>
      </c>
      <c r="F1079" s="3">
        <v>140</v>
      </c>
      <c r="G1079" s="3">
        <f t="shared" si="43"/>
        <v>408.81836806176818</v>
      </c>
      <c r="H1079" s="89" t="s">
        <v>14557</v>
      </c>
      <c r="I1079" t="s">
        <v>8227</v>
      </c>
      <c r="J1079" t="s">
        <v>8217</v>
      </c>
      <c r="K1079" t="s">
        <v>8227</v>
      </c>
      <c r="L1079" s="3">
        <v>57.521000000000001</v>
      </c>
      <c r="M1079" t="s">
        <v>8223</v>
      </c>
      <c r="N1079" s="3" t="s">
        <v>14556</v>
      </c>
      <c r="O1079" t="s">
        <v>11230</v>
      </c>
      <c r="P1079" t="s">
        <v>6302</v>
      </c>
      <c r="Q1079" t="s">
        <v>1927</v>
      </c>
      <c r="R1079" t="s">
        <v>1927</v>
      </c>
      <c r="S1079" t="s">
        <v>11231</v>
      </c>
      <c r="T1079" t="s">
        <v>11232</v>
      </c>
      <c r="U1079" t="s">
        <v>901</v>
      </c>
      <c r="V1079" s="1">
        <v>4.0881836806176818E-2</v>
      </c>
      <c r="W1079">
        <v>57.521000000000001</v>
      </c>
      <c r="X1079">
        <v>1737100</v>
      </c>
      <c r="Y1079">
        <v>30503000</v>
      </c>
      <c r="Z1079">
        <v>523950000</v>
      </c>
      <c r="AA1079" s="3">
        <v>17.55972598</v>
      </c>
      <c r="AB1079" s="3">
        <v>0.338881023</v>
      </c>
      <c r="AC1079">
        <v>443</v>
      </c>
    </row>
    <row r="1080" spans="1:29" ht="15" customHeight="1" x14ac:dyDescent="0.25">
      <c r="A1080" t="str">
        <f>HYPERLINK("http://www.UniProt.org/UniProt/Q06287","NEP1_YEAST")</f>
        <v>NEP1_YEAST</v>
      </c>
      <c r="B1080" t="s">
        <v>5739</v>
      </c>
      <c r="C1080" s="3">
        <v>910</v>
      </c>
      <c r="D1080" s="38">
        <v>1.2</v>
      </c>
      <c r="E1080" s="12">
        <v>1.2999999999999999E-2</v>
      </c>
      <c r="F1080" s="3">
        <v>130</v>
      </c>
      <c r="G1080" s="3">
        <f t="shared" si="43"/>
        <v>106.7398659239429</v>
      </c>
      <c r="H1080" s="14" t="s">
        <v>14557</v>
      </c>
      <c r="I1080" t="s">
        <v>8229</v>
      </c>
      <c r="J1080" t="s">
        <v>8217</v>
      </c>
      <c r="K1080" t="s">
        <v>8229</v>
      </c>
      <c r="L1080" s="3">
        <v>27.895</v>
      </c>
      <c r="M1080" t="s">
        <v>8223</v>
      </c>
      <c r="N1080" s="3" t="s">
        <v>14556</v>
      </c>
      <c r="O1080" t="s">
        <v>8658</v>
      </c>
      <c r="P1080" t="s">
        <v>7887</v>
      </c>
      <c r="Q1080" t="s">
        <v>276</v>
      </c>
      <c r="R1080" t="s">
        <v>276</v>
      </c>
      <c r="S1080" t="s">
        <v>8659</v>
      </c>
      <c r="T1080" t="s">
        <v>8660</v>
      </c>
      <c r="U1080" t="s">
        <v>277</v>
      </c>
      <c r="V1080" s="1">
        <v>1.067398659239429E-2</v>
      </c>
      <c r="W1080">
        <v>27.895</v>
      </c>
      <c r="X1080">
        <v>26000</v>
      </c>
      <c r="Y1080">
        <v>27890000</v>
      </c>
      <c r="Z1080">
        <v>136800000</v>
      </c>
      <c r="AA1080" s="3">
        <v>1072.6923079999999</v>
      </c>
      <c r="AB1080" s="3">
        <v>1.1867437569999999</v>
      </c>
      <c r="AC1080">
        <v>2551</v>
      </c>
    </row>
    <row r="1081" spans="1:29" ht="15" customHeight="1" x14ac:dyDescent="0.25">
      <c r="A1081" t="str">
        <f>HYPERLINK("http://www.UniProt.org/UniProt/P38328","ARPC1_YEAST")</f>
        <v>ARPC1_YEAST</v>
      </c>
      <c r="B1081" t="s">
        <v>4817</v>
      </c>
      <c r="C1081" s="38">
        <v>27</v>
      </c>
      <c r="D1081" s="38">
        <v>0.86</v>
      </c>
      <c r="E1081" s="12">
        <v>1.2999999999999999E-2</v>
      </c>
      <c r="F1081" s="3">
        <v>130</v>
      </c>
      <c r="G1081" s="3">
        <f t="shared" si="43"/>
        <v>152.76753179275426</v>
      </c>
      <c r="H1081" s="89" t="s">
        <v>14557</v>
      </c>
      <c r="I1081" t="s">
        <v>8227</v>
      </c>
      <c r="J1081" t="s">
        <v>8217</v>
      </c>
      <c r="K1081" t="s">
        <v>8227</v>
      </c>
      <c r="L1081" s="3">
        <v>42.475000000000001</v>
      </c>
      <c r="M1081" t="s">
        <v>8223</v>
      </c>
      <c r="N1081" s="3" t="s">
        <v>14556</v>
      </c>
      <c r="O1081" t="s">
        <v>10824</v>
      </c>
      <c r="P1081" t="s">
        <v>6924</v>
      </c>
      <c r="Q1081" t="s">
        <v>1681</v>
      </c>
      <c r="R1081" t="s">
        <v>1681</v>
      </c>
      <c r="S1081" t="s">
        <v>10825</v>
      </c>
      <c r="T1081" t="s">
        <v>10826</v>
      </c>
      <c r="U1081" t="s">
        <v>1682</v>
      </c>
      <c r="V1081" s="1">
        <v>1.5276753179275425E-2</v>
      </c>
      <c r="W1081">
        <v>42.473999999999997</v>
      </c>
      <c r="X1081">
        <v>922290</v>
      </c>
      <c r="Y1081">
        <v>28999000</v>
      </c>
      <c r="Z1081">
        <v>195790000</v>
      </c>
      <c r="AA1081" s="3">
        <v>31.442387969999999</v>
      </c>
      <c r="AB1081" s="3">
        <v>0.86215838099999997</v>
      </c>
      <c r="AC1081">
        <v>1241</v>
      </c>
    </row>
    <row r="1082" spans="1:29" ht="15" customHeight="1" x14ac:dyDescent="0.25">
      <c r="A1082" t="str">
        <f>HYPERLINK("http://www.UniProt.org/UniProt/Q08745","RS10A_YEAST")</f>
        <v>RS10A_YEAST</v>
      </c>
      <c r="B1082" t="s">
        <v>5861</v>
      </c>
      <c r="C1082" s="38">
        <v>170</v>
      </c>
      <c r="D1082" s="38">
        <v>0.78</v>
      </c>
      <c r="E1082" s="12">
        <v>1.2999999999999999E-2</v>
      </c>
      <c r="F1082" s="3">
        <v>130</v>
      </c>
      <c r="G1082" s="3">
        <f t="shared" si="43"/>
        <v>168.39618321422046</v>
      </c>
      <c r="H1082" s="89" t="s">
        <v>14557</v>
      </c>
      <c r="I1082" t="s">
        <v>8227</v>
      </c>
      <c r="J1082" t="s">
        <v>8217</v>
      </c>
      <c r="K1082" t="s">
        <v>8227</v>
      </c>
      <c r="L1082" s="3">
        <v>12.739000000000001</v>
      </c>
      <c r="M1082" t="s">
        <v>8223</v>
      </c>
      <c r="N1082" s="3" t="s">
        <v>14556</v>
      </c>
      <c r="O1082" t="s">
        <v>9435</v>
      </c>
      <c r="P1082" t="str">
        <f>" "</f>
        <v xml:space="preserve"> </v>
      </c>
      <c r="Q1082" t="s">
        <v>781</v>
      </c>
      <c r="R1082" t="s">
        <v>781</v>
      </c>
      <c r="S1082" t="s">
        <v>9436</v>
      </c>
      <c r="T1082" t="s">
        <v>9437</v>
      </c>
      <c r="U1082" t="s">
        <v>782</v>
      </c>
      <c r="V1082" s="1">
        <v>1.6839618321422046E-2</v>
      </c>
      <c r="W1082">
        <v>12.739000000000001</v>
      </c>
      <c r="X1082">
        <v>140610</v>
      </c>
      <c r="Y1082">
        <v>28872000</v>
      </c>
      <c r="Z1082">
        <v>215820000</v>
      </c>
      <c r="AA1082" s="3">
        <v>205.33390230000001</v>
      </c>
      <c r="AB1082" s="3">
        <v>0.77871711499999996</v>
      </c>
      <c r="AC1082">
        <v>1767</v>
      </c>
    </row>
    <row r="1083" spans="1:29" ht="15" customHeight="1" x14ac:dyDescent="0.25">
      <c r="A1083" t="str">
        <f>HYPERLINK("http://www.UniProt.org/UniProt/P47117","ARP3_YEAST")</f>
        <v>ARP3_YEAST</v>
      </c>
      <c r="B1083" t="s">
        <v>5229</v>
      </c>
      <c r="C1083" s="38">
        <v>4.8</v>
      </c>
      <c r="D1083" s="38">
        <v>0.38</v>
      </c>
      <c r="E1083" s="12">
        <v>1.2999999999999999E-2</v>
      </c>
      <c r="F1083" s="3">
        <v>130</v>
      </c>
      <c r="G1083" s="3">
        <f t="shared" si="43"/>
        <v>328.20167985079024</v>
      </c>
      <c r="H1083" s="89" t="s">
        <v>14557</v>
      </c>
      <c r="I1083" t="s">
        <v>8227</v>
      </c>
      <c r="J1083" t="s">
        <v>8217</v>
      </c>
      <c r="K1083" t="s">
        <v>8227</v>
      </c>
      <c r="L1083" s="3">
        <v>49.542000000000002</v>
      </c>
      <c r="M1083" t="s">
        <v>8223</v>
      </c>
      <c r="N1083" s="3" t="s">
        <v>14556</v>
      </c>
      <c r="O1083" t="s">
        <v>11854</v>
      </c>
      <c r="P1083" t="s">
        <v>6590</v>
      </c>
      <c r="Q1083" t="s">
        <v>2298</v>
      </c>
      <c r="R1083" t="s">
        <v>2298</v>
      </c>
      <c r="S1083" t="s">
        <v>11855</v>
      </c>
      <c r="T1083" t="s">
        <v>11856</v>
      </c>
      <c r="U1083" t="s">
        <v>1682</v>
      </c>
      <c r="V1083" s="1">
        <v>3.2820167985079023E-2</v>
      </c>
      <c r="W1083">
        <v>49.540999999999997</v>
      </c>
      <c r="X1083">
        <v>4963400</v>
      </c>
      <c r="Y1083">
        <v>27785000</v>
      </c>
      <c r="Z1083">
        <v>420630000</v>
      </c>
      <c r="AA1083" s="3">
        <v>5.5979771930000002</v>
      </c>
      <c r="AB1083" s="3">
        <v>0.384507394</v>
      </c>
      <c r="AC1083">
        <v>1823</v>
      </c>
    </row>
    <row r="1084" spans="1:29" ht="15" customHeight="1" x14ac:dyDescent="0.25">
      <c r="A1084" t="str">
        <f>HYPERLINK("http://www.UniProt.org/UniProt/P25605","ILV6_YEAST")</f>
        <v>ILV6_YEAST</v>
      </c>
      <c r="B1084" t="s">
        <v>4388</v>
      </c>
      <c r="C1084" s="38">
        <v>5.3</v>
      </c>
      <c r="D1084" s="38">
        <v>0.28999999999999998</v>
      </c>
      <c r="E1084" s="12">
        <v>1.2999999999999999E-2</v>
      </c>
      <c r="F1084" s="3">
        <v>130</v>
      </c>
      <c r="G1084" s="3">
        <f t="shared" si="43"/>
        <v>455.19715191059248</v>
      </c>
      <c r="H1084" s="89" t="s">
        <v>14557</v>
      </c>
      <c r="I1084" t="s">
        <v>8227</v>
      </c>
      <c r="J1084" t="s">
        <v>8217</v>
      </c>
      <c r="K1084" t="s">
        <v>8227</v>
      </c>
      <c r="L1084" s="3">
        <v>33.987000000000002</v>
      </c>
      <c r="M1084" t="s">
        <v>8222</v>
      </c>
      <c r="N1084" s="3" t="s">
        <v>14556</v>
      </c>
      <c r="O1084" t="s">
        <v>11798</v>
      </c>
      <c r="P1084" t="s">
        <v>6487</v>
      </c>
      <c r="Q1084" t="s">
        <v>2267</v>
      </c>
      <c r="R1084" t="s">
        <v>2267</v>
      </c>
      <c r="S1084" t="s">
        <v>11799</v>
      </c>
      <c r="U1084" t="str">
        <f t="shared" ref="U1084:U1093" si="44">" "</f>
        <v xml:space="preserve"> </v>
      </c>
      <c r="V1084" s="1">
        <v>4.5519715191059247E-2</v>
      </c>
      <c r="W1084">
        <v>33.985999999999997</v>
      </c>
      <c r="X1084">
        <v>4676900</v>
      </c>
      <c r="Y1084">
        <v>29206000</v>
      </c>
      <c r="Z1084">
        <v>583390000</v>
      </c>
      <c r="AA1084" s="3">
        <v>6.2447347600000001</v>
      </c>
      <c r="AB1084" s="3">
        <v>0.29141213900000001</v>
      </c>
      <c r="AC1084">
        <v>671</v>
      </c>
    </row>
    <row r="1085" spans="1:29" x14ac:dyDescent="0.25">
      <c r="A1085" t="str">
        <f>HYPERLINK("http://www.UniProt.org/UniProt/P15891","ABP1_YEAST")</f>
        <v>ABP1_YEAST</v>
      </c>
      <c r="B1085" t="s">
        <v>2269</v>
      </c>
      <c r="C1085" s="38">
        <v>5.3</v>
      </c>
      <c r="D1085" s="38">
        <v>0.14000000000000001</v>
      </c>
      <c r="E1085" s="12">
        <v>1.2999999999999999E-2</v>
      </c>
      <c r="F1085" s="3">
        <v>130</v>
      </c>
      <c r="G1085" s="3">
        <f t="shared" si="43"/>
        <v>911.81438098479293</v>
      </c>
      <c r="H1085" s="89" t="s">
        <v>14557</v>
      </c>
      <c r="I1085" t="s">
        <v>8227</v>
      </c>
      <c r="J1085" t="s">
        <v>8217</v>
      </c>
      <c r="K1085" t="s">
        <v>8227</v>
      </c>
      <c r="L1085" s="3">
        <v>65.575999999999993</v>
      </c>
      <c r="M1085" t="s">
        <v>8223</v>
      </c>
      <c r="N1085" s="3" t="s">
        <v>14556</v>
      </c>
      <c r="O1085" t="s">
        <v>11802</v>
      </c>
      <c r="P1085" t="s">
        <v>6275</v>
      </c>
      <c r="Q1085" t="s">
        <v>2270</v>
      </c>
      <c r="R1085" t="s">
        <v>2270</v>
      </c>
      <c r="U1085" t="str">
        <f t="shared" si="44"/>
        <v xml:space="preserve"> </v>
      </c>
      <c r="V1085" s="1">
        <v>9.1181438098479298E-2</v>
      </c>
      <c r="W1085">
        <v>65.575000000000003</v>
      </c>
      <c r="X1085">
        <v>4560600</v>
      </c>
      <c r="Y1085">
        <v>28394000</v>
      </c>
      <c r="Z1085">
        <v>1168600000</v>
      </c>
      <c r="AA1085" s="3">
        <v>6.2259351839999999</v>
      </c>
      <c r="AB1085" s="3">
        <v>0.14143445900000001</v>
      </c>
      <c r="AC1085">
        <v>412</v>
      </c>
    </row>
    <row r="1086" spans="1:29" ht="15" customHeight="1" x14ac:dyDescent="0.25">
      <c r="A1086" t="str">
        <f>HYPERLINK("http://www.UniProt.org/UniProt/P32449","AROG_YEAST")</f>
        <v>AROG_YEAST</v>
      </c>
      <c r="B1086" t="s">
        <v>4509</v>
      </c>
      <c r="C1086" s="38">
        <v>0.88</v>
      </c>
      <c r="D1086" s="38">
        <v>8.8999999999999996E-2</v>
      </c>
      <c r="E1086" s="12">
        <v>1.2999999999999999E-2</v>
      </c>
      <c r="F1086" s="3">
        <v>130</v>
      </c>
      <c r="G1086" s="3">
        <f t="shared" si="43"/>
        <v>1470.0139429876347</v>
      </c>
      <c r="H1086" s="89" t="s">
        <v>14557</v>
      </c>
      <c r="I1086" t="s">
        <v>8217</v>
      </c>
      <c r="J1086" t="s">
        <v>8217</v>
      </c>
      <c r="K1086" t="s">
        <v>8217</v>
      </c>
      <c r="L1086" s="3">
        <v>39.749000000000002</v>
      </c>
      <c r="M1086" t="s">
        <v>8223</v>
      </c>
      <c r="N1086" s="3" t="s">
        <v>14556</v>
      </c>
      <c r="O1086" t="s">
        <v>12616</v>
      </c>
      <c r="P1086" t="s">
        <v>6252</v>
      </c>
      <c r="Q1086" t="s">
        <v>3696</v>
      </c>
      <c r="R1086" t="s">
        <v>3696</v>
      </c>
      <c r="S1086" t="s">
        <v>12511</v>
      </c>
      <c r="T1086" t="s">
        <v>12512</v>
      </c>
      <c r="U1086" t="str">
        <f t="shared" si="44"/>
        <v xml:space="preserve"> </v>
      </c>
      <c r="V1086" s="1">
        <v>0.14700139429876347</v>
      </c>
      <c r="W1086">
        <v>39.749000000000002</v>
      </c>
      <c r="X1086">
        <v>27731000</v>
      </c>
      <c r="Y1086">
        <v>28882000</v>
      </c>
      <c r="Z1086">
        <v>1884000000</v>
      </c>
      <c r="AA1086" s="3">
        <v>1.0415058960000001</v>
      </c>
      <c r="AB1086" s="3">
        <v>8.9236166000000006E-2</v>
      </c>
      <c r="AC1086">
        <v>814</v>
      </c>
    </row>
    <row r="1087" spans="1:29" ht="15" customHeight="1" x14ac:dyDescent="0.25">
      <c r="A1087" t="str">
        <f>HYPERLINK("http://www.UniProt.org/UniProt/P19882","HSP60_YEAST")</f>
        <v>HSP60_YEAST</v>
      </c>
      <c r="B1087" t="s">
        <v>4238</v>
      </c>
      <c r="C1087" s="38">
        <v>1.6</v>
      </c>
      <c r="D1087" s="38">
        <v>5.8000000000000003E-2</v>
      </c>
      <c r="E1087" s="12">
        <v>1.2999999999999999E-2</v>
      </c>
      <c r="F1087" s="3">
        <v>130</v>
      </c>
      <c r="G1087" s="3">
        <f t="shared" si="43"/>
        <v>2236.6215326826191</v>
      </c>
      <c r="H1087" s="89" t="s">
        <v>14557</v>
      </c>
      <c r="I1087" t="s">
        <v>8227</v>
      </c>
      <c r="J1087" t="s">
        <v>8217</v>
      </c>
      <c r="K1087" t="s">
        <v>8227</v>
      </c>
      <c r="L1087" s="3">
        <v>60.752000000000002</v>
      </c>
      <c r="M1087" t="s">
        <v>8222</v>
      </c>
      <c r="N1087" s="3" t="s">
        <v>14556</v>
      </c>
      <c r="O1087" t="s">
        <v>12346</v>
      </c>
      <c r="P1087" t="s">
        <v>6336</v>
      </c>
      <c r="Q1087" t="s">
        <v>2588</v>
      </c>
      <c r="R1087" t="s">
        <v>2588</v>
      </c>
      <c r="S1087" t="s">
        <v>12347</v>
      </c>
      <c r="T1087" t="s">
        <v>12348</v>
      </c>
      <c r="U1087" t="str">
        <f t="shared" si="44"/>
        <v xml:space="preserve"> </v>
      </c>
      <c r="V1087" s="1">
        <v>0.22366215326826192</v>
      </c>
      <c r="W1087">
        <v>60.750999999999998</v>
      </c>
      <c r="X1087">
        <v>15182000</v>
      </c>
      <c r="Y1087">
        <v>28733000</v>
      </c>
      <c r="Z1087">
        <v>2866500000</v>
      </c>
      <c r="AA1087" s="3">
        <v>1.892570149</v>
      </c>
      <c r="AB1087" s="3">
        <v>5.8347676000000001E-2</v>
      </c>
      <c r="AC1087">
        <v>483</v>
      </c>
    </row>
    <row r="1088" spans="1:29" ht="15" customHeight="1" x14ac:dyDescent="0.25">
      <c r="A1088" t="str">
        <f>HYPERLINK("http://www.UniProt.org/UniProt/P40525","RL34B_YEAST")</f>
        <v>RL34B_YEAST</v>
      </c>
      <c r="B1088" t="s">
        <v>5090</v>
      </c>
      <c r="C1088" s="3">
        <v>860</v>
      </c>
      <c r="D1088" s="38">
        <v>1.7</v>
      </c>
      <c r="E1088" s="12">
        <v>1.2E-2</v>
      </c>
      <c r="F1088" s="3">
        <v>120</v>
      </c>
      <c r="G1088" s="3">
        <f t="shared" si="43"/>
        <v>69.174923635621937</v>
      </c>
      <c r="H1088" s="89" t="s">
        <v>14557</v>
      </c>
      <c r="I1088" t="s">
        <v>8227</v>
      </c>
      <c r="J1088" t="s">
        <v>8217</v>
      </c>
      <c r="K1088" t="s">
        <v>8227</v>
      </c>
      <c r="L1088" s="3">
        <v>13.641</v>
      </c>
      <c r="M1088" t="s">
        <v>8223</v>
      </c>
      <c r="N1088" s="3" t="s">
        <v>14556</v>
      </c>
      <c r="O1088" t="s">
        <v>8681</v>
      </c>
      <c r="P1088" t="str">
        <f>" "</f>
        <v xml:space="preserve"> </v>
      </c>
      <c r="Q1088" t="s">
        <v>292</v>
      </c>
      <c r="R1088" t="s">
        <v>292</v>
      </c>
      <c r="S1088" t="s">
        <v>8682</v>
      </c>
      <c r="T1088" t="s">
        <v>8683</v>
      </c>
      <c r="U1088" t="str">
        <f t="shared" si="44"/>
        <v xml:space="preserve"> </v>
      </c>
      <c r="V1088" s="1">
        <v>6.9174923635621933E-3</v>
      </c>
      <c r="W1088">
        <v>13.641</v>
      </c>
      <c r="X1088">
        <v>26000</v>
      </c>
      <c r="Y1088">
        <v>26473000</v>
      </c>
      <c r="Z1088">
        <v>88656000</v>
      </c>
      <c r="AA1088" s="3">
        <v>1018.192308</v>
      </c>
      <c r="AB1088" s="3">
        <v>1.738159257</v>
      </c>
      <c r="AC1088">
        <v>1622</v>
      </c>
    </row>
    <row r="1089" spans="1:29" ht="15" customHeight="1" x14ac:dyDescent="0.25">
      <c r="A1089" t="str">
        <f>HYPERLINK("http://www.UniProt.org/UniProt/P21524","RIR1_YEAST")</f>
        <v>RIR1_YEAST</v>
      </c>
      <c r="B1089" t="s">
        <v>4275</v>
      </c>
      <c r="C1089" s="38">
        <v>42</v>
      </c>
      <c r="D1089" s="38">
        <v>0.99</v>
      </c>
      <c r="E1089" s="12">
        <v>1.2E-2</v>
      </c>
      <c r="F1089" s="3">
        <v>120</v>
      </c>
      <c r="G1089" s="3">
        <f t="shared" si="43"/>
        <v>120.01212556843316</v>
      </c>
      <c r="H1089" s="88" t="s">
        <v>14557</v>
      </c>
      <c r="I1089" t="s">
        <v>8227</v>
      </c>
      <c r="J1089" t="s">
        <v>8217</v>
      </c>
      <c r="K1089" t="s">
        <v>8227</v>
      </c>
      <c r="L1089" s="3">
        <v>99.561000000000007</v>
      </c>
      <c r="M1089" t="s">
        <v>8223</v>
      </c>
      <c r="N1089" s="3" t="s">
        <v>14556</v>
      </c>
      <c r="O1089" t="s">
        <v>10472</v>
      </c>
      <c r="P1089" t="s">
        <v>6367</v>
      </c>
      <c r="Q1089" t="s">
        <v>1459</v>
      </c>
      <c r="R1089" t="s">
        <v>1459</v>
      </c>
      <c r="S1089" t="s">
        <v>10473</v>
      </c>
      <c r="T1089" t="s">
        <v>10474</v>
      </c>
      <c r="U1089" t="str">
        <f t="shared" si="44"/>
        <v xml:space="preserve"> </v>
      </c>
      <c r="V1089" s="1">
        <v>1.2001212556843317E-2</v>
      </c>
      <c r="W1089">
        <v>99.56</v>
      </c>
      <c r="X1089">
        <v>528290</v>
      </c>
      <c r="Y1089">
        <v>26110000</v>
      </c>
      <c r="Z1089">
        <v>153810000</v>
      </c>
      <c r="AA1089" s="3">
        <v>49.423612030000001</v>
      </c>
      <c r="AB1089" s="3">
        <v>0.98813626499999996</v>
      </c>
      <c r="AC1089">
        <v>524</v>
      </c>
    </row>
    <row r="1090" spans="1:29" ht="15" customHeight="1" x14ac:dyDescent="0.25">
      <c r="A1090" t="str">
        <f>HYPERLINK("http://www.UniProt.org/UniProt/P15454","KGUA_YEAST")</f>
        <v>KGUA_YEAST</v>
      </c>
      <c r="B1090" t="s">
        <v>4167</v>
      </c>
      <c r="C1090" s="38">
        <v>4</v>
      </c>
      <c r="D1090" s="38">
        <v>3.7999999999999999E-2</v>
      </c>
      <c r="E1090" s="12">
        <v>1.2E-2</v>
      </c>
      <c r="F1090" s="3">
        <v>120</v>
      </c>
      <c r="G1090" s="3">
        <f t="shared" si="43"/>
        <v>3128.3831756977825</v>
      </c>
      <c r="H1090" s="89" t="s">
        <v>14557</v>
      </c>
      <c r="I1090" t="s">
        <v>8217</v>
      </c>
      <c r="J1090" t="s">
        <v>8217</v>
      </c>
      <c r="K1090" t="s">
        <v>8217</v>
      </c>
      <c r="L1090" s="3">
        <v>20.637</v>
      </c>
      <c r="M1090" t="s">
        <v>8223</v>
      </c>
      <c r="N1090" s="3" t="s">
        <v>14556</v>
      </c>
      <c r="O1090" t="s">
        <v>11938</v>
      </c>
      <c r="P1090" t="s">
        <v>6263</v>
      </c>
      <c r="Q1090" t="s">
        <v>2348</v>
      </c>
      <c r="R1090" t="s">
        <v>2348</v>
      </c>
      <c r="S1090" t="s">
        <v>11939</v>
      </c>
      <c r="T1090" t="s">
        <v>11940</v>
      </c>
      <c r="U1090" t="str">
        <f t="shared" si="44"/>
        <v xml:space="preserve"> </v>
      </c>
      <c r="V1090" s="1">
        <v>0.31283831756977826</v>
      </c>
      <c r="W1090">
        <v>20.637</v>
      </c>
      <c r="X1090">
        <v>5446900</v>
      </c>
      <c r="Y1090">
        <v>25838000</v>
      </c>
      <c r="Z1090">
        <v>4009400000</v>
      </c>
      <c r="AA1090" s="3">
        <v>4.7436156350000003</v>
      </c>
      <c r="AB1090" s="3">
        <v>3.7512331000000003E-2</v>
      </c>
      <c r="AC1090">
        <v>397</v>
      </c>
    </row>
    <row r="1091" spans="1:29" ht="15" customHeight="1" x14ac:dyDescent="0.25">
      <c r="A1091" t="str">
        <f>HYPERLINK("http://www.UniProt.org/UniProt/P04807","HXKB_YEAST")</f>
        <v>HXKB_YEAST</v>
      </c>
      <c r="B1091" t="s">
        <v>3947</v>
      </c>
      <c r="C1091" s="38">
        <v>0.79</v>
      </c>
      <c r="D1091" s="38">
        <v>2.8000000000000001E-2</v>
      </c>
      <c r="E1091" s="12">
        <v>1.2E-2</v>
      </c>
      <c r="F1091" s="3">
        <v>120</v>
      </c>
      <c r="G1091" s="3">
        <f t="shared" ref="G1091:G1154" si="45">10000*V1091</f>
        <v>4302.4436746433739</v>
      </c>
      <c r="H1091" s="88" t="s">
        <v>14557</v>
      </c>
      <c r="I1091" t="s">
        <v>8217</v>
      </c>
      <c r="J1091" t="s">
        <v>15682</v>
      </c>
      <c r="K1091" t="s">
        <v>8217</v>
      </c>
      <c r="L1091" s="3">
        <v>53.942</v>
      </c>
      <c r="M1091" t="s">
        <v>8223</v>
      </c>
      <c r="N1091" s="3" t="s">
        <v>14556</v>
      </c>
      <c r="O1091" t="s">
        <v>12647</v>
      </c>
      <c r="P1091" t="s">
        <v>6080</v>
      </c>
      <c r="Q1091" t="s">
        <v>3712</v>
      </c>
      <c r="R1091" t="s">
        <v>3712</v>
      </c>
      <c r="S1091" t="s">
        <v>10401</v>
      </c>
      <c r="T1091" t="s">
        <v>10402</v>
      </c>
      <c r="U1091" t="str">
        <f t="shared" si="44"/>
        <v xml:space="preserve"> </v>
      </c>
      <c r="V1091" s="1">
        <v>0.43024436746433736</v>
      </c>
      <c r="W1091">
        <v>53.942</v>
      </c>
      <c r="X1091">
        <v>27989000</v>
      </c>
      <c r="Y1091">
        <v>26208000</v>
      </c>
      <c r="Z1091">
        <v>5514100000</v>
      </c>
      <c r="AA1091" s="3">
        <v>0.93636785899999997</v>
      </c>
      <c r="AB1091" s="3">
        <v>2.7666472000000001E-2</v>
      </c>
      <c r="AC1091">
        <v>134</v>
      </c>
    </row>
    <row r="1092" spans="1:29" ht="15" customHeight="1" x14ac:dyDescent="0.25">
      <c r="A1092" t="str">
        <f>HYPERLINK("http://www.UniProt.org/UniProt/P38720","6PGD1_YEAST")</f>
        <v>6PGD1_YEAST</v>
      </c>
      <c r="B1092" t="s">
        <v>4865</v>
      </c>
      <c r="C1092" s="38">
        <v>1.3</v>
      </c>
      <c r="D1092" s="38">
        <v>2.5000000000000001E-2</v>
      </c>
      <c r="E1092" s="12">
        <v>1.2E-2</v>
      </c>
      <c r="F1092" s="3">
        <v>120</v>
      </c>
      <c r="G1092" s="3">
        <f t="shared" si="45"/>
        <v>4714.266052089697</v>
      </c>
      <c r="H1092" s="14" t="s">
        <v>14557</v>
      </c>
      <c r="I1092" t="s">
        <v>8227</v>
      </c>
      <c r="J1092" t="s">
        <v>8217</v>
      </c>
      <c r="K1092" t="s">
        <v>8227</v>
      </c>
      <c r="L1092" s="3">
        <v>53.542999999999999</v>
      </c>
      <c r="M1092" t="s">
        <v>8223</v>
      </c>
      <c r="N1092" s="3" t="s">
        <v>14556</v>
      </c>
      <c r="O1092" t="s">
        <v>12422</v>
      </c>
      <c r="P1092" t="s">
        <v>6970</v>
      </c>
      <c r="Q1092" t="s">
        <v>2629</v>
      </c>
      <c r="R1092" t="s">
        <v>2629</v>
      </c>
      <c r="S1092" t="s">
        <v>12423</v>
      </c>
      <c r="T1092" t="s">
        <v>12424</v>
      </c>
      <c r="U1092" t="str">
        <f t="shared" si="44"/>
        <v xml:space="preserve"> </v>
      </c>
      <c r="V1092" s="1">
        <v>0.47142660520896973</v>
      </c>
      <c r="W1092">
        <v>53.542999999999999</v>
      </c>
      <c r="X1092">
        <v>16580000</v>
      </c>
      <c r="Y1092">
        <v>25799000</v>
      </c>
      <c r="Z1092">
        <v>6041900000</v>
      </c>
      <c r="AA1092" s="3">
        <v>1.556031363</v>
      </c>
      <c r="AB1092" s="3">
        <v>2.4855578999999999E-2</v>
      </c>
      <c r="AC1092">
        <v>1302</v>
      </c>
    </row>
    <row r="1093" spans="1:29" ht="15" customHeight="1" x14ac:dyDescent="0.25">
      <c r="A1093" t="str">
        <f>HYPERLINK("http://www.UniProt.org/UniProt/P53295","RBG2_YEAST")</f>
        <v>RBG2_YEAST</v>
      </c>
      <c r="B1093" t="s">
        <v>5385</v>
      </c>
      <c r="C1093" s="3">
        <v>780</v>
      </c>
      <c r="D1093" s="38">
        <v>0.79</v>
      </c>
      <c r="E1093" s="12">
        <v>1.0999999999999999E-2</v>
      </c>
      <c r="F1093" s="3">
        <v>110</v>
      </c>
      <c r="G1093" s="3">
        <f t="shared" si="45"/>
        <v>137.50560359485715</v>
      </c>
      <c r="H1093" s="89" t="s">
        <v>14557</v>
      </c>
      <c r="I1093" t="s">
        <v>8227</v>
      </c>
      <c r="J1093" t="s">
        <v>8217</v>
      </c>
      <c r="K1093" t="s">
        <v>8227</v>
      </c>
      <c r="L1093" s="3">
        <v>41.006</v>
      </c>
      <c r="M1093" t="s">
        <v>8223</v>
      </c>
      <c r="N1093" s="3" t="s">
        <v>14556</v>
      </c>
      <c r="O1093" t="s">
        <v>8723</v>
      </c>
      <c r="P1093" t="s">
        <v>7095</v>
      </c>
      <c r="Q1093" t="s">
        <v>317</v>
      </c>
      <c r="R1093" t="s">
        <v>317</v>
      </c>
      <c r="S1093" t="s">
        <v>8724</v>
      </c>
      <c r="T1093" t="s">
        <v>8725</v>
      </c>
      <c r="U1093" t="str">
        <f t="shared" si="44"/>
        <v xml:space="preserve"> </v>
      </c>
      <c r="V1093" s="1">
        <v>1.3750560359485716E-2</v>
      </c>
      <c r="W1093">
        <v>41.006</v>
      </c>
      <c r="X1093">
        <v>26000</v>
      </c>
      <c r="Y1093">
        <v>23969000</v>
      </c>
      <c r="Z1093">
        <v>176230000</v>
      </c>
      <c r="AA1093" s="3">
        <v>921.88461540000003</v>
      </c>
      <c r="AB1093" s="3">
        <v>0.79170723399999998</v>
      </c>
      <c r="AC1093">
        <v>2039</v>
      </c>
    </row>
    <row r="1094" spans="1:29" ht="15" customHeight="1" x14ac:dyDescent="0.25">
      <c r="A1094" t="str">
        <f>HYPERLINK("http://www.UniProt.org/UniProt/P40413","TCPE_YEAST")</f>
        <v>TCPE_YEAST</v>
      </c>
      <c r="B1094" t="s">
        <v>5059</v>
      </c>
      <c r="C1094" s="38">
        <v>44</v>
      </c>
      <c r="D1094" s="38">
        <v>0.71</v>
      </c>
      <c r="E1094" s="12">
        <v>1.0999999999999999E-2</v>
      </c>
      <c r="F1094" s="3">
        <v>110</v>
      </c>
      <c r="G1094" s="3">
        <f t="shared" si="45"/>
        <v>156.69225054712143</v>
      </c>
      <c r="H1094" s="88" t="s">
        <v>14557</v>
      </c>
      <c r="I1094" t="s">
        <v>8227</v>
      </c>
      <c r="J1094" t="s">
        <v>8217</v>
      </c>
      <c r="K1094" t="s">
        <v>8227</v>
      </c>
      <c r="L1094" s="3">
        <v>61.914000000000001</v>
      </c>
      <c r="M1094" t="s">
        <v>8223</v>
      </c>
      <c r="N1094" s="3" t="s">
        <v>14556</v>
      </c>
      <c r="O1094" t="s">
        <v>10445</v>
      </c>
      <c r="P1094" t="s">
        <v>6215</v>
      </c>
      <c r="Q1094" t="s">
        <v>1442</v>
      </c>
      <c r="R1094" t="s">
        <v>1442</v>
      </c>
      <c r="S1094" t="s">
        <v>10446</v>
      </c>
      <c r="T1094" t="s">
        <v>10447</v>
      </c>
      <c r="U1094" t="s">
        <v>1443</v>
      </c>
      <c r="V1094" s="1">
        <v>1.5669225054712143E-2</v>
      </c>
      <c r="W1094">
        <v>61.912999999999997</v>
      </c>
      <c r="X1094">
        <v>477360</v>
      </c>
      <c r="Y1094">
        <v>24546000</v>
      </c>
      <c r="Z1094">
        <v>200820000</v>
      </c>
      <c r="AA1094" s="3">
        <v>51.42031171</v>
      </c>
      <c r="AB1094" s="3">
        <v>0.71148918999999999</v>
      </c>
      <c r="AC1094">
        <v>1579</v>
      </c>
    </row>
    <row r="1095" spans="1:29" ht="15" customHeight="1" x14ac:dyDescent="0.25">
      <c r="A1095" t="str">
        <f>HYPERLINK("http://www.UniProt.org/UniProt/P06105","SC160_YEAST")</f>
        <v>SC160_YEAST</v>
      </c>
      <c r="B1095" t="s">
        <v>3974</v>
      </c>
      <c r="C1095" s="38">
        <v>2.8</v>
      </c>
      <c r="D1095" s="38">
        <v>0.19</v>
      </c>
      <c r="E1095" s="12">
        <v>1.0999999999999999E-2</v>
      </c>
      <c r="F1095" s="3">
        <v>110</v>
      </c>
      <c r="G1095" s="3">
        <f t="shared" si="45"/>
        <v>599.45982596525482</v>
      </c>
      <c r="H1095" s="89" t="s">
        <v>14557</v>
      </c>
      <c r="I1095" t="s">
        <v>8228</v>
      </c>
      <c r="J1095" t="s">
        <v>8217</v>
      </c>
      <c r="K1095" t="s">
        <v>8228</v>
      </c>
      <c r="L1095" s="3">
        <v>134.81</v>
      </c>
      <c r="M1095" t="s">
        <v>8223</v>
      </c>
      <c r="N1095" s="3" t="s">
        <v>14556</v>
      </c>
      <c r="O1095" t="s">
        <v>12107</v>
      </c>
      <c r="P1095" t="s">
        <v>6097</v>
      </c>
      <c r="Q1095" t="s">
        <v>2452</v>
      </c>
      <c r="R1095" t="s">
        <v>2452</v>
      </c>
      <c r="T1095" t="s">
        <v>12108</v>
      </c>
      <c r="U1095" t="s">
        <v>2043</v>
      </c>
      <c r="V1095" s="1">
        <v>5.9945982596525477E-2</v>
      </c>
      <c r="W1095">
        <v>134.81</v>
      </c>
      <c r="X1095">
        <v>7540700</v>
      </c>
      <c r="Y1095">
        <v>24568000</v>
      </c>
      <c r="Z1095">
        <v>768280000</v>
      </c>
      <c r="AA1095" s="3">
        <v>3.2580529660000002</v>
      </c>
      <c r="AB1095" s="3">
        <v>0.18614218799999999</v>
      </c>
      <c r="AC1095">
        <v>164</v>
      </c>
    </row>
    <row r="1096" spans="1:29" ht="15" customHeight="1" x14ac:dyDescent="0.25">
      <c r="A1096" t="str">
        <f>HYPERLINK("http://www.UniProt.org/UniProt/P46672","ARC1_YEAST")</f>
        <v>ARC1_YEAST</v>
      </c>
      <c r="B1096" t="s">
        <v>5182</v>
      </c>
      <c r="C1096" s="38">
        <v>1</v>
      </c>
      <c r="D1096" s="38">
        <v>0.1</v>
      </c>
      <c r="E1096" s="12">
        <v>1.0999999999999999E-2</v>
      </c>
      <c r="F1096" s="3">
        <v>110</v>
      </c>
      <c r="G1096" s="3">
        <f t="shared" si="45"/>
        <v>1052.4176254255422</v>
      </c>
      <c r="H1096" s="14" t="s">
        <v>14557</v>
      </c>
      <c r="I1096" t="s">
        <v>8228</v>
      </c>
      <c r="J1096" t="s">
        <v>8217</v>
      </c>
      <c r="K1096" t="s">
        <v>8228</v>
      </c>
      <c r="L1096" s="3">
        <v>42.084000000000003</v>
      </c>
      <c r="M1096" t="s">
        <v>8223</v>
      </c>
      <c r="N1096" s="3" t="s">
        <v>14556</v>
      </c>
      <c r="O1096" t="s">
        <v>12557</v>
      </c>
      <c r="P1096" t="s">
        <v>7324</v>
      </c>
      <c r="Q1096" t="s">
        <v>3663</v>
      </c>
      <c r="R1096" t="s">
        <v>3663</v>
      </c>
      <c r="S1096" t="s">
        <v>12558</v>
      </c>
      <c r="T1096" t="s">
        <v>12559</v>
      </c>
      <c r="U1096" t="s">
        <v>2601</v>
      </c>
      <c r="V1096" s="1">
        <v>0.10524176254255423</v>
      </c>
      <c r="W1096">
        <v>42.082999999999998</v>
      </c>
      <c r="X1096">
        <v>19876000</v>
      </c>
      <c r="Y1096">
        <v>23626000</v>
      </c>
      <c r="Z1096">
        <v>1348800000</v>
      </c>
      <c r="AA1096" s="3">
        <v>1.188669752</v>
      </c>
      <c r="AB1096" s="3">
        <v>0.101961727</v>
      </c>
      <c r="AC1096">
        <v>1757</v>
      </c>
    </row>
    <row r="1097" spans="1:29" ht="15" customHeight="1" x14ac:dyDescent="0.25">
      <c r="A1097" t="str">
        <f>HYPERLINK("http://www.UniProt.org/UniProt/P38708","YHI0_YEAST")</f>
        <v>YHI0_YEAST</v>
      </c>
      <c r="B1097" t="s">
        <v>4859</v>
      </c>
      <c r="C1097" s="38">
        <v>1.2</v>
      </c>
      <c r="D1097" s="38">
        <v>6.9000000000000006E-2</v>
      </c>
      <c r="E1097" s="12">
        <v>1.0999999999999999E-2</v>
      </c>
      <c r="F1097" s="3">
        <v>110</v>
      </c>
      <c r="G1097" s="3">
        <f t="shared" si="45"/>
        <v>1627.7049291223486</v>
      </c>
      <c r="H1097" s="88" t="s">
        <v>14557</v>
      </c>
      <c r="I1097" t="s">
        <v>8217</v>
      </c>
      <c r="J1097" t="s">
        <v>15680</v>
      </c>
      <c r="K1097" t="s">
        <v>8217</v>
      </c>
      <c r="L1097" s="3">
        <v>77.385999999999996</v>
      </c>
      <c r="M1097" t="s">
        <v>8223</v>
      </c>
      <c r="N1097" s="3" t="s">
        <v>14556</v>
      </c>
      <c r="O1097" t="s">
        <v>12478</v>
      </c>
      <c r="P1097" t="str">
        <f>" "</f>
        <v xml:space="preserve"> </v>
      </c>
      <c r="Q1097" t="s">
        <v>3619</v>
      </c>
      <c r="R1097" t="s">
        <v>3619</v>
      </c>
      <c r="S1097" t="s">
        <v>12479</v>
      </c>
      <c r="T1097" t="s">
        <v>12480</v>
      </c>
      <c r="U1097" t="str">
        <f>" "</f>
        <v xml:space="preserve"> </v>
      </c>
      <c r="V1097" s="1">
        <v>0.16277049291223486</v>
      </c>
      <c r="W1097">
        <v>77.385000000000005</v>
      </c>
      <c r="X1097">
        <v>17559000</v>
      </c>
      <c r="Y1097">
        <v>24692000</v>
      </c>
      <c r="Z1097">
        <v>2086100000</v>
      </c>
      <c r="AA1097" s="3">
        <v>1.406230423</v>
      </c>
      <c r="AB1097" s="3">
        <v>6.8899439000000007E-2</v>
      </c>
      <c r="AC1097">
        <v>1294</v>
      </c>
    </row>
    <row r="1098" spans="1:29" ht="15" customHeight="1" x14ac:dyDescent="0.25">
      <c r="A1098" t="str">
        <f>HYPERLINK("http://www.UniProt.org/UniProt/P46655","SYEC_YEAST")</f>
        <v>SYEC_YEAST</v>
      </c>
      <c r="B1098" t="s">
        <v>5179</v>
      </c>
      <c r="C1098" s="38">
        <v>1</v>
      </c>
      <c r="D1098" s="38">
        <v>6.2E-2</v>
      </c>
      <c r="E1098" s="12">
        <v>1.0999999999999999E-2</v>
      </c>
      <c r="F1098" s="3">
        <v>110</v>
      </c>
      <c r="G1098" s="3">
        <f t="shared" si="45"/>
        <v>1825.5013911963217</v>
      </c>
      <c r="H1098" s="88" t="s">
        <v>14557</v>
      </c>
      <c r="I1098" t="s">
        <v>8228</v>
      </c>
      <c r="J1098" t="s">
        <v>8217</v>
      </c>
      <c r="K1098" t="s">
        <v>8228</v>
      </c>
      <c r="L1098" s="3">
        <v>80.843000000000004</v>
      </c>
      <c r="M1098" t="s">
        <v>8223</v>
      </c>
      <c r="N1098" s="3" t="s">
        <v>14556</v>
      </c>
      <c r="O1098" t="s">
        <v>12560</v>
      </c>
      <c r="P1098" t="s">
        <v>7321</v>
      </c>
      <c r="Q1098" t="s">
        <v>3664</v>
      </c>
      <c r="R1098" t="s">
        <v>3664</v>
      </c>
      <c r="S1098" t="s">
        <v>12561</v>
      </c>
      <c r="T1098" t="s">
        <v>12562</v>
      </c>
      <c r="U1098" t="s">
        <v>2601</v>
      </c>
      <c r="V1098" s="1">
        <v>0.18255013911963217</v>
      </c>
      <c r="W1098">
        <v>80.841999999999999</v>
      </c>
      <c r="X1098">
        <v>21150000</v>
      </c>
      <c r="Y1098">
        <v>24984000</v>
      </c>
      <c r="Z1098">
        <v>2339600000</v>
      </c>
      <c r="AA1098" s="3">
        <v>1.181276596</v>
      </c>
      <c r="AB1098" s="3">
        <v>6.2160556999999998E-2</v>
      </c>
      <c r="AC1098">
        <v>1754</v>
      </c>
    </row>
    <row r="1099" spans="1:29" ht="15" customHeight="1" x14ac:dyDescent="0.25">
      <c r="A1099" t="str">
        <f>HYPERLINK("http://www.UniProt.org/UniProt/P38886","RPN10_YEAST")</f>
        <v>RPN10_YEAST</v>
      </c>
      <c r="B1099" t="s">
        <v>2586</v>
      </c>
      <c r="C1099" s="38">
        <v>1.6</v>
      </c>
      <c r="D1099" s="38">
        <v>0.06</v>
      </c>
      <c r="E1099" s="12">
        <v>1.0999999999999999E-2</v>
      </c>
      <c r="F1099" s="3">
        <v>110</v>
      </c>
      <c r="G1099" s="3">
        <f t="shared" si="45"/>
        <v>1766.6696229897041</v>
      </c>
      <c r="H1099" s="88" t="s">
        <v>14557</v>
      </c>
      <c r="I1099" t="s">
        <v>8217</v>
      </c>
      <c r="J1099" t="s">
        <v>8217</v>
      </c>
      <c r="K1099" t="s">
        <v>8217</v>
      </c>
      <c r="L1099" s="3">
        <v>29.747</v>
      </c>
      <c r="M1099" t="s">
        <v>8223</v>
      </c>
      <c r="N1099" s="3" t="s">
        <v>14556</v>
      </c>
      <c r="O1099" t="s">
        <v>12343</v>
      </c>
      <c r="P1099" t="s">
        <v>7032</v>
      </c>
      <c r="Q1099" t="s">
        <v>2587</v>
      </c>
      <c r="R1099" t="s">
        <v>2587</v>
      </c>
      <c r="S1099" t="s">
        <v>12344</v>
      </c>
      <c r="T1099" t="s">
        <v>12345</v>
      </c>
      <c r="U1099" t="s">
        <v>1369</v>
      </c>
      <c r="V1099" s="1">
        <v>0.17666696229897041</v>
      </c>
      <c r="W1099">
        <v>29.747</v>
      </c>
      <c r="X1099">
        <v>12267000</v>
      </c>
      <c r="Y1099">
        <v>23529000</v>
      </c>
      <c r="Z1099">
        <v>2264200000</v>
      </c>
      <c r="AA1099" s="3">
        <v>1.918072878</v>
      </c>
      <c r="AB1099" s="3">
        <v>6.0489950000000001E-2</v>
      </c>
      <c r="AC1099">
        <v>1386</v>
      </c>
    </row>
    <row r="1100" spans="1:29" ht="15" customHeight="1" x14ac:dyDescent="0.25">
      <c r="A1100" t="str">
        <f>HYPERLINK("http://www.UniProt.org/UniProt/P16862","PFKA2_YEAST")</f>
        <v>PFKA2_YEAST</v>
      </c>
      <c r="B1100" t="s">
        <v>4197</v>
      </c>
      <c r="C1100" s="38">
        <v>2.1</v>
      </c>
      <c r="D1100" s="38">
        <v>5.5E-2</v>
      </c>
      <c r="E1100" s="12">
        <v>1.0999999999999999E-2</v>
      </c>
      <c r="F1100" s="3">
        <v>110</v>
      </c>
      <c r="G1100" s="3">
        <f t="shared" si="45"/>
        <v>2076.9018648856081</v>
      </c>
      <c r="H1100" s="89" t="s">
        <v>14557</v>
      </c>
      <c r="I1100" t="s">
        <v>8227</v>
      </c>
      <c r="J1100" t="s">
        <v>15680</v>
      </c>
      <c r="K1100" t="s">
        <v>8227</v>
      </c>
      <c r="L1100" s="3">
        <v>104.61799999999999</v>
      </c>
      <c r="M1100" t="s">
        <v>8223</v>
      </c>
      <c r="N1100" s="3" t="s">
        <v>14556</v>
      </c>
      <c r="O1100" t="s">
        <v>12240</v>
      </c>
      <c r="P1100" t="s">
        <v>6293</v>
      </c>
      <c r="Q1100" t="s">
        <v>2526</v>
      </c>
      <c r="R1100" t="s">
        <v>2526</v>
      </c>
      <c r="S1100" t="s">
        <v>12235</v>
      </c>
      <c r="T1100" t="s">
        <v>12236</v>
      </c>
      <c r="U1100" t="s">
        <v>2527</v>
      </c>
      <c r="V1100" s="1">
        <v>0.20769018648856083</v>
      </c>
      <c r="W1100">
        <v>104.62</v>
      </c>
      <c r="X1100">
        <v>10087000</v>
      </c>
      <c r="Y1100">
        <v>24943000</v>
      </c>
      <c r="Z1100">
        <v>2661800000</v>
      </c>
      <c r="AA1100" s="3">
        <v>2.472786755</v>
      </c>
      <c r="AB1100" s="3">
        <v>5.4546615E-2</v>
      </c>
      <c r="AC1100">
        <v>431</v>
      </c>
    </row>
    <row r="1101" spans="1:29" ht="15" customHeight="1" x14ac:dyDescent="0.25">
      <c r="A1101" t="str">
        <f>HYPERLINK("http://www.UniProt.org/UniProt/P07259","PYR1_YEAST")</f>
        <v>PYR1_YEAST</v>
      </c>
      <c r="B1101" t="s">
        <v>4010</v>
      </c>
      <c r="C1101" s="38">
        <v>2.9</v>
      </c>
      <c r="D1101" s="38">
        <v>4.8000000000000001E-2</v>
      </c>
      <c r="E1101" s="12">
        <v>1.0999999999999999E-2</v>
      </c>
      <c r="F1101" s="3">
        <v>110</v>
      </c>
      <c r="G1101" s="3">
        <f t="shared" si="45"/>
        <v>2418.3445938937766</v>
      </c>
      <c r="H1101" s="88" t="s">
        <v>14557</v>
      </c>
      <c r="I1101" t="s">
        <v>8227</v>
      </c>
      <c r="J1101" t="s">
        <v>15680</v>
      </c>
      <c r="K1101" t="s">
        <v>8227</v>
      </c>
      <c r="L1101" s="3">
        <v>245.041</v>
      </c>
      <c r="M1101" t="s">
        <v>8223</v>
      </c>
      <c r="N1101" s="3" t="s">
        <v>14556</v>
      </c>
      <c r="O1101" t="s">
        <v>12078</v>
      </c>
      <c r="P1101" t="s">
        <v>6130</v>
      </c>
      <c r="Q1101" t="s">
        <v>2437</v>
      </c>
      <c r="R1101" t="s">
        <v>2437</v>
      </c>
      <c r="S1101" t="s">
        <v>12079</v>
      </c>
      <c r="T1101" t="s">
        <v>12080</v>
      </c>
      <c r="U1101" t="str">
        <f>" "</f>
        <v xml:space="preserve"> </v>
      </c>
      <c r="V1101" s="1">
        <v>0.24183445938937764</v>
      </c>
      <c r="W1101">
        <v>245.04</v>
      </c>
      <c r="X1101">
        <v>7366100</v>
      </c>
      <c r="Y1101">
        <v>25295000</v>
      </c>
      <c r="Z1101">
        <v>3099400000</v>
      </c>
      <c r="AA1101" s="3">
        <v>3.4339745590000001</v>
      </c>
      <c r="AB1101" s="3">
        <v>4.7506342E-2</v>
      </c>
      <c r="AC1101">
        <v>208</v>
      </c>
    </row>
    <row r="1102" spans="1:29" ht="15" customHeight="1" x14ac:dyDescent="0.25">
      <c r="A1102" t="str">
        <f>HYPERLINK("http://www.UniProt.org/UniProt/Q12018","CDC53_YEAST")</f>
        <v>CDC53_YEAST</v>
      </c>
      <c r="B1102" t="s">
        <v>5882</v>
      </c>
      <c r="C1102" s="3">
        <v>730</v>
      </c>
      <c r="D1102" s="38">
        <v>1.5</v>
      </c>
      <c r="E1102" s="12">
        <v>0.01</v>
      </c>
      <c r="F1102" s="3">
        <v>100</v>
      </c>
      <c r="G1102" s="3">
        <f t="shared" si="45"/>
        <v>69.413683862030766</v>
      </c>
      <c r="H1102" s="89" t="s">
        <v>14557</v>
      </c>
      <c r="I1102" t="s">
        <v>8228</v>
      </c>
      <c r="J1102" t="s">
        <v>8217</v>
      </c>
      <c r="K1102" t="s">
        <v>8228</v>
      </c>
      <c r="L1102" s="3">
        <v>93.944000000000003</v>
      </c>
      <c r="M1102" t="s">
        <v>8223</v>
      </c>
      <c r="N1102" s="3" t="s">
        <v>14556</v>
      </c>
      <c r="O1102" t="s">
        <v>8753</v>
      </c>
      <c r="P1102" t="s">
        <v>8052</v>
      </c>
      <c r="Q1102" t="s">
        <v>340</v>
      </c>
      <c r="R1102" t="s">
        <v>340</v>
      </c>
      <c r="S1102" t="s">
        <v>8754</v>
      </c>
      <c r="T1102" t="s">
        <v>8755</v>
      </c>
      <c r="U1102" t="str">
        <f>" "</f>
        <v xml:space="preserve"> </v>
      </c>
      <c r="V1102" s="1">
        <v>6.9413683862030763E-3</v>
      </c>
      <c r="W1102">
        <v>93.942999999999998</v>
      </c>
      <c r="X1102">
        <v>26000</v>
      </c>
      <c r="Y1102">
        <v>22289000</v>
      </c>
      <c r="Z1102">
        <v>88962000</v>
      </c>
      <c r="AA1102" s="3">
        <v>857.26923079999995</v>
      </c>
      <c r="AB1102" s="3">
        <v>1.458413196</v>
      </c>
      <c r="AC1102">
        <v>2762</v>
      </c>
    </row>
    <row r="1103" spans="1:29" ht="15" customHeight="1" x14ac:dyDescent="0.25">
      <c r="A1103" t="str">
        <f>HYPERLINK("http://www.UniProt.org/UniProt/P00358","G3P2_YEAST")</f>
        <v>G3P2_YEAST</v>
      </c>
      <c r="B1103" t="s">
        <v>3893</v>
      </c>
      <c r="C1103" s="38">
        <v>3.7</v>
      </c>
      <c r="D1103" s="38">
        <v>2.3E-2</v>
      </c>
      <c r="E1103" s="12">
        <v>0.01</v>
      </c>
      <c r="F1103" s="3">
        <v>100</v>
      </c>
      <c r="G1103" s="3">
        <f t="shared" si="45"/>
        <v>4593.8715980541383</v>
      </c>
      <c r="H1103" s="89" t="s">
        <v>14557</v>
      </c>
      <c r="I1103" t="s">
        <v>8227</v>
      </c>
      <c r="J1103" t="s">
        <v>8217</v>
      </c>
      <c r="K1103" t="s">
        <v>8227</v>
      </c>
      <c r="L1103" s="3">
        <v>35.847000000000001</v>
      </c>
      <c r="M1103" t="s">
        <v>8223</v>
      </c>
      <c r="N1103" s="3" t="s">
        <v>14556</v>
      </c>
      <c r="O1103" t="s">
        <v>11959</v>
      </c>
      <c r="P1103" t="str">
        <f>" "</f>
        <v xml:space="preserve"> </v>
      </c>
      <c r="Q1103" t="s">
        <v>2365</v>
      </c>
      <c r="R1103" t="s">
        <v>2365</v>
      </c>
      <c r="S1103" t="s">
        <v>11718</v>
      </c>
      <c r="T1103" t="s">
        <v>11719</v>
      </c>
      <c r="U1103" t="s">
        <v>2366</v>
      </c>
      <c r="V1103" s="1">
        <v>0.45938715980541384</v>
      </c>
      <c r="W1103">
        <v>35.845999999999997</v>
      </c>
      <c r="X1103">
        <v>5243900</v>
      </c>
      <c r="Y1103">
        <v>23099000</v>
      </c>
      <c r="Z1103">
        <v>5887600000</v>
      </c>
      <c r="AA1103" s="3">
        <v>4.4049276300000004</v>
      </c>
      <c r="AB1103" s="3">
        <v>2.2837545000000001E-2</v>
      </c>
      <c r="AC1103">
        <v>64</v>
      </c>
    </row>
    <row r="1104" spans="1:29" ht="15" customHeight="1" x14ac:dyDescent="0.25">
      <c r="A1104" t="str">
        <f>HYPERLINK("http://www.UniProt.org/UniProt/Q12464","RUVB2_YEAST")</f>
        <v>RUVB2_YEAST</v>
      </c>
      <c r="B1104" t="s">
        <v>5996</v>
      </c>
      <c r="C1104" s="38">
        <v>7.6</v>
      </c>
      <c r="D1104" s="38">
        <v>0.79</v>
      </c>
      <c r="E1104" s="12">
        <v>9.9000000000000008E-3</v>
      </c>
      <c r="F1104" s="3">
        <v>99.000000000000014</v>
      </c>
      <c r="G1104" s="3">
        <f t="shared" si="45"/>
        <v>124.59226455215791</v>
      </c>
      <c r="H1104" s="89" t="s">
        <v>14557</v>
      </c>
      <c r="I1104" t="s">
        <v>8229</v>
      </c>
      <c r="J1104" t="s">
        <v>8217</v>
      </c>
      <c r="K1104" t="s">
        <v>8229</v>
      </c>
      <c r="L1104" s="3">
        <v>51.612000000000002</v>
      </c>
      <c r="M1104" t="s">
        <v>8223</v>
      </c>
      <c r="N1104" s="3" t="s">
        <v>14556</v>
      </c>
      <c r="O1104" t="s">
        <v>11640</v>
      </c>
      <c r="P1104" t="s">
        <v>8169</v>
      </c>
      <c r="Q1104" t="s">
        <v>2171</v>
      </c>
      <c r="R1104" t="s">
        <v>2171</v>
      </c>
      <c r="S1104" t="s">
        <v>11641</v>
      </c>
      <c r="T1104" t="s">
        <v>11642</v>
      </c>
      <c r="U1104" t="s">
        <v>2172</v>
      </c>
      <c r="V1104" s="1">
        <v>1.2459226455215791E-2</v>
      </c>
      <c r="W1104">
        <v>51.610999999999997</v>
      </c>
      <c r="X1104">
        <v>2424500</v>
      </c>
      <c r="Y1104">
        <v>21794000</v>
      </c>
      <c r="Z1104">
        <v>159680000</v>
      </c>
      <c r="AA1104" s="3">
        <v>8.9890699109999996</v>
      </c>
      <c r="AB1104" s="3">
        <v>0.79447632800000001</v>
      </c>
      <c r="AC1104">
        <v>2922</v>
      </c>
    </row>
    <row r="1105" spans="1:29" x14ac:dyDescent="0.25">
      <c r="A1105" t="str">
        <f>HYPERLINK("http://www.UniProt.org/UniProt/Q3E754","RS21B_YEAST")</f>
        <v>RS21B_YEAST</v>
      </c>
      <c r="B1105" t="s">
        <v>6019</v>
      </c>
      <c r="C1105" s="3">
        <v>710</v>
      </c>
      <c r="D1105" s="38">
        <v>0.89</v>
      </c>
      <c r="E1105" s="12">
        <v>9.7999999999999997E-3</v>
      </c>
      <c r="F1105" s="3">
        <v>98</v>
      </c>
      <c r="G1105" s="3">
        <f t="shared" si="45"/>
        <v>111.02350528010113</v>
      </c>
      <c r="H1105" s="89" t="s">
        <v>14557</v>
      </c>
      <c r="I1105" t="s">
        <v>8227</v>
      </c>
      <c r="J1105" t="s">
        <v>8217</v>
      </c>
      <c r="K1105" t="s">
        <v>8227</v>
      </c>
      <c r="L1105" s="3">
        <v>9.76</v>
      </c>
      <c r="M1105" t="s">
        <v>8223</v>
      </c>
      <c r="N1105" s="3" t="s">
        <v>14556</v>
      </c>
      <c r="O1105" t="s">
        <v>8768</v>
      </c>
      <c r="P1105" t="s">
        <v>6173</v>
      </c>
      <c r="Q1105" t="s">
        <v>348</v>
      </c>
      <c r="R1105" t="s">
        <v>348</v>
      </c>
      <c r="S1105" t="s">
        <v>8769</v>
      </c>
      <c r="T1105" t="s">
        <v>8770</v>
      </c>
      <c r="U1105" t="str">
        <f>" "</f>
        <v xml:space="preserve"> </v>
      </c>
      <c r="V1105" s="1">
        <v>1.1102350528010113E-2</v>
      </c>
      <c r="W1105">
        <v>9.7597000000000005</v>
      </c>
      <c r="X1105">
        <v>26000</v>
      </c>
      <c r="Y1105">
        <v>21649000</v>
      </c>
      <c r="Z1105">
        <v>142290000</v>
      </c>
      <c r="AA1105" s="3">
        <v>832.65384619999998</v>
      </c>
      <c r="AB1105" s="3">
        <v>0.88564158400000004</v>
      </c>
      <c r="AC1105">
        <v>2960</v>
      </c>
    </row>
    <row r="1106" spans="1:29" ht="15" customHeight="1" x14ac:dyDescent="0.25">
      <c r="A1106" t="str">
        <f>HYPERLINK("http://www.UniProt.org/UniProt/P39676","FHP_YEAST")</f>
        <v>FHP_YEAST</v>
      </c>
      <c r="B1106" t="s">
        <v>4971</v>
      </c>
      <c r="C1106" s="38">
        <v>1.4</v>
      </c>
      <c r="D1106" s="38">
        <v>3.6999999999999998E-2</v>
      </c>
      <c r="E1106" s="12">
        <v>9.7000000000000003E-3</v>
      </c>
      <c r="F1106" s="3">
        <v>97</v>
      </c>
      <c r="G1106" s="3">
        <f t="shared" si="45"/>
        <v>2603.1887038161599</v>
      </c>
      <c r="H1106" s="89" t="s">
        <v>14557</v>
      </c>
      <c r="I1106" t="s">
        <v>8227</v>
      </c>
      <c r="J1106" t="s">
        <v>8217</v>
      </c>
      <c r="K1106" t="s">
        <v>8227</v>
      </c>
      <c r="L1106" s="3">
        <v>44.646000000000001</v>
      </c>
      <c r="M1106" t="s">
        <v>8223</v>
      </c>
      <c r="N1106" s="3" t="s">
        <v>14556</v>
      </c>
      <c r="O1106" t="s">
        <v>12386</v>
      </c>
      <c r="P1106" t="s">
        <v>7080</v>
      </c>
      <c r="Q1106" t="s">
        <v>2606</v>
      </c>
      <c r="R1106" t="s">
        <v>2606</v>
      </c>
      <c r="S1106" t="s">
        <v>12387</v>
      </c>
      <c r="U1106" t="s">
        <v>2607</v>
      </c>
      <c r="V1106" s="1">
        <v>0.260318870381616</v>
      </c>
      <c r="W1106">
        <v>44.646000000000001</v>
      </c>
      <c r="X1106">
        <v>12735000</v>
      </c>
      <c r="Y1106">
        <v>21479000</v>
      </c>
      <c r="Z1106">
        <v>3336300000</v>
      </c>
      <c r="AA1106" s="3">
        <v>1.6866117</v>
      </c>
      <c r="AB1106" s="3">
        <v>3.747516E-2</v>
      </c>
      <c r="AC1106">
        <v>1446</v>
      </c>
    </row>
    <row r="1107" spans="1:29" ht="15" customHeight="1" x14ac:dyDescent="0.25">
      <c r="A1107" t="str">
        <f>HYPERLINK("http://www.UniProt.org/UniProt/Q06336","GGA1_YEAST")</f>
        <v>GGA1_YEAST</v>
      </c>
      <c r="B1107" t="s">
        <v>5742</v>
      </c>
      <c r="C1107" s="38">
        <v>130</v>
      </c>
      <c r="D1107" s="38">
        <v>1.5</v>
      </c>
      <c r="E1107" s="12">
        <v>9.5999999999999992E-3</v>
      </c>
      <c r="F1107" s="3">
        <v>95.999999999999986</v>
      </c>
      <c r="G1107" s="3">
        <f t="shared" si="45"/>
        <v>64.320132365309277</v>
      </c>
      <c r="H1107" s="89" t="s">
        <v>14557</v>
      </c>
      <c r="I1107" t="s">
        <v>8227</v>
      </c>
      <c r="J1107" t="s">
        <v>8217</v>
      </c>
      <c r="K1107" t="s">
        <v>8227</v>
      </c>
      <c r="L1107" s="3">
        <v>62.32</v>
      </c>
      <c r="M1107" t="s">
        <v>8223</v>
      </c>
      <c r="N1107" s="3" t="s">
        <v>14556</v>
      </c>
      <c r="O1107" t="s">
        <v>9675</v>
      </c>
      <c r="P1107" t="s">
        <v>7890</v>
      </c>
      <c r="Q1107" t="s">
        <v>956</v>
      </c>
      <c r="R1107" t="s">
        <v>956</v>
      </c>
      <c r="T1107" t="s">
        <v>9487</v>
      </c>
      <c r="U1107" t="str">
        <f>" "</f>
        <v xml:space="preserve"> </v>
      </c>
      <c r="V1107" s="1">
        <v>6.4320132365309271E-3</v>
      </c>
      <c r="W1107">
        <v>62.319000000000003</v>
      </c>
      <c r="X1107">
        <v>142090</v>
      </c>
      <c r="Y1107">
        <v>21152000</v>
      </c>
      <c r="Z1107">
        <v>82434000</v>
      </c>
      <c r="AA1107" s="3">
        <v>148.8633964</v>
      </c>
      <c r="AB1107" s="3">
        <v>1.4936182200000001</v>
      </c>
      <c r="AC1107">
        <v>2554</v>
      </c>
    </row>
    <row r="1108" spans="1:29" ht="15" customHeight="1" x14ac:dyDescent="0.25">
      <c r="A1108" t="str">
        <f>HYPERLINK("http://www.UniProt.org/UniProt/P34217","PIN4_YEAST")</f>
        <v>PIN4_YEAST</v>
      </c>
      <c r="B1108" t="s">
        <v>4638</v>
      </c>
      <c r="C1108" s="38">
        <v>13</v>
      </c>
      <c r="D1108" s="38">
        <v>0.65</v>
      </c>
      <c r="E1108" s="12">
        <v>9.5999999999999992E-3</v>
      </c>
      <c r="F1108" s="3">
        <v>95.999999999999986</v>
      </c>
      <c r="G1108" s="3">
        <f t="shared" si="45"/>
        <v>147.96891939924365</v>
      </c>
      <c r="H1108" s="89" t="s">
        <v>14557</v>
      </c>
      <c r="I1108" t="s">
        <v>8227</v>
      </c>
      <c r="J1108" t="s">
        <v>8217</v>
      </c>
      <c r="K1108" t="s">
        <v>8227</v>
      </c>
      <c r="L1108" s="3">
        <v>73.775999999999996</v>
      </c>
      <c r="M1108" t="s">
        <v>8223</v>
      </c>
      <c r="N1108" s="3" t="s">
        <v>14556</v>
      </c>
      <c r="O1108" t="s">
        <v>11306</v>
      </c>
      <c r="P1108" t="s">
        <v>6743</v>
      </c>
      <c r="Q1108" t="s">
        <v>1974</v>
      </c>
      <c r="R1108" t="s">
        <v>1974</v>
      </c>
      <c r="U1108" t="str">
        <f>" "</f>
        <v xml:space="preserve"> </v>
      </c>
      <c r="V1108" s="1">
        <v>1.4796891939924364E-2</v>
      </c>
      <c r="W1108">
        <v>73.775000000000006</v>
      </c>
      <c r="X1108">
        <v>1373200</v>
      </c>
      <c r="Y1108">
        <v>21176000</v>
      </c>
      <c r="Z1108">
        <v>189640000</v>
      </c>
      <c r="AA1108" s="3">
        <v>15.42091465</v>
      </c>
      <c r="AB1108" s="3">
        <v>0.649992762</v>
      </c>
      <c r="AC1108">
        <v>991</v>
      </c>
    </row>
    <row r="1109" spans="1:29" ht="15" customHeight="1" x14ac:dyDescent="0.25">
      <c r="A1109" t="str">
        <f>HYPERLINK("http://www.UniProt.org/UniProt/P33298","PRS6B_YEAST")</f>
        <v>PRS6B_YEAST</v>
      </c>
      <c r="B1109" t="s">
        <v>4602</v>
      </c>
      <c r="C1109" s="38">
        <v>9.6</v>
      </c>
      <c r="D1109" s="38">
        <v>0.6</v>
      </c>
      <c r="E1109" s="12">
        <v>9.5999999999999992E-3</v>
      </c>
      <c r="F1109" s="3">
        <v>95.999999999999986</v>
      </c>
      <c r="G1109" s="3">
        <f t="shared" si="45"/>
        <v>160.36728540459052</v>
      </c>
      <c r="H1109" s="89" t="s">
        <v>14557</v>
      </c>
      <c r="I1109" t="s">
        <v>8228</v>
      </c>
      <c r="J1109" t="s">
        <v>8217</v>
      </c>
      <c r="K1109" t="s">
        <v>8228</v>
      </c>
      <c r="L1109" s="3">
        <v>47.893999999999998</v>
      </c>
      <c r="M1109" t="s">
        <v>8223</v>
      </c>
      <c r="N1109" s="3" t="s">
        <v>14556</v>
      </c>
      <c r="O1109" t="s">
        <v>11533</v>
      </c>
      <c r="P1109" t="s">
        <v>6704</v>
      </c>
      <c r="Q1109" t="s">
        <v>2108</v>
      </c>
      <c r="R1109" t="s">
        <v>2108</v>
      </c>
      <c r="S1109" t="s">
        <v>11534</v>
      </c>
      <c r="T1109" t="s">
        <v>11535</v>
      </c>
      <c r="U1109" t="s">
        <v>2109</v>
      </c>
      <c r="V1109" s="1">
        <v>1.6036728540459053E-2</v>
      </c>
      <c r="W1109">
        <v>47.893000000000001</v>
      </c>
      <c r="X1109">
        <v>1878100</v>
      </c>
      <c r="Y1109">
        <v>21323000</v>
      </c>
      <c r="Z1109">
        <v>205530000</v>
      </c>
      <c r="AA1109" s="3">
        <v>11.35349555</v>
      </c>
      <c r="AB1109" s="3">
        <v>0.60390360700000001</v>
      </c>
      <c r="AC1109">
        <v>945</v>
      </c>
    </row>
    <row r="1110" spans="1:29" ht="15" customHeight="1" x14ac:dyDescent="0.25">
      <c r="A1110" t="str">
        <f>HYPERLINK("http://www.UniProt.org/UniProt/Q01939","PRS8_YEAST")</f>
        <v>PRS8_YEAST</v>
      </c>
      <c r="B1110" t="s">
        <v>5522</v>
      </c>
      <c r="C1110" s="38">
        <v>7.2</v>
      </c>
      <c r="D1110" s="38">
        <v>0.85</v>
      </c>
      <c r="E1110" s="12">
        <v>9.2999999999999992E-3</v>
      </c>
      <c r="F1110" s="3">
        <v>92.999999999999986</v>
      </c>
      <c r="G1110" s="3">
        <f t="shared" si="45"/>
        <v>110.28225621118486</v>
      </c>
      <c r="H1110" s="89" t="s">
        <v>14557</v>
      </c>
      <c r="I1110" t="s">
        <v>8228</v>
      </c>
      <c r="J1110" t="s">
        <v>15680</v>
      </c>
      <c r="K1110" t="s">
        <v>8228</v>
      </c>
      <c r="L1110" s="3">
        <v>45.271999999999998</v>
      </c>
      <c r="M1110" t="s">
        <v>8223</v>
      </c>
      <c r="N1110" s="3" t="s">
        <v>14556</v>
      </c>
      <c r="O1110" t="s">
        <v>11662</v>
      </c>
      <c r="P1110" t="s">
        <v>6704</v>
      </c>
      <c r="Q1110" t="s">
        <v>2187</v>
      </c>
      <c r="R1110" t="s">
        <v>2187</v>
      </c>
      <c r="S1110" t="s">
        <v>11663</v>
      </c>
      <c r="T1110" t="s">
        <v>11664</v>
      </c>
      <c r="U1110" t="str">
        <f>" "</f>
        <v xml:space="preserve"> </v>
      </c>
      <c r="V1110" s="1">
        <v>1.1028225621118486E-2</v>
      </c>
      <c r="W1110">
        <v>45.271000000000001</v>
      </c>
      <c r="X1110">
        <v>2440000</v>
      </c>
      <c r="Y1110">
        <v>20617000</v>
      </c>
      <c r="Z1110">
        <v>141340000</v>
      </c>
      <c r="AA1110" s="3">
        <v>8.449590164</v>
      </c>
      <c r="AB1110" s="3">
        <v>0.84909234</v>
      </c>
      <c r="AC1110">
        <v>2234</v>
      </c>
    </row>
    <row r="1111" spans="1:29" ht="15" customHeight="1" x14ac:dyDescent="0.25">
      <c r="A1111" t="str">
        <f>HYPERLINK("http://www.UniProt.org/UniProt/Q06685","VIP1_YEAST")</f>
        <v>VIP1_YEAST</v>
      </c>
      <c r="B1111" t="s">
        <v>5780</v>
      </c>
      <c r="C1111" s="38">
        <v>260</v>
      </c>
      <c r="D1111" s="38">
        <v>1</v>
      </c>
      <c r="E1111" s="12">
        <v>8.6999999999999994E-3</v>
      </c>
      <c r="F1111" s="3">
        <v>87</v>
      </c>
      <c r="G1111" s="3">
        <f t="shared" si="45"/>
        <v>83.207158641295834</v>
      </c>
      <c r="H1111" s="89" t="s">
        <v>14557</v>
      </c>
      <c r="I1111" t="s">
        <v>8227</v>
      </c>
      <c r="J1111" t="s">
        <v>8217</v>
      </c>
      <c r="K1111" t="s">
        <v>8227</v>
      </c>
      <c r="L1111" s="3">
        <v>129.755</v>
      </c>
      <c r="M1111" t="s">
        <v>8223</v>
      </c>
      <c r="N1111" s="3" t="s">
        <v>14556</v>
      </c>
      <c r="O1111" t="s">
        <v>9210</v>
      </c>
      <c r="P1111" t="s">
        <v>7930</v>
      </c>
      <c r="Q1111" t="s">
        <v>641</v>
      </c>
      <c r="R1111" t="s">
        <v>641</v>
      </c>
      <c r="T1111" t="s">
        <v>9211</v>
      </c>
      <c r="U1111" t="s">
        <v>642</v>
      </c>
      <c r="V1111" s="1">
        <v>8.3207158641295832E-3</v>
      </c>
      <c r="W1111">
        <v>129.75</v>
      </c>
      <c r="X1111">
        <v>61854</v>
      </c>
      <c r="Y1111">
        <v>19164000</v>
      </c>
      <c r="Z1111">
        <v>106640000</v>
      </c>
      <c r="AA1111" s="3">
        <v>309.82636530000002</v>
      </c>
      <c r="AB1111" s="3">
        <v>1.0460695600000001</v>
      </c>
      <c r="AC1111">
        <v>2607</v>
      </c>
    </row>
    <row r="1112" spans="1:29" ht="15" customHeight="1" x14ac:dyDescent="0.25">
      <c r="A1112" t="str">
        <f>HYPERLINK("http://www.UniProt.org/UniProt/P25623","SYP1_YEAST")</f>
        <v>SYP1_YEAST</v>
      </c>
      <c r="B1112" t="s">
        <v>376</v>
      </c>
      <c r="C1112" s="3">
        <v>620</v>
      </c>
      <c r="D1112" s="38">
        <v>1.7</v>
      </c>
      <c r="E1112" s="12">
        <v>8.5000000000000006E-3</v>
      </c>
      <c r="F1112" s="3">
        <v>85</v>
      </c>
      <c r="G1112" s="3">
        <f t="shared" si="45"/>
        <v>49.417905031381018</v>
      </c>
      <c r="H1112" s="89" t="s">
        <v>14557</v>
      </c>
      <c r="I1112" t="s">
        <v>8227</v>
      </c>
      <c r="J1112" t="s">
        <v>8217</v>
      </c>
      <c r="K1112" t="s">
        <v>8227</v>
      </c>
      <c r="L1112" s="3">
        <v>96.137</v>
      </c>
      <c r="M1112" t="s">
        <v>8223</v>
      </c>
      <c r="N1112" s="3" t="s">
        <v>14556</v>
      </c>
      <c r="O1112" t="s">
        <v>8817</v>
      </c>
      <c r="P1112" t="s">
        <v>6488</v>
      </c>
      <c r="Q1112" t="s">
        <v>377</v>
      </c>
      <c r="R1112" t="s">
        <v>377</v>
      </c>
      <c r="U1112" t="s">
        <v>378</v>
      </c>
      <c r="V1112" s="1">
        <v>4.9417905031381021E-3</v>
      </c>
      <c r="W1112">
        <v>96.135999999999996</v>
      </c>
      <c r="X1112">
        <v>26000</v>
      </c>
      <c r="Y1112">
        <v>18889000</v>
      </c>
      <c r="Z1112">
        <v>63335000</v>
      </c>
      <c r="AA1112" s="3">
        <v>726.5</v>
      </c>
      <c r="AB1112" s="3">
        <v>1.7360400119999999</v>
      </c>
      <c r="AC1112">
        <v>673</v>
      </c>
    </row>
    <row r="1113" spans="1:29" ht="15" customHeight="1" x14ac:dyDescent="0.25">
      <c r="A1113" t="str">
        <f>HYPERLINK("http://www.UniProt.org/UniProt/P39940","RSP5_YEAST")</f>
        <v>RSP5_YEAST</v>
      </c>
      <c r="B1113" t="s">
        <v>4991</v>
      </c>
      <c r="C1113" s="38">
        <v>31</v>
      </c>
      <c r="D1113" s="38">
        <v>1.5</v>
      </c>
      <c r="E1113" s="12">
        <v>8.3999999999999995E-3</v>
      </c>
      <c r="F1113" s="3">
        <v>84</v>
      </c>
      <c r="G1113" s="3">
        <f t="shared" si="45"/>
        <v>54.136930682755334</v>
      </c>
      <c r="H1113" s="88" t="s">
        <v>14557</v>
      </c>
      <c r="I1113" t="s">
        <v>8228</v>
      </c>
      <c r="J1113" t="s">
        <v>8218</v>
      </c>
      <c r="K1113" t="s">
        <v>8228</v>
      </c>
      <c r="L1113" s="3">
        <v>91.816000000000003</v>
      </c>
      <c r="M1113" t="s">
        <v>8223</v>
      </c>
      <c r="N1113" s="3" t="s">
        <v>14556</v>
      </c>
      <c r="O1113" t="s">
        <v>10703</v>
      </c>
      <c r="P1113" t="s">
        <v>7107</v>
      </c>
      <c r="Q1113" t="s">
        <v>1607</v>
      </c>
      <c r="R1113" t="s">
        <v>1607</v>
      </c>
      <c r="S1113" t="s">
        <v>10704</v>
      </c>
      <c r="T1113" t="s">
        <v>10705</v>
      </c>
      <c r="U1113" t="str">
        <f>" "</f>
        <v xml:space="preserve"> </v>
      </c>
      <c r="V1113" s="1">
        <v>5.4136930682755335E-3</v>
      </c>
      <c r="W1113">
        <v>91.814999999999998</v>
      </c>
      <c r="X1113">
        <v>510690</v>
      </c>
      <c r="Y1113">
        <v>18456000</v>
      </c>
      <c r="Z1113">
        <v>69383000</v>
      </c>
      <c r="AA1113" s="3">
        <v>36.13934089</v>
      </c>
      <c r="AB1113" s="3">
        <v>1.5483853240000001</v>
      </c>
      <c r="AC1113">
        <v>1476</v>
      </c>
    </row>
    <row r="1114" spans="1:29" ht="15" customHeight="1" x14ac:dyDescent="0.25">
      <c r="A1114" t="str">
        <f>HYPERLINK("http://www.UniProt.org/UniProt/P02406","RL28_YEAST")</f>
        <v>RL28_YEAST</v>
      </c>
      <c r="B1114" t="s">
        <v>3923</v>
      </c>
      <c r="C1114" s="3">
        <v>610</v>
      </c>
      <c r="D1114" s="38">
        <v>0.68</v>
      </c>
      <c r="E1114" s="12">
        <v>8.3999999999999995E-3</v>
      </c>
      <c r="F1114" s="3">
        <v>84</v>
      </c>
      <c r="G1114" s="3">
        <f t="shared" si="45"/>
        <v>124.2021334632546</v>
      </c>
      <c r="H1114" s="89" t="s">
        <v>14557</v>
      </c>
      <c r="I1114" t="s">
        <v>8227</v>
      </c>
      <c r="J1114" t="s">
        <v>8217</v>
      </c>
      <c r="K1114" t="s">
        <v>8227</v>
      </c>
      <c r="L1114" s="3">
        <v>16.722000000000001</v>
      </c>
      <c r="M1114" t="s">
        <v>8223</v>
      </c>
      <c r="N1114" s="3" t="s">
        <v>14556</v>
      </c>
      <c r="O1114" t="s">
        <v>8834</v>
      </c>
      <c r="P1114" t="str">
        <f>" "</f>
        <v xml:space="preserve"> </v>
      </c>
      <c r="Q1114" t="s">
        <v>389</v>
      </c>
      <c r="R1114" t="s">
        <v>389</v>
      </c>
      <c r="S1114" t="s">
        <v>8835</v>
      </c>
      <c r="T1114" t="s">
        <v>8836</v>
      </c>
      <c r="U1114" t="str">
        <f>" "</f>
        <v xml:space="preserve"> </v>
      </c>
      <c r="V1114" s="1">
        <v>1.2420213346325459E-2</v>
      </c>
      <c r="W1114">
        <v>16.721</v>
      </c>
      <c r="X1114">
        <v>26000</v>
      </c>
      <c r="Y1114">
        <v>18585000</v>
      </c>
      <c r="Z1114">
        <v>159180000</v>
      </c>
      <c r="AA1114" s="3">
        <v>714.80769229999999</v>
      </c>
      <c r="AB1114" s="3">
        <v>0.67962383900000001</v>
      </c>
      <c r="AC1114">
        <v>105</v>
      </c>
    </row>
    <row r="1115" spans="1:29" ht="15" customHeight="1" x14ac:dyDescent="0.25">
      <c r="A1115" t="str">
        <f>HYPERLINK("http://www.UniProt.org/UniProt/P36008","EF1G2_YEAST")</f>
        <v>EF1G2_YEAST</v>
      </c>
      <c r="B1115" t="s">
        <v>4678</v>
      </c>
      <c r="C1115" s="38">
        <v>1.1000000000000001</v>
      </c>
      <c r="D1115" s="38">
        <v>2.5999999999999999E-2</v>
      </c>
      <c r="E1115" s="12">
        <v>8.3999999999999995E-3</v>
      </c>
      <c r="F1115" s="3">
        <v>84</v>
      </c>
      <c r="G1115" s="3">
        <f t="shared" si="45"/>
        <v>3202.2740039360674</v>
      </c>
      <c r="H1115" s="14" t="s">
        <v>14557</v>
      </c>
      <c r="I1115" t="s">
        <v>8227</v>
      </c>
      <c r="J1115" t="s">
        <v>8217</v>
      </c>
      <c r="K1115" t="s">
        <v>8227</v>
      </c>
      <c r="L1115" s="3">
        <v>46.52</v>
      </c>
      <c r="M1115" t="s">
        <v>8223</v>
      </c>
      <c r="N1115" s="3" t="s">
        <v>14556</v>
      </c>
      <c r="O1115" t="s">
        <v>12501</v>
      </c>
      <c r="P1115" t="s">
        <v>6787</v>
      </c>
      <c r="Q1115" t="s">
        <v>3633</v>
      </c>
      <c r="R1115" t="s">
        <v>3633</v>
      </c>
      <c r="S1115" t="s">
        <v>12502</v>
      </c>
      <c r="T1115" t="s">
        <v>12503</v>
      </c>
      <c r="U1115" t="s">
        <v>3634</v>
      </c>
      <c r="V1115" s="1">
        <v>0.32022740039360675</v>
      </c>
      <c r="W1115">
        <v>46.52</v>
      </c>
      <c r="X1115">
        <v>14009000</v>
      </c>
      <c r="Y1115">
        <v>18543000</v>
      </c>
      <c r="Z1115">
        <v>4104100000</v>
      </c>
      <c r="AA1115" s="3">
        <v>1.3236490830000001</v>
      </c>
      <c r="AB1115" s="3">
        <v>2.6300052000000001E-2</v>
      </c>
      <c r="AC1115">
        <v>1047</v>
      </c>
    </row>
    <row r="1116" spans="1:29" ht="15" customHeight="1" x14ac:dyDescent="0.25">
      <c r="A1116" t="str">
        <f>HYPERLINK("http://www.UniProt.org/UniProt/P33204","ARPC4_YEAST")</f>
        <v>ARPC4_YEAST</v>
      </c>
      <c r="B1116" t="s">
        <v>4600</v>
      </c>
      <c r="C1116" s="38">
        <v>26</v>
      </c>
      <c r="D1116" s="38">
        <v>0.19</v>
      </c>
      <c r="E1116" s="12">
        <v>8.3000000000000001E-3</v>
      </c>
      <c r="F1116" s="3">
        <v>83</v>
      </c>
      <c r="G1116" s="3">
        <f t="shared" si="45"/>
        <v>441.31628776741303</v>
      </c>
      <c r="H1116" s="88" t="s">
        <v>14557</v>
      </c>
      <c r="I1116" t="s">
        <v>8227</v>
      </c>
      <c r="J1116" t="s">
        <v>8217</v>
      </c>
      <c r="K1116" t="s">
        <v>8227</v>
      </c>
      <c r="L1116" s="3">
        <v>19.916</v>
      </c>
      <c r="M1116" t="s">
        <v>8223</v>
      </c>
      <c r="N1116" s="3" t="s">
        <v>14556</v>
      </c>
      <c r="O1116" t="s">
        <v>10841</v>
      </c>
      <c r="P1116" t="s">
        <v>6703</v>
      </c>
      <c r="Q1116" t="s">
        <v>1694</v>
      </c>
      <c r="R1116" t="s">
        <v>1694</v>
      </c>
      <c r="S1116" t="s">
        <v>10842</v>
      </c>
      <c r="T1116" t="s">
        <v>10843</v>
      </c>
      <c r="U1116" t="s">
        <v>1682</v>
      </c>
      <c r="V1116" s="1">
        <v>4.4131628776741302E-2</v>
      </c>
      <c r="W1116">
        <v>19.916</v>
      </c>
      <c r="X1116">
        <v>597430</v>
      </c>
      <c r="Y1116">
        <v>18261000</v>
      </c>
      <c r="Z1116">
        <v>565600000</v>
      </c>
      <c r="AA1116" s="3">
        <v>30.565924039999999</v>
      </c>
      <c r="AB1116" s="3">
        <v>0.187935877</v>
      </c>
      <c r="AC1116">
        <v>943</v>
      </c>
    </row>
    <row r="1117" spans="1:29" ht="15" customHeight="1" x14ac:dyDescent="0.25">
      <c r="A1117" t="str">
        <f>HYPERLINK("http://www.UniProt.org/UniProt/P32468","CDC12_YEAST")</f>
        <v>CDC12_YEAST</v>
      </c>
      <c r="B1117" t="s">
        <v>4514</v>
      </c>
      <c r="C1117" s="38">
        <v>10</v>
      </c>
      <c r="D1117" s="38">
        <v>0.47</v>
      </c>
      <c r="E1117" s="12">
        <v>8.2000000000000007E-3</v>
      </c>
      <c r="F1117" s="3">
        <v>82</v>
      </c>
      <c r="G1117" s="3">
        <f t="shared" si="45"/>
        <v>177.52525069455766</v>
      </c>
      <c r="H1117" s="88" t="s">
        <v>14557</v>
      </c>
      <c r="I1117" t="s">
        <v>8227</v>
      </c>
      <c r="J1117" t="s">
        <v>8217</v>
      </c>
      <c r="K1117" t="s">
        <v>8227</v>
      </c>
      <c r="L1117" s="3">
        <v>46.667999999999999</v>
      </c>
      <c r="M1117" t="s">
        <v>8223</v>
      </c>
      <c r="N1117" s="3" t="s">
        <v>14556</v>
      </c>
      <c r="O1117" t="s">
        <v>11517</v>
      </c>
      <c r="P1117" t="s">
        <v>6451</v>
      </c>
      <c r="Q1117" t="s">
        <v>2095</v>
      </c>
      <c r="R1117" t="s">
        <v>2095</v>
      </c>
      <c r="S1117" t="s">
        <v>11518</v>
      </c>
      <c r="T1117" t="s">
        <v>10950</v>
      </c>
      <c r="U1117" t="s">
        <v>1758</v>
      </c>
      <c r="V1117" s="1">
        <v>1.7752525069455766E-2</v>
      </c>
      <c r="W1117">
        <v>46.667000000000002</v>
      </c>
      <c r="X1117">
        <v>1551800</v>
      </c>
      <c r="Y1117">
        <v>18218000</v>
      </c>
      <c r="Z1117">
        <v>227520000</v>
      </c>
      <c r="AA1117" s="3">
        <v>11.73991494</v>
      </c>
      <c r="AB1117" s="3">
        <v>0.46609630200000002</v>
      </c>
      <c r="AC1117">
        <v>824</v>
      </c>
    </row>
    <row r="1118" spans="1:29" x14ac:dyDescent="0.25">
      <c r="A1118" t="str">
        <f>HYPERLINK("http://www.UniProt.org/UniProt/P38998","LYS1_YEAST")</f>
        <v>LYS1_YEAST</v>
      </c>
      <c r="B1118" t="s">
        <v>4947</v>
      </c>
      <c r="C1118" s="38">
        <v>1.2</v>
      </c>
      <c r="D1118" s="38">
        <v>3.2000000000000001E-2</v>
      </c>
      <c r="E1118" s="12">
        <v>8.2000000000000007E-3</v>
      </c>
      <c r="F1118" s="3">
        <v>82</v>
      </c>
      <c r="G1118" s="3">
        <f t="shared" si="45"/>
        <v>2549.8967970719686</v>
      </c>
      <c r="H1118" s="89" t="s">
        <v>14557</v>
      </c>
      <c r="I1118" t="s">
        <v>8227</v>
      </c>
      <c r="J1118" t="s">
        <v>8217</v>
      </c>
      <c r="K1118" t="s">
        <v>8227</v>
      </c>
      <c r="L1118" s="3">
        <v>41.465000000000003</v>
      </c>
      <c r="M1118" t="s">
        <v>8223</v>
      </c>
      <c r="N1118" s="3" t="s">
        <v>14556</v>
      </c>
      <c r="O1118" t="s">
        <v>12461</v>
      </c>
      <c r="P1118" t="s">
        <v>7060</v>
      </c>
      <c r="Q1118" t="s">
        <v>3613</v>
      </c>
      <c r="R1118" t="s">
        <v>3613</v>
      </c>
      <c r="S1118" t="s">
        <v>12462</v>
      </c>
      <c r="U1118" t="str">
        <f>" "</f>
        <v xml:space="preserve"> </v>
      </c>
      <c r="V1118" s="1">
        <v>0.25498967970719688</v>
      </c>
      <c r="W1118">
        <v>41.463999999999999</v>
      </c>
      <c r="X1118">
        <v>12685000</v>
      </c>
      <c r="Y1118">
        <v>18212000</v>
      </c>
      <c r="Z1118">
        <v>3268000000</v>
      </c>
      <c r="AA1118" s="3">
        <v>1.43571147</v>
      </c>
      <c r="AB1118" s="3">
        <v>3.2439200000000001E-2</v>
      </c>
      <c r="AC1118">
        <v>1416</v>
      </c>
    </row>
    <row r="1119" spans="1:29" ht="15" customHeight="1" x14ac:dyDescent="0.25">
      <c r="A1119" t="str">
        <f>HYPERLINK("http://www.UniProt.org/UniProt/P47912","LCF4_YEAST")</f>
        <v>LCF4_YEAST</v>
      </c>
      <c r="B1119" t="s">
        <v>5249</v>
      </c>
      <c r="C1119" s="38">
        <v>7.5</v>
      </c>
      <c r="D1119" s="38">
        <v>2</v>
      </c>
      <c r="E1119" s="12">
        <v>8.0999999999999996E-3</v>
      </c>
      <c r="F1119" s="3">
        <v>81</v>
      </c>
      <c r="G1119" s="3">
        <f t="shared" si="45"/>
        <v>41.128399654363697</v>
      </c>
      <c r="H1119" s="88" t="s">
        <v>14557</v>
      </c>
      <c r="I1119" t="s">
        <v>8217</v>
      </c>
      <c r="J1119" t="s">
        <v>8217</v>
      </c>
      <c r="K1119" t="s">
        <v>8217</v>
      </c>
      <c r="L1119" s="3">
        <v>77.266999999999996</v>
      </c>
      <c r="M1119" t="s">
        <v>8223</v>
      </c>
      <c r="N1119" s="3" t="s">
        <v>14556</v>
      </c>
      <c r="O1119" t="s">
        <v>11648</v>
      </c>
      <c r="P1119" t="s">
        <v>7393</v>
      </c>
      <c r="Q1119" t="s">
        <v>2175</v>
      </c>
      <c r="R1119" t="s">
        <v>2175</v>
      </c>
      <c r="S1119" t="s">
        <v>10607</v>
      </c>
      <c r="T1119" t="s">
        <v>10608</v>
      </c>
      <c r="U1119" t="s">
        <v>2176</v>
      </c>
      <c r="V1119" s="1">
        <v>4.1128399654363698E-3</v>
      </c>
      <c r="W1119">
        <v>77.266000000000005</v>
      </c>
      <c r="X1119">
        <v>2008800</v>
      </c>
      <c r="Y1119">
        <v>17863000</v>
      </c>
      <c r="Z1119">
        <v>52711000</v>
      </c>
      <c r="AA1119" s="3">
        <v>8.8923735560000008</v>
      </c>
      <c r="AB1119" s="3">
        <v>1.9726393019999999</v>
      </c>
      <c r="AC1119">
        <v>1856</v>
      </c>
    </row>
    <row r="1120" spans="1:29" x14ac:dyDescent="0.25">
      <c r="A1120" t="str">
        <f>HYPERLINK("http://www.UniProt.org/UniProt/P54861","DNM1_YEAST")</f>
        <v>DNM1_YEAST</v>
      </c>
      <c r="B1120" t="s">
        <v>5481</v>
      </c>
      <c r="C1120" s="3">
        <v>580</v>
      </c>
      <c r="D1120" s="38">
        <v>1.3</v>
      </c>
      <c r="E1120" s="12">
        <v>8.0999999999999996E-3</v>
      </c>
      <c r="F1120" s="3">
        <v>81</v>
      </c>
      <c r="G1120" s="3">
        <f t="shared" si="45"/>
        <v>60.587358106682494</v>
      </c>
      <c r="H1120" s="14" t="s">
        <v>14557</v>
      </c>
      <c r="I1120" t="s">
        <v>8227</v>
      </c>
      <c r="J1120" t="s">
        <v>8217</v>
      </c>
      <c r="K1120" t="s">
        <v>8227</v>
      </c>
      <c r="L1120" s="3">
        <v>84.971999999999994</v>
      </c>
      <c r="M1120" t="s">
        <v>8223</v>
      </c>
      <c r="N1120" s="3" t="s">
        <v>14556</v>
      </c>
      <c r="O1120" t="s">
        <v>8859</v>
      </c>
      <c r="P1120" t="s">
        <v>7619</v>
      </c>
      <c r="Q1120" t="s">
        <v>403</v>
      </c>
      <c r="R1120" t="s">
        <v>403</v>
      </c>
      <c r="S1120" t="s">
        <v>8860</v>
      </c>
      <c r="T1120" t="s">
        <v>8411</v>
      </c>
      <c r="U1120" t="str">
        <f>" "</f>
        <v xml:space="preserve"> </v>
      </c>
      <c r="V1120" s="1">
        <v>6.0587358106682495E-3</v>
      </c>
      <c r="W1120">
        <v>84.971000000000004</v>
      </c>
      <c r="X1120">
        <v>26000</v>
      </c>
      <c r="Y1120">
        <v>17805000</v>
      </c>
      <c r="Z1120">
        <v>77650000</v>
      </c>
      <c r="AA1120" s="3">
        <v>684.80769229999999</v>
      </c>
      <c r="AB1120" s="3">
        <v>1.334735024</v>
      </c>
      <c r="AC1120">
        <v>2176</v>
      </c>
    </row>
    <row r="1121" spans="1:29" ht="15" customHeight="1" x14ac:dyDescent="0.25">
      <c r="A1121" t="str">
        <f>HYPERLINK("http://www.UniProt.org/UniProt/P52286","SKP1_YEAST")</f>
        <v>SKP1_YEAST</v>
      </c>
      <c r="B1121" t="s">
        <v>5304</v>
      </c>
      <c r="C1121" s="3">
        <v>580</v>
      </c>
      <c r="D1121" s="38">
        <v>0.51</v>
      </c>
      <c r="E1121" s="12">
        <v>8.0999999999999996E-3</v>
      </c>
      <c r="F1121" s="3">
        <v>81</v>
      </c>
      <c r="G1121" s="3">
        <f t="shared" si="45"/>
        <v>159.90693071968462</v>
      </c>
      <c r="H1121" s="89" t="s">
        <v>14557</v>
      </c>
      <c r="I1121" t="s">
        <v>8228</v>
      </c>
      <c r="J1121" t="s">
        <v>8217</v>
      </c>
      <c r="K1121" t="s">
        <v>8228</v>
      </c>
      <c r="L1121" s="3">
        <v>22.33</v>
      </c>
      <c r="M1121" t="s">
        <v>8223</v>
      </c>
      <c r="N1121" s="3" t="s">
        <v>14556</v>
      </c>
      <c r="O1121" t="s">
        <v>8853</v>
      </c>
      <c r="P1121" t="s">
        <v>7446</v>
      </c>
      <c r="Q1121" t="s">
        <v>400</v>
      </c>
      <c r="R1121" t="s">
        <v>400</v>
      </c>
      <c r="S1121" t="s">
        <v>8854</v>
      </c>
      <c r="T1121" t="s">
        <v>8855</v>
      </c>
      <c r="U1121" t="s">
        <v>401</v>
      </c>
      <c r="V1121" s="1">
        <v>1.5990693071968463E-2</v>
      </c>
      <c r="W1121">
        <v>22.33</v>
      </c>
      <c r="X1121">
        <v>26000</v>
      </c>
      <c r="Y1121">
        <v>17817000</v>
      </c>
      <c r="Z1121">
        <v>204940000</v>
      </c>
      <c r="AA1121" s="3">
        <v>685.26923079999995</v>
      </c>
      <c r="AB1121" s="3">
        <v>0.506060438</v>
      </c>
      <c r="AC1121">
        <v>1925</v>
      </c>
    </row>
    <row r="1122" spans="1:29" ht="15" customHeight="1" x14ac:dyDescent="0.25">
      <c r="A1122" t="str">
        <f>HYPERLINK("http://www.UniProt.org/UniProt/P00937","TRPG_YEAST")</f>
        <v>TRPG_YEAST</v>
      </c>
      <c r="B1122" t="s">
        <v>3917</v>
      </c>
      <c r="C1122" s="38">
        <v>4.2</v>
      </c>
      <c r="D1122" s="38">
        <v>0.22</v>
      </c>
      <c r="E1122" s="12">
        <v>8.0999999999999996E-3</v>
      </c>
      <c r="F1122" s="3">
        <v>81</v>
      </c>
      <c r="G1122" s="3">
        <f t="shared" si="45"/>
        <v>365.14709396993271</v>
      </c>
      <c r="H1122" s="89" t="s">
        <v>14557</v>
      </c>
      <c r="I1122" t="s">
        <v>8217</v>
      </c>
      <c r="J1122" t="s">
        <v>8217</v>
      </c>
      <c r="K1122" t="s">
        <v>8217</v>
      </c>
      <c r="L1122" s="3">
        <v>53.488999999999997</v>
      </c>
      <c r="M1122" t="s">
        <v>8223</v>
      </c>
      <c r="N1122" s="3" t="s">
        <v>14556</v>
      </c>
      <c r="O1122" t="s">
        <v>11921</v>
      </c>
      <c r="P1122" t="str">
        <f>" "</f>
        <v xml:space="preserve"> </v>
      </c>
      <c r="Q1122" t="s">
        <v>2338</v>
      </c>
      <c r="R1122" t="s">
        <v>2338</v>
      </c>
      <c r="S1122" t="s">
        <v>11922</v>
      </c>
      <c r="T1122" t="s">
        <v>10980</v>
      </c>
      <c r="U1122" t="s">
        <v>1775</v>
      </c>
      <c r="V1122" s="1">
        <v>3.6514709396993271E-2</v>
      </c>
      <c r="W1122">
        <v>53.488999999999997</v>
      </c>
      <c r="X1122">
        <v>3616700</v>
      </c>
      <c r="Y1122">
        <v>17819000</v>
      </c>
      <c r="Z1122">
        <v>467980000</v>
      </c>
      <c r="AA1122" s="3">
        <v>4.9268670329999997</v>
      </c>
      <c r="AB1122" s="3">
        <v>0.22164124099999999</v>
      </c>
      <c r="AC1122">
        <v>91</v>
      </c>
    </row>
    <row r="1123" spans="1:29" ht="15" customHeight="1" x14ac:dyDescent="0.25">
      <c r="A1123" t="str">
        <f>HYPERLINK("http://www.UniProt.org/UniProt/P07342","ILVB_YEAST")</f>
        <v>ILVB_YEAST</v>
      </c>
      <c r="B1123" t="s">
        <v>4025</v>
      </c>
      <c r="C1123" s="38">
        <v>2.1</v>
      </c>
      <c r="D1123" s="38">
        <v>0.17</v>
      </c>
      <c r="E1123" s="12">
        <v>7.9000000000000008E-3</v>
      </c>
      <c r="F1123" s="3">
        <v>79.000000000000014</v>
      </c>
      <c r="G1123" s="3">
        <f t="shared" si="45"/>
        <v>457.28825454711415</v>
      </c>
      <c r="H1123" s="89" t="s">
        <v>14557</v>
      </c>
      <c r="I1123" t="s">
        <v>8227</v>
      </c>
      <c r="J1123" t="s">
        <v>8217</v>
      </c>
      <c r="K1123" t="s">
        <v>8227</v>
      </c>
      <c r="L1123" s="3">
        <v>74.936999999999998</v>
      </c>
      <c r="M1123" t="s">
        <v>8222</v>
      </c>
      <c r="N1123" s="3" t="s">
        <v>14556</v>
      </c>
      <c r="O1123" t="s">
        <v>12244</v>
      </c>
      <c r="P1123" t="str">
        <f>" "</f>
        <v xml:space="preserve"> </v>
      </c>
      <c r="Q1123" t="s">
        <v>2530</v>
      </c>
      <c r="R1123" t="s">
        <v>2530</v>
      </c>
      <c r="S1123" t="s">
        <v>12245</v>
      </c>
      <c r="T1123" t="s">
        <v>12246</v>
      </c>
      <c r="U1123" t="str">
        <f t="shared" ref="U1123:U1129" si="46">" "</f>
        <v xml:space="preserve"> </v>
      </c>
      <c r="V1123" s="1">
        <v>4.5728825454711415E-2</v>
      </c>
      <c r="W1123">
        <v>74.936000000000007</v>
      </c>
      <c r="X1123">
        <v>7046400</v>
      </c>
      <c r="Y1123">
        <v>17413000</v>
      </c>
      <c r="Z1123">
        <v>586070000</v>
      </c>
      <c r="AA1123" s="3">
        <v>2.4711909630000002</v>
      </c>
      <c r="AB1123" s="3">
        <v>0.17294923600000001</v>
      </c>
      <c r="AC1123">
        <v>227</v>
      </c>
    </row>
    <row r="1124" spans="1:29" ht="15" customHeight="1" x14ac:dyDescent="0.25">
      <c r="A1124" t="str">
        <f>HYPERLINK("http://www.UniProt.org/UniProt/P38968","SEC31_YEAST")</f>
        <v>SEC31_YEAST</v>
      </c>
      <c r="B1124" t="s">
        <v>4938</v>
      </c>
      <c r="C1124" s="38">
        <v>6.5</v>
      </c>
      <c r="D1124" s="38">
        <v>0.23</v>
      </c>
      <c r="E1124" s="12">
        <v>7.7999999999999996E-3</v>
      </c>
      <c r="F1124" s="3">
        <v>78</v>
      </c>
      <c r="G1124" s="3">
        <f t="shared" si="45"/>
        <v>347.30249796349574</v>
      </c>
      <c r="H1124" s="89" t="s">
        <v>14557</v>
      </c>
      <c r="I1124" t="s">
        <v>8227</v>
      </c>
      <c r="J1124" t="s">
        <v>8217</v>
      </c>
      <c r="K1124" t="s">
        <v>8227</v>
      </c>
      <c r="L1124" s="3">
        <v>138.71700000000001</v>
      </c>
      <c r="M1124" t="s">
        <v>8223</v>
      </c>
      <c r="N1124" s="3" t="s">
        <v>14556</v>
      </c>
      <c r="O1124" t="s">
        <v>11708</v>
      </c>
      <c r="P1124" t="s">
        <v>7050</v>
      </c>
      <c r="Q1124" t="s">
        <v>2216</v>
      </c>
      <c r="R1124" t="s">
        <v>2216</v>
      </c>
      <c r="S1124" t="s">
        <v>11709</v>
      </c>
      <c r="T1124" t="s">
        <v>11710</v>
      </c>
      <c r="U1124" t="str">
        <f t="shared" si="46"/>
        <v xml:space="preserve"> </v>
      </c>
      <c r="V1124" s="1">
        <v>3.4730249796349574E-2</v>
      </c>
      <c r="W1124">
        <v>138.72</v>
      </c>
      <c r="X1124">
        <v>2247100</v>
      </c>
      <c r="Y1124">
        <v>17299000</v>
      </c>
      <c r="Z1124">
        <v>445110000</v>
      </c>
      <c r="AA1124" s="3">
        <v>7.6983667840000001</v>
      </c>
      <c r="AB1124" s="3">
        <v>0.22622895300000001</v>
      </c>
      <c r="AC1124">
        <v>1405</v>
      </c>
    </row>
    <row r="1125" spans="1:29" ht="15" customHeight="1" x14ac:dyDescent="0.25">
      <c r="A1125" t="str">
        <f>HYPERLINK("http://www.UniProt.org/UniProt/P16120","THRC_YEAST")</f>
        <v>THRC_YEAST</v>
      </c>
      <c r="B1125" t="s">
        <v>4182</v>
      </c>
      <c r="C1125" s="38">
        <v>1.3</v>
      </c>
      <c r="D1125" s="38">
        <v>1.9E-2</v>
      </c>
      <c r="E1125" s="12">
        <v>7.7999999999999996E-3</v>
      </c>
      <c r="F1125" s="3">
        <v>78</v>
      </c>
      <c r="G1125" s="3">
        <f t="shared" si="45"/>
        <v>4019.2865303173589</v>
      </c>
      <c r="H1125" s="89" t="s">
        <v>14557</v>
      </c>
      <c r="I1125" t="s">
        <v>8217</v>
      </c>
      <c r="J1125" t="s">
        <v>8217</v>
      </c>
      <c r="K1125" t="s">
        <v>8217</v>
      </c>
      <c r="L1125" s="3">
        <v>57.473999999999997</v>
      </c>
      <c r="M1125" t="s">
        <v>8223</v>
      </c>
      <c r="N1125" s="3" t="s">
        <v>14556</v>
      </c>
      <c r="O1125" t="s">
        <v>12440</v>
      </c>
      <c r="P1125" t="s">
        <v>6278</v>
      </c>
      <c r="Q1125" t="s">
        <v>3600</v>
      </c>
      <c r="R1125" t="s">
        <v>3600</v>
      </c>
      <c r="S1125" t="s">
        <v>12441</v>
      </c>
      <c r="T1125" t="s">
        <v>12442</v>
      </c>
      <c r="U1125" t="str">
        <f t="shared" si="46"/>
        <v xml:space="preserve"> </v>
      </c>
      <c r="V1125" s="1">
        <v>0.40192865303173592</v>
      </c>
      <c r="W1125">
        <v>57.473999999999997</v>
      </c>
      <c r="X1125">
        <v>11406000</v>
      </c>
      <c r="Y1125">
        <v>17228000</v>
      </c>
      <c r="Z1125">
        <v>5151200000</v>
      </c>
      <c r="AA1125" s="3">
        <v>1.5104331049999999</v>
      </c>
      <c r="AB1125" s="3">
        <v>1.9467984000000001E-2</v>
      </c>
      <c r="AC1125">
        <v>416</v>
      </c>
    </row>
    <row r="1126" spans="1:29" ht="15" customHeight="1" x14ac:dyDescent="0.25">
      <c r="A1126" t="str">
        <f>HYPERLINK("http://www.UniProt.org/UniProt/P38219","OLA1_YEAST")</f>
        <v>OLA1_YEAST</v>
      </c>
      <c r="B1126" t="s">
        <v>2541</v>
      </c>
      <c r="C1126" s="38">
        <v>2</v>
      </c>
      <c r="D1126" s="38">
        <v>6.2E-2</v>
      </c>
      <c r="E1126" s="12">
        <v>7.7000000000000002E-3</v>
      </c>
      <c r="F1126" s="3">
        <v>77</v>
      </c>
      <c r="G1126" s="3">
        <f t="shared" si="45"/>
        <v>1252.2427691618127</v>
      </c>
      <c r="H1126" s="88" t="s">
        <v>14557</v>
      </c>
      <c r="I1126" t="s">
        <v>8227</v>
      </c>
      <c r="J1126" t="s">
        <v>8217</v>
      </c>
      <c r="K1126" t="s">
        <v>8227</v>
      </c>
      <c r="L1126" s="3">
        <v>44.173999999999999</v>
      </c>
      <c r="M1126" t="s">
        <v>8223</v>
      </c>
      <c r="N1126" s="3" t="s">
        <v>14556</v>
      </c>
      <c r="O1126" t="s">
        <v>12261</v>
      </c>
      <c r="P1126" t="s">
        <v>6902</v>
      </c>
      <c r="Q1126" t="s">
        <v>2542</v>
      </c>
      <c r="R1126" t="s">
        <v>2542</v>
      </c>
      <c r="S1126" t="s">
        <v>12262</v>
      </c>
      <c r="T1126" t="s">
        <v>12263</v>
      </c>
      <c r="U1126" t="str">
        <f t="shared" si="46"/>
        <v xml:space="preserve"> </v>
      </c>
      <c r="V1126" s="1">
        <v>0.12522427691618127</v>
      </c>
      <c r="W1126">
        <v>44.173999999999999</v>
      </c>
      <c r="X1126">
        <v>7359000</v>
      </c>
      <c r="Y1126">
        <v>17077000</v>
      </c>
      <c r="Z1126">
        <v>1604900000</v>
      </c>
      <c r="AA1126" s="3">
        <v>2.3205598589999998</v>
      </c>
      <c r="AB1126" s="3">
        <v>6.1938136999999997E-2</v>
      </c>
      <c r="AC1126">
        <v>1206</v>
      </c>
    </row>
    <row r="1127" spans="1:29" ht="15" customHeight="1" x14ac:dyDescent="0.25">
      <c r="A1127" t="str">
        <f>HYPERLINK("http://www.UniProt.org/UniProt/P40047","ALDH5_YEAST")</f>
        <v>ALDH5_YEAST</v>
      </c>
      <c r="B1127" t="s">
        <v>5016</v>
      </c>
      <c r="C1127" s="38">
        <v>17</v>
      </c>
      <c r="D1127" s="38">
        <v>0.22</v>
      </c>
      <c r="E1127" s="12">
        <v>7.6E-3</v>
      </c>
      <c r="F1127" s="3">
        <v>76</v>
      </c>
      <c r="G1127" s="3">
        <f t="shared" si="45"/>
        <v>338.52454846317153</v>
      </c>
      <c r="H1127" s="14" t="s">
        <v>14557</v>
      </c>
      <c r="I1127" t="s">
        <v>8227</v>
      </c>
      <c r="J1127" t="s">
        <v>8217</v>
      </c>
      <c r="K1127" t="s">
        <v>8227</v>
      </c>
      <c r="L1127" s="3">
        <v>56.692999999999998</v>
      </c>
      <c r="M1127" t="s">
        <v>8222</v>
      </c>
      <c r="N1127" s="3" t="s">
        <v>14556</v>
      </c>
      <c r="O1127" t="s">
        <v>11162</v>
      </c>
      <c r="P1127" t="s">
        <v>7142</v>
      </c>
      <c r="Q1127" t="s">
        <v>1885</v>
      </c>
      <c r="R1127" t="s">
        <v>1885</v>
      </c>
      <c r="S1127" t="s">
        <v>10771</v>
      </c>
      <c r="T1127" t="s">
        <v>10772</v>
      </c>
      <c r="U1127" t="str">
        <f t="shared" si="46"/>
        <v xml:space="preserve"> </v>
      </c>
      <c r="V1127" s="1">
        <v>3.3852454846317152E-2</v>
      </c>
      <c r="W1127">
        <v>56.692</v>
      </c>
      <c r="X1127">
        <v>850980</v>
      </c>
      <c r="Y1127">
        <v>16747000</v>
      </c>
      <c r="Z1127">
        <v>433860000</v>
      </c>
      <c r="AA1127" s="3">
        <v>19.67966345</v>
      </c>
      <c r="AB1127" s="3">
        <v>0.22468906999999999</v>
      </c>
      <c r="AC1127">
        <v>1519</v>
      </c>
    </row>
    <row r="1128" spans="1:29" ht="15" customHeight="1" x14ac:dyDescent="0.25">
      <c r="A1128" t="str">
        <f>HYPERLINK("http://www.UniProt.org/UniProt/P06106","MET17_YEAST")</f>
        <v>MET17_YEAST</v>
      </c>
      <c r="B1128" t="s">
        <v>3975</v>
      </c>
      <c r="C1128" s="38">
        <v>1.1000000000000001</v>
      </c>
      <c r="D1128" s="38">
        <v>1.4E-2</v>
      </c>
      <c r="E1128" s="12">
        <v>7.6E-3</v>
      </c>
      <c r="F1128" s="3">
        <v>76</v>
      </c>
      <c r="G1128" s="3">
        <f t="shared" si="45"/>
        <v>5366.253127864893</v>
      </c>
      <c r="H1128" s="89" t="s">
        <v>14557</v>
      </c>
      <c r="I1128" t="s">
        <v>8227</v>
      </c>
      <c r="J1128" t="s">
        <v>8217</v>
      </c>
      <c r="K1128" t="s">
        <v>8227</v>
      </c>
      <c r="L1128" s="3">
        <v>48.671999999999997</v>
      </c>
      <c r="M1128" t="s">
        <v>8223</v>
      </c>
      <c r="N1128" s="3" t="s">
        <v>14556</v>
      </c>
      <c r="O1128" t="s">
        <v>12495</v>
      </c>
      <c r="P1128" t="s">
        <v>6098</v>
      </c>
      <c r="Q1128" t="s">
        <v>3628</v>
      </c>
      <c r="R1128" t="s">
        <v>3628</v>
      </c>
      <c r="S1128" t="s">
        <v>12496</v>
      </c>
      <c r="T1128" t="s">
        <v>10119</v>
      </c>
      <c r="U1128" t="str">
        <f t="shared" si="46"/>
        <v xml:space="preserve"> </v>
      </c>
      <c r="V1128" s="1">
        <v>0.53662531278648928</v>
      </c>
      <c r="W1128">
        <v>48.670999999999999</v>
      </c>
      <c r="X1128">
        <v>12499000</v>
      </c>
      <c r="Y1128">
        <v>16753000</v>
      </c>
      <c r="Z1128">
        <v>6877500000</v>
      </c>
      <c r="AA1128" s="3">
        <v>1.3403472279999999</v>
      </c>
      <c r="AB1128" s="3">
        <v>1.4179357E-2</v>
      </c>
      <c r="AC1128">
        <v>165</v>
      </c>
    </row>
    <row r="1129" spans="1:29" ht="15" customHeight="1" x14ac:dyDescent="0.25">
      <c r="A1129" t="str">
        <f>HYPERLINK("http://www.UniProt.org/UniProt/P23595","PP2A2_YEAST")</f>
        <v>PP2A2_YEAST</v>
      </c>
      <c r="B1129" t="s">
        <v>4327</v>
      </c>
      <c r="C1129" s="38">
        <v>30</v>
      </c>
      <c r="D1129" s="38">
        <v>1.6</v>
      </c>
      <c r="E1129" s="12">
        <v>7.4000000000000003E-3</v>
      </c>
      <c r="F1129" s="3">
        <v>74</v>
      </c>
      <c r="G1129" s="3">
        <f t="shared" si="45"/>
        <v>46.133781524993033</v>
      </c>
      <c r="H1129" s="89" t="s">
        <v>14557</v>
      </c>
      <c r="I1129" t="s">
        <v>8217</v>
      </c>
      <c r="J1129" t="s">
        <v>8217</v>
      </c>
      <c r="K1129" t="s">
        <v>8217</v>
      </c>
      <c r="L1129" s="3">
        <v>43.046999999999997</v>
      </c>
      <c r="M1129" t="s">
        <v>8223</v>
      </c>
      <c r="N1129" s="3" t="s">
        <v>14556</v>
      </c>
      <c r="O1129" t="s">
        <v>10727</v>
      </c>
      <c r="P1129" t="s">
        <v>6422</v>
      </c>
      <c r="Q1129" t="s">
        <v>1618</v>
      </c>
      <c r="R1129" t="s">
        <v>1618</v>
      </c>
      <c r="S1129" t="s">
        <v>10570</v>
      </c>
      <c r="T1129" t="s">
        <v>10571</v>
      </c>
      <c r="U1129" t="str">
        <f t="shared" si="46"/>
        <v xml:space="preserve"> </v>
      </c>
      <c r="V1129" s="1">
        <v>4.6133781524993036E-3</v>
      </c>
      <c r="W1129">
        <v>43.045999999999999</v>
      </c>
      <c r="X1129">
        <v>458760</v>
      </c>
      <c r="Y1129">
        <v>16455000</v>
      </c>
      <c r="Z1129">
        <v>59126000</v>
      </c>
      <c r="AA1129" s="3">
        <v>35.868427939999997</v>
      </c>
      <c r="AB1129" s="3">
        <v>1.619995941</v>
      </c>
      <c r="AC1129">
        <v>588</v>
      </c>
    </row>
    <row r="1130" spans="1:29" ht="15" customHeight="1" x14ac:dyDescent="0.25">
      <c r="A1130" t="str">
        <f>HYPERLINK("http://www.UniProt.org/UniProt/Q12386","ARP8_YEAST")</f>
        <v>ARP8_YEAST</v>
      </c>
      <c r="B1130" t="s">
        <v>423</v>
      </c>
      <c r="C1130" s="3">
        <v>520</v>
      </c>
      <c r="D1130" s="38">
        <v>1.9</v>
      </c>
      <c r="E1130" s="12">
        <v>7.3000000000000001E-3</v>
      </c>
      <c r="F1130" s="3">
        <v>73</v>
      </c>
      <c r="G1130" s="3">
        <f t="shared" si="45"/>
        <v>39.309608517896514</v>
      </c>
      <c r="H1130" s="89" t="s">
        <v>14557</v>
      </c>
      <c r="I1130" t="s">
        <v>8228</v>
      </c>
      <c r="J1130" t="s">
        <v>8217</v>
      </c>
      <c r="K1130" t="s">
        <v>8228</v>
      </c>
      <c r="L1130" s="3">
        <v>100.209</v>
      </c>
      <c r="M1130" t="s">
        <v>8223</v>
      </c>
      <c r="N1130" s="3" t="s">
        <v>14556</v>
      </c>
      <c r="O1130" t="s">
        <v>8887</v>
      </c>
      <c r="P1130" t="s">
        <v>8143</v>
      </c>
      <c r="Q1130" t="s">
        <v>424</v>
      </c>
      <c r="R1130" t="s">
        <v>424</v>
      </c>
      <c r="S1130" t="s">
        <v>8888</v>
      </c>
      <c r="T1130" t="s">
        <v>8889</v>
      </c>
      <c r="U1130" t="s">
        <v>425</v>
      </c>
      <c r="V1130" s="1">
        <v>3.9309608517896517E-3</v>
      </c>
      <c r="W1130">
        <v>100.21</v>
      </c>
      <c r="X1130">
        <v>26000</v>
      </c>
      <c r="Y1130">
        <v>16077000</v>
      </c>
      <c r="Z1130">
        <v>50380000</v>
      </c>
      <c r="AA1130" s="3">
        <v>618.34615380000002</v>
      </c>
      <c r="AB1130" s="3">
        <v>1.8575537419999999</v>
      </c>
      <c r="AC1130">
        <v>2891</v>
      </c>
    </row>
    <row r="1131" spans="1:29" ht="15" customHeight="1" x14ac:dyDescent="0.25">
      <c r="A1131" t="str">
        <f>HYPERLINK("http://www.UniProt.org/UniProt/P53235","EIF2A_YEAST")</f>
        <v>EIF2A_YEAST</v>
      </c>
      <c r="B1131" t="s">
        <v>5371</v>
      </c>
      <c r="C1131" s="3">
        <v>530</v>
      </c>
      <c r="D1131" s="38">
        <v>1.2</v>
      </c>
      <c r="E1131" s="12">
        <v>7.3000000000000001E-3</v>
      </c>
      <c r="F1131" s="3">
        <v>73</v>
      </c>
      <c r="G1131" s="3">
        <f t="shared" si="45"/>
        <v>62.730738309117228</v>
      </c>
      <c r="H1131" s="14" t="s">
        <v>14557</v>
      </c>
      <c r="I1131" t="s">
        <v>8217</v>
      </c>
      <c r="J1131" t="s">
        <v>8217</v>
      </c>
      <c r="K1131" t="s">
        <v>8217</v>
      </c>
      <c r="L1131" s="3">
        <v>71.305000000000007</v>
      </c>
      <c r="M1131" t="s">
        <v>8223</v>
      </c>
      <c r="N1131" s="3" t="s">
        <v>14556</v>
      </c>
      <c r="O1131" t="s">
        <v>8884</v>
      </c>
      <c r="P1131" t="s">
        <v>7506</v>
      </c>
      <c r="Q1131" t="s">
        <v>422</v>
      </c>
      <c r="R1131" t="s">
        <v>422</v>
      </c>
      <c r="S1131" t="s">
        <v>8885</v>
      </c>
      <c r="T1131" t="s">
        <v>8886</v>
      </c>
      <c r="U1131" t="str">
        <f>" "</f>
        <v xml:space="preserve"> </v>
      </c>
      <c r="V1131" s="1">
        <v>6.2730738309117228E-3</v>
      </c>
      <c r="W1131">
        <v>71.304000000000002</v>
      </c>
      <c r="X1131">
        <v>26000</v>
      </c>
      <c r="Y1131">
        <v>16167000</v>
      </c>
      <c r="Z1131">
        <v>80397000</v>
      </c>
      <c r="AA1131" s="3">
        <v>621.80769229999999</v>
      </c>
      <c r="AB1131" s="3">
        <v>1.170534272</v>
      </c>
      <c r="AC1131">
        <v>2014</v>
      </c>
    </row>
    <row r="1132" spans="1:29" x14ac:dyDescent="0.25">
      <c r="A1132" t="str">
        <f>HYPERLINK("http://www.UniProt.org/UniProt/P32263","P5CR_YEAST")</f>
        <v>P5CR_YEAST</v>
      </c>
      <c r="B1132" t="s">
        <v>4480</v>
      </c>
      <c r="C1132" s="38">
        <v>0.33</v>
      </c>
      <c r="D1132" s="38">
        <v>0.15</v>
      </c>
      <c r="E1132" s="12">
        <v>7.3000000000000001E-3</v>
      </c>
      <c r="F1132" s="3">
        <v>73</v>
      </c>
      <c r="G1132" s="3">
        <f t="shared" si="45"/>
        <v>472.19126214322023</v>
      </c>
      <c r="H1132" s="89" t="s">
        <v>14557</v>
      </c>
      <c r="I1132" t="s">
        <v>8217</v>
      </c>
      <c r="J1132" t="s">
        <v>8217</v>
      </c>
      <c r="K1132" t="s">
        <v>8217</v>
      </c>
      <c r="L1132" s="3">
        <v>30.132000000000001</v>
      </c>
      <c r="M1132" t="s">
        <v>8223</v>
      </c>
      <c r="N1132" s="3" t="s">
        <v>14556</v>
      </c>
      <c r="O1132" t="s">
        <v>12765</v>
      </c>
      <c r="P1132" t="str">
        <f>" "</f>
        <v xml:space="preserve"> </v>
      </c>
      <c r="Q1132" t="s">
        <v>3788</v>
      </c>
      <c r="R1132" t="s">
        <v>3788</v>
      </c>
      <c r="S1132" t="s">
        <v>12766</v>
      </c>
      <c r="T1132" t="s">
        <v>12767</v>
      </c>
      <c r="U1132" t="str">
        <f>" "</f>
        <v xml:space="preserve"> </v>
      </c>
      <c r="V1132" s="1">
        <v>4.7219126214322026E-2</v>
      </c>
      <c r="W1132">
        <v>30.131</v>
      </c>
      <c r="X1132">
        <v>41473000</v>
      </c>
      <c r="Y1132">
        <v>16092000</v>
      </c>
      <c r="Z1132">
        <v>605170000</v>
      </c>
      <c r="AA1132" s="3">
        <v>0.38801147699999999</v>
      </c>
      <c r="AB1132" s="3">
        <v>0.15478439399999999</v>
      </c>
      <c r="AC1132">
        <v>780</v>
      </c>
    </row>
    <row r="1133" spans="1:29" ht="15" customHeight="1" x14ac:dyDescent="0.25">
      <c r="A1133" t="str">
        <f>HYPERLINK("http://www.UniProt.org/UniProt/P25627","BUD23_YEAST")</f>
        <v>BUD23_YEAST</v>
      </c>
      <c r="B1133" t="s">
        <v>4389</v>
      </c>
      <c r="C1133" s="3">
        <v>510</v>
      </c>
      <c r="D1133" s="38">
        <v>1.5</v>
      </c>
      <c r="E1133" s="12">
        <v>7.1000000000000004E-3</v>
      </c>
      <c r="F1133" s="3">
        <v>71</v>
      </c>
      <c r="G1133" s="3">
        <f t="shared" si="45"/>
        <v>48.334901128585457</v>
      </c>
      <c r="H1133" s="88" t="s">
        <v>14557</v>
      </c>
      <c r="I1133" t="s">
        <v>8228</v>
      </c>
      <c r="J1133" t="s">
        <v>8217</v>
      </c>
      <c r="K1133" t="s">
        <v>8228</v>
      </c>
      <c r="L1133" s="3">
        <v>30.742000000000001</v>
      </c>
      <c r="M1133" t="s">
        <v>8223</v>
      </c>
      <c r="N1133" s="3" t="s">
        <v>14556</v>
      </c>
      <c r="O1133" t="s">
        <v>8893</v>
      </c>
      <c r="P1133" t="s">
        <v>6489</v>
      </c>
      <c r="Q1133" t="s">
        <v>427</v>
      </c>
      <c r="R1133" t="s">
        <v>427</v>
      </c>
      <c r="T1133" t="s">
        <v>8894</v>
      </c>
      <c r="U1133" t="str">
        <f>" "</f>
        <v xml:space="preserve"> </v>
      </c>
      <c r="V1133" s="1">
        <v>4.8334901128585456E-3</v>
      </c>
      <c r="W1133">
        <v>30.742000000000001</v>
      </c>
      <c r="X1133">
        <v>26000</v>
      </c>
      <c r="Y1133">
        <v>15673000</v>
      </c>
      <c r="Z1133">
        <v>61947000</v>
      </c>
      <c r="AA1133" s="3">
        <v>602.80769229999999</v>
      </c>
      <c r="AB1133" s="3">
        <v>1.4727410540000001</v>
      </c>
      <c r="AC1133">
        <v>674</v>
      </c>
    </row>
    <row r="1134" spans="1:29" ht="15" customHeight="1" x14ac:dyDescent="0.25">
      <c r="A1134" t="str">
        <f>HYPERLINK("http://www.UniProt.org/UniProt/P38786","RPP1_YEAST")</f>
        <v>RPP1_YEAST</v>
      </c>
      <c r="B1134" t="s">
        <v>4882</v>
      </c>
      <c r="C1134" s="38">
        <v>170</v>
      </c>
      <c r="D1134" s="38">
        <v>1.4</v>
      </c>
      <c r="E1134" s="12">
        <v>7.1000000000000004E-3</v>
      </c>
      <c r="F1134" s="3">
        <v>71</v>
      </c>
      <c r="G1134" s="3">
        <f t="shared" si="45"/>
        <v>52.419573629403011</v>
      </c>
      <c r="H1134" s="88" t="s">
        <v>14557</v>
      </c>
      <c r="I1134" t="s">
        <v>8229</v>
      </c>
      <c r="J1134" t="s">
        <v>8217</v>
      </c>
      <c r="K1134" t="s">
        <v>8229</v>
      </c>
      <c r="L1134" s="3">
        <v>32.223999999999997</v>
      </c>
      <c r="M1134" t="s">
        <v>8223</v>
      </c>
      <c r="N1134" s="3" t="s">
        <v>14556</v>
      </c>
      <c r="O1134" t="s">
        <v>9445</v>
      </c>
      <c r="P1134" t="s">
        <v>6989</v>
      </c>
      <c r="Q1134" t="s">
        <v>789</v>
      </c>
      <c r="R1134" t="s">
        <v>789</v>
      </c>
      <c r="S1134" t="s">
        <v>9446</v>
      </c>
      <c r="T1134" t="s">
        <v>9447</v>
      </c>
      <c r="U1134" t="s">
        <v>790</v>
      </c>
      <c r="V1134" s="1">
        <v>5.2419573629403013E-3</v>
      </c>
      <c r="W1134">
        <v>32.223999999999997</v>
      </c>
      <c r="X1134">
        <v>78292</v>
      </c>
      <c r="Y1134">
        <v>15742000</v>
      </c>
      <c r="Z1134">
        <v>67182000</v>
      </c>
      <c r="AA1134" s="3">
        <v>201.06779750000001</v>
      </c>
      <c r="AB1134" s="3">
        <v>1.3639596359999999</v>
      </c>
      <c r="AC1134">
        <v>1330</v>
      </c>
    </row>
    <row r="1135" spans="1:29" ht="15" customHeight="1" x14ac:dyDescent="0.25">
      <c r="A1135" t="str">
        <f>HYPERLINK("http://www.UniProt.org/UniProt/P14743","NMT_YEAST")</f>
        <v>NMT_YEAST</v>
      </c>
      <c r="B1135" t="s">
        <v>4153</v>
      </c>
      <c r="C1135" s="38">
        <v>23</v>
      </c>
      <c r="D1135" s="38">
        <v>0.57999999999999996</v>
      </c>
      <c r="E1135" s="12">
        <v>7.1000000000000004E-3</v>
      </c>
      <c r="F1135" s="3">
        <v>71</v>
      </c>
      <c r="G1135" s="3">
        <f t="shared" si="45"/>
        <v>124.28796230281333</v>
      </c>
      <c r="H1135" s="89" t="s">
        <v>14557</v>
      </c>
      <c r="I1135" t="s">
        <v>8227</v>
      </c>
      <c r="J1135" t="s">
        <v>8217</v>
      </c>
      <c r="K1135" t="s">
        <v>8227</v>
      </c>
      <c r="L1135" s="3">
        <v>52.838000000000001</v>
      </c>
      <c r="M1135" t="s">
        <v>8223</v>
      </c>
      <c r="N1135" s="3" t="s">
        <v>14556</v>
      </c>
      <c r="O1135" t="s">
        <v>10918</v>
      </c>
      <c r="P1135" t="s">
        <v>6249</v>
      </c>
      <c r="Q1135" t="s">
        <v>1742</v>
      </c>
      <c r="R1135" t="s">
        <v>1742</v>
      </c>
      <c r="S1135" t="s">
        <v>10919</v>
      </c>
      <c r="T1135" t="s">
        <v>10920</v>
      </c>
      <c r="U1135" t="str">
        <f>" "</f>
        <v xml:space="preserve"> </v>
      </c>
      <c r="V1135" s="1">
        <v>1.2428796230281333E-2</v>
      </c>
      <c r="W1135">
        <v>52.837000000000003</v>
      </c>
      <c r="X1135">
        <v>574680</v>
      </c>
      <c r="Y1135">
        <v>15750000</v>
      </c>
      <c r="Z1135">
        <v>159290000</v>
      </c>
      <c r="AA1135" s="3">
        <v>27.406556689999999</v>
      </c>
      <c r="AB1135" s="3">
        <v>0.57555467299999996</v>
      </c>
      <c r="AC1135">
        <v>381</v>
      </c>
    </row>
    <row r="1136" spans="1:29" ht="15" customHeight="1" x14ac:dyDescent="0.25">
      <c r="A1136" t="str">
        <f>HYPERLINK("http://www.UniProt.org/UniProt/Q03144","SNO1_YEAST")</f>
        <v>SNO1_YEAST</v>
      </c>
      <c r="B1136" t="s">
        <v>5570</v>
      </c>
      <c r="C1136" s="38">
        <v>7.9</v>
      </c>
      <c r="D1136" s="38">
        <v>0.4</v>
      </c>
      <c r="E1136" s="12">
        <v>7.1000000000000004E-3</v>
      </c>
      <c r="F1136" s="3">
        <v>71</v>
      </c>
      <c r="G1136" s="3">
        <f t="shared" si="45"/>
        <v>179.54612973507676</v>
      </c>
      <c r="H1136" s="89" t="s">
        <v>14557</v>
      </c>
      <c r="I1136" t="s">
        <v>8217</v>
      </c>
      <c r="J1136" t="s">
        <v>8217</v>
      </c>
      <c r="K1136" t="s">
        <v>8217</v>
      </c>
      <c r="L1136" s="3">
        <v>24.907</v>
      </c>
      <c r="M1136" t="s">
        <v>8223</v>
      </c>
      <c r="N1136" s="3" t="s">
        <v>14556</v>
      </c>
      <c r="O1136" t="s">
        <v>11616</v>
      </c>
      <c r="P1136" t="s">
        <v>7554</v>
      </c>
      <c r="Q1136" t="s">
        <v>2157</v>
      </c>
      <c r="R1136" t="s">
        <v>2157</v>
      </c>
      <c r="S1136" t="s">
        <v>11617</v>
      </c>
      <c r="T1136" t="s">
        <v>11618</v>
      </c>
      <c r="U1136" t="str">
        <f>" "</f>
        <v xml:space="preserve"> </v>
      </c>
      <c r="V1136" s="1">
        <v>1.7954612973507676E-2</v>
      </c>
      <c r="W1136">
        <v>24.905999999999999</v>
      </c>
      <c r="X1136">
        <v>1688100</v>
      </c>
      <c r="Y1136">
        <v>15683000</v>
      </c>
      <c r="Z1136">
        <v>230110000</v>
      </c>
      <c r="AA1136" s="3">
        <v>9.2903264019999998</v>
      </c>
      <c r="AB1136" s="3">
        <v>0.39672373900000002</v>
      </c>
      <c r="AC1136">
        <v>2298</v>
      </c>
    </row>
    <row r="1137" spans="1:29" ht="15" customHeight="1" x14ac:dyDescent="0.25">
      <c r="A1137" t="str">
        <f>HYPERLINK("http://www.UniProt.org/UniProt/P53905","LSM7_YEAST")</f>
        <v>LSM7_YEAST</v>
      </c>
      <c r="B1137" t="s">
        <v>428</v>
      </c>
      <c r="C1137" s="3">
        <v>510</v>
      </c>
      <c r="D1137" s="38">
        <v>0.24</v>
      </c>
      <c r="E1137" s="12">
        <v>7.1000000000000004E-3</v>
      </c>
      <c r="F1137" s="3">
        <v>71</v>
      </c>
      <c r="G1137" s="3">
        <f t="shared" si="45"/>
        <v>291.27967359698187</v>
      </c>
      <c r="H1137" s="88" t="s">
        <v>14557</v>
      </c>
      <c r="I1137" t="s">
        <v>8228</v>
      </c>
      <c r="J1137" t="s">
        <v>8217</v>
      </c>
      <c r="K1137" t="s">
        <v>8228</v>
      </c>
      <c r="L1137" s="3">
        <v>13.006</v>
      </c>
      <c r="M1137" t="s">
        <v>8223</v>
      </c>
      <c r="N1137" s="3" t="s">
        <v>14556</v>
      </c>
      <c r="O1137" t="s">
        <v>8895</v>
      </c>
      <c r="P1137" t="s">
        <v>7586</v>
      </c>
      <c r="Q1137" t="s">
        <v>429</v>
      </c>
      <c r="R1137" t="s">
        <v>429</v>
      </c>
      <c r="S1137" t="s">
        <v>8896</v>
      </c>
      <c r="T1137" t="s">
        <v>8897</v>
      </c>
      <c r="U1137" t="s">
        <v>94</v>
      </c>
      <c r="V1137" s="1">
        <v>2.9127967359698189E-2</v>
      </c>
      <c r="W1137">
        <v>13.006</v>
      </c>
      <c r="X1137">
        <v>26000</v>
      </c>
      <c r="Y1137">
        <v>15585000</v>
      </c>
      <c r="Z1137">
        <v>373310000</v>
      </c>
      <c r="AA1137" s="3">
        <v>599.42307689999996</v>
      </c>
      <c r="AB1137" s="3">
        <v>0.24301423899999999</v>
      </c>
      <c r="AC1137">
        <v>2132</v>
      </c>
    </row>
    <row r="1138" spans="1:29" x14ac:dyDescent="0.25">
      <c r="A1138" t="str">
        <f>HYPERLINK("http://www.UniProt.org/UniProt/P32610","VATD_YEAST")</f>
        <v>VATD_YEAST</v>
      </c>
      <c r="B1138" t="s">
        <v>4562</v>
      </c>
      <c r="C1138" s="38">
        <v>3</v>
      </c>
      <c r="D1138" s="38">
        <v>0.16</v>
      </c>
      <c r="E1138" s="12">
        <v>7.1000000000000004E-3</v>
      </c>
      <c r="F1138" s="3">
        <v>71</v>
      </c>
      <c r="G1138" s="3">
        <f t="shared" si="45"/>
        <v>433.35761355378577</v>
      </c>
      <c r="H1138" s="89" t="s">
        <v>14557</v>
      </c>
      <c r="I1138" t="s">
        <v>8217</v>
      </c>
      <c r="J1138" t="s">
        <v>8217</v>
      </c>
      <c r="K1138" t="s">
        <v>8217</v>
      </c>
      <c r="L1138" s="3">
        <v>29.193999999999999</v>
      </c>
      <c r="M1138" t="s">
        <v>8223</v>
      </c>
      <c r="N1138" s="3" t="s">
        <v>14556</v>
      </c>
      <c r="O1138" t="s">
        <v>12069</v>
      </c>
      <c r="P1138" t="s">
        <v>6649</v>
      </c>
      <c r="Q1138" t="s">
        <v>2433</v>
      </c>
      <c r="R1138" t="s">
        <v>2433</v>
      </c>
      <c r="S1138" t="s">
        <v>12070</v>
      </c>
      <c r="T1138" t="s">
        <v>12071</v>
      </c>
      <c r="U1138" t="s">
        <v>2434</v>
      </c>
      <c r="V1138" s="1">
        <v>4.3335761355378574E-2</v>
      </c>
      <c r="W1138">
        <v>29.193999999999999</v>
      </c>
      <c r="X1138">
        <v>4477900</v>
      </c>
      <c r="Y1138">
        <v>15731000</v>
      </c>
      <c r="Z1138">
        <v>555400000</v>
      </c>
      <c r="AA1138" s="3">
        <v>3.5130306619999998</v>
      </c>
      <c r="AB1138" s="3">
        <v>0.16487127400000001</v>
      </c>
      <c r="AC1138">
        <v>880</v>
      </c>
    </row>
    <row r="1139" spans="1:29" ht="15" customHeight="1" x14ac:dyDescent="0.25">
      <c r="A1139" t="str">
        <f>HYPERLINK("http://www.UniProt.org/UniProt/Q04373","PUF6_YEAST")</f>
        <v>PUF6_YEAST</v>
      </c>
      <c r="B1139" t="s">
        <v>430</v>
      </c>
      <c r="C1139" s="3">
        <v>510</v>
      </c>
      <c r="D1139" s="38">
        <v>1.5</v>
      </c>
      <c r="E1139" s="12">
        <v>7.0000000000000001E-3</v>
      </c>
      <c r="F1139" s="3">
        <v>70</v>
      </c>
      <c r="G1139" s="3">
        <f t="shared" si="45"/>
        <v>47.833972810433622</v>
      </c>
      <c r="H1139" s="89" t="s">
        <v>14557</v>
      </c>
      <c r="I1139" t="s">
        <v>8229</v>
      </c>
      <c r="J1139" t="s">
        <v>8217</v>
      </c>
      <c r="K1139" t="s">
        <v>8229</v>
      </c>
      <c r="L1139" s="3">
        <v>75.105999999999995</v>
      </c>
      <c r="M1139" t="s">
        <v>8223</v>
      </c>
      <c r="N1139" s="3" t="s">
        <v>14556</v>
      </c>
      <c r="O1139" t="s">
        <v>8898</v>
      </c>
      <c r="P1139" t="s">
        <v>7803</v>
      </c>
      <c r="Q1139" t="s">
        <v>431</v>
      </c>
      <c r="R1139" t="s">
        <v>431</v>
      </c>
      <c r="S1139" t="s">
        <v>8899</v>
      </c>
      <c r="T1139" t="s">
        <v>8900</v>
      </c>
      <c r="U1139" t="s">
        <v>432</v>
      </c>
      <c r="V1139" s="1">
        <v>4.7833972810433622E-3</v>
      </c>
      <c r="W1139">
        <v>75.105000000000004</v>
      </c>
      <c r="X1139">
        <v>26000</v>
      </c>
      <c r="Y1139">
        <v>15506000</v>
      </c>
      <c r="Z1139">
        <v>61305000</v>
      </c>
      <c r="AA1139" s="3">
        <v>596.38461540000003</v>
      </c>
      <c r="AB1139" s="3">
        <v>1.472307152</v>
      </c>
      <c r="AC1139">
        <v>2425</v>
      </c>
    </row>
    <row r="1140" spans="1:29" ht="15" customHeight="1" x14ac:dyDescent="0.25">
      <c r="A1140" t="str">
        <f>HYPERLINK("http://www.UniProt.org/UniProt/P35184","SQT1_YEAST")</f>
        <v>SQT1_YEAST</v>
      </c>
      <c r="B1140" t="s">
        <v>1837</v>
      </c>
      <c r="C1140" s="38">
        <v>18</v>
      </c>
      <c r="D1140" s="38">
        <v>1.2</v>
      </c>
      <c r="E1140" s="12">
        <v>7.0000000000000001E-3</v>
      </c>
      <c r="F1140" s="3">
        <v>70</v>
      </c>
      <c r="G1140" s="3">
        <f t="shared" si="45"/>
        <v>56.540918452577472</v>
      </c>
      <c r="H1140" s="89" t="s">
        <v>14557</v>
      </c>
      <c r="I1140" t="s">
        <v>8217</v>
      </c>
      <c r="J1140" t="s">
        <v>8217</v>
      </c>
      <c r="K1140" t="s">
        <v>8217</v>
      </c>
      <c r="L1140" s="3">
        <v>47.167000000000002</v>
      </c>
      <c r="M1140" t="s">
        <v>8223</v>
      </c>
      <c r="N1140" s="3" t="s">
        <v>14556</v>
      </c>
      <c r="O1140" t="s">
        <v>11094</v>
      </c>
      <c r="P1140" t="s">
        <v>6763</v>
      </c>
      <c r="Q1140" t="s">
        <v>1838</v>
      </c>
      <c r="R1140" t="s">
        <v>1838</v>
      </c>
      <c r="S1140" t="s">
        <v>11095</v>
      </c>
      <c r="U1140" t="str">
        <f>" "</f>
        <v xml:space="preserve"> </v>
      </c>
      <c r="V1140" s="1">
        <v>5.6540918452577475E-3</v>
      </c>
      <c r="W1140">
        <v>47.165999999999997</v>
      </c>
      <c r="X1140">
        <v>732450</v>
      </c>
      <c r="Y1140">
        <v>15443000</v>
      </c>
      <c r="Z1140">
        <v>72464000</v>
      </c>
      <c r="AA1140" s="3">
        <v>21.084033040000001</v>
      </c>
      <c r="AB1140" s="3">
        <v>1.2405203899999999</v>
      </c>
      <c r="AC1140">
        <v>1017</v>
      </c>
    </row>
    <row r="1141" spans="1:29" ht="15" customHeight="1" x14ac:dyDescent="0.25">
      <c r="A1141" t="str">
        <f>HYPERLINK("http://www.UniProt.org/UniProt/P00830","ATPB_YEAST")</f>
        <v>ATPB_YEAST</v>
      </c>
      <c r="B1141" t="s">
        <v>3910</v>
      </c>
      <c r="C1141" s="38">
        <v>3.1</v>
      </c>
      <c r="D1141" s="38">
        <v>0.18</v>
      </c>
      <c r="E1141" s="12">
        <v>7.0000000000000001E-3</v>
      </c>
      <c r="F1141" s="3">
        <v>70</v>
      </c>
      <c r="G1141" s="3">
        <f t="shared" si="45"/>
        <v>403.09124367666772</v>
      </c>
      <c r="H1141" s="88" t="s">
        <v>14557</v>
      </c>
      <c r="I1141" t="s">
        <v>8227</v>
      </c>
      <c r="J1141" t="s">
        <v>8217</v>
      </c>
      <c r="K1141" t="s">
        <v>8227</v>
      </c>
      <c r="L1141" s="3">
        <v>54.793999999999997</v>
      </c>
      <c r="M1141" t="s">
        <v>8222</v>
      </c>
      <c r="N1141" s="3" t="s">
        <v>14556</v>
      </c>
      <c r="O1141" t="s">
        <v>12059</v>
      </c>
      <c r="P1141" t="s">
        <v>6060</v>
      </c>
      <c r="Q1141" t="s">
        <v>2429</v>
      </c>
      <c r="R1141" t="s">
        <v>2429</v>
      </c>
      <c r="S1141" t="s">
        <v>12060</v>
      </c>
      <c r="T1141" t="s">
        <v>12061</v>
      </c>
      <c r="U1141" t="str">
        <f>" "</f>
        <v xml:space="preserve"> </v>
      </c>
      <c r="V1141" s="1">
        <v>4.0309124367666774E-2</v>
      </c>
      <c r="W1141">
        <v>54.792999999999999</v>
      </c>
      <c r="X1141">
        <v>4264800</v>
      </c>
      <c r="Y1141">
        <v>15570000</v>
      </c>
      <c r="Z1141">
        <v>516610000</v>
      </c>
      <c r="AA1141" s="3">
        <v>3.6508159820000001</v>
      </c>
      <c r="AB1141" s="3">
        <v>0.175436657</v>
      </c>
      <c r="AC1141">
        <v>82</v>
      </c>
    </row>
    <row r="1142" spans="1:29" ht="15" customHeight="1" x14ac:dyDescent="0.25">
      <c r="A1142" t="str">
        <f>HYPERLINK("http://www.UniProt.org/UniProt/P53691","PPID_YEAST")</f>
        <v>PPID_YEAST</v>
      </c>
      <c r="B1142" t="s">
        <v>5408</v>
      </c>
      <c r="C1142" s="38">
        <v>1.1000000000000001</v>
      </c>
      <c r="D1142" s="38">
        <v>0.12</v>
      </c>
      <c r="E1142" s="12">
        <v>7.0000000000000001E-3</v>
      </c>
      <c r="F1142" s="3">
        <v>70</v>
      </c>
      <c r="G1142" s="3">
        <f t="shared" si="45"/>
        <v>606.0374361241644</v>
      </c>
      <c r="H1142" s="89" t="s">
        <v>14557</v>
      </c>
      <c r="I1142" t="s">
        <v>8227</v>
      </c>
      <c r="J1142" t="s">
        <v>8217</v>
      </c>
      <c r="K1142" t="s">
        <v>8227</v>
      </c>
      <c r="L1142" s="3">
        <v>42.072000000000003</v>
      </c>
      <c r="M1142" t="s">
        <v>8223</v>
      </c>
      <c r="N1142" s="3" t="s">
        <v>14556</v>
      </c>
      <c r="O1142" t="s">
        <v>12533</v>
      </c>
      <c r="P1142" t="s">
        <v>6338</v>
      </c>
      <c r="Q1142" t="s">
        <v>3649</v>
      </c>
      <c r="R1142" t="s">
        <v>3649</v>
      </c>
      <c r="S1142" t="s">
        <v>12534</v>
      </c>
      <c r="T1142" t="s">
        <v>12535</v>
      </c>
      <c r="U1142" t="str">
        <f>" "</f>
        <v xml:space="preserve"> </v>
      </c>
      <c r="V1142" s="1">
        <v>6.0603743612416439E-2</v>
      </c>
      <c r="W1142">
        <v>42.070999999999998</v>
      </c>
      <c r="X1142">
        <v>12255000</v>
      </c>
      <c r="Y1142">
        <v>15414000</v>
      </c>
      <c r="Z1142">
        <v>776710000</v>
      </c>
      <c r="AA1142" s="3">
        <v>1.2577723380000001</v>
      </c>
      <c r="AB1142" s="3">
        <v>0.115518355</v>
      </c>
      <c r="AC1142">
        <v>2076</v>
      </c>
    </row>
    <row r="1143" spans="1:29" ht="15" customHeight="1" x14ac:dyDescent="0.25">
      <c r="A1143" t="str">
        <f>HYPERLINK("http://www.UniProt.org/UniProt/P07244","PUR2_YEAST")</f>
        <v>PUR2_YEAST</v>
      </c>
      <c r="B1143" t="s">
        <v>4004</v>
      </c>
      <c r="C1143" s="38">
        <v>2.1</v>
      </c>
      <c r="D1143" s="38">
        <v>2.3E-2</v>
      </c>
      <c r="E1143" s="12">
        <v>7.0000000000000001E-3</v>
      </c>
      <c r="F1143" s="3">
        <v>70</v>
      </c>
      <c r="G1143" s="3">
        <f t="shared" si="45"/>
        <v>3033.5032948765001</v>
      </c>
      <c r="H1143" s="89" t="s">
        <v>14557</v>
      </c>
      <c r="I1143" t="s">
        <v>8217</v>
      </c>
      <c r="J1143" t="s">
        <v>8217</v>
      </c>
      <c r="K1143" t="s">
        <v>8217</v>
      </c>
      <c r="L1143" s="3">
        <v>86.067999999999998</v>
      </c>
      <c r="M1143" t="s">
        <v>8223</v>
      </c>
      <c r="N1143" s="3" t="s">
        <v>14556</v>
      </c>
      <c r="O1143" t="s">
        <v>12231</v>
      </c>
      <c r="P1143" t="str">
        <f>" "</f>
        <v xml:space="preserve"> </v>
      </c>
      <c r="Q1143" t="s">
        <v>2523</v>
      </c>
      <c r="R1143" t="s">
        <v>2523</v>
      </c>
      <c r="S1143" t="s">
        <v>12232</v>
      </c>
      <c r="T1143" t="s">
        <v>12233</v>
      </c>
      <c r="U1143" t="str">
        <f>" "</f>
        <v xml:space="preserve"> </v>
      </c>
      <c r="V1143" s="1">
        <v>0.30335032948765001</v>
      </c>
      <c r="W1143">
        <v>86.066999999999993</v>
      </c>
      <c r="X1143">
        <v>6177500</v>
      </c>
      <c r="Y1143">
        <v>15489000</v>
      </c>
      <c r="Z1143">
        <v>3887800000</v>
      </c>
      <c r="AA1143" s="3">
        <v>2.50732497</v>
      </c>
      <c r="AB1143" s="3">
        <v>2.3190708000000001E-2</v>
      </c>
      <c r="AC1143">
        <v>200</v>
      </c>
    </row>
    <row r="1144" spans="1:29" x14ac:dyDescent="0.25">
      <c r="A1144" t="str">
        <f>HYPERLINK("http://www.UniProt.org/UniProt/P40327","PRS4_YEAST")</f>
        <v>PRS4_YEAST</v>
      </c>
      <c r="B1144" t="s">
        <v>5045</v>
      </c>
      <c r="C1144" s="38">
        <v>4.5</v>
      </c>
      <c r="D1144" s="38">
        <v>0.36</v>
      </c>
      <c r="E1144" s="12">
        <v>6.8999999999999999E-3</v>
      </c>
      <c r="F1144" s="3">
        <v>69</v>
      </c>
      <c r="G1144" s="3">
        <f t="shared" si="45"/>
        <v>193.93416429383046</v>
      </c>
      <c r="H1144" s="89" t="s">
        <v>14557</v>
      </c>
      <c r="I1144" t="s">
        <v>8228</v>
      </c>
      <c r="J1144" t="s">
        <v>8217</v>
      </c>
      <c r="K1144" t="s">
        <v>8228</v>
      </c>
      <c r="L1144" s="3">
        <v>48.828000000000003</v>
      </c>
      <c r="M1144" t="s">
        <v>8223</v>
      </c>
      <c r="N1144" s="3" t="s">
        <v>14556</v>
      </c>
      <c r="O1144" t="s">
        <v>11884</v>
      </c>
      <c r="P1144" t="s">
        <v>7175</v>
      </c>
      <c r="Q1144" t="s">
        <v>2316</v>
      </c>
      <c r="R1144" t="s">
        <v>2316</v>
      </c>
      <c r="S1144" t="s">
        <v>11885</v>
      </c>
      <c r="T1144" t="s">
        <v>11886</v>
      </c>
      <c r="U1144" t="str">
        <f>" "</f>
        <v xml:space="preserve"> </v>
      </c>
      <c r="V1144" s="1">
        <v>1.9393416429383047E-2</v>
      </c>
      <c r="W1144">
        <v>48.828000000000003</v>
      </c>
      <c r="X1144">
        <v>2872700</v>
      </c>
      <c r="Y1144">
        <v>15327000</v>
      </c>
      <c r="Z1144">
        <v>248550000</v>
      </c>
      <c r="AA1144" s="3">
        <v>5.3353987539999999</v>
      </c>
      <c r="AB1144" s="3">
        <v>0.35895328199999998</v>
      </c>
      <c r="AC1144">
        <v>1562</v>
      </c>
    </row>
    <row r="1145" spans="1:29" ht="15" customHeight="1" x14ac:dyDescent="0.25">
      <c r="A1145" t="str">
        <f>HYPERLINK("http://www.UniProt.org/UniProt/P32895","KPR1_YEAST")</f>
        <v>KPR1_YEAST</v>
      </c>
      <c r="B1145" t="s">
        <v>4588</v>
      </c>
      <c r="C1145" s="38">
        <v>17</v>
      </c>
      <c r="D1145" s="38">
        <v>0.66</v>
      </c>
      <c r="E1145" s="12">
        <v>6.7999999999999996E-3</v>
      </c>
      <c r="F1145" s="3">
        <v>68</v>
      </c>
      <c r="G1145" s="3">
        <f t="shared" si="45"/>
        <v>103.9855404362856</v>
      </c>
      <c r="H1145" s="14" t="s">
        <v>14557</v>
      </c>
      <c r="I1145" t="s">
        <v>8227</v>
      </c>
      <c r="J1145" t="s">
        <v>8217</v>
      </c>
      <c r="K1145" t="s">
        <v>8227</v>
      </c>
      <c r="L1145" s="3">
        <v>47.046999999999997</v>
      </c>
      <c r="M1145" t="s">
        <v>8223</v>
      </c>
      <c r="N1145" s="3" t="s">
        <v>14556</v>
      </c>
      <c r="O1145" t="s">
        <v>11159</v>
      </c>
      <c r="P1145" t="s">
        <v>6686</v>
      </c>
      <c r="Q1145" t="s">
        <v>1883</v>
      </c>
      <c r="R1145" t="s">
        <v>1883</v>
      </c>
      <c r="S1145" t="s">
        <v>11160</v>
      </c>
      <c r="T1145" t="s">
        <v>11161</v>
      </c>
      <c r="U1145" t="s">
        <v>1884</v>
      </c>
      <c r="V1145" s="1">
        <v>1.039855404362856E-2</v>
      </c>
      <c r="W1145">
        <v>47.046999999999997</v>
      </c>
      <c r="X1145">
        <v>762850</v>
      </c>
      <c r="Y1145">
        <v>15081000</v>
      </c>
      <c r="Z1145">
        <v>133270000</v>
      </c>
      <c r="AA1145" s="3">
        <v>19.769286229999999</v>
      </c>
      <c r="AB1145" s="3">
        <v>0.65870700400000004</v>
      </c>
      <c r="AC1145">
        <v>924</v>
      </c>
    </row>
    <row r="1146" spans="1:29" ht="15" customHeight="1" x14ac:dyDescent="0.25">
      <c r="A1146" t="str">
        <f>HYPERLINK("http://www.UniProt.org/UniProt/P34216","EDE1_YEAST")</f>
        <v>EDE1_YEAST</v>
      </c>
      <c r="B1146" t="s">
        <v>4637</v>
      </c>
      <c r="C1146" s="38">
        <v>38</v>
      </c>
      <c r="D1146" s="38">
        <v>0.4</v>
      </c>
      <c r="E1146" s="12">
        <v>6.7999999999999996E-3</v>
      </c>
      <c r="F1146" s="3">
        <v>68</v>
      </c>
      <c r="G1146" s="3">
        <f t="shared" si="45"/>
        <v>170.04253640939237</v>
      </c>
      <c r="H1146" s="89" t="s">
        <v>14557</v>
      </c>
      <c r="I1146" t="s">
        <v>8227</v>
      </c>
      <c r="J1146" t="s">
        <v>8217</v>
      </c>
      <c r="K1146" t="s">
        <v>8227</v>
      </c>
      <c r="L1146" s="3">
        <v>150.78299999999999</v>
      </c>
      <c r="M1146" t="s">
        <v>8223</v>
      </c>
      <c r="N1146" s="3" t="s">
        <v>14556</v>
      </c>
      <c r="O1146" t="s">
        <v>10537</v>
      </c>
      <c r="P1146" t="s">
        <v>6742</v>
      </c>
      <c r="Q1146" t="s">
        <v>1500</v>
      </c>
      <c r="R1146" t="s">
        <v>1500</v>
      </c>
      <c r="T1146" t="s">
        <v>10538</v>
      </c>
      <c r="U1146" t="s">
        <v>378</v>
      </c>
      <c r="V1146" s="1">
        <v>1.7004253640939236E-2</v>
      </c>
      <c r="W1146">
        <v>150.78</v>
      </c>
      <c r="X1146">
        <v>334800</v>
      </c>
      <c r="Y1146">
        <v>14930000</v>
      </c>
      <c r="Z1146">
        <v>217930000</v>
      </c>
      <c r="AA1146" s="3">
        <v>44.593787339999999</v>
      </c>
      <c r="AB1146" s="3">
        <v>0.39878363500000003</v>
      </c>
      <c r="AC1146">
        <v>990</v>
      </c>
    </row>
    <row r="1147" spans="1:29" ht="15" customHeight="1" x14ac:dyDescent="0.25">
      <c r="A1147" t="str">
        <f>HYPERLINK("http://www.UniProt.org/UniProt/P13663","DHAS_YEAST")</f>
        <v>DHAS_YEAST</v>
      </c>
      <c r="B1147" t="s">
        <v>4139</v>
      </c>
      <c r="C1147" s="38">
        <v>2.8</v>
      </c>
      <c r="D1147" s="38">
        <v>2.4E-2</v>
      </c>
      <c r="E1147" s="12">
        <v>6.7999999999999996E-3</v>
      </c>
      <c r="F1147" s="3">
        <v>68</v>
      </c>
      <c r="G1147" s="3">
        <f t="shared" si="45"/>
        <v>2819.1652746330269</v>
      </c>
      <c r="H1147" s="14" t="s">
        <v>14557</v>
      </c>
      <c r="I1147" t="s">
        <v>8217</v>
      </c>
      <c r="J1147" t="s">
        <v>8217</v>
      </c>
      <c r="K1147" t="s">
        <v>8217</v>
      </c>
      <c r="L1147" s="3">
        <v>39.543999999999997</v>
      </c>
      <c r="M1147" t="s">
        <v>8223</v>
      </c>
      <c r="N1147" s="3" t="s">
        <v>14556</v>
      </c>
      <c r="O1147" t="s">
        <v>12098</v>
      </c>
      <c r="P1147" t="s">
        <v>6235</v>
      </c>
      <c r="Q1147" t="s">
        <v>2446</v>
      </c>
      <c r="R1147" t="s">
        <v>2446</v>
      </c>
      <c r="S1147" t="s">
        <v>12099</v>
      </c>
      <c r="U1147" t="str">
        <f>" "</f>
        <v xml:space="preserve"> </v>
      </c>
      <c r="V1147" s="1">
        <v>0.2819165274633027</v>
      </c>
      <c r="W1147">
        <v>39.542999999999999</v>
      </c>
      <c r="X1147">
        <v>4539400</v>
      </c>
      <c r="Y1147">
        <v>15059000</v>
      </c>
      <c r="Z1147">
        <v>3613100000</v>
      </c>
      <c r="AA1147" s="3">
        <v>3.317398775</v>
      </c>
      <c r="AB1147" s="3">
        <v>2.4261110999999998E-2</v>
      </c>
      <c r="AC1147">
        <v>365</v>
      </c>
    </row>
    <row r="1148" spans="1:29" ht="15" customHeight="1" x14ac:dyDescent="0.25">
      <c r="A1148" t="str">
        <f>HYPERLINK("http://www.UniProt.org/UniProt/P39976","DLD3_YEAST")</f>
        <v>DLD3_YEAST</v>
      </c>
      <c r="B1148" t="s">
        <v>4999</v>
      </c>
      <c r="C1148" s="38">
        <v>0.68</v>
      </c>
      <c r="D1148" s="38">
        <v>2.4E-2</v>
      </c>
      <c r="E1148" s="12">
        <v>6.7999999999999996E-3</v>
      </c>
      <c r="F1148" s="3">
        <v>68</v>
      </c>
      <c r="G1148" s="3">
        <f t="shared" si="45"/>
        <v>2884.3951926976583</v>
      </c>
      <c r="H1148" s="89" t="s">
        <v>14557</v>
      </c>
      <c r="I1148" t="s">
        <v>8227</v>
      </c>
      <c r="J1148" t="s">
        <v>8217</v>
      </c>
      <c r="K1148" t="s">
        <v>8227</v>
      </c>
      <c r="L1148" s="3">
        <v>55.225000000000001</v>
      </c>
      <c r="M1148" t="s">
        <v>8223</v>
      </c>
      <c r="N1148" s="3" t="s">
        <v>14556</v>
      </c>
      <c r="O1148" t="s">
        <v>12673</v>
      </c>
      <c r="P1148" t="str">
        <f>" "</f>
        <v xml:space="preserve"> </v>
      </c>
      <c r="Q1148" t="s">
        <v>3725</v>
      </c>
      <c r="R1148" t="s">
        <v>3725</v>
      </c>
      <c r="T1148" t="s">
        <v>12674</v>
      </c>
      <c r="U1148" t="str">
        <f>" "</f>
        <v xml:space="preserve"> </v>
      </c>
      <c r="V1148" s="1">
        <v>0.28843951926976585</v>
      </c>
      <c r="W1148">
        <v>55.223999999999997</v>
      </c>
      <c r="X1148">
        <v>18795000</v>
      </c>
      <c r="Y1148">
        <v>14993000</v>
      </c>
      <c r="Z1148">
        <v>3696700000</v>
      </c>
      <c r="AA1148" s="3">
        <v>0.79771215699999998</v>
      </c>
      <c r="AB1148" s="3">
        <v>2.3608526000000001E-2</v>
      </c>
      <c r="AC1148">
        <v>1486</v>
      </c>
    </row>
    <row r="1149" spans="1:29" ht="15" customHeight="1" x14ac:dyDescent="0.25">
      <c r="A1149" t="str">
        <f>HYPERLINK("http://www.UniProt.org/UniProt/P22138","RPA2_YEAST")</f>
        <v>RPA2_YEAST</v>
      </c>
      <c r="B1149" t="s">
        <v>4287</v>
      </c>
      <c r="C1149" s="38">
        <v>120</v>
      </c>
      <c r="D1149" s="38">
        <v>1.6</v>
      </c>
      <c r="E1149" s="12">
        <v>6.7000000000000002E-3</v>
      </c>
      <c r="F1149" s="3">
        <v>67</v>
      </c>
      <c r="G1149" s="3">
        <f t="shared" si="45"/>
        <v>43.40676521355897</v>
      </c>
      <c r="H1149" s="14" t="s">
        <v>14557</v>
      </c>
      <c r="I1149" t="s">
        <v>8229</v>
      </c>
      <c r="J1149" t="s">
        <v>8217</v>
      </c>
      <c r="K1149" t="s">
        <v>8229</v>
      </c>
      <c r="L1149" s="3">
        <v>135.74199999999999</v>
      </c>
      <c r="M1149" t="s">
        <v>8223</v>
      </c>
      <c r="N1149" s="3" t="s">
        <v>14556</v>
      </c>
      <c r="O1149" t="s">
        <v>9735</v>
      </c>
      <c r="P1149" t="s">
        <v>6195</v>
      </c>
      <c r="Q1149" t="s">
        <v>994</v>
      </c>
      <c r="R1149" t="s">
        <v>994</v>
      </c>
      <c r="S1149" t="s">
        <v>9736</v>
      </c>
      <c r="T1149" t="s">
        <v>9737</v>
      </c>
      <c r="U1149" t="s">
        <v>995</v>
      </c>
      <c r="V1149" s="1">
        <v>4.3406765213558967E-3</v>
      </c>
      <c r="W1149">
        <v>135.74</v>
      </c>
      <c r="X1149">
        <v>107590</v>
      </c>
      <c r="Y1149">
        <v>14818000</v>
      </c>
      <c r="Z1149">
        <v>55631000</v>
      </c>
      <c r="AA1149" s="3">
        <v>137.72655449999999</v>
      </c>
      <c r="AB1149" s="3">
        <v>1.550483906</v>
      </c>
      <c r="AC1149">
        <v>540</v>
      </c>
    </row>
    <row r="1150" spans="1:29" x14ac:dyDescent="0.25">
      <c r="A1150" t="str">
        <f>HYPERLINK("http://www.UniProt.org/UniProt/Q00362","2ABA_YEAST")</f>
        <v>2ABA_YEAST</v>
      </c>
      <c r="B1150" t="s">
        <v>5493</v>
      </c>
      <c r="C1150" s="38">
        <v>98</v>
      </c>
      <c r="D1150" s="38">
        <v>1.4</v>
      </c>
      <c r="E1150" s="12">
        <v>6.7000000000000002E-3</v>
      </c>
      <c r="F1150" s="3">
        <v>67</v>
      </c>
      <c r="G1150" s="3">
        <f t="shared" si="45"/>
        <v>49.703480988458232</v>
      </c>
      <c r="H1150" s="88" t="s">
        <v>14557</v>
      </c>
      <c r="I1150" t="s">
        <v>8217</v>
      </c>
      <c r="J1150" t="s">
        <v>8217</v>
      </c>
      <c r="K1150" t="s">
        <v>8217</v>
      </c>
      <c r="L1150" s="3">
        <v>59.661999999999999</v>
      </c>
      <c r="M1150" t="s">
        <v>8223</v>
      </c>
      <c r="N1150" s="3" t="s">
        <v>14556</v>
      </c>
      <c r="O1150" t="s">
        <v>9879</v>
      </c>
      <c r="P1150" t="s">
        <v>6560</v>
      </c>
      <c r="Q1150" t="s">
        <v>1082</v>
      </c>
      <c r="R1150" t="s">
        <v>1082</v>
      </c>
      <c r="S1150" t="s">
        <v>9880</v>
      </c>
      <c r="T1150" t="s">
        <v>9881</v>
      </c>
      <c r="U1150" t="s">
        <v>1083</v>
      </c>
      <c r="V1150" s="1">
        <v>4.9703480988458233E-3</v>
      </c>
      <c r="W1150">
        <v>59.661000000000001</v>
      </c>
      <c r="X1150">
        <v>128810</v>
      </c>
      <c r="Y1150">
        <v>14893000</v>
      </c>
      <c r="Z1150">
        <v>63701000</v>
      </c>
      <c r="AA1150" s="3">
        <v>115.6199053</v>
      </c>
      <c r="AB1150" s="3">
        <v>1.360913362</v>
      </c>
      <c r="AC1150">
        <v>2200</v>
      </c>
    </row>
    <row r="1151" spans="1:29" ht="15" customHeight="1" x14ac:dyDescent="0.25">
      <c r="A1151" t="str">
        <f>HYPERLINK("http://www.UniProt.org/UniProt/P36152","DRE2_YEAST")</f>
        <v>DRE2_YEAST</v>
      </c>
      <c r="B1151" t="s">
        <v>4716</v>
      </c>
      <c r="C1151" s="38">
        <v>10</v>
      </c>
      <c r="D1151" s="38">
        <v>1.2</v>
      </c>
      <c r="E1151" s="12">
        <v>6.6E-3</v>
      </c>
      <c r="F1151" s="3">
        <v>66</v>
      </c>
      <c r="G1151" s="3">
        <f t="shared" si="45"/>
        <v>57.346929282251693</v>
      </c>
      <c r="H1151" s="88" t="s">
        <v>14557</v>
      </c>
      <c r="I1151" t="s">
        <v>8227</v>
      </c>
      <c r="J1151" t="s">
        <v>8217</v>
      </c>
      <c r="K1151" t="s">
        <v>8227</v>
      </c>
      <c r="L1151" s="3">
        <v>38.542999999999999</v>
      </c>
      <c r="M1151" t="s">
        <v>8223</v>
      </c>
      <c r="N1151" s="3" t="s">
        <v>14556</v>
      </c>
      <c r="O1151" t="s">
        <v>11500</v>
      </c>
      <c r="P1151" t="s">
        <v>6836</v>
      </c>
      <c r="Q1151" t="s">
        <v>2084</v>
      </c>
      <c r="R1151" t="s">
        <v>2084</v>
      </c>
      <c r="T1151" t="s">
        <v>11501</v>
      </c>
      <c r="U1151" t="str">
        <f>" "</f>
        <v xml:space="preserve"> </v>
      </c>
      <c r="V1151" s="1">
        <v>5.734692928225169E-3</v>
      </c>
      <c r="W1151">
        <v>38.542000000000002</v>
      </c>
      <c r="X1151">
        <v>1224300</v>
      </c>
      <c r="Y1151">
        <v>14595000</v>
      </c>
      <c r="Z1151">
        <v>73497000</v>
      </c>
      <c r="AA1151" s="3">
        <v>11.921097769999999</v>
      </c>
      <c r="AB1151" s="3">
        <v>1.1559233209999999</v>
      </c>
      <c r="AC1151">
        <v>1106</v>
      </c>
    </row>
    <row r="1152" spans="1:29" ht="15" customHeight="1" x14ac:dyDescent="0.25">
      <c r="A1152" t="str">
        <f>HYPERLINK("http://www.UniProt.org/UniProt/P25297","PHO84_YEAST")</f>
        <v>PHO84_YEAST</v>
      </c>
      <c r="B1152" t="s">
        <v>2290</v>
      </c>
      <c r="C1152" s="38">
        <v>4.9000000000000004</v>
      </c>
      <c r="D1152" s="38">
        <v>6.5</v>
      </c>
      <c r="E1152" s="12">
        <v>6.4999999999999997E-3</v>
      </c>
      <c r="F1152" s="3">
        <v>65</v>
      </c>
      <c r="G1152" s="3">
        <f t="shared" si="45"/>
        <v>9.9779927297908024</v>
      </c>
      <c r="H1152" s="88" t="s">
        <v>14557</v>
      </c>
      <c r="I1152" t="s">
        <v>8227</v>
      </c>
      <c r="J1152" t="s">
        <v>8217</v>
      </c>
      <c r="K1152" t="s">
        <v>8227</v>
      </c>
      <c r="L1152" s="3">
        <v>64.382000000000005</v>
      </c>
      <c r="M1152" t="s">
        <v>8220</v>
      </c>
      <c r="N1152" s="3" t="s">
        <v>14556</v>
      </c>
      <c r="O1152" t="s">
        <v>11838</v>
      </c>
      <c r="P1152" t="s">
        <v>6444</v>
      </c>
      <c r="Q1152" t="s">
        <v>2291</v>
      </c>
      <c r="R1152" t="s">
        <v>2291</v>
      </c>
      <c r="S1152" t="s">
        <v>11839</v>
      </c>
      <c r="T1152" t="s">
        <v>11840</v>
      </c>
      <c r="U1152" t="str">
        <f>" "</f>
        <v xml:space="preserve"> </v>
      </c>
      <c r="V1152" s="1">
        <v>9.9779927297908026E-4</v>
      </c>
      <c r="W1152">
        <v>64.381</v>
      </c>
      <c r="X1152">
        <v>2497900</v>
      </c>
      <c r="Y1152">
        <v>14376000</v>
      </c>
      <c r="Z1152">
        <v>12788000</v>
      </c>
      <c r="AA1152" s="3">
        <v>5.7552343969999997</v>
      </c>
      <c r="AB1152" s="3">
        <v>6.5437993670000001</v>
      </c>
      <c r="AC1152">
        <v>618</v>
      </c>
    </row>
    <row r="1153" spans="1:29" ht="15" customHeight="1" x14ac:dyDescent="0.25">
      <c r="A1153" t="str">
        <f>HYPERLINK("http://www.UniProt.org/UniProt/Q07623","NOP6_YEAST")</f>
        <v>NOP6_YEAST</v>
      </c>
      <c r="B1153" t="s">
        <v>447</v>
      </c>
      <c r="C1153" s="3">
        <v>470</v>
      </c>
      <c r="D1153" s="38">
        <v>0.52</v>
      </c>
      <c r="E1153" s="12">
        <v>6.4999999999999997E-3</v>
      </c>
      <c r="F1153" s="3">
        <v>65</v>
      </c>
      <c r="G1153" s="3">
        <f t="shared" si="45"/>
        <v>126.13718366421499</v>
      </c>
      <c r="H1153" s="14" t="s">
        <v>14557</v>
      </c>
      <c r="I1153" t="s">
        <v>8229</v>
      </c>
      <c r="J1153" t="s">
        <v>8217</v>
      </c>
      <c r="K1153" t="s">
        <v>8229</v>
      </c>
      <c r="L1153" s="3">
        <v>25.216000000000001</v>
      </c>
      <c r="M1153" t="s">
        <v>8223</v>
      </c>
      <c r="N1153" s="3" t="s">
        <v>14556</v>
      </c>
      <c r="O1153" t="s">
        <v>8924</v>
      </c>
      <c r="P1153" t="s">
        <v>7960</v>
      </c>
      <c r="Q1153" t="s">
        <v>448</v>
      </c>
      <c r="R1153" t="s">
        <v>448</v>
      </c>
      <c r="S1153" t="s">
        <v>8925</v>
      </c>
      <c r="U1153" t="s">
        <v>449</v>
      </c>
      <c r="V1153" s="1">
        <v>1.2613718366421499E-2</v>
      </c>
      <c r="W1153">
        <v>25.216000000000001</v>
      </c>
      <c r="X1153">
        <v>26000</v>
      </c>
      <c r="Y1153">
        <v>14321000</v>
      </c>
      <c r="Z1153">
        <v>161660000</v>
      </c>
      <c r="AA1153" s="3">
        <v>550.80769229999999</v>
      </c>
      <c r="AB1153" s="3">
        <v>0.51566221400000001</v>
      </c>
      <c r="AC1153">
        <v>2646</v>
      </c>
    </row>
    <row r="1154" spans="1:29" ht="15" customHeight="1" x14ac:dyDescent="0.25">
      <c r="A1154" t="str">
        <f>HYPERLINK("http://www.UniProt.org/UniProt/P07560","SEC4_YEAST")</f>
        <v>SEC4_YEAST</v>
      </c>
      <c r="B1154" t="s">
        <v>4027</v>
      </c>
      <c r="C1154" s="38">
        <v>1.9</v>
      </c>
      <c r="D1154" s="38">
        <v>0.5</v>
      </c>
      <c r="E1154" s="12">
        <v>6.4999999999999997E-3</v>
      </c>
      <c r="F1154" s="3">
        <v>65</v>
      </c>
      <c r="G1154" s="3">
        <f t="shared" si="45"/>
        <v>131.86430804931541</v>
      </c>
      <c r="H1154" s="14" t="s">
        <v>14557</v>
      </c>
      <c r="I1154" t="s">
        <v>8227</v>
      </c>
      <c r="J1154" t="s">
        <v>8217</v>
      </c>
      <c r="K1154" t="s">
        <v>8227</v>
      </c>
      <c r="L1154" s="3">
        <v>23.506</v>
      </c>
      <c r="M1154" t="s">
        <v>8223</v>
      </c>
      <c r="N1154" s="3" t="s">
        <v>14556</v>
      </c>
      <c r="O1154" t="s">
        <v>12286</v>
      </c>
      <c r="P1154" t="s">
        <v>6146</v>
      </c>
      <c r="Q1154" t="s">
        <v>2555</v>
      </c>
      <c r="R1154" t="s">
        <v>2555</v>
      </c>
      <c r="S1154" t="s">
        <v>12287</v>
      </c>
      <c r="T1154" t="s">
        <v>12288</v>
      </c>
      <c r="U1154" t="str">
        <f>" "</f>
        <v xml:space="preserve"> </v>
      </c>
      <c r="V1154" s="1">
        <v>1.3186430804931542E-2</v>
      </c>
      <c r="W1154">
        <v>23.504999999999999</v>
      </c>
      <c r="X1154">
        <v>6495100</v>
      </c>
      <c r="Y1154">
        <v>14446000</v>
      </c>
      <c r="Z1154">
        <v>169000000</v>
      </c>
      <c r="AA1154" s="3">
        <v>2.2241381960000002</v>
      </c>
      <c r="AB1154" s="3">
        <v>0.49757143999999998</v>
      </c>
      <c r="AC1154">
        <v>229</v>
      </c>
    </row>
    <row r="1155" spans="1:29" ht="15" customHeight="1" x14ac:dyDescent="0.25">
      <c r="A1155" t="str">
        <f>HYPERLINK("http://www.UniProt.org/UniProt/P31383","2AAA_YEAST")</f>
        <v>2AAA_YEAST</v>
      </c>
      <c r="B1155" t="s">
        <v>4468</v>
      </c>
      <c r="C1155" s="3">
        <v>470</v>
      </c>
      <c r="D1155" s="38">
        <v>0.37</v>
      </c>
      <c r="E1155" s="12">
        <v>6.4999999999999997E-3</v>
      </c>
      <c r="F1155" s="3">
        <v>65</v>
      </c>
      <c r="G1155" s="3">
        <f t="shared" ref="G1155:G1218" si="47">10000*V1155</f>
        <v>175.27809562247467</v>
      </c>
      <c r="H1155" s="89" t="s">
        <v>14557</v>
      </c>
      <c r="I1155" t="s">
        <v>8217</v>
      </c>
      <c r="J1155" t="s">
        <v>8217</v>
      </c>
      <c r="K1155" t="s">
        <v>8217</v>
      </c>
      <c r="L1155" s="3">
        <v>70.906999999999996</v>
      </c>
      <c r="M1155" t="s">
        <v>8223</v>
      </c>
      <c r="N1155" s="3" t="s">
        <v>14556</v>
      </c>
      <c r="O1155" t="s">
        <v>8921</v>
      </c>
      <c r="P1155" t="s">
        <v>6560</v>
      </c>
      <c r="Q1155" t="s">
        <v>445</v>
      </c>
      <c r="R1155" t="s">
        <v>445</v>
      </c>
      <c r="S1155" t="s">
        <v>8922</v>
      </c>
      <c r="T1155" t="s">
        <v>8923</v>
      </c>
      <c r="U1155" t="s">
        <v>446</v>
      </c>
      <c r="V1155" s="1">
        <v>1.7527809562247466E-2</v>
      </c>
      <c r="W1155">
        <v>70.906999999999996</v>
      </c>
      <c r="X1155">
        <v>26000</v>
      </c>
      <c r="Y1155">
        <v>14376000</v>
      </c>
      <c r="Z1155">
        <v>224640000</v>
      </c>
      <c r="AA1155" s="3">
        <v>552.92307689999996</v>
      </c>
      <c r="AB1155" s="3">
        <v>0.372516499</v>
      </c>
      <c r="AC1155">
        <v>767</v>
      </c>
    </row>
    <row r="1156" spans="1:29" ht="15" customHeight="1" x14ac:dyDescent="0.25">
      <c r="A1156" t="str">
        <f>HYPERLINK("http://www.UniProt.org/UniProt/P05743","RL26A_YEAST")</f>
        <v>RL26A_YEAST</v>
      </c>
      <c r="B1156" t="s">
        <v>3960</v>
      </c>
      <c r="C1156" s="3">
        <v>450</v>
      </c>
      <c r="D1156" s="38">
        <v>1.3</v>
      </c>
      <c r="E1156" s="12">
        <v>6.3E-3</v>
      </c>
      <c r="F1156" s="3">
        <v>63</v>
      </c>
      <c r="G1156" s="3">
        <f t="shared" si="47"/>
        <v>49.844708442641227</v>
      </c>
      <c r="H1156" s="89" t="s">
        <v>14557</v>
      </c>
      <c r="I1156" t="s">
        <v>8227</v>
      </c>
      <c r="J1156" t="s">
        <v>8217</v>
      </c>
      <c r="K1156" t="s">
        <v>8227</v>
      </c>
      <c r="L1156" s="3">
        <v>14.234</v>
      </c>
      <c r="M1156" t="s">
        <v>8223</v>
      </c>
      <c r="N1156" s="3" t="s">
        <v>14556</v>
      </c>
      <c r="O1156" t="s">
        <v>8933</v>
      </c>
      <c r="P1156" t="str">
        <f>" "</f>
        <v xml:space="preserve"> </v>
      </c>
      <c r="Q1156" t="s">
        <v>454</v>
      </c>
      <c r="R1156" t="s">
        <v>454</v>
      </c>
      <c r="S1156" t="s">
        <v>8253</v>
      </c>
      <c r="T1156" t="s">
        <v>8254</v>
      </c>
      <c r="U1156" t="str">
        <f>" "</f>
        <v xml:space="preserve"> </v>
      </c>
      <c r="V1156" s="1">
        <v>4.9844708442641225E-3</v>
      </c>
      <c r="W1156">
        <v>14.234</v>
      </c>
      <c r="X1156">
        <v>26000</v>
      </c>
      <c r="Y1156">
        <v>13903000</v>
      </c>
      <c r="Z1156">
        <v>63882000</v>
      </c>
      <c r="AA1156" s="3">
        <v>534.73076920000005</v>
      </c>
      <c r="AB1156" s="3">
        <v>1.266848137</v>
      </c>
      <c r="AC1156">
        <v>150</v>
      </c>
    </row>
    <row r="1157" spans="1:29" ht="15" customHeight="1" x14ac:dyDescent="0.25">
      <c r="A1157" t="str">
        <f>HYPERLINK("http://www.UniProt.org/UniProt/Q04869","YM94_YEAST")</f>
        <v>YM94_YEAST</v>
      </c>
      <c r="B1157" t="s">
        <v>2574</v>
      </c>
      <c r="C1157" s="38">
        <v>1.7</v>
      </c>
      <c r="D1157" s="38">
        <v>0.12</v>
      </c>
      <c r="E1157" s="12">
        <v>6.3E-3</v>
      </c>
      <c r="F1157" s="3">
        <v>63</v>
      </c>
      <c r="G1157" s="3">
        <f t="shared" si="47"/>
        <v>532.24804196899413</v>
      </c>
      <c r="H1157" s="14" t="s">
        <v>14557</v>
      </c>
      <c r="I1157" t="s">
        <v>8217</v>
      </c>
      <c r="J1157" t="s">
        <v>8217</v>
      </c>
      <c r="K1157" t="s">
        <v>8217</v>
      </c>
      <c r="L1157" s="3">
        <v>38.216000000000001</v>
      </c>
      <c r="M1157" t="s">
        <v>8223</v>
      </c>
      <c r="N1157" s="3" t="s">
        <v>14556</v>
      </c>
      <c r="O1157" t="s">
        <v>12323</v>
      </c>
      <c r="P1157" t="str">
        <f>" "</f>
        <v xml:space="preserve"> </v>
      </c>
      <c r="Q1157" t="str">
        <f>" "</f>
        <v xml:space="preserve"> </v>
      </c>
      <c r="R1157" t="str">
        <f>" "</f>
        <v xml:space="preserve"> </v>
      </c>
      <c r="U1157" t="str">
        <f>" "</f>
        <v xml:space="preserve"> </v>
      </c>
      <c r="V1157" s="1">
        <v>5.3224804196899414E-2</v>
      </c>
      <c r="W1157">
        <v>38.215000000000003</v>
      </c>
      <c r="X1157">
        <v>6791600</v>
      </c>
      <c r="Y1157">
        <v>13847000</v>
      </c>
      <c r="Z1157">
        <v>682140000</v>
      </c>
      <c r="AA1157" s="3">
        <v>2.038842099</v>
      </c>
      <c r="AB1157" s="3">
        <v>0.118161696</v>
      </c>
      <c r="AC1157">
        <v>2467</v>
      </c>
    </row>
    <row r="1158" spans="1:29" ht="15" customHeight="1" x14ac:dyDescent="0.25">
      <c r="A1158" t="str">
        <f>HYPERLINK("http://www.UniProt.org/UniProt/P38764","RPN1_YEAST")</f>
        <v>RPN1_YEAST</v>
      </c>
      <c r="B1158" t="s">
        <v>4873</v>
      </c>
      <c r="C1158" s="38">
        <v>3.6</v>
      </c>
      <c r="D1158" s="38">
        <v>8.1000000000000003E-2</v>
      </c>
      <c r="E1158" s="12">
        <v>6.3E-3</v>
      </c>
      <c r="F1158" s="3">
        <v>63</v>
      </c>
      <c r="G1158" s="3">
        <f t="shared" si="47"/>
        <v>780.88638754884551</v>
      </c>
      <c r="H1158" s="88" t="s">
        <v>14557</v>
      </c>
      <c r="I1158" t="s">
        <v>8217</v>
      </c>
      <c r="J1158" t="s">
        <v>8217</v>
      </c>
      <c r="K1158" t="s">
        <v>8217</v>
      </c>
      <c r="L1158" s="3">
        <v>109.492</v>
      </c>
      <c r="M1158" t="s">
        <v>8223</v>
      </c>
      <c r="N1158" s="3" t="s">
        <v>14556</v>
      </c>
      <c r="O1158" t="s">
        <v>11985</v>
      </c>
      <c r="P1158" t="s">
        <v>6628</v>
      </c>
      <c r="Q1158" t="s">
        <v>2385</v>
      </c>
      <c r="R1158" t="s">
        <v>2385</v>
      </c>
      <c r="S1158" t="s">
        <v>11986</v>
      </c>
      <c r="T1158" t="s">
        <v>11987</v>
      </c>
      <c r="U1158" t="s">
        <v>1369</v>
      </c>
      <c r="V1158" s="1">
        <v>7.8088638754884546E-2</v>
      </c>
      <c r="W1158">
        <v>109.49</v>
      </c>
      <c r="X1158">
        <v>3251600</v>
      </c>
      <c r="Y1158">
        <v>13920000</v>
      </c>
      <c r="Z1158">
        <v>1000800000</v>
      </c>
      <c r="AA1158" s="3">
        <v>4.2809693690000001</v>
      </c>
      <c r="AB1158" s="3">
        <v>8.0962979000000004E-2</v>
      </c>
      <c r="AC1158">
        <v>1319</v>
      </c>
    </row>
    <row r="1159" spans="1:29" ht="15" customHeight="1" x14ac:dyDescent="0.25">
      <c r="A1159" t="str">
        <f>HYPERLINK("http://www.UniProt.org/UniProt/P40303","PSA4_YEAST")</f>
        <v>PSA4_YEAST</v>
      </c>
      <c r="B1159" t="s">
        <v>5044</v>
      </c>
      <c r="C1159" s="38">
        <v>4.9000000000000004</v>
      </c>
      <c r="D1159" s="38">
        <v>0.11</v>
      </c>
      <c r="E1159" s="12">
        <v>6.1999999999999998E-3</v>
      </c>
      <c r="F1159" s="3">
        <v>62</v>
      </c>
      <c r="G1159" s="3">
        <f t="shared" si="47"/>
        <v>589.09014162220512</v>
      </c>
      <c r="H1159" s="89" t="s">
        <v>14557</v>
      </c>
      <c r="I1159" t="s">
        <v>8228</v>
      </c>
      <c r="J1159" t="s">
        <v>8217</v>
      </c>
      <c r="K1159" t="s">
        <v>8228</v>
      </c>
      <c r="L1159" s="3">
        <v>28.439</v>
      </c>
      <c r="M1159" t="s">
        <v>8223</v>
      </c>
      <c r="N1159" s="3" t="s">
        <v>14556</v>
      </c>
      <c r="O1159" t="s">
        <v>11835</v>
      </c>
      <c r="P1159" t="s">
        <v>6360</v>
      </c>
      <c r="Q1159" t="s">
        <v>2289</v>
      </c>
      <c r="R1159" t="s">
        <v>2289</v>
      </c>
      <c r="S1159" t="s">
        <v>11836</v>
      </c>
      <c r="T1159" t="s">
        <v>11837</v>
      </c>
      <c r="U1159" t="s">
        <v>894</v>
      </c>
      <c r="V1159" s="1">
        <v>5.890901416222051E-2</v>
      </c>
      <c r="W1159">
        <v>28.439</v>
      </c>
      <c r="X1159">
        <v>2375100</v>
      </c>
      <c r="Y1159">
        <v>13803000</v>
      </c>
      <c r="Z1159">
        <v>754990000</v>
      </c>
      <c r="AA1159" s="3">
        <v>5.8115447769999999</v>
      </c>
      <c r="AB1159" s="3">
        <v>0.106420876</v>
      </c>
      <c r="AC1159">
        <v>1560</v>
      </c>
    </row>
    <row r="1160" spans="1:29" ht="15" customHeight="1" x14ac:dyDescent="0.25">
      <c r="A1160" t="str">
        <f>HYPERLINK("http://www.UniProt.org/UniProt/P32288","GLNA_YEAST")</f>
        <v>GLNA_YEAST</v>
      </c>
      <c r="B1160" t="s">
        <v>4483</v>
      </c>
      <c r="C1160" s="38">
        <v>2.4</v>
      </c>
      <c r="D1160" s="38">
        <v>4.9000000000000002E-2</v>
      </c>
      <c r="E1160" s="12">
        <v>6.1999999999999998E-3</v>
      </c>
      <c r="F1160" s="3">
        <v>62</v>
      </c>
      <c r="G1160" s="3">
        <f t="shared" si="47"/>
        <v>1274.0120839226165</v>
      </c>
      <c r="H1160" s="89" t="s">
        <v>14557</v>
      </c>
      <c r="I1160" t="s">
        <v>8227</v>
      </c>
      <c r="J1160" t="s">
        <v>8217</v>
      </c>
      <c r="K1160" t="s">
        <v>8227</v>
      </c>
      <c r="L1160" s="3">
        <v>41.765999999999998</v>
      </c>
      <c r="M1160" t="s">
        <v>8223</v>
      </c>
      <c r="N1160" s="3" t="s">
        <v>14556</v>
      </c>
      <c r="O1160" t="s">
        <v>12160</v>
      </c>
      <c r="P1160" t="str">
        <f>" "</f>
        <v xml:space="preserve"> </v>
      </c>
      <c r="Q1160" t="s">
        <v>2482</v>
      </c>
      <c r="R1160" t="s">
        <v>2482</v>
      </c>
      <c r="S1160" t="s">
        <v>12161</v>
      </c>
      <c r="T1160" t="s">
        <v>12162</v>
      </c>
      <c r="U1160" t="s">
        <v>2483</v>
      </c>
      <c r="V1160" s="1">
        <v>0.12740120839226166</v>
      </c>
      <c r="W1160">
        <v>41.765999999999998</v>
      </c>
      <c r="X1160">
        <v>4799000</v>
      </c>
      <c r="Y1160">
        <v>13778000</v>
      </c>
      <c r="Z1160">
        <v>1632800000</v>
      </c>
      <c r="AA1160" s="3">
        <v>2.8710147949999998</v>
      </c>
      <c r="AB1160" s="3">
        <v>4.9118797999999998E-2</v>
      </c>
      <c r="AC1160">
        <v>783</v>
      </c>
    </row>
    <row r="1161" spans="1:29" x14ac:dyDescent="0.25">
      <c r="A1161" t="str">
        <f>HYPERLINK("http://www.UniProt.org/UniProt/P33299","PRS7_YEAST")</f>
        <v>PRS7_YEAST</v>
      </c>
      <c r="B1161" t="s">
        <v>4603</v>
      </c>
      <c r="C1161" s="38">
        <v>9.3000000000000007</v>
      </c>
      <c r="D1161" s="38">
        <v>0.44</v>
      </c>
      <c r="E1161" s="12">
        <v>6.1000000000000004E-3</v>
      </c>
      <c r="F1161" s="3">
        <v>61.000000000000007</v>
      </c>
      <c r="G1161" s="3">
        <f t="shared" si="47"/>
        <v>139.51087739182012</v>
      </c>
      <c r="H1161" s="89" t="s">
        <v>14557</v>
      </c>
      <c r="I1161" t="s">
        <v>8228</v>
      </c>
      <c r="J1161" t="s">
        <v>15680</v>
      </c>
      <c r="K1161" t="s">
        <v>8228</v>
      </c>
      <c r="L1161" s="3">
        <v>51.982999999999997</v>
      </c>
      <c r="M1161" t="s">
        <v>8223</v>
      </c>
      <c r="N1161" s="3" t="s">
        <v>14556</v>
      </c>
      <c r="O1161" t="s">
        <v>11554</v>
      </c>
      <c r="P1161" t="s">
        <v>6704</v>
      </c>
      <c r="Q1161" t="s">
        <v>2118</v>
      </c>
      <c r="R1161" t="s">
        <v>2118</v>
      </c>
      <c r="S1161" t="s">
        <v>11555</v>
      </c>
      <c r="T1161" t="s">
        <v>11556</v>
      </c>
      <c r="U1161" t="s">
        <v>1369</v>
      </c>
      <c r="V1161" s="1">
        <v>1.3951087739182012E-2</v>
      </c>
      <c r="W1161">
        <v>51.981999999999999</v>
      </c>
      <c r="X1161">
        <v>1227100</v>
      </c>
      <c r="Y1161">
        <v>13409000</v>
      </c>
      <c r="Z1161">
        <v>178800000</v>
      </c>
      <c r="AA1161" s="3">
        <v>10.92738978</v>
      </c>
      <c r="AB1161" s="3">
        <v>0.43653936799999998</v>
      </c>
      <c r="AC1161">
        <v>946</v>
      </c>
    </row>
    <row r="1162" spans="1:29" ht="15" customHeight="1" x14ac:dyDescent="0.25">
      <c r="A1162" t="str">
        <f>HYPERLINK("http://www.UniProt.org/UniProt/P07257","QCR2_YEAST")</f>
        <v>QCR2_YEAST</v>
      </c>
      <c r="B1162" t="s">
        <v>4008</v>
      </c>
      <c r="C1162" s="38">
        <v>100</v>
      </c>
      <c r="D1162" s="38">
        <v>0.3</v>
      </c>
      <c r="E1162" s="12">
        <v>6.1000000000000004E-3</v>
      </c>
      <c r="F1162" s="3">
        <v>61.000000000000007</v>
      </c>
      <c r="G1162" s="3">
        <f t="shared" si="47"/>
        <v>202.20494337858042</v>
      </c>
      <c r="H1162" s="89" t="s">
        <v>14557</v>
      </c>
      <c r="I1162" t="s">
        <v>8227</v>
      </c>
      <c r="J1162" t="s">
        <v>8217</v>
      </c>
      <c r="K1162" t="s">
        <v>8227</v>
      </c>
      <c r="L1162" s="3">
        <v>40.478000000000002</v>
      </c>
      <c r="M1162" t="s">
        <v>8222</v>
      </c>
      <c r="N1162" s="3" t="s">
        <v>14556</v>
      </c>
      <c r="O1162" t="s">
        <v>9821</v>
      </c>
      <c r="P1162" t="s">
        <v>6129</v>
      </c>
      <c r="Q1162" t="s">
        <v>1044</v>
      </c>
      <c r="R1162" t="s">
        <v>1044</v>
      </c>
      <c r="S1162" t="s">
        <v>9822</v>
      </c>
      <c r="U1162" t="s">
        <v>1045</v>
      </c>
      <c r="V1162" s="1">
        <v>2.0220494337858042E-2</v>
      </c>
      <c r="W1162">
        <v>40.478000000000002</v>
      </c>
      <c r="X1162">
        <v>109480</v>
      </c>
      <c r="Y1162">
        <v>13433000</v>
      </c>
      <c r="Z1162">
        <v>259150000</v>
      </c>
      <c r="AA1162" s="3">
        <v>122.69820970000001</v>
      </c>
      <c r="AB1162" s="3">
        <v>0.30172850499999998</v>
      </c>
      <c r="AC1162">
        <v>206</v>
      </c>
    </row>
    <row r="1163" spans="1:29" ht="15" customHeight="1" x14ac:dyDescent="0.25">
      <c r="A1163" t="str">
        <f>HYPERLINK("http://www.UniProt.org/UniProt/P06208","LEU1_YEAST")</f>
        <v>LEU1_YEAST</v>
      </c>
      <c r="B1163" t="s">
        <v>3979</v>
      </c>
      <c r="C1163" s="38">
        <v>0.53</v>
      </c>
      <c r="D1163" s="38">
        <v>5.7000000000000002E-2</v>
      </c>
      <c r="E1163" s="12">
        <v>6.1000000000000004E-3</v>
      </c>
      <c r="F1163" s="3">
        <v>61.000000000000007</v>
      </c>
      <c r="G1163" s="3">
        <f t="shared" si="47"/>
        <v>1075.5914121063984</v>
      </c>
      <c r="H1163" s="89" t="s">
        <v>14557</v>
      </c>
      <c r="I1163" t="s">
        <v>8227</v>
      </c>
      <c r="J1163" t="s">
        <v>8217</v>
      </c>
      <c r="K1163" t="s">
        <v>8227</v>
      </c>
      <c r="L1163" s="3">
        <v>68.409000000000006</v>
      </c>
      <c r="M1163" t="s">
        <v>8223</v>
      </c>
      <c r="N1163" s="3" t="s">
        <v>14556</v>
      </c>
      <c r="O1163" t="s">
        <v>12720</v>
      </c>
      <c r="P1163" t="s">
        <v>6101</v>
      </c>
      <c r="Q1163" t="s">
        <v>3752</v>
      </c>
      <c r="R1163" t="s">
        <v>3752</v>
      </c>
      <c r="S1163" t="s">
        <v>12721</v>
      </c>
      <c r="T1163" t="s">
        <v>12722</v>
      </c>
      <c r="U1163" t="str">
        <f>" "</f>
        <v xml:space="preserve"> </v>
      </c>
      <c r="V1163" s="1">
        <v>0.10755914121063984</v>
      </c>
      <c r="W1163">
        <v>68.408000000000001</v>
      </c>
      <c r="X1163">
        <v>21557000</v>
      </c>
      <c r="Y1163">
        <v>13469000</v>
      </c>
      <c r="Z1163">
        <v>1378500000</v>
      </c>
      <c r="AA1163" s="3">
        <v>0.62480864700000005</v>
      </c>
      <c r="AB1163" s="3">
        <v>5.6875224000000002E-2</v>
      </c>
      <c r="AC1163">
        <v>169</v>
      </c>
    </row>
    <row r="1164" spans="1:29" ht="15" customHeight="1" x14ac:dyDescent="0.25">
      <c r="A1164" t="str">
        <f>HYPERLINK("http://www.UniProt.org/UniProt/Q00578","RAD25_YEAST")</f>
        <v>RAD25_YEAST</v>
      </c>
      <c r="B1164" t="s">
        <v>5496</v>
      </c>
      <c r="C1164" s="38">
        <v>2.4</v>
      </c>
      <c r="D1164" s="38">
        <v>6</v>
      </c>
      <c r="E1164" s="12">
        <v>6.0000000000000001E-3</v>
      </c>
      <c r="F1164" s="3">
        <v>60</v>
      </c>
      <c r="G1164" s="3">
        <f t="shared" si="47"/>
        <v>10.098153105173019</v>
      </c>
      <c r="H1164" s="89" t="s">
        <v>14557</v>
      </c>
      <c r="I1164" t="s">
        <v>8229</v>
      </c>
      <c r="J1164" t="s">
        <v>8217</v>
      </c>
      <c r="K1164" t="s">
        <v>8229</v>
      </c>
      <c r="L1164" s="3">
        <v>95.340999999999994</v>
      </c>
      <c r="M1164" t="s">
        <v>8223</v>
      </c>
      <c r="N1164" s="3" t="s">
        <v>14556</v>
      </c>
      <c r="O1164" t="s">
        <v>12182</v>
      </c>
      <c r="P1164" t="s">
        <v>7636</v>
      </c>
      <c r="Q1164" t="s">
        <v>2494</v>
      </c>
      <c r="R1164" t="s">
        <v>2494</v>
      </c>
      <c r="S1164" t="s">
        <v>12183</v>
      </c>
      <c r="T1164" t="s">
        <v>12184</v>
      </c>
      <c r="U1164" t="s">
        <v>979</v>
      </c>
      <c r="V1164" s="1">
        <v>1.0098153105173018E-3</v>
      </c>
      <c r="W1164">
        <v>95.34</v>
      </c>
      <c r="X1164">
        <v>4782200</v>
      </c>
      <c r="Y1164">
        <v>13281000</v>
      </c>
      <c r="Z1164">
        <v>12942000</v>
      </c>
      <c r="AA1164" s="3">
        <v>2.7771736859999998</v>
      </c>
      <c r="AB1164" s="3">
        <v>5.9734319439999997</v>
      </c>
      <c r="AC1164">
        <v>2205</v>
      </c>
    </row>
    <row r="1165" spans="1:29" ht="15" customHeight="1" x14ac:dyDescent="0.25">
      <c r="A1165" t="str">
        <f>HYPERLINK("http://www.UniProt.org/UniProt/P08566","ARO1_YEAST")</f>
        <v>ARO1_YEAST</v>
      </c>
      <c r="B1165" t="s">
        <v>4044</v>
      </c>
      <c r="C1165" s="38">
        <v>3.2</v>
      </c>
      <c r="D1165" s="38">
        <v>4.3999999999999997E-2</v>
      </c>
      <c r="E1165" s="12">
        <v>6.0000000000000001E-3</v>
      </c>
      <c r="F1165" s="3">
        <v>60</v>
      </c>
      <c r="G1165" s="3">
        <f t="shared" si="47"/>
        <v>1369.7502531394864</v>
      </c>
      <c r="H1165" s="89" t="s">
        <v>14557</v>
      </c>
      <c r="I1165" t="s">
        <v>8227</v>
      </c>
      <c r="J1165" t="s">
        <v>8217</v>
      </c>
      <c r="K1165" t="s">
        <v>8227</v>
      </c>
      <c r="L1165" s="3">
        <v>174.755</v>
      </c>
      <c r="M1165" t="s">
        <v>8223</v>
      </c>
      <c r="N1165" s="3" t="s">
        <v>14556</v>
      </c>
      <c r="O1165" t="s">
        <v>12033</v>
      </c>
      <c r="P1165" t="s">
        <v>6158</v>
      </c>
      <c r="Q1165" t="s">
        <v>2412</v>
      </c>
      <c r="R1165" t="s">
        <v>2412</v>
      </c>
      <c r="S1165" t="s">
        <v>12034</v>
      </c>
      <c r="T1165" t="s">
        <v>12035</v>
      </c>
      <c r="U1165" t="s">
        <v>2413</v>
      </c>
      <c r="V1165" s="1">
        <v>0.13697502531394865</v>
      </c>
      <c r="W1165">
        <v>174.75</v>
      </c>
      <c r="X1165">
        <v>3494300</v>
      </c>
      <c r="Y1165">
        <v>13246000</v>
      </c>
      <c r="Z1165">
        <v>1755500000</v>
      </c>
      <c r="AA1165" s="3">
        <v>3.790744927</v>
      </c>
      <c r="AB1165" s="3">
        <v>4.3921631000000003E-2</v>
      </c>
      <c r="AC1165">
        <v>247</v>
      </c>
    </row>
    <row r="1166" spans="1:29" ht="15" customHeight="1" x14ac:dyDescent="0.25">
      <c r="A1166" t="str">
        <f>HYPERLINK("http://www.UniProt.org/UniProt/P40422","RPAB4_YEAST")</f>
        <v>RPAB4_YEAST</v>
      </c>
      <c r="B1166" t="s">
        <v>5060</v>
      </c>
      <c r="C1166" s="3">
        <v>420</v>
      </c>
      <c r="D1166" s="38">
        <v>0.81</v>
      </c>
      <c r="E1166" s="12">
        <v>5.8999999999999999E-3</v>
      </c>
      <c r="F1166" s="3">
        <v>59</v>
      </c>
      <c r="G1166" s="3">
        <f t="shared" si="47"/>
        <v>73.19561463785935</v>
      </c>
      <c r="H1166" s="89" t="s">
        <v>14557</v>
      </c>
      <c r="I1166" t="s">
        <v>8229</v>
      </c>
      <c r="J1166" t="s">
        <v>8217</v>
      </c>
      <c r="K1166" t="s">
        <v>8229</v>
      </c>
      <c r="L1166" s="3">
        <v>7.7160000000000002</v>
      </c>
      <c r="M1166" t="s">
        <v>8223</v>
      </c>
      <c r="N1166" s="3" t="s">
        <v>14556</v>
      </c>
      <c r="O1166" t="s">
        <v>8961</v>
      </c>
      <c r="P1166" t="s">
        <v>7189</v>
      </c>
      <c r="Q1166" t="s">
        <v>474</v>
      </c>
      <c r="R1166" t="s">
        <v>474</v>
      </c>
      <c r="S1166" t="s">
        <v>8962</v>
      </c>
      <c r="U1166" t="str">
        <f>" "</f>
        <v xml:space="preserve"> </v>
      </c>
      <c r="V1166" s="1">
        <v>7.3195614637859346E-3</v>
      </c>
      <c r="W1166">
        <v>7.7159000000000004</v>
      </c>
      <c r="X1166">
        <v>26000</v>
      </c>
      <c r="Y1166">
        <v>12982000</v>
      </c>
      <c r="Z1166">
        <v>93809000</v>
      </c>
      <c r="AA1166" s="3">
        <v>499.30769229999999</v>
      </c>
      <c r="AB1166" s="3">
        <v>0.80554839600000006</v>
      </c>
      <c r="AC1166">
        <v>1581</v>
      </c>
    </row>
    <row r="1167" spans="1:29" ht="15" customHeight="1" x14ac:dyDescent="0.25">
      <c r="A1167" t="str">
        <f>HYPERLINK("http://www.UniProt.org/UniProt/Q07478","SUB2_YEAST")</f>
        <v>SUB2_YEAST</v>
      </c>
      <c r="B1167" t="s">
        <v>5800</v>
      </c>
      <c r="C1167" s="38">
        <v>1.5</v>
      </c>
      <c r="D1167" s="38">
        <v>4.2000000000000003E-2</v>
      </c>
      <c r="E1167" s="12">
        <v>5.7999999999999996E-3</v>
      </c>
      <c r="F1167" s="3">
        <v>57.999999999999993</v>
      </c>
      <c r="G1167" s="3">
        <f t="shared" si="47"/>
        <v>1377.2407700464298</v>
      </c>
      <c r="H1167" s="89" t="s">
        <v>14557</v>
      </c>
      <c r="I1167" t="s">
        <v>8229</v>
      </c>
      <c r="J1167" t="s">
        <v>8217</v>
      </c>
      <c r="K1167" t="s">
        <v>8229</v>
      </c>
      <c r="L1167" s="3">
        <v>50.308999999999997</v>
      </c>
      <c r="M1167" t="s">
        <v>8223</v>
      </c>
      <c r="N1167" s="3" t="s">
        <v>14556</v>
      </c>
      <c r="O1167" t="s">
        <v>12377</v>
      </c>
      <c r="P1167" t="s">
        <v>7953</v>
      </c>
      <c r="Q1167" t="s">
        <v>2602</v>
      </c>
      <c r="R1167" t="s">
        <v>2602</v>
      </c>
      <c r="S1167" t="s">
        <v>12378</v>
      </c>
      <c r="T1167" t="s">
        <v>12379</v>
      </c>
      <c r="U1167" t="s">
        <v>2603</v>
      </c>
      <c r="V1167" s="1">
        <v>0.13772407700464298</v>
      </c>
      <c r="W1167">
        <v>50.308</v>
      </c>
      <c r="X1167">
        <v>7356200</v>
      </c>
      <c r="Y1167">
        <v>12732000</v>
      </c>
      <c r="Z1167">
        <v>1765100000</v>
      </c>
      <c r="AA1167" s="3">
        <v>1.730784916</v>
      </c>
      <c r="AB1167" s="3">
        <v>4.1987678E-2</v>
      </c>
      <c r="AC1167">
        <v>2636</v>
      </c>
    </row>
    <row r="1168" spans="1:29" ht="15" customHeight="1" x14ac:dyDescent="0.25">
      <c r="A1168" t="str">
        <f>HYPERLINK("http://www.UniProt.org/UniProt/Q03048","COFI_YEAST")</f>
        <v>COFI_YEAST</v>
      </c>
      <c r="B1168" t="s">
        <v>5566</v>
      </c>
      <c r="C1168" s="38">
        <v>1.5</v>
      </c>
      <c r="D1168" s="38">
        <v>1.7000000000000001E-2</v>
      </c>
      <c r="E1168" s="12">
        <v>5.7999999999999996E-3</v>
      </c>
      <c r="F1168" s="3">
        <v>57.999999999999993</v>
      </c>
      <c r="G1168" s="3">
        <f t="shared" si="47"/>
        <v>3497.2911333647435</v>
      </c>
      <c r="H1168" s="89" t="s">
        <v>14557</v>
      </c>
      <c r="I1168" t="s">
        <v>8228</v>
      </c>
      <c r="J1168" t="s">
        <v>8217</v>
      </c>
      <c r="K1168" t="s">
        <v>8228</v>
      </c>
      <c r="L1168" s="3">
        <v>15.901</v>
      </c>
      <c r="M1168" t="s">
        <v>8223</v>
      </c>
      <c r="N1168" s="3" t="s">
        <v>14556</v>
      </c>
      <c r="O1168" t="s">
        <v>12359</v>
      </c>
      <c r="P1168" t="s">
        <v>7704</v>
      </c>
      <c r="Q1168" t="s">
        <v>2593</v>
      </c>
      <c r="R1168" t="s">
        <v>2593</v>
      </c>
      <c r="S1168" t="s">
        <v>12360</v>
      </c>
      <c r="T1168" t="s">
        <v>12361</v>
      </c>
      <c r="U1168" t="str">
        <f>" "</f>
        <v xml:space="preserve"> </v>
      </c>
      <c r="V1168" s="1">
        <v>0.34972911333647433</v>
      </c>
      <c r="W1168">
        <v>15.901</v>
      </c>
      <c r="X1168">
        <v>7211400</v>
      </c>
      <c r="Y1168">
        <v>12768000</v>
      </c>
      <c r="Z1168">
        <v>4482200000</v>
      </c>
      <c r="AA1168" s="3">
        <v>1.7705299940000001</v>
      </c>
      <c r="AB1168" s="3">
        <v>1.658159E-2</v>
      </c>
      <c r="AC1168">
        <v>2292</v>
      </c>
    </row>
    <row r="1169" spans="1:29" ht="15" customHeight="1" x14ac:dyDescent="0.25">
      <c r="A1169" t="str">
        <f>HYPERLINK("http://www.UniProt.org/UniProt/P07283","PMM_YEAST")</f>
        <v>PMM_YEAST</v>
      </c>
      <c r="B1169" t="s">
        <v>4022</v>
      </c>
      <c r="C1169" s="38">
        <v>6.6</v>
      </c>
      <c r="D1169" s="38">
        <v>1.7000000000000001E-2</v>
      </c>
      <c r="E1169" s="12">
        <v>5.7000000000000002E-3</v>
      </c>
      <c r="F1169" s="3">
        <v>57</v>
      </c>
      <c r="G1169" s="3">
        <f t="shared" si="47"/>
        <v>3473.6491893772031</v>
      </c>
      <c r="H1169" s="89" t="s">
        <v>14557</v>
      </c>
      <c r="I1169" t="s">
        <v>8227</v>
      </c>
      <c r="J1169" t="s">
        <v>8217</v>
      </c>
      <c r="K1169" t="s">
        <v>8227</v>
      </c>
      <c r="L1169" s="3">
        <v>29.062999999999999</v>
      </c>
      <c r="M1169" t="s">
        <v>8223</v>
      </c>
      <c r="N1169" s="3" t="s">
        <v>14556</v>
      </c>
      <c r="O1169" t="s">
        <v>11700</v>
      </c>
      <c r="P1169" t="s">
        <v>6143</v>
      </c>
      <c r="Q1169" t="s">
        <v>2210</v>
      </c>
      <c r="R1169" t="s">
        <v>2210</v>
      </c>
      <c r="S1169" t="s">
        <v>11701</v>
      </c>
      <c r="T1169" t="s">
        <v>11702</v>
      </c>
      <c r="U1169" t="s">
        <v>2172</v>
      </c>
      <c r="V1169" s="1">
        <v>0.34736491893772031</v>
      </c>
      <c r="W1169">
        <v>29.062999999999999</v>
      </c>
      <c r="X1169">
        <v>1623000</v>
      </c>
      <c r="Y1169">
        <v>12689000</v>
      </c>
      <c r="Z1169">
        <v>4451900000</v>
      </c>
      <c r="AA1169" s="3">
        <v>7.8182378310000002</v>
      </c>
      <c r="AB1169" s="3">
        <v>1.6591152000000001E-2</v>
      </c>
      <c r="AC1169">
        <v>223</v>
      </c>
    </row>
    <row r="1170" spans="1:29" ht="15" customHeight="1" x14ac:dyDescent="0.25">
      <c r="A1170" t="str">
        <f>HYPERLINK("http://www.UniProt.org/UniProt/Q06440","CORO_YEAST")</f>
        <v>CORO_YEAST</v>
      </c>
      <c r="B1170" t="s">
        <v>949</v>
      </c>
      <c r="C1170" s="38">
        <v>130</v>
      </c>
      <c r="D1170" s="38">
        <v>0.25</v>
      </c>
      <c r="E1170" s="12">
        <v>5.5999999999999999E-3</v>
      </c>
      <c r="F1170" s="3">
        <v>56</v>
      </c>
      <c r="G1170" s="3">
        <f t="shared" si="47"/>
        <v>226.75979411415415</v>
      </c>
      <c r="H1170" s="89" t="s">
        <v>14557</v>
      </c>
      <c r="I1170" t="s">
        <v>8217</v>
      </c>
      <c r="J1170" t="s">
        <v>8217</v>
      </c>
      <c r="K1170" t="s">
        <v>8217</v>
      </c>
      <c r="L1170" s="3">
        <v>72.552999999999997</v>
      </c>
      <c r="M1170" t="s">
        <v>8223</v>
      </c>
      <c r="N1170" s="3" t="s">
        <v>14556</v>
      </c>
      <c r="O1170" t="s">
        <v>9668</v>
      </c>
      <c r="P1170" t="str">
        <f>" "</f>
        <v xml:space="preserve"> </v>
      </c>
      <c r="Q1170" t="s">
        <v>950</v>
      </c>
      <c r="R1170" t="s">
        <v>950</v>
      </c>
      <c r="S1170" t="s">
        <v>9669</v>
      </c>
      <c r="T1170" t="s">
        <v>9670</v>
      </c>
      <c r="U1170" t="str">
        <f>" "</f>
        <v xml:space="preserve"> </v>
      </c>
      <c r="V1170" s="1">
        <v>2.2675979411415415E-2</v>
      </c>
      <c r="W1170">
        <v>72.552000000000007</v>
      </c>
      <c r="X1170">
        <v>83273</v>
      </c>
      <c r="Y1170">
        <v>12459000</v>
      </c>
      <c r="Z1170">
        <v>290620000</v>
      </c>
      <c r="AA1170" s="3">
        <v>149.61632220000001</v>
      </c>
      <c r="AB1170" s="3">
        <v>0.249546927</v>
      </c>
      <c r="AC1170">
        <v>2570</v>
      </c>
    </row>
    <row r="1171" spans="1:29" ht="15" customHeight="1" x14ac:dyDescent="0.25">
      <c r="A1171" t="str">
        <f>HYPERLINK("http://www.UniProt.org/UniProt/P32582","CBS_YEAST")</f>
        <v>CBS_YEAST</v>
      </c>
      <c r="B1171" t="s">
        <v>4551</v>
      </c>
      <c r="C1171" s="38">
        <v>0.98</v>
      </c>
      <c r="D1171" s="38">
        <v>2.9000000000000001E-2</v>
      </c>
      <c r="E1171" s="12">
        <v>5.4999999999999997E-3</v>
      </c>
      <c r="F1171" s="3">
        <v>55</v>
      </c>
      <c r="G1171" s="3">
        <f t="shared" si="47"/>
        <v>1927.3256054000831</v>
      </c>
      <c r="H1171" s="88" t="s">
        <v>14557</v>
      </c>
      <c r="I1171" t="s">
        <v>8217</v>
      </c>
      <c r="J1171" t="s">
        <v>8217</v>
      </c>
      <c r="K1171" t="s">
        <v>8217</v>
      </c>
      <c r="L1171" s="3">
        <v>56.021999999999998</v>
      </c>
      <c r="M1171" t="s">
        <v>8223</v>
      </c>
      <c r="N1171" s="3" t="s">
        <v>14556</v>
      </c>
      <c r="O1171" t="s">
        <v>12569</v>
      </c>
      <c r="P1171" t="str">
        <f>" "</f>
        <v xml:space="preserve"> </v>
      </c>
      <c r="Q1171" t="s">
        <v>3667</v>
      </c>
      <c r="R1171" t="s">
        <v>3667</v>
      </c>
      <c r="S1171" t="s">
        <v>12570</v>
      </c>
      <c r="T1171" t="s">
        <v>12571</v>
      </c>
      <c r="U1171" t="s">
        <v>3668</v>
      </c>
      <c r="V1171" s="1">
        <v>0.19273256054000831</v>
      </c>
      <c r="W1171">
        <v>56.021000000000001</v>
      </c>
      <c r="X1171">
        <v>10519000</v>
      </c>
      <c r="Y1171">
        <v>12153000</v>
      </c>
      <c r="Z1171">
        <v>2470100000</v>
      </c>
      <c r="AA1171" s="3">
        <v>1.15533796</v>
      </c>
      <c r="AB1171" s="3">
        <v>2.86E-2</v>
      </c>
      <c r="AC1171">
        <v>865</v>
      </c>
    </row>
    <row r="1172" spans="1:29" ht="15" customHeight="1" x14ac:dyDescent="0.25">
      <c r="A1172" t="str">
        <f>HYPERLINK("http://www.UniProt.org/UniProt/P54115","ALDH6_YEAST")</f>
        <v>ALDH6_YEAST</v>
      </c>
      <c r="B1172" t="s">
        <v>5472</v>
      </c>
      <c r="C1172" s="38">
        <v>0.91</v>
      </c>
      <c r="D1172" s="38">
        <v>1.2E-2</v>
      </c>
      <c r="E1172" s="12">
        <v>5.4000000000000003E-3</v>
      </c>
      <c r="F1172" s="3">
        <v>54</v>
      </c>
      <c r="G1172" s="3">
        <f t="shared" si="47"/>
        <v>4534.4156201052756</v>
      </c>
      <c r="H1172" s="89" t="s">
        <v>14557</v>
      </c>
      <c r="I1172" t="s">
        <v>8227</v>
      </c>
      <c r="J1172" t="s">
        <v>8217</v>
      </c>
      <c r="K1172" t="s">
        <v>8227</v>
      </c>
      <c r="L1172" s="3">
        <v>54.414000000000001</v>
      </c>
      <c r="M1172" t="s">
        <v>8223</v>
      </c>
      <c r="N1172" s="3" t="s">
        <v>14556</v>
      </c>
      <c r="O1172" t="s">
        <v>12605</v>
      </c>
      <c r="P1172" t="s">
        <v>7609</v>
      </c>
      <c r="Q1172" t="s">
        <v>3688</v>
      </c>
      <c r="R1172" t="s">
        <v>3688</v>
      </c>
      <c r="S1172" t="s">
        <v>10771</v>
      </c>
      <c r="T1172" t="s">
        <v>10772</v>
      </c>
      <c r="U1172" t="s">
        <v>3689</v>
      </c>
      <c r="V1172" s="1">
        <v>0.4534415620105276</v>
      </c>
      <c r="W1172">
        <v>54.414000000000001</v>
      </c>
      <c r="X1172">
        <v>11225000</v>
      </c>
      <c r="Y1172">
        <v>12008000</v>
      </c>
      <c r="Z1172">
        <v>5811400000</v>
      </c>
      <c r="AA1172" s="3">
        <v>1.069755011</v>
      </c>
      <c r="AB1172" s="3">
        <v>1.2027751999999999E-2</v>
      </c>
      <c r="AC1172">
        <v>2165</v>
      </c>
    </row>
    <row r="1173" spans="1:29" ht="15" customHeight="1" x14ac:dyDescent="0.25">
      <c r="A1173" t="str">
        <f>HYPERLINK("http://www.UniProt.org/UniProt/P18562","UPP_YEAST")</f>
        <v>UPP_YEAST</v>
      </c>
      <c r="B1173" t="s">
        <v>4219</v>
      </c>
      <c r="C1173" s="38">
        <v>3.4</v>
      </c>
      <c r="D1173" s="38">
        <v>2.5000000000000001E-2</v>
      </c>
      <c r="E1173" s="12">
        <v>5.3E-3</v>
      </c>
      <c r="F1173" s="3">
        <v>53</v>
      </c>
      <c r="G1173" s="3">
        <f t="shared" si="47"/>
        <v>2097.3447339441414</v>
      </c>
      <c r="H1173" s="89" t="s">
        <v>14557</v>
      </c>
      <c r="I1173" t="s">
        <v>8217</v>
      </c>
      <c r="J1173" t="s">
        <v>8217</v>
      </c>
      <c r="K1173" t="s">
        <v>8217</v>
      </c>
      <c r="L1173" s="3">
        <v>24.594000000000001</v>
      </c>
      <c r="M1173" t="s">
        <v>8223</v>
      </c>
      <c r="N1173" s="3" t="s">
        <v>14556</v>
      </c>
      <c r="O1173" t="s">
        <v>12021</v>
      </c>
      <c r="P1173" t="s">
        <v>6313</v>
      </c>
      <c r="Q1173" t="s">
        <v>2405</v>
      </c>
      <c r="R1173" t="s">
        <v>2405</v>
      </c>
      <c r="S1173" t="s">
        <v>12022</v>
      </c>
      <c r="T1173" t="s">
        <v>12023</v>
      </c>
      <c r="U1173" t="s">
        <v>2406</v>
      </c>
      <c r="V1173" s="1">
        <v>0.20973447339441412</v>
      </c>
      <c r="W1173">
        <v>24.594000000000001</v>
      </c>
      <c r="X1173">
        <v>2969000</v>
      </c>
      <c r="Y1173">
        <v>11716000</v>
      </c>
      <c r="Z1173">
        <v>2688000000</v>
      </c>
      <c r="AA1173" s="3">
        <v>3.946109801</v>
      </c>
      <c r="AB1173" s="3">
        <v>2.5371411999999999E-2</v>
      </c>
      <c r="AC1173">
        <v>456</v>
      </c>
    </row>
    <row r="1174" spans="1:29" x14ac:dyDescent="0.25">
      <c r="A1174" t="str">
        <f>HYPERLINK("http://www.UniProt.org/UniProt/P36007","SRY1_YEAST")</f>
        <v>SRY1_YEAST</v>
      </c>
      <c r="B1174" t="s">
        <v>4677</v>
      </c>
      <c r="C1174" s="38">
        <v>4.5999999999999996</v>
      </c>
      <c r="D1174" s="38">
        <v>1.8</v>
      </c>
      <c r="E1174" s="12">
        <v>5.1999999999999998E-3</v>
      </c>
      <c r="F1174" s="3">
        <v>52</v>
      </c>
      <c r="G1174" s="3">
        <f t="shared" si="47"/>
        <v>28.78855331235232</v>
      </c>
      <c r="H1174" s="89" t="s">
        <v>14557</v>
      </c>
      <c r="I1174" t="s">
        <v>8217</v>
      </c>
      <c r="J1174" t="s">
        <v>8217</v>
      </c>
      <c r="K1174" t="s">
        <v>8217</v>
      </c>
      <c r="L1174" s="3">
        <v>34.899000000000001</v>
      </c>
      <c r="M1174" t="s">
        <v>8223</v>
      </c>
      <c r="N1174" s="3" t="s">
        <v>14556</v>
      </c>
      <c r="O1174" t="s">
        <v>11876</v>
      </c>
      <c r="P1174" t="s">
        <v>6786</v>
      </c>
      <c r="Q1174" t="s">
        <v>2311</v>
      </c>
      <c r="R1174" t="s">
        <v>2311</v>
      </c>
      <c r="T1174" t="s">
        <v>11877</v>
      </c>
      <c r="U1174" t="str">
        <f>" "</f>
        <v xml:space="preserve"> </v>
      </c>
      <c r="V1174" s="1">
        <v>2.878855331235232E-3</v>
      </c>
      <c r="W1174">
        <v>34.899000000000001</v>
      </c>
      <c r="X1174">
        <v>2147300</v>
      </c>
      <c r="Y1174">
        <v>11553000</v>
      </c>
      <c r="Z1174">
        <v>36896000</v>
      </c>
      <c r="AA1174" s="3">
        <v>5.3802449589999997</v>
      </c>
      <c r="AB1174" s="3">
        <v>1.8226783150000001</v>
      </c>
      <c r="AC1174">
        <v>1046</v>
      </c>
    </row>
    <row r="1175" spans="1:29" ht="15" customHeight="1" x14ac:dyDescent="0.25">
      <c r="A1175" t="str">
        <f>HYPERLINK("http://www.UniProt.org/UniProt/P49167","RL38_YEAST")</f>
        <v>RL38_YEAST</v>
      </c>
      <c r="B1175" t="s">
        <v>513</v>
      </c>
      <c r="C1175" s="3">
        <v>380</v>
      </c>
      <c r="D1175" s="38">
        <v>0.65</v>
      </c>
      <c r="E1175" s="12">
        <v>5.1999999999999998E-3</v>
      </c>
      <c r="F1175" s="3">
        <v>52</v>
      </c>
      <c r="G1175" s="3">
        <f t="shared" si="47"/>
        <v>80.710319672314711</v>
      </c>
      <c r="H1175" s="88" t="s">
        <v>14557</v>
      </c>
      <c r="I1175" t="s">
        <v>8227</v>
      </c>
      <c r="J1175" t="s">
        <v>8217</v>
      </c>
      <c r="K1175" t="s">
        <v>8227</v>
      </c>
      <c r="L1175" s="3">
        <v>8.827</v>
      </c>
      <c r="M1175" t="s">
        <v>8223</v>
      </c>
      <c r="N1175" s="3" t="s">
        <v>14556</v>
      </c>
      <c r="O1175" t="s">
        <v>9024</v>
      </c>
      <c r="P1175" t="str">
        <f>" "</f>
        <v xml:space="preserve"> </v>
      </c>
      <c r="Q1175" t="s">
        <v>514</v>
      </c>
      <c r="R1175" t="s">
        <v>514</v>
      </c>
      <c r="S1175" t="s">
        <v>9025</v>
      </c>
      <c r="T1175" t="s">
        <v>9026</v>
      </c>
      <c r="U1175" t="s">
        <v>515</v>
      </c>
      <c r="V1175" s="1">
        <v>8.0710319672314713E-3</v>
      </c>
      <c r="W1175">
        <v>8.8263999999999996</v>
      </c>
      <c r="X1175">
        <v>26000</v>
      </c>
      <c r="Y1175">
        <v>11593000</v>
      </c>
      <c r="Z1175">
        <v>103440000</v>
      </c>
      <c r="AA1175" s="3">
        <v>445.88461539999997</v>
      </c>
      <c r="AB1175" s="3">
        <v>0.65238183900000002</v>
      </c>
      <c r="AC1175">
        <v>1886</v>
      </c>
    </row>
    <row r="1176" spans="1:29" ht="15" customHeight="1" x14ac:dyDescent="0.25">
      <c r="A1176" t="str">
        <f>HYPERLINK("http://www.UniProt.org/UniProt/P18634","ART10_YEAST")</f>
        <v>ART10_YEAST</v>
      </c>
      <c r="B1176" t="s">
        <v>519</v>
      </c>
      <c r="C1176" s="3">
        <v>370</v>
      </c>
      <c r="D1176" s="38">
        <v>0.49</v>
      </c>
      <c r="E1176" s="12">
        <v>5.1999999999999998E-3</v>
      </c>
      <c r="F1176" s="3">
        <v>52</v>
      </c>
      <c r="G1176" s="3">
        <f t="shared" si="47"/>
        <v>106.6462344626061</v>
      </c>
      <c r="H1176" s="89" t="s">
        <v>14557</v>
      </c>
      <c r="I1176" t="s">
        <v>8227</v>
      </c>
      <c r="J1176" t="s">
        <v>8217</v>
      </c>
      <c r="K1176" t="s">
        <v>8227</v>
      </c>
      <c r="L1176" s="3">
        <v>59.758000000000003</v>
      </c>
      <c r="M1176" t="s">
        <v>8223</v>
      </c>
      <c r="N1176" s="3" t="s">
        <v>14556</v>
      </c>
      <c r="O1176" t="s">
        <v>9031</v>
      </c>
      <c r="P1176" t="s">
        <v>6314</v>
      </c>
      <c r="Q1176" t="s">
        <v>520</v>
      </c>
      <c r="R1176" t="s">
        <v>520</v>
      </c>
      <c r="U1176" t="str">
        <f>" "</f>
        <v xml:space="preserve"> </v>
      </c>
      <c r="V1176" s="1">
        <v>1.066462344626061E-2</v>
      </c>
      <c r="W1176">
        <v>59.756999999999998</v>
      </c>
      <c r="X1176">
        <v>26000</v>
      </c>
      <c r="Y1176">
        <v>11416000</v>
      </c>
      <c r="Z1176">
        <v>136680000</v>
      </c>
      <c r="AA1176" s="3">
        <v>439.07692309999999</v>
      </c>
      <c r="AB1176" s="3">
        <v>0.48618720900000001</v>
      </c>
      <c r="AC1176">
        <v>457</v>
      </c>
    </row>
    <row r="1177" spans="1:29" ht="15" customHeight="1" x14ac:dyDescent="0.25">
      <c r="A1177" t="str">
        <f>HYPERLINK("http://www.UniProt.org/UniProt/P21965","MCK1_YEAST")</f>
        <v>MCK1_YEAST</v>
      </c>
      <c r="B1177" t="s">
        <v>4282</v>
      </c>
      <c r="C1177" s="38">
        <v>2.8</v>
      </c>
      <c r="D1177" s="38">
        <v>0.42</v>
      </c>
      <c r="E1177" s="12">
        <v>5.1999999999999998E-3</v>
      </c>
      <c r="F1177" s="3">
        <v>52</v>
      </c>
      <c r="G1177" s="3">
        <f t="shared" si="47"/>
        <v>123.18779263210602</v>
      </c>
      <c r="H1177" s="89" t="s">
        <v>14557</v>
      </c>
      <c r="I1177" t="s">
        <v>8217</v>
      </c>
      <c r="J1177" t="s">
        <v>8217</v>
      </c>
      <c r="K1177" t="s">
        <v>8217</v>
      </c>
      <c r="L1177" s="3">
        <v>43.136000000000003</v>
      </c>
      <c r="M1177" t="s">
        <v>8223</v>
      </c>
      <c r="N1177" s="3" t="s">
        <v>14556</v>
      </c>
      <c r="O1177" t="s">
        <v>12090</v>
      </c>
      <c r="P1177" t="s">
        <v>6375</v>
      </c>
      <c r="Q1177" t="s">
        <v>2442</v>
      </c>
      <c r="R1177" t="s">
        <v>2442</v>
      </c>
      <c r="S1177" t="s">
        <v>12091</v>
      </c>
      <c r="T1177" t="s">
        <v>9023</v>
      </c>
      <c r="U1177" t="str">
        <f>" "</f>
        <v xml:space="preserve"> </v>
      </c>
      <c r="V1177" s="1">
        <v>1.2318779263210603E-2</v>
      </c>
      <c r="W1177">
        <v>43.134999999999998</v>
      </c>
      <c r="X1177">
        <v>3440600</v>
      </c>
      <c r="Y1177">
        <v>11491000</v>
      </c>
      <c r="Z1177">
        <v>157880000</v>
      </c>
      <c r="AA1177" s="3">
        <v>3.339824449</v>
      </c>
      <c r="AB1177" s="3">
        <v>0.42366759300000001</v>
      </c>
      <c r="AC1177">
        <v>532</v>
      </c>
    </row>
    <row r="1178" spans="1:29" ht="15" customHeight="1" x14ac:dyDescent="0.25">
      <c r="A1178" t="str">
        <f>HYPERLINK("http://www.UniProt.org/UniProt/P32911","SUI1_YEAST")</f>
        <v>SUI1_YEAST</v>
      </c>
      <c r="B1178" t="s">
        <v>4595</v>
      </c>
      <c r="C1178" s="3">
        <v>370</v>
      </c>
      <c r="D1178" s="38">
        <v>0.22</v>
      </c>
      <c r="E1178" s="12">
        <v>5.1999999999999998E-3</v>
      </c>
      <c r="F1178" s="3">
        <v>52</v>
      </c>
      <c r="G1178" s="3">
        <f t="shared" si="47"/>
        <v>240.30514552087669</v>
      </c>
      <c r="H1178" s="88" t="s">
        <v>14557</v>
      </c>
      <c r="I1178" t="s">
        <v>8217</v>
      </c>
      <c r="J1178" t="s">
        <v>8217</v>
      </c>
      <c r="K1178" t="s">
        <v>8217</v>
      </c>
      <c r="L1178" s="3">
        <v>12.311999999999999</v>
      </c>
      <c r="M1178" t="s">
        <v>8223</v>
      </c>
      <c r="N1178" s="3" t="s">
        <v>14556</v>
      </c>
      <c r="O1178" t="s">
        <v>9035</v>
      </c>
      <c r="P1178" t="s">
        <v>6695</v>
      </c>
      <c r="Q1178" t="s">
        <v>522</v>
      </c>
      <c r="R1178" t="s">
        <v>522</v>
      </c>
      <c r="S1178" t="s">
        <v>9036</v>
      </c>
      <c r="T1178" t="s">
        <v>9037</v>
      </c>
      <c r="U1178" t="s">
        <v>523</v>
      </c>
      <c r="V1178" s="1">
        <v>2.403051455208767E-2</v>
      </c>
      <c r="W1178">
        <v>12.311999999999999</v>
      </c>
      <c r="X1178">
        <v>26000</v>
      </c>
      <c r="Y1178">
        <v>11382000</v>
      </c>
      <c r="Z1178">
        <v>307980000</v>
      </c>
      <c r="AA1178" s="3">
        <v>437.7692308</v>
      </c>
      <c r="AB1178" s="3">
        <v>0.215124862</v>
      </c>
      <c r="AC1178">
        <v>934</v>
      </c>
    </row>
    <row r="1179" spans="1:29" x14ac:dyDescent="0.25">
      <c r="A1179" t="str">
        <f>HYPERLINK("http://www.UniProt.org/UniProt/P28834","IDH1_YEAST")</f>
        <v>IDH1_YEAST</v>
      </c>
      <c r="B1179" t="s">
        <v>4442</v>
      </c>
      <c r="C1179" s="38">
        <v>3.7</v>
      </c>
      <c r="D1179" s="38">
        <v>5.8999999999999997E-2</v>
      </c>
      <c r="E1179" s="12">
        <v>5.1999999999999998E-3</v>
      </c>
      <c r="F1179" s="3">
        <v>52</v>
      </c>
      <c r="G1179" s="3">
        <f t="shared" si="47"/>
        <v>873.89363914339208</v>
      </c>
      <c r="H1179" s="88" t="s">
        <v>14557</v>
      </c>
      <c r="I1179" t="s">
        <v>8227</v>
      </c>
      <c r="J1179" t="s">
        <v>8217</v>
      </c>
      <c r="K1179" t="s">
        <v>8227</v>
      </c>
      <c r="L1179" s="3">
        <v>39.323999999999998</v>
      </c>
      <c r="M1179" t="s">
        <v>8222</v>
      </c>
      <c r="N1179" s="3" t="s">
        <v>14556</v>
      </c>
      <c r="O1179" t="s">
        <v>11974</v>
      </c>
      <c r="P1179" t="s">
        <v>6525</v>
      </c>
      <c r="Q1179" t="s">
        <v>2377</v>
      </c>
      <c r="R1179" t="s">
        <v>2377</v>
      </c>
      <c r="S1179" t="s">
        <v>11975</v>
      </c>
      <c r="T1179" t="s">
        <v>11976</v>
      </c>
      <c r="U1179" t="str">
        <f>" "</f>
        <v xml:space="preserve"> </v>
      </c>
      <c r="V1179" s="1">
        <v>8.7389363914339213E-2</v>
      </c>
      <c r="W1179">
        <v>39.323999999999998</v>
      </c>
      <c r="X1179">
        <v>2627000</v>
      </c>
      <c r="Y1179">
        <v>11399000</v>
      </c>
      <c r="Z1179">
        <v>1120000000</v>
      </c>
      <c r="AA1179" s="3">
        <v>4.3391701559999998</v>
      </c>
      <c r="AB1179" s="3">
        <v>5.9243849000000001E-2</v>
      </c>
      <c r="AC1179">
        <v>736</v>
      </c>
    </row>
    <row r="1180" spans="1:29" ht="15" customHeight="1" x14ac:dyDescent="0.25">
      <c r="A1180" t="str">
        <f>HYPERLINK("http://www.UniProt.org/UniProt/P43564","YFD4_YEAST")</f>
        <v>YFD4_YEAST</v>
      </c>
      <c r="B1180" t="s">
        <v>3694</v>
      </c>
      <c r="C1180" s="38">
        <v>0.89</v>
      </c>
      <c r="D1180" s="38">
        <v>11</v>
      </c>
      <c r="E1180" s="12">
        <v>5.1000000000000004E-3</v>
      </c>
      <c r="F1180" s="3">
        <v>51.000000000000007</v>
      </c>
      <c r="G1180" s="3">
        <f t="shared" si="47"/>
        <v>4.5300461519095592</v>
      </c>
      <c r="H1180" s="89" t="s">
        <v>14557</v>
      </c>
      <c r="I1180" t="s">
        <v>8227</v>
      </c>
      <c r="J1180" t="s">
        <v>8217</v>
      </c>
      <c r="K1180" t="s">
        <v>8227</v>
      </c>
      <c r="L1180" s="3">
        <v>119.51</v>
      </c>
      <c r="M1180" t="s">
        <v>8220</v>
      </c>
      <c r="N1180" s="3" t="s">
        <v>14556</v>
      </c>
      <c r="O1180" t="s">
        <v>12614</v>
      </c>
      <c r="P1180" t="str">
        <f>" "</f>
        <v xml:space="preserve"> </v>
      </c>
      <c r="Q1180" t="s">
        <v>3695</v>
      </c>
      <c r="R1180" t="s">
        <v>3695</v>
      </c>
      <c r="T1180" t="s">
        <v>12615</v>
      </c>
      <c r="U1180" t="str">
        <f>" "</f>
        <v xml:space="preserve"> </v>
      </c>
      <c r="V1180" s="1">
        <v>4.5300461519095592E-4</v>
      </c>
      <c r="W1180">
        <v>119.51</v>
      </c>
      <c r="X1180">
        <v>10665000</v>
      </c>
      <c r="Y1180">
        <v>11174000</v>
      </c>
      <c r="Z1180">
        <v>5805800</v>
      </c>
      <c r="AA1180" s="3">
        <v>1.047726207</v>
      </c>
      <c r="AB1180" s="3">
        <v>11.203175379999999</v>
      </c>
      <c r="AC1180">
        <v>1718</v>
      </c>
    </row>
    <row r="1181" spans="1:29" x14ac:dyDescent="0.25">
      <c r="A1181" t="str">
        <f>HYPERLINK("http://www.UniProt.org/UniProt/Q12449","AHA1_YEAST")</f>
        <v>AHA1_YEAST</v>
      </c>
      <c r="B1181" t="s">
        <v>5989</v>
      </c>
      <c r="C1181" s="38">
        <v>1.3</v>
      </c>
      <c r="D1181" s="38">
        <v>0.24</v>
      </c>
      <c r="E1181" s="12">
        <v>5.1000000000000004E-3</v>
      </c>
      <c r="F1181" s="3">
        <v>51.000000000000007</v>
      </c>
      <c r="G1181" s="3">
        <f t="shared" si="47"/>
        <v>214.48627005725632</v>
      </c>
      <c r="H1181" s="88" t="s">
        <v>14557</v>
      </c>
      <c r="I1181" t="s">
        <v>8227</v>
      </c>
      <c r="J1181" t="s">
        <v>8217</v>
      </c>
      <c r="K1181" t="s">
        <v>8227</v>
      </c>
      <c r="L1181" s="3">
        <v>39.436</v>
      </c>
      <c r="M1181" t="s">
        <v>8223</v>
      </c>
      <c r="N1181" s="3" t="s">
        <v>14556</v>
      </c>
      <c r="O1181" t="s">
        <v>12432</v>
      </c>
      <c r="P1181" t="s">
        <v>8163</v>
      </c>
      <c r="Q1181" t="s">
        <v>3595</v>
      </c>
      <c r="R1181" t="s">
        <v>3595</v>
      </c>
      <c r="T1181" t="s">
        <v>12433</v>
      </c>
      <c r="U1181" t="s">
        <v>3596</v>
      </c>
      <c r="V1181" s="1">
        <v>2.1448627005725633E-2</v>
      </c>
      <c r="W1181">
        <v>39.435000000000002</v>
      </c>
      <c r="X1181">
        <v>7396100</v>
      </c>
      <c r="Y1181">
        <v>11280000</v>
      </c>
      <c r="Z1181">
        <v>274890000</v>
      </c>
      <c r="AA1181" s="3">
        <v>1.5251281080000001</v>
      </c>
      <c r="AB1181" s="3">
        <v>0.23886069800000001</v>
      </c>
      <c r="AC1181">
        <v>2913</v>
      </c>
    </row>
    <row r="1182" spans="1:29" ht="15" customHeight="1" x14ac:dyDescent="0.25">
      <c r="A1182" t="str">
        <f>HYPERLINK("http://www.UniProt.org/UniProt/O14467","MBF1_YEAST")</f>
        <v>MBF1_YEAST</v>
      </c>
      <c r="B1182" t="s">
        <v>3890</v>
      </c>
      <c r="C1182" s="38">
        <v>30</v>
      </c>
      <c r="D1182" s="38">
        <v>0.2</v>
      </c>
      <c r="E1182" s="12">
        <v>5.1000000000000004E-3</v>
      </c>
      <c r="F1182" s="3">
        <v>51.000000000000007</v>
      </c>
      <c r="G1182" s="3">
        <f t="shared" si="47"/>
        <v>249.07529239942289</v>
      </c>
      <c r="H1182" s="89" t="s">
        <v>14557</v>
      </c>
      <c r="I1182" t="s">
        <v>8228</v>
      </c>
      <c r="J1182" t="s">
        <v>8217</v>
      </c>
      <c r="K1182" t="s">
        <v>8228</v>
      </c>
      <c r="L1182" s="3">
        <v>16.404</v>
      </c>
      <c r="M1182" t="s">
        <v>8223</v>
      </c>
      <c r="N1182" s="3" t="s">
        <v>14556</v>
      </c>
      <c r="O1182" t="s">
        <v>10719</v>
      </c>
      <c r="P1182" t="s">
        <v>6049</v>
      </c>
      <c r="Q1182" t="s">
        <v>1615</v>
      </c>
      <c r="R1182" t="s">
        <v>1615</v>
      </c>
      <c r="S1182" t="s">
        <v>10720</v>
      </c>
      <c r="T1182" t="s">
        <v>10721</v>
      </c>
      <c r="U1182" t="str">
        <f>" "</f>
        <v xml:space="preserve"> </v>
      </c>
      <c r="V1182" s="1">
        <v>2.4907529239942289E-2</v>
      </c>
      <c r="W1182">
        <v>16.402999999999999</v>
      </c>
      <c r="X1182">
        <v>311780</v>
      </c>
      <c r="Y1182">
        <v>11196000</v>
      </c>
      <c r="Z1182">
        <v>319220000</v>
      </c>
      <c r="AA1182" s="3">
        <v>35.90993649</v>
      </c>
      <c r="AB1182" s="3">
        <v>0.204158439</v>
      </c>
      <c r="AC1182">
        <v>59</v>
      </c>
    </row>
    <row r="1183" spans="1:29" x14ac:dyDescent="0.25">
      <c r="A1183" t="str">
        <f>HYPERLINK("http://www.UniProt.org/UniProt/P13393","TBP_YEAST")</f>
        <v>TBP_YEAST</v>
      </c>
      <c r="B1183" t="s">
        <v>4137</v>
      </c>
      <c r="C1183" s="3">
        <v>360</v>
      </c>
      <c r="D1183" s="38">
        <v>1.6</v>
      </c>
      <c r="E1183" s="12">
        <v>5.0000000000000001E-3</v>
      </c>
      <c r="F1183" s="3">
        <v>50</v>
      </c>
      <c r="G1183" s="3">
        <f t="shared" si="47"/>
        <v>31.668501010636476</v>
      </c>
      <c r="H1183" s="88" t="s">
        <v>14557</v>
      </c>
      <c r="I1183" t="s">
        <v>8229</v>
      </c>
      <c r="J1183" t="s">
        <v>8217</v>
      </c>
      <c r="K1183" t="s">
        <v>8229</v>
      </c>
      <c r="L1183" s="3">
        <v>27.003</v>
      </c>
      <c r="M1183" t="s">
        <v>8223</v>
      </c>
      <c r="N1183" s="3" t="s">
        <v>14556</v>
      </c>
      <c r="O1183" t="s">
        <v>9043</v>
      </c>
      <c r="P1183" t="s">
        <v>6231</v>
      </c>
      <c r="Q1183" t="s">
        <v>531</v>
      </c>
      <c r="R1183" t="s">
        <v>531</v>
      </c>
      <c r="S1183" t="s">
        <v>9044</v>
      </c>
      <c r="T1183" t="s">
        <v>9045</v>
      </c>
      <c r="U1183" t="s">
        <v>532</v>
      </c>
      <c r="V1183" s="1">
        <v>3.1668501010636476E-3</v>
      </c>
      <c r="W1183">
        <v>27.003</v>
      </c>
      <c r="X1183">
        <v>26000</v>
      </c>
      <c r="Y1183">
        <v>10993000</v>
      </c>
      <c r="Z1183">
        <v>40587000</v>
      </c>
      <c r="AA1183" s="3">
        <v>422.80769229999999</v>
      </c>
      <c r="AB1183" s="3">
        <v>1.576608325</v>
      </c>
      <c r="AC1183">
        <v>361</v>
      </c>
    </row>
    <row r="1184" spans="1:29" ht="15" customHeight="1" x14ac:dyDescent="0.25">
      <c r="A1184" t="str">
        <f>HYPERLINK("http://www.UniProt.org/UniProt/P34162","MED20_YEAST")</f>
        <v>MED20_YEAST</v>
      </c>
      <c r="B1184" t="s">
        <v>4633</v>
      </c>
      <c r="C1184" s="3">
        <v>360</v>
      </c>
      <c r="D1184" s="38">
        <v>0.46</v>
      </c>
      <c r="E1184" s="12">
        <v>5.0000000000000001E-3</v>
      </c>
      <c r="F1184" s="3">
        <v>50</v>
      </c>
      <c r="G1184" s="3">
        <f t="shared" si="47"/>
        <v>109.98575658361835</v>
      </c>
      <c r="H1184" s="89" t="s">
        <v>14557</v>
      </c>
      <c r="I1184" t="s">
        <v>8229</v>
      </c>
      <c r="J1184" t="s">
        <v>8217</v>
      </c>
      <c r="K1184" t="s">
        <v>8229</v>
      </c>
      <c r="L1184" s="3">
        <v>22.893999999999998</v>
      </c>
      <c r="M1184" t="s">
        <v>8223</v>
      </c>
      <c r="N1184" s="3" t="s">
        <v>14556</v>
      </c>
      <c r="O1184" t="s">
        <v>9041</v>
      </c>
      <c r="P1184" t="s">
        <v>6738</v>
      </c>
      <c r="Q1184" t="s">
        <v>528</v>
      </c>
      <c r="R1184" t="s">
        <v>528</v>
      </c>
      <c r="U1184" t="s">
        <v>529</v>
      </c>
      <c r="V1184" s="1">
        <v>1.0998575658361836E-2</v>
      </c>
      <c r="W1184">
        <v>22.893999999999998</v>
      </c>
      <c r="X1184">
        <v>26000</v>
      </c>
      <c r="Y1184">
        <v>11023000</v>
      </c>
      <c r="Z1184">
        <v>140960000</v>
      </c>
      <c r="AA1184" s="3">
        <v>423.96153850000002</v>
      </c>
      <c r="AB1184" s="3">
        <v>0.45519601900000001</v>
      </c>
      <c r="AC1184">
        <v>986</v>
      </c>
    </row>
    <row r="1185" spans="1:29" ht="15" customHeight="1" x14ac:dyDescent="0.25">
      <c r="A1185" t="str">
        <f>HYPERLINK("http://www.UniProt.org/UniProt/P32473","ODPB_YEAST")</f>
        <v>ODPB_YEAST</v>
      </c>
      <c r="B1185" t="s">
        <v>4518</v>
      </c>
      <c r="C1185" s="38">
        <v>7.1</v>
      </c>
      <c r="D1185" s="38">
        <v>0.39</v>
      </c>
      <c r="E1185" s="12">
        <v>5.0000000000000001E-3</v>
      </c>
      <c r="F1185" s="3">
        <v>50</v>
      </c>
      <c r="G1185" s="3">
        <f t="shared" si="47"/>
        <v>128.89150915187227</v>
      </c>
      <c r="H1185" s="88" t="s">
        <v>14557</v>
      </c>
      <c r="I1185" t="s">
        <v>8227</v>
      </c>
      <c r="J1185" t="s">
        <v>8217</v>
      </c>
      <c r="K1185" t="s">
        <v>8227</v>
      </c>
      <c r="L1185" s="3">
        <v>40.054000000000002</v>
      </c>
      <c r="M1185" t="s">
        <v>8222</v>
      </c>
      <c r="N1185" s="3" t="s">
        <v>14556</v>
      </c>
      <c r="O1185" t="s">
        <v>11665</v>
      </c>
      <c r="P1185" t="s">
        <v>6281</v>
      </c>
      <c r="Q1185" t="s">
        <v>2188</v>
      </c>
      <c r="R1185" t="s">
        <v>2188</v>
      </c>
      <c r="S1185" t="s">
        <v>11666</v>
      </c>
      <c r="T1185" t="s">
        <v>11667</v>
      </c>
      <c r="U1185" t="s">
        <v>2061</v>
      </c>
      <c r="V1185" s="1">
        <v>1.2889150915187228E-2</v>
      </c>
      <c r="W1185">
        <v>40.052999999999997</v>
      </c>
      <c r="X1185">
        <v>1303800</v>
      </c>
      <c r="Y1185">
        <v>10978000</v>
      </c>
      <c r="Z1185">
        <v>165190000</v>
      </c>
      <c r="AA1185" s="3">
        <v>8.4200030679999998</v>
      </c>
      <c r="AB1185" s="3">
        <v>0.38684234899999997</v>
      </c>
      <c r="AC1185">
        <v>828</v>
      </c>
    </row>
    <row r="1186" spans="1:29" ht="15" customHeight="1" x14ac:dyDescent="0.25">
      <c r="A1186" t="str">
        <f>HYPERLINK("http://www.UniProt.org/UniProt/Q08971","YP225_YEAST")</f>
        <v>YP225_YEAST</v>
      </c>
      <c r="B1186" t="s">
        <v>2092</v>
      </c>
      <c r="C1186" s="38">
        <v>10</v>
      </c>
      <c r="D1186" s="38">
        <v>0.04</v>
      </c>
      <c r="E1186" s="12">
        <v>5.0000000000000001E-3</v>
      </c>
      <c r="F1186" s="3">
        <v>50</v>
      </c>
      <c r="G1186" s="3">
        <f t="shared" si="47"/>
        <v>1273.3878741803715</v>
      </c>
      <c r="H1186" s="14" t="s">
        <v>14557</v>
      </c>
      <c r="I1186" t="s">
        <v>8227</v>
      </c>
      <c r="J1186" t="s">
        <v>8217</v>
      </c>
      <c r="K1186" t="s">
        <v>8227</v>
      </c>
      <c r="L1186" s="3">
        <v>17.445</v>
      </c>
      <c r="M1186" t="s">
        <v>8223</v>
      </c>
      <c r="N1186" s="3" t="s">
        <v>14556</v>
      </c>
      <c r="O1186" t="s">
        <v>11512</v>
      </c>
      <c r="P1186" t="str">
        <f>" "</f>
        <v xml:space="preserve"> </v>
      </c>
      <c r="Q1186" t="s">
        <v>2093</v>
      </c>
      <c r="R1186" t="s">
        <v>2093</v>
      </c>
      <c r="T1186" t="s">
        <v>11513</v>
      </c>
      <c r="U1186" t="str">
        <f>" "</f>
        <v xml:space="preserve"> </v>
      </c>
      <c r="V1186" s="1">
        <v>0.12733878741803714</v>
      </c>
      <c r="W1186">
        <v>17.445</v>
      </c>
      <c r="X1186">
        <v>936720</v>
      </c>
      <c r="Y1186">
        <v>11095000</v>
      </c>
      <c r="Z1186">
        <v>1632000000</v>
      </c>
      <c r="AA1186" s="3">
        <v>11.844521309999999</v>
      </c>
      <c r="AB1186" s="3">
        <v>3.9573246999999999E-2</v>
      </c>
      <c r="AC1186">
        <v>2749</v>
      </c>
    </row>
    <row r="1187" spans="1:29" x14ac:dyDescent="0.25">
      <c r="A1187" t="str">
        <f>HYPERLINK("http://www.UniProt.org/UniProt/Q08723","RPN8_YEAST")</f>
        <v>RPN8_YEAST</v>
      </c>
      <c r="B1187" t="s">
        <v>2131</v>
      </c>
      <c r="C1187" s="38">
        <v>8.8000000000000007</v>
      </c>
      <c r="D1187" s="38">
        <v>0.17</v>
      </c>
      <c r="E1187" s="12">
        <v>4.8999999999999998E-3</v>
      </c>
      <c r="F1187" s="3">
        <v>49</v>
      </c>
      <c r="G1187" s="3">
        <f t="shared" si="47"/>
        <v>289.17296571690412</v>
      </c>
      <c r="H1187" s="89" t="s">
        <v>14557</v>
      </c>
      <c r="I1187" t="s">
        <v>8217</v>
      </c>
      <c r="J1187" t="s">
        <v>8217</v>
      </c>
      <c r="K1187" t="s">
        <v>8217</v>
      </c>
      <c r="L1187" s="3">
        <v>38.313000000000002</v>
      </c>
      <c r="M1187" t="s">
        <v>8223</v>
      </c>
      <c r="N1187" s="3" t="s">
        <v>14556</v>
      </c>
      <c r="O1187" t="s">
        <v>11576</v>
      </c>
      <c r="P1187" t="s">
        <v>6628</v>
      </c>
      <c r="Q1187" t="s">
        <v>2132</v>
      </c>
      <c r="R1187" t="s">
        <v>2132</v>
      </c>
      <c r="S1187" t="s">
        <v>11577</v>
      </c>
      <c r="T1187" t="s">
        <v>11578</v>
      </c>
      <c r="U1187" t="s">
        <v>1369</v>
      </c>
      <c r="V1187" s="1">
        <v>2.8917296571690409E-2</v>
      </c>
      <c r="W1187">
        <v>38.311999999999998</v>
      </c>
      <c r="X1187">
        <v>1043700</v>
      </c>
      <c r="Y1187">
        <v>10847000</v>
      </c>
      <c r="Z1187">
        <v>370610000</v>
      </c>
      <c r="AA1187" s="3">
        <v>10.392833189999999</v>
      </c>
      <c r="AB1187" s="3">
        <v>0.170367616</v>
      </c>
      <c r="AC1187">
        <v>2720</v>
      </c>
    </row>
    <row r="1188" spans="1:29" ht="15" customHeight="1" x14ac:dyDescent="0.25">
      <c r="A1188" t="str">
        <f>HYPERLINK("http://www.UniProt.org/UniProt/P21827","RCC1_YEAST")</f>
        <v>RCC1_YEAST</v>
      </c>
      <c r="B1188" t="s">
        <v>4279</v>
      </c>
      <c r="C1188" s="3">
        <v>350</v>
      </c>
      <c r="D1188" s="38">
        <v>0.7</v>
      </c>
      <c r="E1188" s="12">
        <v>4.7999999999999996E-3</v>
      </c>
      <c r="F1188" s="3">
        <v>47.999999999999993</v>
      </c>
      <c r="G1188" s="3">
        <f t="shared" si="47"/>
        <v>68.985319926414945</v>
      </c>
      <c r="H1188" s="89" t="s">
        <v>14557</v>
      </c>
      <c r="I1188" t="s">
        <v>8229</v>
      </c>
      <c r="J1188" t="s">
        <v>15680</v>
      </c>
      <c r="K1188" t="s">
        <v>8229</v>
      </c>
      <c r="L1188" s="3">
        <v>53.014000000000003</v>
      </c>
      <c r="M1188" t="s">
        <v>8223</v>
      </c>
      <c r="N1188" s="3" t="s">
        <v>14556</v>
      </c>
      <c r="O1188" t="s">
        <v>9067</v>
      </c>
      <c r="P1188" t="s">
        <v>6372</v>
      </c>
      <c r="Q1188" t="s">
        <v>548</v>
      </c>
      <c r="R1188" t="s">
        <v>548</v>
      </c>
      <c r="S1188" t="s">
        <v>9068</v>
      </c>
      <c r="T1188" t="s">
        <v>9069</v>
      </c>
      <c r="U1188" t="str">
        <f>" "</f>
        <v xml:space="preserve"> </v>
      </c>
      <c r="V1188" s="1">
        <v>6.8985319926414945E-3</v>
      </c>
      <c r="W1188">
        <v>53.012999999999998</v>
      </c>
      <c r="X1188">
        <v>26000</v>
      </c>
      <c r="Y1188">
        <v>10571000</v>
      </c>
      <c r="Z1188">
        <v>88413000</v>
      </c>
      <c r="AA1188" s="3">
        <v>406.57692309999999</v>
      </c>
      <c r="AB1188" s="3">
        <v>0.69597635400000002</v>
      </c>
      <c r="AC1188">
        <v>529</v>
      </c>
    </row>
    <row r="1189" spans="1:29" x14ac:dyDescent="0.25">
      <c r="A1189" t="str">
        <f>HYPERLINK("http://www.UniProt.org/UniProt/P11792","SCH9_YEAST")</f>
        <v>SCH9_YEAST</v>
      </c>
      <c r="B1189" t="s">
        <v>4113</v>
      </c>
      <c r="C1189" s="38">
        <v>36</v>
      </c>
      <c r="D1189" s="38">
        <v>0.41</v>
      </c>
      <c r="E1189" s="12">
        <v>4.7999999999999996E-3</v>
      </c>
      <c r="F1189" s="3">
        <v>47.999999999999993</v>
      </c>
      <c r="G1189" s="3">
        <f t="shared" si="47"/>
        <v>119.55957350530534</v>
      </c>
      <c r="H1189" s="89" t="s">
        <v>14557</v>
      </c>
      <c r="I1189" t="s">
        <v>8217</v>
      </c>
      <c r="J1189" t="s">
        <v>8217</v>
      </c>
      <c r="K1189" t="s">
        <v>8217</v>
      </c>
      <c r="L1189" s="3">
        <v>91.811999999999998</v>
      </c>
      <c r="M1189" t="s">
        <v>8223</v>
      </c>
      <c r="N1189" s="3" t="s">
        <v>14556</v>
      </c>
      <c r="O1189" t="s">
        <v>10586</v>
      </c>
      <c r="P1189" t="s">
        <v>6208</v>
      </c>
      <c r="Q1189" t="s">
        <v>1531</v>
      </c>
      <c r="R1189" t="s">
        <v>1531</v>
      </c>
      <c r="S1189" t="s">
        <v>8508</v>
      </c>
      <c r="T1189" t="s">
        <v>8570</v>
      </c>
      <c r="U1189" t="str">
        <f>" "</f>
        <v xml:space="preserve"> </v>
      </c>
      <c r="V1189" s="1">
        <v>1.1955957350530533E-2</v>
      </c>
      <c r="W1189">
        <v>91.81</v>
      </c>
      <c r="X1189">
        <v>250970</v>
      </c>
      <c r="Y1189">
        <v>10665000</v>
      </c>
      <c r="Z1189">
        <v>153230000</v>
      </c>
      <c r="AA1189" s="3">
        <v>42.495118939999998</v>
      </c>
      <c r="AB1189" s="3">
        <v>0.40514603900000001</v>
      </c>
      <c r="AC1189">
        <v>335</v>
      </c>
    </row>
    <row r="1190" spans="1:29" ht="15" customHeight="1" x14ac:dyDescent="0.25">
      <c r="A1190" t="str">
        <f>HYPERLINK("http://www.UniProt.org/UniProt/P38845","CRP1_YEAST")</f>
        <v>CRP1_YEAST</v>
      </c>
      <c r="B1190" t="s">
        <v>4908</v>
      </c>
      <c r="C1190" s="38">
        <v>92</v>
      </c>
      <c r="D1190" s="38">
        <v>0.26</v>
      </c>
      <c r="E1190" s="12">
        <v>4.7999999999999996E-3</v>
      </c>
      <c r="F1190" s="3">
        <v>47.999999999999993</v>
      </c>
      <c r="G1190" s="3">
        <f t="shared" si="47"/>
        <v>186.01450318909349</v>
      </c>
      <c r="H1190" s="88" t="s">
        <v>14557</v>
      </c>
      <c r="I1190" t="s">
        <v>8217</v>
      </c>
      <c r="J1190" t="s">
        <v>8217</v>
      </c>
      <c r="K1190" t="s">
        <v>8217</v>
      </c>
      <c r="L1190" s="3">
        <v>51.116</v>
      </c>
      <c r="M1190" t="s">
        <v>8223</v>
      </c>
      <c r="N1190" s="3" t="s">
        <v>14556</v>
      </c>
      <c r="O1190" t="s">
        <v>9935</v>
      </c>
      <c r="P1190" t="s">
        <v>7016</v>
      </c>
      <c r="Q1190" t="s">
        <v>1120</v>
      </c>
      <c r="R1190" t="s">
        <v>1120</v>
      </c>
      <c r="T1190" t="s">
        <v>9936</v>
      </c>
      <c r="U1190" t="str">
        <f>" "</f>
        <v xml:space="preserve"> </v>
      </c>
      <c r="V1190" s="1">
        <v>1.8601450318909349E-2</v>
      </c>
      <c r="W1190">
        <v>51.115000000000002</v>
      </c>
      <c r="X1190">
        <v>97981</v>
      </c>
      <c r="Y1190">
        <v>10585000</v>
      </c>
      <c r="Z1190">
        <v>238400000</v>
      </c>
      <c r="AA1190" s="3">
        <v>108.03114890000001</v>
      </c>
      <c r="AB1190" s="3">
        <v>0.258451555</v>
      </c>
      <c r="AC1190">
        <v>1366</v>
      </c>
    </row>
    <row r="1191" spans="1:29" ht="15" customHeight="1" x14ac:dyDescent="0.25">
      <c r="A1191" t="str">
        <f>HYPERLINK("http://www.UniProt.org/UniProt/P00924","ENO1_YEAST")</f>
        <v>ENO1_YEAST</v>
      </c>
      <c r="B1191" t="s">
        <v>3913</v>
      </c>
      <c r="C1191" s="38">
        <v>1.5</v>
      </c>
      <c r="D1191" s="38">
        <v>1.4E-2</v>
      </c>
      <c r="E1191" s="12">
        <v>4.7999999999999996E-3</v>
      </c>
      <c r="F1191" s="3">
        <v>47.999999999999993</v>
      </c>
      <c r="G1191" s="3">
        <f t="shared" si="47"/>
        <v>3340.2243569722746</v>
      </c>
      <c r="H1191" s="89" t="s">
        <v>14557</v>
      </c>
      <c r="I1191" t="s">
        <v>8227</v>
      </c>
      <c r="J1191" t="s">
        <v>8217</v>
      </c>
      <c r="K1191" t="s">
        <v>8227</v>
      </c>
      <c r="L1191" s="3">
        <v>46.816000000000003</v>
      </c>
      <c r="M1191" t="s">
        <v>8223</v>
      </c>
      <c r="N1191" s="3" t="s">
        <v>14556</v>
      </c>
      <c r="O1191" t="s">
        <v>12364</v>
      </c>
      <c r="P1191" t="str">
        <f>" "</f>
        <v xml:space="preserve"> </v>
      </c>
      <c r="Q1191" t="s">
        <v>2595</v>
      </c>
      <c r="R1191" t="s">
        <v>2595</v>
      </c>
      <c r="S1191" t="s">
        <v>12365</v>
      </c>
      <c r="T1191" t="s">
        <v>12366</v>
      </c>
      <c r="U1191" t="s">
        <v>2596</v>
      </c>
      <c r="V1191" s="1">
        <v>0.33402243569722745</v>
      </c>
      <c r="W1191">
        <v>46.816000000000003</v>
      </c>
      <c r="X1191">
        <v>5989100</v>
      </c>
      <c r="Y1191">
        <v>10506000</v>
      </c>
      <c r="Z1191">
        <v>4280900000</v>
      </c>
      <c r="AA1191" s="3">
        <v>1.754186773</v>
      </c>
      <c r="AB1191" s="3">
        <v>1.4285546E-2</v>
      </c>
      <c r="AC1191">
        <v>87</v>
      </c>
    </row>
    <row r="1192" spans="1:29" ht="15" customHeight="1" x14ac:dyDescent="0.25">
      <c r="A1192" t="str">
        <f>HYPERLINK("http://www.UniProt.org/UniProt/P00546","CDK1_YEAST")</f>
        <v>CDK1_YEAST</v>
      </c>
      <c r="B1192" t="s">
        <v>3901</v>
      </c>
      <c r="C1192" s="38">
        <v>28</v>
      </c>
      <c r="D1192" s="38">
        <v>0.32</v>
      </c>
      <c r="E1192" s="12">
        <v>4.7000000000000002E-3</v>
      </c>
      <c r="F1192" s="3">
        <v>47</v>
      </c>
      <c r="G1192" s="3">
        <f t="shared" si="47"/>
        <v>150.45795574644669</v>
      </c>
      <c r="H1192" s="88" t="s">
        <v>14557</v>
      </c>
      <c r="I1192" t="s">
        <v>8217</v>
      </c>
      <c r="J1192" t="s">
        <v>8217</v>
      </c>
      <c r="K1192" t="s">
        <v>8217</v>
      </c>
      <c r="L1192" s="3">
        <v>34.061</v>
      </c>
      <c r="M1192" t="s">
        <v>8223</v>
      </c>
      <c r="N1192" s="3" t="s">
        <v>14556</v>
      </c>
      <c r="O1192" t="s">
        <v>10784</v>
      </c>
      <c r="P1192" t="s">
        <v>6057</v>
      </c>
      <c r="Q1192" t="s">
        <v>1655</v>
      </c>
      <c r="R1192" t="s">
        <v>1655</v>
      </c>
      <c r="S1192" t="s">
        <v>10785</v>
      </c>
      <c r="T1192" t="s">
        <v>10786</v>
      </c>
      <c r="U1192" t="s">
        <v>1656</v>
      </c>
      <c r="V1192" s="1">
        <v>1.5045795574644669E-2</v>
      </c>
      <c r="W1192">
        <v>34.061</v>
      </c>
      <c r="X1192">
        <v>313920</v>
      </c>
      <c r="Y1192">
        <v>10442000</v>
      </c>
      <c r="Z1192">
        <v>192830000</v>
      </c>
      <c r="AA1192" s="3">
        <v>33.263251779999997</v>
      </c>
      <c r="AB1192" s="3">
        <v>0.31521264199999999</v>
      </c>
      <c r="AC1192">
        <v>72</v>
      </c>
    </row>
    <row r="1193" spans="1:29" ht="15" customHeight="1" x14ac:dyDescent="0.25">
      <c r="A1193" t="str">
        <f>HYPERLINK("http://www.UniProt.org/UniProt/P33297","PRS6A_YEAST")</f>
        <v>PRS6A_YEAST</v>
      </c>
      <c r="B1193" t="s">
        <v>4601</v>
      </c>
      <c r="C1193" s="38">
        <v>2.8</v>
      </c>
      <c r="D1193" s="38">
        <v>0.25</v>
      </c>
      <c r="E1193" s="12">
        <v>4.7000000000000002E-3</v>
      </c>
      <c r="F1193" s="3">
        <v>47</v>
      </c>
      <c r="G1193" s="3">
        <f t="shared" si="47"/>
        <v>189.87680096923614</v>
      </c>
      <c r="H1193" s="89" t="s">
        <v>14557</v>
      </c>
      <c r="I1193" t="s">
        <v>8228</v>
      </c>
      <c r="J1193" t="s">
        <v>8217</v>
      </c>
      <c r="K1193" t="s">
        <v>8228</v>
      </c>
      <c r="L1193" s="3">
        <v>48.256</v>
      </c>
      <c r="M1193" t="s">
        <v>8223</v>
      </c>
      <c r="N1193" s="3" t="s">
        <v>14556</v>
      </c>
      <c r="O1193" t="s">
        <v>12094</v>
      </c>
      <c r="P1193" t="s">
        <v>6704</v>
      </c>
      <c r="Q1193" t="s">
        <v>2444</v>
      </c>
      <c r="R1193" t="s">
        <v>2444</v>
      </c>
      <c r="S1193" t="s">
        <v>12095</v>
      </c>
      <c r="T1193" t="s">
        <v>12096</v>
      </c>
      <c r="U1193" t="str">
        <f>" "</f>
        <v xml:space="preserve"> </v>
      </c>
      <c r="V1193" s="1">
        <v>1.8987680096923615E-2</v>
      </c>
      <c r="W1193">
        <v>48.255000000000003</v>
      </c>
      <c r="X1193">
        <v>3091200</v>
      </c>
      <c r="Y1193">
        <v>10274000</v>
      </c>
      <c r="Z1193">
        <v>243350000</v>
      </c>
      <c r="AA1193" s="3">
        <v>3.3236283640000002</v>
      </c>
      <c r="AB1193" s="3">
        <v>0.245755219</v>
      </c>
      <c r="AC1193">
        <v>944</v>
      </c>
    </row>
    <row r="1194" spans="1:29" ht="15" customHeight="1" x14ac:dyDescent="0.25">
      <c r="A1194" t="str">
        <f>HYPERLINK("http://www.UniProt.org/UniProt/P16622","HEMH_YEAST")</f>
        <v>HEMH_YEAST</v>
      </c>
      <c r="B1194" t="s">
        <v>4193</v>
      </c>
      <c r="C1194" s="38">
        <v>2.2000000000000002</v>
      </c>
      <c r="D1194" s="38">
        <v>16</v>
      </c>
      <c r="E1194" s="12">
        <v>4.4999999999999997E-3</v>
      </c>
      <c r="F1194" s="3">
        <v>45</v>
      </c>
      <c r="G1194" s="3">
        <f t="shared" si="47"/>
        <v>2.8225984282153758</v>
      </c>
      <c r="H1194" s="88" t="s">
        <v>14557</v>
      </c>
      <c r="I1194" t="s">
        <v>8227</v>
      </c>
      <c r="J1194" t="s">
        <v>8217</v>
      </c>
      <c r="K1194" t="s">
        <v>8227</v>
      </c>
      <c r="L1194" s="3">
        <v>44.595999999999997</v>
      </c>
      <c r="M1194" t="s">
        <v>8222</v>
      </c>
      <c r="N1194" s="3" t="s">
        <v>14556</v>
      </c>
      <c r="O1194" t="s">
        <v>12226</v>
      </c>
      <c r="P1194" t="s">
        <v>6289</v>
      </c>
      <c r="Q1194" t="s">
        <v>2520</v>
      </c>
      <c r="R1194" t="s">
        <v>2520</v>
      </c>
      <c r="S1194" t="s">
        <v>12227</v>
      </c>
      <c r="T1194" t="s">
        <v>12228</v>
      </c>
      <c r="U1194" t="str">
        <f>" "</f>
        <v xml:space="preserve"> </v>
      </c>
      <c r="V1194" s="1">
        <v>2.8225984282153759E-4</v>
      </c>
      <c r="W1194">
        <v>44.595999999999997</v>
      </c>
      <c r="X1194">
        <v>3873800</v>
      </c>
      <c r="Y1194">
        <v>10006000</v>
      </c>
      <c r="Z1194">
        <v>3617500</v>
      </c>
      <c r="AA1194" s="3">
        <v>2.5829934429999999</v>
      </c>
      <c r="AB1194" s="3">
        <v>16.10076449</v>
      </c>
      <c r="AC1194">
        <v>427</v>
      </c>
    </row>
    <row r="1195" spans="1:29" ht="15" customHeight="1" x14ac:dyDescent="0.25">
      <c r="A1195" t="str">
        <f>HYPERLINK("http://www.UniProt.org/UniProt/P40018","RSMB_YEAST")</f>
        <v>RSMB_YEAST</v>
      </c>
      <c r="B1195" t="s">
        <v>5011</v>
      </c>
      <c r="C1195" s="3">
        <v>320</v>
      </c>
      <c r="D1195" s="38">
        <v>1.7</v>
      </c>
      <c r="E1195" s="12">
        <v>4.4999999999999997E-3</v>
      </c>
      <c r="F1195" s="3">
        <v>45</v>
      </c>
      <c r="G1195" s="3">
        <f t="shared" si="47"/>
        <v>27.132056708868909</v>
      </c>
      <c r="H1195" s="88" t="s">
        <v>14557</v>
      </c>
      <c r="I1195" t="s">
        <v>8229</v>
      </c>
      <c r="J1195" t="s">
        <v>8217</v>
      </c>
      <c r="K1195" t="s">
        <v>8229</v>
      </c>
      <c r="L1195" s="3">
        <v>22.379000000000001</v>
      </c>
      <c r="M1195" t="s">
        <v>8223</v>
      </c>
      <c r="N1195" s="3" t="s">
        <v>14556</v>
      </c>
      <c r="O1195" t="s">
        <v>9108</v>
      </c>
      <c r="P1195" t="s">
        <v>7133</v>
      </c>
      <c r="Q1195" t="s">
        <v>575</v>
      </c>
      <c r="R1195" t="s">
        <v>575</v>
      </c>
      <c r="S1195" t="s">
        <v>9109</v>
      </c>
      <c r="T1195" t="s">
        <v>9110</v>
      </c>
      <c r="U1195" t="s">
        <v>556</v>
      </c>
      <c r="V1195" s="1">
        <v>2.713205670886891E-3</v>
      </c>
      <c r="W1195">
        <v>22.379000000000001</v>
      </c>
      <c r="X1195">
        <v>26000</v>
      </c>
      <c r="Y1195">
        <v>9942200</v>
      </c>
      <c r="Z1195">
        <v>34773000</v>
      </c>
      <c r="AA1195" s="3">
        <v>382.3923077</v>
      </c>
      <c r="AB1195" s="3">
        <v>1.6643124949999999</v>
      </c>
      <c r="AC1195">
        <v>1506</v>
      </c>
    </row>
    <row r="1196" spans="1:29" ht="15" customHeight="1" x14ac:dyDescent="0.25">
      <c r="A1196" t="str">
        <f>HYPERLINK("http://www.UniProt.org/UniProt/P28007","GAR1_YEAST")</f>
        <v>GAR1_YEAST</v>
      </c>
      <c r="B1196" t="s">
        <v>4429</v>
      </c>
      <c r="C1196" s="3">
        <v>320</v>
      </c>
      <c r="D1196" s="38">
        <v>1.5</v>
      </c>
      <c r="E1196" s="12">
        <v>4.4999999999999997E-3</v>
      </c>
      <c r="F1196" s="3">
        <v>45</v>
      </c>
      <c r="G1196" s="3">
        <f t="shared" si="47"/>
        <v>29.080371366851988</v>
      </c>
      <c r="H1196" s="89" t="s">
        <v>14557</v>
      </c>
      <c r="I1196" t="s">
        <v>8229</v>
      </c>
      <c r="J1196" t="s">
        <v>8217</v>
      </c>
      <c r="K1196" t="s">
        <v>8229</v>
      </c>
      <c r="L1196" s="3">
        <v>21.48</v>
      </c>
      <c r="M1196" t="s">
        <v>8223</v>
      </c>
      <c r="N1196" s="3" t="s">
        <v>14556</v>
      </c>
      <c r="O1196" t="s">
        <v>9118</v>
      </c>
      <c r="P1196" t="s">
        <v>6523</v>
      </c>
      <c r="Q1196" t="s">
        <v>580</v>
      </c>
      <c r="R1196" t="s">
        <v>580</v>
      </c>
      <c r="S1196" t="s">
        <v>9119</v>
      </c>
      <c r="T1196" t="s">
        <v>9120</v>
      </c>
      <c r="U1196" t="str">
        <f>" "</f>
        <v xml:space="preserve"> </v>
      </c>
      <c r="V1196" s="1">
        <v>2.9080371366851988E-3</v>
      </c>
      <c r="W1196">
        <v>21.48</v>
      </c>
      <c r="X1196">
        <v>26000</v>
      </c>
      <c r="Y1196">
        <v>9828600</v>
      </c>
      <c r="Z1196">
        <v>37270000</v>
      </c>
      <c r="AA1196" s="3">
        <v>378.02307689999998</v>
      </c>
      <c r="AB1196" s="3">
        <v>1.5350651310000001</v>
      </c>
      <c r="AC1196">
        <v>721</v>
      </c>
    </row>
    <row r="1197" spans="1:29" ht="15" customHeight="1" x14ac:dyDescent="0.25">
      <c r="A1197" t="str">
        <f>HYPERLINK("http://www.UniProt.org/UniProt/P47018","MTC1_YEAST")</f>
        <v>MTC1_YEAST</v>
      </c>
      <c r="B1197" t="s">
        <v>815</v>
      </c>
      <c r="C1197" s="38">
        <v>160</v>
      </c>
      <c r="D1197" s="38">
        <v>0.53</v>
      </c>
      <c r="E1197" s="12">
        <v>4.4999999999999997E-3</v>
      </c>
      <c r="F1197" s="3">
        <v>45</v>
      </c>
      <c r="G1197" s="3">
        <f t="shared" si="47"/>
        <v>86.538878140530031</v>
      </c>
      <c r="H1197" s="89" t="s">
        <v>14557</v>
      </c>
      <c r="I1197" t="s">
        <v>8227</v>
      </c>
      <c r="J1197" t="s">
        <v>8217</v>
      </c>
      <c r="K1197" t="s">
        <v>8227</v>
      </c>
      <c r="L1197" s="3">
        <v>53.476999999999997</v>
      </c>
      <c r="M1197" t="s">
        <v>8223</v>
      </c>
      <c r="N1197" s="3" t="s">
        <v>14556</v>
      </c>
      <c r="O1197" t="s">
        <v>9482</v>
      </c>
      <c r="P1197" t="s">
        <v>7347</v>
      </c>
      <c r="Q1197" t="s">
        <v>816</v>
      </c>
      <c r="R1197" t="s">
        <v>816</v>
      </c>
      <c r="U1197" t="str">
        <f>" "</f>
        <v xml:space="preserve"> </v>
      </c>
      <c r="V1197" s="1">
        <v>8.6538878140530028E-3</v>
      </c>
      <c r="W1197">
        <v>53.476999999999997</v>
      </c>
      <c r="X1197">
        <v>51725</v>
      </c>
      <c r="Y1197">
        <v>10013000</v>
      </c>
      <c r="Z1197">
        <v>110910000</v>
      </c>
      <c r="AA1197" s="3">
        <v>193.5814403</v>
      </c>
      <c r="AB1197" s="3">
        <v>0.52551854899999995</v>
      </c>
      <c r="AC1197">
        <v>1786</v>
      </c>
    </row>
    <row r="1198" spans="1:29" ht="15" customHeight="1" x14ac:dyDescent="0.25">
      <c r="A1198" t="str">
        <f>HYPERLINK("http://www.UniProt.org/UniProt/P0C2H8","RL31A_YEAST")</f>
        <v>RL31A_YEAST</v>
      </c>
      <c r="B1198" t="s">
        <v>4065</v>
      </c>
      <c r="C1198" s="3">
        <v>330</v>
      </c>
      <c r="D1198" s="38">
        <v>0.25</v>
      </c>
      <c r="E1198" s="12">
        <v>4.4999999999999997E-3</v>
      </c>
      <c r="F1198" s="3">
        <v>45</v>
      </c>
      <c r="G1198" s="3">
        <f t="shared" si="47"/>
        <v>184.07165036635504</v>
      </c>
      <c r="H1198" s="89" t="s">
        <v>14557</v>
      </c>
      <c r="I1198" t="s">
        <v>8227</v>
      </c>
      <c r="J1198" t="s">
        <v>8217</v>
      </c>
      <c r="K1198" t="s">
        <v>8227</v>
      </c>
      <c r="L1198" s="3">
        <v>12.952999999999999</v>
      </c>
      <c r="M1198" t="s">
        <v>8223</v>
      </c>
      <c r="N1198" s="3" t="s">
        <v>14556</v>
      </c>
      <c r="O1198" t="s">
        <v>9099</v>
      </c>
      <c r="P1198" t="str">
        <f>" "</f>
        <v xml:space="preserve"> </v>
      </c>
      <c r="Q1198" t="s">
        <v>569</v>
      </c>
      <c r="R1198" t="s">
        <v>569</v>
      </c>
      <c r="S1198" t="s">
        <v>9100</v>
      </c>
      <c r="T1198" t="s">
        <v>9101</v>
      </c>
      <c r="U1198" t="s">
        <v>570</v>
      </c>
      <c r="V1198" s="1">
        <v>1.8407165036635503E-2</v>
      </c>
      <c r="W1198">
        <v>12.952999999999999</v>
      </c>
      <c r="X1198">
        <v>26000</v>
      </c>
      <c r="Y1198">
        <v>10001000</v>
      </c>
      <c r="Z1198">
        <v>235910000</v>
      </c>
      <c r="AA1198" s="3">
        <v>384.65384619999998</v>
      </c>
      <c r="AB1198" s="3">
        <v>0.24676957599999999</v>
      </c>
      <c r="AC1198">
        <v>274</v>
      </c>
    </row>
    <row r="1199" spans="1:29" ht="15" customHeight="1" x14ac:dyDescent="0.25">
      <c r="A1199" t="str">
        <f>HYPERLINK("http://www.UniProt.org/UniProt/P08417","FUMH_YEAST")</f>
        <v>FUMH_YEAST</v>
      </c>
      <c r="B1199" t="s">
        <v>4037</v>
      </c>
      <c r="C1199" s="38">
        <v>9.1</v>
      </c>
      <c r="D1199" s="38">
        <v>0.23</v>
      </c>
      <c r="E1199" s="12">
        <v>4.4999999999999997E-3</v>
      </c>
      <c r="F1199" s="3">
        <v>45</v>
      </c>
      <c r="G1199" s="3">
        <f t="shared" si="47"/>
        <v>190.62585265993047</v>
      </c>
      <c r="H1199" s="89" t="s">
        <v>14557</v>
      </c>
      <c r="I1199" t="s">
        <v>8227</v>
      </c>
      <c r="J1199" t="s">
        <v>8217</v>
      </c>
      <c r="K1199" t="s">
        <v>8227</v>
      </c>
      <c r="L1199" s="3">
        <v>53.152000000000001</v>
      </c>
      <c r="M1199" t="s">
        <v>8222</v>
      </c>
      <c r="N1199" s="3" t="s">
        <v>14556</v>
      </c>
      <c r="O1199" t="s">
        <v>11567</v>
      </c>
      <c r="P1199" t="str">
        <f>" "</f>
        <v xml:space="preserve"> </v>
      </c>
      <c r="Q1199" t="s">
        <v>2124</v>
      </c>
      <c r="R1199" t="s">
        <v>2124</v>
      </c>
      <c r="S1199" t="s">
        <v>11568</v>
      </c>
      <c r="T1199" t="s">
        <v>11569</v>
      </c>
      <c r="U1199" t="str">
        <f>" "</f>
        <v xml:space="preserve"> </v>
      </c>
      <c r="V1199" s="1">
        <v>1.9062585265993047E-2</v>
      </c>
      <c r="W1199">
        <v>53.151000000000003</v>
      </c>
      <c r="X1199">
        <v>921580</v>
      </c>
      <c r="Y1199">
        <v>9853600</v>
      </c>
      <c r="Z1199">
        <v>244310000</v>
      </c>
      <c r="AA1199" s="3">
        <v>10.69207231</v>
      </c>
      <c r="AB1199" s="3">
        <v>0.23477303999999999</v>
      </c>
      <c r="AC1199">
        <v>240</v>
      </c>
    </row>
    <row r="1200" spans="1:29" ht="15" customHeight="1" x14ac:dyDescent="0.25">
      <c r="A1200" t="str">
        <f>HYPERLINK("http://www.UniProt.org/UniProt/P39954","SAHH_YEAST")</f>
        <v>SAHH_YEAST</v>
      </c>
      <c r="B1200" t="s">
        <v>4992</v>
      </c>
      <c r="C1200" s="38">
        <v>0.87</v>
      </c>
      <c r="D1200" s="38">
        <v>1.0999999999999999E-2</v>
      </c>
      <c r="E1200" s="12">
        <v>4.4999999999999997E-3</v>
      </c>
      <c r="F1200" s="3">
        <v>45</v>
      </c>
      <c r="G1200" s="3">
        <f t="shared" si="47"/>
        <v>4061.8888452255992</v>
      </c>
      <c r="H1200" s="88" t="s">
        <v>14557</v>
      </c>
      <c r="I1200" t="s">
        <v>8217</v>
      </c>
      <c r="J1200" t="s">
        <v>8217</v>
      </c>
      <c r="K1200" t="s">
        <v>8217</v>
      </c>
      <c r="L1200" s="3">
        <v>49.125999999999998</v>
      </c>
      <c r="M1200" t="s">
        <v>8223</v>
      </c>
      <c r="N1200" s="3" t="s">
        <v>14556</v>
      </c>
      <c r="O1200" t="s">
        <v>12622</v>
      </c>
      <c r="P1200" t="s">
        <v>7108</v>
      </c>
      <c r="Q1200" t="s">
        <v>3701</v>
      </c>
      <c r="R1200" t="s">
        <v>3701</v>
      </c>
      <c r="S1200" t="s">
        <v>12623</v>
      </c>
      <c r="T1200" t="s">
        <v>12624</v>
      </c>
      <c r="U1200" t="str">
        <f>" "</f>
        <v xml:space="preserve"> </v>
      </c>
      <c r="V1200" s="1">
        <v>0.40618888452255991</v>
      </c>
      <c r="W1200">
        <v>49.125</v>
      </c>
      <c r="X1200">
        <v>9718900</v>
      </c>
      <c r="Y1200">
        <v>9951200</v>
      </c>
      <c r="Z1200">
        <v>5205800000</v>
      </c>
      <c r="AA1200" s="3">
        <v>1.0239018820000001</v>
      </c>
      <c r="AB1200" s="3">
        <v>1.1127112999999999E-2</v>
      </c>
      <c r="AC1200">
        <v>1477</v>
      </c>
    </row>
    <row r="1201" spans="1:29" ht="15" customHeight="1" x14ac:dyDescent="0.25">
      <c r="A1201" t="str">
        <f>HYPERLINK("http://www.UniProt.org/UniProt/Q03690","CLU_YEAST")</f>
        <v>CLU_YEAST</v>
      </c>
      <c r="B1201" t="s">
        <v>5607</v>
      </c>
      <c r="C1201" s="38">
        <v>130</v>
      </c>
      <c r="D1201" s="38">
        <v>0.57999999999999996</v>
      </c>
      <c r="E1201" s="12">
        <v>4.4000000000000003E-3</v>
      </c>
      <c r="F1201" s="3">
        <v>44</v>
      </c>
      <c r="G1201" s="3">
        <f t="shared" si="47"/>
        <v>75.472419672699019</v>
      </c>
      <c r="H1201" s="88" t="s">
        <v>14557</v>
      </c>
      <c r="I1201" t="s">
        <v>8227</v>
      </c>
      <c r="J1201" t="s">
        <v>8217</v>
      </c>
      <c r="K1201" t="s">
        <v>8227</v>
      </c>
      <c r="L1201" s="3">
        <v>145.166</v>
      </c>
      <c r="M1201" t="s">
        <v>8223</v>
      </c>
      <c r="N1201" s="3" t="s">
        <v>14556</v>
      </c>
      <c r="O1201" t="s">
        <v>9644</v>
      </c>
      <c r="P1201" t="s">
        <v>7746</v>
      </c>
      <c r="Q1201" t="s">
        <v>931</v>
      </c>
      <c r="R1201" t="s">
        <v>931</v>
      </c>
      <c r="S1201" t="s">
        <v>9645</v>
      </c>
      <c r="T1201" t="s">
        <v>9646</v>
      </c>
      <c r="U1201" t="s">
        <v>932</v>
      </c>
      <c r="V1201" s="1">
        <v>7.5472419672699019E-3</v>
      </c>
      <c r="W1201">
        <v>145.16</v>
      </c>
      <c r="X1201">
        <v>62472</v>
      </c>
      <c r="Y1201">
        <v>9719900</v>
      </c>
      <c r="Z1201">
        <v>96727000</v>
      </c>
      <c r="AA1201" s="3">
        <v>155.58810349999999</v>
      </c>
      <c r="AB1201" s="3">
        <v>0.58493635899999996</v>
      </c>
      <c r="AC1201">
        <v>2347</v>
      </c>
    </row>
    <row r="1202" spans="1:29" ht="15" customHeight="1" x14ac:dyDescent="0.25">
      <c r="A1202" t="str">
        <f>HYPERLINK("http://www.UniProt.org/UniProt/P33315","TKT2_YEAST")</f>
        <v>TKT2_YEAST</v>
      </c>
      <c r="B1202" t="s">
        <v>4608</v>
      </c>
      <c r="C1202" s="38">
        <v>27</v>
      </c>
      <c r="D1202" s="38">
        <v>0.27</v>
      </c>
      <c r="E1202" s="12">
        <v>4.4000000000000003E-3</v>
      </c>
      <c r="F1202" s="3">
        <v>44</v>
      </c>
      <c r="G1202" s="3">
        <f t="shared" si="47"/>
        <v>163.05138729624525</v>
      </c>
      <c r="H1202" s="88" t="s">
        <v>14557</v>
      </c>
      <c r="I1202" t="s">
        <v>8217</v>
      </c>
      <c r="J1202" t="s">
        <v>8217</v>
      </c>
      <c r="K1202" t="s">
        <v>8217</v>
      </c>
      <c r="L1202" s="3">
        <v>75.028999999999996</v>
      </c>
      <c r="M1202" t="s">
        <v>8223</v>
      </c>
      <c r="N1202" s="3" t="s">
        <v>14556</v>
      </c>
      <c r="O1202" t="s">
        <v>10827</v>
      </c>
      <c r="P1202" t="s">
        <v>6710</v>
      </c>
      <c r="Q1202" t="s">
        <v>1683</v>
      </c>
      <c r="R1202" t="s">
        <v>1683</v>
      </c>
      <c r="S1202" t="s">
        <v>10828</v>
      </c>
      <c r="T1202" t="s">
        <v>10829</v>
      </c>
      <c r="U1202" t="str">
        <f>" "</f>
        <v xml:space="preserve"> </v>
      </c>
      <c r="V1202" s="1">
        <v>1.6305138729624524E-2</v>
      </c>
      <c r="W1202">
        <v>75.028000000000006</v>
      </c>
      <c r="X1202">
        <v>306130</v>
      </c>
      <c r="Y1202">
        <v>9612000</v>
      </c>
      <c r="Z1202">
        <v>208970000</v>
      </c>
      <c r="AA1202" s="3">
        <v>31.398425509999999</v>
      </c>
      <c r="AB1202" s="3">
        <v>0.26774684300000001</v>
      </c>
      <c r="AC1202">
        <v>952</v>
      </c>
    </row>
    <row r="1203" spans="1:29" x14ac:dyDescent="0.25">
      <c r="A1203" t="str">
        <f>HYPERLINK("http://www.UniProt.org/UniProt/P09436","SYIC_YEAST")</f>
        <v>SYIC_YEAST</v>
      </c>
      <c r="B1203" t="s">
        <v>4052</v>
      </c>
      <c r="C1203" s="38">
        <v>0.94</v>
      </c>
      <c r="D1203" s="38">
        <v>2.9000000000000001E-2</v>
      </c>
      <c r="E1203" s="12">
        <v>4.4000000000000003E-3</v>
      </c>
      <c r="F1203" s="3">
        <v>44</v>
      </c>
      <c r="G1203" s="3">
        <f t="shared" si="47"/>
        <v>1521.3551942873091</v>
      </c>
      <c r="H1203" s="88" t="s">
        <v>14557</v>
      </c>
      <c r="I1203" t="s">
        <v>8227</v>
      </c>
      <c r="J1203" t="s">
        <v>8217</v>
      </c>
      <c r="K1203" t="s">
        <v>8227</v>
      </c>
      <c r="L1203" s="3">
        <v>122.98399999999999</v>
      </c>
      <c r="M1203" t="s">
        <v>8223</v>
      </c>
      <c r="N1203" s="3" t="s">
        <v>14556</v>
      </c>
      <c r="O1203" t="s">
        <v>12587</v>
      </c>
      <c r="P1203" t="str">
        <f>" "</f>
        <v xml:space="preserve"> </v>
      </c>
      <c r="Q1203" t="s">
        <v>3678</v>
      </c>
      <c r="R1203" t="s">
        <v>3678</v>
      </c>
      <c r="S1203" t="s">
        <v>12588</v>
      </c>
      <c r="T1203" t="s">
        <v>12589</v>
      </c>
      <c r="U1203" t="s">
        <v>3679</v>
      </c>
      <c r="V1203" s="1">
        <v>0.15213551942873091</v>
      </c>
      <c r="W1203">
        <v>122.98</v>
      </c>
      <c r="X1203">
        <v>8798200</v>
      </c>
      <c r="Y1203">
        <v>9771700</v>
      </c>
      <c r="Z1203">
        <v>1949800000</v>
      </c>
      <c r="AA1203" s="3">
        <v>1.1106476320000001</v>
      </c>
      <c r="AB1203" s="3">
        <v>2.9172564000000002E-2</v>
      </c>
      <c r="AC1203">
        <v>256</v>
      </c>
    </row>
    <row r="1204" spans="1:29" ht="15" customHeight="1" x14ac:dyDescent="0.25">
      <c r="A1204" t="str">
        <f>HYPERLINK("http://www.UniProt.org/UniProt/P07284","SYSC_YEAST")</f>
        <v>SYSC_YEAST</v>
      </c>
      <c r="B1204" t="s">
        <v>4023</v>
      </c>
      <c r="C1204" s="38">
        <v>1.1000000000000001</v>
      </c>
      <c r="D1204" s="38">
        <v>2.8000000000000001E-2</v>
      </c>
      <c r="E1204" s="12">
        <v>4.4000000000000003E-3</v>
      </c>
      <c r="F1204" s="3">
        <v>44</v>
      </c>
      <c r="G1204" s="3">
        <f t="shared" si="47"/>
        <v>1591.3447116365612</v>
      </c>
      <c r="H1204" s="89" t="s">
        <v>14557</v>
      </c>
      <c r="I1204" t="s">
        <v>8227</v>
      </c>
      <c r="J1204" t="s">
        <v>8217</v>
      </c>
      <c r="K1204" t="s">
        <v>8227</v>
      </c>
      <c r="L1204" s="3">
        <v>53.31</v>
      </c>
      <c r="M1204" t="s">
        <v>8223</v>
      </c>
      <c r="N1204" s="3" t="s">
        <v>14556</v>
      </c>
      <c r="O1204" t="s">
        <v>12504</v>
      </c>
      <c r="P1204" t="s">
        <v>6144</v>
      </c>
      <c r="Q1204" t="s">
        <v>3635</v>
      </c>
      <c r="R1204" t="s">
        <v>3635</v>
      </c>
      <c r="S1204" t="s">
        <v>12505</v>
      </c>
      <c r="T1204" t="s">
        <v>12506</v>
      </c>
      <c r="U1204" t="str">
        <f>" "</f>
        <v xml:space="preserve"> </v>
      </c>
      <c r="V1204" s="1">
        <v>0.15913447116365612</v>
      </c>
      <c r="W1204">
        <v>53.308999999999997</v>
      </c>
      <c r="X1204">
        <v>7370000</v>
      </c>
      <c r="Y1204">
        <v>9688100</v>
      </c>
      <c r="Z1204">
        <v>2039500000</v>
      </c>
      <c r="AA1204" s="3">
        <v>1.3145318859999999</v>
      </c>
      <c r="AB1204" s="3">
        <v>2.7650911E-2</v>
      </c>
      <c r="AC1204">
        <v>224</v>
      </c>
    </row>
    <row r="1205" spans="1:29" ht="15" customHeight="1" x14ac:dyDescent="0.25">
      <c r="A1205" t="str">
        <f>HYPERLINK("http://www.UniProt.org/UniProt/P20081","FKBP_YEAST")</f>
        <v>FKBP_YEAST</v>
      </c>
      <c r="B1205" t="s">
        <v>4243</v>
      </c>
      <c r="C1205" s="38">
        <v>10</v>
      </c>
      <c r="D1205" s="38">
        <v>2.7E-2</v>
      </c>
      <c r="E1205" s="12">
        <v>4.4000000000000003E-3</v>
      </c>
      <c r="F1205" s="3">
        <v>44</v>
      </c>
      <c r="G1205" s="3">
        <f t="shared" si="47"/>
        <v>1622.3991463132636</v>
      </c>
      <c r="H1205" s="89" t="s">
        <v>14557</v>
      </c>
      <c r="I1205" t="s">
        <v>8227</v>
      </c>
      <c r="J1205" t="s">
        <v>8217</v>
      </c>
      <c r="K1205" t="s">
        <v>8227</v>
      </c>
      <c r="L1205" s="3">
        <v>12.157999999999999</v>
      </c>
      <c r="M1205" t="s">
        <v>8223</v>
      </c>
      <c r="N1205" s="3" t="s">
        <v>14556</v>
      </c>
      <c r="O1205" t="s">
        <v>11482</v>
      </c>
      <c r="P1205" t="s">
        <v>6338</v>
      </c>
      <c r="Q1205" t="s">
        <v>2073</v>
      </c>
      <c r="R1205" t="s">
        <v>2073</v>
      </c>
      <c r="S1205" t="s">
        <v>11483</v>
      </c>
      <c r="T1205" t="s">
        <v>11484</v>
      </c>
      <c r="U1205" t="str">
        <f>" "</f>
        <v xml:space="preserve"> </v>
      </c>
      <c r="V1205" s="1">
        <v>0.16223991463132637</v>
      </c>
      <c r="W1205">
        <v>12.157999999999999</v>
      </c>
      <c r="X1205">
        <v>798910</v>
      </c>
      <c r="Y1205">
        <v>9695600</v>
      </c>
      <c r="Z1205">
        <v>2079300000</v>
      </c>
      <c r="AA1205" s="3">
        <v>12.13603535</v>
      </c>
      <c r="AB1205" s="3">
        <v>2.7142639E-2</v>
      </c>
      <c r="AC1205">
        <v>490</v>
      </c>
    </row>
    <row r="1206" spans="1:29" ht="15" customHeight="1" x14ac:dyDescent="0.25">
      <c r="A1206" t="str">
        <f>HYPERLINK("http://www.UniProt.org/UniProt/P31373","CYS3_YEAST")</f>
        <v>CYS3_YEAST</v>
      </c>
      <c r="B1206" t="s">
        <v>4465</v>
      </c>
      <c r="C1206" s="38">
        <v>1.6</v>
      </c>
      <c r="D1206" s="38">
        <v>1.9E-2</v>
      </c>
      <c r="E1206" s="12">
        <v>4.4000000000000003E-3</v>
      </c>
      <c r="F1206" s="3">
        <v>44</v>
      </c>
      <c r="G1206" s="3">
        <f t="shared" si="47"/>
        <v>2388.0704213948802</v>
      </c>
      <c r="H1206" s="88" t="s">
        <v>14557</v>
      </c>
      <c r="I1206" t="s">
        <v>8227</v>
      </c>
      <c r="J1206" t="s">
        <v>8217</v>
      </c>
      <c r="K1206" t="s">
        <v>8227</v>
      </c>
      <c r="L1206" s="3">
        <v>42.542000000000002</v>
      </c>
      <c r="M1206" t="s">
        <v>8223</v>
      </c>
      <c r="N1206" s="3" t="s">
        <v>14556</v>
      </c>
      <c r="O1206" t="s">
        <v>12335</v>
      </c>
      <c r="P1206" t="str">
        <f>" "</f>
        <v xml:space="preserve"> </v>
      </c>
      <c r="Q1206" t="s">
        <v>2583</v>
      </c>
      <c r="R1206" t="s">
        <v>2583</v>
      </c>
      <c r="S1206" t="s">
        <v>12336</v>
      </c>
      <c r="T1206" t="s">
        <v>12337</v>
      </c>
      <c r="U1206" t="s">
        <v>666</v>
      </c>
      <c r="V1206" s="1">
        <v>0.23880704213948803</v>
      </c>
      <c r="W1206">
        <v>42.542000000000002</v>
      </c>
      <c r="X1206">
        <v>5061400</v>
      </c>
      <c r="Y1206">
        <v>9802600</v>
      </c>
      <c r="Z1206">
        <v>3060600000</v>
      </c>
      <c r="AA1206" s="3">
        <v>1.9367368709999999</v>
      </c>
      <c r="AB1206" s="3">
        <v>1.8643577000000001E-2</v>
      </c>
      <c r="AC1206">
        <v>764</v>
      </c>
    </row>
    <row r="1207" spans="1:29" x14ac:dyDescent="0.25">
      <c r="A1207" t="str">
        <f>HYPERLINK("http://www.UniProt.org/UniProt/P05749","RL22A_YEAST")</f>
        <v>RL22A_YEAST</v>
      </c>
      <c r="B1207" t="s">
        <v>3964</v>
      </c>
      <c r="C1207" s="3">
        <v>310</v>
      </c>
      <c r="D1207" s="38">
        <v>0.81</v>
      </c>
      <c r="E1207" s="12">
        <v>4.3E-3</v>
      </c>
      <c r="F1207" s="3">
        <v>43</v>
      </c>
      <c r="G1207" s="3">
        <f t="shared" si="47"/>
        <v>52.999308427513313</v>
      </c>
      <c r="H1207" s="88" t="s">
        <v>14557</v>
      </c>
      <c r="I1207" t="s">
        <v>8227</v>
      </c>
      <c r="J1207" t="s">
        <v>8217</v>
      </c>
      <c r="K1207" t="s">
        <v>8227</v>
      </c>
      <c r="L1207" s="3">
        <v>13.693</v>
      </c>
      <c r="M1207" t="s">
        <v>8223</v>
      </c>
      <c r="N1207" s="3" t="s">
        <v>14556</v>
      </c>
      <c r="O1207" t="s">
        <v>9132</v>
      </c>
      <c r="P1207" t="str">
        <f>" "</f>
        <v xml:space="preserve"> </v>
      </c>
      <c r="Q1207" t="s">
        <v>590</v>
      </c>
      <c r="R1207" t="s">
        <v>590</v>
      </c>
      <c r="S1207" t="s">
        <v>9133</v>
      </c>
      <c r="T1207" t="s">
        <v>9134</v>
      </c>
      <c r="U1207" t="str">
        <f>" "</f>
        <v xml:space="preserve"> </v>
      </c>
      <c r="V1207" s="1">
        <v>5.299930842751331E-3</v>
      </c>
      <c r="W1207">
        <v>13.693</v>
      </c>
      <c r="X1207">
        <v>26000</v>
      </c>
      <c r="Y1207">
        <v>9483100</v>
      </c>
      <c r="Z1207">
        <v>67925000</v>
      </c>
      <c r="AA1207" s="3">
        <v>364.7346154</v>
      </c>
      <c r="AB1207" s="3">
        <v>0.81267186000000002</v>
      </c>
      <c r="AC1207">
        <v>153</v>
      </c>
    </row>
    <row r="1208" spans="1:29" ht="15" customHeight="1" x14ac:dyDescent="0.25">
      <c r="A1208" t="str">
        <f>HYPERLINK("http://www.UniProt.org/UniProt/P23180","AIM17_YEAST")</f>
        <v>AIM17_YEAST</v>
      </c>
      <c r="B1208" t="s">
        <v>4311</v>
      </c>
      <c r="C1208" s="38">
        <v>12</v>
      </c>
      <c r="D1208" s="38">
        <v>0.18</v>
      </c>
      <c r="E1208" s="12">
        <v>4.3E-3</v>
      </c>
      <c r="F1208" s="3">
        <v>43</v>
      </c>
      <c r="G1208" s="3">
        <f t="shared" si="47"/>
        <v>236.9032024256399</v>
      </c>
      <c r="H1208" s="89" t="s">
        <v>14557</v>
      </c>
      <c r="I1208" t="s">
        <v>8227</v>
      </c>
      <c r="J1208" t="s">
        <v>8217</v>
      </c>
      <c r="K1208" t="s">
        <v>8227</v>
      </c>
      <c r="L1208" s="3">
        <v>53.134999999999998</v>
      </c>
      <c r="M1208" t="s">
        <v>8222</v>
      </c>
      <c r="N1208" s="3" t="s">
        <v>14556</v>
      </c>
      <c r="O1208" t="s">
        <v>11393</v>
      </c>
      <c r="P1208" t="str">
        <f>" "</f>
        <v xml:space="preserve"> </v>
      </c>
      <c r="Q1208" t="s">
        <v>2015</v>
      </c>
      <c r="R1208" t="s">
        <v>2015</v>
      </c>
      <c r="T1208" t="s">
        <v>11394</v>
      </c>
      <c r="U1208" t="str">
        <f>" "</f>
        <v xml:space="preserve"> </v>
      </c>
      <c r="V1208" s="1">
        <v>2.3690320242563991E-2</v>
      </c>
      <c r="W1208">
        <v>53.134</v>
      </c>
      <c r="X1208">
        <v>680650</v>
      </c>
      <c r="Y1208">
        <v>9547000</v>
      </c>
      <c r="Z1208">
        <v>303620000</v>
      </c>
      <c r="AA1208" s="3">
        <v>14.026298389999999</v>
      </c>
      <c r="AB1208" s="3">
        <v>0.18303371099999999</v>
      </c>
      <c r="AC1208">
        <v>570</v>
      </c>
    </row>
    <row r="1209" spans="1:29" ht="15" customHeight="1" x14ac:dyDescent="0.25">
      <c r="A1209" t="str">
        <f>HYPERLINK("http://www.UniProt.org/UniProt/P28777","AROC_YEAST")</f>
        <v>AROC_YEAST</v>
      </c>
      <c r="B1209" t="s">
        <v>4439</v>
      </c>
      <c r="C1209" s="38">
        <v>1</v>
      </c>
      <c r="D1209" s="38">
        <v>0.14000000000000001</v>
      </c>
      <c r="E1209" s="12">
        <v>4.3E-3</v>
      </c>
      <c r="F1209" s="3">
        <v>43</v>
      </c>
      <c r="G1209" s="3">
        <f t="shared" si="47"/>
        <v>311.53527973284122</v>
      </c>
      <c r="H1209" s="88" t="s">
        <v>14557</v>
      </c>
      <c r="I1209" t="s">
        <v>8217</v>
      </c>
      <c r="J1209" t="s">
        <v>8217</v>
      </c>
      <c r="K1209" t="s">
        <v>8217</v>
      </c>
      <c r="L1209" s="3">
        <v>40.838000000000001</v>
      </c>
      <c r="M1209" t="s">
        <v>8223</v>
      </c>
      <c r="N1209" s="3" t="s">
        <v>14556</v>
      </c>
      <c r="O1209" t="s">
        <v>12549</v>
      </c>
      <c r="P1209" t="str">
        <f>" "</f>
        <v xml:space="preserve"> </v>
      </c>
      <c r="Q1209" t="s">
        <v>3659</v>
      </c>
      <c r="R1209" t="s">
        <v>3659</v>
      </c>
      <c r="S1209" t="s">
        <v>12550</v>
      </c>
      <c r="U1209" t="str">
        <f>" "</f>
        <v xml:space="preserve"> </v>
      </c>
      <c r="V1209" s="1">
        <v>3.115352797328412E-2</v>
      </c>
      <c r="W1209">
        <v>40.838000000000001</v>
      </c>
      <c r="X1209">
        <v>7917800</v>
      </c>
      <c r="Y1209">
        <v>9573700</v>
      </c>
      <c r="Z1209">
        <v>399270000</v>
      </c>
      <c r="AA1209" s="3">
        <v>1.209136376</v>
      </c>
      <c r="AB1209" s="3">
        <v>0.139575012</v>
      </c>
      <c r="AC1209">
        <v>733</v>
      </c>
    </row>
    <row r="1210" spans="1:29" ht="15" customHeight="1" x14ac:dyDescent="0.25">
      <c r="A1210" t="str">
        <f>HYPERLINK("http://www.UniProt.org/UniProt/Q12754","RRP12_YEAST")</f>
        <v>RRP12_YEAST</v>
      </c>
      <c r="B1210" t="s">
        <v>598</v>
      </c>
      <c r="C1210" s="3">
        <v>300</v>
      </c>
      <c r="D1210" s="38">
        <v>1.8</v>
      </c>
      <c r="E1210" s="12">
        <v>4.1999999999999997E-3</v>
      </c>
      <c r="F1210" s="3">
        <v>42</v>
      </c>
      <c r="G1210" s="3">
        <f t="shared" si="47"/>
        <v>24.16862095755944</v>
      </c>
      <c r="H1210" s="89" t="s">
        <v>14557</v>
      </c>
      <c r="I1210" t="s">
        <v>8228</v>
      </c>
      <c r="J1210" t="s">
        <v>8217</v>
      </c>
      <c r="K1210" t="s">
        <v>8228</v>
      </c>
      <c r="L1210" s="3">
        <v>137.50899999999999</v>
      </c>
      <c r="M1210" t="s">
        <v>8223</v>
      </c>
      <c r="N1210" s="3" t="s">
        <v>14556</v>
      </c>
      <c r="O1210" t="s">
        <v>9148</v>
      </c>
      <c r="P1210" t="s">
        <v>8194</v>
      </c>
      <c r="Q1210" t="s">
        <v>599</v>
      </c>
      <c r="R1210" t="s">
        <v>599</v>
      </c>
      <c r="S1210" t="s">
        <v>9149</v>
      </c>
      <c r="T1210" t="s">
        <v>9150</v>
      </c>
      <c r="U1210" t="str">
        <f>" "</f>
        <v xml:space="preserve"> </v>
      </c>
      <c r="V1210" s="1">
        <v>2.4168620957559441E-3</v>
      </c>
      <c r="W1210">
        <v>137.51</v>
      </c>
      <c r="X1210">
        <v>26000</v>
      </c>
      <c r="Y1210">
        <v>9315500</v>
      </c>
      <c r="Z1210">
        <v>30975000</v>
      </c>
      <c r="AA1210" s="3">
        <v>358.28846149999998</v>
      </c>
      <c r="AB1210" s="3">
        <v>1.7506099559999999</v>
      </c>
      <c r="AC1210">
        <v>2956</v>
      </c>
    </row>
    <row r="1211" spans="1:29" ht="15" customHeight="1" x14ac:dyDescent="0.25">
      <c r="A1211" t="str">
        <f>HYPERLINK("http://www.UniProt.org/UniProt/P53261","PESC_YEAST")</f>
        <v>PESC_YEAST</v>
      </c>
      <c r="B1211" t="s">
        <v>5380</v>
      </c>
      <c r="C1211" s="3">
        <v>290</v>
      </c>
      <c r="D1211" s="38">
        <v>1.4</v>
      </c>
      <c r="E1211" s="12">
        <v>4.1000000000000003E-3</v>
      </c>
      <c r="F1211" s="3">
        <v>41</v>
      </c>
      <c r="G1211" s="3">
        <f t="shared" si="47"/>
        <v>29.688195603363326</v>
      </c>
      <c r="H1211" s="89" t="s">
        <v>14557</v>
      </c>
      <c r="I1211" t="s">
        <v>8229</v>
      </c>
      <c r="J1211" t="s">
        <v>8217</v>
      </c>
      <c r="K1211" t="s">
        <v>8229</v>
      </c>
      <c r="L1211" s="3">
        <v>69.876999999999995</v>
      </c>
      <c r="M1211" t="s">
        <v>8223</v>
      </c>
      <c r="N1211" s="3" t="s">
        <v>14556</v>
      </c>
      <c r="O1211" t="s">
        <v>9162</v>
      </c>
      <c r="P1211" t="s">
        <v>7517</v>
      </c>
      <c r="Q1211" t="s">
        <v>610</v>
      </c>
      <c r="R1211" t="s">
        <v>610</v>
      </c>
      <c r="S1211" t="s">
        <v>9163</v>
      </c>
      <c r="T1211" t="s">
        <v>9164</v>
      </c>
      <c r="U1211" t="str">
        <f>" "</f>
        <v xml:space="preserve"> </v>
      </c>
      <c r="V1211" s="1">
        <v>2.9688195603363326E-3</v>
      </c>
      <c r="W1211">
        <v>69.876000000000005</v>
      </c>
      <c r="X1211">
        <v>26000</v>
      </c>
      <c r="Y1211">
        <v>8993200</v>
      </c>
      <c r="Z1211">
        <v>38049000</v>
      </c>
      <c r="AA1211" s="3">
        <v>345.8923077</v>
      </c>
      <c r="AB1211" s="3">
        <v>1.375832435</v>
      </c>
      <c r="AC1211">
        <v>2027</v>
      </c>
    </row>
    <row r="1212" spans="1:29" x14ac:dyDescent="0.25">
      <c r="A1212" t="str">
        <f>HYPERLINK("http://www.UniProt.org/UniProt/Q04062","RPN9_YEAST")</f>
        <v>RPN9_YEAST</v>
      </c>
      <c r="B1212" t="s">
        <v>5631</v>
      </c>
      <c r="C1212" s="38">
        <v>0.44</v>
      </c>
      <c r="D1212" s="38">
        <v>0.21</v>
      </c>
      <c r="E1212" s="12">
        <v>4.1000000000000003E-3</v>
      </c>
      <c r="F1212" s="3">
        <v>41</v>
      </c>
      <c r="G1212" s="3">
        <f t="shared" si="47"/>
        <v>194.00438788983305</v>
      </c>
      <c r="H1212" s="88" t="s">
        <v>14557</v>
      </c>
      <c r="I1212" t="s">
        <v>8217</v>
      </c>
      <c r="J1212" t="s">
        <v>8217</v>
      </c>
      <c r="K1212" t="s">
        <v>8217</v>
      </c>
      <c r="L1212" s="3">
        <v>45.781999999999996</v>
      </c>
      <c r="M1212" t="s">
        <v>8223</v>
      </c>
      <c r="N1212" s="3" t="s">
        <v>14556</v>
      </c>
      <c r="O1212" t="s">
        <v>12740</v>
      </c>
      <c r="P1212" t="s">
        <v>7776</v>
      </c>
      <c r="Q1212" t="s">
        <v>3768</v>
      </c>
      <c r="R1212" t="s">
        <v>3768</v>
      </c>
      <c r="S1212" t="s">
        <v>12741</v>
      </c>
      <c r="T1212" t="s">
        <v>12742</v>
      </c>
      <c r="U1212" t="s">
        <v>1369</v>
      </c>
      <c r="V1212" s="1">
        <v>1.9400438788983305E-2</v>
      </c>
      <c r="W1212">
        <v>45.781999999999996</v>
      </c>
      <c r="X1212">
        <v>17149000</v>
      </c>
      <c r="Y1212">
        <v>8979700</v>
      </c>
      <c r="Z1212">
        <v>248640000</v>
      </c>
      <c r="AA1212" s="3">
        <v>0.52362819999999999</v>
      </c>
      <c r="AB1212" s="3">
        <v>0.21022548799999999</v>
      </c>
      <c r="AC1212">
        <v>2387</v>
      </c>
    </row>
    <row r="1213" spans="1:29" ht="15" customHeight="1" x14ac:dyDescent="0.25">
      <c r="A1213" t="str">
        <f>HYPERLINK("http://www.UniProt.org/UniProt/P36015","YKT6_YEAST")</f>
        <v>YKT6_YEAST</v>
      </c>
      <c r="B1213" t="s">
        <v>4681</v>
      </c>
      <c r="C1213" s="38">
        <v>2.1</v>
      </c>
      <c r="D1213" s="38">
        <v>6.5000000000000002E-2</v>
      </c>
      <c r="E1213" s="12">
        <v>4.1000000000000003E-3</v>
      </c>
      <c r="F1213" s="3">
        <v>41</v>
      </c>
      <c r="G1213" s="3">
        <f t="shared" si="47"/>
        <v>626.01995049779134</v>
      </c>
      <c r="H1213" s="89" t="s">
        <v>14557</v>
      </c>
      <c r="I1213" t="s">
        <v>8227</v>
      </c>
      <c r="J1213" t="s">
        <v>8217</v>
      </c>
      <c r="K1213" t="s">
        <v>8227</v>
      </c>
      <c r="L1213" s="3">
        <v>22.707000000000001</v>
      </c>
      <c r="M1213" t="s">
        <v>8223</v>
      </c>
      <c r="N1213" s="3" t="s">
        <v>14556</v>
      </c>
      <c r="O1213" t="s">
        <v>12248</v>
      </c>
      <c r="P1213" t="str">
        <f>" "</f>
        <v xml:space="preserve"> </v>
      </c>
      <c r="Q1213" t="s">
        <v>2534</v>
      </c>
      <c r="R1213" t="s">
        <v>2534</v>
      </c>
      <c r="S1213" t="s">
        <v>12249</v>
      </c>
      <c r="T1213" t="s">
        <v>12250</v>
      </c>
      <c r="U1213" t="s">
        <v>2535</v>
      </c>
      <c r="V1213" s="1">
        <v>6.2601995049779133E-2</v>
      </c>
      <c r="W1213">
        <v>22.707000000000001</v>
      </c>
      <c r="X1213">
        <v>3721000</v>
      </c>
      <c r="Y1213">
        <v>9027800</v>
      </c>
      <c r="Z1213">
        <v>802320000</v>
      </c>
      <c r="AA1213" s="3">
        <v>2.4261757589999999</v>
      </c>
      <c r="AB1213" s="3">
        <v>6.5498122000000006E-2</v>
      </c>
      <c r="AC1213">
        <v>1050</v>
      </c>
    </row>
    <row r="1214" spans="1:29" ht="15" customHeight="1" x14ac:dyDescent="0.25">
      <c r="A1214" t="str">
        <f>HYPERLINK("http://www.UniProt.org/UniProt/P00890","CISY1_YEAST")</f>
        <v>CISY1_YEAST</v>
      </c>
      <c r="B1214" t="s">
        <v>3911</v>
      </c>
      <c r="C1214" s="38">
        <v>24</v>
      </c>
      <c r="D1214" s="38">
        <v>0.11</v>
      </c>
      <c r="E1214" s="12">
        <v>4.0000000000000001E-3</v>
      </c>
      <c r="F1214" s="3">
        <v>40</v>
      </c>
      <c r="G1214" s="3">
        <f t="shared" si="47"/>
        <v>355.79175045803157</v>
      </c>
      <c r="H1214" s="89" t="s">
        <v>14557</v>
      </c>
      <c r="I1214" t="s">
        <v>8227</v>
      </c>
      <c r="J1214" t="s">
        <v>8217</v>
      </c>
      <c r="K1214" t="s">
        <v>8227</v>
      </c>
      <c r="L1214" s="3">
        <v>53.36</v>
      </c>
      <c r="M1214" t="s">
        <v>8222</v>
      </c>
      <c r="N1214" s="3" t="s">
        <v>14556</v>
      </c>
      <c r="O1214" t="s">
        <v>10884</v>
      </c>
      <c r="P1214" t="str">
        <f>" "</f>
        <v xml:space="preserve"> </v>
      </c>
      <c r="Q1214" t="s">
        <v>1724</v>
      </c>
      <c r="R1214" t="s">
        <v>1724</v>
      </c>
      <c r="S1214" t="s">
        <v>10885</v>
      </c>
      <c r="T1214" t="s">
        <v>10886</v>
      </c>
      <c r="U1214" t="str">
        <f>" "</f>
        <v xml:space="preserve"> </v>
      </c>
      <c r="V1214" s="1">
        <v>3.5579175045803157E-2</v>
      </c>
      <c r="W1214">
        <v>53.359000000000002</v>
      </c>
      <c r="X1214">
        <v>309270</v>
      </c>
      <c r="Y1214">
        <v>8853900</v>
      </c>
      <c r="Z1214">
        <v>455990000</v>
      </c>
      <c r="AA1214" s="3">
        <v>28.628382970000001</v>
      </c>
      <c r="AB1214" s="3">
        <v>0.113024822</v>
      </c>
      <c r="AC1214">
        <v>83</v>
      </c>
    </row>
    <row r="1215" spans="1:29" ht="15" customHeight="1" x14ac:dyDescent="0.25">
      <c r="A1215" t="str">
        <f>HYPERLINK("http://www.UniProt.org/UniProt/P57743","LSM3_YEAST")</f>
        <v>LSM3_YEAST</v>
      </c>
      <c r="B1215" t="s">
        <v>5486</v>
      </c>
      <c r="C1215" s="3">
        <v>280</v>
      </c>
      <c r="D1215" s="38">
        <v>1.2</v>
      </c>
      <c r="E1215" s="12">
        <v>3.8999999999999998E-3</v>
      </c>
      <c r="F1215" s="3">
        <v>39</v>
      </c>
      <c r="G1215" s="3">
        <f t="shared" si="47"/>
        <v>31.894777042200396</v>
      </c>
      <c r="H1215" s="89" t="s">
        <v>14557</v>
      </c>
      <c r="I1215" t="s">
        <v>8228</v>
      </c>
      <c r="J1215" t="s">
        <v>8217</v>
      </c>
      <c r="K1215" t="s">
        <v>8228</v>
      </c>
      <c r="L1215" s="3">
        <v>10.029999999999999</v>
      </c>
      <c r="M1215" t="s">
        <v>8223</v>
      </c>
      <c r="N1215" s="3" t="s">
        <v>14556</v>
      </c>
      <c r="O1215" t="s">
        <v>9190</v>
      </c>
      <c r="P1215" t="s">
        <v>7622</v>
      </c>
      <c r="Q1215" t="s">
        <v>626</v>
      </c>
      <c r="R1215" t="s">
        <v>626</v>
      </c>
      <c r="S1215" t="s">
        <v>9191</v>
      </c>
      <c r="T1215" t="s">
        <v>9192</v>
      </c>
      <c r="U1215" t="str">
        <f>" "</f>
        <v xml:space="preserve"> </v>
      </c>
      <c r="V1215" s="1">
        <v>3.1894777042200395E-3</v>
      </c>
      <c r="W1215">
        <v>10.029999999999999</v>
      </c>
      <c r="X1215">
        <v>26000</v>
      </c>
      <c r="Y1215">
        <v>8535200</v>
      </c>
      <c r="Z1215">
        <v>40877000</v>
      </c>
      <c r="AA1215" s="3">
        <v>328.27692309999998</v>
      </c>
      <c r="AB1215" s="3">
        <v>1.2154279690000001</v>
      </c>
      <c r="AC1215">
        <v>2182</v>
      </c>
    </row>
    <row r="1216" spans="1:29" ht="15" customHeight="1" x14ac:dyDescent="0.25">
      <c r="A1216" t="str">
        <f>HYPERLINK("http://www.UniProt.org/UniProt/P02992","EFTU_YEAST")</f>
        <v>EFTU_YEAST</v>
      </c>
      <c r="B1216" t="s">
        <v>3926</v>
      </c>
      <c r="C1216" s="38">
        <v>2.2000000000000002</v>
      </c>
      <c r="D1216" s="38">
        <v>0.19</v>
      </c>
      <c r="E1216" s="12">
        <v>3.8999999999999998E-3</v>
      </c>
      <c r="F1216" s="3">
        <v>39</v>
      </c>
      <c r="G1216" s="3">
        <f t="shared" si="47"/>
        <v>210.42110411088393</v>
      </c>
      <c r="H1216" s="88" t="s">
        <v>14557</v>
      </c>
      <c r="I1216" t="s">
        <v>8227</v>
      </c>
      <c r="J1216" t="s">
        <v>8217</v>
      </c>
      <c r="K1216" t="s">
        <v>8227</v>
      </c>
      <c r="L1216" s="3">
        <v>47.972000000000001</v>
      </c>
      <c r="M1216" t="s">
        <v>8222</v>
      </c>
      <c r="N1216" s="3" t="s">
        <v>14556</v>
      </c>
      <c r="O1216" t="s">
        <v>12207</v>
      </c>
      <c r="P1216" t="s">
        <v>6069</v>
      </c>
      <c r="Q1216" t="s">
        <v>2509</v>
      </c>
      <c r="R1216" t="s">
        <v>2509</v>
      </c>
      <c r="S1216" t="s">
        <v>12208</v>
      </c>
      <c r="T1216" t="s">
        <v>12209</v>
      </c>
      <c r="U1216" t="s">
        <v>2510</v>
      </c>
      <c r="V1216" s="1">
        <v>2.1042110411088392E-2</v>
      </c>
      <c r="W1216">
        <v>47.972000000000001</v>
      </c>
      <c r="X1216">
        <v>3280100</v>
      </c>
      <c r="Y1216">
        <v>8601300</v>
      </c>
      <c r="Z1216">
        <v>269680000</v>
      </c>
      <c r="AA1216" s="3">
        <v>2.6222676140000001</v>
      </c>
      <c r="AB1216" s="3">
        <v>0.18565638700000001</v>
      </c>
      <c r="AC1216">
        <v>112</v>
      </c>
    </row>
    <row r="1217" spans="1:29" ht="15" customHeight="1" x14ac:dyDescent="0.25">
      <c r="A1217" t="str">
        <f>HYPERLINK("http://www.UniProt.org/UniProt/P39533","ACON2_YEAST")</f>
        <v>ACON2_YEAST</v>
      </c>
      <c r="B1217" t="s">
        <v>4969</v>
      </c>
      <c r="C1217" s="38">
        <v>1.2</v>
      </c>
      <c r="D1217" s="38">
        <v>0.03</v>
      </c>
      <c r="E1217" s="12">
        <v>3.8999999999999998E-3</v>
      </c>
      <c r="F1217" s="3">
        <v>39</v>
      </c>
      <c r="G1217" s="3">
        <f t="shared" si="47"/>
        <v>1274.7923461004234</v>
      </c>
      <c r="H1217" s="14" t="s">
        <v>14557</v>
      </c>
      <c r="I1217" t="s">
        <v>8227</v>
      </c>
      <c r="J1217" t="s">
        <v>8217</v>
      </c>
      <c r="K1217" t="s">
        <v>8227</v>
      </c>
      <c r="L1217" s="3">
        <v>86.582999999999998</v>
      </c>
      <c r="M1217" t="s">
        <v>8222</v>
      </c>
      <c r="N1217" s="3" t="s">
        <v>14556</v>
      </c>
      <c r="O1217" t="s">
        <v>12469</v>
      </c>
      <c r="P1217" t="s">
        <v>7078</v>
      </c>
      <c r="Q1217" t="s">
        <v>3616</v>
      </c>
      <c r="R1217" t="s">
        <v>3616</v>
      </c>
      <c r="S1217" t="s">
        <v>12470</v>
      </c>
      <c r="T1217" t="s">
        <v>12471</v>
      </c>
      <c r="U1217" t="str">
        <f>" "</f>
        <v xml:space="preserve"> </v>
      </c>
      <c r="V1217" s="1">
        <v>0.12747923461004235</v>
      </c>
      <c r="W1217">
        <v>86.581999999999994</v>
      </c>
      <c r="X1217">
        <v>6029400</v>
      </c>
      <c r="Y1217">
        <v>8530000</v>
      </c>
      <c r="Z1217">
        <v>1633800000</v>
      </c>
      <c r="AA1217" s="3">
        <v>1.414734468</v>
      </c>
      <c r="AB1217" s="3">
        <v>3.0390977999999999E-2</v>
      </c>
      <c r="AC1217">
        <v>1444</v>
      </c>
    </row>
    <row r="1218" spans="1:29" ht="15" customHeight="1" x14ac:dyDescent="0.25">
      <c r="A1218" t="str">
        <f>HYPERLINK("http://www.UniProt.org/UniProt/P40513","MAM33_YEAST")</f>
        <v>MAM33_YEAST</v>
      </c>
      <c r="B1218" t="s">
        <v>630</v>
      </c>
      <c r="C1218" s="3">
        <v>270</v>
      </c>
      <c r="D1218" s="38">
        <v>0.43</v>
      </c>
      <c r="E1218" s="12">
        <v>3.8E-3</v>
      </c>
      <c r="F1218" s="3">
        <v>38</v>
      </c>
      <c r="G1218" s="3">
        <f t="shared" si="47"/>
        <v>87.319140318336608</v>
      </c>
      <c r="H1218" s="89" t="s">
        <v>14557</v>
      </c>
      <c r="I1218" t="s">
        <v>8227</v>
      </c>
      <c r="J1218" t="s">
        <v>8217</v>
      </c>
      <c r="K1218" t="s">
        <v>8227</v>
      </c>
      <c r="L1218" s="3">
        <v>30.132000000000001</v>
      </c>
      <c r="M1218" t="s">
        <v>8222</v>
      </c>
      <c r="N1218" s="3" t="s">
        <v>14556</v>
      </c>
      <c r="O1218" t="s">
        <v>9195</v>
      </c>
      <c r="P1218" t="s">
        <v>7219</v>
      </c>
      <c r="Q1218" t="s">
        <v>631</v>
      </c>
      <c r="R1218" t="s">
        <v>631</v>
      </c>
      <c r="S1218" t="s">
        <v>9196</v>
      </c>
      <c r="U1218" t="s">
        <v>632</v>
      </c>
      <c r="V1218" s="1">
        <v>8.731914031833661E-3</v>
      </c>
      <c r="W1218">
        <v>30.132000000000001</v>
      </c>
      <c r="X1218">
        <v>26000</v>
      </c>
      <c r="Y1218">
        <v>8350000</v>
      </c>
      <c r="Z1218">
        <v>111910000</v>
      </c>
      <c r="AA1218" s="3">
        <v>321.15384619999998</v>
      </c>
      <c r="AB1218" s="3">
        <v>0.43432229</v>
      </c>
      <c r="AC1218">
        <v>1617</v>
      </c>
    </row>
    <row r="1219" spans="1:29" ht="15" customHeight="1" x14ac:dyDescent="0.25">
      <c r="A1219" t="str">
        <f>HYPERLINK("http://www.UniProt.org/UniProt/P36114","YKR18_YEAST")</f>
        <v>YKR18_YEAST</v>
      </c>
      <c r="B1219" t="s">
        <v>627</v>
      </c>
      <c r="C1219" s="3">
        <v>280</v>
      </c>
      <c r="D1219" s="38">
        <v>0.19</v>
      </c>
      <c r="E1219" s="12">
        <v>3.8E-3</v>
      </c>
      <c r="F1219" s="3">
        <v>38</v>
      </c>
      <c r="G1219" s="3">
        <f t="shared" ref="G1219:G1282" si="48">10000*V1219</f>
        <v>198.61573736067007</v>
      </c>
      <c r="H1219" s="89" t="s">
        <v>14557</v>
      </c>
      <c r="I1219" t="s">
        <v>8227</v>
      </c>
      <c r="J1219" t="s">
        <v>8217</v>
      </c>
      <c r="K1219" t="s">
        <v>8227</v>
      </c>
      <c r="L1219" s="3">
        <v>81.754000000000005</v>
      </c>
      <c r="M1219" t="s">
        <v>8220</v>
      </c>
      <c r="N1219" s="3" t="s">
        <v>14556</v>
      </c>
      <c r="O1219" t="s">
        <v>9193</v>
      </c>
      <c r="P1219" t="s">
        <v>6821</v>
      </c>
      <c r="Q1219" t="s">
        <v>628</v>
      </c>
      <c r="R1219" t="s">
        <v>628</v>
      </c>
      <c r="T1219" t="s">
        <v>9194</v>
      </c>
      <c r="U1219" t="s">
        <v>629</v>
      </c>
      <c r="V1219" s="1">
        <v>1.9861573736067006E-2</v>
      </c>
      <c r="W1219">
        <v>81.753</v>
      </c>
      <c r="X1219">
        <v>26000</v>
      </c>
      <c r="Y1219">
        <v>8441400</v>
      </c>
      <c r="Z1219">
        <v>254550000</v>
      </c>
      <c r="AA1219" s="3">
        <v>324.66923079999998</v>
      </c>
      <c r="AB1219" s="3">
        <v>0.19303493699999999</v>
      </c>
      <c r="AC1219">
        <v>1087</v>
      </c>
    </row>
    <row r="1220" spans="1:29" ht="15" customHeight="1" x14ac:dyDescent="0.25">
      <c r="A1220" t="str">
        <f>HYPERLINK("http://www.UniProt.org/UniProt/P00498","HIS1_YEAST")</f>
        <v>HIS1_YEAST</v>
      </c>
      <c r="B1220" t="s">
        <v>3900</v>
      </c>
      <c r="C1220" s="38">
        <v>9.4</v>
      </c>
      <c r="D1220" s="38">
        <v>1.7000000000000001E-2</v>
      </c>
      <c r="E1220" s="12">
        <v>3.8E-3</v>
      </c>
      <c r="F1220" s="3">
        <v>38</v>
      </c>
      <c r="G1220" s="3">
        <f t="shared" si="48"/>
        <v>2204.7868358281098</v>
      </c>
      <c r="H1220" s="88" t="s">
        <v>14557</v>
      </c>
      <c r="I1220" t="s">
        <v>8227</v>
      </c>
      <c r="J1220" t="s">
        <v>8217</v>
      </c>
      <c r="K1220" t="s">
        <v>8227</v>
      </c>
      <c r="L1220" s="3">
        <v>32.265999999999998</v>
      </c>
      <c r="M1220" t="s">
        <v>8223</v>
      </c>
      <c r="N1220" s="3" t="s">
        <v>14556</v>
      </c>
      <c r="O1220" t="s">
        <v>11550</v>
      </c>
      <c r="P1220" t="s">
        <v>6056</v>
      </c>
      <c r="Q1220" t="s">
        <v>2116</v>
      </c>
      <c r="R1220" t="s">
        <v>2116</v>
      </c>
      <c r="S1220" t="s">
        <v>11551</v>
      </c>
      <c r="U1220" t="str">
        <f>" "</f>
        <v xml:space="preserve"> </v>
      </c>
      <c r="V1220" s="1">
        <v>0.220478683582811</v>
      </c>
      <c r="W1220">
        <v>32.265999999999998</v>
      </c>
      <c r="X1220">
        <v>750770</v>
      </c>
      <c r="Y1220">
        <v>8279900</v>
      </c>
      <c r="Z1220">
        <v>2825700000</v>
      </c>
      <c r="AA1220" s="3">
        <v>11.028544030000001</v>
      </c>
      <c r="AB1220" s="3">
        <v>1.7056643999999999E-2</v>
      </c>
      <c r="AC1220">
        <v>71</v>
      </c>
    </row>
    <row r="1221" spans="1:29" x14ac:dyDescent="0.25">
      <c r="A1221" t="str">
        <f>HYPERLINK("http://www.UniProt.org/UniProt/Q03337","TRS31_YEAST")</f>
        <v>TRS31_YEAST</v>
      </c>
      <c r="B1221" t="s">
        <v>5585</v>
      </c>
      <c r="C1221" s="3">
        <v>270</v>
      </c>
      <c r="D1221" s="38">
        <v>1.8</v>
      </c>
      <c r="E1221" s="12">
        <v>3.7000000000000002E-3</v>
      </c>
      <c r="F1221" s="3">
        <v>37</v>
      </c>
      <c r="G1221" s="3">
        <f t="shared" si="48"/>
        <v>20.332071829284388</v>
      </c>
      <c r="H1221" s="89" t="s">
        <v>14557</v>
      </c>
      <c r="I1221" t="s">
        <v>8227</v>
      </c>
      <c r="J1221" t="s">
        <v>8217</v>
      </c>
      <c r="K1221" t="s">
        <v>8227</v>
      </c>
      <c r="L1221" s="3">
        <v>31.722000000000001</v>
      </c>
      <c r="M1221" t="s">
        <v>8223</v>
      </c>
      <c r="N1221" s="3" t="s">
        <v>14556</v>
      </c>
      <c r="O1221" t="s">
        <v>9200</v>
      </c>
      <c r="P1221" t="s">
        <v>6927</v>
      </c>
      <c r="Q1221" t="s">
        <v>635</v>
      </c>
      <c r="R1221" t="s">
        <v>635</v>
      </c>
      <c r="T1221" t="s">
        <v>9201</v>
      </c>
      <c r="U1221" t="s">
        <v>636</v>
      </c>
      <c r="V1221" s="1">
        <v>2.0332071829284389E-3</v>
      </c>
      <c r="W1221">
        <v>31.721</v>
      </c>
      <c r="X1221">
        <v>26000</v>
      </c>
      <c r="Y1221">
        <v>8279100</v>
      </c>
      <c r="Z1221">
        <v>26058000</v>
      </c>
      <c r="AA1221" s="3">
        <v>318.42692310000001</v>
      </c>
      <c r="AB1221" s="3">
        <v>1.8494244179999999</v>
      </c>
      <c r="AC1221">
        <v>2320</v>
      </c>
    </row>
    <row r="1222" spans="1:29" ht="15" customHeight="1" x14ac:dyDescent="0.25">
      <c r="A1222" t="str">
        <f>HYPERLINK("http://www.UniProt.org/UniProt/P22276","RPC2_YEAST")</f>
        <v>RPC2_YEAST</v>
      </c>
      <c r="B1222" t="s">
        <v>4300</v>
      </c>
      <c r="C1222" s="38">
        <v>79</v>
      </c>
      <c r="D1222" s="38">
        <v>0.93</v>
      </c>
      <c r="E1222" s="12">
        <v>3.7000000000000002E-3</v>
      </c>
      <c r="F1222" s="3">
        <v>37</v>
      </c>
      <c r="G1222" s="3">
        <f t="shared" si="48"/>
        <v>40.472979425006152</v>
      </c>
      <c r="H1222" s="89" t="s">
        <v>14557</v>
      </c>
      <c r="I1222" t="s">
        <v>8229</v>
      </c>
      <c r="J1222" t="s">
        <v>8217</v>
      </c>
      <c r="K1222" t="s">
        <v>8229</v>
      </c>
      <c r="L1222" s="3">
        <v>129.45599999999999</v>
      </c>
      <c r="M1222" t="s">
        <v>8223</v>
      </c>
      <c r="N1222" s="3" t="s">
        <v>14556</v>
      </c>
      <c r="O1222" t="s">
        <v>10073</v>
      </c>
      <c r="P1222" t="s">
        <v>6396</v>
      </c>
      <c r="Q1222" t="s">
        <v>1208</v>
      </c>
      <c r="R1222" t="s">
        <v>1208</v>
      </c>
      <c r="S1222" t="s">
        <v>10074</v>
      </c>
      <c r="T1222" t="s">
        <v>10075</v>
      </c>
      <c r="U1222" t="s">
        <v>664</v>
      </c>
      <c r="V1222" s="1">
        <v>4.0472979425006149E-3</v>
      </c>
      <c r="W1222">
        <v>129.46</v>
      </c>
      <c r="X1222">
        <v>88923</v>
      </c>
      <c r="Y1222">
        <v>8271500</v>
      </c>
      <c r="Z1222">
        <v>51871000</v>
      </c>
      <c r="AA1222" s="3">
        <v>93.018679079999998</v>
      </c>
      <c r="AB1222" s="3">
        <v>0.92822698999999997</v>
      </c>
      <c r="AC1222">
        <v>555</v>
      </c>
    </row>
    <row r="1223" spans="1:29" ht="15" customHeight="1" x14ac:dyDescent="0.25">
      <c r="A1223" t="str">
        <f>HYPERLINK("http://www.UniProt.org/UniProt/P04801","SYTC_YEAST")</f>
        <v>SYTC_YEAST</v>
      </c>
      <c r="B1223" t="s">
        <v>3943</v>
      </c>
      <c r="C1223" s="38">
        <v>5</v>
      </c>
      <c r="D1223" s="38">
        <v>2.9000000000000001E-2</v>
      </c>
      <c r="E1223" s="12">
        <v>3.7000000000000002E-3</v>
      </c>
      <c r="F1223" s="3">
        <v>37</v>
      </c>
      <c r="G1223" s="3">
        <f t="shared" si="48"/>
        <v>1307.9534886572039</v>
      </c>
      <c r="H1223" s="89" t="s">
        <v>14557</v>
      </c>
      <c r="I1223" t="s">
        <v>8227</v>
      </c>
      <c r="J1223" t="s">
        <v>8217</v>
      </c>
      <c r="K1223" t="s">
        <v>8227</v>
      </c>
      <c r="L1223" s="3">
        <v>84.52</v>
      </c>
      <c r="M1223" t="s">
        <v>8223</v>
      </c>
      <c r="N1223" s="3" t="s">
        <v>14556</v>
      </c>
      <c r="O1223" t="s">
        <v>11827</v>
      </c>
      <c r="P1223" t="str">
        <f>" "</f>
        <v xml:space="preserve"> </v>
      </c>
      <c r="Q1223" t="s">
        <v>2285</v>
      </c>
      <c r="R1223" t="s">
        <v>2285</v>
      </c>
      <c r="S1223" t="s">
        <v>11828</v>
      </c>
      <c r="T1223" t="s">
        <v>11829</v>
      </c>
      <c r="U1223" t="str">
        <f>" "</f>
        <v xml:space="preserve"> </v>
      </c>
      <c r="V1223" s="1">
        <v>0.13079534886572039</v>
      </c>
      <c r="W1223">
        <v>84.519000000000005</v>
      </c>
      <c r="X1223">
        <v>1404200</v>
      </c>
      <c r="Y1223">
        <v>8217100</v>
      </c>
      <c r="Z1223">
        <v>1676300000</v>
      </c>
      <c r="AA1223" s="3">
        <v>5.8518017379999998</v>
      </c>
      <c r="AB1223" s="3">
        <v>2.8533915E-2</v>
      </c>
      <c r="AC1223">
        <v>130</v>
      </c>
    </row>
    <row r="1224" spans="1:29" ht="15" customHeight="1" x14ac:dyDescent="0.25">
      <c r="A1224" t="str">
        <f>HYPERLINK("http://www.UniProt.org/UniProt/P00815","HIS2_YEAST")</f>
        <v>HIS2_YEAST</v>
      </c>
      <c r="B1224" t="s">
        <v>3908</v>
      </c>
      <c r="C1224" s="38">
        <v>1.3</v>
      </c>
      <c r="D1224" s="38">
        <v>1.4E-2</v>
      </c>
      <c r="E1224" s="12">
        <v>3.7000000000000002E-3</v>
      </c>
      <c r="F1224" s="3">
        <v>37</v>
      </c>
      <c r="G1224" s="3">
        <f t="shared" si="48"/>
        <v>2730.3714387986361</v>
      </c>
      <c r="H1224" s="88" t="s">
        <v>14557</v>
      </c>
      <c r="I1224" t="s">
        <v>8217</v>
      </c>
      <c r="J1224" t="s">
        <v>8217</v>
      </c>
      <c r="K1224" t="s">
        <v>8217</v>
      </c>
      <c r="L1224" s="3">
        <v>87.721000000000004</v>
      </c>
      <c r="M1224" t="s">
        <v>8223</v>
      </c>
      <c r="N1224" s="3" t="s">
        <v>14556</v>
      </c>
      <c r="O1224" t="s">
        <v>12411</v>
      </c>
      <c r="P1224" t="str">
        <f>" "</f>
        <v xml:space="preserve"> </v>
      </c>
      <c r="Q1224" t="s">
        <v>2623</v>
      </c>
      <c r="R1224" t="s">
        <v>2623</v>
      </c>
      <c r="S1224" t="s">
        <v>12412</v>
      </c>
      <c r="U1224" t="str">
        <f>" "</f>
        <v xml:space="preserve"> </v>
      </c>
      <c r="V1224" s="1">
        <v>0.27303714387986361</v>
      </c>
      <c r="W1224">
        <v>87.72</v>
      </c>
      <c r="X1224">
        <v>5207800</v>
      </c>
      <c r="Y1224">
        <v>8230000</v>
      </c>
      <c r="Z1224">
        <v>3499300000</v>
      </c>
      <c r="AA1224" s="3">
        <v>1.580321825</v>
      </c>
      <c r="AB1224" s="3">
        <v>1.3690307000000001E-2</v>
      </c>
      <c r="AC1224">
        <v>80</v>
      </c>
    </row>
    <row r="1225" spans="1:29" ht="15" customHeight="1" x14ac:dyDescent="0.25">
      <c r="A1225" t="str">
        <f>HYPERLINK("http://www.UniProt.org/UniProt/Q02260","SMD1_YEAST")</f>
        <v>SMD1_YEAST</v>
      </c>
      <c r="B1225" t="s">
        <v>5531</v>
      </c>
      <c r="C1225" s="3">
        <v>260</v>
      </c>
      <c r="D1225" s="38">
        <v>1.5</v>
      </c>
      <c r="E1225" s="12">
        <v>3.5999999999999999E-3</v>
      </c>
      <c r="F1225" s="3">
        <v>36</v>
      </c>
      <c r="G1225" s="3">
        <f t="shared" si="48"/>
        <v>23.759763576388782</v>
      </c>
      <c r="H1225" s="89" t="s">
        <v>14557</v>
      </c>
      <c r="I1225" t="s">
        <v>8229</v>
      </c>
      <c r="J1225" t="s">
        <v>8217</v>
      </c>
      <c r="K1225" t="s">
        <v>8229</v>
      </c>
      <c r="L1225" s="3">
        <v>16.274999999999999</v>
      </c>
      <c r="M1225" t="s">
        <v>8223</v>
      </c>
      <c r="N1225" s="3" t="s">
        <v>14556</v>
      </c>
      <c r="O1225" t="s">
        <v>9213</v>
      </c>
      <c r="P1225" t="s">
        <v>7667</v>
      </c>
      <c r="Q1225" t="s">
        <v>645</v>
      </c>
      <c r="R1225" t="s">
        <v>645</v>
      </c>
      <c r="S1225" t="s">
        <v>9214</v>
      </c>
      <c r="T1225" t="s">
        <v>9215</v>
      </c>
      <c r="U1225" t="str">
        <f>" "</f>
        <v xml:space="preserve"> </v>
      </c>
      <c r="V1225" s="1">
        <v>2.3759763576388783E-3</v>
      </c>
      <c r="W1225">
        <v>16.274999999999999</v>
      </c>
      <c r="X1225">
        <v>26000</v>
      </c>
      <c r="Y1225">
        <v>8005700</v>
      </c>
      <c r="Z1225">
        <v>30451000</v>
      </c>
      <c r="AA1225" s="3">
        <v>307.91153850000001</v>
      </c>
      <c r="AB1225" s="3">
        <v>1.5303553679999999</v>
      </c>
      <c r="AC1225">
        <v>2244</v>
      </c>
    </row>
    <row r="1226" spans="1:29" ht="15" customHeight="1" x14ac:dyDescent="0.25">
      <c r="A1226" t="str">
        <f>HYPERLINK("http://www.UniProt.org/UniProt/P0CX34","RS30B_YEAST")</f>
        <v>RS30B_YEAST</v>
      </c>
      <c r="B1226" t="s">
        <v>4078</v>
      </c>
      <c r="C1226" s="3">
        <v>260</v>
      </c>
      <c r="D1226" s="38">
        <v>0.81</v>
      </c>
      <c r="E1226" s="12">
        <v>3.5999999999999999E-3</v>
      </c>
      <c r="F1226" s="3">
        <v>36</v>
      </c>
      <c r="G1226" s="3">
        <f t="shared" si="48"/>
        <v>44.178444507409694</v>
      </c>
      <c r="H1226" s="89" t="s">
        <v>14557</v>
      </c>
      <c r="I1226" t="s">
        <v>8227</v>
      </c>
      <c r="J1226" t="s">
        <v>8217</v>
      </c>
      <c r="K1226" t="s">
        <v>8227</v>
      </c>
      <c r="L1226" s="3">
        <v>7.1180000000000003</v>
      </c>
      <c r="M1226" t="s">
        <v>8223</v>
      </c>
      <c r="N1226" s="3" t="s">
        <v>14556</v>
      </c>
      <c r="O1226" t="s">
        <v>9224</v>
      </c>
      <c r="P1226" t="str">
        <f>" "</f>
        <v xml:space="preserve"> </v>
      </c>
      <c r="Q1226" t="s">
        <v>650</v>
      </c>
      <c r="R1226" t="s">
        <v>650</v>
      </c>
      <c r="S1226" t="s">
        <v>9225</v>
      </c>
      <c r="T1226" t="s">
        <v>9226</v>
      </c>
      <c r="U1226" t="str">
        <f>" "</f>
        <v xml:space="preserve"> </v>
      </c>
      <c r="V1226" s="1">
        <v>4.4178444507409695E-3</v>
      </c>
      <c r="W1226">
        <v>7.1184000000000003</v>
      </c>
      <c r="X1226">
        <v>26000</v>
      </c>
      <c r="Y1226">
        <v>7911900</v>
      </c>
      <c r="Z1226">
        <v>56620000</v>
      </c>
      <c r="AA1226" s="3">
        <v>304.30384620000001</v>
      </c>
      <c r="AB1226" s="3">
        <v>0.81340242600000001</v>
      </c>
      <c r="AC1226">
        <v>289</v>
      </c>
    </row>
    <row r="1227" spans="1:29" x14ac:dyDescent="0.25">
      <c r="A1227" t="str">
        <f>HYPERLINK("http://www.UniProt.org/UniProt/P17967","PDI_YEAST")</f>
        <v>PDI_YEAST</v>
      </c>
      <c r="B1227" t="s">
        <v>4215</v>
      </c>
      <c r="C1227" s="3">
        <v>260</v>
      </c>
      <c r="D1227" s="38">
        <v>0.26</v>
      </c>
      <c r="E1227" s="12">
        <v>3.5999999999999999E-3</v>
      </c>
      <c r="F1227" s="3">
        <v>36</v>
      </c>
      <c r="G1227" s="3">
        <f t="shared" si="48"/>
        <v>140.31454743496093</v>
      </c>
      <c r="H1227" s="89" t="s">
        <v>14557</v>
      </c>
      <c r="I1227" t="s">
        <v>8227</v>
      </c>
      <c r="J1227" t="s">
        <v>8217</v>
      </c>
      <c r="K1227" t="s">
        <v>8227</v>
      </c>
      <c r="L1227" s="3">
        <v>58.226999999999997</v>
      </c>
      <c r="M1227" t="s">
        <v>8221</v>
      </c>
      <c r="N1227" s="3" t="s">
        <v>14556</v>
      </c>
      <c r="O1227" t="s">
        <v>9216</v>
      </c>
      <c r="P1227" t="s">
        <v>6309</v>
      </c>
      <c r="Q1227" t="s">
        <v>646</v>
      </c>
      <c r="R1227" t="s">
        <v>646</v>
      </c>
      <c r="S1227" t="s">
        <v>9217</v>
      </c>
      <c r="T1227" t="s">
        <v>9218</v>
      </c>
      <c r="U1227" t="str">
        <f>" "</f>
        <v xml:space="preserve"> </v>
      </c>
      <c r="V1227" s="1">
        <v>1.4031454743496092E-2</v>
      </c>
      <c r="W1227">
        <v>58.225999999999999</v>
      </c>
      <c r="X1227">
        <v>26000</v>
      </c>
      <c r="Y1227">
        <v>7991500</v>
      </c>
      <c r="Z1227">
        <v>179830000</v>
      </c>
      <c r="AA1227" s="3">
        <v>307.36538460000003</v>
      </c>
      <c r="AB1227" s="3">
        <v>0.258678717</v>
      </c>
      <c r="AC1227">
        <v>451</v>
      </c>
    </row>
    <row r="1228" spans="1:29" ht="15" customHeight="1" x14ac:dyDescent="0.25">
      <c r="A1228" t="str">
        <f>HYPERLINK("http://www.UniProt.org/UniProt/P00958","SYMC_YEAST")</f>
        <v>SYMC_YEAST</v>
      </c>
      <c r="B1228" t="s">
        <v>3920</v>
      </c>
      <c r="C1228" s="38">
        <v>1.5</v>
      </c>
      <c r="D1228" s="38">
        <v>4.2000000000000003E-2</v>
      </c>
      <c r="E1228" s="12">
        <v>3.5999999999999999E-3</v>
      </c>
      <c r="F1228" s="3">
        <v>36</v>
      </c>
      <c r="G1228" s="3">
        <f t="shared" si="48"/>
        <v>847.59880375130979</v>
      </c>
      <c r="H1228" s="88" t="s">
        <v>14557</v>
      </c>
      <c r="I1228" t="s">
        <v>8228</v>
      </c>
      <c r="J1228" t="s">
        <v>8217</v>
      </c>
      <c r="K1228" t="s">
        <v>8228</v>
      </c>
      <c r="L1228" s="3">
        <v>85.677999999999997</v>
      </c>
      <c r="M1228" t="s">
        <v>8223</v>
      </c>
      <c r="N1228" s="3" t="s">
        <v>14556</v>
      </c>
      <c r="O1228" t="s">
        <v>12374</v>
      </c>
      <c r="P1228" t="s">
        <v>6062</v>
      </c>
      <c r="Q1228" t="s">
        <v>2600</v>
      </c>
      <c r="R1228" t="s">
        <v>2600</v>
      </c>
      <c r="S1228" t="s">
        <v>12375</v>
      </c>
      <c r="T1228" t="s">
        <v>12376</v>
      </c>
      <c r="U1228" t="s">
        <v>2601</v>
      </c>
      <c r="V1228" s="1">
        <v>8.4759880375130978E-2</v>
      </c>
      <c r="W1228">
        <v>85.677000000000007</v>
      </c>
      <c r="X1228">
        <v>4534400</v>
      </c>
      <c r="Y1228">
        <v>7885600</v>
      </c>
      <c r="Z1228">
        <v>1086300000</v>
      </c>
      <c r="AA1228" s="3">
        <v>1.739061397</v>
      </c>
      <c r="AB1228" s="3">
        <v>4.2255135999999999E-2</v>
      </c>
      <c r="AC1228">
        <v>94</v>
      </c>
    </row>
    <row r="1229" spans="1:29" ht="15" customHeight="1" x14ac:dyDescent="0.25">
      <c r="A1229" t="str">
        <f>HYPERLINK("http://www.UniProt.org/UniProt/P17423","KHSE_YEAST")</f>
        <v>KHSE_YEAST</v>
      </c>
      <c r="B1229" t="s">
        <v>4205</v>
      </c>
      <c r="C1229" s="38">
        <v>1.1000000000000001</v>
      </c>
      <c r="D1229" s="38">
        <v>2.1999999999999999E-2</v>
      </c>
      <c r="E1229" s="12">
        <v>3.5999999999999999E-3</v>
      </c>
      <c r="F1229" s="3">
        <v>36</v>
      </c>
      <c r="G1229" s="3">
        <f t="shared" si="48"/>
        <v>1641.1254385806221</v>
      </c>
      <c r="H1229" s="89" t="s">
        <v>14557</v>
      </c>
      <c r="I1229" t="s">
        <v>8217</v>
      </c>
      <c r="J1229" t="s">
        <v>8217</v>
      </c>
      <c r="K1229" t="s">
        <v>8217</v>
      </c>
      <c r="L1229" s="3">
        <v>38.712000000000003</v>
      </c>
      <c r="M1229" t="s">
        <v>8223</v>
      </c>
      <c r="N1229" s="3" t="s">
        <v>14556</v>
      </c>
      <c r="O1229" t="s">
        <v>12522</v>
      </c>
      <c r="P1229" t="s">
        <v>6300</v>
      </c>
      <c r="Q1229" t="s">
        <v>3641</v>
      </c>
      <c r="R1229" t="s">
        <v>3641</v>
      </c>
      <c r="S1229" t="s">
        <v>12523</v>
      </c>
      <c r="U1229" t="str">
        <f>" "</f>
        <v xml:space="preserve"> </v>
      </c>
      <c r="V1229" s="1">
        <v>0.1641125438580622</v>
      </c>
      <c r="W1229">
        <v>38.712000000000003</v>
      </c>
      <c r="X1229">
        <v>6138100</v>
      </c>
      <c r="Y1229">
        <v>7882500</v>
      </c>
      <c r="Z1229">
        <v>2103300000</v>
      </c>
      <c r="AA1229" s="3">
        <v>1.284192177</v>
      </c>
      <c r="AB1229" s="3">
        <v>2.1815103999999998E-2</v>
      </c>
      <c r="AC1229">
        <v>439</v>
      </c>
    </row>
    <row r="1230" spans="1:29" ht="15" customHeight="1" x14ac:dyDescent="0.25">
      <c r="A1230" t="str">
        <f>HYPERLINK("http://www.UniProt.org/UniProt/P38088-2","SYG_YEAST")</f>
        <v>SYG_YEAST</v>
      </c>
      <c r="B1230" t="s">
        <v>4759</v>
      </c>
      <c r="C1230" s="38">
        <v>0.5</v>
      </c>
      <c r="D1230" s="38">
        <v>1.7000000000000001E-2</v>
      </c>
      <c r="E1230" s="12">
        <v>3.5999999999999999E-3</v>
      </c>
      <c r="F1230" s="3">
        <v>36</v>
      </c>
      <c r="G1230" s="3">
        <f t="shared" si="48"/>
        <v>2049.8267673157188</v>
      </c>
      <c r="H1230" s="89" t="s">
        <v>14557</v>
      </c>
      <c r="I1230" t="s">
        <v>8227</v>
      </c>
      <c r="J1230" t="s">
        <v>8217</v>
      </c>
      <c r="K1230" t="s">
        <v>8227</v>
      </c>
      <c r="L1230" s="3">
        <v>78.183999999999997</v>
      </c>
      <c r="M1230" t="s">
        <v>8222</v>
      </c>
      <c r="N1230" s="3" t="s">
        <v>14556</v>
      </c>
      <c r="O1230" t="s">
        <v>12725</v>
      </c>
      <c r="P1230" t="s">
        <v>6871</v>
      </c>
      <c r="Q1230" t="s">
        <v>2711</v>
      </c>
      <c r="R1230" t="s">
        <v>2711</v>
      </c>
      <c r="S1230" t="s">
        <v>12726</v>
      </c>
      <c r="U1230" t="str">
        <f>" "</f>
        <v xml:space="preserve"> </v>
      </c>
      <c r="V1230" s="1">
        <v>0.20498267673157189</v>
      </c>
      <c r="W1230">
        <v>75.337999999999994</v>
      </c>
      <c r="X1230">
        <v>13351000</v>
      </c>
      <c r="Y1230">
        <v>7854600</v>
      </c>
      <c r="Z1230">
        <v>2627100000</v>
      </c>
      <c r="AA1230" s="3">
        <v>0.58831548199999995</v>
      </c>
      <c r="AB1230" s="3">
        <v>1.7403716999999999E-2</v>
      </c>
      <c r="AC1230">
        <v>1160</v>
      </c>
    </row>
    <row r="1231" spans="1:29" ht="15" customHeight="1" x14ac:dyDescent="0.25">
      <c r="A1231" t="str">
        <f>HYPERLINK("http://www.UniProt.org/UniProt/P25441","RPC4_YEAST")</f>
        <v>RPC4_YEAST</v>
      </c>
      <c r="B1231" t="s">
        <v>4375</v>
      </c>
      <c r="C1231" s="3">
        <v>250</v>
      </c>
      <c r="D1231" s="38">
        <v>1.4</v>
      </c>
      <c r="E1231" s="12">
        <v>3.5000000000000001E-3</v>
      </c>
      <c r="F1231" s="3">
        <v>35</v>
      </c>
      <c r="G1231" s="3">
        <f t="shared" si="48"/>
        <v>24.761620212692456</v>
      </c>
      <c r="H1231" s="89" t="s">
        <v>14557</v>
      </c>
      <c r="I1231" t="s">
        <v>8229</v>
      </c>
      <c r="J1231" t="s">
        <v>8217</v>
      </c>
      <c r="K1231" t="s">
        <v>8229</v>
      </c>
      <c r="L1231" s="3">
        <v>46.667000000000002</v>
      </c>
      <c r="M1231" t="s">
        <v>8223</v>
      </c>
      <c r="N1231" s="3" t="s">
        <v>14556</v>
      </c>
      <c r="O1231" t="s">
        <v>9246</v>
      </c>
      <c r="P1231" t="s">
        <v>6469</v>
      </c>
      <c r="Q1231" t="s">
        <v>663</v>
      </c>
      <c r="R1231" t="s">
        <v>663</v>
      </c>
      <c r="S1231" t="s">
        <v>9247</v>
      </c>
      <c r="U1231" t="s">
        <v>664</v>
      </c>
      <c r="V1231" s="1">
        <v>2.4761620212692455E-3</v>
      </c>
      <c r="W1231">
        <v>46.667000000000002</v>
      </c>
      <c r="X1231">
        <v>26000</v>
      </c>
      <c r="Y1231">
        <v>7623900</v>
      </c>
      <c r="Z1231">
        <v>31735000</v>
      </c>
      <c r="AA1231" s="3">
        <v>293.22692310000002</v>
      </c>
      <c r="AB1231" s="3">
        <v>1.3984058349999999</v>
      </c>
      <c r="AC1231">
        <v>653</v>
      </c>
    </row>
    <row r="1232" spans="1:29" ht="15" customHeight="1" x14ac:dyDescent="0.25">
      <c r="A1232" t="str">
        <f>HYPERLINK("http://www.UniProt.org/UniProt/P38074","HMT1_YEAST")</f>
        <v>HMT1_YEAST</v>
      </c>
      <c r="B1232" t="s">
        <v>4752</v>
      </c>
      <c r="C1232" s="3">
        <v>260</v>
      </c>
      <c r="D1232" s="38">
        <v>0.81</v>
      </c>
      <c r="E1232" s="12">
        <v>3.5000000000000001E-3</v>
      </c>
      <c r="F1232" s="3">
        <v>35</v>
      </c>
      <c r="G1232" s="3">
        <f t="shared" si="48"/>
        <v>43.718089822503806</v>
      </c>
      <c r="H1232" s="89" t="s">
        <v>14557</v>
      </c>
      <c r="I1232" t="s">
        <v>8229</v>
      </c>
      <c r="J1232" t="s">
        <v>8217</v>
      </c>
      <c r="K1232" t="s">
        <v>8229</v>
      </c>
      <c r="L1232" s="3">
        <v>39.786000000000001</v>
      </c>
      <c r="M1232" t="s">
        <v>8223</v>
      </c>
      <c r="N1232" s="3" t="s">
        <v>14556</v>
      </c>
      <c r="O1232" t="s">
        <v>9229</v>
      </c>
      <c r="P1232" t="s">
        <v>6866</v>
      </c>
      <c r="Q1232" t="s">
        <v>653</v>
      </c>
      <c r="R1232" t="s">
        <v>653</v>
      </c>
      <c r="S1232" t="s">
        <v>9230</v>
      </c>
      <c r="T1232" t="s">
        <v>9231</v>
      </c>
      <c r="U1232" t="str">
        <f>" "</f>
        <v xml:space="preserve"> </v>
      </c>
      <c r="V1232" s="1">
        <v>4.3718089822503805E-3</v>
      </c>
      <c r="W1232">
        <v>39.786000000000001</v>
      </c>
      <c r="X1232">
        <v>26000</v>
      </c>
      <c r="Y1232">
        <v>7835900</v>
      </c>
      <c r="Z1232">
        <v>56030000</v>
      </c>
      <c r="AA1232" s="3">
        <v>301.38076919999997</v>
      </c>
      <c r="AB1232" s="3">
        <v>0.81407196999999998</v>
      </c>
      <c r="AC1232">
        <v>1152</v>
      </c>
    </row>
    <row r="1233" spans="1:29" x14ac:dyDescent="0.25">
      <c r="A1233" t="str">
        <f>HYPERLINK("http://www.UniProt.org/UniProt/Q05506","SYRC_YEAST")</f>
        <v>SYRC_YEAST</v>
      </c>
      <c r="B1233" t="s">
        <v>5696</v>
      </c>
      <c r="C1233" s="38">
        <v>2.1</v>
      </c>
      <c r="D1233" s="38">
        <v>2.5999999999999999E-2</v>
      </c>
      <c r="E1233" s="12">
        <v>3.5000000000000001E-3</v>
      </c>
      <c r="F1233" s="3">
        <v>35</v>
      </c>
      <c r="G1233" s="3">
        <f t="shared" si="48"/>
        <v>1366.239073339357</v>
      </c>
      <c r="H1233" s="89" t="s">
        <v>14557</v>
      </c>
      <c r="I1233" t="s">
        <v>8227</v>
      </c>
      <c r="J1233" t="s">
        <v>8217</v>
      </c>
      <c r="K1233" t="s">
        <v>8227</v>
      </c>
      <c r="L1233" s="3">
        <v>69.525000000000006</v>
      </c>
      <c r="M1233" t="s">
        <v>8223</v>
      </c>
      <c r="N1233" s="3" t="s">
        <v>14556</v>
      </c>
      <c r="O1233" t="s">
        <v>12237</v>
      </c>
      <c r="P1233" t="s">
        <v>7843</v>
      </c>
      <c r="Q1233" t="str">
        <f>" "</f>
        <v xml:space="preserve"> </v>
      </c>
      <c r="R1233" t="str">
        <f>" "</f>
        <v xml:space="preserve"> </v>
      </c>
      <c r="S1233" t="s">
        <v>12238</v>
      </c>
      <c r="T1233" t="s">
        <v>12239</v>
      </c>
      <c r="U1233" t="str">
        <f>" "</f>
        <v xml:space="preserve"> </v>
      </c>
      <c r="V1233" s="1">
        <v>0.1366239073339357</v>
      </c>
      <c r="W1233">
        <v>69.524000000000001</v>
      </c>
      <c r="X1233">
        <v>3155200</v>
      </c>
      <c r="Y1233">
        <v>7812300</v>
      </c>
      <c r="Z1233">
        <v>1751000000</v>
      </c>
      <c r="AA1233" s="3">
        <v>2.4760078600000002</v>
      </c>
      <c r="AB1233" s="3">
        <v>2.5970917999999999E-2</v>
      </c>
      <c r="AC1233">
        <v>2485</v>
      </c>
    </row>
    <row r="1234" spans="1:29" ht="15" customHeight="1" x14ac:dyDescent="0.25">
      <c r="A1234" t="str">
        <f>HYPERLINK("http://www.UniProt.org/UniProt/P36159","RNZ_YEAST")</f>
        <v>RNZ_YEAST</v>
      </c>
      <c r="B1234" t="s">
        <v>4719</v>
      </c>
      <c r="C1234" s="38">
        <v>1.1000000000000001</v>
      </c>
      <c r="D1234" s="38">
        <v>5.5</v>
      </c>
      <c r="E1234" s="12">
        <v>3.3999999999999998E-3</v>
      </c>
      <c r="F1234" s="3">
        <v>34</v>
      </c>
      <c r="G1234" s="3">
        <f t="shared" si="48"/>
        <v>6.0748092115310666</v>
      </c>
      <c r="H1234" s="89" t="s">
        <v>14557</v>
      </c>
      <c r="I1234" t="s">
        <v>8228</v>
      </c>
      <c r="J1234" t="s">
        <v>8217</v>
      </c>
      <c r="K1234" t="s">
        <v>8228</v>
      </c>
      <c r="L1234" s="3">
        <v>96.816000000000003</v>
      </c>
      <c r="M1234" t="s">
        <v>8223</v>
      </c>
      <c r="N1234" s="3" t="s">
        <v>14556</v>
      </c>
      <c r="O1234" t="s">
        <v>12507</v>
      </c>
      <c r="P1234" t="s">
        <v>6839</v>
      </c>
      <c r="Q1234" t="s">
        <v>3636</v>
      </c>
      <c r="R1234" t="s">
        <v>3636</v>
      </c>
      <c r="S1234" t="s">
        <v>12508</v>
      </c>
      <c r="T1234" t="s">
        <v>12509</v>
      </c>
      <c r="U1234" t="str">
        <f>" "</f>
        <v xml:space="preserve"> </v>
      </c>
      <c r="V1234" s="1">
        <v>6.0748092115310668E-4</v>
      </c>
      <c r="W1234">
        <v>96.814999999999998</v>
      </c>
      <c r="X1234">
        <v>5655800</v>
      </c>
      <c r="Y1234">
        <v>7395900</v>
      </c>
      <c r="Z1234">
        <v>7785600</v>
      </c>
      <c r="AA1234" s="3">
        <v>1.3076664659999999</v>
      </c>
      <c r="AB1234" s="3">
        <v>5.5295970150000002</v>
      </c>
      <c r="AC1234">
        <v>1110</v>
      </c>
    </row>
    <row r="1235" spans="1:29" ht="15" customHeight="1" x14ac:dyDescent="0.25">
      <c r="A1235" t="str">
        <f>HYPERLINK("http://www.UniProt.org/UniProt/P32471","EF1B_YEAST")</f>
        <v>EF1B_YEAST</v>
      </c>
      <c r="B1235" t="s">
        <v>4516</v>
      </c>
      <c r="C1235" s="38">
        <v>1.2</v>
      </c>
      <c r="D1235" s="38">
        <v>2.1000000000000001E-2</v>
      </c>
      <c r="E1235" s="12">
        <v>3.3999999999999998E-3</v>
      </c>
      <c r="F1235" s="3">
        <v>34</v>
      </c>
      <c r="G1235" s="3">
        <f t="shared" si="48"/>
        <v>1630.2797943091105</v>
      </c>
      <c r="H1235" s="89" t="s">
        <v>14557</v>
      </c>
      <c r="I1235" t="s">
        <v>8217</v>
      </c>
      <c r="J1235" t="s">
        <v>8217</v>
      </c>
      <c r="K1235" t="s">
        <v>8217</v>
      </c>
      <c r="L1235" s="3">
        <v>22.626999999999999</v>
      </c>
      <c r="M1235" t="s">
        <v>8223</v>
      </c>
      <c r="N1235" s="3" t="s">
        <v>14556</v>
      </c>
      <c r="O1235" t="s">
        <v>12481</v>
      </c>
      <c r="P1235" t="s">
        <v>6601</v>
      </c>
      <c r="Q1235" t="s">
        <v>3620</v>
      </c>
      <c r="R1235" t="s">
        <v>3620</v>
      </c>
      <c r="S1235" t="s">
        <v>12482</v>
      </c>
      <c r="T1235" t="s">
        <v>12483</v>
      </c>
      <c r="U1235" t="s">
        <v>3621</v>
      </c>
      <c r="V1235" s="1">
        <v>0.16302797943091105</v>
      </c>
      <c r="W1235">
        <v>22.626999999999999</v>
      </c>
      <c r="X1235">
        <v>5306900</v>
      </c>
      <c r="Y1235">
        <v>7425000</v>
      </c>
      <c r="Z1235">
        <v>2089400000</v>
      </c>
      <c r="AA1235" s="3">
        <v>1.399121898</v>
      </c>
      <c r="AB1235" s="3">
        <v>2.0685661000000001E-2</v>
      </c>
      <c r="AC1235">
        <v>826</v>
      </c>
    </row>
    <row r="1236" spans="1:29" ht="15" customHeight="1" x14ac:dyDescent="0.25">
      <c r="A1236" t="str">
        <f>HYPERLINK("http://www.UniProt.org/UniProt/Q07457","BRE1_YEAST")</f>
        <v>BRE1_YEAST</v>
      </c>
      <c r="B1236" t="s">
        <v>5799</v>
      </c>
      <c r="C1236" s="3">
        <v>240</v>
      </c>
      <c r="D1236" s="38">
        <v>1.7</v>
      </c>
      <c r="E1236" s="12">
        <v>3.3E-3</v>
      </c>
      <c r="F1236" s="3">
        <v>33</v>
      </c>
      <c r="G1236" s="3">
        <f t="shared" si="48"/>
        <v>19.484707104186416</v>
      </c>
      <c r="H1236" s="88" t="s">
        <v>14557</v>
      </c>
      <c r="I1236" t="s">
        <v>8229</v>
      </c>
      <c r="J1236" t="s">
        <v>8217</v>
      </c>
      <c r="K1236" t="s">
        <v>8229</v>
      </c>
      <c r="L1236" s="3">
        <v>80.691999999999993</v>
      </c>
      <c r="M1236" t="s">
        <v>8223</v>
      </c>
      <c r="N1236" s="3" t="s">
        <v>14556</v>
      </c>
      <c r="O1236" t="s">
        <v>9280</v>
      </c>
      <c r="P1236" t="s">
        <v>7951</v>
      </c>
      <c r="Q1236" t="s">
        <v>682</v>
      </c>
      <c r="R1236" t="s">
        <v>682</v>
      </c>
      <c r="S1236" t="s">
        <v>9281</v>
      </c>
      <c r="T1236" t="s">
        <v>9282</v>
      </c>
      <c r="U1236" t="str">
        <f>" "</f>
        <v xml:space="preserve"> </v>
      </c>
      <c r="V1236" s="1">
        <v>1.9484707104186418E-3</v>
      </c>
      <c r="W1236">
        <v>80.691000000000003</v>
      </c>
      <c r="X1236">
        <v>26000</v>
      </c>
      <c r="Y1236">
        <v>7382100</v>
      </c>
      <c r="Z1236">
        <v>24972000</v>
      </c>
      <c r="AA1236" s="3">
        <v>283.92692310000001</v>
      </c>
      <c r="AB1236" s="3">
        <v>1.720763306</v>
      </c>
      <c r="AC1236">
        <v>2634</v>
      </c>
    </row>
    <row r="1237" spans="1:29" x14ac:dyDescent="0.25">
      <c r="A1237" t="str">
        <f>HYPERLINK("http://www.UniProt.org/UniProt/P35189","TAF14_YEAST")</f>
        <v>TAF14_YEAST</v>
      </c>
      <c r="B1237" t="s">
        <v>4657</v>
      </c>
      <c r="C1237" s="3">
        <v>230</v>
      </c>
      <c r="D1237" s="38">
        <v>0.35</v>
      </c>
      <c r="E1237" s="12">
        <v>3.3E-3</v>
      </c>
      <c r="F1237" s="3">
        <v>33</v>
      </c>
      <c r="G1237" s="3">
        <f t="shared" si="48"/>
        <v>93.6782770674604</v>
      </c>
      <c r="H1237" s="89" t="s">
        <v>14557</v>
      </c>
      <c r="I1237" t="s">
        <v>8229</v>
      </c>
      <c r="J1237" t="s">
        <v>8217</v>
      </c>
      <c r="K1237" t="s">
        <v>8229</v>
      </c>
      <c r="L1237" s="3">
        <v>27.44</v>
      </c>
      <c r="M1237" t="s">
        <v>8223</v>
      </c>
      <c r="N1237" s="3" t="s">
        <v>14556</v>
      </c>
      <c r="O1237" t="s">
        <v>9293</v>
      </c>
      <c r="P1237" t="s">
        <v>6764</v>
      </c>
      <c r="Q1237" t="s">
        <v>687</v>
      </c>
      <c r="R1237" t="s">
        <v>687</v>
      </c>
      <c r="S1237" t="s">
        <v>9294</v>
      </c>
      <c r="T1237" t="s">
        <v>9295</v>
      </c>
      <c r="U1237" t="str">
        <f>" "</f>
        <v xml:space="preserve"> </v>
      </c>
      <c r="V1237" s="1">
        <v>9.3678277067460406E-3</v>
      </c>
      <c r="W1237">
        <v>27.44</v>
      </c>
      <c r="X1237">
        <v>26000</v>
      </c>
      <c r="Y1237">
        <v>7182400</v>
      </c>
      <c r="Z1237">
        <v>120060000</v>
      </c>
      <c r="AA1237" s="3">
        <v>276.2461538</v>
      </c>
      <c r="AB1237" s="3">
        <v>0.34822968300000001</v>
      </c>
      <c r="AC1237">
        <v>1018</v>
      </c>
    </row>
    <row r="1238" spans="1:29" ht="15" customHeight="1" x14ac:dyDescent="0.25">
      <c r="A1238" t="str">
        <f>HYPERLINK("http://www.UniProt.org/UniProt/P33399","LHP1_YEAST")</f>
        <v>LHP1_YEAST</v>
      </c>
      <c r="B1238" t="s">
        <v>4616</v>
      </c>
      <c r="C1238" s="38">
        <v>13</v>
      </c>
      <c r="D1238" s="38">
        <v>0.2</v>
      </c>
      <c r="E1238" s="12">
        <v>3.3E-3</v>
      </c>
      <c r="F1238" s="3">
        <v>33</v>
      </c>
      <c r="G1238" s="3">
        <f t="shared" si="48"/>
        <v>168.45860418844498</v>
      </c>
      <c r="H1238" s="89" t="s">
        <v>14557</v>
      </c>
      <c r="I1238" t="s">
        <v>8229</v>
      </c>
      <c r="J1238" t="s">
        <v>8217</v>
      </c>
      <c r="K1238" t="s">
        <v>8229</v>
      </c>
      <c r="L1238" s="3">
        <v>32.103999999999999</v>
      </c>
      <c r="M1238" t="s">
        <v>8223</v>
      </c>
      <c r="N1238" s="3" t="s">
        <v>14556</v>
      </c>
      <c r="O1238" t="s">
        <v>11298</v>
      </c>
      <c r="P1238" t="s">
        <v>6718</v>
      </c>
      <c r="Q1238" t="s">
        <v>1970</v>
      </c>
      <c r="R1238" t="s">
        <v>1970</v>
      </c>
      <c r="S1238" t="s">
        <v>11299</v>
      </c>
      <c r="T1238" t="s">
        <v>11300</v>
      </c>
      <c r="U1238" t="s">
        <v>1037</v>
      </c>
      <c r="V1238" s="1">
        <v>1.6845860418844498E-2</v>
      </c>
      <c r="W1238">
        <v>32.103999999999999</v>
      </c>
      <c r="X1238">
        <v>473810</v>
      </c>
      <c r="Y1238">
        <v>7349700</v>
      </c>
      <c r="Z1238">
        <v>215900000</v>
      </c>
      <c r="AA1238" s="3">
        <v>15.511914060000001</v>
      </c>
      <c r="AB1238" s="3">
        <v>0.198157954</v>
      </c>
      <c r="AC1238">
        <v>963</v>
      </c>
    </row>
    <row r="1239" spans="1:29" x14ac:dyDescent="0.25">
      <c r="A1239" t="str">
        <f>HYPERLINK("http://www.UniProt.org/UniProt/P32565","RPN2_YEAST")</f>
        <v>RPN2_YEAST</v>
      </c>
      <c r="B1239" t="s">
        <v>1710</v>
      </c>
      <c r="C1239" s="38">
        <v>25</v>
      </c>
      <c r="D1239" s="38">
        <v>0.14000000000000001</v>
      </c>
      <c r="E1239" s="12">
        <v>3.3E-3</v>
      </c>
      <c r="F1239" s="3">
        <v>33</v>
      </c>
      <c r="G1239" s="3">
        <f t="shared" si="48"/>
        <v>246.93737403223278</v>
      </c>
      <c r="H1239" s="89" t="s">
        <v>14557</v>
      </c>
      <c r="I1239" t="s">
        <v>8217</v>
      </c>
      <c r="J1239" t="s">
        <v>8217</v>
      </c>
      <c r="K1239" t="s">
        <v>8217</v>
      </c>
      <c r="L1239" s="3">
        <v>104.232</v>
      </c>
      <c r="M1239" t="s">
        <v>8223</v>
      </c>
      <c r="N1239" s="3" t="s">
        <v>14556</v>
      </c>
      <c r="O1239" t="s">
        <v>10869</v>
      </c>
      <c r="P1239" t="s">
        <v>6628</v>
      </c>
      <c r="Q1239" t="s">
        <v>1711</v>
      </c>
      <c r="R1239" t="s">
        <v>1711</v>
      </c>
      <c r="S1239" t="s">
        <v>10870</v>
      </c>
      <c r="T1239" t="s">
        <v>10871</v>
      </c>
      <c r="U1239" t="s">
        <v>1712</v>
      </c>
      <c r="V1239" s="1">
        <v>2.4693737403223278E-2</v>
      </c>
      <c r="W1239">
        <v>104.23</v>
      </c>
      <c r="X1239">
        <v>246420</v>
      </c>
      <c r="Y1239">
        <v>7341700</v>
      </c>
      <c r="Z1239">
        <v>316480000</v>
      </c>
      <c r="AA1239" s="3">
        <v>29.793442089999999</v>
      </c>
      <c r="AB1239" s="3">
        <v>0.135034551</v>
      </c>
      <c r="AC1239">
        <v>857</v>
      </c>
    </row>
    <row r="1240" spans="1:29" ht="15" customHeight="1" x14ac:dyDescent="0.25">
      <c r="A1240" t="str">
        <f>HYPERLINK("http://www.UniProt.org/UniProt/P32379","PSA5_YEAST")</f>
        <v>PSA5_YEAST</v>
      </c>
      <c r="B1240" t="s">
        <v>4501</v>
      </c>
      <c r="C1240" s="38">
        <v>8.3000000000000007</v>
      </c>
      <c r="D1240" s="38">
        <v>8.2000000000000003E-2</v>
      </c>
      <c r="E1240" s="12">
        <v>3.3E-3</v>
      </c>
      <c r="F1240" s="3">
        <v>33</v>
      </c>
      <c r="G1240" s="3">
        <f t="shared" si="48"/>
        <v>396.66188333154128</v>
      </c>
      <c r="H1240" s="89" t="s">
        <v>14557</v>
      </c>
      <c r="I1240" t="s">
        <v>8228</v>
      </c>
      <c r="J1240" t="s">
        <v>8217</v>
      </c>
      <c r="K1240" t="s">
        <v>8228</v>
      </c>
      <c r="L1240" s="3">
        <v>28.617000000000001</v>
      </c>
      <c r="M1240" t="s">
        <v>8223</v>
      </c>
      <c r="N1240" s="3" t="s">
        <v>14556</v>
      </c>
      <c r="O1240" t="s">
        <v>11601</v>
      </c>
      <c r="P1240" t="s">
        <v>6360</v>
      </c>
      <c r="Q1240" t="s">
        <v>2148</v>
      </c>
      <c r="R1240" t="s">
        <v>2148</v>
      </c>
      <c r="S1240" t="s">
        <v>11602</v>
      </c>
      <c r="T1240" t="s">
        <v>11603</v>
      </c>
      <c r="U1240" t="str">
        <f>" "</f>
        <v xml:space="preserve"> </v>
      </c>
      <c r="V1240" s="1">
        <v>3.9666188333154127E-2</v>
      </c>
      <c r="W1240">
        <v>28.617000000000001</v>
      </c>
      <c r="X1240">
        <v>737840</v>
      </c>
      <c r="Y1240">
        <v>7192300</v>
      </c>
      <c r="Z1240">
        <v>508370000</v>
      </c>
      <c r="AA1240" s="3">
        <v>9.7477772960000006</v>
      </c>
      <c r="AB1240" s="3">
        <v>8.2353568000000002E-2</v>
      </c>
      <c r="AC1240">
        <v>805</v>
      </c>
    </row>
    <row r="1241" spans="1:29" ht="15" customHeight="1" x14ac:dyDescent="0.25">
      <c r="A1241" t="str">
        <f>HYPERLINK("http://www.UniProt.org/UniProt/P16550","APA1_YEAST")</f>
        <v>APA1_YEAST</v>
      </c>
      <c r="B1241" t="s">
        <v>4191</v>
      </c>
      <c r="C1241" s="38">
        <v>2.9</v>
      </c>
      <c r="D1241" s="38">
        <v>7.0999999999999994E-2</v>
      </c>
      <c r="E1241" s="12">
        <v>3.3E-3</v>
      </c>
      <c r="F1241" s="3">
        <v>33</v>
      </c>
      <c r="G1241" s="3">
        <f t="shared" si="48"/>
        <v>470.2874224293721</v>
      </c>
      <c r="H1241" s="89" t="s">
        <v>14557</v>
      </c>
      <c r="I1241" t="s">
        <v>8217</v>
      </c>
      <c r="J1241" t="s">
        <v>8217</v>
      </c>
      <c r="K1241" t="s">
        <v>8217</v>
      </c>
      <c r="L1241" s="3">
        <v>36.493000000000002</v>
      </c>
      <c r="M1241" t="s">
        <v>8223</v>
      </c>
      <c r="N1241" s="3" t="s">
        <v>14556</v>
      </c>
      <c r="O1241" t="s">
        <v>12087</v>
      </c>
      <c r="P1241" t="s">
        <v>6287</v>
      </c>
      <c r="Q1241" t="s">
        <v>2441</v>
      </c>
      <c r="R1241" t="s">
        <v>2441</v>
      </c>
      <c r="S1241" t="s">
        <v>12088</v>
      </c>
      <c r="T1241" t="s">
        <v>12089</v>
      </c>
      <c r="U1241" t="str">
        <f>" "</f>
        <v xml:space="preserve"> </v>
      </c>
      <c r="V1241" s="1">
        <v>4.702874224293721E-2</v>
      </c>
      <c r="W1241">
        <v>36.491999999999997</v>
      </c>
      <c r="X1241">
        <v>2178600</v>
      </c>
      <c r="Y1241">
        <v>7316000</v>
      </c>
      <c r="Z1241">
        <v>602730000</v>
      </c>
      <c r="AA1241" s="3">
        <v>3.3581198940000001</v>
      </c>
      <c r="AB1241" s="3">
        <v>7.0655411000000001E-2</v>
      </c>
      <c r="AC1241">
        <v>425</v>
      </c>
    </row>
    <row r="1242" spans="1:29" ht="15" customHeight="1" x14ac:dyDescent="0.25">
      <c r="A1242" t="str">
        <f>HYPERLINK("http://www.UniProt.org/UniProt/P40302","PSA6_YEAST")</f>
        <v>PSA6_YEAST</v>
      </c>
      <c r="B1242" t="s">
        <v>5043</v>
      </c>
      <c r="C1242" s="38">
        <v>31</v>
      </c>
      <c r="D1242" s="38">
        <v>5.6000000000000001E-2</v>
      </c>
      <c r="E1242" s="12">
        <v>3.3E-3</v>
      </c>
      <c r="F1242" s="3">
        <v>33</v>
      </c>
      <c r="G1242" s="3">
        <f t="shared" si="48"/>
        <v>581.9507426952747</v>
      </c>
      <c r="H1242" s="88" t="s">
        <v>14557</v>
      </c>
      <c r="I1242" t="s">
        <v>8228</v>
      </c>
      <c r="J1242" t="s">
        <v>8217</v>
      </c>
      <c r="K1242" t="s">
        <v>8228</v>
      </c>
      <c r="L1242" s="3">
        <v>25.603999999999999</v>
      </c>
      <c r="M1242" t="s">
        <v>8223</v>
      </c>
      <c r="N1242" s="3" t="s">
        <v>14556</v>
      </c>
      <c r="O1242" t="s">
        <v>10709</v>
      </c>
      <c r="P1242" t="s">
        <v>6360</v>
      </c>
      <c r="Q1242" t="s">
        <v>1610</v>
      </c>
      <c r="R1242" t="s">
        <v>1610</v>
      </c>
      <c r="S1242" t="s">
        <v>10710</v>
      </c>
      <c r="T1242" t="s">
        <v>10711</v>
      </c>
      <c r="U1242" t="str">
        <f>" "</f>
        <v xml:space="preserve"> </v>
      </c>
      <c r="V1242" s="1">
        <v>5.8195074269527469E-2</v>
      </c>
      <c r="W1242">
        <v>25.603999999999999</v>
      </c>
      <c r="X1242">
        <v>199670</v>
      </c>
      <c r="Y1242">
        <v>7204100</v>
      </c>
      <c r="Z1242">
        <v>745840000</v>
      </c>
      <c r="AA1242" s="3">
        <v>36.08003205</v>
      </c>
      <c r="AB1242" s="3">
        <v>5.6224888000000001E-2</v>
      </c>
      <c r="AC1242">
        <v>1559</v>
      </c>
    </row>
    <row r="1243" spans="1:29" ht="15" customHeight="1" x14ac:dyDescent="0.25">
      <c r="A1243" t="str">
        <f>HYPERLINK("http://www.UniProt.org/UniProt/P47176","BCA2_YEAST")</f>
        <v>BCA2_YEAST</v>
      </c>
      <c r="B1243" t="s">
        <v>5247</v>
      </c>
      <c r="C1243" s="38">
        <v>1.4</v>
      </c>
      <c r="D1243" s="38">
        <v>0.03</v>
      </c>
      <c r="E1243" s="12">
        <v>3.3E-3</v>
      </c>
      <c r="F1243" s="3">
        <v>33</v>
      </c>
      <c r="G1243" s="3">
        <f t="shared" si="48"/>
        <v>1085.2666631112002</v>
      </c>
      <c r="H1243" s="89" t="s">
        <v>14557</v>
      </c>
      <c r="I1243" t="s">
        <v>8227</v>
      </c>
      <c r="J1243" t="s">
        <v>8217</v>
      </c>
      <c r="K1243" t="s">
        <v>8227</v>
      </c>
      <c r="L1243" s="3">
        <v>41.625</v>
      </c>
      <c r="M1243" t="s">
        <v>8223</v>
      </c>
      <c r="N1243" s="3" t="s">
        <v>14556</v>
      </c>
      <c r="O1243" t="s">
        <v>12388</v>
      </c>
      <c r="P1243" t="s">
        <v>7391</v>
      </c>
      <c r="Q1243" t="s">
        <v>2608</v>
      </c>
      <c r="R1243" t="s">
        <v>2608</v>
      </c>
      <c r="S1243" t="s">
        <v>12389</v>
      </c>
      <c r="T1243" t="s">
        <v>12390</v>
      </c>
      <c r="U1243" t="s">
        <v>2609</v>
      </c>
      <c r="V1243" s="1">
        <v>0.10852666631112001</v>
      </c>
      <c r="W1243">
        <v>41.624000000000002</v>
      </c>
      <c r="X1243">
        <v>4295700</v>
      </c>
      <c r="Y1243">
        <v>7204600</v>
      </c>
      <c r="Z1243">
        <v>1390900000</v>
      </c>
      <c r="AA1243" s="3">
        <v>1.6771655379999999</v>
      </c>
      <c r="AB1243" s="3">
        <v>3.0151470999999999E-2</v>
      </c>
      <c r="AC1243">
        <v>1854</v>
      </c>
    </row>
    <row r="1244" spans="1:29" ht="15" customHeight="1" x14ac:dyDescent="0.25">
      <c r="A1244" t="str">
        <f>HYPERLINK("http://www.UniProt.org/UniProt/P01123","YPT1_YEAST")</f>
        <v>YPT1_YEAST</v>
      </c>
      <c r="B1244" t="s">
        <v>3921</v>
      </c>
      <c r="C1244" s="38">
        <v>5.3</v>
      </c>
      <c r="D1244" s="38">
        <v>0.17</v>
      </c>
      <c r="E1244" s="12">
        <v>3.2000000000000002E-3</v>
      </c>
      <c r="F1244" s="3">
        <v>32</v>
      </c>
      <c r="G1244" s="3">
        <f t="shared" si="48"/>
        <v>188.7844339203069</v>
      </c>
      <c r="H1244" s="14" t="s">
        <v>14557</v>
      </c>
      <c r="I1244" t="s">
        <v>8227</v>
      </c>
      <c r="J1244" t="s">
        <v>8217</v>
      </c>
      <c r="K1244" t="s">
        <v>8227</v>
      </c>
      <c r="L1244" s="3">
        <v>23.213999999999999</v>
      </c>
      <c r="M1244" t="s">
        <v>8223</v>
      </c>
      <c r="N1244" s="3" t="s">
        <v>14556</v>
      </c>
      <c r="O1244" t="s">
        <v>11792</v>
      </c>
      <c r="P1244" t="s">
        <v>6064</v>
      </c>
      <c r="Q1244" t="s">
        <v>2265</v>
      </c>
      <c r="R1244" t="s">
        <v>2265</v>
      </c>
      <c r="S1244" t="s">
        <v>11793</v>
      </c>
      <c r="T1244" t="s">
        <v>11794</v>
      </c>
      <c r="U1244" t="str">
        <f>" "</f>
        <v xml:space="preserve"> </v>
      </c>
      <c r="V1244" s="1">
        <v>1.8878443392030691E-2</v>
      </c>
      <c r="W1244">
        <v>23.213999999999999</v>
      </c>
      <c r="X1244">
        <v>1116100</v>
      </c>
      <c r="Y1244">
        <v>7011800</v>
      </c>
      <c r="Z1244">
        <v>241950000</v>
      </c>
      <c r="AA1244" s="3">
        <v>6.2824119700000001</v>
      </c>
      <c r="AB1244" s="3">
        <v>0.16869353200000001</v>
      </c>
      <c r="AC1244">
        <v>99</v>
      </c>
    </row>
    <row r="1245" spans="1:29" x14ac:dyDescent="0.25">
      <c r="A1245" t="str">
        <f>HYPERLINK("http://www.UniProt.org/UniProt/Q00764","TPS1_YEAST")</f>
        <v>TPS1_YEAST</v>
      </c>
      <c r="B1245" t="s">
        <v>5500</v>
      </c>
      <c r="C1245" s="38">
        <v>1.3</v>
      </c>
      <c r="D1245" s="38">
        <v>8.1000000000000003E-2</v>
      </c>
      <c r="E1245" s="12">
        <v>3.2000000000000002E-3</v>
      </c>
      <c r="F1245" s="3">
        <v>32</v>
      </c>
      <c r="G1245" s="3">
        <f t="shared" si="48"/>
        <v>391.80084996380623</v>
      </c>
      <c r="H1245" s="89" t="s">
        <v>14557</v>
      </c>
      <c r="I1245" t="s">
        <v>8227</v>
      </c>
      <c r="J1245" t="s">
        <v>8217</v>
      </c>
      <c r="K1245" t="s">
        <v>8227</v>
      </c>
      <c r="L1245" s="3">
        <v>56.148000000000003</v>
      </c>
      <c r="M1245" t="s">
        <v>8223</v>
      </c>
      <c r="N1245" s="3" t="s">
        <v>14556</v>
      </c>
      <c r="O1245" t="s">
        <v>12428</v>
      </c>
      <c r="P1245" t="s">
        <v>7639</v>
      </c>
      <c r="Q1245" t="s">
        <v>2632</v>
      </c>
      <c r="R1245" t="s">
        <v>2632</v>
      </c>
      <c r="S1245" t="s">
        <v>12429</v>
      </c>
      <c r="T1245" t="s">
        <v>12430</v>
      </c>
      <c r="U1245" t="str">
        <f>" "</f>
        <v xml:space="preserve"> </v>
      </c>
      <c r="V1245" s="1">
        <v>3.9180084996380621E-2</v>
      </c>
      <c r="W1245">
        <v>56.146999999999998</v>
      </c>
      <c r="X1245">
        <v>4512500</v>
      </c>
      <c r="Y1245">
        <v>6977800</v>
      </c>
      <c r="Z1245">
        <v>502140000</v>
      </c>
      <c r="AA1245" s="3">
        <v>1.5463268699999999</v>
      </c>
      <c r="AB1245" s="3">
        <v>8.0888770999999998E-2</v>
      </c>
      <c r="AC1245">
        <v>2209</v>
      </c>
    </row>
    <row r="1246" spans="1:29" ht="15" customHeight="1" x14ac:dyDescent="0.25">
      <c r="A1246" t="str">
        <f>HYPERLINK("http://www.UniProt.org/UniProt/P31539","HS104_YEAST")</f>
        <v>HS104_YEAST</v>
      </c>
      <c r="B1246" t="s">
        <v>4471</v>
      </c>
      <c r="C1246" s="38">
        <v>1.4</v>
      </c>
      <c r="D1246" s="38">
        <v>3.3000000000000002E-2</v>
      </c>
      <c r="E1246" s="12">
        <v>3.2000000000000002E-3</v>
      </c>
      <c r="F1246" s="3">
        <v>32</v>
      </c>
      <c r="G1246" s="3">
        <f t="shared" si="48"/>
        <v>964.48207798673843</v>
      </c>
      <c r="H1246" s="14" t="s">
        <v>14557</v>
      </c>
      <c r="I1246" t="s">
        <v>8228</v>
      </c>
      <c r="J1246" t="s">
        <v>8217</v>
      </c>
      <c r="K1246" t="s">
        <v>8228</v>
      </c>
      <c r="L1246" s="3">
        <v>102.035</v>
      </c>
      <c r="M1246" t="s">
        <v>8223</v>
      </c>
      <c r="N1246" s="3" t="s">
        <v>14556</v>
      </c>
      <c r="O1246" t="s">
        <v>12393</v>
      </c>
      <c r="P1246" t="s">
        <v>6564</v>
      </c>
      <c r="Q1246" t="s">
        <v>2612</v>
      </c>
      <c r="R1246" t="s">
        <v>2612</v>
      </c>
      <c r="T1246" t="s">
        <v>11942</v>
      </c>
      <c r="U1246" t="str">
        <f>" "</f>
        <v xml:space="preserve"> </v>
      </c>
      <c r="V1246" s="1">
        <v>9.6448207798673843E-2</v>
      </c>
      <c r="W1246">
        <v>102.03</v>
      </c>
      <c r="X1246">
        <v>4217600</v>
      </c>
      <c r="Y1246">
        <v>7049900</v>
      </c>
      <c r="Z1246">
        <v>1236100000</v>
      </c>
      <c r="AA1246" s="3">
        <v>1.6715430579999999</v>
      </c>
      <c r="AB1246" s="3">
        <v>3.3198915000000002E-2</v>
      </c>
      <c r="AC1246">
        <v>771</v>
      </c>
    </row>
    <row r="1247" spans="1:29" ht="15" customHeight="1" x14ac:dyDescent="0.25">
      <c r="A1247" t="str">
        <f>HYPERLINK("http://www.UniProt.org/UniProt/P38203","LSM2_YEAST")</f>
        <v>LSM2_YEAST</v>
      </c>
      <c r="B1247" t="s">
        <v>4791</v>
      </c>
      <c r="C1247" s="3">
        <v>220</v>
      </c>
      <c r="D1247" s="38">
        <v>0.88</v>
      </c>
      <c r="E1247" s="12">
        <v>3.0999999999999999E-3</v>
      </c>
      <c r="F1247" s="3">
        <v>31</v>
      </c>
      <c r="G1247" s="3">
        <f t="shared" si="48"/>
        <v>35.498808041489077</v>
      </c>
      <c r="H1247" s="89" t="s">
        <v>14557</v>
      </c>
      <c r="I1247" t="s">
        <v>8228</v>
      </c>
      <c r="J1247" t="s">
        <v>8217</v>
      </c>
      <c r="K1247" t="s">
        <v>8228</v>
      </c>
      <c r="L1247" s="3">
        <v>11.163</v>
      </c>
      <c r="M1247" t="s">
        <v>8223</v>
      </c>
      <c r="N1247" s="3" t="s">
        <v>14556</v>
      </c>
      <c r="O1247" t="s">
        <v>9306</v>
      </c>
      <c r="P1247" t="s">
        <v>6898</v>
      </c>
      <c r="Q1247" t="s">
        <v>696</v>
      </c>
      <c r="R1247" t="s">
        <v>696</v>
      </c>
      <c r="S1247" t="s">
        <v>9307</v>
      </c>
      <c r="T1247" t="s">
        <v>9308</v>
      </c>
      <c r="U1247" t="s">
        <v>94</v>
      </c>
      <c r="V1247" s="1">
        <v>3.5498808041489077E-3</v>
      </c>
      <c r="W1247">
        <v>11.163</v>
      </c>
      <c r="X1247">
        <v>26000</v>
      </c>
      <c r="Y1247">
        <v>6839800</v>
      </c>
      <c r="Z1247">
        <v>45496000</v>
      </c>
      <c r="AA1247" s="3">
        <v>263.06923080000001</v>
      </c>
      <c r="AB1247" s="3">
        <v>0.87511419099999999</v>
      </c>
      <c r="AC1247">
        <v>1200</v>
      </c>
    </row>
    <row r="1248" spans="1:29" ht="15" customHeight="1" x14ac:dyDescent="0.25">
      <c r="A1248" t="str">
        <f>HYPERLINK("http://www.UniProt.org/UniProt/P25374","NFS1_YEAST")</f>
        <v>NFS1_YEAST</v>
      </c>
      <c r="B1248" t="s">
        <v>4367</v>
      </c>
      <c r="C1248" s="38">
        <v>73</v>
      </c>
      <c r="D1248" s="38">
        <v>0.46</v>
      </c>
      <c r="E1248" s="12">
        <v>3.0999999999999999E-3</v>
      </c>
      <c r="F1248" s="3">
        <v>31</v>
      </c>
      <c r="G1248" s="3">
        <f t="shared" si="48"/>
        <v>67.350670663910108</v>
      </c>
      <c r="H1248" s="89" t="s">
        <v>14557</v>
      </c>
      <c r="I1248" t="s">
        <v>8227</v>
      </c>
      <c r="J1248" t="s">
        <v>8217</v>
      </c>
      <c r="K1248" t="s">
        <v>8227</v>
      </c>
      <c r="L1248" s="3">
        <v>54.466999999999999</v>
      </c>
      <c r="M1248" t="s">
        <v>8222</v>
      </c>
      <c r="N1248" s="3" t="s">
        <v>14556</v>
      </c>
      <c r="O1248" t="s">
        <v>10120</v>
      </c>
      <c r="P1248" t="s">
        <v>6462</v>
      </c>
      <c r="Q1248" t="s">
        <v>1240</v>
      </c>
      <c r="R1248" t="s">
        <v>1240</v>
      </c>
      <c r="S1248" t="s">
        <v>10121</v>
      </c>
      <c r="T1248" t="s">
        <v>10122</v>
      </c>
      <c r="U1248" t="s">
        <v>1241</v>
      </c>
      <c r="V1248" s="1">
        <v>6.7350670663910107E-3</v>
      </c>
      <c r="W1248">
        <v>54.466000000000001</v>
      </c>
      <c r="X1248">
        <v>79224</v>
      </c>
      <c r="Y1248">
        <v>6768800</v>
      </c>
      <c r="Z1248">
        <v>86318000</v>
      </c>
      <c r="AA1248" s="3">
        <v>85.438755929999999</v>
      </c>
      <c r="AB1248" s="3">
        <v>0.45646223400000002</v>
      </c>
      <c r="AC1248">
        <v>645</v>
      </c>
    </row>
    <row r="1249" spans="1:29" ht="15" customHeight="1" x14ac:dyDescent="0.25">
      <c r="A1249" t="str">
        <f>HYPERLINK("http://www.UniProt.org/UniProt/P38996","NAB3_YEAST")</f>
        <v>NAB3_YEAST</v>
      </c>
      <c r="B1249" t="s">
        <v>2040</v>
      </c>
      <c r="C1249" s="38">
        <v>11</v>
      </c>
      <c r="D1249" s="38">
        <v>0.37</v>
      </c>
      <c r="E1249" s="12">
        <v>3.0999999999999999E-3</v>
      </c>
      <c r="F1249" s="3">
        <v>31</v>
      </c>
      <c r="G1249" s="3">
        <f t="shared" si="48"/>
        <v>82.224028297259508</v>
      </c>
      <c r="H1249" s="89" t="s">
        <v>14557</v>
      </c>
      <c r="I1249" t="s">
        <v>8229</v>
      </c>
      <c r="J1249" t="s">
        <v>8217</v>
      </c>
      <c r="K1249" t="s">
        <v>8229</v>
      </c>
      <c r="L1249" s="3">
        <v>90.438999999999993</v>
      </c>
      <c r="M1249" t="s">
        <v>8223</v>
      </c>
      <c r="N1249" s="3" t="s">
        <v>14556</v>
      </c>
      <c r="O1249" t="s">
        <v>11433</v>
      </c>
      <c r="P1249" t="s">
        <v>7059</v>
      </c>
      <c r="Q1249" t="s">
        <v>2041</v>
      </c>
      <c r="R1249" t="s">
        <v>2041</v>
      </c>
      <c r="S1249" t="s">
        <v>11434</v>
      </c>
      <c r="U1249" t="s">
        <v>1124</v>
      </c>
      <c r="V1249" s="1">
        <v>8.2224028297259513E-3</v>
      </c>
      <c r="W1249">
        <v>90.438000000000002</v>
      </c>
      <c r="X1249">
        <v>522280</v>
      </c>
      <c r="Y1249">
        <v>6755000</v>
      </c>
      <c r="Z1249">
        <v>105380000</v>
      </c>
      <c r="AA1249" s="3">
        <v>12.93367542</v>
      </c>
      <c r="AB1249" s="3">
        <v>0.37313131399999999</v>
      </c>
      <c r="AC1249">
        <v>1415</v>
      </c>
    </row>
    <row r="1250" spans="1:29" ht="15" customHeight="1" x14ac:dyDescent="0.25">
      <c r="A1250" t="str">
        <f>HYPERLINK("http://www.UniProt.org/UniProt/P28274","URA7_YEAST")</f>
        <v>URA7_YEAST</v>
      </c>
      <c r="B1250" t="s">
        <v>4435</v>
      </c>
      <c r="C1250" s="3">
        <v>220</v>
      </c>
      <c r="D1250" s="38">
        <v>0.16</v>
      </c>
      <c r="E1250" s="12">
        <v>3.0999999999999999E-3</v>
      </c>
      <c r="F1250" s="3">
        <v>31</v>
      </c>
      <c r="G1250" s="3">
        <f t="shared" si="48"/>
        <v>187.64525114070926</v>
      </c>
      <c r="H1250" s="88" t="s">
        <v>14557</v>
      </c>
      <c r="I1250" t="s">
        <v>8217</v>
      </c>
      <c r="J1250" t="s">
        <v>8217</v>
      </c>
      <c r="K1250" t="s">
        <v>8217</v>
      </c>
      <c r="L1250" s="3">
        <v>64.709999999999994</v>
      </c>
      <c r="M1250" t="s">
        <v>8223</v>
      </c>
      <c r="N1250" s="3" t="s">
        <v>14556</v>
      </c>
      <c r="O1250" t="s">
        <v>9314</v>
      </c>
      <c r="P1250" t="s">
        <v>6529</v>
      </c>
      <c r="Q1250" t="s">
        <v>700</v>
      </c>
      <c r="R1250" t="s">
        <v>700</v>
      </c>
      <c r="S1250" t="s">
        <v>9315</v>
      </c>
      <c r="T1250" t="s">
        <v>9316</v>
      </c>
      <c r="U1250" t="s">
        <v>701</v>
      </c>
      <c r="V1250" s="1">
        <v>1.8764525114070927E-2</v>
      </c>
      <c r="W1250">
        <v>64.709999999999994</v>
      </c>
      <c r="X1250">
        <v>26000</v>
      </c>
      <c r="Y1250">
        <v>6777300</v>
      </c>
      <c r="Z1250">
        <v>240490000</v>
      </c>
      <c r="AA1250" s="3">
        <v>260.66538459999998</v>
      </c>
      <c r="AB1250" s="3">
        <v>0.16404168699999999</v>
      </c>
      <c r="AC1250">
        <v>727</v>
      </c>
    </row>
    <row r="1251" spans="1:29" ht="15" customHeight="1" x14ac:dyDescent="0.25">
      <c r="A1251" t="str">
        <f>HYPERLINK("http://www.UniProt.org/UniProt/P49723","RIR4_YEAST")</f>
        <v>RIR4_YEAST</v>
      </c>
      <c r="B1251" t="s">
        <v>5279</v>
      </c>
      <c r="C1251" s="38">
        <v>1.2</v>
      </c>
      <c r="D1251" s="38">
        <v>3.5999999999999997E-2</v>
      </c>
      <c r="E1251" s="12">
        <v>3.0999999999999999E-3</v>
      </c>
      <c r="F1251" s="3">
        <v>31</v>
      </c>
      <c r="G1251" s="3">
        <f t="shared" si="48"/>
        <v>877.56087137908321</v>
      </c>
      <c r="H1251" s="14" t="s">
        <v>14557</v>
      </c>
      <c r="I1251" t="s">
        <v>8228</v>
      </c>
      <c r="J1251" t="s">
        <v>8217</v>
      </c>
      <c r="K1251" t="s">
        <v>8228</v>
      </c>
      <c r="L1251" s="3">
        <v>40.055</v>
      </c>
      <c r="M1251" t="s">
        <v>8223</v>
      </c>
      <c r="N1251" s="3" t="s">
        <v>14556</v>
      </c>
      <c r="O1251" t="s">
        <v>12451</v>
      </c>
      <c r="P1251" t="s">
        <v>7419</v>
      </c>
      <c r="Q1251" t="s">
        <v>3605</v>
      </c>
      <c r="R1251" t="s">
        <v>3605</v>
      </c>
      <c r="S1251" t="s">
        <v>12452</v>
      </c>
      <c r="U1251" t="s">
        <v>3606</v>
      </c>
      <c r="V1251" s="1">
        <v>8.775608713790832E-2</v>
      </c>
      <c r="W1251">
        <v>40.054000000000002</v>
      </c>
      <c r="X1251">
        <v>4697100</v>
      </c>
      <c r="Y1251">
        <v>6896700</v>
      </c>
      <c r="Z1251">
        <v>1124700000</v>
      </c>
      <c r="AA1251" s="3">
        <v>1.468288944</v>
      </c>
      <c r="AB1251" s="3">
        <v>3.5694324999999999E-2</v>
      </c>
      <c r="AC1251">
        <v>1893</v>
      </c>
    </row>
    <row r="1252" spans="1:29" ht="15" customHeight="1" x14ac:dyDescent="0.25">
      <c r="A1252" t="str">
        <f>HYPERLINK("http://www.UniProt.org/UniProt/P36149","BET3_YEAST")</f>
        <v>BET3_YEAST</v>
      </c>
      <c r="B1252" t="s">
        <v>4715</v>
      </c>
      <c r="C1252" s="3">
        <v>220</v>
      </c>
      <c r="D1252" s="38">
        <v>1.9</v>
      </c>
      <c r="E1252" s="12">
        <v>3.0000000000000001E-3</v>
      </c>
      <c r="F1252" s="3">
        <v>30</v>
      </c>
      <c r="G1252" s="3">
        <f t="shared" si="48"/>
        <v>16.158449440196883</v>
      </c>
      <c r="H1252" s="14" t="s">
        <v>14557</v>
      </c>
      <c r="I1252" t="s">
        <v>8227</v>
      </c>
      <c r="J1252" t="s">
        <v>8217</v>
      </c>
      <c r="K1252" t="s">
        <v>8227</v>
      </c>
      <c r="L1252" s="3">
        <v>22.129000000000001</v>
      </c>
      <c r="M1252" t="s">
        <v>8223</v>
      </c>
      <c r="N1252" s="3" t="s">
        <v>14556</v>
      </c>
      <c r="O1252" t="s">
        <v>9317</v>
      </c>
      <c r="P1252" t="s">
        <v>6835</v>
      </c>
      <c r="Q1252" t="s">
        <v>702</v>
      </c>
      <c r="R1252" t="s">
        <v>702</v>
      </c>
      <c r="T1252" t="s">
        <v>9318</v>
      </c>
      <c r="U1252" t="s">
        <v>636</v>
      </c>
      <c r="V1252" s="1">
        <v>1.6158449440196881E-3</v>
      </c>
      <c r="W1252">
        <v>22.129000000000001</v>
      </c>
      <c r="X1252">
        <v>26000</v>
      </c>
      <c r="Y1252">
        <v>6689300</v>
      </c>
      <c r="Z1252">
        <v>20709000</v>
      </c>
      <c r="AA1252" s="3">
        <v>257.28076920000001</v>
      </c>
      <c r="AB1252" s="3">
        <v>1.8802521080000001</v>
      </c>
      <c r="AC1252">
        <v>1104</v>
      </c>
    </row>
    <row r="1253" spans="1:29" ht="15" customHeight="1" x14ac:dyDescent="0.25">
      <c r="A1253" t="str">
        <f>HYPERLINK("http://www.UniProt.org/UniProt/P53538","SSU72_YEAST")</f>
        <v>SSU72_YEAST</v>
      </c>
      <c r="B1253" t="s">
        <v>5396</v>
      </c>
      <c r="C1253" s="3">
        <v>210</v>
      </c>
      <c r="D1253" s="38">
        <v>1.4</v>
      </c>
      <c r="E1253" s="12">
        <v>3.0000000000000001E-3</v>
      </c>
      <c r="F1253" s="3">
        <v>30</v>
      </c>
      <c r="G1253" s="3">
        <f t="shared" si="48"/>
        <v>20.5934596588496</v>
      </c>
      <c r="H1253" s="89" t="s">
        <v>14557</v>
      </c>
      <c r="I1253" t="s">
        <v>8229</v>
      </c>
      <c r="J1253" t="s">
        <v>8217</v>
      </c>
      <c r="K1253" t="s">
        <v>8229</v>
      </c>
      <c r="L1253" s="3">
        <v>23.469000000000001</v>
      </c>
      <c r="M1253" t="s">
        <v>8223</v>
      </c>
      <c r="N1253" s="3" t="s">
        <v>14556</v>
      </c>
      <c r="O1253" t="s">
        <v>9330</v>
      </c>
      <c r="P1253" t="s">
        <v>7534</v>
      </c>
      <c r="Q1253" t="s">
        <v>708</v>
      </c>
      <c r="R1253" t="s">
        <v>708</v>
      </c>
      <c r="S1253" t="s">
        <v>9331</v>
      </c>
      <c r="T1253" t="s">
        <v>9332</v>
      </c>
      <c r="U1253" t="str">
        <f>" "</f>
        <v xml:space="preserve"> </v>
      </c>
      <c r="V1253" s="1">
        <v>2.0593459658849599E-3</v>
      </c>
      <c r="W1253">
        <v>23.469000000000001</v>
      </c>
      <c r="X1253">
        <v>26000</v>
      </c>
      <c r="Y1253">
        <v>6541000</v>
      </c>
      <c r="Z1253">
        <v>26393000</v>
      </c>
      <c r="AA1253" s="3">
        <v>251.57692309999999</v>
      </c>
      <c r="AB1253" s="3">
        <v>1.4426132949999999</v>
      </c>
      <c r="AC1253">
        <v>2057</v>
      </c>
    </row>
    <row r="1254" spans="1:29" ht="15" customHeight="1" x14ac:dyDescent="0.25">
      <c r="A1254" t="str">
        <f>HYPERLINK("http://www.UniProt.org/UniProt/Q06103","RPN7_YEAST")</f>
        <v>RPN7_YEAST</v>
      </c>
      <c r="B1254" t="s">
        <v>2320</v>
      </c>
      <c r="C1254" s="38">
        <v>4.5</v>
      </c>
      <c r="D1254" s="38">
        <v>0.27</v>
      </c>
      <c r="E1254" s="12">
        <v>3.0000000000000001E-3</v>
      </c>
      <c r="F1254" s="3">
        <v>30</v>
      </c>
      <c r="G1254" s="3">
        <f t="shared" si="48"/>
        <v>115.19790793136646</v>
      </c>
      <c r="H1254" s="89" t="s">
        <v>14557</v>
      </c>
      <c r="I1254" t="s">
        <v>8217</v>
      </c>
      <c r="J1254" t="s">
        <v>8217</v>
      </c>
      <c r="K1254" t="s">
        <v>8217</v>
      </c>
      <c r="L1254" s="3">
        <v>48.959000000000003</v>
      </c>
      <c r="M1254" t="s">
        <v>8223</v>
      </c>
      <c r="N1254" s="3" t="s">
        <v>14556</v>
      </c>
      <c r="O1254" t="s">
        <v>11895</v>
      </c>
      <c r="P1254" t="s">
        <v>7871</v>
      </c>
      <c r="Q1254" t="s">
        <v>2321</v>
      </c>
      <c r="R1254" t="s">
        <v>2321</v>
      </c>
      <c r="S1254" t="s">
        <v>11896</v>
      </c>
      <c r="T1254" t="s">
        <v>11897</v>
      </c>
      <c r="U1254" t="s">
        <v>1369</v>
      </c>
      <c r="V1254" s="1">
        <v>1.1519790793136645E-2</v>
      </c>
      <c r="W1254">
        <v>48.957999999999998</v>
      </c>
      <c r="X1254">
        <v>1274700</v>
      </c>
      <c r="Y1254">
        <v>6725700</v>
      </c>
      <c r="Z1254">
        <v>147640000</v>
      </c>
      <c r="AA1254" s="3">
        <v>5.2763003060000004</v>
      </c>
      <c r="AB1254" s="3">
        <v>0.265172201</v>
      </c>
      <c r="AC1254">
        <v>2524</v>
      </c>
    </row>
    <row r="1255" spans="1:29" ht="15" customHeight="1" x14ac:dyDescent="0.25">
      <c r="A1255" t="str">
        <f>HYPERLINK("http://www.UniProt.org/UniProt/P25342","CDC10_YEAST")</f>
        <v>CDC10_YEAST</v>
      </c>
      <c r="B1255" t="s">
        <v>2022</v>
      </c>
      <c r="C1255" s="38">
        <v>12</v>
      </c>
      <c r="D1255" s="38">
        <v>0.25</v>
      </c>
      <c r="E1255" s="12">
        <v>3.0000000000000001E-3</v>
      </c>
      <c r="F1255" s="3">
        <v>30</v>
      </c>
      <c r="G1255" s="3">
        <f t="shared" si="48"/>
        <v>117.31241843322233</v>
      </c>
      <c r="H1255" s="89" t="s">
        <v>14557</v>
      </c>
      <c r="I1255" t="s">
        <v>8227</v>
      </c>
      <c r="J1255" t="s">
        <v>8217</v>
      </c>
      <c r="K1255" t="s">
        <v>8227</v>
      </c>
      <c r="L1255" s="3">
        <v>37.024999999999999</v>
      </c>
      <c r="M1255" t="s">
        <v>8223</v>
      </c>
      <c r="N1255" s="3" t="s">
        <v>14556</v>
      </c>
      <c r="O1255" t="s">
        <v>11404</v>
      </c>
      <c r="P1255" t="s">
        <v>6451</v>
      </c>
      <c r="Q1255" t="s">
        <v>2023</v>
      </c>
      <c r="R1255" t="s">
        <v>2023</v>
      </c>
      <c r="S1255" t="s">
        <v>11405</v>
      </c>
      <c r="T1255" t="s">
        <v>10950</v>
      </c>
      <c r="U1255" t="s">
        <v>1758</v>
      </c>
      <c r="V1255" s="1">
        <v>1.1731241843322233E-2</v>
      </c>
      <c r="W1255">
        <v>37.024000000000001</v>
      </c>
      <c r="X1255">
        <v>480010</v>
      </c>
      <c r="Y1255">
        <v>6540900</v>
      </c>
      <c r="Z1255">
        <v>150350000</v>
      </c>
      <c r="AA1255" s="3">
        <v>13.62659111</v>
      </c>
      <c r="AB1255" s="3">
        <v>0.25323784900000001</v>
      </c>
      <c r="AC1255">
        <v>629</v>
      </c>
    </row>
    <row r="1256" spans="1:29" ht="15" customHeight="1" x14ac:dyDescent="0.25">
      <c r="A1256" t="str">
        <f>HYPERLINK("http://www.UniProt.org/UniProt/P24280","SEC14_YEAST")</f>
        <v>SEC14_YEAST</v>
      </c>
      <c r="B1256" t="s">
        <v>4339</v>
      </c>
      <c r="C1256" s="38">
        <v>0.81</v>
      </c>
      <c r="D1256" s="38">
        <v>6.9000000000000006E-2</v>
      </c>
      <c r="E1256" s="12">
        <v>3.0000000000000001E-3</v>
      </c>
      <c r="F1256" s="3">
        <v>30</v>
      </c>
      <c r="G1256" s="3">
        <f t="shared" si="48"/>
        <v>435.52674240808813</v>
      </c>
      <c r="H1256" s="89" t="s">
        <v>14557</v>
      </c>
      <c r="I1256" t="s">
        <v>8227</v>
      </c>
      <c r="J1256" t="s">
        <v>8217</v>
      </c>
      <c r="K1256" t="s">
        <v>8227</v>
      </c>
      <c r="L1256" s="3">
        <v>34.901000000000003</v>
      </c>
      <c r="M1256" t="s">
        <v>8223</v>
      </c>
      <c r="N1256" s="3" t="s">
        <v>14556</v>
      </c>
      <c r="O1256" t="s">
        <v>12639</v>
      </c>
      <c r="P1256" t="s">
        <v>6429</v>
      </c>
      <c r="Q1256" t="s">
        <v>3708</v>
      </c>
      <c r="R1256" t="s">
        <v>3708</v>
      </c>
      <c r="T1256" t="s">
        <v>12640</v>
      </c>
      <c r="U1256" t="str">
        <f>" "</f>
        <v xml:space="preserve"> </v>
      </c>
      <c r="V1256" s="1">
        <v>4.355267424080881E-2</v>
      </c>
      <c r="W1256">
        <v>34.9</v>
      </c>
      <c r="X1256">
        <v>6947800</v>
      </c>
      <c r="Y1256">
        <v>6650600</v>
      </c>
      <c r="Z1256">
        <v>558180000</v>
      </c>
      <c r="AA1256" s="3">
        <v>0.957223869</v>
      </c>
      <c r="AB1256" s="3">
        <v>6.9355529999999999E-2</v>
      </c>
      <c r="AC1256">
        <v>600</v>
      </c>
    </row>
    <row r="1257" spans="1:29" ht="15" customHeight="1" x14ac:dyDescent="0.25">
      <c r="A1257" t="str">
        <f>HYPERLINK("http://www.UniProt.org/UniProt/P21954","IDHP_YEAST")</f>
        <v>IDHP_YEAST</v>
      </c>
      <c r="B1257" t="s">
        <v>4281</v>
      </c>
      <c r="C1257" s="38">
        <v>10</v>
      </c>
      <c r="D1257" s="38">
        <v>4.5999999999999999E-2</v>
      </c>
      <c r="E1257" s="12">
        <v>3.0000000000000001E-3</v>
      </c>
      <c r="F1257" s="3">
        <v>30</v>
      </c>
      <c r="G1257" s="3">
        <f t="shared" si="48"/>
        <v>656.40335970158048</v>
      </c>
      <c r="H1257" s="89" t="s">
        <v>14557</v>
      </c>
      <c r="I1257" t="s">
        <v>8227</v>
      </c>
      <c r="J1257" t="s">
        <v>8217</v>
      </c>
      <c r="K1257" t="s">
        <v>8227</v>
      </c>
      <c r="L1257" s="3">
        <v>48.19</v>
      </c>
      <c r="M1257" t="s">
        <v>8222</v>
      </c>
      <c r="N1257" s="3" t="s">
        <v>14556</v>
      </c>
      <c r="O1257" t="s">
        <v>11514</v>
      </c>
      <c r="P1257" t="s">
        <v>6374</v>
      </c>
      <c r="Q1257" t="s">
        <v>2094</v>
      </c>
      <c r="R1257" t="s">
        <v>2094</v>
      </c>
      <c r="S1257" t="s">
        <v>11515</v>
      </c>
      <c r="T1257" t="s">
        <v>11516</v>
      </c>
      <c r="U1257" t="str">
        <f>" "</f>
        <v xml:space="preserve"> </v>
      </c>
      <c r="V1257" s="1">
        <v>6.5640335970158045E-2</v>
      </c>
      <c r="W1257">
        <v>48.19</v>
      </c>
      <c r="X1257">
        <v>562440</v>
      </c>
      <c r="Y1257">
        <v>6632800</v>
      </c>
      <c r="Z1257">
        <v>841260000</v>
      </c>
      <c r="AA1257" s="3">
        <v>11.79290235</v>
      </c>
      <c r="AB1257" s="3">
        <v>4.5894559000000001E-2</v>
      </c>
      <c r="AC1257">
        <v>531</v>
      </c>
    </row>
    <row r="1258" spans="1:29" ht="15" customHeight="1" x14ac:dyDescent="0.25">
      <c r="A1258" t="str">
        <f>HYPERLINK("http://www.UniProt.org/UniProt/P53148","SP105_YEAST")</f>
        <v>SP105_YEAST</v>
      </c>
      <c r="B1258" t="s">
        <v>5352</v>
      </c>
      <c r="C1258" s="38">
        <v>1.3</v>
      </c>
      <c r="D1258" s="38">
        <v>9.9</v>
      </c>
      <c r="E1258" s="12">
        <v>2.8999999999999998E-3</v>
      </c>
      <c r="F1258" s="3">
        <v>28.999999999999996</v>
      </c>
      <c r="G1258" s="3">
        <f t="shared" si="48"/>
        <v>2.9501712942867546</v>
      </c>
      <c r="H1258" s="89" t="s">
        <v>14557</v>
      </c>
      <c r="I1258" t="s">
        <v>8228</v>
      </c>
      <c r="J1258" t="s">
        <v>8217</v>
      </c>
      <c r="K1258" t="s">
        <v>8228</v>
      </c>
      <c r="L1258" s="3">
        <v>104.82599999999999</v>
      </c>
      <c r="M1258" t="s">
        <v>8223</v>
      </c>
      <c r="N1258" s="3" t="s">
        <v>14556</v>
      </c>
      <c r="O1258" t="s">
        <v>12449</v>
      </c>
      <c r="P1258" t="s">
        <v>7492</v>
      </c>
      <c r="Q1258" t="s">
        <v>3604</v>
      </c>
      <c r="R1258" t="s">
        <v>3604</v>
      </c>
      <c r="S1258" t="s">
        <v>12450</v>
      </c>
      <c r="U1258" t="str">
        <f>" "</f>
        <v xml:space="preserve"> </v>
      </c>
      <c r="V1258" s="1">
        <v>2.9501712942867547E-4</v>
      </c>
      <c r="W1258">
        <v>104.82</v>
      </c>
      <c r="X1258">
        <v>4358100</v>
      </c>
      <c r="Y1258">
        <v>6461300</v>
      </c>
      <c r="Z1258">
        <v>3781000</v>
      </c>
      <c r="AA1258" s="3">
        <v>1.482595627</v>
      </c>
      <c r="AB1258" s="3">
        <v>9.9473584390000003</v>
      </c>
      <c r="AC1258">
        <v>1987</v>
      </c>
    </row>
    <row r="1259" spans="1:29" ht="15" customHeight="1" x14ac:dyDescent="0.25">
      <c r="A1259" t="str">
        <f>HYPERLINK("http://www.UniProt.org/UniProt/P53885","MDG1_YEAST")</f>
        <v>MDG1_YEAST</v>
      </c>
      <c r="B1259" t="s">
        <v>5439</v>
      </c>
      <c r="C1259" s="38">
        <v>14</v>
      </c>
      <c r="D1259" s="38">
        <v>1.4</v>
      </c>
      <c r="E1259" s="12">
        <v>2.8999999999999998E-3</v>
      </c>
      <c r="F1259" s="3">
        <v>28.999999999999996</v>
      </c>
      <c r="G1259" s="3">
        <f t="shared" si="48"/>
        <v>20.957061833707471</v>
      </c>
      <c r="H1259" s="89" t="s">
        <v>14557</v>
      </c>
      <c r="I1259" t="s">
        <v>8227</v>
      </c>
      <c r="J1259" t="s">
        <v>8217</v>
      </c>
      <c r="K1259" t="s">
        <v>8227</v>
      </c>
      <c r="L1259" s="3">
        <v>40.277999999999999</v>
      </c>
      <c r="M1259" t="s">
        <v>8223</v>
      </c>
      <c r="N1259" s="3" t="s">
        <v>14556</v>
      </c>
      <c r="O1259" t="s">
        <v>11264</v>
      </c>
      <c r="P1259" t="s">
        <v>7576</v>
      </c>
      <c r="Q1259" t="s">
        <v>1950</v>
      </c>
      <c r="R1259" t="s">
        <v>1950</v>
      </c>
      <c r="T1259" t="s">
        <v>9936</v>
      </c>
      <c r="U1259" t="str">
        <f>" "</f>
        <v xml:space="preserve"> </v>
      </c>
      <c r="V1259" s="1">
        <v>2.0957061833707471E-3</v>
      </c>
      <c r="W1259">
        <v>40.277999999999999</v>
      </c>
      <c r="X1259">
        <v>384220</v>
      </c>
      <c r="Y1259">
        <v>6375300</v>
      </c>
      <c r="Z1259">
        <v>26859000</v>
      </c>
      <c r="AA1259" s="3">
        <v>16.59283744</v>
      </c>
      <c r="AB1259" s="3">
        <v>1.3816731739999999</v>
      </c>
      <c r="AC1259">
        <v>2120</v>
      </c>
    </row>
    <row r="1260" spans="1:29" ht="15" customHeight="1" x14ac:dyDescent="0.25">
      <c r="A1260" t="str">
        <f>HYPERLINK("http://www.UniProt.org/UniProt/P35844","KES1_YEAST")</f>
        <v>KES1_YEAST</v>
      </c>
      <c r="B1260" t="s">
        <v>4670</v>
      </c>
      <c r="C1260" s="38">
        <v>1.1000000000000001</v>
      </c>
      <c r="D1260" s="38">
        <v>9.5000000000000001E-2</v>
      </c>
      <c r="E1260" s="12">
        <v>2.8999999999999998E-3</v>
      </c>
      <c r="F1260" s="3">
        <v>28.999999999999996</v>
      </c>
      <c r="G1260" s="3">
        <f t="shared" si="48"/>
        <v>304.41928867124506</v>
      </c>
      <c r="H1260" s="89" t="s">
        <v>14557</v>
      </c>
      <c r="I1260" t="s">
        <v>8217</v>
      </c>
      <c r="J1260" t="s">
        <v>8217</v>
      </c>
      <c r="K1260" t="s">
        <v>8217</v>
      </c>
      <c r="L1260" s="3">
        <v>49.491999999999997</v>
      </c>
      <c r="M1260" t="s">
        <v>8223</v>
      </c>
      <c r="N1260" s="3" t="s">
        <v>14556</v>
      </c>
      <c r="O1260" t="s">
        <v>12531</v>
      </c>
      <c r="P1260" t="s">
        <v>6779</v>
      </c>
      <c r="Q1260" t="s">
        <v>3648</v>
      </c>
      <c r="R1260" t="s">
        <v>3648</v>
      </c>
      <c r="T1260" t="s">
        <v>12532</v>
      </c>
      <c r="U1260" t="str">
        <f>" "</f>
        <v xml:space="preserve"> </v>
      </c>
      <c r="V1260" s="1">
        <v>3.0441928867124504E-2</v>
      </c>
      <c r="W1260">
        <v>49.491</v>
      </c>
      <c r="X1260">
        <v>5062200</v>
      </c>
      <c r="Y1260">
        <v>6370600</v>
      </c>
      <c r="Z1260">
        <v>390150000</v>
      </c>
      <c r="AA1260" s="3">
        <v>1.2584646989999999</v>
      </c>
      <c r="AB1260" s="3">
        <v>9.5048062000000003E-2</v>
      </c>
      <c r="AC1260">
        <v>1037</v>
      </c>
    </row>
    <row r="1261" spans="1:29" ht="15" customHeight="1" x14ac:dyDescent="0.25">
      <c r="A1261" t="str">
        <f>HYPERLINK("http://www.UniProt.org/UniProt/P33892","GCN1_YEAST")</f>
        <v>GCN1_YEAST</v>
      </c>
      <c r="B1261" t="s">
        <v>691</v>
      </c>
      <c r="C1261" s="38">
        <v>230</v>
      </c>
      <c r="D1261" s="38">
        <v>8.5000000000000006E-2</v>
      </c>
      <c r="E1261" s="12">
        <v>2.8999999999999998E-3</v>
      </c>
      <c r="F1261" s="3">
        <v>28.999999999999996</v>
      </c>
      <c r="G1261" s="3">
        <f t="shared" si="48"/>
        <v>341.22425559838234</v>
      </c>
      <c r="H1261" s="89" t="s">
        <v>14557</v>
      </c>
      <c r="I1261" t="s">
        <v>8217</v>
      </c>
      <c r="J1261" t="s">
        <v>15680</v>
      </c>
      <c r="K1261" t="s">
        <v>8217</v>
      </c>
      <c r="L1261" s="3">
        <v>296.69799999999998</v>
      </c>
      <c r="M1261" t="s">
        <v>8223</v>
      </c>
      <c r="N1261" s="3" t="s">
        <v>14556</v>
      </c>
      <c r="O1261" t="s">
        <v>9300</v>
      </c>
      <c r="P1261" t="s">
        <v>6730</v>
      </c>
      <c r="Q1261" t="s">
        <v>692</v>
      </c>
      <c r="R1261" t="s">
        <v>692</v>
      </c>
      <c r="T1261" t="s">
        <v>9301</v>
      </c>
      <c r="U1261" t="s">
        <v>693</v>
      </c>
      <c r="V1261" s="1">
        <v>3.4122425559838236E-2</v>
      </c>
      <c r="W1261">
        <v>296.69</v>
      </c>
      <c r="X1261">
        <v>24070</v>
      </c>
      <c r="Y1261">
        <v>6411300</v>
      </c>
      <c r="Z1261">
        <v>437320000</v>
      </c>
      <c r="AA1261" s="3">
        <v>266.36061489999997</v>
      </c>
      <c r="AB1261" s="3">
        <v>8.5337772000000006E-2</v>
      </c>
      <c r="AC1261">
        <v>977</v>
      </c>
    </row>
    <row r="1262" spans="1:29" x14ac:dyDescent="0.25">
      <c r="A1262" t="str">
        <f>HYPERLINK("http://www.UniProt.org/UniProt/Q03148","SNZ1_YEAST")</f>
        <v>SNZ1_YEAST</v>
      </c>
      <c r="B1262" t="s">
        <v>5571</v>
      </c>
      <c r="C1262" s="38">
        <v>1.2</v>
      </c>
      <c r="D1262" s="38">
        <v>2.5000000000000001E-2</v>
      </c>
      <c r="E1262" s="12">
        <v>2.8999999999999998E-3</v>
      </c>
      <c r="F1262" s="3">
        <v>28.999999999999996</v>
      </c>
      <c r="G1262" s="3">
        <f t="shared" si="48"/>
        <v>1145.3468508023084</v>
      </c>
      <c r="H1262" s="89" t="s">
        <v>14557</v>
      </c>
      <c r="I1262" t="s">
        <v>8217</v>
      </c>
      <c r="J1262" t="s">
        <v>8217</v>
      </c>
      <c r="K1262" t="s">
        <v>8217</v>
      </c>
      <c r="L1262" s="3">
        <v>31.817</v>
      </c>
      <c r="M1262" t="s">
        <v>8223</v>
      </c>
      <c r="N1262" s="3" t="s">
        <v>14556</v>
      </c>
      <c r="O1262" t="s">
        <v>12466</v>
      </c>
      <c r="P1262" t="s">
        <v>7709</v>
      </c>
      <c r="Q1262" t="s">
        <v>3615</v>
      </c>
      <c r="R1262" t="s">
        <v>3615</v>
      </c>
      <c r="S1262" t="s">
        <v>12467</v>
      </c>
      <c r="T1262" t="s">
        <v>12468</v>
      </c>
      <c r="U1262" t="str">
        <f>" "</f>
        <v xml:space="preserve"> </v>
      </c>
      <c r="V1262" s="1">
        <v>0.11453468508023083</v>
      </c>
      <c r="W1262">
        <v>31.817</v>
      </c>
      <c r="X1262">
        <v>4482900</v>
      </c>
      <c r="Y1262">
        <v>6397600</v>
      </c>
      <c r="Z1262">
        <v>1467900000</v>
      </c>
      <c r="AA1262" s="3">
        <v>1.4271119139999999</v>
      </c>
      <c r="AB1262" s="3">
        <v>2.5369689000000001E-2</v>
      </c>
      <c r="AC1262">
        <v>2299</v>
      </c>
    </row>
    <row r="1263" spans="1:29" ht="15" customHeight="1" x14ac:dyDescent="0.25">
      <c r="A1263" t="str">
        <f>HYPERLINK("http://www.UniProt.org/UniProt/Q12263","GIN4_YEAST")</f>
        <v>GIN4_YEAST</v>
      </c>
      <c r="B1263" t="s">
        <v>5942</v>
      </c>
      <c r="C1263" s="3">
        <v>200</v>
      </c>
      <c r="D1263" s="38">
        <v>1.6</v>
      </c>
      <c r="E1263" s="12">
        <v>2.8E-3</v>
      </c>
      <c r="F1263" s="3">
        <v>28</v>
      </c>
      <c r="G1263" s="3">
        <f t="shared" si="48"/>
        <v>18.013912899020976</v>
      </c>
      <c r="H1263" s="14" t="s">
        <v>14557</v>
      </c>
      <c r="I1263" t="s">
        <v>8227</v>
      </c>
      <c r="J1263" t="s">
        <v>8217</v>
      </c>
      <c r="K1263" t="s">
        <v>8227</v>
      </c>
      <c r="L1263" s="3">
        <v>129.858</v>
      </c>
      <c r="M1263" t="s">
        <v>8223</v>
      </c>
      <c r="N1263" s="3" t="s">
        <v>14556</v>
      </c>
      <c r="O1263" t="s">
        <v>9346</v>
      </c>
      <c r="P1263" t="s">
        <v>8113</v>
      </c>
      <c r="Q1263" t="s">
        <v>716</v>
      </c>
      <c r="R1263" t="s">
        <v>716</v>
      </c>
      <c r="S1263" t="s">
        <v>9347</v>
      </c>
      <c r="T1263" t="s">
        <v>9348</v>
      </c>
      <c r="U1263" t="s">
        <v>717</v>
      </c>
      <c r="V1263" s="1">
        <v>1.8013912899020976E-3</v>
      </c>
      <c r="W1263">
        <v>129.86000000000001</v>
      </c>
      <c r="X1263">
        <v>26000</v>
      </c>
      <c r="Y1263">
        <v>6177200</v>
      </c>
      <c r="Z1263">
        <v>23087000</v>
      </c>
      <c r="AA1263" s="3">
        <v>237.58461539999999</v>
      </c>
      <c r="AB1263" s="3">
        <v>1.557466445</v>
      </c>
      <c r="AC1263">
        <v>2846</v>
      </c>
    </row>
    <row r="1264" spans="1:29" ht="15" customHeight="1" x14ac:dyDescent="0.25">
      <c r="A1264" t="str">
        <f>HYPERLINK("http://www.UniProt.org/UniProt/P53927","NOP15_YEAST")</f>
        <v>NOP15_YEAST</v>
      </c>
      <c r="B1264" t="s">
        <v>5454</v>
      </c>
      <c r="C1264" s="38">
        <v>8.8000000000000007</v>
      </c>
      <c r="D1264" s="38">
        <v>0.6</v>
      </c>
      <c r="E1264" s="12">
        <v>2.8E-3</v>
      </c>
      <c r="F1264" s="3">
        <v>28</v>
      </c>
      <c r="G1264" s="3">
        <f t="shared" si="48"/>
        <v>47.832412286078011</v>
      </c>
      <c r="H1264" s="14" t="s">
        <v>14557</v>
      </c>
      <c r="I1264" t="s">
        <v>8228</v>
      </c>
      <c r="J1264" t="s">
        <v>8217</v>
      </c>
      <c r="K1264" t="s">
        <v>8228</v>
      </c>
      <c r="L1264" s="3">
        <v>25.446999999999999</v>
      </c>
      <c r="M1264" t="s">
        <v>8223</v>
      </c>
      <c r="N1264" s="3" t="s">
        <v>14556</v>
      </c>
      <c r="O1264" t="s">
        <v>11579</v>
      </c>
      <c r="P1264" t="s">
        <v>7591</v>
      </c>
      <c r="Q1264" t="s">
        <v>2133</v>
      </c>
      <c r="R1264" t="s">
        <v>2133</v>
      </c>
      <c r="S1264" t="s">
        <v>11580</v>
      </c>
      <c r="T1264" t="s">
        <v>11581</v>
      </c>
      <c r="U1264" t="s">
        <v>2134</v>
      </c>
      <c r="V1264" s="1">
        <v>4.7832412286078008E-3</v>
      </c>
      <c r="W1264">
        <v>25.446999999999999</v>
      </c>
      <c r="X1264">
        <v>606470</v>
      </c>
      <c r="Y1264">
        <v>6270500</v>
      </c>
      <c r="Z1264">
        <v>61303000</v>
      </c>
      <c r="AA1264" s="3">
        <v>10.339340780000001</v>
      </c>
      <c r="AB1264" s="3">
        <v>0.59540843499999996</v>
      </c>
      <c r="AC1264">
        <v>2140</v>
      </c>
    </row>
    <row r="1265" spans="1:29" ht="15" customHeight="1" x14ac:dyDescent="0.25">
      <c r="A1265" t="str">
        <f>HYPERLINK("http://www.UniProt.org/UniProt/P32349","RPC3_YEAST")</f>
        <v>RPC3_YEAST</v>
      </c>
      <c r="B1265" t="s">
        <v>4495</v>
      </c>
      <c r="C1265" s="3">
        <v>200</v>
      </c>
      <c r="D1265" s="38">
        <v>0.42</v>
      </c>
      <c r="E1265" s="12">
        <v>2.8E-3</v>
      </c>
      <c r="F1265" s="3">
        <v>28</v>
      </c>
      <c r="G1265" s="3">
        <f t="shared" si="48"/>
        <v>66.912943582160608</v>
      </c>
      <c r="H1265" s="89" t="s">
        <v>14557</v>
      </c>
      <c r="I1265" t="s">
        <v>8228</v>
      </c>
      <c r="J1265" t="s">
        <v>8217</v>
      </c>
      <c r="K1265" t="s">
        <v>8228</v>
      </c>
      <c r="L1265" s="3">
        <v>74.016999999999996</v>
      </c>
      <c r="M1265" t="s">
        <v>8223</v>
      </c>
      <c r="N1265" s="3" t="s">
        <v>14556</v>
      </c>
      <c r="O1265" t="s">
        <v>9343</v>
      </c>
      <c r="P1265" t="s">
        <v>6583</v>
      </c>
      <c r="Q1265" t="s">
        <v>715</v>
      </c>
      <c r="R1265" t="s">
        <v>715</v>
      </c>
      <c r="S1265" t="s">
        <v>9344</v>
      </c>
      <c r="T1265" t="s">
        <v>9345</v>
      </c>
      <c r="U1265" t="s">
        <v>664</v>
      </c>
      <c r="V1265" s="1">
        <v>6.6912943582160605E-3</v>
      </c>
      <c r="W1265">
        <v>74.016000000000005</v>
      </c>
      <c r="X1265">
        <v>26000</v>
      </c>
      <c r="Y1265">
        <v>6194100</v>
      </c>
      <c r="Z1265">
        <v>85757000</v>
      </c>
      <c r="AA1265" s="3">
        <v>238.2346154</v>
      </c>
      <c r="AB1265" s="3">
        <v>0.420439171</v>
      </c>
      <c r="AC1265">
        <v>797</v>
      </c>
    </row>
    <row r="1266" spans="1:29" x14ac:dyDescent="0.25">
      <c r="A1266" t="str">
        <f>HYPERLINK("http://www.UniProt.org/UniProt/Q05933","ARPC3_YEAST")</f>
        <v>ARPC3_YEAST</v>
      </c>
      <c r="B1266" t="s">
        <v>5713</v>
      </c>
      <c r="C1266" s="38">
        <v>11</v>
      </c>
      <c r="D1266" s="38">
        <v>0.1</v>
      </c>
      <c r="E1266" s="12">
        <v>2.8E-3</v>
      </c>
      <c r="F1266" s="3">
        <v>28</v>
      </c>
      <c r="G1266" s="3">
        <f t="shared" si="48"/>
        <v>277.68750645959096</v>
      </c>
      <c r="H1266" s="90" t="s">
        <v>14557</v>
      </c>
      <c r="I1266" t="s">
        <v>8227</v>
      </c>
      <c r="J1266" t="s">
        <v>8217</v>
      </c>
      <c r="K1266" t="s">
        <v>8227</v>
      </c>
      <c r="L1266" s="3">
        <v>20.579000000000001</v>
      </c>
      <c r="M1266" t="s">
        <v>8223</v>
      </c>
      <c r="N1266" s="3" t="s">
        <v>14556</v>
      </c>
      <c r="O1266" t="s">
        <v>11427</v>
      </c>
      <c r="P1266" t="s">
        <v>6924</v>
      </c>
      <c r="Q1266" t="s">
        <v>2038</v>
      </c>
      <c r="R1266" t="s">
        <v>2038</v>
      </c>
      <c r="S1266" t="s">
        <v>11428</v>
      </c>
      <c r="T1266" t="s">
        <v>11429</v>
      </c>
      <c r="U1266" t="s">
        <v>1682</v>
      </c>
      <c r="V1266" s="1">
        <v>2.7768750645959094E-2</v>
      </c>
      <c r="W1266">
        <v>20.577999999999999</v>
      </c>
      <c r="X1266">
        <v>472350</v>
      </c>
      <c r="Y1266">
        <v>6226700</v>
      </c>
      <c r="Z1266">
        <v>355890000</v>
      </c>
      <c r="AA1266" s="3">
        <v>13.18238594</v>
      </c>
      <c r="AB1266" s="3">
        <v>0.101844293</v>
      </c>
      <c r="AC1266">
        <v>2510</v>
      </c>
    </row>
    <row r="1267" spans="1:29" ht="15" customHeight="1" x14ac:dyDescent="0.25">
      <c r="A1267" t="str">
        <f>HYPERLINK("http://www.UniProt.org/UniProt/Q06505","IWS1_YEAST")</f>
        <v>IWS1_YEAST</v>
      </c>
      <c r="B1267" t="s">
        <v>5755</v>
      </c>
      <c r="C1267" s="38">
        <v>24</v>
      </c>
      <c r="D1267" s="38">
        <v>0.47</v>
      </c>
      <c r="E1267" s="12">
        <v>2.7000000000000001E-3</v>
      </c>
      <c r="F1267" s="3">
        <v>27</v>
      </c>
      <c r="G1267" s="3">
        <f t="shared" si="48"/>
        <v>57.643428909818191</v>
      </c>
      <c r="H1267" s="89" t="s">
        <v>14557</v>
      </c>
      <c r="I1267" t="s">
        <v>8229</v>
      </c>
      <c r="J1267" t="s">
        <v>8217</v>
      </c>
      <c r="K1267" t="s">
        <v>8229</v>
      </c>
      <c r="L1267" s="3">
        <v>46.082000000000001</v>
      </c>
      <c r="M1267" t="s">
        <v>8223</v>
      </c>
      <c r="N1267" s="3" t="s">
        <v>14556</v>
      </c>
      <c r="O1267" t="s">
        <v>10901</v>
      </c>
      <c r="P1267" t="s">
        <v>7907</v>
      </c>
      <c r="Q1267" t="s">
        <v>1736</v>
      </c>
      <c r="R1267" t="s">
        <v>1736</v>
      </c>
      <c r="S1267" t="s">
        <v>10902</v>
      </c>
      <c r="T1267" t="s">
        <v>10903</v>
      </c>
      <c r="U1267" t="str">
        <f>" "</f>
        <v xml:space="preserve"> </v>
      </c>
      <c r="V1267" s="1">
        <v>5.7643428909818191E-3</v>
      </c>
      <c r="W1267">
        <v>46.082000000000001</v>
      </c>
      <c r="X1267">
        <v>213650</v>
      </c>
      <c r="Y1267">
        <v>5981300</v>
      </c>
      <c r="Z1267">
        <v>73877000</v>
      </c>
      <c r="AA1267" s="3">
        <v>27.995787499999999</v>
      </c>
      <c r="AB1267" s="3">
        <v>0.47128202200000002</v>
      </c>
      <c r="AC1267">
        <v>2577</v>
      </c>
    </row>
    <row r="1268" spans="1:29" ht="15" customHeight="1" x14ac:dyDescent="0.25">
      <c r="A1268" t="str">
        <f>HYPERLINK("http://www.UniProt.org/UniProt/P32628","RAD23_YEAST")</f>
        <v>RAD23_YEAST</v>
      </c>
      <c r="B1268" t="s">
        <v>2326</v>
      </c>
      <c r="C1268" s="38">
        <v>4.4000000000000004</v>
      </c>
      <c r="D1268" s="38">
        <v>0.15</v>
      </c>
      <c r="E1268" s="12">
        <v>2.7000000000000001E-3</v>
      </c>
      <c r="F1268" s="3">
        <v>27</v>
      </c>
      <c r="G1268" s="3">
        <f t="shared" si="48"/>
        <v>182.59695485030056</v>
      </c>
      <c r="H1268" s="89" t="s">
        <v>14557</v>
      </c>
      <c r="I1268" t="s">
        <v>8228</v>
      </c>
      <c r="J1268" t="s">
        <v>8217</v>
      </c>
      <c r="K1268" t="s">
        <v>8228</v>
      </c>
      <c r="L1268" s="3">
        <v>42.366999999999997</v>
      </c>
      <c r="M1268" t="s">
        <v>8223</v>
      </c>
      <c r="N1268" s="3" t="s">
        <v>14556</v>
      </c>
      <c r="O1268" t="s">
        <v>11902</v>
      </c>
      <c r="P1268" t="s">
        <v>6655</v>
      </c>
      <c r="Q1268" t="s">
        <v>2327</v>
      </c>
      <c r="R1268" t="s">
        <v>2327</v>
      </c>
      <c r="S1268" t="s">
        <v>11903</v>
      </c>
      <c r="T1268" t="s">
        <v>11904</v>
      </c>
      <c r="U1268" t="str">
        <f>" "</f>
        <v xml:space="preserve"> </v>
      </c>
      <c r="V1268" s="1">
        <v>1.8259695485030057E-2</v>
      </c>
      <c r="W1268">
        <v>42.366</v>
      </c>
      <c r="X1268">
        <v>1140200</v>
      </c>
      <c r="Y1268">
        <v>5870300</v>
      </c>
      <c r="Z1268">
        <v>234020000</v>
      </c>
      <c r="AA1268" s="3">
        <v>5.1484827219999998</v>
      </c>
      <c r="AB1268" s="3">
        <v>0.14601647500000001</v>
      </c>
      <c r="AC1268">
        <v>886</v>
      </c>
    </row>
    <row r="1269" spans="1:29" ht="15" customHeight="1" x14ac:dyDescent="0.25">
      <c r="A1269" t="str">
        <f>HYPERLINK("http://www.UniProt.org/UniProt/P07263-2","SYH_YEAST")</f>
        <v>SYH_YEAST</v>
      </c>
      <c r="B1269" t="s">
        <v>4013</v>
      </c>
      <c r="C1269" s="38">
        <v>2.2999999999999998</v>
      </c>
      <c r="D1269" s="38">
        <v>5.1999999999999998E-2</v>
      </c>
      <c r="E1269" s="12">
        <v>2.7000000000000001E-3</v>
      </c>
      <c r="F1269" s="3">
        <v>27</v>
      </c>
      <c r="G1269" s="3">
        <f t="shared" si="48"/>
        <v>533.50426407526288</v>
      </c>
      <c r="H1269" s="89" t="s">
        <v>14557</v>
      </c>
      <c r="I1269" t="s">
        <v>8227</v>
      </c>
      <c r="J1269" t="s">
        <v>8217</v>
      </c>
      <c r="K1269" t="s">
        <v>8227</v>
      </c>
      <c r="L1269" s="3">
        <v>59.953000000000003</v>
      </c>
      <c r="M1269" t="s">
        <v>8222</v>
      </c>
      <c r="N1269" s="3" t="s">
        <v>14556</v>
      </c>
      <c r="O1269" t="s">
        <v>12196</v>
      </c>
      <c r="P1269" t="s">
        <v>6132</v>
      </c>
      <c r="Q1269" t="s">
        <v>2503</v>
      </c>
      <c r="R1269" t="s">
        <v>2503</v>
      </c>
      <c r="S1269" t="s">
        <v>12197</v>
      </c>
      <c r="T1269" t="s">
        <v>12198</v>
      </c>
      <c r="U1269" t="str">
        <f>" "</f>
        <v xml:space="preserve"> </v>
      </c>
      <c r="V1269" s="1">
        <v>5.3350426407526283E-2</v>
      </c>
      <c r="W1269">
        <v>57.75</v>
      </c>
      <c r="X1269">
        <v>2269200</v>
      </c>
      <c r="Y1269">
        <v>6057100</v>
      </c>
      <c r="Z1269">
        <v>683750000</v>
      </c>
      <c r="AA1269" s="3">
        <v>2.6692667019999998</v>
      </c>
      <c r="AB1269" s="3">
        <v>5.1565821999999997E-2</v>
      </c>
      <c r="AC1269">
        <v>211</v>
      </c>
    </row>
    <row r="1270" spans="1:29" ht="15" customHeight="1" x14ac:dyDescent="0.25">
      <c r="A1270" t="str">
        <f>HYPERLINK("http://www.UniProt.org/UniProt/P29509","TRXB1_YEAST")</f>
        <v>TRXB1_YEAST</v>
      </c>
      <c r="B1270" t="s">
        <v>4452</v>
      </c>
      <c r="C1270" s="38">
        <v>0.75</v>
      </c>
      <c r="D1270" s="38">
        <v>1.2999999999999999E-2</v>
      </c>
      <c r="E1270" s="12">
        <v>2.7000000000000001E-3</v>
      </c>
      <c r="F1270" s="3">
        <v>27</v>
      </c>
      <c r="G1270" s="3">
        <f t="shared" si="48"/>
        <v>2047.3299283467381</v>
      </c>
      <c r="H1270" s="89" t="s">
        <v>14557</v>
      </c>
      <c r="I1270" t="s">
        <v>8227</v>
      </c>
      <c r="J1270" t="s">
        <v>8217</v>
      </c>
      <c r="K1270" t="s">
        <v>8227</v>
      </c>
      <c r="L1270" s="3">
        <v>34.238</v>
      </c>
      <c r="M1270" t="s">
        <v>8223</v>
      </c>
      <c r="N1270" s="3" t="s">
        <v>14556</v>
      </c>
      <c r="O1270" t="s">
        <v>12664</v>
      </c>
      <c r="P1270" t="s">
        <v>6547</v>
      </c>
      <c r="Q1270" t="s">
        <v>3721</v>
      </c>
      <c r="R1270" t="s">
        <v>3721</v>
      </c>
      <c r="S1270" t="s">
        <v>12665</v>
      </c>
      <c r="T1270" t="s">
        <v>12666</v>
      </c>
      <c r="U1270" t="str">
        <f>" "</f>
        <v xml:space="preserve"> </v>
      </c>
      <c r="V1270" s="1">
        <v>0.2047329928346738</v>
      </c>
      <c r="W1270">
        <v>34.238</v>
      </c>
      <c r="X1270">
        <v>6882000</v>
      </c>
      <c r="Y1270">
        <v>6057900</v>
      </c>
      <c r="Z1270">
        <v>2623900000</v>
      </c>
      <c r="AA1270" s="3">
        <v>0.88025283300000001</v>
      </c>
      <c r="AB1270" s="3">
        <v>1.3439074000000001E-2</v>
      </c>
      <c r="AC1270">
        <v>748</v>
      </c>
    </row>
    <row r="1271" spans="1:29" x14ac:dyDescent="0.25">
      <c r="A1271" t="str">
        <f>HYPERLINK("http://www.UniProt.org/UniProt/P29469","MCM2_YEAST")</f>
        <v>MCM2_YEAST</v>
      </c>
      <c r="B1271" t="s">
        <v>4450</v>
      </c>
      <c r="C1271" s="3">
        <v>190</v>
      </c>
      <c r="D1271" s="38">
        <v>0.96</v>
      </c>
      <c r="E1271" s="12">
        <v>2.5999999999999999E-3</v>
      </c>
      <c r="F1271" s="3">
        <v>26</v>
      </c>
      <c r="G1271" s="3">
        <f t="shared" si="48"/>
        <v>27.399686635856572</v>
      </c>
      <c r="H1271" s="14" t="s">
        <v>14557</v>
      </c>
      <c r="I1271" t="s">
        <v>8229</v>
      </c>
      <c r="J1271" t="s">
        <v>8217</v>
      </c>
      <c r="K1271" t="s">
        <v>8229</v>
      </c>
      <c r="L1271" s="3">
        <v>98.78</v>
      </c>
      <c r="M1271" t="s">
        <v>8223</v>
      </c>
      <c r="N1271" s="3" t="s">
        <v>14556</v>
      </c>
      <c r="O1271" t="s">
        <v>9381</v>
      </c>
      <c r="P1271" t="s">
        <v>6544</v>
      </c>
      <c r="Q1271" t="s">
        <v>740</v>
      </c>
      <c r="R1271" t="s">
        <v>740</v>
      </c>
      <c r="S1271" t="s">
        <v>9382</v>
      </c>
      <c r="T1271" t="s">
        <v>9383</v>
      </c>
      <c r="U1271" t="s">
        <v>741</v>
      </c>
      <c r="V1271" s="1">
        <v>2.7399686635856571E-3</v>
      </c>
      <c r="W1271">
        <v>98.778000000000006</v>
      </c>
      <c r="X1271">
        <v>26000</v>
      </c>
      <c r="Y1271">
        <v>5816300</v>
      </c>
      <c r="Z1271">
        <v>35116000</v>
      </c>
      <c r="AA1271" s="3">
        <v>223.70384619999999</v>
      </c>
      <c r="AB1271" s="3">
        <v>0.964131556</v>
      </c>
      <c r="AC1271">
        <v>745</v>
      </c>
    </row>
    <row r="1272" spans="1:29" ht="15" customHeight="1" x14ac:dyDescent="0.25">
      <c r="A1272" t="str">
        <f>HYPERLINK("http://www.UniProt.org/UniProt/P32769","HBS1_YEAST")</f>
        <v>HBS1_YEAST</v>
      </c>
      <c r="B1272" t="s">
        <v>1953</v>
      </c>
      <c r="C1272" s="38">
        <v>14</v>
      </c>
      <c r="D1272" s="38">
        <v>0.32</v>
      </c>
      <c r="E1272" s="12">
        <v>2.5999999999999999E-3</v>
      </c>
      <c r="F1272" s="3">
        <v>26</v>
      </c>
      <c r="G1272" s="3">
        <f t="shared" si="48"/>
        <v>79.672570975831931</v>
      </c>
      <c r="H1272" s="88" t="s">
        <v>14557</v>
      </c>
      <c r="I1272" t="s">
        <v>8227</v>
      </c>
      <c r="J1272" t="s">
        <v>8217</v>
      </c>
      <c r="K1272" t="s">
        <v>8227</v>
      </c>
      <c r="L1272" s="3">
        <v>68.73</v>
      </c>
      <c r="M1272" t="s">
        <v>8223</v>
      </c>
      <c r="N1272" s="3" t="s">
        <v>14556</v>
      </c>
      <c r="O1272" t="s">
        <v>11269</v>
      </c>
      <c r="P1272" t="s">
        <v>6662</v>
      </c>
      <c r="Q1272" t="s">
        <v>1954</v>
      </c>
      <c r="R1272" t="s">
        <v>1954</v>
      </c>
      <c r="S1272" t="s">
        <v>11270</v>
      </c>
      <c r="T1272" t="s">
        <v>11271</v>
      </c>
      <c r="U1272" t="str">
        <f>" "</f>
        <v xml:space="preserve"> </v>
      </c>
      <c r="V1272" s="1">
        <v>7.9672570975831934E-3</v>
      </c>
      <c r="W1272">
        <v>68.728999999999999</v>
      </c>
      <c r="X1272">
        <v>346070</v>
      </c>
      <c r="Y1272">
        <v>5677000</v>
      </c>
      <c r="Z1272">
        <v>102110000</v>
      </c>
      <c r="AA1272" s="3">
        <v>16.404195680000001</v>
      </c>
      <c r="AB1272" s="3">
        <v>0.32362730499999998</v>
      </c>
      <c r="AC1272">
        <v>894</v>
      </c>
    </row>
    <row r="1273" spans="1:29" ht="15" customHeight="1" x14ac:dyDescent="0.25">
      <c r="A1273" t="str">
        <f>HYPERLINK("http://www.UniProt.org/UniProt/P20606","SAR1_YEAST")</f>
        <v>SAR1_YEAST</v>
      </c>
      <c r="B1273" t="s">
        <v>4261</v>
      </c>
      <c r="C1273" s="38">
        <v>26</v>
      </c>
      <c r="D1273" s="38">
        <v>0.19</v>
      </c>
      <c r="E1273" s="12">
        <v>2.5999999999999999E-3</v>
      </c>
      <c r="F1273" s="3">
        <v>26</v>
      </c>
      <c r="G1273" s="3">
        <f t="shared" si="48"/>
        <v>136.45224965481825</v>
      </c>
      <c r="H1273" s="89" t="s">
        <v>14557</v>
      </c>
      <c r="I1273" t="s">
        <v>8227</v>
      </c>
      <c r="J1273" t="s">
        <v>8217</v>
      </c>
      <c r="K1273" t="s">
        <v>8227</v>
      </c>
      <c r="L1273" s="3">
        <v>21.451000000000001</v>
      </c>
      <c r="M1273" t="s">
        <v>8223</v>
      </c>
      <c r="N1273" s="3" t="s">
        <v>14556</v>
      </c>
      <c r="O1273" t="s">
        <v>10844</v>
      </c>
      <c r="P1273" t="s">
        <v>6354</v>
      </c>
      <c r="Q1273" t="s">
        <v>1695</v>
      </c>
      <c r="R1273" t="s">
        <v>1695</v>
      </c>
      <c r="S1273" t="s">
        <v>10845</v>
      </c>
      <c r="T1273" t="s">
        <v>10846</v>
      </c>
      <c r="U1273" t="s">
        <v>1696</v>
      </c>
      <c r="V1273" s="1">
        <v>1.3645224965481824E-2</v>
      </c>
      <c r="W1273">
        <v>21.45</v>
      </c>
      <c r="X1273">
        <v>186320</v>
      </c>
      <c r="Y1273">
        <v>5693500</v>
      </c>
      <c r="Z1273">
        <v>174880000</v>
      </c>
      <c r="AA1273" s="3">
        <v>30.557642770000001</v>
      </c>
      <c r="AB1273" s="3">
        <v>0.18951069300000001</v>
      </c>
      <c r="AC1273">
        <v>508</v>
      </c>
    </row>
    <row r="1274" spans="1:29" x14ac:dyDescent="0.25">
      <c r="A1274" t="str">
        <f>HYPERLINK("http://www.UniProt.org/UniProt/P02829","HSP82_YEAST")</f>
        <v>HSP82_YEAST</v>
      </c>
      <c r="B1274" t="s">
        <v>3925</v>
      </c>
      <c r="C1274" s="38">
        <v>1</v>
      </c>
      <c r="D1274" s="38">
        <v>3.9E-2</v>
      </c>
      <c r="E1274" s="12">
        <v>2.5999999999999999E-3</v>
      </c>
      <c r="F1274" s="3">
        <v>26</v>
      </c>
      <c r="G1274" s="3">
        <f t="shared" si="48"/>
        <v>659.43077695147008</v>
      </c>
      <c r="H1274" s="14" t="s">
        <v>14557</v>
      </c>
      <c r="I1274" t="s">
        <v>8227</v>
      </c>
      <c r="J1274" t="s">
        <v>8217</v>
      </c>
      <c r="K1274" t="s">
        <v>8227</v>
      </c>
      <c r="L1274" s="3">
        <v>81.406000000000006</v>
      </c>
      <c r="M1274" t="s">
        <v>8223</v>
      </c>
      <c r="N1274" s="3" t="s">
        <v>14556</v>
      </c>
      <c r="O1274" t="s">
        <v>12552</v>
      </c>
      <c r="P1274" t="s">
        <v>6068</v>
      </c>
      <c r="Q1274" t="s">
        <v>3661</v>
      </c>
      <c r="R1274" t="s">
        <v>3661</v>
      </c>
      <c r="S1274" t="s">
        <v>12553</v>
      </c>
      <c r="T1274" t="s">
        <v>12554</v>
      </c>
      <c r="U1274" t="str">
        <f>" "</f>
        <v xml:space="preserve"> </v>
      </c>
      <c r="V1274" s="1">
        <v>6.5943077695147012E-2</v>
      </c>
      <c r="W1274">
        <v>81.405000000000001</v>
      </c>
      <c r="X1274">
        <v>4710400</v>
      </c>
      <c r="Y1274">
        <v>5661400</v>
      </c>
      <c r="Z1274">
        <v>845140000</v>
      </c>
      <c r="AA1274" s="3">
        <v>1.2018936819999999</v>
      </c>
      <c r="AB1274" s="3">
        <v>3.8993276E-2</v>
      </c>
      <c r="AC1274">
        <v>111</v>
      </c>
    </row>
    <row r="1275" spans="1:29" ht="15" customHeight="1" x14ac:dyDescent="0.25">
      <c r="A1275" t="str">
        <f>HYPERLINK("http://www.UniProt.org/UniProt/P19414","ACON_YEAST")</f>
        <v>ACON_YEAST</v>
      </c>
      <c r="B1275" t="s">
        <v>4230</v>
      </c>
      <c r="C1275" s="38">
        <v>1.8</v>
      </c>
      <c r="D1275" s="38">
        <v>1.4E-2</v>
      </c>
      <c r="E1275" s="12">
        <v>2.5999999999999999E-3</v>
      </c>
      <c r="F1275" s="3">
        <v>26</v>
      </c>
      <c r="G1275" s="3">
        <f t="shared" si="48"/>
        <v>1828.4663874719868</v>
      </c>
      <c r="H1275" s="89" t="s">
        <v>14557</v>
      </c>
      <c r="I1275" t="s">
        <v>8227</v>
      </c>
      <c r="J1275" t="s">
        <v>8217</v>
      </c>
      <c r="K1275" t="s">
        <v>8227</v>
      </c>
      <c r="L1275" s="3">
        <v>85.367999999999995</v>
      </c>
      <c r="M1275" t="s">
        <v>8222</v>
      </c>
      <c r="N1275" s="3" t="s">
        <v>14556</v>
      </c>
      <c r="O1275" t="s">
        <v>12306</v>
      </c>
      <c r="P1275" t="s">
        <v>6327</v>
      </c>
      <c r="Q1275" t="s">
        <v>2564</v>
      </c>
      <c r="R1275" t="s">
        <v>2564</v>
      </c>
      <c r="S1275" t="s">
        <v>12307</v>
      </c>
      <c r="T1275" t="s">
        <v>12308</v>
      </c>
      <c r="U1275" t="s">
        <v>2565</v>
      </c>
      <c r="V1275" s="1">
        <v>0.18284663874719867</v>
      </c>
      <c r="W1275">
        <v>85.367000000000004</v>
      </c>
      <c r="X1275">
        <v>2684300</v>
      </c>
      <c r="Y1275">
        <v>5722700</v>
      </c>
      <c r="Z1275">
        <v>2343400000</v>
      </c>
      <c r="AA1275" s="3">
        <v>2.1319152109999999</v>
      </c>
      <c r="AB1275" s="3">
        <v>1.4215073E-2</v>
      </c>
      <c r="AC1275">
        <v>472</v>
      </c>
    </row>
    <row r="1276" spans="1:29" ht="15" customHeight="1" x14ac:dyDescent="0.25">
      <c r="A1276" t="str">
        <f>HYPERLINK("http://www.UniProt.org/UniProt/P11972","SST2_YEAST")</f>
        <v>SST2_YEAST</v>
      </c>
      <c r="B1276" t="s">
        <v>772</v>
      </c>
      <c r="C1276" s="3">
        <v>180</v>
      </c>
      <c r="D1276" s="38">
        <v>1.9</v>
      </c>
      <c r="E1276" s="12">
        <v>2.5000000000000001E-3</v>
      </c>
      <c r="F1276" s="3">
        <v>25</v>
      </c>
      <c r="G1276" s="3">
        <f t="shared" si="48"/>
        <v>12.889931177365035</v>
      </c>
      <c r="H1276" s="89" t="s">
        <v>14557</v>
      </c>
      <c r="I1276" t="s">
        <v>8217</v>
      </c>
      <c r="J1276" t="s">
        <v>8217</v>
      </c>
      <c r="K1276" t="s">
        <v>8217</v>
      </c>
      <c r="L1276" s="3">
        <v>79.715999999999994</v>
      </c>
      <c r="M1276" t="s">
        <v>8223</v>
      </c>
      <c r="N1276" s="3" t="s">
        <v>14556</v>
      </c>
      <c r="O1276" t="s">
        <v>9422</v>
      </c>
      <c r="P1276" t="s">
        <v>6211</v>
      </c>
      <c r="Q1276" t="s">
        <v>773</v>
      </c>
      <c r="R1276" t="s">
        <v>773</v>
      </c>
      <c r="U1276" t="str">
        <f>" "</f>
        <v xml:space="preserve"> </v>
      </c>
      <c r="V1276" s="1">
        <v>1.2889931177365035E-3</v>
      </c>
      <c r="W1276">
        <v>79.715000000000003</v>
      </c>
      <c r="X1276">
        <v>26000</v>
      </c>
      <c r="Y1276">
        <v>5422700</v>
      </c>
      <c r="Z1276">
        <v>16520000</v>
      </c>
      <c r="AA1276" s="3">
        <v>208.56538459999999</v>
      </c>
      <c r="AB1276" s="3">
        <v>1.910733309</v>
      </c>
      <c r="AC1276">
        <v>338</v>
      </c>
    </row>
    <row r="1277" spans="1:29" ht="15" customHeight="1" x14ac:dyDescent="0.25">
      <c r="A1277" t="str">
        <f>HYPERLINK("http://www.UniProt.org/UniProt/Q99288","DET1_YEAST")</f>
        <v>DET1_YEAST</v>
      </c>
      <c r="B1277" t="s">
        <v>6037</v>
      </c>
      <c r="C1277" s="3">
        <v>180</v>
      </c>
      <c r="D1277" s="38">
        <v>1.7</v>
      </c>
      <c r="E1277" s="12">
        <v>2.5000000000000001E-3</v>
      </c>
      <c r="F1277" s="3">
        <v>25</v>
      </c>
      <c r="G1277" s="3">
        <f t="shared" si="48"/>
        <v>14.496491001468824</v>
      </c>
      <c r="H1277" s="88" t="s">
        <v>14557</v>
      </c>
      <c r="I1277" t="s">
        <v>8228</v>
      </c>
      <c r="J1277" t="s">
        <v>8217</v>
      </c>
      <c r="K1277" t="s">
        <v>8228</v>
      </c>
      <c r="L1277" s="3">
        <v>39.171999999999997</v>
      </c>
      <c r="M1277" t="s">
        <v>8223</v>
      </c>
      <c r="N1277" s="3" t="s">
        <v>14556</v>
      </c>
      <c r="O1277" t="s">
        <v>9412</v>
      </c>
      <c r="P1277" t="s">
        <v>8211</v>
      </c>
      <c r="Q1277" t="s">
        <v>765</v>
      </c>
      <c r="R1277" t="s">
        <v>765</v>
      </c>
      <c r="U1277" t="str">
        <f>" "</f>
        <v xml:space="preserve"> </v>
      </c>
      <c r="V1277" s="1">
        <v>1.4496491001468824E-3</v>
      </c>
      <c r="W1277">
        <v>39.171999999999997</v>
      </c>
      <c r="X1277">
        <v>26000</v>
      </c>
      <c r="Y1277">
        <v>5513700</v>
      </c>
      <c r="Z1277">
        <v>18579000</v>
      </c>
      <c r="AA1277" s="3">
        <v>212.06538459999999</v>
      </c>
      <c r="AB1277" s="3">
        <v>1.7274891830000001</v>
      </c>
      <c r="AC1277">
        <v>2987</v>
      </c>
    </row>
    <row r="1278" spans="1:29" ht="15" customHeight="1" x14ac:dyDescent="0.25">
      <c r="A1278" t="str">
        <f>HYPERLINK("http://www.UniProt.org/UniProt/P41056","RL33B_YEAST")</f>
        <v>RL33B_YEAST</v>
      </c>
      <c r="B1278" t="s">
        <v>5117</v>
      </c>
      <c r="C1278" s="3">
        <v>180</v>
      </c>
      <c r="D1278" s="38">
        <v>1.7</v>
      </c>
      <c r="E1278" s="12">
        <v>2.5000000000000001E-3</v>
      </c>
      <c r="F1278" s="3">
        <v>25</v>
      </c>
      <c r="G1278" s="3">
        <f t="shared" si="48"/>
        <v>14.695457856809506</v>
      </c>
      <c r="H1278" s="14" t="s">
        <v>14557</v>
      </c>
      <c r="I1278" t="s">
        <v>8227</v>
      </c>
      <c r="J1278" t="s">
        <v>8217</v>
      </c>
      <c r="K1278" t="s">
        <v>8227</v>
      </c>
      <c r="L1278" s="3">
        <v>12.167999999999999</v>
      </c>
      <c r="M1278" t="s">
        <v>8223</v>
      </c>
      <c r="N1278" s="3" t="s">
        <v>14556</v>
      </c>
      <c r="O1278" t="s">
        <v>9409</v>
      </c>
      <c r="P1278" t="str">
        <f>" "</f>
        <v xml:space="preserve"> </v>
      </c>
      <c r="Q1278" t="s">
        <v>762</v>
      </c>
      <c r="R1278" t="s">
        <v>762</v>
      </c>
      <c r="S1278" t="s">
        <v>8462</v>
      </c>
      <c r="T1278" t="s">
        <v>8463</v>
      </c>
      <c r="U1278" t="s">
        <v>763</v>
      </c>
      <c r="V1278" s="1">
        <v>1.4695457856809507E-3</v>
      </c>
      <c r="W1278">
        <v>12.167999999999999</v>
      </c>
      <c r="X1278">
        <v>26000</v>
      </c>
      <c r="Y1278">
        <v>5532000</v>
      </c>
      <c r="Z1278">
        <v>18834000</v>
      </c>
      <c r="AA1278" s="3">
        <v>212.7692308</v>
      </c>
      <c r="AB1278" s="3">
        <v>1.709756031</v>
      </c>
      <c r="AC1278">
        <v>1659</v>
      </c>
    </row>
    <row r="1279" spans="1:29" ht="15" customHeight="1" x14ac:dyDescent="0.25">
      <c r="A1279" t="str">
        <f>HYPERLINK("http://www.UniProt.org/UniProt/P32657","CHD1_YEAST")</f>
        <v>CHD1_YEAST</v>
      </c>
      <c r="B1279" t="s">
        <v>4571</v>
      </c>
      <c r="C1279" s="38">
        <v>27</v>
      </c>
      <c r="D1279" s="38">
        <v>0.92</v>
      </c>
      <c r="E1279" s="12">
        <v>2.5000000000000001E-3</v>
      </c>
      <c r="F1279" s="3">
        <v>25</v>
      </c>
      <c r="G1279" s="3">
        <f t="shared" si="48"/>
        <v>26.849601800502917</v>
      </c>
      <c r="H1279" s="14" t="s">
        <v>14557</v>
      </c>
      <c r="I1279" t="s">
        <v>8229</v>
      </c>
      <c r="J1279" t="s">
        <v>8217</v>
      </c>
      <c r="K1279" t="s">
        <v>8229</v>
      </c>
      <c r="L1279" s="3">
        <v>168.24100000000001</v>
      </c>
      <c r="M1279" t="s">
        <v>8223</v>
      </c>
      <c r="N1279" s="3" t="s">
        <v>14556</v>
      </c>
      <c r="O1279" t="s">
        <v>10818</v>
      </c>
      <c r="P1279" t="s">
        <v>6661</v>
      </c>
      <c r="Q1279" t="s">
        <v>1676</v>
      </c>
      <c r="R1279" t="s">
        <v>1676</v>
      </c>
      <c r="S1279" t="s">
        <v>10819</v>
      </c>
      <c r="T1279" t="s">
        <v>10820</v>
      </c>
      <c r="U1279" t="s">
        <v>1677</v>
      </c>
      <c r="V1279" s="1">
        <v>2.6849601800502916E-3</v>
      </c>
      <c r="W1279">
        <v>168.24</v>
      </c>
      <c r="X1279">
        <v>170360</v>
      </c>
      <c r="Y1279">
        <v>5425600</v>
      </c>
      <c r="Z1279">
        <v>34411000</v>
      </c>
      <c r="AA1279" s="3">
        <v>31.847851609999999</v>
      </c>
      <c r="AB1279" s="3">
        <v>0.91779358499999997</v>
      </c>
      <c r="AC1279">
        <v>893</v>
      </c>
    </row>
    <row r="1280" spans="1:29" ht="15" customHeight="1" x14ac:dyDescent="0.25">
      <c r="A1280" t="str">
        <f>HYPERLINK("http://www.UniProt.org/UniProt/P38071","ETR1_YEAST")</f>
        <v>ETR1_YEAST</v>
      </c>
      <c r="B1280" t="s">
        <v>4751</v>
      </c>
      <c r="C1280" s="3">
        <v>180</v>
      </c>
      <c r="D1280" s="38">
        <v>0.7</v>
      </c>
      <c r="E1280" s="12">
        <v>2.5000000000000001E-3</v>
      </c>
      <c r="F1280" s="3">
        <v>25</v>
      </c>
      <c r="G1280" s="3">
        <f t="shared" si="48"/>
        <v>35.99271400004065</v>
      </c>
      <c r="H1280" s="89" t="s">
        <v>14557</v>
      </c>
      <c r="I1280" t="s">
        <v>8227</v>
      </c>
      <c r="J1280" t="s">
        <v>8217</v>
      </c>
      <c r="K1280" t="s">
        <v>8227</v>
      </c>
      <c r="L1280" s="3">
        <v>42.067</v>
      </c>
      <c r="M1280" t="s">
        <v>8222</v>
      </c>
      <c r="N1280" s="3" t="s">
        <v>14556</v>
      </c>
      <c r="O1280" t="s">
        <v>9400</v>
      </c>
      <c r="P1280" t="s">
        <v>6865</v>
      </c>
      <c r="Q1280" t="s">
        <v>758</v>
      </c>
      <c r="R1280" t="s">
        <v>758</v>
      </c>
      <c r="S1280" t="s">
        <v>9401</v>
      </c>
      <c r="T1280" t="s">
        <v>9402</v>
      </c>
      <c r="U1280" t="str">
        <f>" "</f>
        <v xml:space="preserve"> </v>
      </c>
      <c r="V1280" s="1">
        <v>3.5992714000040653E-3</v>
      </c>
      <c r="W1280">
        <v>42.066000000000003</v>
      </c>
      <c r="X1280">
        <v>26000</v>
      </c>
      <c r="Y1280">
        <v>5564300</v>
      </c>
      <c r="Z1280">
        <v>46129000</v>
      </c>
      <c r="AA1280" s="3">
        <v>214.0115385</v>
      </c>
      <c r="AB1280" s="3">
        <v>0.70215183599999997</v>
      </c>
      <c r="AC1280">
        <v>1151</v>
      </c>
    </row>
    <row r="1281" spans="1:29" ht="15" customHeight="1" x14ac:dyDescent="0.25">
      <c r="A1281" t="str">
        <f>HYPERLINK("http://www.UniProt.org/UniProt/P07991","OAT_YEAST")</f>
        <v>OAT_YEAST</v>
      </c>
      <c r="B1281" t="s">
        <v>4034</v>
      </c>
      <c r="C1281" s="38">
        <v>3.7</v>
      </c>
      <c r="D1281" s="38">
        <v>7.0999999999999994E-2</v>
      </c>
      <c r="E1281" s="12">
        <v>2.5000000000000001E-3</v>
      </c>
      <c r="F1281" s="3">
        <v>25</v>
      </c>
      <c r="G1281" s="3">
        <f t="shared" si="48"/>
        <v>352.80334631703226</v>
      </c>
      <c r="H1281" s="89" t="s">
        <v>14557</v>
      </c>
      <c r="I1281" t="s">
        <v>8227</v>
      </c>
      <c r="J1281" t="s">
        <v>8217</v>
      </c>
      <c r="K1281" t="s">
        <v>8227</v>
      </c>
      <c r="L1281" s="3">
        <v>46.085999999999999</v>
      </c>
      <c r="M1281" t="s">
        <v>8223</v>
      </c>
      <c r="N1281" s="3" t="s">
        <v>14556</v>
      </c>
      <c r="O1281" t="s">
        <v>11965</v>
      </c>
      <c r="P1281" t="str">
        <f>" "</f>
        <v xml:space="preserve"> </v>
      </c>
      <c r="Q1281" t="s">
        <v>2373</v>
      </c>
      <c r="R1281" t="s">
        <v>2373</v>
      </c>
      <c r="S1281" t="s">
        <v>11966</v>
      </c>
      <c r="T1281" t="s">
        <v>11967</v>
      </c>
      <c r="U1281" t="str">
        <f>" "</f>
        <v xml:space="preserve"> </v>
      </c>
      <c r="V1281" s="1">
        <v>3.5280334631703228E-2</v>
      </c>
      <c r="W1281">
        <v>46.085000000000001</v>
      </c>
      <c r="X1281">
        <v>1271100</v>
      </c>
      <c r="Y1281">
        <v>5526300</v>
      </c>
      <c r="Z1281">
        <v>452160000</v>
      </c>
      <c r="AA1281" s="3">
        <v>4.3476516399999996</v>
      </c>
      <c r="AB1281" s="3">
        <v>7.1143766999999997E-2</v>
      </c>
      <c r="AC1281">
        <v>236</v>
      </c>
    </row>
    <row r="1282" spans="1:29" ht="15" customHeight="1" x14ac:dyDescent="0.25">
      <c r="A1282" t="str">
        <f>HYPERLINK("http://www.UniProt.org/UniProt/Q12363","WTM1_YEAST")</f>
        <v>WTM1_YEAST</v>
      </c>
      <c r="B1282" t="s">
        <v>3731</v>
      </c>
      <c r="C1282" s="38">
        <v>0.64</v>
      </c>
      <c r="D1282" s="38">
        <v>2.4E-2</v>
      </c>
      <c r="E1282" s="12">
        <v>2.5000000000000001E-3</v>
      </c>
      <c r="F1282" s="3">
        <v>25</v>
      </c>
      <c r="G1282" s="3">
        <f t="shared" si="48"/>
        <v>1055.0705168300847</v>
      </c>
      <c r="H1282" s="89" t="s">
        <v>14557</v>
      </c>
      <c r="I1282" t="s">
        <v>8228</v>
      </c>
      <c r="J1282" t="s">
        <v>8217</v>
      </c>
      <c r="K1282" t="s">
        <v>8228</v>
      </c>
      <c r="L1282" s="3">
        <v>48.383000000000003</v>
      </c>
      <c r="M1282" t="s">
        <v>8223</v>
      </c>
      <c r="N1282" s="3" t="s">
        <v>14556</v>
      </c>
      <c r="O1282" t="s">
        <v>12685</v>
      </c>
      <c r="P1282" t="s">
        <v>8137</v>
      </c>
      <c r="Q1282" t="s">
        <v>3732</v>
      </c>
      <c r="R1282" t="s">
        <v>3732</v>
      </c>
      <c r="T1282" t="s">
        <v>11197</v>
      </c>
      <c r="U1282" t="s">
        <v>3733</v>
      </c>
      <c r="V1282" s="1">
        <v>0.10550705168300847</v>
      </c>
      <c r="W1282">
        <v>48.381999999999998</v>
      </c>
      <c r="X1282">
        <v>7341100</v>
      </c>
      <c r="Y1282">
        <v>5545400</v>
      </c>
      <c r="Z1282">
        <v>1352200000</v>
      </c>
      <c r="AA1282" s="3">
        <v>0.75539088099999996</v>
      </c>
      <c r="AB1282" s="3">
        <v>2.3871871999999999E-2</v>
      </c>
      <c r="AC1282">
        <v>2884</v>
      </c>
    </row>
    <row r="1283" spans="1:29" ht="15" customHeight="1" x14ac:dyDescent="0.25">
      <c r="A1283" t="str">
        <f>HYPERLINK("http://www.UniProt.org/UniProt/P53066","YGZ2_YEAST")</f>
        <v>YGZ2_YEAST</v>
      </c>
      <c r="B1283" t="s">
        <v>785</v>
      </c>
      <c r="C1283" s="3">
        <v>170</v>
      </c>
      <c r="D1283" s="38">
        <v>0.67</v>
      </c>
      <c r="E1283" s="12">
        <v>2.3999999999999998E-3</v>
      </c>
      <c r="F1283" s="3">
        <v>23.999999999999996</v>
      </c>
      <c r="G1283" s="3">
        <f t="shared" ref="G1283:G1346" si="49">10000*V1283</f>
        <v>35.803110290833651</v>
      </c>
      <c r="H1283" s="89" t="s">
        <v>14557</v>
      </c>
      <c r="I1283" t="s">
        <v>8217</v>
      </c>
      <c r="J1283" t="s">
        <v>8217</v>
      </c>
      <c r="K1283" t="s">
        <v>8217</v>
      </c>
      <c r="L1283" s="3">
        <v>20.074000000000002</v>
      </c>
      <c r="M1283" t="s">
        <v>8223</v>
      </c>
      <c r="N1283" s="3" t="s">
        <v>14556</v>
      </c>
      <c r="O1283" t="s">
        <v>9442</v>
      </c>
      <c r="P1283" t="str">
        <f>" "</f>
        <v xml:space="preserve"> </v>
      </c>
      <c r="Q1283" t="str">
        <f>" "</f>
        <v xml:space="preserve"> </v>
      </c>
      <c r="R1283" t="str">
        <f>" "</f>
        <v xml:space="preserve"> </v>
      </c>
      <c r="S1283" t="s">
        <v>9443</v>
      </c>
      <c r="U1283" t="str">
        <f>" "</f>
        <v xml:space="preserve"> </v>
      </c>
      <c r="V1283" s="1">
        <v>3.5803110290833651E-3</v>
      </c>
      <c r="W1283">
        <v>20.073</v>
      </c>
      <c r="X1283">
        <v>26000</v>
      </c>
      <c r="Y1283">
        <v>5242900</v>
      </c>
      <c r="Z1283">
        <v>45886000</v>
      </c>
      <c r="AA1283" s="3">
        <v>201.65</v>
      </c>
      <c r="AB1283" s="3">
        <v>0.66509841400000003</v>
      </c>
      <c r="AC1283">
        <v>1950</v>
      </c>
    </row>
    <row r="1284" spans="1:29" ht="15" customHeight="1" x14ac:dyDescent="0.25">
      <c r="A1284" t="str">
        <f>HYPERLINK("http://www.UniProt.org/UniProt/P53278","YG3A_YEAST")</f>
        <v>YG3A_YEAST</v>
      </c>
      <c r="B1284" t="s">
        <v>2126</v>
      </c>
      <c r="C1284" s="38">
        <v>9</v>
      </c>
      <c r="D1284" s="38">
        <v>0.61</v>
      </c>
      <c r="E1284" s="12">
        <v>2.3999999999999998E-3</v>
      </c>
      <c r="F1284" s="3">
        <v>23.999999999999996</v>
      </c>
      <c r="G1284" s="3">
        <f t="shared" si="49"/>
        <v>39.120785070867313</v>
      </c>
      <c r="H1284" s="89" t="s">
        <v>14557</v>
      </c>
      <c r="I1284" t="s">
        <v>8217</v>
      </c>
      <c r="J1284" t="s">
        <v>8217</v>
      </c>
      <c r="K1284" t="s">
        <v>8217</v>
      </c>
      <c r="L1284" s="3">
        <v>92.697999999999993</v>
      </c>
      <c r="M1284" t="s">
        <v>8223</v>
      </c>
      <c r="N1284" s="3" t="s">
        <v>14556</v>
      </c>
      <c r="O1284" t="s">
        <v>11573</v>
      </c>
      <c r="P1284" t="str">
        <f>" "</f>
        <v xml:space="preserve"> </v>
      </c>
      <c r="Q1284" t="s">
        <v>2127</v>
      </c>
      <c r="R1284" t="s">
        <v>2127</v>
      </c>
      <c r="U1284" t="s">
        <v>2128</v>
      </c>
      <c r="V1284" s="1">
        <v>3.9120785070867314E-3</v>
      </c>
      <c r="W1284">
        <v>92.697000000000003</v>
      </c>
      <c r="X1284">
        <v>497170</v>
      </c>
      <c r="Y1284">
        <v>5255000</v>
      </c>
      <c r="Z1284">
        <v>50138000</v>
      </c>
      <c r="AA1284" s="3">
        <v>10.569825209999999</v>
      </c>
      <c r="AB1284" s="3">
        <v>0.61009891599999999</v>
      </c>
      <c r="AC1284">
        <v>2036</v>
      </c>
    </row>
    <row r="1285" spans="1:29" ht="15" customHeight="1" x14ac:dyDescent="0.25">
      <c r="A1285" t="str">
        <f>HYPERLINK("http://www.UniProt.org/UniProt/Q12377","RPN6_YEAST")</f>
        <v>RPN6_YEAST</v>
      </c>
      <c r="B1285" t="s">
        <v>5970</v>
      </c>
      <c r="C1285" s="38">
        <v>13</v>
      </c>
      <c r="D1285" s="38">
        <v>0.17</v>
      </c>
      <c r="E1285" s="12">
        <v>2.3999999999999998E-3</v>
      </c>
      <c r="F1285" s="3">
        <v>23.999999999999996</v>
      </c>
      <c r="G1285" s="3">
        <f t="shared" si="49"/>
        <v>139.69033769271562</v>
      </c>
      <c r="H1285" s="89" t="s">
        <v>14557</v>
      </c>
      <c r="I1285" t="s">
        <v>8217</v>
      </c>
      <c r="J1285" t="s">
        <v>8217</v>
      </c>
      <c r="K1285" t="s">
        <v>8217</v>
      </c>
      <c r="L1285" s="3">
        <v>49.774000000000001</v>
      </c>
      <c r="M1285" t="s">
        <v>8223</v>
      </c>
      <c r="N1285" s="3" t="s">
        <v>14556</v>
      </c>
      <c r="O1285" t="s">
        <v>11301</v>
      </c>
      <c r="P1285" t="s">
        <v>8139</v>
      </c>
      <c r="Q1285" t="s">
        <v>1971</v>
      </c>
      <c r="R1285" t="s">
        <v>1971</v>
      </c>
      <c r="S1285" t="s">
        <v>11302</v>
      </c>
      <c r="T1285" t="s">
        <v>11303</v>
      </c>
      <c r="U1285" t="s">
        <v>1369</v>
      </c>
      <c r="V1285" s="1">
        <v>1.3969033769271562E-2</v>
      </c>
      <c r="W1285">
        <v>49.773000000000003</v>
      </c>
      <c r="X1285">
        <v>342080</v>
      </c>
      <c r="Y1285">
        <v>5299200</v>
      </c>
      <c r="Z1285">
        <v>179030000</v>
      </c>
      <c r="AA1285" s="3">
        <v>15.49111319</v>
      </c>
      <c r="AB1285" s="3">
        <v>0.17229752500000001</v>
      </c>
      <c r="AC1285">
        <v>2887</v>
      </c>
    </row>
    <row r="1286" spans="1:29" ht="15" customHeight="1" x14ac:dyDescent="0.25">
      <c r="A1286" t="str">
        <f>HYPERLINK("http://www.UniProt.org/UniProt/P32496","RPN12_YEAST")</f>
        <v>RPN12_YEAST</v>
      </c>
      <c r="B1286" t="s">
        <v>4530</v>
      </c>
      <c r="C1286" s="38">
        <v>53</v>
      </c>
      <c r="D1286" s="38">
        <v>0.11</v>
      </c>
      <c r="E1286" s="12">
        <v>2.3999999999999998E-3</v>
      </c>
      <c r="F1286" s="3">
        <v>23.999999999999996</v>
      </c>
      <c r="G1286" s="3">
        <f t="shared" si="49"/>
        <v>232.53373422992297</v>
      </c>
      <c r="H1286" s="89" t="s">
        <v>14557</v>
      </c>
      <c r="I1286" t="s">
        <v>8217</v>
      </c>
      <c r="J1286" t="s">
        <v>8217</v>
      </c>
      <c r="K1286" t="s">
        <v>8217</v>
      </c>
      <c r="L1286" s="3">
        <v>31.919</v>
      </c>
      <c r="M1286" t="s">
        <v>8223</v>
      </c>
      <c r="N1286" s="3" t="s">
        <v>14556</v>
      </c>
      <c r="O1286" t="s">
        <v>10318</v>
      </c>
      <c r="P1286" t="s">
        <v>6613</v>
      </c>
      <c r="Q1286" t="s">
        <v>1368</v>
      </c>
      <c r="R1286" t="s">
        <v>1368</v>
      </c>
      <c r="S1286" t="s">
        <v>10319</v>
      </c>
      <c r="T1286" t="s">
        <v>10320</v>
      </c>
      <c r="U1286" t="s">
        <v>1369</v>
      </c>
      <c r="V1286" s="1">
        <v>2.3253373422992298E-2</v>
      </c>
      <c r="W1286">
        <v>31.919</v>
      </c>
      <c r="X1286">
        <v>86734</v>
      </c>
      <c r="Y1286">
        <v>5390200</v>
      </c>
      <c r="Z1286">
        <v>298020000</v>
      </c>
      <c r="AA1286" s="3">
        <v>62.146332460000004</v>
      </c>
      <c r="AB1286" s="3">
        <v>0.105281971</v>
      </c>
      <c r="AC1286">
        <v>841</v>
      </c>
    </row>
    <row r="1287" spans="1:29" ht="15" customHeight="1" x14ac:dyDescent="0.25">
      <c r="A1287" t="str">
        <f>HYPERLINK("http://www.UniProt.org/UniProt/P38698","PPX1_YEAST")</f>
        <v>PPX1_YEAST</v>
      </c>
      <c r="B1287" t="s">
        <v>4855</v>
      </c>
      <c r="C1287" s="38">
        <v>20</v>
      </c>
      <c r="D1287" s="38">
        <v>9.7000000000000003E-2</v>
      </c>
      <c r="E1287" s="12">
        <v>2.3999999999999998E-3</v>
      </c>
      <c r="F1287" s="3">
        <v>23.999999999999996</v>
      </c>
      <c r="G1287" s="3">
        <f t="shared" si="49"/>
        <v>245.89962533575004</v>
      </c>
      <c r="H1287" s="89" t="s">
        <v>14557</v>
      </c>
      <c r="I1287" t="s">
        <v>8217</v>
      </c>
      <c r="J1287" t="s">
        <v>8217</v>
      </c>
      <c r="K1287" t="s">
        <v>8217</v>
      </c>
      <c r="L1287" s="3">
        <v>45.051000000000002</v>
      </c>
      <c r="M1287" t="s">
        <v>8223</v>
      </c>
      <c r="N1287" s="3" t="s">
        <v>14556</v>
      </c>
      <c r="O1287" t="s">
        <v>11023</v>
      </c>
      <c r="P1287" t="s">
        <v>6964</v>
      </c>
      <c r="Q1287" t="s">
        <v>1798</v>
      </c>
      <c r="R1287" t="s">
        <v>1798</v>
      </c>
      <c r="S1287" t="s">
        <v>11024</v>
      </c>
      <c r="T1287" t="s">
        <v>11025</v>
      </c>
      <c r="U1287" t="str">
        <f>" "</f>
        <v xml:space="preserve"> </v>
      </c>
      <c r="V1287" s="1">
        <v>2.4589962533575004E-2</v>
      </c>
      <c r="W1287">
        <v>45.051000000000002</v>
      </c>
      <c r="X1287">
        <v>220670</v>
      </c>
      <c r="Y1287">
        <v>5258100</v>
      </c>
      <c r="Z1287">
        <v>315150000</v>
      </c>
      <c r="AA1287" s="3">
        <v>23.827887799999999</v>
      </c>
      <c r="AB1287" s="3">
        <v>9.7119417E-2</v>
      </c>
      <c r="AC1287">
        <v>1289</v>
      </c>
    </row>
    <row r="1288" spans="1:29" ht="15" customHeight="1" x14ac:dyDescent="0.25">
      <c r="A1288" t="str">
        <f>HYPERLINK("http://www.UniProt.org/UniProt/P39726","GCSH_YEAST")</f>
        <v>GCSH_YEAST</v>
      </c>
      <c r="B1288" t="s">
        <v>4982</v>
      </c>
      <c r="C1288" s="38">
        <v>7.6</v>
      </c>
      <c r="D1288" s="38">
        <v>2.9000000000000001E-2</v>
      </c>
      <c r="E1288" s="12">
        <v>2.3999999999999998E-3</v>
      </c>
      <c r="F1288" s="3">
        <v>23.999999999999996</v>
      </c>
      <c r="G1288" s="3">
        <f t="shared" si="49"/>
        <v>833.39803211522951</v>
      </c>
      <c r="H1288" s="89" t="s">
        <v>14557</v>
      </c>
      <c r="I1288" t="s">
        <v>8227</v>
      </c>
      <c r="J1288" t="s">
        <v>8217</v>
      </c>
      <c r="K1288" t="s">
        <v>8227</v>
      </c>
      <c r="L1288" s="3">
        <v>18.792999999999999</v>
      </c>
      <c r="M1288" t="s">
        <v>8222</v>
      </c>
      <c r="N1288" s="3" t="s">
        <v>14556</v>
      </c>
      <c r="O1288" t="s">
        <v>11643</v>
      </c>
      <c r="P1288" t="s">
        <v>7094</v>
      </c>
      <c r="Q1288" t="s">
        <v>2173</v>
      </c>
      <c r="R1288" t="s">
        <v>2173</v>
      </c>
      <c r="S1288" t="s">
        <v>11644</v>
      </c>
      <c r="T1288" t="s">
        <v>11645</v>
      </c>
      <c r="U1288" t="str">
        <f>" "</f>
        <v xml:space="preserve"> </v>
      </c>
      <c r="V1288" s="1">
        <v>8.3339803211522956E-2</v>
      </c>
      <c r="W1288">
        <v>18.792999999999999</v>
      </c>
      <c r="X1288">
        <v>591610</v>
      </c>
      <c r="Y1288">
        <v>5297800</v>
      </c>
      <c r="Z1288">
        <v>1068100000</v>
      </c>
      <c r="AA1288" s="3">
        <v>8.9548858199999994</v>
      </c>
      <c r="AB1288" s="3">
        <v>2.8872087000000001E-2</v>
      </c>
      <c r="AC1288">
        <v>1461</v>
      </c>
    </row>
    <row r="1289" spans="1:29" ht="15" customHeight="1" x14ac:dyDescent="0.25">
      <c r="A1289" t="str">
        <f>HYPERLINK("http://www.UniProt.org/UniProt/P25638","TAH1_YEAST")</f>
        <v>TAH1_YEAST</v>
      </c>
      <c r="B1289" t="s">
        <v>807</v>
      </c>
      <c r="C1289" s="3">
        <v>170</v>
      </c>
      <c r="D1289" s="38">
        <v>1.6</v>
      </c>
      <c r="E1289" s="12">
        <v>2.3E-3</v>
      </c>
      <c r="F1289" s="3">
        <v>23</v>
      </c>
      <c r="G1289" s="3">
        <f t="shared" si="49"/>
        <v>14.953724637663491</v>
      </c>
      <c r="H1289" s="89" t="s">
        <v>14557</v>
      </c>
      <c r="I1289" t="s">
        <v>8228</v>
      </c>
      <c r="J1289" t="s">
        <v>8217</v>
      </c>
      <c r="K1289" t="s">
        <v>8228</v>
      </c>
      <c r="L1289" s="3">
        <v>12.510999999999999</v>
      </c>
      <c r="M1289" t="s">
        <v>8223</v>
      </c>
      <c r="N1289" s="3" t="s">
        <v>14556</v>
      </c>
      <c r="O1289" t="s">
        <v>9473</v>
      </c>
      <c r="P1289" t="str">
        <f>" "</f>
        <v xml:space="preserve"> </v>
      </c>
      <c r="Q1289" t="s">
        <v>808</v>
      </c>
      <c r="R1289" t="s">
        <v>808</v>
      </c>
      <c r="U1289" t="str">
        <f>" "</f>
        <v xml:space="preserve"> </v>
      </c>
      <c r="V1289" s="1">
        <v>1.4953724637663491E-3</v>
      </c>
      <c r="W1289">
        <v>12.510999999999999</v>
      </c>
      <c r="X1289">
        <v>26000</v>
      </c>
      <c r="Y1289">
        <v>5109200</v>
      </c>
      <c r="Z1289">
        <v>19165000</v>
      </c>
      <c r="AA1289" s="3">
        <v>196.5076923</v>
      </c>
      <c r="AB1289" s="3">
        <v>1.551810259</v>
      </c>
      <c r="AC1289">
        <v>679</v>
      </c>
    </row>
    <row r="1290" spans="1:29" ht="15" customHeight="1" x14ac:dyDescent="0.25">
      <c r="A1290" t="str">
        <f>HYPERLINK("http://www.UniProt.org/UniProt/Q08273","RBX1_YEAST")</f>
        <v>RBX1_YEAST</v>
      </c>
      <c r="B1290" t="s">
        <v>5837</v>
      </c>
      <c r="C1290" s="3">
        <v>170</v>
      </c>
      <c r="D1290" s="38">
        <v>1.3</v>
      </c>
      <c r="E1290" s="12">
        <v>2.3E-3</v>
      </c>
      <c r="F1290" s="3">
        <v>23</v>
      </c>
      <c r="G1290" s="3">
        <f t="shared" si="49"/>
        <v>17.730677728477179</v>
      </c>
      <c r="H1290" s="89" t="s">
        <v>14557</v>
      </c>
      <c r="I1290" t="s">
        <v>8228</v>
      </c>
      <c r="J1290" t="s">
        <v>15680</v>
      </c>
      <c r="K1290" t="s">
        <v>8228</v>
      </c>
      <c r="L1290" s="3">
        <v>13.94</v>
      </c>
      <c r="M1290" t="s">
        <v>8223</v>
      </c>
      <c r="N1290" s="3" t="s">
        <v>14556</v>
      </c>
      <c r="O1290" t="s">
        <v>9467</v>
      </c>
      <c r="P1290" t="s">
        <v>7996</v>
      </c>
      <c r="Q1290" t="s">
        <v>804</v>
      </c>
      <c r="R1290" t="s">
        <v>804</v>
      </c>
      <c r="S1290" t="s">
        <v>9468</v>
      </c>
      <c r="T1290" t="s">
        <v>9469</v>
      </c>
      <c r="U1290" t="str">
        <f>" "</f>
        <v xml:space="preserve"> </v>
      </c>
      <c r="V1290" s="1">
        <v>1.773067772847718E-3</v>
      </c>
      <c r="W1290">
        <v>13.94</v>
      </c>
      <c r="X1290">
        <v>26000</v>
      </c>
      <c r="Y1290">
        <v>5119000</v>
      </c>
      <c r="Z1290">
        <v>22724000</v>
      </c>
      <c r="AA1290" s="3">
        <v>196.8846154</v>
      </c>
      <c r="AB1290" s="3">
        <v>1.311278341</v>
      </c>
      <c r="AC1290">
        <v>2693</v>
      </c>
    </row>
    <row r="1291" spans="1:29" ht="15" customHeight="1" x14ac:dyDescent="0.25">
      <c r="A1291" t="str">
        <f>HYPERLINK("http://www.UniProt.org/UniProt/P35718","RPC8_YEAST")</f>
        <v>RPC8_YEAST</v>
      </c>
      <c r="B1291" t="s">
        <v>4666</v>
      </c>
      <c r="C1291" s="3">
        <v>170</v>
      </c>
      <c r="D1291" s="38">
        <v>0.51</v>
      </c>
      <c r="E1291" s="12">
        <v>2.3E-3</v>
      </c>
      <c r="F1291" s="3">
        <v>23</v>
      </c>
      <c r="G1291" s="3">
        <f t="shared" si="49"/>
        <v>45.908285755606926</v>
      </c>
      <c r="H1291" s="88" t="s">
        <v>14557</v>
      </c>
      <c r="I1291" t="s">
        <v>8229</v>
      </c>
      <c r="J1291" t="s">
        <v>8217</v>
      </c>
      <c r="K1291" t="s">
        <v>8229</v>
      </c>
      <c r="L1291" s="3">
        <v>24.326000000000001</v>
      </c>
      <c r="M1291" t="s">
        <v>8223</v>
      </c>
      <c r="N1291" s="3" t="s">
        <v>14556</v>
      </c>
      <c r="O1291" t="s">
        <v>9462</v>
      </c>
      <c r="P1291" t="s">
        <v>6774</v>
      </c>
      <c r="Q1291" t="s">
        <v>802</v>
      </c>
      <c r="R1291" t="s">
        <v>802</v>
      </c>
      <c r="S1291" t="s">
        <v>9463</v>
      </c>
      <c r="T1291" t="s">
        <v>9464</v>
      </c>
      <c r="U1291" t="s">
        <v>664</v>
      </c>
      <c r="V1291" s="1">
        <v>4.5908285755606928E-3</v>
      </c>
      <c r="W1291">
        <v>24.326000000000001</v>
      </c>
      <c r="X1291">
        <v>26000</v>
      </c>
      <c r="Y1291">
        <v>5144900</v>
      </c>
      <c r="Z1291">
        <v>58837000</v>
      </c>
      <c r="AA1291" s="3">
        <v>197.8807692</v>
      </c>
      <c r="AB1291" s="3">
        <v>0.50900372000000005</v>
      </c>
      <c r="AC1291">
        <v>1030</v>
      </c>
    </row>
    <row r="1292" spans="1:29" x14ac:dyDescent="0.25">
      <c r="A1292" t="str">
        <f>HYPERLINK("http://www.UniProt.org/UniProt/P07256","QCR1_YEAST")</f>
        <v>QCR1_YEAST</v>
      </c>
      <c r="B1292" t="s">
        <v>4007</v>
      </c>
      <c r="C1292" s="38">
        <v>46</v>
      </c>
      <c r="D1292" s="38">
        <v>0.13</v>
      </c>
      <c r="E1292" s="12">
        <v>2.3E-3</v>
      </c>
      <c r="F1292" s="3">
        <v>23</v>
      </c>
      <c r="G1292" s="3">
        <f t="shared" si="49"/>
        <v>174.05308400331828</v>
      </c>
      <c r="H1292" s="89" t="s">
        <v>14557</v>
      </c>
      <c r="I1292" t="s">
        <v>8227</v>
      </c>
      <c r="J1292" t="s">
        <v>8217</v>
      </c>
      <c r="K1292" t="s">
        <v>8227</v>
      </c>
      <c r="L1292" s="3">
        <v>50.228000000000002</v>
      </c>
      <c r="M1292" t="s">
        <v>8222</v>
      </c>
      <c r="N1292" s="3" t="s">
        <v>14556</v>
      </c>
      <c r="O1292" t="s">
        <v>10421</v>
      </c>
      <c r="P1292" t="s">
        <v>6128</v>
      </c>
      <c r="Q1292" t="s">
        <v>1430</v>
      </c>
      <c r="R1292" t="s">
        <v>1430</v>
      </c>
      <c r="S1292" t="s">
        <v>10422</v>
      </c>
      <c r="U1292" t="s">
        <v>1045</v>
      </c>
      <c r="V1292" s="1">
        <v>1.7405308400331828E-2</v>
      </c>
      <c r="W1292">
        <v>50.226999999999997</v>
      </c>
      <c r="X1292">
        <v>95733</v>
      </c>
      <c r="Y1292">
        <v>5149300</v>
      </c>
      <c r="Z1292">
        <v>223070000</v>
      </c>
      <c r="AA1292" s="3">
        <v>53.78813993</v>
      </c>
      <c r="AB1292" s="3">
        <v>0.134369768</v>
      </c>
      <c r="AC1292">
        <v>205</v>
      </c>
    </row>
    <row r="1293" spans="1:29" ht="15" customHeight="1" x14ac:dyDescent="0.25">
      <c r="A1293" t="str">
        <f>HYPERLINK("http://www.UniProt.org/UniProt/P04046","PUR1_YEAST")</f>
        <v>PUR1_YEAST</v>
      </c>
      <c r="B1293" t="s">
        <v>3932</v>
      </c>
      <c r="C1293" s="38">
        <v>2.4</v>
      </c>
      <c r="D1293" s="38">
        <v>5.8000000000000003E-2</v>
      </c>
      <c r="E1293" s="12">
        <v>2.3E-3</v>
      </c>
      <c r="F1293" s="3">
        <v>23</v>
      </c>
      <c r="G1293" s="3">
        <f t="shared" si="49"/>
        <v>399.33037997963987</v>
      </c>
      <c r="H1293" s="89" t="s">
        <v>14557</v>
      </c>
      <c r="I1293" t="s">
        <v>8217</v>
      </c>
      <c r="J1293" t="s">
        <v>8217</v>
      </c>
      <c r="K1293" t="s">
        <v>8217</v>
      </c>
      <c r="L1293" s="3">
        <v>56.719000000000001</v>
      </c>
      <c r="M1293" t="s">
        <v>8223</v>
      </c>
      <c r="N1293" s="3" t="s">
        <v>14556</v>
      </c>
      <c r="O1293" t="s">
        <v>12169</v>
      </c>
      <c r="P1293" t="str">
        <f>" "</f>
        <v xml:space="preserve"> </v>
      </c>
      <c r="Q1293" t="s">
        <v>2488</v>
      </c>
      <c r="R1293" t="s">
        <v>2488</v>
      </c>
      <c r="S1293" t="s">
        <v>12170</v>
      </c>
      <c r="T1293" t="s">
        <v>12171</v>
      </c>
      <c r="U1293" t="str">
        <f>" "</f>
        <v xml:space="preserve"> </v>
      </c>
      <c r="V1293" s="1">
        <v>3.9933037997963987E-2</v>
      </c>
      <c r="W1293">
        <v>56.719000000000001</v>
      </c>
      <c r="X1293">
        <v>1776100</v>
      </c>
      <c r="Y1293">
        <v>5063600</v>
      </c>
      <c r="Z1293">
        <v>511790000</v>
      </c>
      <c r="AA1293" s="3">
        <v>2.8509655989999998</v>
      </c>
      <c r="AB1293" s="3">
        <v>5.7591996999999999E-2</v>
      </c>
      <c r="AC1293">
        <v>119</v>
      </c>
    </row>
    <row r="1294" spans="1:29" ht="15" customHeight="1" x14ac:dyDescent="0.25">
      <c r="A1294" t="str">
        <f>HYPERLINK("http://www.UniProt.org/UniProt/Q02046","MTD1_YEAST")</f>
        <v>MTD1_YEAST</v>
      </c>
      <c r="B1294" t="s">
        <v>5524</v>
      </c>
      <c r="C1294" s="38">
        <v>1.3</v>
      </c>
      <c r="D1294" s="38">
        <v>3.5999999999999997E-2</v>
      </c>
      <c r="E1294" s="12">
        <v>2.3E-3</v>
      </c>
      <c r="F1294" s="3">
        <v>23</v>
      </c>
      <c r="G1294" s="3">
        <f t="shared" si="49"/>
        <v>638.94889478404673</v>
      </c>
      <c r="H1294" s="88" t="s">
        <v>14557</v>
      </c>
      <c r="I1294" t="s">
        <v>8228</v>
      </c>
      <c r="J1294" t="s">
        <v>8217</v>
      </c>
      <c r="K1294" t="s">
        <v>8228</v>
      </c>
      <c r="L1294" s="3">
        <v>36.24</v>
      </c>
      <c r="M1294" t="s">
        <v>8223</v>
      </c>
      <c r="N1294" s="3" t="s">
        <v>14556</v>
      </c>
      <c r="O1294" t="s">
        <v>12419</v>
      </c>
      <c r="P1294" t="s">
        <v>7661</v>
      </c>
      <c r="Q1294" t="s">
        <v>2627</v>
      </c>
      <c r="R1294" t="s">
        <v>2627</v>
      </c>
      <c r="S1294" t="s">
        <v>12420</v>
      </c>
      <c r="U1294" t="str">
        <f>" "</f>
        <v xml:space="preserve"> </v>
      </c>
      <c r="V1294" s="1">
        <v>6.3894889478404673E-2</v>
      </c>
      <c r="W1294">
        <v>36.238999999999997</v>
      </c>
      <c r="X1294">
        <v>3263900</v>
      </c>
      <c r="Y1294">
        <v>5123900</v>
      </c>
      <c r="Z1294">
        <v>818890000</v>
      </c>
      <c r="AA1294" s="3">
        <v>1.5698704000000001</v>
      </c>
      <c r="AB1294" s="3">
        <v>3.6422489000000002E-2</v>
      </c>
      <c r="AC1294">
        <v>2236</v>
      </c>
    </row>
    <row r="1295" spans="1:29" ht="15" customHeight="1" x14ac:dyDescent="0.25">
      <c r="A1295" t="str">
        <f>HYPERLINK("http://www.UniProt.org/UniProt/P15705","STI1_YEAST")</f>
        <v>STI1_YEAST</v>
      </c>
      <c r="B1295" t="s">
        <v>3738</v>
      </c>
      <c r="C1295" s="38">
        <v>0.6</v>
      </c>
      <c r="D1295" s="38">
        <v>2.8000000000000001E-2</v>
      </c>
      <c r="E1295" s="12">
        <v>2.3E-3</v>
      </c>
      <c r="F1295" s="3">
        <v>23</v>
      </c>
      <c r="G1295" s="3">
        <f t="shared" si="49"/>
        <v>821.85015188369186</v>
      </c>
      <c r="H1295" s="89" t="s">
        <v>14557</v>
      </c>
      <c r="I1295" t="s">
        <v>8227</v>
      </c>
      <c r="J1295" t="s">
        <v>8217</v>
      </c>
      <c r="K1295" t="s">
        <v>8227</v>
      </c>
      <c r="L1295" s="3">
        <v>66.265000000000001</v>
      </c>
      <c r="M1295" t="s">
        <v>8223</v>
      </c>
      <c r="N1295" s="3" t="s">
        <v>14556</v>
      </c>
      <c r="O1295" t="s">
        <v>12692</v>
      </c>
      <c r="P1295" t="s">
        <v>6269</v>
      </c>
      <c r="Q1295" t="s">
        <v>3739</v>
      </c>
      <c r="R1295" t="s">
        <v>3739</v>
      </c>
      <c r="S1295" t="s">
        <v>12693</v>
      </c>
      <c r="T1295" t="s">
        <v>12694</v>
      </c>
      <c r="U1295" t="str">
        <f>" "</f>
        <v xml:space="preserve"> </v>
      </c>
      <c r="V1295" s="1">
        <v>8.2185015188369182E-2</v>
      </c>
      <c r="W1295">
        <v>66.263999999999996</v>
      </c>
      <c r="X1295">
        <v>7199300</v>
      </c>
      <c r="Y1295">
        <v>5124500</v>
      </c>
      <c r="Z1295">
        <v>1053300000</v>
      </c>
      <c r="AA1295" s="3">
        <v>0.71180531400000002</v>
      </c>
      <c r="AB1295" s="3">
        <v>2.8320046000000001E-2</v>
      </c>
      <c r="AC1295">
        <v>406</v>
      </c>
    </row>
    <row r="1296" spans="1:29" ht="15" customHeight="1" x14ac:dyDescent="0.25">
      <c r="A1296" t="str">
        <f>HYPERLINK("http://www.UniProt.org/UniProt/P40498","UTP25_YEAST")</f>
        <v>UTP25_YEAST</v>
      </c>
      <c r="B1296" t="s">
        <v>5083</v>
      </c>
      <c r="C1296" s="3">
        <v>160</v>
      </c>
      <c r="D1296" s="38">
        <v>0.94</v>
      </c>
      <c r="E1296" s="12">
        <v>2.2000000000000001E-3</v>
      </c>
      <c r="F1296" s="3">
        <v>22</v>
      </c>
      <c r="G1296" s="3">
        <f t="shared" si="49"/>
        <v>23.014613196583475</v>
      </c>
      <c r="H1296" s="89" t="s">
        <v>14557</v>
      </c>
      <c r="I1296" t="s">
        <v>8229</v>
      </c>
      <c r="J1296" t="s">
        <v>8217</v>
      </c>
      <c r="K1296" t="s">
        <v>8229</v>
      </c>
      <c r="L1296" s="3">
        <v>83.991</v>
      </c>
      <c r="M1296" t="s">
        <v>8223</v>
      </c>
      <c r="N1296" s="3" t="s">
        <v>14556</v>
      </c>
      <c r="O1296" t="s">
        <v>9516</v>
      </c>
      <c r="P1296" t="s">
        <v>7216</v>
      </c>
      <c r="Q1296" t="s">
        <v>841</v>
      </c>
      <c r="R1296" t="s">
        <v>841</v>
      </c>
      <c r="S1296" t="s">
        <v>9517</v>
      </c>
      <c r="T1296" t="s">
        <v>9518</v>
      </c>
      <c r="U1296" t="str">
        <f>" "</f>
        <v xml:space="preserve"> </v>
      </c>
      <c r="V1296" s="1">
        <v>2.3014613196583474E-3</v>
      </c>
      <c r="W1296">
        <v>83.99</v>
      </c>
      <c r="X1296">
        <v>26000</v>
      </c>
      <c r="Y1296">
        <v>4780500</v>
      </c>
      <c r="Z1296">
        <v>29496000</v>
      </c>
      <c r="AA1296" s="3">
        <v>183.8653846</v>
      </c>
      <c r="AB1296" s="3">
        <v>0.94341925699999996</v>
      </c>
      <c r="AC1296">
        <v>1613</v>
      </c>
    </row>
    <row r="1297" spans="1:29" ht="15" customHeight="1" x14ac:dyDescent="0.25">
      <c r="A1297" t="str">
        <f>HYPERLINK("http://www.UniProt.org/UniProt/P36068","SHE2_YEAST")</f>
        <v>SHE2_YEAST</v>
      </c>
      <c r="B1297" t="s">
        <v>849</v>
      </c>
      <c r="C1297" s="3">
        <v>160</v>
      </c>
      <c r="D1297" s="38">
        <v>0.71</v>
      </c>
      <c r="E1297" s="12">
        <v>2.2000000000000001E-3</v>
      </c>
      <c r="F1297" s="3">
        <v>22</v>
      </c>
      <c r="G1297" s="3">
        <f t="shared" si="49"/>
        <v>30.492645908681933</v>
      </c>
      <c r="H1297" s="88" t="s">
        <v>14557</v>
      </c>
      <c r="I1297" t="s">
        <v>8228</v>
      </c>
      <c r="J1297" t="s">
        <v>8217</v>
      </c>
      <c r="K1297" t="s">
        <v>8228</v>
      </c>
      <c r="L1297" s="3">
        <v>28.251000000000001</v>
      </c>
      <c r="M1297" t="s">
        <v>8223</v>
      </c>
      <c r="N1297" s="3" t="s">
        <v>14556</v>
      </c>
      <c r="O1297" t="s">
        <v>9527</v>
      </c>
      <c r="P1297" t="s">
        <v>6807</v>
      </c>
      <c r="Q1297" t="s">
        <v>850</v>
      </c>
      <c r="R1297" t="s">
        <v>850</v>
      </c>
      <c r="U1297" t="s">
        <v>585</v>
      </c>
      <c r="V1297" s="1">
        <v>3.0492645908681932E-3</v>
      </c>
      <c r="W1297">
        <v>28.251000000000001</v>
      </c>
      <c r="X1297">
        <v>26000</v>
      </c>
      <c r="Y1297">
        <v>4752100</v>
      </c>
      <c r="Z1297">
        <v>39080000</v>
      </c>
      <c r="AA1297" s="3">
        <v>182.77307690000001</v>
      </c>
      <c r="AB1297" s="3">
        <v>0.70782444099999997</v>
      </c>
      <c r="AC1297">
        <v>1069</v>
      </c>
    </row>
    <row r="1298" spans="1:29" x14ac:dyDescent="0.25">
      <c r="A1298" t="str">
        <f>HYPERLINK("http://www.UniProt.org/UniProt/P38792","RRP4_YEAST")</f>
        <v>RRP4_YEAST</v>
      </c>
      <c r="B1298" t="s">
        <v>4886</v>
      </c>
      <c r="C1298" s="3">
        <v>160</v>
      </c>
      <c r="D1298" s="38">
        <v>0.63</v>
      </c>
      <c r="E1298" s="12">
        <v>2.2000000000000001E-3</v>
      </c>
      <c r="F1298" s="3">
        <v>22</v>
      </c>
      <c r="G1298" s="3">
        <f t="shared" si="49"/>
        <v>35.135986128809009</v>
      </c>
      <c r="H1298" s="89" t="s">
        <v>14557</v>
      </c>
      <c r="I1298" t="s">
        <v>8228</v>
      </c>
      <c r="J1298" t="s">
        <v>8217</v>
      </c>
      <c r="K1298" t="s">
        <v>8228</v>
      </c>
      <c r="L1298" s="3">
        <v>39.427</v>
      </c>
      <c r="M1298" t="s">
        <v>8223</v>
      </c>
      <c r="N1298" s="3" t="s">
        <v>14556</v>
      </c>
      <c r="O1298" t="s">
        <v>9498</v>
      </c>
      <c r="P1298" t="s">
        <v>6994</v>
      </c>
      <c r="Q1298" t="s">
        <v>827</v>
      </c>
      <c r="R1298" t="s">
        <v>827</v>
      </c>
      <c r="S1298" t="s">
        <v>9499</v>
      </c>
      <c r="T1298" t="s">
        <v>9500</v>
      </c>
      <c r="U1298" t="s">
        <v>828</v>
      </c>
      <c r="V1298" s="1">
        <v>3.5135986128809011E-3</v>
      </c>
      <c r="W1298">
        <v>39.427</v>
      </c>
      <c r="X1298">
        <v>26000</v>
      </c>
      <c r="Y1298">
        <v>4882100</v>
      </c>
      <c r="Z1298">
        <v>45031000</v>
      </c>
      <c r="AA1298" s="3">
        <v>187.77307690000001</v>
      </c>
      <c r="AB1298" s="3">
        <v>0.63108755800000005</v>
      </c>
      <c r="AC1298">
        <v>1335</v>
      </c>
    </row>
    <row r="1299" spans="1:29" ht="15" customHeight="1" x14ac:dyDescent="0.25">
      <c r="A1299" t="str">
        <f>HYPERLINK("http://www.UniProt.org/UniProt/P10964","RPA1_YEAST")</f>
        <v>RPA1_YEAST</v>
      </c>
      <c r="B1299" t="s">
        <v>4104</v>
      </c>
      <c r="C1299" s="38">
        <v>330</v>
      </c>
      <c r="D1299" s="38">
        <v>0.59</v>
      </c>
      <c r="E1299" s="12">
        <v>2.2000000000000001E-3</v>
      </c>
      <c r="F1299" s="3">
        <v>22</v>
      </c>
      <c r="G1299" s="3">
        <f t="shared" si="49"/>
        <v>36.758931458646742</v>
      </c>
      <c r="H1299" s="90" t="s">
        <v>14557</v>
      </c>
      <c r="I1299" t="s">
        <v>8229</v>
      </c>
      <c r="J1299" t="s">
        <v>8217</v>
      </c>
      <c r="K1299" t="s">
        <v>8229</v>
      </c>
      <c r="L1299" s="3">
        <v>186.43199999999999</v>
      </c>
      <c r="M1299" t="s">
        <v>8223</v>
      </c>
      <c r="N1299" s="3" t="s">
        <v>14556</v>
      </c>
      <c r="O1299" t="s">
        <v>9105</v>
      </c>
      <c r="P1299" t="s">
        <v>6195</v>
      </c>
      <c r="Q1299" t="s">
        <v>573</v>
      </c>
      <c r="R1299" t="s">
        <v>573</v>
      </c>
      <c r="S1299" t="s">
        <v>9106</v>
      </c>
      <c r="T1299" t="s">
        <v>9107</v>
      </c>
      <c r="U1299" t="s">
        <v>574</v>
      </c>
      <c r="V1299" s="1">
        <v>3.675893145864674E-3</v>
      </c>
      <c r="W1299">
        <v>186.43</v>
      </c>
      <c r="X1299">
        <v>12530</v>
      </c>
      <c r="Y1299">
        <v>4803200</v>
      </c>
      <c r="Z1299">
        <v>47111000</v>
      </c>
      <c r="AA1299" s="3">
        <v>383.33599359999999</v>
      </c>
      <c r="AB1299" s="3">
        <v>0.59347562499999995</v>
      </c>
      <c r="AC1299">
        <v>321</v>
      </c>
    </row>
    <row r="1300" spans="1:29" x14ac:dyDescent="0.25">
      <c r="A1300" t="str">
        <f>HYPERLINK("http://www.UniProt.org/UniProt/Q06704","IMH1_YEAST")</f>
        <v>IMH1_YEAST</v>
      </c>
      <c r="B1300" t="s">
        <v>5785</v>
      </c>
      <c r="C1300" s="38">
        <v>2.6</v>
      </c>
      <c r="D1300" s="38">
        <v>0.52</v>
      </c>
      <c r="E1300" s="12">
        <v>2.2000000000000001E-3</v>
      </c>
      <c r="F1300" s="3">
        <v>22</v>
      </c>
      <c r="G1300" s="3">
        <f t="shared" si="49"/>
        <v>42.413491461211173</v>
      </c>
      <c r="H1300" s="88" t="s">
        <v>14557</v>
      </c>
      <c r="I1300" t="s">
        <v>8227</v>
      </c>
      <c r="J1300" t="s">
        <v>8217</v>
      </c>
      <c r="K1300" t="s">
        <v>8227</v>
      </c>
      <c r="L1300" s="3">
        <v>105.22499999999999</v>
      </c>
      <c r="M1300" t="s">
        <v>8223</v>
      </c>
      <c r="N1300" s="3" t="s">
        <v>14556</v>
      </c>
      <c r="O1300" t="s">
        <v>12132</v>
      </c>
      <c r="P1300" t="s">
        <v>7935</v>
      </c>
      <c r="Q1300" t="s">
        <v>2464</v>
      </c>
      <c r="R1300" t="s">
        <v>2464</v>
      </c>
      <c r="U1300" t="str">
        <f>" "</f>
        <v xml:space="preserve"> </v>
      </c>
      <c r="V1300" s="1">
        <v>4.2413491461211171E-3</v>
      </c>
      <c r="W1300">
        <v>105.22</v>
      </c>
      <c r="X1300">
        <v>1547100</v>
      </c>
      <c r="Y1300">
        <v>4815600</v>
      </c>
      <c r="Z1300">
        <v>54358000</v>
      </c>
      <c r="AA1300" s="3">
        <v>3.1126624010000001</v>
      </c>
      <c r="AB1300" s="3">
        <v>0.51568141000000001</v>
      </c>
      <c r="AC1300">
        <v>2612</v>
      </c>
    </row>
    <row r="1301" spans="1:29" ht="15" customHeight="1" x14ac:dyDescent="0.25">
      <c r="A1301" t="str">
        <f>HYPERLINK("http://www.UniProt.org/UniProt/P38829","YHS2_YEAST")</f>
        <v>YHS2_YEAST</v>
      </c>
      <c r="B1301" t="s">
        <v>831</v>
      </c>
      <c r="C1301" s="3">
        <v>160</v>
      </c>
      <c r="D1301" s="38">
        <v>0.51</v>
      </c>
      <c r="E1301" s="12">
        <v>2.2000000000000001E-3</v>
      </c>
      <c r="F1301" s="3">
        <v>22</v>
      </c>
      <c r="G1301" s="3">
        <f t="shared" si="49"/>
        <v>42.957334199142366</v>
      </c>
      <c r="H1301" s="89" t="s">
        <v>14557</v>
      </c>
      <c r="I1301" t="s">
        <v>8217</v>
      </c>
      <c r="J1301" t="s">
        <v>8217</v>
      </c>
      <c r="K1301" t="s">
        <v>8217</v>
      </c>
      <c r="L1301" s="3">
        <v>25.675000000000001</v>
      </c>
      <c r="M1301" t="s">
        <v>8223</v>
      </c>
      <c r="N1301" s="3" t="s">
        <v>14556</v>
      </c>
      <c r="O1301" t="s">
        <v>9503</v>
      </c>
      <c r="P1301" t="s">
        <v>7013</v>
      </c>
      <c r="Q1301" t="s">
        <v>832</v>
      </c>
      <c r="R1301" t="s">
        <v>832</v>
      </c>
      <c r="T1301" t="s">
        <v>9504</v>
      </c>
      <c r="U1301" t="str">
        <f>" "</f>
        <v xml:space="preserve"> </v>
      </c>
      <c r="V1301" s="1">
        <v>4.2957334199142366E-3</v>
      </c>
      <c r="W1301">
        <v>25.675000000000001</v>
      </c>
      <c r="X1301">
        <v>26000</v>
      </c>
      <c r="Y1301">
        <v>4855200</v>
      </c>
      <c r="Z1301">
        <v>55055000</v>
      </c>
      <c r="AA1301" s="3">
        <v>186.7384615</v>
      </c>
      <c r="AB1301" s="3">
        <v>0.51333975200000004</v>
      </c>
      <c r="AC1301">
        <v>1361</v>
      </c>
    </row>
    <row r="1302" spans="1:29" ht="15" customHeight="1" x14ac:dyDescent="0.25">
      <c r="A1302" t="str">
        <f>HYPERLINK("http://www.UniProt.org/UniProt/P41057","RS29A_YEAST")</f>
        <v>RS29A_YEAST</v>
      </c>
      <c r="B1302" t="s">
        <v>5118</v>
      </c>
      <c r="C1302" s="3">
        <v>160</v>
      </c>
      <c r="D1302" s="38">
        <v>0.34</v>
      </c>
      <c r="E1302" s="12">
        <v>2.2000000000000001E-3</v>
      </c>
      <c r="F1302" s="3">
        <v>22</v>
      </c>
      <c r="G1302" s="3">
        <f t="shared" si="49"/>
        <v>65.581036044644733</v>
      </c>
      <c r="H1302" s="14" t="s">
        <v>14557</v>
      </c>
      <c r="I1302" t="s">
        <v>8227</v>
      </c>
      <c r="J1302" t="s">
        <v>8217</v>
      </c>
      <c r="K1302" t="s">
        <v>8227</v>
      </c>
      <c r="L1302" s="3">
        <v>6.6609999999999996</v>
      </c>
      <c r="M1302" t="s">
        <v>8223</v>
      </c>
      <c r="N1302" s="3" t="s">
        <v>14556</v>
      </c>
      <c r="O1302" t="s">
        <v>9492</v>
      </c>
      <c r="P1302" t="str">
        <f>" "</f>
        <v xml:space="preserve"> </v>
      </c>
      <c r="Q1302" t="s">
        <v>824</v>
      </c>
      <c r="R1302" t="s">
        <v>824</v>
      </c>
      <c r="S1302" t="s">
        <v>9493</v>
      </c>
      <c r="T1302" t="s">
        <v>9494</v>
      </c>
      <c r="U1302" t="str">
        <f>" "</f>
        <v xml:space="preserve"> </v>
      </c>
      <c r="V1302" s="1">
        <v>6.5581036044644733E-3</v>
      </c>
      <c r="W1302">
        <v>6.6605999999999996</v>
      </c>
      <c r="X1302">
        <v>26000</v>
      </c>
      <c r="Y1302">
        <v>4929100</v>
      </c>
      <c r="Z1302">
        <v>84050000</v>
      </c>
      <c r="AA1302" s="3">
        <v>189.58076919999999</v>
      </c>
      <c r="AB1302" s="3">
        <v>0.34136929100000002</v>
      </c>
      <c r="AC1302">
        <v>1660</v>
      </c>
    </row>
    <row r="1303" spans="1:29" ht="15" customHeight="1" x14ac:dyDescent="0.25">
      <c r="A1303" t="str">
        <f>HYPERLINK("http://www.UniProt.org/UniProt/P27616","PUR7_YEAST")</f>
        <v>PUR7_YEAST</v>
      </c>
      <c r="B1303" t="s">
        <v>4419</v>
      </c>
      <c r="C1303" s="38">
        <v>0.5</v>
      </c>
      <c r="D1303" s="38">
        <v>1.2999999999999999E-2</v>
      </c>
      <c r="E1303" s="12">
        <v>2.2000000000000001E-3</v>
      </c>
      <c r="F1303" s="3">
        <v>22</v>
      </c>
      <c r="G1303" s="3">
        <f t="shared" si="49"/>
        <v>1711.1929821476547</v>
      </c>
      <c r="H1303" s="89" t="s">
        <v>14557</v>
      </c>
      <c r="I1303" t="s">
        <v>8217</v>
      </c>
      <c r="J1303" t="s">
        <v>8217</v>
      </c>
      <c r="K1303" t="s">
        <v>8217</v>
      </c>
      <c r="L1303" s="3">
        <v>34.603000000000002</v>
      </c>
      <c r="M1303" t="s">
        <v>8223</v>
      </c>
      <c r="N1303" s="3" t="s">
        <v>14556</v>
      </c>
      <c r="O1303" t="s">
        <v>12730</v>
      </c>
      <c r="P1303" t="str">
        <f>" "</f>
        <v xml:space="preserve"> </v>
      </c>
      <c r="Q1303" t="s">
        <v>3756</v>
      </c>
      <c r="R1303" t="s">
        <v>3756</v>
      </c>
      <c r="S1303" t="s">
        <v>12731</v>
      </c>
      <c r="U1303" t="str">
        <f>" "</f>
        <v xml:space="preserve"> </v>
      </c>
      <c r="V1303" s="1">
        <v>0.17111929821476546</v>
      </c>
      <c r="W1303">
        <v>34.603000000000002</v>
      </c>
      <c r="X1303">
        <v>8406500</v>
      </c>
      <c r="Y1303">
        <v>4923300</v>
      </c>
      <c r="Z1303">
        <v>2193100000</v>
      </c>
      <c r="AA1303" s="3">
        <v>0.58565395799999997</v>
      </c>
      <c r="AB1303" s="3">
        <v>1.3067497000000001E-2</v>
      </c>
      <c r="AC1303">
        <v>709</v>
      </c>
    </row>
    <row r="1304" spans="1:29" ht="15" customHeight="1" x14ac:dyDescent="0.25">
      <c r="A1304" t="str">
        <f>HYPERLINK("http://www.UniProt.org/UniProt/P35207","SKI2_YEAST")</f>
        <v>SKI2_YEAST</v>
      </c>
      <c r="B1304" t="s">
        <v>4663</v>
      </c>
      <c r="C1304" s="38">
        <v>5.5</v>
      </c>
      <c r="D1304" s="38">
        <v>1.3</v>
      </c>
      <c r="E1304" s="12">
        <v>2.0999999999999999E-3</v>
      </c>
      <c r="F1304" s="3">
        <v>21</v>
      </c>
      <c r="G1304" s="3">
        <f t="shared" si="49"/>
        <v>16.633629106481099</v>
      </c>
      <c r="H1304" s="88" t="s">
        <v>14557</v>
      </c>
      <c r="I1304" t="s">
        <v>8227</v>
      </c>
      <c r="J1304" t="s">
        <v>8217</v>
      </c>
      <c r="K1304" t="s">
        <v>8227</v>
      </c>
      <c r="L1304" s="3">
        <v>146.059</v>
      </c>
      <c r="M1304" t="s">
        <v>8223</v>
      </c>
      <c r="N1304" s="3" t="s">
        <v>14556</v>
      </c>
      <c r="O1304" t="s">
        <v>11775</v>
      </c>
      <c r="P1304" t="s">
        <v>6770</v>
      </c>
      <c r="Q1304" t="s">
        <v>2258</v>
      </c>
      <c r="R1304" t="s">
        <v>2258</v>
      </c>
      <c r="S1304" t="s">
        <v>11776</v>
      </c>
      <c r="T1304" t="s">
        <v>11777</v>
      </c>
      <c r="U1304" t="s">
        <v>652</v>
      </c>
      <c r="V1304" s="1">
        <v>1.6633629106481099E-3</v>
      </c>
      <c r="W1304">
        <v>146.06</v>
      </c>
      <c r="X1304">
        <v>715420</v>
      </c>
      <c r="Y1304">
        <v>4672100</v>
      </c>
      <c r="Z1304">
        <v>21318000</v>
      </c>
      <c r="AA1304" s="3">
        <v>6.5305694560000003</v>
      </c>
      <c r="AB1304" s="3">
        <v>1.2757342359999999</v>
      </c>
      <c r="AC1304">
        <v>1026</v>
      </c>
    </row>
    <row r="1305" spans="1:29" ht="15" customHeight="1" x14ac:dyDescent="0.25">
      <c r="A1305" t="str">
        <f>HYPERLINK("http://www.UniProt.org/UniProt/P47037","SMC3_YEAST")</f>
        <v>SMC3_YEAST</v>
      </c>
      <c r="B1305" t="s">
        <v>5207</v>
      </c>
      <c r="C1305" s="3">
        <v>150</v>
      </c>
      <c r="D1305" s="38">
        <v>1.1000000000000001</v>
      </c>
      <c r="E1305" s="12">
        <v>2.0999999999999999E-3</v>
      </c>
      <c r="F1305" s="3">
        <v>21</v>
      </c>
      <c r="G1305" s="3">
        <f t="shared" si="49"/>
        <v>19.770283061263633</v>
      </c>
      <c r="H1305" s="14" t="s">
        <v>14557</v>
      </c>
      <c r="I1305" t="s">
        <v>8229</v>
      </c>
      <c r="J1305" t="s">
        <v>15680</v>
      </c>
      <c r="K1305" t="s">
        <v>8229</v>
      </c>
      <c r="L1305" s="3">
        <v>141.33600000000001</v>
      </c>
      <c r="M1305" t="s">
        <v>8223</v>
      </c>
      <c r="N1305" s="3" t="s">
        <v>14556</v>
      </c>
      <c r="O1305" t="s">
        <v>9547</v>
      </c>
      <c r="P1305" t="s">
        <v>6692</v>
      </c>
      <c r="Q1305" t="s">
        <v>864</v>
      </c>
      <c r="R1305" t="s">
        <v>864</v>
      </c>
      <c r="S1305" t="s">
        <v>9548</v>
      </c>
      <c r="T1305" t="s">
        <v>9549</v>
      </c>
      <c r="U1305" t="s">
        <v>865</v>
      </c>
      <c r="V1305" s="1">
        <v>1.9770283061263634E-3</v>
      </c>
      <c r="W1305">
        <v>141.33000000000001</v>
      </c>
      <c r="X1305">
        <v>26000</v>
      </c>
      <c r="Y1305">
        <v>4646800</v>
      </c>
      <c r="Z1305">
        <v>25338000</v>
      </c>
      <c r="AA1305" s="3">
        <v>178.7230769</v>
      </c>
      <c r="AB1305" s="3">
        <v>1.0675204119999999</v>
      </c>
      <c r="AC1305">
        <v>1791</v>
      </c>
    </row>
    <row r="1306" spans="1:29" ht="15" customHeight="1" x14ac:dyDescent="0.25">
      <c r="A1306" t="str">
        <f>HYPERLINK("http://www.UniProt.org/UniProt/P38238","TRM7_YEAST")</f>
        <v>TRM7_YEAST</v>
      </c>
      <c r="B1306" t="s">
        <v>4802</v>
      </c>
      <c r="C1306" s="3">
        <v>150</v>
      </c>
      <c r="D1306" s="38">
        <v>1</v>
      </c>
      <c r="E1306" s="12">
        <v>2.0999999999999999E-3</v>
      </c>
      <c r="F1306" s="3">
        <v>21</v>
      </c>
      <c r="G1306" s="3">
        <f t="shared" si="49"/>
        <v>21.008559137442706</v>
      </c>
      <c r="H1306" s="89" t="s">
        <v>14557</v>
      </c>
      <c r="I1306" t="s">
        <v>8227</v>
      </c>
      <c r="J1306" t="s">
        <v>8217</v>
      </c>
      <c r="K1306" t="s">
        <v>8227</v>
      </c>
      <c r="L1306" s="3">
        <v>34.701000000000001</v>
      </c>
      <c r="M1306" t="s">
        <v>8223</v>
      </c>
      <c r="N1306" s="3" t="s">
        <v>14556</v>
      </c>
      <c r="O1306" t="s">
        <v>9560</v>
      </c>
      <c r="P1306" t="s">
        <v>6906</v>
      </c>
      <c r="Q1306" t="s">
        <v>872</v>
      </c>
      <c r="R1306" t="s">
        <v>872</v>
      </c>
      <c r="S1306" t="s">
        <v>9561</v>
      </c>
      <c r="T1306" t="s">
        <v>9562</v>
      </c>
      <c r="U1306" t="str">
        <f>" "</f>
        <v xml:space="preserve"> </v>
      </c>
      <c r="V1306" s="1">
        <v>2.1008559137442708E-3</v>
      </c>
      <c r="W1306">
        <v>34.700000000000003</v>
      </c>
      <c r="X1306">
        <v>26000</v>
      </c>
      <c r="Y1306">
        <v>4604400</v>
      </c>
      <c r="Z1306">
        <v>26925000</v>
      </c>
      <c r="AA1306" s="3">
        <v>177.09230769999999</v>
      </c>
      <c r="AB1306" s="3">
        <v>0.99543262899999996</v>
      </c>
      <c r="AC1306">
        <v>1213</v>
      </c>
    </row>
    <row r="1307" spans="1:29" ht="15" customHeight="1" x14ac:dyDescent="0.25">
      <c r="A1307" t="str">
        <f>HYPERLINK("http://www.UniProt.org/UniProt/P38351","PAF1_YEAST")</f>
        <v>PAF1_YEAST</v>
      </c>
      <c r="B1307" t="s">
        <v>4826</v>
      </c>
      <c r="C1307" s="3">
        <v>150</v>
      </c>
      <c r="D1307" s="38">
        <v>0.68</v>
      </c>
      <c r="E1307" s="12">
        <v>2.0999999999999999E-3</v>
      </c>
      <c r="F1307" s="3">
        <v>21</v>
      </c>
      <c r="G1307" s="3">
        <f t="shared" si="49"/>
        <v>31.502305166763673</v>
      </c>
      <c r="H1307" s="14" t="s">
        <v>14557</v>
      </c>
      <c r="I1307" t="s">
        <v>8229</v>
      </c>
      <c r="J1307" t="s">
        <v>8217</v>
      </c>
      <c r="K1307" t="s">
        <v>8229</v>
      </c>
      <c r="L1307" s="3">
        <v>51.801000000000002</v>
      </c>
      <c r="M1307" t="s">
        <v>8223</v>
      </c>
      <c r="N1307" s="3" t="s">
        <v>14556</v>
      </c>
      <c r="O1307" t="s">
        <v>9536</v>
      </c>
      <c r="P1307" t="s">
        <v>6935</v>
      </c>
      <c r="Q1307" t="s">
        <v>855</v>
      </c>
      <c r="R1307" t="s">
        <v>855</v>
      </c>
      <c r="S1307" t="s">
        <v>9537</v>
      </c>
      <c r="U1307" t="str">
        <f>" "</f>
        <v xml:space="preserve"> </v>
      </c>
      <c r="V1307" s="1">
        <v>3.1502305166763674E-3</v>
      </c>
      <c r="W1307">
        <v>51.8</v>
      </c>
      <c r="X1307">
        <v>26000</v>
      </c>
      <c r="Y1307">
        <v>4698200</v>
      </c>
      <c r="Z1307">
        <v>40374000</v>
      </c>
      <c r="AA1307" s="3">
        <v>180.7</v>
      </c>
      <c r="AB1307" s="3">
        <v>0.67736735199999998</v>
      </c>
      <c r="AC1307">
        <v>1254</v>
      </c>
    </row>
    <row r="1308" spans="1:29" ht="15" customHeight="1" x14ac:dyDescent="0.25">
      <c r="A1308" t="str">
        <f>HYPERLINK("http://www.UniProt.org/UniProt/P53549","PRS10_YEAST")</f>
        <v>PRS10_YEAST</v>
      </c>
      <c r="B1308" t="s">
        <v>5397</v>
      </c>
      <c r="C1308" s="38">
        <v>32</v>
      </c>
      <c r="D1308" s="38">
        <v>0.17</v>
      </c>
      <c r="E1308" s="12">
        <v>2.0999999999999999E-3</v>
      </c>
      <c r="F1308" s="3">
        <v>21</v>
      </c>
      <c r="G1308" s="3">
        <f t="shared" si="49"/>
        <v>127.94739191672629</v>
      </c>
      <c r="H1308" s="89" t="s">
        <v>14557</v>
      </c>
      <c r="I1308" t="s">
        <v>8217</v>
      </c>
      <c r="J1308" t="s">
        <v>8217</v>
      </c>
      <c r="K1308" t="s">
        <v>8217</v>
      </c>
      <c r="L1308" s="3">
        <v>49.408000000000001</v>
      </c>
      <c r="M1308" t="s">
        <v>8223</v>
      </c>
      <c r="N1308" s="3" t="s">
        <v>14556</v>
      </c>
      <c r="O1308" t="s">
        <v>10664</v>
      </c>
      <c r="P1308" t="s">
        <v>6704</v>
      </c>
      <c r="Q1308" t="s">
        <v>1589</v>
      </c>
      <c r="R1308" t="s">
        <v>1589</v>
      </c>
      <c r="S1308" t="s">
        <v>10665</v>
      </c>
      <c r="T1308" t="s">
        <v>10666</v>
      </c>
      <c r="U1308" t="str">
        <f>" "</f>
        <v xml:space="preserve"> </v>
      </c>
      <c r="V1308" s="1">
        <v>1.2794739191672629E-2</v>
      </c>
      <c r="W1308">
        <v>49.408000000000001</v>
      </c>
      <c r="X1308">
        <v>123660</v>
      </c>
      <c r="Y1308">
        <v>4672700</v>
      </c>
      <c r="Z1308">
        <v>163980000</v>
      </c>
      <c r="AA1308" s="3">
        <v>37.786673139999998</v>
      </c>
      <c r="AB1308" s="3">
        <v>0.16587141699999999</v>
      </c>
      <c r="AC1308">
        <v>2059</v>
      </c>
    </row>
    <row r="1309" spans="1:29" ht="15" customHeight="1" x14ac:dyDescent="0.25">
      <c r="A1309" t="str">
        <f>HYPERLINK("http://www.UniProt.org/UniProt/P38755","OSH7_YEAST")</f>
        <v>OSH7_YEAST</v>
      </c>
      <c r="B1309" t="s">
        <v>2578</v>
      </c>
      <c r="C1309" s="38">
        <v>1.7</v>
      </c>
      <c r="D1309" s="38">
        <v>8.2000000000000003E-2</v>
      </c>
      <c r="E1309" s="12">
        <v>2.0999999999999999E-3</v>
      </c>
      <c r="F1309" s="3">
        <v>21</v>
      </c>
      <c r="G1309" s="3">
        <f t="shared" si="49"/>
        <v>256.63603290236881</v>
      </c>
      <c r="H1309" s="14" t="s">
        <v>14557</v>
      </c>
      <c r="I1309" t="s">
        <v>8217</v>
      </c>
      <c r="J1309" t="s">
        <v>8217</v>
      </c>
      <c r="K1309" t="s">
        <v>8217</v>
      </c>
      <c r="L1309" s="3">
        <v>49.805</v>
      </c>
      <c r="M1309" t="s">
        <v>8223</v>
      </c>
      <c r="N1309" s="3" t="s">
        <v>14556</v>
      </c>
      <c r="O1309" t="s">
        <v>12330</v>
      </c>
      <c r="P1309" t="str">
        <f>" "</f>
        <v xml:space="preserve"> </v>
      </c>
      <c r="Q1309" t="s">
        <v>2579</v>
      </c>
      <c r="R1309" t="s">
        <v>2579</v>
      </c>
      <c r="T1309" t="s">
        <v>12331</v>
      </c>
      <c r="U1309" t="str">
        <f>" "</f>
        <v xml:space="preserve"> </v>
      </c>
      <c r="V1309" s="1">
        <v>2.5663603290236883E-2</v>
      </c>
      <c r="W1309">
        <v>49.804000000000002</v>
      </c>
      <c r="X1309">
        <v>2336900</v>
      </c>
      <c r="Y1309">
        <v>4611300</v>
      </c>
      <c r="Z1309">
        <v>328910000</v>
      </c>
      <c r="AA1309" s="3">
        <v>1.973255167</v>
      </c>
      <c r="AB1309" s="3">
        <v>8.1609523000000003E-2</v>
      </c>
      <c r="AC1309">
        <v>1316</v>
      </c>
    </row>
    <row r="1310" spans="1:29" ht="15" customHeight="1" x14ac:dyDescent="0.25">
      <c r="A1310" t="str">
        <f>HYPERLINK("http://www.UniProt.org/UniProt/P13188","SYQ_YEAST")</f>
        <v>SYQ_YEAST</v>
      </c>
      <c r="B1310" t="s">
        <v>4134</v>
      </c>
      <c r="C1310" s="38">
        <v>120</v>
      </c>
      <c r="D1310" s="38">
        <v>0.04</v>
      </c>
      <c r="E1310" s="12">
        <v>2.0999999999999999E-3</v>
      </c>
      <c r="F1310" s="3">
        <v>21</v>
      </c>
      <c r="G1310" s="3">
        <f t="shared" si="49"/>
        <v>521.93297597839103</v>
      </c>
      <c r="H1310" s="88" t="s">
        <v>14557</v>
      </c>
      <c r="I1310" t="s">
        <v>8217</v>
      </c>
      <c r="J1310" t="s">
        <v>8217</v>
      </c>
      <c r="K1310" t="s">
        <v>8217</v>
      </c>
      <c r="L1310" s="3">
        <v>93.132999999999996</v>
      </c>
      <c r="M1310" t="s">
        <v>8223</v>
      </c>
      <c r="N1310" s="3" t="s">
        <v>14556</v>
      </c>
      <c r="O1310" t="s">
        <v>9710</v>
      </c>
      <c r="P1310" t="str">
        <f>" "</f>
        <v xml:space="preserve"> </v>
      </c>
      <c r="Q1310" t="s">
        <v>978</v>
      </c>
      <c r="R1310" t="s">
        <v>978</v>
      </c>
      <c r="S1310" t="s">
        <v>9711</v>
      </c>
      <c r="T1310" t="s">
        <v>9712</v>
      </c>
      <c r="U1310" t="s">
        <v>979</v>
      </c>
      <c r="V1310" s="1">
        <v>5.2193297597839097E-2</v>
      </c>
      <c r="W1310">
        <v>93.132000000000005</v>
      </c>
      <c r="X1310">
        <v>32438</v>
      </c>
      <c r="Y1310">
        <v>4577600</v>
      </c>
      <c r="Z1310">
        <v>668920000</v>
      </c>
      <c r="AA1310" s="3">
        <v>141.1184413</v>
      </c>
      <c r="AB1310" s="3">
        <v>3.9834392000000003E-2</v>
      </c>
      <c r="AC1310">
        <v>358</v>
      </c>
    </row>
    <row r="1311" spans="1:29" ht="15" customHeight="1" x14ac:dyDescent="0.25">
      <c r="A1311" t="str">
        <f>HYPERLINK("http://www.UniProt.org/UniProt/P08524","FPPS_YEAST")</f>
        <v>FPPS_YEAST</v>
      </c>
      <c r="B1311" t="s">
        <v>4042</v>
      </c>
      <c r="C1311" s="38">
        <v>0.73</v>
      </c>
      <c r="D1311" s="38">
        <v>1.4999999999999999E-2</v>
      </c>
      <c r="E1311" s="12">
        <v>2.0999999999999999E-3</v>
      </c>
      <c r="F1311" s="3">
        <v>21</v>
      </c>
      <c r="G1311" s="3">
        <f t="shared" si="49"/>
        <v>1378.8012944020431</v>
      </c>
      <c r="H1311" s="14" t="s">
        <v>14557</v>
      </c>
      <c r="I1311" t="s">
        <v>8227</v>
      </c>
      <c r="J1311" t="s">
        <v>8217</v>
      </c>
      <c r="K1311" t="s">
        <v>8227</v>
      </c>
      <c r="L1311" s="3">
        <v>40.482999999999997</v>
      </c>
      <c r="M1311" t="s">
        <v>8223</v>
      </c>
      <c r="N1311" s="3" t="s">
        <v>14556</v>
      </c>
      <c r="O1311" t="s">
        <v>12667</v>
      </c>
      <c r="P1311" t="s">
        <v>6156</v>
      </c>
      <c r="Q1311" t="s">
        <v>3723</v>
      </c>
      <c r="R1311" t="s">
        <v>3723</v>
      </c>
      <c r="S1311" t="s">
        <v>12668</v>
      </c>
      <c r="T1311" t="s">
        <v>12669</v>
      </c>
      <c r="U1311" t="str">
        <f>" "</f>
        <v xml:space="preserve"> </v>
      </c>
      <c r="V1311" s="1">
        <v>0.13788012944020431</v>
      </c>
      <c r="W1311">
        <v>40.482999999999997</v>
      </c>
      <c r="X1311">
        <v>5367200</v>
      </c>
      <c r="Y1311">
        <v>4600800</v>
      </c>
      <c r="Z1311">
        <v>1767100000</v>
      </c>
      <c r="AA1311" s="3">
        <v>0.85720673700000005</v>
      </c>
      <c r="AB1311" s="3">
        <v>1.5155378000000001E-2</v>
      </c>
      <c r="AC1311">
        <v>245</v>
      </c>
    </row>
    <row r="1312" spans="1:29" ht="15" customHeight="1" x14ac:dyDescent="0.25">
      <c r="A1312" t="str">
        <f>HYPERLINK("http://www.UniProt.org/UniProt/P00931","TRP_YEAST")</f>
        <v>TRP_YEAST</v>
      </c>
      <c r="B1312" t="s">
        <v>3916</v>
      </c>
      <c r="C1312" s="38">
        <v>0.4</v>
      </c>
      <c r="D1312" s="38">
        <v>0.01</v>
      </c>
      <c r="E1312" s="12">
        <v>2.0999999999999999E-3</v>
      </c>
      <c r="F1312" s="3">
        <v>21</v>
      </c>
      <c r="G1312" s="3">
        <f t="shared" si="49"/>
        <v>1996.612886789309</v>
      </c>
      <c r="H1312" s="14" t="s">
        <v>14557</v>
      </c>
      <c r="I1312" t="s">
        <v>8217</v>
      </c>
      <c r="J1312" t="s">
        <v>8217</v>
      </c>
      <c r="K1312" t="s">
        <v>8217</v>
      </c>
      <c r="L1312" s="3">
        <v>76.626000000000005</v>
      </c>
      <c r="M1312" t="s">
        <v>8223</v>
      </c>
      <c r="N1312" s="3" t="s">
        <v>14556</v>
      </c>
      <c r="O1312" t="s">
        <v>12753</v>
      </c>
      <c r="P1312" t="str">
        <f>" "</f>
        <v xml:space="preserve"> </v>
      </c>
      <c r="Q1312" t="s">
        <v>3776</v>
      </c>
      <c r="R1312" t="s">
        <v>3776</v>
      </c>
      <c r="S1312" t="s">
        <v>12754</v>
      </c>
      <c r="U1312" t="str">
        <f>" "</f>
        <v xml:space="preserve"> </v>
      </c>
      <c r="V1312" s="1">
        <v>0.1996612886789309</v>
      </c>
      <c r="W1312">
        <v>76.625</v>
      </c>
      <c r="X1312">
        <v>9738900</v>
      </c>
      <c r="Y1312">
        <v>4612700</v>
      </c>
      <c r="Z1312">
        <v>2558900000</v>
      </c>
      <c r="AA1312" s="3">
        <v>0.47363665300000002</v>
      </c>
      <c r="AB1312" s="3">
        <v>1.0492922E-2</v>
      </c>
      <c r="AC1312">
        <v>90</v>
      </c>
    </row>
    <row r="1313" spans="1:29" ht="15" customHeight="1" x14ac:dyDescent="0.25">
      <c r="A1313" t="str">
        <f>HYPERLINK("http://www.UniProt.org/UniProt/Q06245","SEC10_YEAST")</f>
        <v>SEC10_YEAST</v>
      </c>
      <c r="B1313" t="s">
        <v>891</v>
      </c>
      <c r="C1313" s="3">
        <v>140</v>
      </c>
      <c r="D1313" s="38">
        <v>1.9</v>
      </c>
      <c r="E1313" s="12">
        <v>2E-3</v>
      </c>
      <c r="F1313" s="3">
        <v>20</v>
      </c>
      <c r="G1313" s="3">
        <f t="shared" si="49"/>
        <v>10.358760672560424</v>
      </c>
      <c r="H1313" s="90" t="s">
        <v>14557</v>
      </c>
      <c r="I1313" t="s">
        <v>8217</v>
      </c>
      <c r="J1313" t="s">
        <v>8217</v>
      </c>
      <c r="K1313" t="s">
        <v>8217</v>
      </c>
      <c r="L1313" s="3">
        <v>100.342</v>
      </c>
      <c r="M1313" t="s">
        <v>8223</v>
      </c>
      <c r="N1313" s="3" t="s">
        <v>14556</v>
      </c>
      <c r="O1313" t="s">
        <v>9586</v>
      </c>
      <c r="P1313" t="s">
        <v>6677</v>
      </c>
      <c r="Q1313" t="s">
        <v>892</v>
      </c>
      <c r="R1313" t="s">
        <v>892</v>
      </c>
      <c r="T1313" t="s">
        <v>9587</v>
      </c>
      <c r="U1313" t="s">
        <v>749</v>
      </c>
      <c r="V1313" s="1">
        <v>1.0358760672560423E-3</v>
      </c>
      <c r="W1313">
        <v>100.34</v>
      </c>
      <c r="X1313">
        <v>26000</v>
      </c>
      <c r="Y1313">
        <v>4375200</v>
      </c>
      <c r="Z1313">
        <v>13276000</v>
      </c>
      <c r="AA1313" s="3">
        <v>168.2769231</v>
      </c>
      <c r="AB1313" s="3">
        <v>1.9183383350000001</v>
      </c>
      <c r="AC1313">
        <v>2546</v>
      </c>
    </row>
    <row r="1314" spans="1:29" ht="15" customHeight="1" x14ac:dyDescent="0.25">
      <c r="A1314" t="str">
        <f>HYPERLINK("http://www.UniProt.org/UniProt/P08678","CYAA_YEAST")</f>
        <v>CYAA_YEAST</v>
      </c>
      <c r="B1314" t="s">
        <v>4045</v>
      </c>
      <c r="C1314" s="3">
        <v>140</v>
      </c>
      <c r="D1314" s="38">
        <v>1.5</v>
      </c>
      <c r="E1314" s="12">
        <v>2E-3</v>
      </c>
      <c r="F1314" s="3">
        <v>20</v>
      </c>
      <c r="G1314" s="3">
        <f t="shared" si="49"/>
        <v>12.995266571368925</v>
      </c>
      <c r="H1314" s="14" t="s">
        <v>14557</v>
      </c>
      <c r="I1314" t="s">
        <v>8217</v>
      </c>
      <c r="J1314" t="s">
        <v>8217</v>
      </c>
      <c r="K1314" t="s">
        <v>8217</v>
      </c>
      <c r="L1314" s="3">
        <v>227.834</v>
      </c>
      <c r="M1314" t="s">
        <v>8223</v>
      </c>
      <c r="N1314" s="3" t="s">
        <v>14556</v>
      </c>
      <c r="O1314" t="s">
        <v>9600</v>
      </c>
      <c r="P1314" t="s">
        <v>6159</v>
      </c>
      <c r="Q1314" t="s">
        <v>900</v>
      </c>
      <c r="R1314" t="s">
        <v>900</v>
      </c>
      <c r="S1314" t="s">
        <v>9601</v>
      </c>
      <c r="T1314" t="s">
        <v>9602</v>
      </c>
      <c r="U1314" t="s">
        <v>901</v>
      </c>
      <c r="V1314" s="1">
        <v>1.2995266571368925E-3</v>
      </c>
      <c r="W1314">
        <v>227.83</v>
      </c>
      <c r="X1314">
        <v>26000</v>
      </c>
      <c r="Y1314">
        <v>4324200</v>
      </c>
      <c r="Z1314">
        <v>16655000</v>
      </c>
      <c r="AA1314" s="3">
        <v>166.31538459999999</v>
      </c>
      <c r="AB1314" s="3">
        <v>1.5113173719999999</v>
      </c>
      <c r="AC1314">
        <v>248</v>
      </c>
    </row>
    <row r="1315" spans="1:29" ht="15" customHeight="1" x14ac:dyDescent="0.25">
      <c r="A1315" t="str">
        <f>HYPERLINK("http://www.UniProt.org/UniProt/P25378","RHEB_YEAST")</f>
        <v>RHEB_YEAST</v>
      </c>
      <c r="B1315" t="s">
        <v>4369</v>
      </c>
      <c r="C1315" s="3">
        <v>140</v>
      </c>
      <c r="D1315" s="38">
        <v>0.75</v>
      </c>
      <c r="E1315" s="12">
        <v>2E-3</v>
      </c>
      <c r="F1315" s="3">
        <v>20</v>
      </c>
      <c r="G1315" s="3">
        <f t="shared" si="49"/>
        <v>26.483658839111619</v>
      </c>
      <c r="H1315" s="14" t="s">
        <v>14557</v>
      </c>
      <c r="I1315" t="s">
        <v>8227</v>
      </c>
      <c r="J1315" t="s">
        <v>8217</v>
      </c>
      <c r="K1315" t="s">
        <v>8227</v>
      </c>
      <c r="L1315" s="3">
        <v>23.338000000000001</v>
      </c>
      <c r="M1315" t="s">
        <v>8223</v>
      </c>
      <c r="N1315" s="3" t="s">
        <v>14556</v>
      </c>
      <c r="O1315" t="s">
        <v>9594</v>
      </c>
      <c r="P1315" t="s">
        <v>6464</v>
      </c>
      <c r="Q1315" t="s">
        <v>897</v>
      </c>
      <c r="R1315" t="s">
        <v>897</v>
      </c>
      <c r="S1315" t="s">
        <v>9595</v>
      </c>
      <c r="T1315" t="s">
        <v>9596</v>
      </c>
      <c r="U1315" t="str">
        <f>" "</f>
        <v xml:space="preserve"> </v>
      </c>
      <c r="V1315" s="1">
        <v>2.6483658839111619E-3</v>
      </c>
      <c r="W1315">
        <v>23.338000000000001</v>
      </c>
      <c r="X1315">
        <v>26000</v>
      </c>
      <c r="Y1315">
        <v>4347300</v>
      </c>
      <c r="Z1315">
        <v>33942000</v>
      </c>
      <c r="AA1315" s="3">
        <v>167.20384619999999</v>
      </c>
      <c r="AB1315" s="3">
        <v>0.74554990799999998</v>
      </c>
      <c r="AC1315">
        <v>647</v>
      </c>
    </row>
    <row r="1316" spans="1:29" ht="15" customHeight="1" x14ac:dyDescent="0.25">
      <c r="A1316" t="str">
        <f>HYPERLINK("http://www.UniProt.org/UniProt/P46669","RPA43_YEAST")</f>
        <v>RPA43_YEAST</v>
      </c>
      <c r="B1316" t="s">
        <v>5180</v>
      </c>
      <c r="C1316" s="38">
        <v>17</v>
      </c>
      <c r="D1316" s="38">
        <v>0.66</v>
      </c>
      <c r="E1316" s="12">
        <v>2E-3</v>
      </c>
      <c r="F1316" s="3">
        <v>20</v>
      </c>
      <c r="G1316" s="3">
        <f t="shared" si="49"/>
        <v>30.76651793309205</v>
      </c>
      <c r="H1316" s="89" t="s">
        <v>14557</v>
      </c>
      <c r="I1316" t="s">
        <v>8229</v>
      </c>
      <c r="J1316" t="s">
        <v>8217</v>
      </c>
      <c r="K1316" t="s">
        <v>8229</v>
      </c>
      <c r="L1316" s="3">
        <v>36.223999999999997</v>
      </c>
      <c r="M1316" t="s">
        <v>8223</v>
      </c>
      <c r="N1316" s="3" t="s">
        <v>14556</v>
      </c>
      <c r="O1316" t="s">
        <v>11139</v>
      </c>
      <c r="P1316" t="s">
        <v>7322</v>
      </c>
      <c r="Q1316" t="s">
        <v>1867</v>
      </c>
      <c r="R1316" t="s">
        <v>1867</v>
      </c>
      <c r="S1316" t="s">
        <v>11140</v>
      </c>
      <c r="U1316" t="s">
        <v>574</v>
      </c>
      <c r="V1316" s="1">
        <v>3.0766517933092049E-3</v>
      </c>
      <c r="W1316">
        <v>36.223999999999997</v>
      </c>
      <c r="X1316">
        <v>220900</v>
      </c>
      <c r="Y1316">
        <v>4457000</v>
      </c>
      <c r="Z1316">
        <v>39431000</v>
      </c>
      <c r="AA1316" s="3">
        <v>20.17655048</v>
      </c>
      <c r="AB1316" s="3">
        <v>0.65795983300000005</v>
      </c>
      <c r="AC1316">
        <v>1755</v>
      </c>
    </row>
    <row r="1317" spans="1:29" ht="15" customHeight="1" x14ac:dyDescent="0.25">
      <c r="A1317" t="str">
        <f>HYPERLINK("http://www.UniProt.org/UniProt/Q06146","YL257_YEAST")</f>
        <v>YL257_YEAST</v>
      </c>
      <c r="B1317" t="s">
        <v>3735</v>
      </c>
      <c r="C1317" s="38">
        <v>0.61</v>
      </c>
      <c r="D1317" s="38">
        <v>0.24</v>
      </c>
      <c r="E1317" s="12">
        <v>2E-3</v>
      </c>
      <c r="F1317" s="3">
        <v>20</v>
      </c>
      <c r="G1317" s="3">
        <f t="shared" si="49"/>
        <v>84.042039171548907</v>
      </c>
      <c r="H1317" s="89" t="s">
        <v>14557</v>
      </c>
      <c r="I1317" t="s">
        <v>8227</v>
      </c>
      <c r="J1317" t="s">
        <v>8217</v>
      </c>
      <c r="K1317" t="s">
        <v>8227</v>
      </c>
      <c r="L1317" s="3">
        <v>35.997999999999998</v>
      </c>
      <c r="M1317" t="s">
        <v>8223</v>
      </c>
      <c r="N1317" s="3" t="s">
        <v>14556</v>
      </c>
      <c r="O1317" t="s">
        <v>12688</v>
      </c>
      <c r="P1317" t="str">
        <f>" "</f>
        <v xml:space="preserve"> </v>
      </c>
      <c r="Q1317" t="s">
        <v>3736</v>
      </c>
      <c r="R1317" t="s">
        <v>3736</v>
      </c>
      <c r="U1317" t="str">
        <f>" "</f>
        <v xml:space="preserve"> </v>
      </c>
      <c r="V1317" s="1">
        <v>8.4042039171548909E-3</v>
      </c>
      <c r="W1317">
        <v>35.997999999999998</v>
      </c>
      <c r="X1317">
        <v>6207800</v>
      </c>
      <c r="Y1317">
        <v>4491100</v>
      </c>
      <c r="Z1317">
        <v>107710000</v>
      </c>
      <c r="AA1317" s="3">
        <v>0.72346080700000004</v>
      </c>
      <c r="AB1317" s="3">
        <v>0.24271199399999999</v>
      </c>
      <c r="AC1317">
        <v>2530</v>
      </c>
    </row>
    <row r="1318" spans="1:29" ht="15" customHeight="1" x14ac:dyDescent="0.25">
      <c r="A1318" t="str">
        <f>HYPERLINK("http://www.UniProt.org/UniProt/Q00055","GPD1_YEAST")</f>
        <v>GPD1_YEAST</v>
      </c>
      <c r="B1318" t="s">
        <v>5492</v>
      </c>
      <c r="C1318" s="38">
        <v>7.8</v>
      </c>
      <c r="D1318" s="38">
        <v>0.09</v>
      </c>
      <c r="E1318" s="12">
        <v>2E-3</v>
      </c>
      <c r="F1318" s="3">
        <v>20</v>
      </c>
      <c r="G1318" s="3">
        <f t="shared" si="49"/>
        <v>220.24460492946901</v>
      </c>
      <c r="H1318" s="88" t="s">
        <v>14557</v>
      </c>
      <c r="I1318" t="s">
        <v>8227</v>
      </c>
      <c r="J1318" t="s">
        <v>8217</v>
      </c>
      <c r="K1318" t="s">
        <v>8227</v>
      </c>
      <c r="L1318" s="3">
        <v>42.869</v>
      </c>
      <c r="M1318" t="s">
        <v>8223</v>
      </c>
      <c r="N1318" s="3" t="s">
        <v>14556</v>
      </c>
      <c r="O1318" t="s">
        <v>11619</v>
      </c>
      <c r="P1318" t="s">
        <v>7630</v>
      </c>
      <c r="Q1318" t="s">
        <v>2158</v>
      </c>
      <c r="R1318" t="s">
        <v>2158</v>
      </c>
      <c r="S1318" t="s">
        <v>8236</v>
      </c>
      <c r="T1318" t="s">
        <v>8237</v>
      </c>
      <c r="U1318" t="str">
        <f>" "</f>
        <v xml:space="preserve"> </v>
      </c>
      <c r="V1318" s="1">
        <v>2.2024460492946901E-2</v>
      </c>
      <c r="W1318">
        <v>42.868000000000002</v>
      </c>
      <c r="X1318">
        <v>472410</v>
      </c>
      <c r="Y1318">
        <v>4346200</v>
      </c>
      <c r="Z1318">
        <v>282270000</v>
      </c>
      <c r="AA1318" s="3">
        <v>9.2000592710000006</v>
      </c>
      <c r="AB1318" s="3">
        <v>8.9627136999999996E-2</v>
      </c>
      <c r="AC1318">
        <v>2197</v>
      </c>
    </row>
    <row r="1319" spans="1:29" ht="15" customHeight="1" x14ac:dyDescent="0.25">
      <c r="A1319" t="str">
        <f>HYPERLINK("http://www.UniProt.org/UniProt/P25451","PSB3_YEAST")</f>
        <v>PSB3_YEAST</v>
      </c>
      <c r="B1319" t="s">
        <v>4377</v>
      </c>
      <c r="C1319" s="3">
        <v>140</v>
      </c>
      <c r="D1319" s="38">
        <v>3.3000000000000002E-2</v>
      </c>
      <c r="E1319" s="12">
        <v>2E-3</v>
      </c>
      <c r="F1319" s="3">
        <v>20</v>
      </c>
      <c r="G1319" s="3">
        <f t="shared" si="49"/>
        <v>602.0659016391287</v>
      </c>
      <c r="H1319" s="89" t="s">
        <v>14557</v>
      </c>
      <c r="I1319" t="s">
        <v>8228</v>
      </c>
      <c r="J1319" t="s">
        <v>8217</v>
      </c>
      <c r="K1319" t="s">
        <v>8228</v>
      </c>
      <c r="L1319" s="3">
        <v>22.605</v>
      </c>
      <c r="M1319" t="s">
        <v>8223</v>
      </c>
      <c r="N1319" s="3" t="s">
        <v>14556</v>
      </c>
      <c r="O1319" t="s">
        <v>9588</v>
      </c>
      <c r="P1319" t="s">
        <v>6471</v>
      </c>
      <c r="Q1319" t="s">
        <v>893</v>
      </c>
      <c r="R1319" t="s">
        <v>893</v>
      </c>
      <c r="S1319" t="s">
        <v>9589</v>
      </c>
      <c r="T1319" t="s">
        <v>9590</v>
      </c>
      <c r="U1319" t="s">
        <v>894</v>
      </c>
      <c r="V1319" s="1">
        <v>6.0206590163912874E-2</v>
      </c>
      <c r="W1319">
        <v>22.605</v>
      </c>
      <c r="X1319">
        <v>26000</v>
      </c>
      <c r="Y1319">
        <v>4361900</v>
      </c>
      <c r="Z1319">
        <v>771620000</v>
      </c>
      <c r="AA1319" s="3">
        <v>167.7653846</v>
      </c>
      <c r="AB1319" s="3">
        <v>3.2905368999999997E-2</v>
      </c>
      <c r="AC1319">
        <v>655</v>
      </c>
    </row>
    <row r="1320" spans="1:29" ht="15" customHeight="1" x14ac:dyDescent="0.25">
      <c r="A1320" t="str">
        <f>HYPERLINK("http://www.UniProt.org/UniProt/P16649","TUP1_YEAST")</f>
        <v>TUP1_YEAST</v>
      </c>
      <c r="B1320" t="s">
        <v>4194</v>
      </c>
      <c r="C1320" s="38">
        <v>1.7</v>
      </c>
      <c r="D1320" s="38">
        <v>3.2000000000000001E-2</v>
      </c>
      <c r="E1320" s="12">
        <v>2E-3</v>
      </c>
      <c r="F1320" s="3">
        <v>20</v>
      </c>
      <c r="G1320" s="3">
        <f t="shared" si="49"/>
        <v>626.06676622845987</v>
      </c>
      <c r="H1320" s="89" t="s">
        <v>14557</v>
      </c>
      <c r="I1320" t="s">
        <v>8229</v>
      </c>
      <c r="J1320" t="s">
        <v>8217</v>
      </c>
      <c r="K1320" t="s">
        <v>8229</v>
      </c>
      <c r="L1320" s="3">
        <v>78.308000000000007</v>
      </c>
      <c r="M1320" t="s">
        <v>8223</v>
      </c>
      <c r="N1320" s="3" t="s">
        <v>14556</v>
      </c>
      <c r="O1320" t="s">
        <v>12327</v>
      </c>
      <c r="P1320" t="s">
        <v>6290</v>
      </c>
      <c r="Q1320" t="s">
        <v>2577</v>
      </c>
      <c r="R1320" t="s">
        <v>2577</v>
      </c>
      <c r="S1320" t="s">
        <v>12328</v>
      </c>
      <c r="T1320" t="s">
        <v>12329</v>
      </c>
      <c r="U1320" t="str">
        <f>" "</f>
        <v xml:space="preserve"> </v>
      </c>
      <c r="V1320" s="1">
        <v>6.2606676622845983E-2</v>
      </c>
      <c r="W1320">
        <v>78.307000000000002</v>
      </c>
      <c r="X1320">
        <v>2178000</v>
      </c>
      <c r="Y1320">
        <v>4378200</v>
      </c>
      <c r="Z1320">
        <v>802380000</v>
      </c>
      <c r="AA1320" s="3">
        <v>2.010192837</v>
      </c>
      <c r="AB1320" s="3">
        <v>3.1762160999999997E-2</v>
      </c>
      <c r="AC1320">
        <v>428</v>
      </c>
    </row>
    <row r="1321" spans="1:29" ht="15" customHeight="1" x14ac:dyDescent="0.25">
      <c r="A1321" t="str">
        <f>HYPERLINK("http://www.UniProt.org/UniProt/P41338","THIL_YEAST")</f>
        <v>THIL_YEAST</v>
      </c>
      <c r="B1321" t="s">
        <v>5122</v>
      </c>
      <c r="C1321" s="38">
        <v>2</v>
      </c>
      <c r="D1321" s="38">
        <v>1.2E-2</v>
      </c>
      <c r="E1321" s="12">
        <v>2E-3</v>
      </c>
      <c r="F1321" s="3">
        <v>20</v>
      </c>
      <c r="G1321" s="3">
        <f t="shared" si="49"/>
        <v>1619.9803335620634</v>
      </c>
      <c r="H1321" s="89" t="s">
        <v>14557</v>
      </c>
      <c r="I1321" t="s">
        <v>8227</v>
      </c>
      <c r="J1321" t="s">
        <v>8217</v>
      </c>
      <c r="K1321" t="s">
        <v>8227</v>
      </c>
      <c r="L1321" s="3">
        <v>41.728999999999999</v>
      </c>
      <c r="M1321" t="s">
        <v>8223</v>
      </c>
      <c r="N1321" s="3" t="s">
        <v>14556</v>
      </c>
      <c r="O1321" t="s">
        <v>12257</v>
      </c>
      <c r="P1321" t="s">
        <v>7255</v>
      </c>
      <c r="Q1321" t="s">
        <v>2538</v>
      </c>
      <c r="R1321" t="s">
        <v>2538</v>
      </c>
      <c r="S1321" t="s">
        <v>12258</v>
      </c>
      <c r="T1321" t="s">
        <v>12259</v>
      </c>
      <c r="U1321" t="str">
        <f>" "</f>
        <v xml:space="preserve"> </v>
      </c>
      <c r="V1321" s="1">
        <v>0.16199803335620633</v>
      </c>
      <c r="W1321">
        <v>41.728000000000002</v>
      </c>
      <c r="X1321">
        <v>1857600</v>
      </c>
      <c r="Y1321">
        <v>4350000</v>
      </c>
      <c r="Z1321">
        <v>2076200000</v>
      </c>
      <c r="AA1321" s="3">
        <v>2.341731266</v>
      </c>
      <c r="AB1321" s="3">
        <v>1.2195921E-2</v>
      </c>
      <c r="AC1321">
        <v>1665</v>
      </c>
    </row>
    <row r="1322" spans="1:29" ht="15" customHeight="1" x14ac:dyDescent="0.25">
      <c r="A1322" t="str">
        <f>HYPERLINK("http://www.UniProt.org/UniProt/P53276","UTP8_YEAST")</f>
        <v>UTP8_YEAST</v>
      </c>
      <c r="B1322" t="s">
        <v>5382</v>
      </c>
      <c r="C1322" s="3">
        <v>140</v>
      </c>
      <c r="D1322" s="38">
        <v>1.9</v>
      </c>
      <c r="E1322" s="12">
        <v>1.9E-3</v>
      </c>
      <c r="F1322" s="3">
        <v>19</v>
      </c>
      <c r="G1322" s="3">
        <f t="shared" si="49"/>
        <v>10.096592580817406</v>
      </c>
      <c r="H1322" s="14" t="s">
        <v>14557</v>
      </c>
      <c r="I1322" t="s">
        <v>8229</v>
      </c>
      <c r="J1322" t="s">
        <v>15680</v>
      </c>
      <c r="K1322" t="s">
        <v>8229</v>
      </c>
      <c r="L1322" s="3">
        <v>80.191000000000003</v>
      </c>
      <c r="M1322" t="s">
        <v>8223</v>
      </c>
      <c r="N1322" s="3" t="s">
        <v>14556</v>
      </c>
      <c r="O1322" t="s">
        <v>9610</v>
      </c>
      <c r="P1322" t="s">
        <v>7519</v>
      </c>
      <c r="Q1322" t="s">
        <v>907</v>
      </c>
      <c r="R1322" t="s">
        <v>907</v>
      </c>
      <c r="S1322" t="s">
        <v>9611</v>
      </c>
      <c r="U1322" t="s">
        <v>908</v>
      </c>
      <c r="V1322" s="1">
        <v>1.0096592580817406E-3</v>
      </c>
      <c r="W1322">
        <v>80.19</v>
      </c>
      <c r="X1322">
        <v>26000</v>
      </c>
      <c r="Y1322">
        <v>4270600</v>
      </c>
      <c r="Z1322">
        <v>12940000</v>
      </c>
      <c r="AA1322" s="3">
        <v>164.2538462</v>
      </c>
      <c r="AB1322" s="3">
        <v>1.9210963999999999</v>
      </c>
      <c r="AC1322">
        <v>2034</v>
      </c>
    </row>
    <row r="1323" spans="1:29" ht="15" customHeight="1" x14ac:dyDescent="0.25">
      <c r="A1323" t="str">
        <f>HYPERLINK("http://www.UniProt.org/UniProt/Q03761","TAF12_YEAST")</f>
        <v>TAF12_YEAST</v>
      </c>
      <c r="B1323" t="s">
        <v>5612</v>
      </c>
      <c r="C1323" s="38">
        <v>1.6</v>
      </c>
      <c r="D1323" s="38">
        <v>1.6</v>
      </c>
      <c r="E1323" s="12">
        <v>1.9E-3</v>
      </c>
      <c r="F1323" s="3">
        <v>19</v>
      </c>
      <c r="G1323" s="3">
        <f t="shared" si="49"/>
        <v>11.86544693790497</v>
      </c>
      <c r="H1323" s="89" t="s">
        <v>14557</v>
      </c>
      <c r="I1323" t="s">
        <v>8229</v>
      </c>
      <c r="J1323" t="s">
        <v>8217</v>
      </c>
      <c r="K1323" t="s">
        <v>8229</v>
      </c>
      <c r="L1323" s="3">
        <v>61.073</v>
      </c>
      <c r="M1323" t="s">
        <v>8223</v>
      </c>
      <c r="N1323" s="3" t="s">
        <v>14556</v>
      </c>
      <c r="O1323" t="s">
        <v>12352</v>
      </c>
      <c r="P1323" t="s">
        <v>7752</v>
      </c>
      <c r="Q1323" t="s">
        <v>2590</v>
      </c>
      <c r="R1323" t="s">
        <v>2590</v>
      </c>
      <c r="S1323" t="s">
        <v>12353</v>
      </c>
      <c r="T1323" t="s">
        <v>12354</v>
      </c>
      <c r="U1323" t="s">
        <v>532</v>
      </c>
      <c r="V1323" s="1">
        <v>1.1865446937904969E-3</v>
      </c>
      <c r="W1323">
        <v>61.072000000000003</v>
      </c>
      <c r="X1323">
        <v>2302000</v>
      </c>
      <c r="Y1323">
        <v>4265900</v>
      </c>
      <c r="Z1323">
        <v>15207000</v>
      </c>
      <c r="AA1323" s="3">
        <v>1.8531277150000001</v>
      </c>
      <c r="AB1323" s="3">
        <v>1.6329077999999999</v>
      </c>
      <c r="AC1323">
        <v>2353</v>
      </c>
    </row>
    <row r="1324" spans="1:29" ht="15" customHeight="1" x14ac:dyDescent="0.25">
      <c r="A1324" t="str">
        <f>HYPERLINK("http://www.UniProt.org/UniProt/P38815","YPT35_YEAST")</f>
        <v>YPT35_YEAST</v>
      </c>
      <c r="B1324" t="s">
        <v>923</v>
      </c>
      <c r="C1324" s="3">
        <v>140</v>
      </c>
      <c r="D1324" s="38">
        <v>1.6</v>
      </c>
      <c r="E1324" s="12">
        <v>1.9E-3</v>
      </c>
      <c r="F1324" s="3">
        <v>19</v>
      </c>
      <c r="G1324" s="3">
        <f t="shared" si="49"/>
        <v>11.648534052474734</v>
      </c>
      <c r="H1324" s="89" t="s">
        <v>14557</v>
      </c>
      <c r="I1324" t="s">
        <v>8227</v>
      </c>
      <c r="J1324" t="s">
        <v>8217</v>
      </c>
      <c r="K1324" t="s">
        <v>8227</v>
      </c>
      <c r="L1324" s="3">
        <v>24.646000000000001</v>
      </c>
      <c r="M1324" t="s">
        <v>8223</v>
      </c>
      <c r="N1324" s="3" t="s">
        <v>14556</v>
      </c>
      <c r="O1324" t="s">
        <v>9634</v>
      </c>
      <c r="P1324" t="str">
        <f>" "</f>
        <v xml:space="preserve"> </v>
      </c>
      <c r="Q1324" t="s">
        <v>924</v>
      </c>
      <c r="R1324" t="s">
        <v>924</v>
      </c>
      <c r="U1324" t="str">
        <f>" "</f>
        <v xml:space="preserve"> </v>
      </c>
      <c r="V1324" s="1">
        <v>1.1648534052474734E-3</v>
      </c>
      <c r="W1324">
        <v>24.646000000000001</v>
      </c>
      <c r="X1324">
        <v>26000</v>
      </c>
      <c r="Y1324">
        <v>4138200</v>
      </c>
      <c r="Z1324">
        <v>14929000</v>
      </c>
      <c r="AA1324" s="3">
        <v>159.16153850000001</v>
      </c>
      <c r="AB1324" s="3">
        <v>1.6135235080000001</v>
      </c>
      <c r="AC1324">
        <v>1350</v>
      </c>
    </row>
    <row r="1325" spans="1:29" ht="15" customHeight="1" x14ac:dyDescent="0.25">
      <c r="A1325" t="str">
        <f>HYPERLINK("http://www.UniProt.org/UniProt/P40352","RAD26_YEAST")</f>
        <v>RAD26_YEAST</v>
      </c>
      <c r="B1325" t="s">
        <v>5053</v>
      </c>
      <c r="C1325" s="3">
        <v>140</v>
      </c>
      <c r="D1325" s="38">
        <v>1.4</v>
      </c>
      <c r="E1325" s="12">
        <v>1.9E-3</v>
      </c>
      <c r="F1325" s="3">
        <v>19</v>
      </c>
      <c r="G1325" s="3">
        <f t="shared" si="49"/>
        <v>13.962791671849109</v>
      </c>
      <c r="H1325" s="89" t="s">
        <v>14557</v>
      </c>
      <c r="I1325" t="s">
        <v>8229</v>
      </c>
      <c r="J1325" t="s">
        <v>8217</v>
      </c>
      <c r="K1325" t="s">
        <v>8229</v>
      </c>
      <c r="L1325" s="3">
        <v>124.52800000000001</v>
      </c>
      <c r="M1325" t="s">
        <v>8223</v>
      </c>
      <c r="N1325" s="3" t="s">
        <v>14556</v>
      </c>
      <c r="O1325" t="s">
        <v>9628</v>
      </c>
      <c r="P1325" t="s">
        <v>7181</v>
      </c>
      <c r="Q1325" t="s">
        <v>920</v>
      </c>
      <c r="R1325" t="s">
        <v>920</v>
      </c>
      <c r="S1325" t="s">
        <v>9629</v>
      </c>
      <c r="T1325" t="s">
        <v>9630</v>
      </c>
      <c r="U1325" t="str">
        <f>" "</f>
        <v xml:space="preserve"> </v>
      </c>
      <c r="V1325" s="1">
        <v>1.3962791671849109E-3</v>
      </c>
      <c r="W1325">
        <v>124.53</v>
      </c>
      <c r="X1325">
        <v>26000</v>
      </c>
      <c r="Y1325">
        <v>4175900</v>
      </c>
      <c r="Z1325">
        <v>17895000</v>
      </c>
      <c r="AA1325" s="3">
        <v>160.61153849999999</v>
      </c>
      <c r="AB1325" s="3">
        <v>1.358353876</v>
      </c>
      <c r="AC1325">
        <v>1570</v>
      </c>
    </row>
    <row r="1326" spans="1:29" ht="15" customHeight="1" x14ac:dyDescent="0.25">
      <c r="A1326" t="str">
        <f>HYPERLINK("http://www.UniProt.org/UniProt/Q12499","NOP58_YEAST")</f>
        <v>NOP58_YEAST</v>
      </c>
      <c r="B1326" t="s">
        <v>6005</v>
      </c>
      <c r="C1326" s="38">
        <v>38</v>
      </c>
      <c r="D1326" s="38">
        <v>0.99</v>
      </c>
      <c r="E1326" s="12">
        <v>1.9E-3</v>
      </c>
      <c r="F1326" s="3">
        <v>19</v>
      </c>
      <c r="G1326" s="3">
        <f t="shared" si="49"/>
        <v>19.323192833380453</v>
      </c>
      <c r="H1326" s="89" t="s">
        <v>14557</v>
      </c>
      <c r="I1326" t="s">
        <v>8229</v>
      </c>
      <c r="J1326" t="s">
        <v>8217</v>
      </c>
      <c r="K1326" t="s">
        <v>8229</v>
      </c>
      <c r="L1326" s="3">
        <v>56.956000000000003</v>
      </c>
      <c r="M1326" t="s">
        <v>8223</v>
      </c>
      <c r="N1326" s="3" t="s">
        <v>14556</v>
      </c>
      <c r="O1326" t="s">
        <v>10531</v>
      </c>
      <c r="P1326" t="s">
        <v>8176</v>
      </c>
      <c r="Q1326" t="s">
        <v>1498</v>
      </c>
      <c r="R1326" t="s">
        <v>1498</v>
      </c>
      <c r="S1326" t="s">
        <v>10532</v>
      </c>
      <c r="T1326" t="s">
        <v>10533</v>
      </c>
      <c r="U1326" t="s">
        <v>118</v>
      </c>
      <c r="V1326" s="1">
        <v>1.9323192833380454E-3</v>
      </c>
      <c r="W1326">
        <v>56.956000000000003</v>
      </c>
      <c r="X1326">
        <v>94034</v>
      </c>
      <c r="Y1326">
        <v>4223400</v>
      </c>
      <c r="Z1326">
        <v>24765000</v>
      </c>
      <c r="AA1326" s="3">
        <v>44.913541909999999</v>
      </c>
      <c r="AB1326" s="3">
        <v>0.99270091500000002</v>
      </c>
      <c r="AC1326">
        <v>2932</v>
      </c>
    </row>
    <row r="1327" spans="1:29" x14ac:dyDescent="0.25">
      <c r="A1327" t="str">
        <f>HYPERLINK("http://www.UniProt.org/UniProt/Q12154","GET3_YEAST")</f>
        <v>GET3_YEAST</v>
      </c>
      <c r="B1327" t="s">
        <v>5919</v>
      </c>
      <c r="C1327" s="38">
        <v>1.8</v>
      </c>
      <c r="D1327" s="38">
        <v>0.26</v>
      </c>
      <c r="E1327" s="12">
        <v>1.9E-3</v>
      </c>
      <c r="F1327" s="3">
        <v>19</v>
      </c>
      <c r="G1327" s="3">
        <f t="shared" si="49"/>
        <v>72.049409498661461</v>
      </c>
      <c r="H1327" s="89" t="s">
        <v>14557</v>
      </c>
      <c r="I1327" t="s">
        <v>8227</v>
      </c>
      <c r="J1327" t="s">
        <v>8217</v>
      </c>
      <c r="K1327" t="s">
        <v>8227</v>
      </c>
      <c r="L1327" s="3">
        <v>39.353999999999999</v>
      </c>
      <c r="M1327" t="s">
        <v>8223</v>
      </c>
      <c r="N1327" s="3" t="s">
        <v>14556</v>
      </c>
      <c r="O1327" t="s">
        <v>12314</v>
      </c>
      <c r="P1327" t="s">
        <v>8086</v>
      </c>
      <c r="Q1327" t="s">
        <v>2569</v>
      </c>
      <c r="R1327" t="s">
        <v>2569</v>
      </c>
      <c r="S1327" t="s">
        <v>12315</v>
      </c>
      <c r="T1327" t="s">
        <v>12316</v>
      </c>
      <c r="U1327" t="str">
        <f t="shared" ref="U1327:U1332" si="50">" "</f>
        <v xml:space="preserve"> </v>
      </c>
      <c r="V1327" s="1">
        <v>7.2049409498661458E-3</v>
      </c>
      <c r="W1327">
        <v>39.353000000000002</v>
      </c>
      <c r="X1327">
        <v>1975800</v>
      </c>
      <c r="Y1327">
        <v>4135300</v>
      </c>
      <c r="Z1327">
        <v>92340000</v>
      </c>
      <c r="AA1327" s="3">
        <v>2.0929749969999998</v>
      </c>
      <c r="AB1327" s="3">
        <v>0.26068238799999999</v>
      </c>
      <c r="AC1327">
        <v>2808</v>
      </c>
    </row>
    <row r="1328" spans="1:29" x14ac:dyDescent="0.25">
      <c r="A1328" t="str">
        <f>HYPERLINK("http://www.UniProt.org/UniProt/P40553","DOT5_YEAST")</f>
        <v>DOT5_YEAST</v>
      </c>
      <c r="B1328" t="s">
        <v>5097</v>
      </c>
      <c r="C1328" s="38">
        <v>5.4</v>
      </c>
      <c r="D1328" s="38">
        <v>0.11</v>
      </c>
      <c r="E1328" s="12">
        <v>1.9E-3</v>
      </c>
      <c r="F1328" s="3">
        <v>19</v>
      </c>
      <c r="G1328" s="3">
        <f t="shared" si="49"/>
        <v>170.38585176762729</v>
      </c>
      <c r="H1328" s="89" t="s">
        <v>14557</v>
      </c>
      <c r="I1328" t="s">
        <v>8229</v>
      </c>
      <c r="J1328" t="s">
        <v>8217</v>
      </c>
      <c r="K1328" t="s">
        <v>8229</v>
      </c>
      <c r="L1328" s="3">
        <v>24.12</v>
      </c>
      <c r="M1328" t="s">
        <v>8223</v>
      </c>
      <c r="N1328" s="3" t="s">
        <v>14556</v>
      </c>
      <c r="O1328" t="s">
        <v>11785</v>
      </c>
      <c r="P1328" t="s">
        <v>7227</v>
      </c>
      <c r="Q1328" t="s">
        <v>2262</v>
      </c>
      <c r="R1328" t="s">
        <v>2262</v>
      </c>
      <c r="S1328" t="s">
        <v>11786</v>
      </c>
      <c r="U1328" t="str">
        <f t="shared" si="50"/>
        <v xml:space="preserve"> </v>
      </c>
      <c r="V1328" s="1">
        <v>1.7038585176762728E-2</v>
      </c>
      <c r="W1328">
        <v>24.119</v>
      </c>
      <c r="X1328">
        <v>667390</v>
      </c>
      <c r="Y1328">
        <v>4273100</v>
      </c>
      <c r="Z1328">
        <v>218370000</v>
      </c>
      <c r="AA1328" s="3">
        <v>6.402703067</v>
      </c>
      <c r="AB1328" s="3">
        <v>0.113905481</v>
      </c>
      <c r="AC1328">
        <v>1629</v>
      </c>
    </row>
    <row r="1329" spans="1:29" ht="15" customHeight="1" x14ac:dyDescent="0.25">
      <c r="A1329" t="str">
        <f>HYPERLINK("http://www.UniProt.org/UniProt/Q00772","SLT2_YEAST")</f>
        <v>SLT2_YEAST</v>
      </c>
      <c r="B1329" t="s">
        <v>5501</v>
      </c>
      <c r="C1329" s="38">
        <v>13</v>
      </c>
      <c r="D1329" s="38">
        <v>7.9000000000000001E-2</v>
      </c>
      <c r="E1329" s="12">
        <v>1.9E-3</v>
      </c>
      <c r="F1329" s="3">
        <v>19</v>
      </c>
      <c r="G1329" s="3">
        <f t="shared" si="49"/>
        <v>244.01139086545808</v>
      </c>
      <c r="H1329" s="89" t="s">
        <v>14557</v>
      </c>
      <c r="I1329" t="s">
        <v>8217</v>
      </c>
      <c r="J1329" t="s">
        <v>8217</v>
      </c>
      <c r="K1329" t="s">
        <v>8217</v>
      </c>
      <c r="L1329" s="3">
        <v>55.636000000000003</v>
      </c>
      <c r="M1329" t="s">
        <v>8223</v>
      </c>
      <c r="N1329" s="3" t="s">
        <v>14556</v>
      </c>
      <c r="O1329" t="s">
        <v>11288</v>
      </c>
      <c r="P1329" t="s">
        <v>7640</v>
      </c>
      <c r="Q1329" t="s">
        <v>1965</v>
      </c>
      <c r="R1329" t="s">
        <v>1965</v>
      </c>
      <c r="S1329" t="s">
        <v>11289</v>
      </c>
      <c r="T1329" t="s">
        <v>11290</v>
      </c>
      <c r="U1329" t="str">
        <f t="shared" si="50"/>
        <v xml:space="preserve"> </v>
      </c>
      <c r="V1329" s="1">
        <v>2.4401139086545807E-2</v>
      </c>
      <c r="W1329">
        <v>55.634999999999998</v>
      </c>
      <c r="X1329">
        <v>269110</v>
      </c>
      <c r="Y1329">
        <v>4219700</v>
      </c>
      <c r="Z1329">
        <v>312730000</v>
      </c>
      <c r="AA1329" s="3">
        <v>15.68020512</v>
      </c>
      <c r="AB1329" s="3">
        <v>7.8542834000000006E-2</v>
      </c>
      <c r="AC1329">
        <v>2210</v>
      </c>
    </row>
    <row r="1330" spans="1:29" ht="15" customHeight="1" x14ac:dyDescent="0.25">
      <c r="A1330" t="str">
        <f>HYPERLINK("http://www.UniProt.org/UniProt/P23638","PSA3_YEAST")</f>
        <v>PSA3_YEAST</v>
      </c>
      <c r="B1330" t="s">
        <v>4329</v>
      </c>
      <c r="C1330" s="38">
        <v>0.98</v>
      </c>
      <c r="D1330" s="38">
        <v>2.5000000000000001E-2</v>
      </c>
      <c r="E1330" s="12">
        <v>1.9E-3</v>
      </c>
      <c r="F1330" s="3">
        <v>19</v>
      </c>
      <c r="G1330" s="3">
        <f t="shared" si="49"/>
        <v>753.32752742871628</v>
      </c>
      <c r="H1330" s="14" t="s">
        <v>14557</v>
      </c>
      <c r="I1330" t="s">
        <v>8228</v>
      </c>
      <c r="J1330" t="s">
        <v>8217</v>
      </c>
      <c r="K1330" t="s">
        <v>8228</v>
      </c>
      <c r="L1330" s="3">
        <v>28.713999999999999</v>
      </c>
      <c r="M1330" t="s">
        <v>8223</v>
      </c>
      <c r="N1330" s="3" t="s">
        <v>14556</v>
      </c>
      <c r="O1330" t="s">
        <v>12566</v>
      </c>
      <c r="P1330" t="s">
        <v>6360</v>
      </c>
      <c r="Q1330" t="s">
        <v>3666</v>
      </c>
      <c r="R1330" t="s">
        <v>3666</v>
      </c>
      <c r="S1330" t="s">
        <v>12567</v>
      </c>
      <c r="T1330" t="s">
        <v>12568</v>
      </c>
      <c r="U1330" t="str">
        <f t="shared" si="50"/>
        <v xml:space="preserve"> </v>
      </c>
      <c r="V1330" s="1">
        <v>7.5332752742871628E-2</v>
      </c>
      <c r="W1330">
        <v>28.713999999999999</v>
      </c>
      <c r="X1330">
        <v>3611000</v>
      </c>
      <c r="Y1330">
        <v>4188700</v>
      </c>
      <c r="Z1330">
        <v>965480000</v>
      </c>
      <c r="AA1330" s="3">
        <v>1.159983384</v>
      </c>
      <c r="AB1330" s="3">
        <v>2.5254019999999999E-2</v>
      </c>
      <c r="AC1330">
        <v>590</v>
      </c>
    </row>
    <row r="1331" spans="1:29" ht="15" customHeight="1" x14ac:dyDescent="0.25">
      <c r="A1331" t="str">
        <f>HYPERLINK("http://www.UniProt.org/UniProt/P33330","SERC_YEAST")</f>
        <v>SERC_YEAST</v>
      </c>
      <c r="B1331" t="s">
        <v>4612</v>
      </c>
      <c r="C1331" s="38">
        <v>2.2999999999999998</v>
      </c>
      <c r="D1331" s="38">
        <v>0.02</v>
      </c>
      <c r="E1331" s="12">
        <v>1.9E-3</v>
      </c>
      <c r="F1331" s="3">
        <v>19</v>
      </c>
      <c r="G1331" s="3">
        <f t="shared" si="49"/>
        <v>1000.2961119480614</v>
      </c>
      <c r="H1331" s="14" t="s">
        <v>14557</v>
      </c>
      <c r="I1331" t="s">
        <v>8217</v>
      </c>
      <c r="J1331" t="s">
        <v>8217</v>
      </c>
      <c r="K1331" t="s">
        <v>8217</v>
      </c>
      <c r="L1331" s="3">
        <v>43.415999999999997</v>
      </c>
      <c r="M1331" t="s">
        <v>8223</v>
      </c>
      <c r="N1331" s="3" t="s">
        <v>14556</v>
      </c>
      <c r="O1331" t="s">
        <v>12199</v>
      </c>
      <c r="P1331" t="s">
        <v>6714</v>
      </c>
      <c r="Q1331" t="s">
        <v>2504</v>
      </c>
      <c r="R1331" t="s">
        <v>2504</v>
      </c>
      <c r="S1331" t="s">
        <v>12200</v>
      </c>
      <c r="T1331" t="s">
        <v>12201</v>
      </c>
      <c r="U1331" t="str">
        <f t="shared" si="50"/>
        <v xml:space="preserve"> </v>
      </c>
      <c r="V1331" s="1">
        <v>0.10002961119480613</v>
      </c>
      <c r="W1331">
        <v>43.414999999999999</v>
      </c>
      <c r="X1331">
        <v>1613700</v>
      </c>
      <c r="Y1331">
        <v>4297600</v>
      </c>
      <c r="Z1331">
        <v>1282000000</v>
      </c>
      <c r="AA1331" s="3">
        <v>2.6631963810000001</v>
      </c>
      <c r="AB1331" s="3">
        <v>1.951338E-2</v>
      </c>
      <c r="AC1331">
        <v>957</v>
      </c>
    </row>
    <row r="1332" spans="1:29" ht="15" customHeight="1" x14ac:dyDescent="0.25">
      <c r="A1332" t="str">
        <f>HYPERLINK("http://www.UniProt.org/UniProt/P32327","PYC2_YEAST")</f>
        <v>PYC2_YEAST</v>
      </c>
      <c r="B1332" t="s">
        <v>4487</v>
      </c>
      <c r="C1332" s="38">
        <v>2.4</v>
      </c>
      <c r="D1332" s="38">
        <v>1.4999999999999999E-2</v>
      </c>
      <c r="E1332" s="12">
        <v>1.9E-3</v>
      </c>
      <c r="F1332" s="3">
        <v>19</v>
      </c>
      <c r="G1332" s="3">
        <f t="shared" si="49"/>
        <v>1270.5789303402676</v>
      </c>
      <c r="H1332" s="89" t="s">
        <v>14557</v>
      </c>
      <c r="I1332" t="s">
        <v>8227</v>
      </c>
      <c r="J1332" t="s">
        <v>8217</v>
      </c>
      <c r="K1332" t="s">
        <v>8227</v>
      </c>
      <c r="L1332" s="3">
        <v>130.167</v>
      </c>
      <c r="M1332" t="s">
        <v>8223</v>
      </c>
      <c r="N1332" s="3" t="s">
        <v>14556</v>
      </c>
      <c r="O1332" t="s">
        <v>12172</v>
      </c>
      <c r="P1332" t="s">
        <v>6198</v>
      </c>
      <c r="Q1332" t="s">
        <v>2489</v>
      </c>
      <c r="R1332" t="s">
        <v>2489</v>
      </c>
      <c r="S1332" t="s">
        <v>12173</v>
      </c>
      <c r="T1332" t="s">
        <v>12174</v>
      </c>
      <c r="U1332" t="str">
        <f t="shared" si="50"/>
        <v xml:space="preserve"> </v>
      </c>
      <c r="V1332" s="1">
        <v>0.12705789303402676</v>
      </c>
      <c r="W1332">
        <v>130.16999999999999</v>
      </c>
      <c r="X1332">
        <v>1455400</v>
      </c>
      <c r="Y1332">
        <v>4146000</v>
      </c>
      <c r="Z1332">
        <v>1628400000</v>
      </c>
      <c r="AA1332" s="3">
        <v>2.8487013879999998</v>
      </c>
      <c r="AB1332" s="3">
        <v>1.4820496000000001E-2</v>
      </c>
      <c r="AC1332">
        <v>787</v>
      </c>
    </row>
    <row r="1333" spans="1:29" ht="15" customHeight="1" x14ac:dyDescent="0.25">
      <c r="A1333" t="str">
        <f>HYPERLINK("http://www.UniProt.org/UniProt/Q12297","TAF3_YEAST")</f>
        <v>TAF3_YEAST</v>
      </c>
      <c r="B1333" t="s">
        <v>5952</v>
      </c>
      <c r="C1333" s="38">
        <v>1.2</v>
      </c>
      <c r="D1333" s="38">
        <v>9.6</v>
      </c>
      <c r="E1333" s="12">
        <v>1.8E-3</v>
      </c>
      <c r="F1333" s="3">
        <v>18</v>
      </c>
      <c r="G1333" s="3">
        <f t="shared" si="49"/>
        <v>1.8820703990873002</v>
      </c>
      <c r="H1333" s="89" t="s">
        <v>14557</v>
      </c>
      <c r="I1333" t="s">
        <v>8229</v>
      </c>
      <c r="J1333" t="s">
        <v>8217</v>
      </c>
      <c r="K1333" t="s">
        <v>8229</v>
      </c>
      <c r="L1333" s="3">
        <v>40.295999999999999</v>
      </c>
      <c r="M1333" t="s">
        <v>8223</v>
      </c>
      <c r="N1333" s="3" t="s">
        <v>14556</v>
      </c>
      <c r="O1333" t="s">
        <v>12489</v>
      </c>
      <c r="P1333" t="s">
        <v>7749</v>
      </c>
      <c r="Q1333" t="s">
        <v>3624</v>
      </c>
      <c r="R1333" t="s">
        <v>3624</v>
      </c>
      <c r="S1333" t="s">
        <v>12490</v>
      </c>
      <c r="U1333" t="s">
        <v>806</v>
      </c>
      <c r="V1333" s="1">
        <v>1.8820703990873002E-4</v>
      </c>
      <c r="W1333">
        <v>40.295999999999999</v>
      </c>
      <c r="X1333">
        <v>2916500</v>
      </c>
      <c r="Y1333">
        <v>3968700</v>
      </c>
      <c r="Z1333">
        <v>2412100</v>
      </c>
      <c r="AA1333" s="3">
        <v>1.3607749010000001</v>
      </c>
      <c r="AB1333" s="3">
        <v>9.5773972490000006</v>
      </c>
      <c r="AC1333">
        <v>2860</v>
      </c>
    </row>
    <row r="1334" spans="1:29" ht="15" customHeight="1" x14ac:dyDescent="0.25">
      <c r="A1334" t="str">
        <f>HYPERLINK("http://www.UniProt.org/UniProt/Q06697","CDC73_YEAST")</f>
        <v>CDC73_YEAST</v>
      </c>
      <c r="B1334" t="s">
        <v>5783</v>
      </c>
      <c r="C1334" s="38">
        <v>21</v>
      </c>
      <c r="D1334" s="38">
        <v>1.4</v>
      </c>
      <c r="E1334" s="12">
        <v>1.8E-3</v>
      </c>
      <c r="F1334" s="3">
        <v>18</v>
      </c>
      <c r="G1334" s="3">
        <f t="shared" si="49"/>
        <v>13.036620466792677</v>
      </c>
      <c r="H1334" s="14" t="s">
        <v>14557</v>
      </c>
      <c r="I1334" t="s">
        <v>8229</v>
      </c>
      <c r="J1334" t="s">
        <v>8217</v>
      </c>
      <c r="K1334" t="s">
        <v>8229</v>
      </c>
      <c r="L1334" s="3">
        <v>44.456000000000003</v>
      </c>
      <c r="M1334" t="s">
        <v>8223</v>
      </c>
      <c r="N1334" s="3" t="s">
        <v>14556</v>
      </c>
      <c r="O1334" t="s">
        <v>10999</v>
      </c>
      <c r="P1334" t="s">
        <v>7933</v>
      </c>
      <c r="Q1334" t="s">
        <v>1788</v>
      </c>
      <c r="R1334" t="s">
        <v>1788</v>
      </c>
      <c r="S1334" t="s">
        <v>11000</v>
      </c>
      <c r="T1334" t="s">
        <v>11001</v>
      </c>
      <c r="U1334" t="str">
        <f t="shared" ref="U1334:U1339" si="51">" "</f>
        <v xml:space="preserve"> </v>
      </c>
      <c r="V1334" s="1">
        <v>1.3036620466792676E-3</v>
      </c>
      <c r="W1334">
        <v>44.456000000000003</v>
      </c>
      <c r="X1334">
        <v>164960</v>
      </c>
      <c r="Y1334">
        <v>4053000</v>
      </c>
      <c r="Z1334">
        <v>16708000</v>
      </c>
      <c r="AA1334" s="3">
        <v>24.569592629999999</v>
      </c>
      <c r="AB1334" s="3">
        <v>1.412038948</v>
      </c>
      <c r="AC1334">
        <v>2610</v>
      </c>
    </row>
    <row r="1335" spans="1:29" ht="15" customHeight="1" x14ac:dyDescent="0.25">
      <c r="A1335" t="str">
        <f>HYPERLINK("http://www.UniProt.org/UniProt/P53551","H1_YEAST")</f>
        <v>H1_YEAST</v>
      </c>
      <c r="B1335" t="s">
        <v>933</v>
      </c>
      <c r="C1335" s="3">
        <v>130</v>
      </c>
      <c r="D1335" s="38">
        <v>1.3</v>
      </c>
      <c r="E1335" s="12">
        <v>1.8E-3</v>
      </c>
      <c r="F1335" s="3">
        <v>18</v>
      </c>
      <c r="G1335" s="3">
        <f t="shared" si="49"/>
        <v>14.289721524350075</v>
      </c>
      <c r="H1335" s="88" t="s">
        <v>14557</v>
      </c>
      <c r="I1335" t="s">
        <v>8229</v>
      </c>
      <c r="J1335" t="s">
        <v>8217</v>
      </c>
      <c r="K1335" t="s">
        <v>8229</v>
      </c>
      <c r="L1335" s="3">
        <v>27.803999999999998</v>
      </c>
      <c r="M1335" t="s">
        <v>8223</v>
      </c>
      <c r="N1335" s="3" t="s">
        <v>14556</v>
      </c>
      <c r="O1335" t="s">
        <v>9647</v>
      </c>
      <c r="P1335" t="s">
        <v>7536</v>
      </c>
      <c r="Q1335" t="s">
        <v>934</v>
      </c>
      <c r="R1335" t="s">
        <v>934</v>
      </c>
      <c r="S1335" t="s">
        <v>9648</v>
      </c>
      <c r="U1335" t="str">
        <f t="shared" si="51"/>
        <v xml:space="preserve"> </v>
      </c>
      <c r="V1335" s="1">
        <v>1.4289721524350075E-3</v>
      </c>
      <c r="W1335">
        <v>27.803000000000001</v>
      </c>
      <c r="X1335">
        <v>26000</v>
      </c>
      <c r="Y1335">
        <v>4025300</v>
      </c>
      <c r="Z1335">
        <v>18314000</v>
      </c>
      <c r="AA1335" s="3">
        <v>154.81923080000001</v>
      </c>
      <c r="AB1335" s="3">
        <v>1.2794095329999999</v>
      </c>
      <c r="AC1335">
        <v>2061</v>
      </c>
    </row>
    <row r="1336" spans="1:29" ht="15" customHeight="1" x14ac:dyDescent="0.25">
      <c r="A1336" t="str">
        <f>HYPERLINK("http://www.UniProt.org/UniProt/P38797","PP2C7_YEAST")</f>
        <v>PP2C7_YEAST</v>
      </c>
      <c r="B1336" t="s">
        <v>4889</v>
      </c>
      <c r="C1336" s="3">
        <v>130</v>
      </c>
      <c r="D1336" s="38">
        <v>1.1000000000000001</v>
      </c>
      <c r="E1336" s="12">
        <v>1.8E-3</v>
      </c>
      <c r="F1336" s="3">
        <v>18</v>
      </c>
      <c r="G1336" s="3">
        <f t="shared" si="49"/>
        <v>16.483818768342232</v>
      </c>
      <c r="H1336" s="89" t="s">
        <v>14557</v>
      </c>
      <c r="I1336" t="s">
        <v>8227</v>
      </c>
      <c r="J1336" t="s">
        <v>8217</v>
      </c>
      <c r="K1336" t="s">
        <v>8227</v>
      </c>
      <c r="L1336" s="3">
        <v>37.781999999999996</v>
      </c>
      <c r="M1336" t="s">
        <v>8222</v>
      </c>
      <c r="N1336" s="3" t="s">
        <v>14556</v>
      </c>
      <c r="O1336" t="s">
        <v>9676</v>
      </c>
      <c r="P1336" t="str">
        <f>" "</f>
        <v xml:space="preserve"> </v>
      </c>
      <c r="Q1336" t="s">
        <v>957</v>
      </c>
      <c r="R1336" t="s">
        <v>957</v>
      </c>
      <c r="S1336" t="s">
        <v>9677</v>
      </c>
      <c r="T1336" t="s">
        <v>9678</v>
      </c>
      <c r="U1336" t="str">
        <f t="shared" si="51"/>
        <v xml:space="preserve"> </v>
      </c>
      <c r="V1336" s="1">
        <v>1.6483818768342233E-3</v>
      </c>
      <c r="W1336">
        <v>37.781999999999996</v>
      </c>
      <c r="X1336">
        <v>26000</v>
      </c>
      <c r="Y1336">
        <v>3866100</v>
      </c>
      <c r="Z1336">
        <v>21126000</v>
      </c>
      <c r="AA1336" s="3">
        <v>148.69615379999999</v>
      </c>
      <c r="AB1336" s="3">
        <v>1.065247066</v>
      </c>
      <c r="AC1336">
        <v>1338</v>
      </c>
    </row>
    <row r="1337" spans="1:29" ht="15" customHeight="1" x14ac:dyDescent="0.25">
      <c r="A1337" t="str">
        <f>HYPERLINK("http://www.UniProt.org/UniProt/P39011","BEM4_YEAST")</f>
        <v>BEM4_YEAST</v>
      </c>
      <c r="B1337" t="s">
        <v>2462</v>
      </c>
      <c r="C1337" s="38">
        <v>2.6</v>
      </c>
      <c r="D1337" s="38">
        <v>0.99</v>
      </c>
      <c r="E1337" s="12">
        <v>1.8E-3</v>
      </c>
      <c r="F1337" s="3">
        <v>18</v>
      </c>
      <c r="G1337" s="3">
        <f t="shared" si="49"/>
        <v>17.755646118166993</v>
      </c>
      <c r="H1337" s="88" t="s">
        <v>14557</v>
      </c>
      <c r="I1337" t="s">
        <v>8217</v>
      </c>
      <c r="J1337" t="s">
        <v>8217</v>
      </c>
      <c r="K1337" t="s">
        <v>8217</v>
      </c>
      <c r="L1337" s="3">
        <v>70.992999999999995</v>
      </c>
      <c r="M1337" t="s">
        <v>8223</v>
      </c>
      <c r="N1337" s="3" t="s">
        <v>14556</v>
      </c>
      <c r="O1337" t="s">
        <v>12131</v>
      </c>
      <c r="P1337" t="s">
        <v>7063</v>
      </c>
      <c r="Q1337" t="s">
        <v>2463</v>
      </c>
      <c r="R1337" t="s">
        <v>2463</v>
      </c>
      <c r="U1337" t="str">
        <f t="shared" si="51"/>
        <v xml:space="preserve"> </v>
      </c>
      <c r="V1337" s="1">
        <v>1.7755646118166994E-3</v>
      </c>
      <c r="W1337">
        <v>70.992000000000004</v>
      </c>
      <c r="X1337">
        <v>1240700</v>
      </c>
      <c r="Y1337">
        <v>3864600</v>
      </c>
      <c r="Z1337">
        <v>22756000</v>
      </c>
      <c r="AA1337" s="3">
        <v>3.114854518</v>
      </c>
      <c r="AB1337" s="3">
        <v>0.98856029499999998</v>
      </c>
      <c r="AC1337">
        <v>1420</v>
      </c>
    </row>
    <row r="1338" spans="1:29" ht="15" customHeight="1" x14ac:dyDescent="0.25">
      <c r="A1338" t="str">
        <f>HYPERLINK("http://www.UniProt.org/UniProt/Q08925","MRN1_YEAST")</f>
        <v>MRN1_YEAST</v>
      </c>
      <c r="B1338" t="s">
        <v>5870</v>
      </c>
      <c r="C1338" s="38">
        <v>15</v>
      </c>
      <c r="D1338" s="38">
        <v>0.79</v>
      </c>
      <c r="E1338" s="12">
        <v>1.8E-3</v>
      </c>
      <c r="F1338" s="3">
        <v>18</v>
      </c>
      <c r="G1338" s="3">
        <f t="shared" si="49"/>
        <v>22.868704169333643</v>
      </c>
      <c r="H1338" s="89" t="s">
        <v>14557</v>
      </c>
      <c r="I1338" t="s">
        <v>8227</v>
      </c>
      <c r="J1338" t="s">
        <v>8217</v>
      </c>
      <c r="K1338" t="s">
        <v>8227</v>
      </c>
      <c r="L1338" s="3">
        <v>68.664000000000001</v>
      </c>
      <c r="M1338" t="s">
        <v>8223</v>
      </c>
      <c r="N1338" s="3" t="s">
        <v>14556</v>
      </c>
      <c r="O1338" t="s">
        <v>11229</v>
      </c>
      <c r="P1338" t="s">
        <v>8036</v>
      </c>
      <c r="Q1338" t="s">
        <v>1926</v>
      </c>
      <c r="R1338" t="s">
        <v>1926</v>
      </c>
      <c r="T1338" t="s">
        <v>10507</v>
      </c>
      <c r="U1338" t="str">
        <f t="shared" si="51"/>
        <v xml:space="preserve"> </v>
      </c>
      <c r="V1338" s="1">
        <v>2.2868704169333644E-3</v>
      </c>
      <c r="W1338">
        <v>68.662999999999997</v>
      </c>
      <c r="X1338">
        <v>224690</v>
      </c>
      <c r="Y1338">
        <v>3964000</v>
      </c>
      <c r="Z1338">
        <v>29309000</v>
      </c>
      <c r="AA1338" s="3">
        <v>17.642084650000001</v>
      </c>
      <c r="AB1338" s="3">
        <v>0.78727631099999995</v>
      </c>
      <c r="AC1338">
        <v>2739</v>
      </c>
    </row>
    <row r="1339" spans="1:29" ht="15" customHeight="1" x14ac:dyDescent="0.25">
      <c r="A1339" t="str">
        <f>HYPERLINK("http://www.UniProt.org/UniProt/Q06217","SMD2_YEAST")</f>
        <v>SMD2_YEAST</v>
      </c>
      <c r="B1339" t="s">
        <v>5734</v>
      </c>
      <c r="C1339" s="3">
        <v>130</v>
      </c>
      <c r="D1339" s="38">
        <v>0.46</v>
      </c>
      <c r="E1339" s="12">
        <v>1.8E-3</v>
      </c>
      <c r="F1339" s="3">
        <v>18</v>
      </c>
      <c r="G1339" s="3">
        <f t="shared" si="49"/>
        <v>38.525445029200881</v>
      </c>
      <c r="H1339" s="89" t="s">
        <v>14557</v>
      </c>
      <c r="I1339" t="s">
        <v>8229</v>
      </c>
      <c r="J1339" t="s">
        <v>8217</v>
      </c>
      <c r="K1339" t="s">
        <v>8229</v>
      </c>
      <c r="L1339" s="3">
        <v>12.853</v>
      </c>
      <c r="M1339" t="s">
        <v>8223</v>
      </c>
      <c r="N1339" s="3" t="s">
        <v>14556</v>
      </c>
      <c r="O1339" t="s">
        <v>9664</v>
      </c>
      <c r="P1339" t="s">
        <v>7133</v>
      </c>
      <c r="Q1339" t="s">
        <v>947</v>
      </c>
      <c r="R1339" t="s">
        <v>947</v>
      </c>
      <c r="S1339" t="s">
        <v>9665</v>
      </c>
      <c r="T1339" t="s">
        <v>9666</v>
      </c>
      <c r="U1339" t="str">
        <f t="shared" si="51"/>
        <v xml:space="preserve"> </v>
      </c>
      <c r="V1339" s="1">
        <v>3.8525445029200882E-3</v>
      </c>
      <c r="W1339">
        <v>12.853</v>
      </c>
      <c r="X1339">
        <v>26000</v>
      </c>
      <c r="Y1339">
        <v>3940800</v>
      </c>
      <c r="Z1339">
        <v>49375000</v>
      </c>
      <c r="AA1339" s="3">
        <v>151.56923080000001</v>
      </c>
      <c r="AB1339" s="3">
        <v>0.46459210400000001</v>
      </c>
      <c r="AC1339">
        <v>2543</v>
      </c>
    </row>
    <row r="1340" spans="1:29" ht="15" customHeight="1" x14ac:dyDescent="0.25">
      <c r="A1340" t="str">
        <f>HYPERLINK("http://www.UniProt.org/UniProt/Q12680","GLT1_YEAST")</f>
        <v>GLT1_YEAST</v>
      </c>
      <c r="B1340" t="s">
        <v>6017</v>
      </c>
      <c r="C1340" s="38">
        <v>14</v>
      </c>
      <c r="D1340" s="38">
        <v>6.5000000000000002E-2</v>
      </c>
      <c r="E1340" s="12">
        <v>1.8E-3</v>
      </c>
      <c r="F1340" s="3">
        <v>18</v>
      </c>
      <c r="G1340" s="3">
        <f t="shared" si="49"/>
        <v>282.72800012822154</v>
      </c>
      <c r="H1340" s="89" t="s">
        <v>14557</v>
      </c>
      <c r="I1340" t="s">
        <v>8217</v>
      </c>
      <c r="J1340" t="s">
        <v>8217</v>
      </c>
      <c r="K1340" t="s">
        <v>8217</v>
      </c>
      <c r="L1340" s="3">
        <v>238.102</v>
      </c>
      <c r="M1340" t="s">
        <v>8223</v>
      </c>
      <c r="N1340" s="3" t="s">
        <v>14556</v>
      </c>
      <c r="O1340" t="s">
        <v>11256</v>
      </c>
      <c r="P1340" t="s">
        <v>8191</v>
      </c>
      <c r="Q1340" t="s">
        <v>1944</v>
      </c>
      <c r="R1340" t="s">
        <v>1944</v>
      </c>
      <c r="S1340" t="s">
        <v>11257</v>
      </c>
      <c r="T1340" t="s">
        <v>11258</v>
      </c>
      <c r="U1340" t="s">
        <v>977</v>
      </c>
      <c r="V1340" s="1">
        <v>2.8272800012822154E-2</v>
      </c>
      <c r="W1340">
        <v>238.1</v>
      </c>
      <c r="X1340">
        <v>240570</v>
      </c>
      <c r="Y1340">
        <v>4069100</v>
      </c>
      <c r="Z1340">
        <v>362350000</v>
      </c>
      <c r="AA1340" s="3">
        <v>16.914411609999998</v>
      </c>
      <c r="AB1340" s="3">
        <v>6.5367915999999998E-2</v>
      </c>
      <c r="AC1340">
        <v>2951</v>
      </c>
    </row>
    <row r="1341" spans="1:29" ht="15" customHeight="1" x14ac:dyDescent="0.25">
      <c r="A1341" t="str">
        <f>HYPERLINK("http://www.UniProt.org/UniProt/P31412","VATC_YEAST")</f>
        <v>VATC_YEAST</v>
      </c>
      <c r="B1341" t="s">
        <v>4470</v>
      </c>
      <c r="C1341" s="38">
        <v>1.5</v>
      </c>
      <c r="D1341" s="38">
        <v>3.6999999999999998E-2</v>
      </c>
      <c r="E1341" s="12">
        <v>1.8E-3</v>
      </c>
      <c r="F1341" s="3">
        <v>18</v>
      </c>
      <c r="G1341" s="3">
        <f t="shared" si="49"/>
        <v>482.73260416538733</v>
      </c>
      <c r="H1341" s="89" t="s">
        <v>14557</v>
      </c>
      <c r="I1341" t="s">
        <v>8227</v>
      </c>
      <c r="J1341" t="s">
        <v>8217</v>
      </c>
      <c r="K1341" t="s">
        <v>8227</v>
      </c>
      <c r="L1341" s="3">
        <v>44.189</v>
      </c>
      <c r="M1341" t="s">
        <v>8223</v>
      </c>
      <c r="N1341" s="3" t="s">
        <v>14556</v>
      </c>
      <c r="O1341" t="s">
        <v>12380</v>
      </c>
      <c r="P1341" t="s">
        <v>6563</v>
      </c>
      <c r="Q1341" t="s">
        <v>2604</v>
      </c>
      <c r="R1341" t="s">
        <v>2604</v>
      </c>
      <c r="S1341" t="s">
        <v>12381</v>
      </c>
      <c r="T1341" t="s">
        <v>12382</v>
      </c>
      <c r="U1341" t="s">
        <v>2434</v>
      </c>
      <c r="V1341" s="1">
        <v>4.8273260416538732E-2</v>
      </c>
      <c r="W1341">
        <v>44.188000000000002</v>
      </c>
      <c r="X1341">
        <v>2283200</v>
      </c>
      <c r="Y1341">
        <v>3930700</v>
      </c>
      <c r="Z1341">
        <v>618680000</v>
      </c>
      <c r="AA1341" s="3">
        <v>1.7215749819999999</v>
      </c>
      <c r="AB1341" s="3">
        <v>3.6982677999999998E-2</v>
      </c>
      <c r="AC1341">
        <v>770</v>
      </c>
    </row>
    <row r="1342" spans="1:29" ht="15" customHeight="1" x14ac:dyDescent="0.25">
      <c r="A1342" t="str">
        <f>HYPERLINK("http://www.UniProt.org/UniProt/P40008","FMP52_YEAST")</f>
        <v>FMP52_YEAST</v>
      </c>
      <c r="B1342" t="s">
        <v>5007</v>
      </c>
      <c r="C1342" s="3">
        <v>120</v>
      </c>
      <c r="D1342" s="38">
        <v>1.2</v>
      </c>
      <c r="E1342" s="12">
        <v>1.6999999999999999E-3</v>
      </c>
      <c r="F1342" s="3">
        <v>17</v>
      </c>
      <c r="G1342" s="3">
        <f t="shared" si="49"/>
        <v>13.921437776425361</v>
      </c>
      <c r="H1342" s="89" t="s">
        <v>14557</v>
      </c>
      <c r="I1342" t="s">
        <v>8227</v>
      </c>
      <c r="J1342" t="s">
        <v>8217</v>
      </c>
      <c r="K1342" t="s">
        <v>8227</v>
      </c>
      <c r="L1342" s="3">
        <v>25.085999999999999</v>
      </c>
      <c r="M1342" t="s">
        <v>8222</v>
      </c>
      <c r="N1342" s="3" t="s">
        <v>14556</v>
      </c>
      <c r="O1342" t="s">
        <v>9701</v>
      </c>
      <c r="P1342" t="str">
        <f>" "</f>
        <v xml:space="preserve"> </v>
      </c>
      <c r="Q1342" t="s">
        <v>970</v>
      </c>
      <c r="R1342" t="s">
        <v>970</v>
      </c>
      <c r="T1342" t="s">
        <v>9702</v>
      </c>
      <c r="U1342" t="str">
        <f>" "</f>
        <v xml:space="preserve"> </v>
      </c>
      <c r="V1342" s="1">
        <v>1.3921437776425361E-3</v>
      </c>
      <c r="W1342">
        <v>25.085999999999999</v>
      </c>
      <c r="X1342">
        <v>26000</v>
      </c>
      <c r="Y1342">
        <v>3709900</v>
      </c>
      <c r="Z1342">
        <v>17842000</v>
      </c>
      <c r="AA1342" s="3">
        <v>142.68846149999999</v>
      </c>
      <c r="AB1342" s="3">
        <v>1.2103562219999999</v>
      </c>
      <c r="AC1342">
        <v>1499</v>
      </c>
    </row>
    <row r="1343" spans="1:29" ht="15" customHeight="1" x14ac:dyDescent="0.25">
      <c r="A1343" t="str">
        <f>HYPERLINK("http://www.UniProt.org/UniProt/P36121","RPC5_YEAST")</f>
        <v>RPC5_YEAST</v>
      </c>
      <c r="B1343" t="s">
        <v>4706</v>
      </c>
      <c r="C1343" s="3">
        <v>120</v>
      </c>
      <c r="D1343" s="38">
        <v>0.94</v>
      </c>
      <c r="E1343" s="12">
        <v>1.6999999999999999E-3</v>
      </c>
      <c r="F1343" s="3">
        <v>17</v>
      </c>
      <c r="G1343" s="3">
        <f t="shared" si="49"/>
        <v>18.171525858937908</v>
      </c>
      <c r="H1343" s="89" t="s">
        <v>14557</v>
      </c>
      <c r="I1343" t="s">
        <v>8229</v>
      </c>
      <c r="J1343" t="s">
        <v>8217</v>
      </c>
      <c r="K1343" t="s">
        <v>8229</v>
      </c>
      <c r="L1343" s="3">
        <v>32.142000000000003</v>
      </c>
      <c r="M1343" t="s">
        <v>8223</v>
      </c>
      <c r="N1343" s="3" t="s">
        <v>14556</v>
      </c>
      <c r="O1343" t="s">
        <v>9689</v>
      </c>
      <c r="P1343" t="s">
        <v>6825</v>
      </c>
      <c r="Q1343" t="s">
        <v>964</v>
      </c>
      <c r="R1343" t="s">
        <v>964</v>
      </c>
      <c r="S1343" t="s">
        <v>9690</v>
      </c>
      <c r="U1343" t="s">
        <v>664</v>
      </c>
      <c r="V1343" s="1">
        <v>1.817152585893791E-3</v>
      </c>
      <c r="W1343">
        <v>32.142000000000003</v>
      </c>
      <c r="X1343">
        <v>26000</v>
      </c>
      <c r="Y1343">
        <v>3775100</v>
      </c>
      <c r="Z1343">
        <v>23289000</v>
      </c>
      <c r="AA1343" s="3">
        <v>145.19615379999999</v>
      </c>
      <c r="AB1343" s="3">
        <v>0.94356572800000005</v>
      </c>
      <c r="AC1343">
        <v>1092</v>
      </c>
    </row>
    <row r="1344" spans="1:29" ht="15" customHeight="1" x14ac:dyDescent="0.25">
      <c r="A1344" t="str">
        <f>HYPERLINK("http://www.UniProt.org/UniProt/P50101","UBP15_YEAST")</f>
        <v>UBP15_YEAST</v>
      </c>
      <c r="B1344" t="s">
        <v>5288</v>
      </c>
      <c r="C1344" s="38">
        <v>45</v>
      </c>
      <c r="D1344" s="38">
        <v>0.75</v>
      </c>
      <c r="E1344" s="12">
        <v>1.6999999999999999E-3</v>
      </c>
      <c r="F1344" s="3">
        <v>17</v>
      </c>
      <c r="G1344" s="3">
        <f t="shared" si="49"/>
        <v>23.091078890008525</v>
      </c>
      <c r="H1344" s="89" t="s">
        <v>14557</v>
      </c>
      <c r="I1344" t="s">
        <v>8217</v>
      </c>
      <c r="J1344" t="s">
        <v>8217</v>
      </c>
      <c r="K1344" t="s">
        <v>8217</v>
      </c>
      <c r="L1344" s="3">
        <v>143.56399999999999</v>
      </c>
      <c r="M1344" t="s">
        <v>8223</v>
      </c>
      <c r="N1344" s="3" t="s">
        <v>14556</v>
      </c>
      <c r="O1344" t="s">
        <v>10434</v>
      </c>
      <c r="P1344" t="str">
        <f>" "</f>
        <v xml:space="preserve"> </v>
      </c>
      <c r="Q1344" t="s">
        <v>1436</v>
      </c>
      <c r="R1344" t="s">
        <v>1436</v>
      </c>
      <c r="S1344" t="s">
        <v>10435</v>
      </c>
      <c r="T1344" t="s">
        <v>10436</v>
      </c>
      <c r="U1344" t="s">
        <v>1437</v>
      </c>
      <c r="V1344" s="1">
        <v>2.3091078890008524E-3</v>
      </c>
      <c r="W1344">
        <v>143.56</v>
      </c>
      <c r="X1344">
        <v>71935</v>
      </c>
      <c r="Y1344">
        <v>3787800</v>
      </c>
      <c r="Z1344">
        <v>29594000</v>
      </c>
      <c r="AA1344" s="3">
        <v>52.655869879999997</v>
      </c>
      <c r="AB1344" s="3">
        <v>0.745037116</v>
      </c>
      <c r="AC1344">
        <v>1905</v>
      </c>
    </row>
    <row r="1345" spans="1:29" ht="15" customHeight="1" x14ac:dyDescent="0.25">
      <c r="A1345" t="str">
        <f>HYPERLINK("http://www.UniProt.org/UniProt/Q06385","VPS74_YEAST")</f>
        <v>VPS74_YEAST</v>
      </c>
      <c r="B1345" t="s">
        <v>2616</v>
      </c>
      <c r="C1345" s="38">
        <v>1.4</v>
      </c>
      <c r="D1345" s="38">
        <v>0.47</v>
      </c>
      <c r="E1345" s="12">
        <v>1.6999999999999999E-3</v>
      </c>
      <c r="F1345" s="3">
        <v>17</v>
      </c>
      <c r="G1345" s="3">
        <f t="shared" si="49"/>
        <v>36.334468833919949</v>
      </c>
      <c r="H1345" s="89" t="s">
        <v>14557</v>
      </c>
      <c r="I1345" t="s">
        <v>8227</v>
      </c>
      <c r="J1345" t="s">
        <v>8217</v>
      </c>
      <c r="K1345" t="s">
        <v>8227</v>
      </c>
      <c r="L1345" s="3">
        <v>39.286999999999999</v>
      </c>
      <c r="M1345" t="s">
        <v>8223</v>
      </c>
      <c r="N1345" s="3" t="s">
        <v>14556</v>
      </c>
      <c r="O1345" t="s">
        <v>12399</v>
      </c>
      <c r="P1345" t="s">
        <v>7895</v>
      </c>
      <c r="Q1345" t="s">
        <v>2617</v>
      </c>
      <c r="R1345" t="s">
        <v>2617</v>
      </c>
      <c r="S1345" t="s">
        <v>12400</v>
      </c>
      <c r="T1345" t="s">
        <v>12401</v>
      </c>
      <c r="U1345" t="str">
        <f>" "</f>
        <v xml:space="preserve"> </v>
      </c>
      <c r="V1345" s="1">
        <v>3.6334468833919952E-3</v>
      </c>
      <c r="W1345">
        <v>39.286000000000001</v>
      </c>
      <c r="X1345">
        <v>2261800</v>
      </c>
      <c r="Y1345">
        <v>3757900</v>
      </c>
      <c r="Z1345">
        <v>46567000</v>
      </c>
      <c r="AA1345" s="3">
        <v>1.6614643200000001</v>
      </c>
      <c r="AB1345" s="3">
        <v>0.46974427699999999</v>
      </c>
      <c r="AC1345">
        <v>2561</v>
      </c>
    </row>
    <row r="1346" spans="1:29" x14ac:dyDescent="0.25">
      <c r="A1346" t="str">
        <f>HYPERLINK("http://www.UniProt.org/UniProt/P16387","ODPA_YEAST")</f>
        <v>ODPA_YEAST</v>
      </c>
      <c r="B1346" t="s">
        <v>4185</v>
      </c>
      <c r="C1346" s="38">
        <v>2.7</v>
      </c>
      <c r="D1346" s="38">
        <v>0.34</v>
      </c>
      <c r="E1346" s="12">
        <v>1.6999999999999999E-3</v>
      </c>
      <c r="F1346" s="3">
        <v>17</v>
      </c>
      <c r="G1346" s="3">
        <f t="shared" si="49"/>
        <v>51.17583571797929</v>
      </c>
      <c r="H1346" s="88" t="s">
        <v>14557</v>
      </c>
      <c r="I1346" t="s">
        <v>8227</v>
      </c>
      <c r="J1346" t="s">
        <v>8217</v>
      </c>
      <c r="K1346" t="s">
        <v>8227</v>
      </c>
      <c r="L1346" s="3">
        <v>46.343000000000004</v>
      </c>
      <c r="M1346" t="s">
        <v>8222</v>
      </c>
      <c r="N1346" s="3" t="s">
        <v>14556</v>
      </c>
      <c r="O1346" t="s">
        <v>12115</v>
      </c>
      <c r="P1346" t="s">
        <v>6281</v>
      </c>
      <c r="Q1346" t="s">
        <v>2455</v>
      </c>
      <c r="R1346" t="s">
        <v>2455</v>
      </c>
      <c r="S1346" t="s">
        <v>12116</v>
      </c>
      <c r="T1346" t="s">
        <v>12117</v>
      </c>
      <c r="U1346" t="s">
        <v>2061</v>
      </c>
      <c r="V1346" s="1">
        <v>5.1175835717979287E-3</v>
      </c>
      <c r="W1346">
        <v>46.343000000000004</v>
      </c>
      <c r="X1346">
        <v>1191000</v>
      </c>
      <c r="Y1346">
        <v>3821200</v>
      </c>
      <c r="Z1346">
        <v>65588000</v>
      </c>
      <c r="AA1346" s="3">
        <v>3.208396306</v>
      </c>
      <c r="AB1346" s="3">
        <v>0.33913289699999999</v>
      </c>
      <c r="AC1346">
        <v>419</v>
      </c>
    </row>
    <row r="1347" spans="1:29" ht="15" customHeight="1" x14ac:dyDescent="0.25">
      <c r="A1347" t="str">
        <f>HYPERLINK("http://www.UniProt.org/UniProt/P04650","RL39_YEAST")</f>
        <v>RL39_YEAST</v>
      </c>
      <c r="B1347" t="s">
        <v>3941</v>
      </c>
      <c r="C1347" s="3">
        <v>120</v>
      </c>
      <c r="D1347" s="38">
        <v>0.32</v>
      </c>
      <c r="E1347" s="12">
        <v>1.6999999999999999E-3</v>
      </c>
      <c r="F1347" s="3">
        <v>17</v>
      </c>
      <c r="G1347" s="3">
        <f t="shared" ref="G1347:G1410" si="52">10000*V1347</f>
        <v>54.314050197117439</v>
      </c>
      <c r="H1347" s="89" t="s">
        <v>14557</v>
      </c>
      <c r="I1347" t="s">
        <v>8227</v>
      </c>
      <c r="J1347" t="s">
        <v>8217</v>
      </c>
      <c r="K1347" t="s">
        <v>8227</v>
      </c>
      <c r="L1347" s="3">
        <v>6.3419999999999996</v>
      </c>
      <c r="M1347" t="s">
        <v>8223</v>
      </c>
      <c r="N1347" s="3" t="s">
        <v>14556</v>
      </c>
      <c r="O1347" t="s">
        <v>9691</v>
      </c>
      <c r="P1347" t="str">
        <f>" "</f>
        <v xml:space="preserve"> </v>
      </c>
      <c r="Q1347" t="s">
        <v>965</v>
      </c>
      <c r="R1347" t="s">
        <v>965</v>
      </c>
      <c r="S1347" t="s">
        <v>9692</v>
      </c>
      <c r="T1347" t="s">
        <v>9693</v>
      </c>
      <c r="U1347" t="str">
        <f>" "</f>
        <v xml:space="preserve"> </v>
      </c>
      <c r="V1347" s="1">
        <v>5.4314050197117438E-3</v>
      </c>
      <c r="W1347">
        <v>6.3414999999999999</v>
      </c>
      <c r="X1347">
        <v>26000</v>
      </c>
      <c r="Y1347">
        <v>3774400</v>
      </c>
      <c r="Z1347">
        <v>69610000</v>
      </c>
      <c r="AA1347" s="3">
        <v>145.16923080000001</v>
      </c>
      <c r="AB1347" s="3">
        <v>0.31562458799999998</v>
      </c>
      <c r="AC1347">
        <v>128</v>
      </c>
    </row>
    <row r="1348" spans="1:29" x14ac:dyDescent="0.25">
      <c r="A1348" t="str">
        <f>HYPERLINK("http://www.UniProt.org/UniProt/P89105","CTR9_YEAST")</f>
        <v>CTR9_YEAST</v>
      </c>
      <c r="B1348" t="s">
        <v>5491</v>
      </c>
      <c r="C1348" s="38">
        <v>23</v>
      </c>
      <c r="D1348" s="38">
        <v>0.23</v>
      </c>
      <c r="E1348" s="12">
        <v>1.6999999999999999E-3</v>
      </c>
      <c r="F1348" s="3">
        <v>17</v>
      </c>
      <c r="G1348" s="3">
        <f t="shared" si="52"/>
        <v>74.467441987684111</v>
      </c>
      <c r="H1348" s="89" t="s">
        <v>14557</v>
      </c>
      <c r="I1348" t="s">
        <v>8229</v>
      </c>
      <c r="J1348" t="s">
        <v>8217</v>
      </c>
      <c r="K1348" t="s">
        <v>8229</v>
      </c>
      <c r="L1348" s="3">
        <v>124.709</v>
      </c>
      <c r="M1348" t="s">
        <v>8223</v>
      </c>
      <c r="N1348" s="3" t="s">
        <v>14556</v>
      </c>
      <c r="O1348" t="s">
        <v>10912</v>
      </c>
      <c r="P1348" t="s">
        <v>7628</v>
      </c>
      <c r="Q1348" t="s">
        <v>1740</v>
      </c>
      <c r="R1348" t="s">
        <v>1740</v>
      </c>
      <c r="S1348" t="s">
        <v>10913</v>
      </c>
      <c r="T1348" t="s">
        <v>10914</v>
      </c>
      <c r="U1348" t="str">
        <f>" "</f>
        <v xml:space="preserve"> </v>
      </c>
      <c r="V1348" s="1">
        <v>7.4467441987684114E-3</v>
      </c>
      <c r="W1348">
        <v>124.71</v>
      </c>
      <c r="X1348">
        <v>134810</v>
      </c>
      <c r="Y1348">
        <v>3712600</v>
      </c>
      <c r="Z1348">
        <v>95439000</v>
      </c>
      <c r="AA1348" s="3">
        <v>27.53950004</v>
      </c>
      <c r="AB1348" s="3">
        <v>0.22643670099999999</v>
      </c>
      <c r="AC1348">
        <v>2195</v>
      </c>
    </row>
    <row r="1349" spans="1:29" x14ac:dyDescent="0.25">
      <c r="A1349" t="str">
        <f>HYPERLINK("http://www.UniProt.org/UniProt/Q12335","PST2_YEAST")</f>
        <v>PST2_YEAST</v>
      </c>
      <c r="B1349" t="s">
        <v>971</v>
      </c>
      <c r="C1349" s="3">
        <v>120</v>
      </c>
      <c r="D1349" s="38">
        <v>0.23</v>
      </c>
      <c r="E1349" s="12">
        <v>1.6999999999999999E-3</v>
      </c>
      <c r="F1349" s="3">
        <v>17</v>
      </c>
      <c r="G1349" s="3">
        <f t="shared" si="52"/>
        <v>73.933742658064403</v>
      </c>
      <c r="H1349" s="89" t="s">
        <v>14557</v>
      </c>
      <c r="I1349" t="s">
        <v>8226</v>
      </c>
      <c r="J1349" t="s">
        <v>8217</v>
      </c>
      <c r="K1349" t="s">
        <v>8226</v>
      </c>
      <c r="L1349" s="3">
        <v>20.966000000000001</v>
      </c>
      <c r="M1349" t="s">
        <v>8221</v>
      </c>
      <c r="N1349" s="3" t="s">
        <v>14556</v>
      </c>
      <c r="O1349" t="s">
        <v>9703</v>
      </c>
      <c r="P1349" t="str">
        <f>" "</f>
        <v xml:space="preserve"> </v>
      </c>
      <c r="Q1349" t="s">
        <v>972</v>
      </c>
      <c r="R1349" t="s">
        <v>972</v>
      </c>
      <c r="T1349" t="s">
        <v>9704</v>
      </c>
      <c r="U1349" t="s">
        <v>973</v>
      </c>
      <c r="V1349" s="1">
        <v>7.3933742658064397E-3</v>
      </c>
      <c r="W1349">
        <v>20.965</v>
      </c>
      <c r="X1349">
        <v>26000</v>
      </c>
      <c r="Y1349">
        <v>3709200</v>
      </c>
      <c r="Z1349">
        <v>94755000</v>
      </c>
      <c r="AA1349" s="3">
        <v>142.66153850000001</v>
      </c>
      <c r="AB1349" s="3">
        <v>0.227862393</v>
      </c>
      <c r="AC1349">
        <v>2873</v>
      </c>
    </row>
    <row r="1350" spans="1:29" ht="15" customHeight="1" x14ac:dyDescent="0.25">
      <c r="A1350" t="str">
        <f>HYPERLINK("http://www.UniProt.org/UniProt/P43588","RPN11_YEAST")</f>
        <v>RPN11_YEAST</v>
      </c>
      <c r="B1350" t="s">
        <v>5162</v>
      </c>
      <c r="C1350" s="38">
        <v>2.4</v>
      </c>
      <c r="D1350" s="38">
        <v>0.1</v>
      </c>
      <c r="E1350" s="12">
        <v>1.6999999999999999E-3</v>
      </c>
      <c r="F1350" s="3">
        <v>17</v>
      </c>
      <c r="G1350" s="3">
        <f t="shared" si="52"/>
        <v>157.83923594849713</v>
      </c>
      <c r="H1350" s="89" t="s">
        <v>14557</v>
      </c>
      <c r="I1350" t="s">
        <v>8217</v>
      </c>
      <c r="J1350" t="s">
        <v>15680</v>
      </c>
      <c r="K1350" t="s">
        <v>8217</v>
      </c>
      <c r="L1350" s="3">
        <v>34.398000000000003</v>
      </c>
      <c r="M1350" t="s">
        <v>8223</v>
      </c>
      <c r="N1350" s="3" t="s">
        <v>14556</v>
      </c>
      <c r="O1350" t="s">
        <v>12175</v>
      </c>
      <c r="P1350" t="s">
        <v>7303</v>
      </c>
      <c r="Q1350" t="s">
        <v>2490</v>
      </c>
      <c r="R1350" t="s">
        <v>2490</v>
      </c>
      <c r="S1350" t="s">
        <v>12176</v>
      </c>
      <c r="T1350" t="s">
        <v>12177</v>
      </c>
      <c r="U1350" t="s">
        <v>1369</v>
      </c>
      <c r="V1350" s="1">
        <v>1.5783923594849713E-2</v>
      </c>
      <c r="W1350">
        <v>34.398000000000003</v>
      </c>
      <c r="X1350">
        <v>1280100</v>
      </c>
      <c r="Y1350">
        <v>3645700</v>
      </c>
      <c r="Z1350">
        <v>202290000</v>
      </c>
      <c r="AA1350" s="3">
        <v>2.8479806270000001</v>
      </c>
      <c r="AB1350" s="3">
        <v>0.104906175</v>
      </c>
      <c r="AC1350">
        <v>1730</v>
      </c>
    </row>
    <row r="1351" spans="1:29" ht="15" customHeight="1" x14ac:dyDescent="0.25">
      <c r="A1351" t="str">
        <f>HYPERLINK("http://www.UniProt.org/UniProt/P25043","PSB2_YEAST")</f>
        <v>PSB2_YEAST</v>
      </c>
      <c r="B1351" t="s">
        <v>4350</v>
      </c>
      <c r="C1351" s="3">
        <v>120</v>
      </c>
      <c r="D1351" s="38">
        <v>6.4000000000000001E-2</v>
      </c>
      <c r="E1351" s="12">
        <v>1.6999999999999999E-3</v>
      </c>
      <c r="F1351" s="3">
        <v>17</v>
      </c>
      <c r="G1351" s="3">
        <f t="shared" si="52"/>
        <v>257.93126811752779</v>
      </c>
      <c r="H1351" s="89" t="s">
        <v>14557</v>
      </c>
      <c r="I1351" t="s">
        <v>8228</v>
      </c>
      <c r="J1351" t="s">
        <v>8217</v>
      </c>
      <c r="K1351" t="s">
        <v>8228</v>
      </c>
      <c r="L1351" s="3">
        <v>28.268000000000001</v>
      </c>
      <c r="M1351" t="s">
        <v>8223</v>
      </c>
      <c r="N1351" s="3" t="s">
        <v>14556</v>
      </c>
      <c r="O1351" t="s">
        <v>9724</v>
      </c>
      <c r="P1351" t="s">
        <v>6360</v>
      </c>
      <c r="Q1351" t="s">
        <v>989</v>
      </c>
      <c r="R1351" t="s">
        <v>989</v>
      </c>
      <c r="S1351" t="s">
        <v>9725</v>
      </c>
      <c r="T1351" t="s">
        <v>9726</v>
      </c>
      <c r="U1351" t="str">
        <f>" "</f>
        <v xml:space="preserve"> </v>
      </c>
      <c r="V1351" s="1">
        <v>2.5793126811752779E-2</v>
      </c>
      <c r="W1351">
        <v>28.268000000000001</v>
      </c>
      <c r="X1351">
        <v>26000</v>
      </c>
      <c r="Y1351">
        <v>3642000</v>
      </c>
      <c r="Z1351">
        <v>330570000</v>
      </c>
      <c r="AA1351" s="3">
        <v>140.07692309999999</v>
      </c>
      <c r="AB1351" s="3">
        <v>6.4131447999999994E-2</v>
      </c>
      <c r="AC1351">
        <v>613</v>
      </c>
    </row>
    <row r="1352" spans="1:29" ht="15" customHeight="1" x14ac:dyDescent="0.25">
      <c r="A1352" t="str">
        <f>HYPERLINK("http://www.UniProt.org/UniProt/P53860","PDR16_YEAST")</f>
        <v>PDR16_YEAST</v>
      </c>
      <c r="B1352" t="s">
        <v>5432</v>
      </c>
      <c r="C1352" s="38">
        <v>1.4</v>
      </c>
      <c r="D1352" s="38">
        <v>1.2</v>
      </c>
      <c r="E1352" s="12">
        <v>1.6000000000000001E-3</v>
      </c>
      <c r="F1352" s="3">
        <v>16</v>
      </c>
      <c r="G1352" s="3">
        <f t="shared" si="52"/>
        <v>12.949231102878336</v>
      </c>
      <c r="H1352" s="89" t="s">
        <v>14557</v>
      </c>
      <c r="I1352" t="s">
        <v>8227</v>
      </c>
      <c r="J1352" t="s">
        <v>8217</v>
      </c>
      <c r="K1352" t="s">
        <v>8227</v>
      </c>
      <c r="L1352" s="3">
        <v>40.713999999999999</v>
      </c>
      <c r="M1352" t="s">
        <v>8223</v>
      </c>
      <c r="N1352" s="3" t="s">
        <v>14556</v>
      </c>
      <c r="O1352" t="s">
        <v>12391</v>
      </c>
      <c r="P1352" t="s">
        <v>7570</v>
      </c>
      <c r="Q1352" t="s">
        <v>2610</v>
      </c>
      <c r="R1352" t="s">
        <v>2610</v>
      </c>
      <c r="T1352" t="s">
        <v>12392</v>
      </c>
      <c r="U1352" t="s">
        <v>2611</v>
      </c>
      <c r="V1352" s="1">
        <v>1.2949231102878337E-3</v>
      </c>
      <c r="W1352">
        <v>40.713000000000001</v>
      </c>
      <c r="X1352">
        <v>2128000</v>
      </c>
      <c r="Y1352">
        <v>3560600</v>
      </c>
      <c r="Z1352">
        <v>16596000</v>
      </c>
      <c r="AA1352" s="3">
        <v>1.6732142860000001</v>
      </c>
      <c r="AB1352" s="3">
        <v>1.248861566</v>
      </c>
      <c r="AC1352">
        <v>2108</v>
      </c>
    </row>
    <row r="1353" spans="1:29" ht="15" customHeight="1" x14ac:dyDescent="0.25">
      <c r="A1353" t="str">
        <f>HYPERLINK("http://www.UniProt.org/UniProt/P53254","UTP22_YEAST")</f>
        <v>UTP22_YEAST</v>
      </c>
      <c r="B1353" t="s">
        <v>5376</v>
      </c>
      <c r="C1353" s="38">
        <v>21</v>
      </c>
      <c r="D1353" s="38">
        <v>1.1000000000000001</v>
      </c>
      <c r="E1353" s="12">
        <v>1.6000000000000001E-3</v>
      </c>
      <c r="F1353" s="3">
        <v>16</v>
      </c>
      <c r="G1353" s="3">
        <f t="shared" si="52"/>
        <v>14.104019126032103</v>
      </c>
      <c r="H1353" s="88" t="s">
        <v>14557</v>
      </c>
      <c r="I1353" t="s">
        <v>8229</v>
      </c>
      <c r="J1353" t="s">
        <v>8217</v>
      </c>
      <c r="K1353" t="s">
        <v>8229</v>
      </c>
      <c r="L1353" s="3">
        <v>140.48500000000001</v>
      </c>
      <c r="M1353" t="s">
        <v>8223</v>
      </c>
      <c r="N1353" s="3" t="s">
        <v>14556</v>
      </c>
      <c r="O1353" t="s">
        <v>10990</v>
      </c>
      <c r="P1353" t="s">
        <v>6046</v>
      </c>
      <c r="Q1353" t="s">
        <v>1781</v>
      </c>
      <c r="R1353" t="s">
        <v>1781</v>
      </c>
      <c r="S1353" t="s">
        <v>10991</v>
      </c>
      <c r="T1353" t="s">
        <v>10992</v>
      </c>
      <c r="U1353" t="s">
        <v>1782</v>
      </c>
      <c r="V1353" s="1">
        <v>1.4104019126032104E-3</v>
      </c>
      <c r="W1353">
        <v>140.47999999999999</v>
      </c>
      <c r="X1353">
        <v>139110</v>
      </c>
      <c r="Y1353">
        <v>3455200</v>
      </c>
      <c r="Z1353">
        <v>18076000</v>
      </c>
      <c r="AA1353" s="3">
        <v>24.837898070000001</v>
      </c>
      <c r="AB1353" s="3">
        <v>1.1126674860000001</v>
      </c>
      <c r="AC1353">
        <v>2023</v>
      </c>
    </row>
    <row r="1354" spans="1:29" ht="15" customHeight="1" x14ac:dyDescent="0.25">
      <c r="A1354" t="str">
        <f>HYPERLINK("http://www.UniProt.org/UniProt/P47076","RPC9_YEAST")</f>
        <v>RPC9_YEAST</v>
      </c>
      <c r="B1354" t="s">
        <v>5216</v>
      </c>
      <c r="C1354" s="3">
        <v>110</v>
      </c>
      <c r="D1354" s="38">
        <v>0.89</v>
      </c>
      <c r="E1354" s="12">
        <v>1.6000000000000001E-3</v>
      </c>
      <c r="F1354" s="3">
        <v>16</v>
      </c>
      <c r="G1354" s="3">
        <f t="shared" si="52"/>
        <v>17.94212877866277</v>
      </c>
      <c r="H1354" s="89" t="s">
        <v>14557</v>
      </c>
      <c r="I1354" t="s">
        <v>8229</v>
      </c>
      <c r="J1354" t="s">
        <v>8217</v>
      </c>
      <c r="K1354" t="s">
        <v>8229</v>
      </c>
      <c r="L1354" s="3">
        <v>18.596</v>
      </c>
      <c r="M1354" t="s">
        <v>8223</v>
      </c>
      <c r="N1354" s="3" t="s">
        <v>14556</v>
      </c>
      <c r="O1354" t="s">
        <v>9742</v>
      </c>
      <c r="P1354" t="s">
        <v>7359</v>
      </c>
      <c r="Q1354" t="s">
        <v>1000</v>
      </c>
      <c r="R1354" t="s">
        <v>1000</v>
      </c>
      <c r="U1354" t="s">
        <v>1001</v>
      </c>
      <c r="V1354" s="1">
        <v>1.7942128778662772E-3</v>
      </c>
      <c r="W1354">
        <v>18.596</v>
      </c>
      <c r="X1354">
        <v>26000</v>
      </c>
      <c r="Y1354">
        <v>3505200</v>
      </c>
      <c r="Z1354">
        <v>22995000</v>
      </c>
      <c r="AA1354" s="3">
        <v>134.81538459999999</v>
      </c>
      <c r="AB1354" s="3">
        <v>0.88730704100000002</v>
      </c>
      <c r="AC1354">
        <v>1806</v>
      </c>
    </row>
    <row r="1355" spans="1:29" x14ac:dyDescent="0.25">
      <c r="A1355" t="str">
        <f>HYPERLINK("http://www.UniProt.org/UniProt/P33301","XRS2_YEAST")</f>
        <v>XRS2_YEAST</v>
      </c>
      <c r="B1355" t="s">
        <v>1012</v>
      </c>
      <c r="C1355" s="3">
        <v>110</v>
      </c>
      <c r="D1355" s="38">
        <v>0.49</v>
      </c>
      <c r="E1355" s="12">
        <v>1.6000000000000001E-3</v>
      </c>
      <c r="F1355" s="3">
        <v>16</v>
      </c>
      <c r="G1355" s="3">
        <f t="shared" si="52"/>
        <v>31.791002172552119</v>
      </c>
      <c r="H1355" s="89" t="s">
        <v>14557</v>
      </c>
      <c r="I1355" t="s">
        <v>8217</v>
      </c>
      <c r="J1355" t="s">
        <v>8217</v>
      </c>
      <c r="K1355" t="s">
        <v>8217</v>
      </c>
      <c r="L1355" s="3">
        <v>96.364999999999995</v>
      </c>
      <c r="M1355" t="s">
        <v>8223</v>
      </c>
      <c r="N1355" s="3" t="s">
        <v>14556</v>
      </c>
      <c r="O1355" t="s">
        <v>9766</v>
      </c>
      <c r="P1355" t="s">
        <v>6705</v>
      </c>
      <c r="Q1355" t="s">
        <v>1013</v>
      </c>
      <c r="R1355" t="s">
        <v>1013</v>
      </c>
      <c r="S1355" t="s">
        <v>9767</v>
      </c>
      <c r="U1355" t="str">
        <f>" "</f>
        <v xml:space="preserve"> </v>
      </c>
      <c r="V1355" s="1">
        <v>3.1791002172552119E-3</v>
      </c>
      <c r="W1355">
        <v>96.363</v>
      </c>
      <c r="X1355">
        <v>26000</v>
      </c>
      <c r="Y1355">
        <v>3422800</v>
      </c>
      <c r="Z1355">
        <v>40744000</v>
      </c>
      <c r="AA1355" s="3">
        <v>131.64615380000001</v>
      </c>
      <c r="AB1355" s="3">
        <v>0.489003986</v>
      </c>
      <c r="AC1355">
        <v>947</v>
      </c>
    </row>
    <row r="1356" spans="1:29" x14ac:dyDescent="0.25">
      <c r="A1356" t="str">
        <f>HYPERLINK("http://www.UniProt.org/UniProt/P20435","RPAB2_YEAST")</f>
        <v>RPAB2_YEAST</v>
      </c>
      <c r="B1356" t="s">
        <v>4250</v>
      </c>
      <c r="C1356" s="3">
        <v>110</v>
      </c>
      <c r="D1356" s="38">
        <v>0.28000000000000003</v>
      </c>
      <c r="E1356" s="12">
        <v>1.6000000000000001E-3</v>
      </c>
      <c r="F1356" s="3">
        <v>16</v>
      </c>
      <c r="G1356" s="3">
        <f t="shared" si="52"/>
        <v>57.582568459949286</v>
      </c>
      <c r="H1356" s="89" t="s">
        <v>14557</v>
      </c>
      <c r="I1356" t="s">
        <v>8228</v>
      </c>
      <c r="J1356" t="s">
        <v>8217</v>
      </c>
      <c r="K1356" t="s">
        <v>8228</v>
      </c>
      <c r="L1356" s="3">
        <v>17.91</v>
      </c>
      <c r="M1356" t="s">
        <v>8223</v>
      </c>
      <c r="N1356" s="3" t="s">
        <v>14556</v>
      </c>
      <c r="O1356" t="s">
        <v>9745</v>
      </c>
      <c r="P1356" t="s">
        <v>6345</v>
      </c>
      <c r="Q1356" t="s">
        <v>1004</v>
      </c>
      <c r="R1356" t="s">
        <v>1004</v>
      </c>
      <c r="S1356" t="s">
        <v>9746</v>
      </c>
      <c r="T1356" t="s">
        <v>9747</v>
      </c>
      <c r="U1356" t="str">
        <f>" "</f>
        <v xml:space="preserve"> </v>
      </c>
      <c r="V1356" s="1">
        <v>5.7582568459949284E-3</v>
      </c>
      <c r="W1356">
        <v>17.91</v>
      </c>
      <c r="X1356">
        <v>26000</v>
      </c>
      <c r="Y1356">
        <v>3494700</v>
      </c>
      <c r="Z1356">
        <v>73799000</v>
      </c>
      <c r="AA1356" s="3">
        <v>134.41153850000001</v>
      </c>
      <c r="AB1356" s="3">
        <v>0.27564743899999999</v>
      </c>
      <c r="AC1356">
        <v>497</v>
      </c>
    </row>
    <row r="1357" spans="1:29" ht="15" customHeight="1" x14ac:dyDescent="0.25">
      <c r="A1357" t="str">
        <f>HYPERLINK("http://www.UniProt.org/UniProt/P38174","MAP2_YEAST")</f>
        <v>MAP2_YEAST</v>
      </c>
      <c r="B1357" t="s">
        <v>4784</v>
      </c>
      <c r="C1357" s="3">
        <v>110</v>
      </c>
      <c r="D1357" s="38">
        <v>0.23</v>
      </c>
      <c r="E1357" s="12">
        <v>1.6000000000000001E-3</v>
      </c>
      <c r="F1357" s="3">
        <v>16</v>
      </c>
      <c r="G1357" s="3">
        <f t="shared" si="52"/>
        <v>67.176672198259226</v>
      </c>
      <c r="H1357" s="88" t="s">
        <v>14557</v>
      </c>
      <c r="I1357" t="s">
        <v>8227</v>
      </c>
      <c r="J1357" t="s">
        <v>8217</v>
      </c>
      <c r="K1357" t="s">
        <v>8227</v>
      </c>
      <c r="L1357" s="3">
        <v>47.518000000000001</v>
      </c>
      <c r="M1357" t="s">
        <v>8223</v>
      </c>
      <c r="N1357" s="3" t="s">
        <v>14556</v>
      </c>
      <c r="O1357" t="s">
        <v>9749</v>
      </c>
      <c r="P1357" t="s">
        <v>6892</v>
      </c>
      <c r="Q1357" t="s">
        <v>1006</v>
      </c>
      <c r="R1357" t="s">
        <v>1006</v>
      </c>
      <c r="S1357" t="s">
        <v>9750</v>
      </c>
      <c r="T1357" t="s">
        <v>9751</v>
      </c>
      <c r="U1357" t="str">
        <f>" "</f>
        <v xml:space="preserve"> </v>
      </c>
      <c r="V1357" s="1">
        <v>6.7176672198259232E-3</v>
      </c>
      <c r="W1357">
        <v>47.518000000000001</v>
      </c>
      <c r="X1357">
        <v>26000</v>
      </c>
      <c r="Y1357">
        <v>3471300</v>
      </c>
      <c r="Z1357">
        <v>86095000</v>
      </c>
      <c r="AA1357" s="3">
        <v>133.5115385</v>
      </c>
      <c r="AB1357" s="3">
        <v>0.234697658</v>
      </c>
      <c r="AC1357">
        <v>1190</v>
      </c>
    </row>
    <row r="1358" spans="1:29" ht="15" customHeight="1" x14ac:dyDescent="0.25">
      <c r="A1358" t="str">
        <f>HYPERLINK("http://www.UniProt.org/UniProt/Q12250","RPN5_YEAST")</f>
        <v>RPN5_YEAST</v>
      </c>
      <c r="B1358" t="s">
        <v>5940</v>
      </c>
      <c r="C1358" s="38">
        <v>2.7</v>
      </c>
      <c r="D1358" s="38">
        <v>0.1</v>
      </c>
      <c r="E1358" s="12">
        <v>1.6000000000000001E-3</v>
      </c>
      <c r="F1358" s="3">
        <v>16</v>
      </c>
      <c r="G1358" s="3">
        <f t="shared" si="52"/>
        <v>156.45036927200138</v>
      </c>
      <c r="H1358" s="88" t="s">
        <v>14557</v>
      </c>
      <c r="I1358" t="s">
        <v>8217</v>
      </c>
      <c r="J1358" t="s">
        <v>8217</v>
      </c>
      <c r="K1358" t="s">
        <v>8217</v>
      </c>
      <c r="L1358" s="3">
        <v>51.768000000000001</v>
      </c>
      <c r="M1358" t="s">
        <v>8223</v>
      </c>
      <c r="N1358" s="3" t="s">
        <v>14556</v>
      </c>
      <c r="O1358" t="s">
        <v>12118</v>
      </c>
      <c r="P1358" t="s">
        <v>8111</v>
      </c>
      <c r="Q1358" t="s">
        <v>2456</v>
      </c>
      <c r="R1358" t="s">
        <v>2456</v>
      </c>
      <c r="S1358" t="s">
        <v>12119</v>
      </c>
      <c r="T1358" t="s">
        <v>12120</v>
      </c>
      <c r="U1358" t="s">
        <v>1369</v>
      </c>
      <c r="V1358" s="1">
        <v>1.5645036927200137E-2</v>
      </c>
      <c r="W1358">
        <v>51.768000000000001</v>
      </c>
      <c r="X1358">
        <v>1116400</v>
      </c>
      <c r="Y1358">
        <v>3547400</v>
      </c>
      <c r="Z1358">
        <v>200510000</v>
      </c>
      <c r="AA1358" s="3">
        <v>3.1775349340000001</v>
      </c>
      <c r="AB1358" s="3">
        <v>0.102983741</v>
      </c>
      <c r="AC1358">
        <v>2842</v>
      </c>
    </row>
    <row r="1359" spans="1:29" x14ac:dyDescent="0.25">
      <c r="A1359" t="str">
        <f>HYPERLINK("http://www.UniProt.org/UniProt/P32458","CDC11_YEAST")</f>
        <v>CDC11_YEAST</v>
      </c>
      <c r="B1359" t="s">
        <v>2121</v>
      </c>
      <c r="C1359" s="38">
        <v>9.1999999999999993</v>
      </c>
      <c r="D1359" s="38">
        <v>8.5999999999999993E-2</v>
      </c>
      <c r="E1359" s="12">
        <v>1.6000000000000001E-3</v>
      </c>
      <c r="F1359" s="3">
        <v>16</v>
      </c>
      <c r="G1359" s="3">
        <f t="shared" si="52"/>
        <v>184.29012377614089</v>
      </c>
      <c r="H1359" s="14" t="s">
        <v>14557</v>
      </c>
      <c r="I1359" t="s">
        <v>8227</v>
      </c>
      <c r="J1359" t="s">
        <v>8217</v>
      </c>
      <c r="K1359" t="s">
        <v>8227</v>
      </c>
      <c r="L1359" s="3">
        <v>47.649000000000001</v>
      </c>
      <c r="M1359" t="s">
        <v>8223</v>
      </c>
      <c r="N1359" s="3" t="s">
        <v>14556</v>
      </c>
      <c r="O1359" t="s">
        <v>11563</v>
      </c>
      <c r="P1359" t="s">
        <v>6598</v>
      </c>
      <c r="Q1359" t="s">
        <v>2122</v>
      </c>
      <c r="R1359" t="s">
        <v>2122</v>
      </c>
      <c r="S1359" t="s">
        <v>11564</v>
      </c>
      <c r="T1359" t="s">
        <v>10950</v>
      </c>
      <c r="U1359" t="s">
        <v>1758</v>
      </c>
      <c r="V1359" s="1">
        <v>1.8429012377614087E-2</v>
      </c>
      <c r="W1359">
        <v>47.648000000000003</v>
      </c>
      <c r="X1359">
        <v>322470</v>
      </c>
      <c r="Y1359">
        <v>3486500</v>
      </c>
      <c r="Z1359">
        <v>236190000</v>
      </c>
      <c r="AA1359" s="3">
        <v>10.811858470000001</v>
      </c>
      <c r="AB1359" s="3">
        <v>8.5925625000000005E-2</v>
      </c>
      <c r="AC1359">
        <v>820</v>
      </c>
    </row>
    <row r="1360" spans="1:29" ht="15" customHeight="1" x14ac:dyDescent="0.25">
      <c r="A1360" t="str">
        <f>HYPERLINK("http://www.UniProt.org/UniProt/P46367","ALDH4_YEAST")</f>
        <v>ALDH4_YEAST</v>
      </c>
      <c r="B1360" t="s">
        <v>5177</v>
      </c>
      <c r="C1360" s="38">
        <v>29</v>
      </c>
      <c r="D1360" s="38">
        <v>4.3999999999999997E-2</v>
      </c>
      <c r="E1360" s="12">
        <v>1.6000000000000001E-3</v>
      </c>
      <c r="F1360" s="3">
        <v>16</v>
      </c>
      <c r="G1360" s="3">
        <f t="shared" si="52"/>
        <v>365.53722505883604</v>
      </c>
      <c r="H1360" s="88" t="s">
        <v>14557</v>
      </c>
      <c r="I1360" t="s">
        <v>8227</v>
      </c>
      <c r="J1360" t="s">
        <v>8217</v>
      </c>
      <c r="K1360" t="s">
        <v>8227</v>
      </c>
      <c r="L1360" s="3">
        <v>56.723999999999997</v>
      </c>
      <c r="M1360" t="s">
        <v>8222</v>
      </c>
      <c r="N1360" s="3" t="s">
        <v>14556</v>
      </c>
      <c r="O1360" t="s">
        <v>10770</v>
      </c>
      <c r="P1360" t="s">
        <v>7320</v>
      </c>
      <c r="Q1360" t="s">
        <v>1647</v>
      </c>
      <c r="R1360" t="s">
        <v>1647</v>
      </c>
      <c r="S1360" t="s">
        <v>10771</v>
      </c>
      <c r="T1360" t="s">
        <v>10772</v>
      </c>
      <c r="U1360" t="str">
        <f t="shared" ref="U1360:U1365" si="53">" "</f>
        <v xml:space="preserve"> </v>
      </c>
      <c r="V1360" s="1">
        <v>3.6553722505883603E-2</v>
      </c>
      <c r="W1360">
        <v>56.722999999999999</v>
      </c>
      <c r="X1360">
        <v>104460</v>
      </c>
      <c r="Y1360">
        <v>3514100</v>
      </c>
      <c r="Z1360">
        <v>468480000</v>
      </c>
      <c r="AA1360" s="3">
        <v>33.640627989999999</v>
      </c>
      <c r="AB1360" s="3">
        <v>4.3663405000000002E-2</v>
      </c>
      <c r="AC1360">
        <v>1752</v>
      </c>
    </row>
    <row r="1361" spans="1:29" ht="15" customHeight="1" x14ac:dyDescent="0.25">
      <c r="A1361" t="str">
        <f>HYPERLINK("http://www.UniProt.org/UniProt/P32588","PUB1_YEAST")</f>
        <v>PUB1_YEAST</v>
      </c>
      <c r="B1361" t="s">
        <v>4553</v>
      </c>
      <c r="C1361" s="38">
        <v>0.24</v>
      </c>
      <c r="D1361" s="38">
        <v>4.1000000000000002E-2</v>
      </c>
      <c r="E1361" s="12">
        <v>1.6000000000000001E-3</v>
      </c>
      <c r="F1361" s="3">
        <v>16</v>
      </c>
      <c r="G1361" s="3">
        <f t="shared" si="52"/>
        <v>382.10999371544818</v>
      </c>
      <c r="H1361" s="89" t="s">
        <v>14557</v>
      </c>
      <c r="I1361" t="s">
        <v>8228</v>
      </c>
      <c r="J1361" t="s">
        <v>8217</v>
      </c>
      <c r="K1361" t="s">
        <v>8228</v>
      </c>
      <c r="L1361" s="3">
        <v>50.762999999999998</v>
      </c>
      <c r="M1361" t="s">
        <v>8223</v>
      </c>
      <c r="N1361" s="3" t="s">
        <v>14556</v>
      </c>
      <c r="O1361" t="s">
        <v>12799</v>
      </c>
      <c r="P1361" t="s">
        <v>6637</v>
      </c>
      <c r="Q1361" t="s">
        <v>3816</v>
      </c>
      <c r="R1361" t="s">
        <v>3816</v>
      </c>
      <c r="S1361" t="s">
        <v>12800</v>
      </c>
      <c r="T1361" t="s">
        <v>12801</v>
      </c>
      <c r="U1361" t="str">
        <f t="shared" si="53"/>
        <v xml:space="preserve"> </v>
      </c>
      <c r="V1361" s="1">
        <v>3.8210999371544818E-2</v>
      </c>
      <c r="W1361">
        <v>50.762</v>
      </c>
      <c r="X1361">
        <v>12365000</v>
      </c>
      <c r="Y1361">
        <v>3432700</v>
      </c>
      <c r="Z1361">
        <v>489720000</v>
      </c>
      <c r="AA1361" s="3">
        <v>0.27761423400000002</v>
      </c>
      <c r="AB1361" s="3">
        <v>4.0802102999999999E-2</v>
      </c>
      <c r="AC1361">
        <v>867</v>
      </c>
    </row>
    <row r="1362" spans="1:29" ht="15" customHeight="1" x14ac:dyDescent="0.25">
      <c r="A1362" t="str">
        <f>HYPERLINK("http://www.UniProt.org/UniProt/P19146","ARF2_YEAST")</f>
        <v>ARF2_YEAST</v>
      </c>
      <c r="B1362" t="s">
        <v>2425</v>
      </c>
      <c r="C1362" s="38">
        <v>3.1</v>
      </c>
      <c r="D1362" s="38">
        <v>3.7999999999999999E-2</v>
      </c>
      <c r="E1362" s="12">
        <v>1.6000000000000001E-3</v>
      </c>
      <c r="F1362" s="3">
        <v>16</v>
      </c>
      <c r="G1362" s="3">
        <f t="shared" si="52"/>
        <v>432.40569369686165</v>
      </c>
      <c r="H1362" s="89" t="s">
        <v>14557</v>
      </c>
      <c r="I1362" t="s">
        <v>8227</v>
      </c>
      <c r="J1362" t="s">
        <v>8217</v>
      </c>
      <c r="K1362" t="s">
        <v>8227</v>
      </c>
      <c r="L1362" s="3">
        <v>20.658000000000001</v>
      </c>
      <c r="M1362" t="s">
        <v>8223</v>
      </c>
      <c r="N1362" s="3" t="s">
        <v>14556</v>
      </c>
      <c r="O1362" t="s">
        <v>12053</v>
      </c>
      <c r="P1362" t="s">
        <v>6322</v>
      </c>
      <c r="Q1362" t="s">
        <v>2426</v>
      </c>
      <c r="R1362" t="s">
        <v>2426</v>
      </c>
      <c r="S1362" t="s">
        <v>12054</v>
      </c>
      <c r="T1362" t="s">
        <v>12055</v>
      </c>
      <c r="U1362" t="str">
        <f t="shared" si="53"/>
        <v xml:space="preserve"> </v>
      </c>
      <c r="V1362" s="1">
        <v>4.3240569369686163E-2</v>
      </c>
      <c r="W1362">
        <v>20.657</v>
      </c>
      <c r="X1362">
        <v>978110</v>
      </c>
      <c r="Y1362">
        <v>3577400</v>
      </c>
      <c r="Z1362">
        <v>554180000</v>
      </c>
      <c r="AA1362" s="3">
        <v>3.6574618399999999</v>
      </c>
      <c r="AB1362" s="3">
        <v>3.7576055999999997E-2</v>
      </c>
      <c r="AC1362">
        <v>466</v>
      </c>
    </row>
    <row r="1363" spans="1:29" ht="15" customHeight="1" x14ac:dyDescent="0.25">
      <c r="A1363" t="str">
        <f>HYPERLINK("http://www.UniProt.org/UniProt/P22141","PSB4_YEAST")</f>
        <v>PSB4_YEAST</v>
      </c>
      <c r="B1363" t="s">
        <v>4289</v>
      </c>
      <c r="C1363" s="38">
        <v>1.6</v>
      </c>
      <c r="D1363" s="38">
        <v>3.3000000000000002E-2</v>
      </c>
      <c r="E1363" s="12">
        <v>1.6000000000000001E-3</v>
      </c>
      <c r="F1363" s="3">
        <v>16</v>
      </c>
      <c r="G1363" s="3">
        <f t="shared" si="52"/>
        <v>488.3973075762633</v>
      </c>
      <c r="H1363" s="89" t="s">
        <v>14557</v>
      </c>
      <c r="I1363" t="s">
        <v>8228</v>
      </c>
      <c r="J1363" t="s">
        <v>8217</v>
      </c>
      <c r="K1363" t="s">
        <v>8228</v>
      </c>
      <c r="L1363" s="3">
        <v>22.516999999999999</v>
      </c>
      <c r="M1363" t="s">
        <v>8223</v>
      </c>
      <c r="N1363" s="3" t="s">
        <v>14556</v>
      </c>
      <c r="O1363" t="s">
        <v>12338</v>
      </c>
      <c r="P1363" t="s">
        <v>6384</v>
      </c>
      <c r="Q1363" t="s">
        <v>2584</v>
      </c>
      <c r="R1363" t="s">
        <v>2584</v>
      </c>
      <c r="S1363" t="s">
        <v>12339</v>
      </c>
      <c r="T1363" t="s">
        <v>12340</v>
      </c>
      <c r="U1363" t="str">
        <f t="shared" si="53"/>
        <v xml:space="preserve"> </v>
      </c>
      <c r="V1363" s="1">
        <v>4.8839730757626328E-2</v>
      </c>
      <c r="W1363">
        <v>22.515999999999998</v>
      </c>
      <c r="X1363">
        <v>1856100</v>
      </c>
      <c r="Y1363">
        <v>3592800</v>
      </c>
      <c r="Z1363">
        <v>625940000</v>
      </c>
      <c r="AA1363" s="3">
        <v>1.9356715689999999</v>
      </c>
      <c r="AB1363" s="3">
        <v>3.3411415999999999E-2</v>
      </c>
      <c r="AC1363">
        <v>542</v>
      </c>
    </row>
    <row r="1364" spans="1:29" ht="15" customHeight="1" x14ac:dyDescent="0.25">
      <c r="A1364" t="str">
        <f>HYPERLINK("http://www.UniProt.org/UniProt/P39522","ILV3_YEAST")</f>
        <v>ILV3_YEAST</v>
      </c>
      <c r="B1364" t="s">
        <v>4966</v>
      </c>
      <c r="C1364" s="38">
        <v>1.8</v>
      </c>
      <c r="D1364" s="38">
        <v>2.5999999999999999E-2</v>
      </c>
      <c r="E1364" s="12">
        <v>1.6000000000000001E-3</v>
      </c>
      <c r="F1364" s="3">
        <v>16</v>
      </c>
      <c r="G1364" s="3">
        <f t="shared" si="52"/>
        <v>615.63466091118562</v>
      </c>
      <c r="H1364" s="89" t="s">
        <v>14557</v>
      </c>
      <c r="I1364" t="s">
        <v>8227</v>
      </c>
      <c r="J1364" t="s">
        <v>8217</v>
      </c>
      <c r="K1364" t="s">
        <v>8227</v>
      </c>
      <c r="L1364" s="3">
        <v>62.860999999999997</v>
      </c>
      <c r="M1364" t="s">
        <v>8222</v>
      </c>
      <c r="N1364" s="3" t="s">
        <v>14556</v>
      </c>
      <c r="O1364" t="s">
        <v>12296</v>
      </c>
      <c r="P1364" t="str">
        <f>" "</f>
        <v xml:space="preserve"> </v>
      </c>
      <c r="Q1364" t="s">
        <v>2559</v>
      </c>
      <c r="R1364" t="s">
        <v>2559</v>
      </c>
      <c r="S1364" t="s">
        <v>12297</v>
      </c>
      <c r="U1364" t="str">
        <f t="shared" si="53"/>
        <v xml:space="preserve"> </v>
      </c>
      <c r="V1364" s="1">
        <v>6.1563466091118561E-2</v>
      </c>
      <c r="W1364">
        <v>62.86</v>
      </c>
      <c r="X1364">
        <v>1606100</v>
      </c>
      <c r="Y1364">
        <v>3492700</v>
      </c>
      <c r="Z1364">
        <v>789010000</v>
      </c>
      <c r="AA1364" s="3">
        <v>2.1746466600000001</v>
      </c>
      <c r="AB1364" s="3">
        <v>2.5767561000000001E-2</v>
      </c>
      <c r="AC1364">
        <v>1439</v>
      </c>
    </row>
    <row r="1365" spans="1:29" ht="15" customHeight="1" x14ac:dyDescent="0.25">
      <c r="A1365" t="str">
        <f>HYPERLINK("http://www.UniProt.org/UniProt/P07170","KAD2_YEAST")</f>
        <v>KAD2_YEAST</v>
      </c>
      <c r="B1365" t="s">
        <v>4001</v>
      </c>
      <c r="C1365" s="38">
        <v>1.2</v>
      </c>
      <c r="D1365" s="38">
        <v>1.2E-2</v>
      </c>
      <c r="E1365" s="12">
        <v>1.6000000000000001E-3</v>
      </c>
      <c r="F1365" s="3">
        <v>16</v>
      </c>
      <c r="G1365" s="3">
        <f t="shared" si="52"/>
        <v>1298.746394959086</v>
      </c>
      <c r="H1365" s="89" t="s">
        <v>14557</v>
      </c>
      <c r="I1365" t="s">
        <v>8227</v>
      </c>
      <c r="J1365" t="s">
        <v>8217</v>
      </c>
      <c r="K1365" t="s">
        <v>8227</v>
      </c>
      <c r="L1365" s="3">
        <v>24.254999999999999</v>
      </c>
      <c r="M1365" t="s">
        <v>8223</v>
      </c>
      <c r="N1365" s="3" t="s">
        <v>14556</v>
      </c>
      <c r="O1365" t="s">
        <v>12472</v>
      </c>
      <c r="P1365" t="s">
        <v>6124</v>
      </c>
      <c r="Q1365" t="s">
        <v>3617</v>
      </c>
      <c r="R1365" t="s">
        <v>3617</v>
      </c>
      <c r="S1365" t="s">
        <v>12473</v>
      </c>
      <c r="T1365" t="s">
        <v>12474</v>
      </c>
      <c r="U1365" t="str">
        <f t="shared" si="53"/>
        <v xml:space="preserve"> </v>
      </c>
      <c r="V1365" s="1">
        <v>0.12987463949590861</v>
      </c>
      <c r="W1365">
        <v>24.254000000000001</v>
      </c>
      <c r="X1365">
        <v>2493600</v>
      </c>
      <c r="Y1365">
        <v>3521000</v>
      </c>
      <c r="Z1365">
        <v>1664500000</v>
      </c>
      <c r="AA1365" s="3">
        <v>1.412014758</v>
      </c>
      <c r="AB1365" s="3">
        <v>1.2313365E-2</v>
      </c>
      <c r="AC1365">
        <v>197</v>
      </c>
    </row>
    <row r="1366" spans="1:29" x14ac:dyDescent="0.25">
      <c r="A1366" t="str">
        <f>HYPERLINK("http://www.UniProt.org/UniProt/Q01329","PTA1_YEAST")</f>
        <v>PTA1_YEAST</v>
      </c>
      <c r="B1366" t="s">
        <v>1025</v>
      </c>
      <c r="C1366" s="3">
        <v>110</v>
      </c>
      <c r="D1366" s="38">
        <v>1.2</v>
      </c>
      <c r="E1366" s="12">
        <v>1.5E-3</v>
      </c>
      <c r="F1366" s="3">
        <v>15</v>
      </c>
      <c r="G1366" s="3">
        <f t="shared" si="52"/>
        <v>12.211103082673294</v>
      </c>
      <c r="H1366" s="88" t="s">
        <v>14557</v>
      </c>
      <c r="I1366" t="s">
        <v>8229</v>
      </c>
      <c r="J1366" t="s">
        <v>8217</v>
      </c>
      <c r="K1366" t="s">
        <v>8229</v>
      </c>
      <c r="L1366" s="3">
        <v>88.472999999999999</v>
      </c>
      <c r="M1366" t="s">
        <v>8223</v>
      </c>
      <c r="N1366" s="3" t="s">
        <v>14556</v>
      </c>
      <c r="O1366" t="s">
        <v>9790</v>
      </c>
      <c r="P1366" t="s">
        <v>7647</v>
      </c>
      <c r="Q1366" t="s">
        <v>1026</v>
      </c>
      <c r="R1366" t="s">
        <v>1026</v>
      </c>
      <c r="S1366" t="s">
        <v>9791</v>
      </c>
      <c r="U1366" t="s">
        <v>634</v>
      </c>
      <c r="V1366" s="1">
        <v>1.2211103082673293E-3</v>
      </c>
      <c r="W1366">
        <v>88.471999999999994</v>
      </c>
      <c r="X1366">
        <v>26000</v>
      </c>
      <c r="Y1366">
        <v>3324000</v>
      </c>
      <c r="Z1366">
        <v>15650000</v>
      </c>
      <c r="AA1366" s="3">
        <v>127.8461538</v>
      </c>
      <c r="AB1366" s="3">
        <v>1.236349371</v>
      </c>
      <c r="AC1366">
        <v>2218</v>
      </c>
    </row>
    <row r="1367" spans="1:29" ht="15" customHeight="1" x14ac:dyDescent="0.25">
      <c r="A1367" t="str">
        <f>HYPERLINK("http://www.UniProt.org/UniProt/Q04951","SCW10_YEAST")</f>
        <v>SCW10_YEAST</v>
      </c>
      <c r="B1367" t="s">
        <v>5687</v>
      </c>
      <c r="C1367" s="3">
        <v>110</v>
      </c>
      <c r="D1367" s="38">
        <v>1.2</v>
      </c>
      <c r="E1367" s="12">
        <v>1.5E-3</v>
      </c>
      <c r="F1367" s="3">
        <v>15</v>
      </c>
      <c r="G1367" s="3">
        <f t="shared" si="52"/>
        <v>12.460786979571402</v>
      </c>
      <c r="H1367" s="89" t="s">
        <v>14557</v>
      </c>
      <c r="I1367" t="s">
        <v>8226</v>
      </c>
      <c r="J1367" t="s">
        <v>8217</v>
      </c>
      <c r="K1367" t="s">
        <v>8226</v>
      </c>
      <c r="L1367" s="3">
        <v>40.469000000000001</v>
      </c>
      <c r="M1367" t="s">
        <v>8221</v>
      </c>
      <c r="N1367" s="3" t="s">
        <v>14556</v>
      </c>
      <c r="O1367" t="s">
        <v>9788</v>
      </c>
      <c r="P1367" t="s">
        <v>7531</v>
      </c>
      <c r="Q1367" t="s">
        <v>1024</v>
      </c>
      <c r="R1367" t="s">
        <v>1024</v>
      </c>
      <c r="T1367" t="s">
        <v>9789</v>
      </c>
      <c r="U1367" t="str">
        <f>" "</f>
        <v xml:space="preserve"> </v>
      </c>
      <c r="V1367" s="1">
        <v>1.2460786979571403E-3</v>
      </c>
      <c r="W1367">
        <v>40.469000000000001</v>
      </c>
      <c r="X1367">
        <v>26000</v>
      </c>
      <c r="Y1367">
        <v>3330100</v>
      </c>
      <c r="Z1367">
        <v>15970000</v>
      </c>
      <c r="AA1367" s="3">
        <v>128.08076919999999</v>
      </c>
      <c r="AB1367" s="3">
        <v>1.213799343</v>
      </c>
      <c r="AC1367">
        <v>2472</v>
      </c>
    </row>
    <row r="1368" spans="1:29" ht="15" customHeight="1" x14ac:dyDescent="0.25">
      <c r="A1368" t="str">
        <f>HYPERLINK("http://www.UniProt.org/UniProt/Q04500","UTP14_YEAST")</f>
        <v>UTP14_YEAST</v>
      </c>
      <c r="B1368" t="s">
        <v>5666</v>
      </c>
      <c r="C1368" s="3">
        <v>110</v>
      </c>
      <c r="D1368" s="38">
        <v>1.1000000000000001</v>
      </c>
      <c r="E1368" s="12">
        <v>1.5E-3</v>
      </c>
      <c r="F1368" s="3">
        <v>15</v>
      </c>
      <c r="G1368" s="3">
        <f t="shared" si="52"/>
        <v>14.222618977058708</v>
      </c>
      <c r="H1368" s="89" t="s">
        <v>14557</v>
      </c>
      <c r="I1368" t="s">
        <v>8229</v>
      </c>
      <c r="J1368" t="s">
        <v>8217</v>
      </c>
      <c r="K1368" t="s">
        <v>8229</v>
      </c>
      <c r="L1368" s="3">
        <v>103.023</v>
      </c>
      <c r="M1368" t="s">
        <v>8223</v>
      </c>
      <c r="N1368" s="3" t="s">
        <v>14556</v>
      </c>
      <c r="O1368" t="s">
        <v>9771</v>
      </c>
      <c r="P1368" t="s">
        <v>7815</v>
      </c>
      <c r="Q1368" t="s">
        <v>1015</v>
      </c>
      <c r="R1368" t="s">
        <v>1015</v>
      </c>
      <c r="S1368" t="s">
        <v>9772</v>
      </c>
      <c r="T1368" t="s">
        <v>9773</v>
      </c>
      <c r="U1368" t="str">
        <f>" "</f>
        <v xml:space="preserve"> </v>
      </c>
      <c r="V1368" s="1">
        <v>1.4222618977058708E-3</v>
      </c>
      <c r="W1368">
        <v>103.02</v>
      </c>
      <c r="X1368">
        <v>26000</v>
      </c>
      <c r="Y1368">
        <v>3402900</v>
      </c>
      <c r="Z1368">
        <v>18228000</v>
      </c>
      <c r="AA1368" s="3">
        <v>130.8807692</v>
      </c>
      <c r="AB1368" s="3">
        <v>1.086687586</v>
      </c>
      <c r="AC1368">
        <v>2441</v>
      </c>
    </row>
    <row r="1369" spans="1:29" ht="15" customHeight="1" x14ac:dyDescent="0.25">
      <c r="A1369" t="str">
        <f>HYPERLINK("http://www.UniProt.org/UniProt/P32910","RPC6_YEAST")</f>
        <v>RPC6_YEAST</v>
      </c>
      <c r="B1369" t="s">
        <v>4594</v>
      </c>
      <c r="C1369" s="3">
        <v>110</v>
      </c>
      <c r="D1369" s="38">
        <v>0.95</v>
      </c>
      <c r="E1369" s="12">
        <v>1.5E-3</v>
      </c>
      <c r="F1369" s="3">
        <v>15</v>
      </c>
      <c r="G1369" s="3">
        <f t="shared" si="52"/>
        <v>16.128799477440232</v>
      </c>
      <c r="H1369" s="14" t="s">
        <v>14557</v>
      </c>
      <c r="I1369" t="s">
        <v>8229</v>
      </c>
      <c r="J1369" t="s">
        <v>8217</v>
      </c>
      <c r="K1369" t="s">
        <v>8229</v>
      </c>
      <c r="L1369" s="3">
        <v>36.134999999999998</v>
      </c>
      <c r="M1369" t="s">
        <v>8223</v>
      </c>
      <c r="N1369" s="3" t="s">
        <v>14556</v>
      </c>
      <c r="O1369" t="s">
        <v>9782</v>
      </c>
      <c r="P1369" t="s">
        <v>6694</v>
      </c>
      <c r="Q1369" t="s">
        <v>1020</v>
      </c>
      <c r="R1369" t="s">
        <v>1020</v>
      </c>
      <c r="S1369" t="s">
        <v>9783</v>
      </c>
      <c r="T1369" t="s">
        <v>9784</v>
      </c>
      <c r="U1369" t="s">
        <v>664</v>
      </c>
      <c r="V1369" s="1">
        <v>1.6128799477440232E-3</v>
      </c>
      <c r="W1369">
        <v>36.134999999999998</v>
      </c>
      <c r="X1369">
        <v>26000</v>
      </c>
      <c r="Y1369">
        <v>3382000</v>
      </c>
      <c r="Z1369">
        <v>20671000</v>
      </c>
      <c r="AA1369" s="3">
        <v>130.07692309999999</v>
      </c>
      <c r="AB1369" s="3">
        <v>0.95237207999999995</v>
      </c>
      <c r="AC1369">
        <v>933</v>
      </c>
    </row>
    <row r="1370" spans="1:29" x14ac:dyDescent="0.25">
      <c r="A1370" t="str">
        <f>HYPERLINK("http://www.UniProt.org/UniProt/P36144","RL1D1_YEAST")</f>
        <v>RL1D1_YEAST</v>
      </c>
      <c r="B1370" t="s">
        <v>4713</v>
      </c>
      <c r="C1370" s="3">
        <v>110</v>
      </c>
      <c r="D1370" s="38">
        <v>0.57999999999999996</v>
      </c>
      <c r="E1370" s="12">
        <v>1.5E-3</v>
      </c>
      <c r="F1370" s="3">
        <v>15</v>
      </c>
      <c r="G1370" s="3">
        <f t="shared" si="52"/>
        <v>25.324189242891016</v>
      </c>
      <c r="H1370" s="89" t="s">
        <v>14557</v>
      </c>
      <c r="I1370" t="s">
        <v>8229</v>
      </c>
      <c r="J1370" t="s">
        <v>8217</v>
      </c>
      <c r="K1370" t="s">
        <v>8229</v>
      </c>
      <c r="L1370" s="3">
        <v>31.616</v>
      </c>
      <c r="M1370" t="s">
        <v>8223</v>
      </c>
      <c r="N1370" s="3" t="s">
        <v>14556</v>
      </c>
      <c r="O1370" t="s">
        <v>9807</v>
      </c>
      <c r="P1370" t="s">
        <v>6833</v>
      </c>
      <c r="Q1370" t="s">
        <v>1036</v>
      </c>
      <c r="R1370" t="s">
        <v>1036</v>
      </c>
      <c r="S1370" t="s">
        <v>9808</v>
      </c>
      <c r="U1370" t="s">
        <v>1037</v>
      </c>
      <c r="V1370" s="1">
        <v>2.5324189242891017E-3</v>
      </c>
      <c r="W1370">
        <v>31.614999999999998</v>
      </c>
      <c r="X1370">
        <v>26000</v>
      </c>
      <c r="Y1370">
        <v>3249300</v>
      </c>
      <c r="Z1370">
        <v>32456000</v>
      </c>
      <c r="AA1370" s="3">
        <v>124.9730769</v>
      </c>
      <c r="AB1370" s="3">
        <v>0.58275949000000005</v>
      </c>
      <c r="AC1370">
        <v>1101</v>
      </c>
    </row>
    <row r="1371" spans="1:29" ht="15" customHeight="1" x14ac:dyDescent="0.25">
      <c r="A1371" t="str">
        <f>HYPERLINK("http://www.UniProt.org/UniProt/P24279","MCM3_YEAST")</f>
        <v>MCM3_YEAST</v>
      </c>
      <c r="B1371" t="s">
        <v>4338</v>
      </c>
      <c r="C1371" s="3">
        <v>110</v>
      </c>
      <c r="D1371" s="38">
        <v>0.52</v>
      </c>
      <c r="E1371" s="12">
        <v>1.5E-3</v>
      </c>
      <c r="F1371" s="3">
        <v>15</v>
      </c>
      <c r="G1371" s="3">
        <f t="shared" si="52"/>
        <v>29.744374480165405</v>
      </c>
      <c r="H1371" s="89" t="s">
        <v>14557</v>
      </c>
      <c r="I1371" t="s">
        <v>8229</v>
      </c>
      <c r="J1371" t="s">
        <v>8218</v>
      </c>
      <c r="K1371" t="s">
        <v>8229</v>
      </c>
      <c r="L1371" s="3">
        <v>107.518</v>
      </c>
      <c r="M1371" t="s">
        <v>8223</v>
      </c>
      <c r="N1371" s="3" t="s">
        <v>14556</v>
      </c>
      <c r="O1371" t="s">
        <v>9776</v>
      </c>
      <c r="P1371" t="s">
        <v>6428</v>
      </c>
      <c r="Q1371" t="s">
        <v>1017</v>
      </c>
      <c r="R1371" t="s">
        <v>1017</v>
      </c>
      <c r="S1371" t="s">
        <v>9777</v>
      </c>
      <c r="T1371" t="s">
        <v>9778</v>
      </c>
      <c r="U1371" t="str">
        <f t="shared" ref="U1371:U1376" si="54">" "</f>
        <v xml:space="preserve"> </v>
      </c>
      <c r="V1371" s="1">
        <v>2.9744374480165404E-3</v>
      </c>
      <c r="W1371">
        <v>107.52</v>
      </c>
      <c r="X1371">
        <v>26000</v>
      </c>
      <c r="Y1371">
        <v>3402100</v>
      </c>
      <c r="Z1371">
        <v>38121000</v>
      </c>
      <c r="AA1371" s="3">
        <v>130.85</v>
      </c>
      <c r="AB1371" s="3">
        <v>0.51949016400000003</v>
      </c>
      <c r="AC1371">
        <v>599</v>
      </c>
    </row>
    <row r="1372" spans="1:29" ht="15" customHeight="1" x14ac:dyDescent="0.25">
      <c r="A1372" t="str">
        <f>HYPERLINK("http://www.UniProt.org/UniProt/P39101","CAJ1_YEAST")</f>
        <v>CAJ1_YEAST</v>
      </c>
      <c r="B1372" t="s">
        <v>3626</v>
      </c>
      <c r="C1372" s="38">
        <v>1.1000000000000001</v>
      </c>
      <c r="D1372" s="38">
        <v>0.51</v>
      </c>
      <c r="E1372" s="12">
        <v>1.5E-3</v>
      </c>
      <c r="F1372" s="3">
        <v>15</v>
      </c>
      <c r="G1372" s="3">
        <f t="shared" si="52"/>
        <v>29.170881779477554</v>
      </c>
      <c r="H1372" s="89" t="s">
        <v>14557</v>
      </c>
      <c r="I1372" t="s">
        <v>8217</v>
      </c>
      <c r="J1372" t="s">
        <v>8217</v>
      </c>
      <c r="K1372" t="s">
        <v>8217</v>
      </c>
      <c r="L1372" s="3">
        <v>44.854999999999997</v>
      </c>
      <c r="M1372" t="s">
        <v>8223</v>
      </c>
      <c r="N1372" s="3" t="s">
        <v>14556</v>
      </c>
      <c r="O1372" t="s">
        <v>12494</v>
      </c>
      <c r="P1372" t="str">
        <f>" "</f>
        <v xml:space="preserve"> </v>
      </c>
      <c r="Q1372" t="s">
        <v>3627</v>
      </c>
      <c r="R1372" t="s">
        <v>3627</v>
      </c>
      <c r="T1372" t="s">
        <v>12356</v>
      </c>
      <c r="U1372" t="str">
        <f t="shared" si="54"/>
        <v xml:space="preserve"> </v>
      </c>
      <c r="V1372" s="1">
        <v>2.9170881779477555E-3</v>
      </c>
      <c r="W1372">
        <v>44.853999999999999</v>
      </c>
      <c r="X1372">
        <v>2441700</v>
      </c>
      <c r="Y1372">
        <v>3307200</v>
      </c>
      <c r="Z1372">
        <v>37386000</v>
      </c>
      <c r="AA1372" s="3">
        <v>1.354466151</v>
      </c>
      <c r="AB1372" s="3">
        <v>0.51492739399999998</v>
      </c>
      <c r="AC1372">
        <v>1430</v>
      </c>
    </row>
    <row r="1373" spans="1:29" ht="15" customHeight="1" x14ac:dyDescent="0.25">
      <c r="A1373" t="str">
        <f>HYPERLINK("http://www.UniProt.org/UniProt/Q07897","CMS1_YEAST")</f>
        <v>CMS1_YEAST</v>
      </c>
      <c r="B1373" t="s">
        <v>5816</v>
      </c>
      <c r="C1373" s="3">
        <v>110</v>
      </c>
      <c r="D1373" s="38">
        <v>0.49</v>
      </c>
      <c r="E1373" s="12">
        <v>1.5E-3</v>
      </c>
      <c r="F1373" s="3">
        <v>15</v>
      </c>
      <c r="G1373" s="3">
        <f t="shared" si="52"/>
        <v>30.075205643555403</v>
      </c>
      <c r="H1373" s="14" t="s">
        <v>14557</v>
      </c>
      <c r="I1373" t="s">
        <v>8229</v>
      </c>
      <c r="J1373" t="s">
        <v>8217</v>
      </c>
      <c r="K1373" t="s">
        <v>8229</v>
      </c>
      <c r="L1373" s="3">
        <v>33.393999999999998</v>
      </c>
      <c r="M1373" t="s">
        <v>8223</v>
      </c>
      <c r="N1373" s="3" t="s">
        <v>14556</v>
      </c>
      <c r="O1373" t="s">
        <v>9814</v>
      </c>
      <c r="P1373" t="s">
        <v>7975</v>
      </c>
      <c r="Q1373" t="s">
        <v>1041</v>
      </c>
      <c r="R1373" t="s">
        <v>1041</v>
      </c>
      <c r="S1373" t="s">
        <v>9815</v>
      </c>
      <c r="U1373" t="str">
        <f t="shared" si="54"/>
        <v xml:space="preserve"> </v>
      </c>
      <c r="V1373" s="1">
        <v>3.0075205643555402E-3</v>
      </c>
      <c r="W1373">
        <v>33.393999999999998</v>
      </c>
      <c r="X1373">
        <v>26000</v>
      </c>
      <c r="Y1373">
        <v>3217300</v>
      </c>
      <c r="Z1373">
        <v>38545000</v>
      </c>
      <c r="AA1373" s="3">
        <v>123.7423077</v>
      </c>
      <c r="AB1373" s="3">
        <v>0.485867722</v>
      </c>
      <c r="AC1373">
        <v>2665</v>
      </c>
    </row>
    <row r="1374" spans="1:29" ht="15" customHeight="1" x14ac:dyDescent="0.25">
      <c r="A1374" t="str">
        <f>HYPERLINK("http://www.UniProt.org/UniProt/P0CX28","RL44B_YEAST")</f>
        <v>RL44B_YEAST</v>
      </c>
      <c r="B1374" t="s">
        <v>4075</v>
      </c>
      <c r="C1374" s="3">
        <v>100</v>
      </c>
      <c r="D1374" s="38">
        <v>0.47</v>
      </c>
      <c r="E1374" s="12">
        <v>1.5E-3</v>
      </c>
      <c r="F1374" s="3">
        <v>15</v>
      </c>
      <c r="G1374" s="3">
        <f t="shared" si="52"/>
        <v>30.899162503319175</v>
      </c>
      <c r="H1374" s="89" t="s">
        <v>14557</v>
      </c>
      <c r="I1374" t="s">
        <v>8227</v>
      </c>
      <c r="J1374" t="s">
        <v>8217</v>
      </c>
      <c r="K1374" t="s">
        <v>8227</v>
      </c>
      <c r="L1374" s="3">
        <v>12.212</v>
      </c>
      <c r="M1374" t="s">
        <v>8223</v>
      </c>
      <c r="N1374" s="3" t="s">
        <v>14556</v>
      </c>
      <c r="O1374" t="s">
        <v>9816</v>
      </c>
      <c r="P1374" t="str">
        <f>" "</f>
        <v xml:space="preserve"> </v>
      </c>
      <c r="Q1374" t="s">
        <v>1042</v>
      </c>
      <c r="R1374" t="s">
        <v>1042</v>
      </c>
      <c r="S1374" t="s">
        <v>9817</v>
      </c>
      <c r="T1374" t="s">
        <v>9818</v>
      </c>
      <c r="U1374" t="str">
        <f t="shared" si="54"/>
        <v xml:space="preserve"> </v>
      </c>
      <c r="V1374" s="1">
        <v>3.0899162503319174E-3</v>
      </c>
      <c r="W1374">
        <v>12.211</v>
      </c>
      <c r="X1374">
        <v>26000</v>
      </c>
      <c r="Y1374">
        <v>3204200</v>
      </c>
      <c r="Z1374">
        <v>39601000</v>
      </c>
      <c r="AA1374" s="3">
        <v>123.2384615</v>
      </c>
      <c r="AB1374" s="3">
        <v>0.47098600499999999</v>
      </c>
      <c r="AC1374">
        <v>286</v>
      </c>
    </row>
    <row r="1375" spans="1:29" ht="15" customHeight="1" x14ac:dyDescent="0.25">
      <c r="A1375" t="str">
        <f>HYPERLINK("http://www.UniProt.org/UniProt/P35197","GCS1_YEAST")</f>
        <v>GCS1_YEAST</v>
      </c>
      <c r="B1375" t="s">
        <v>4661</v>
      </c>
      <c r="C1375" s="38">
        <v>39</v>
      </c>
      <c r="D1375" s="38">
        <v>0.4</v>
      </c>
      <c r="E1375" s="12">
        <v>1.5E-3</v>
      </c>
      <c r="F1375" s="3">
        <v>15</v>
      </c>
      <c r="G1375" s="3">
        <f t="shared" si="52"/>
        <v>37.159986218039329</v>
      </c>
      <c r="H1375" s="89" t="s">
        <v>14557</v>
      </c>
      <c r="I1375" t="s">
        <v>8227</v>
      </c>
      <c r="J1375" t="s">
        <v>8217</v>
      </c>
      <c r="K1375" t="s">
        <v>8227</v>
      </c>
      <c r="L1375" s="3">
        <v>39.295999999999999</v>
      </c>
      <c r="M1375" t="s">
        <v>8223</v>
      </c>
      <c r="N1375" s="3" t="s">
        <v>14556</v>
      </c>
      <c r="O1375" t="s">
        <v>10508</v>
      </c>
      <c r="P1375" t="s">
        <v>6768</v>
      </c>
      <c r="Q1375" t="s">
        <v>1484</v>
      </c>
      <c r="R1375" t="s">
        <v>1484</v>
      </c>
      <c r="S1375" t="s">
        <v>10509</v>
      </c>
      <c r="T1375" t="s">
        <v>10510</v>
      </c>
      <c r="U1375" t="str">
        <f t="shared" si="54"/>
        <v xml:space="preserve"> </v>
      </c>
      <c r="V1375" s="1">
        <v>3.7159986218039329E-3</v>
      </c>
      <c r="W1375">
        <v>39.295999999999999</v>
      </c>
      <c r="X1375">
        <v>71675</v>
      </c>
      <c r="Y1375">
        <v>3299200</v>
      </c>
      <c r="Z1375">
        <v>47625000</v>
      </c>
      <c r="AA1375" s="3">
        <v>46.029996509999997</v>
      </c>
      <c r="AB1375" s="3">
        <v>0.40324426000000002</v>
      </c>
      <c r="AC1375">
        <v>1024</v>
      </c>
    </row>
    <row r="1376" spans="1:29" ht="15" customHeight="1" x14ac:dyDescent="0.25">
      <c r="A1376" t="str">
        <f>HYPERLINK("http://www.UniProt.org/UniProt/P19073","CDC42_YEAST")</f>
        <v>CDC42_YEAST</v>
      </c>
      <c r="B1376" t="s">
        <v>4224</v>
      </c>
      <c r="C1376" s="3">
        <v>110</v>
      </c>
      <c r="D1376" s="38">
        <v>0.14000000000000001</v>
      </c>
      <c r="E1376" s="12">
        <v>1.5E-3</v>
      </c>
      <c r="F1376" s="3">
        <v>15</v>
      </c>
      <c r="G1376" s="3">
        <f t="shared" si="52"/>
        <v>109.54880976404665</v>
      </c>
      <c r="H1376" s="89" t="s">
        <v>14557</v>
      </c>
      <c r="I1376" t="s">
        <v>8227</v>
      </c>
      <c r="J1376" t="s">
        <v>8217</v>
      </c>
      <c r="K1376" t="s">
        <v>8227</v>
      </c>
      <c r="L1376" s="3">
        <v>21.323</v>
      </c>
      <c r="M1376" t="s">
        <v>8223</v>
      </c>
      <c r="N1376" s="3" t="s">
        <v>14556</v>
      </c>
      <c r="O1376" t="s">
        <v>9795</v>
      </c>
      <c r="P1376" t="s">
        <v>6320</v>
      </c>
      <c r="Q1376" t="s">
        <v>1030</v>
      </c>
      <c r="R1376" t="s">
        <v>1030</v>
      </c>
      <c r="S1376" t="s">
        <v>9796</v>
      </c>
      <c r="T1376" t="s">
        <v>9797</v>
      </c>
      <c r="U1376" t="str">
        <f t="shared" si="54"/>
        <v xml:space="preserve"> </v>
      </c>
      <c r="V1376" s="1">
        <v>1.0954880976404666E-2</v>
      </c>
      <c r="W1376">
        <v>21.321999999999999</v>
      </c>
      <c r="X1376">
        <v>26000</v>
      </c>
      <c r="Y1376">
        <v>3283500</v>
      </c>
      <c r="Z1376">
        <v>140400000</v>
      </c>
      <c r="AA1376" s="3">
        <v>126.2884615</v>
      </c>
      <c r="AB1376" s="3">
        <v>0.136133325</v>
      </c>
      <c r="AC1376">
        <v>464</v>
      </c>
    </row>
    <row r="1377" spans="1:29" x14ac:dyDescent="0.25">
      <c r="A1377" t="str">
        <f>HYPERLINK("http://www.UniProt.org/UniProt/P53252","PIL1_YEAST")</f>
        <v>PIL1_YEAST</v>
      </c>
      <c r="B1377" t="s">
        <v>2449</v>
      </c>
      <c r="C1377" s="38">
        <v>2.8</v>
      </c>
      <c r="D1377" s="38">
        <v>6.6000000000000003E-2</v>
      </c>
      <c r="E1377" s="12">
        <v>1.5E-3</v>
      </c>
      <c r="F1377" s="3">
        <v>15</v>
      </c>
      <c r="G1377" s="3">
        <f t="shared" si="52"/>
        <v>227.82875329774916</v>
      </c>
      <c r="H1377" s="89" t="s">
        <v>14557</v>
      </c>
      <c r="I1377" t="s">
        <v>8226</v>
      </c>
      <c r="J1377" t="s">
        <v>8217</v>
      </c>
      <c r="K1377" t="s">
        <v>8226</v>
      </c>
      <c r="L1377" s="3">
        <v>38.348999999999997</v>
      </c>
      <c r="M1377" t="s">
        <v>8223</v>
      </c>
      <c r="N1377" s="3" t="s">
        <v>14556</v>
      </c>
      <c r="O1377" t="s">
        <v>12103</v>
      </c>
      <c r="P1377" t="s">
        <v>7513</v>
      </c>
      <c r="Q1377" t="s">
        <v>2450</v>
      </c>
      <c r="R1377" t="s">
        <v>2450</v>
      </c>
      <c r="T1377" t="s">
        <v>11457</v>
      </c>
      <c r="U1377" t="s">
        <v>1686</v>
      </c>
      <c r="V1377" s="1">
        <v>2.2782875329774917E-2</v>
      </c>
      <c r="W1377">
        <v>38.348999999999997</v>
      </c>
      <c r="X1377">
        <v>1008500</v>
      </c>
      <c r="Y1377">
        <v>3301000</v>
      </c>
      <c r="Z1377">
        <v>291990000</v>
      </c>
      <c r="AA1377" s="3">
        <v>3.273177987</v>
      </c>
      <c r="AB1377" s="3">
        <v>6.5806999000000005E-2</v>
      </c>
      <c r="AC1377">
        <v>2022</v>
      </c>
    </row>
    <row r="1378" spans="1:29" ht="15" customHeight="1" x14ac:dyDescent="0.25">
      <c r="A1378" t="str">
        <f>HYPERLINK("http://www.UniProt.org/UniProt/Q12109","SYWC_YEAST")</f>
        <v>SYWC_YEAST</v>
      </c>
      <c r="B1378" t="s">
        <v>5906</v>
      </c>
      <c r="C1378" s="38">
        <v>2.2999999999999998</v>
      </c>
      <c r="D1378" s="38">
        <v>4.1000000000000002E-2</v>
      </c>
      <c r="E1378" s="12">
        <v>1.5E-3</v>
      </c>
      <c r="F1378" s="3">
        <v>15</v>
      </c>
      <c r="G1378" s="3">
        <f t="shared" si="52"/>
        <v>358.49926021502057</v>
      </c>
      <c r="H1378" s="88" t="s">
        <v>14557</v>
      </c>
      <c r="I1378" t="s">
        <v>8227</v>
      </c>
      <c r="J1378" t="s">
        <v>8217</v>
      </c>
      <c r="K1378" t="s">
        <v>8227</v>
      </c>
      <c r="L1378" s="3">
        <v>49.35</v>
      </c>
      <c r="M1378" t="s">
        <v>8223</v>
      </c>
      <c r="N1378" s="3" t="s">
        <v>14556</v>
      </c>
      <c r="O1378" t="s">
        <v>12191</v>
      </c>
      <c r="P1378" t="str">
        <f>" "</f>
        <v xml:space="preserve"> </v>
      </c>
      <c r="Q1378" t="s">
        <v>2499</v>
      </c>
      <c r="R1378" t="s">
        <v>2499</v>
      </c>
      <c r="S1378" t="s">
        <v>9127</v>
      </c>
      <c r="T1378" t="s">
        <v>12192</v>
      </c>
      <c r="U1378" t="s">
        <v>2500</v>
      </c>
      <c r="V1378" s="1">
        <v>3.5849926021502054E-2</v>
      </c>
      <c r="W1378">
        <v>49.35</v>
      </c>
      <c r="X1378">
        <v>1200500</v>
      </c>
      <c r="Y1378">
        <v>3217600</v>
      </c>
      <c r="Z1378">
        <v>459460000</v>
      </c>
      <c r="AA1378" s="3">
        <v>2.6802165759999999</v>
      </c>
      <c r="AB1378" s="3">
        <v>4.0764196000000003E-2</v>
      </c>
      <c r="AC1378">
        <v>2794</v>
      </c>
    </row>
    <row r="1379" spans="1:29" ht="15" customHeight="1" x14ac:dyDescent="0.25">
      <c r="A1379" t="str">
        <f>HYPERLINK("http://www.UniProt.org/UniProt/P15700","KCY_YEAST")</f>
        <v>KCY_YEAST</v>
      </c>
      <c r="B1379" t="s">
        <v>4173</v>
      </c>
      <c r="C1379" s="38">
        <v>0.81</v>
      </c>
      <c r="D1379" s="38">
        <v>1.2E-2</v>
      </c>
      <c r="E1379" s="12">
        <v>1.5E-3</v>
      </c>
      <c r="F1379" s="3">
        <v>15</v>
      </c>
      <c r="G1379" s="3">
        <f t="shared" si="52"/>
        <v>1186.3886413549355</v>
      </c>
      <c r="H1379" s="89" t="s">
        <v>14557</v>
      </c>
      <c r="I1379" t="s">
        <v>8228</v>
      </c>
      <c r="J1379" t="s">
        <v>8217</v>
      </c>
      <c r="K1379" t="s">
        <v>8228</v>
      </c>
      <c r="L1379" s="3">
        <v>22.933</v>
      </c>
      <c r="M1379" t="s">
        <v>8223</v>
      </c>
      <c r="N1379" s="3" t="s">
        <v>14556</v>
      </c>
      <c r="O1379" t="s">
        <v>12636</v>
      </c>
      <c r="P1379" t="s">
        <v>6267</v>
      </c>
      <c r="Q1379" t="s">
        <v>3707</v>
      </c>
      <c r="R1379" t="s">
        <v>3707</v>
      </c>
      <c r="S1379" t="s">
        <v>12637</v>
      </c>
      <c r="T1379" t="s">
        <v>12638</v>
      </c>
      <c r="U1379" t="str">
        <f>" "</f>
        <v xml:space="preserve"> </v>
      </c>
      <c r="V1379" s="1">
        <v>0.11863886413549356</v>
      </c>
      <c r="W1379">
        <v>22.933</v>
      </c>
      <c r="X1379">
        <v>3391600</v>
      </c>
      <c r="Y1379">
        <v>3254400</v>
      </c>
      <c r="Z1379">
        <v>1520500000</v>
      </c>
      <c r="AA1379" s="3">
        <v>0.95954711599999998</v>
      </c>
      <c r="AB1379" s="3">
        <v>1.2458881E-2</v>
      </c>
      <c r="AC1379">
        <v>404</v>
      </c>
    </row>
    <row r="1380" spans="1:29" ht="15" customHeight="1" x14ac:dyDescent="0.25">
      <c r="A1380" t="str">
        <f>HYPERLINK("http://www.UniProt.org/UniProt/P09798","CDC16_YEAST")</f>
        <v>CDC16_YEAST</v>
      </c>
      <c r="B1380" t="s">
        <v>4057</v>
      </c>
      <c r="C1380" s="38">
        <v>7.7</v>
      </c>
      <c r="D1380" s="38">
        <v>5.7</v>
      </c>
      <c r="E1380" s="12">
        <v>1.4E-3</v>
      </c>
      <c r="F1380" s="3">
        <v>14</v>
      </c>
      <c r="G1380" s="3">
        <f t="shared" si="52"/>
        <v>2.5225095946309577</v>
      </c>
      <c r="H1380" s="89" t="s">
        <v>14557</v>
      </c>
      <c r="I1380" t="s">
        <v>8229</v>
      </c>
      <c r="J1380" t="s">
        <v>8217</v>
      </c>
      <c r="K1380" t="s">
        <v>8229</v>
      </c>
      <c r="L1380" s="3">
        <v>94.992000000000004</v>
      </c>
      <c r="M1380" t="s">
        <v>8223</v>
      </c>
      <c r="N1380" s="3" t="s">
        <v>14556</v>
      </c>
      <c r="O1380" t="s">
        <v>11632</v>
      </c>
      <c r="P1380" t="s">
        <v>6168</v>
      </c>
      <c r="Q1380" t="s">
        <v>2165</v>
      </c>
      <c r="R1380" t="s">
        <v>2165</v>
      </c>
      <c r="S1380" t="s">
        <v>11633</v>
      </c>
      <c r="T1380" t="s">
        <v>11634</v>
      </c>
      <c r="U1380" t="s">
        <v>1019</v>
      </c>
      <c r="V1380" s="1">
        <v>2.5225095946309576E-4</v>
      </c>
      <c r="W1380">
        <v>94.991</v>
      </c>
      <c r="X1380">
        <v>345210</v>
      </c>
      <c r="Y1380">
        <v>3138200</v>
      </c>
      <c r="Z1380">
        <v>3232900</v>
      </c>
      <c r="AA1380" s="3">
        <v>9.0906984150000003</v>
      </c>
      <c r="AB1380" s="3">
        <v>5.6504480409999998</v>
      </c>
      <c r="AC1380">
        <v>263</v>
      </c>
    </row>
    <row r="1381" spans="1:29" x14ac:dyDescent="0.25">
      <c r="A1381" t="str">
        <f>HYPERLINK("http://www.UniProt.org/UniProt/Q04947","RTN1_YEAST")</f>
        <v>RTN1_YEAST</v>
      </c>
      <c r="B1381" t="s">
        <v>1072</v>
      </c>
      <c r="C1381" s="3">
        <v>100</v>
      </c>
      <c r="D1381" s="38">
        <v>1.9</v>
      </c>
      <c r="E1381" s="12">
        <v>1.4E-3</v>
      </c>
      <c r="F1381" s="3">
        <v>14</v>
      </c>
      <c r="G1381" s="3">
        <f t="shared" si="52"/>
        <v>7.2747744147798361</v>
      </c>
      <c r="H1381" s="89" t="s">
        <v>14557</v>
      </c>
      <c r="I1381" t="s">
        <v>8227</v>
      </c>
      <c r="J1381" t="s">
        <v>8217</v>
      </c>
      <c r="K1381" t="s">
        <v>8227</v>
      </c>
      <c r="L1381" s="3">
        <v>32.915999999999997</v>
      </c>
      <c r="M1381" t="s">
        <v>8220</v>
      </c>
      <c r="N1381" s="3" t="s">
        <v>14556</v>
      </c>
      <c r="O1381" t="s">
        <v>9863</v>
      </c>
      <c r="P1381" t="str">
        <f>" "</f>
        <v xml:space="preserve"> </v>
      </c>
      <c r="Q1381" t="s">
        <v>1073</v>
      </c>
      <c r="R1381" t="s">
        <v>1073</v>
      </c>
      <c r="T1381" t="s">
        <v>9864</v>
      </c>
      <c r="U1381" t="s">
        <v>1074</v>
      </c>
      <c r="V1381" s="1">
        <v>7.2747744147798365E-4</v>
      </c>
      <c r="W1381">
        <v>32.915999999999997</v>
      </c>
      <c r="X1381">
        <v>26000</v>
      </c>
      <c r="Y1381">
        <v>3066600</v>
      </c>
      <c r="Z1381">
        <v>9323500</v>
      </c>
      <c r="AA1381" s="3">
        <v>117.9461538</v>
      </c>
      <c r="AB1381" s="3">
        <v>1.9145763730000001</v>
      </c>
      <c r="AC1381">
        <v>2471</v>
      </c>
    </row>
    <row r="1382" spans="1:29" ht="15" customHeight="1" x14ac:dyDescent="0.25">
      <c r="A1382" t="str">
        <f>HYPERLINK("http://www.UniProt.org/UniProt/Q05942","RSA3_YEAST")</f>
        <v>RSA3_YEAST</v>
      </c>
      <c r="B1382" t="s">
        <v>1075</v>
      </c>
      <c r="C1382" s="3">
        <v>100</v>
      </c>
      <c r="D1382" s="38">
        <v>1.6</v>
      </c>
      <c r="E1382" s="12">
        <v>1.4E-3</v>
      </c>
      <c r="F1382" s="3">
        <v>14</v>
      </c>
      <c r="G1382" s="3">
        <f t="shared" si="52"/>
        <v>8.732694294011468</v>
      </c>
      <c r="H1382" s="89" t="s">
        <v>14557</v>
      </c>
      <c r="I1382" t="s">
        <v>8229</v>
      </c>
      <c r="J1382" t="s">
        <v>8217</v>
      </c>
      <c r="K1382" t="s">
        <v>8229</v>
      </c>
      <c r="L1382" s="3">
        <v>24.655999999999999</v>
      </c>
      <c r="M1382" t="s">
        <v>8223</v>
      </c>
      <c r="N1382" s="3" t="s">
        <v>14556</v>
      </c>
      <c r="O1382" t="s">
        <v>9865</v>
      </c>
      <c r="P1382" t="s">
        <v>7864</v>
      </c>
      <c r="Q1382" t="s">
        <v>1076</v>
      </c>
      <c r="R1382" t="s">
        <v>1076</v>
      </c>
      <c r="S1382" t="s">
        <v>9866</v>
      </c>
      <c r="U1382" t="s">
        <v>1077</v>
      </c>
      <c r="V1382" s="1">
        <v>8.7326942940114689E-4</v>
      </c>
      <c r="W1382">
        <v>24.655999999999999</v>
      </c>
      <c r="X1382">
        <v>26000</v>
      </c>
      <c r="Y1382">
        <v>3059800</v>
      </c>
      <c r="Z1382">
        <v>11192000</v>
      </c>
      <c r="AA1382" s="3">
        <v>117.6846154</v>
      </c>
      <c r="AB1382" s="3">
        <v>1.59140192</v>
      </c>
      <c r="AC1382">
        <v>2513</v>
      </c>
    </row>
    <row r="1383" spans="1:29" ht="15" customHeight="1" x14ac:dyDescent="0.25">
      <c r="A1383" t="str">
        <f>HYPERLINK("http://www.UniProt.org/UniProt/P53076","VID30_YEAST")</f>
        <v>VID30_YEAST</v>
      </c>
      <c r="B1383" t="s">
        <v>5326</v>
      </c>
      <c r="C1383" s="3">
        <v>100</v>
      </c>
      <c r="D1383" s="38">
        <v>1.4</v>
      </c>
      <c r="E1383" s="12">
        <v>1.4E-3</v>
      </c>
      <c r="F1383" s="3">
        <v>14</v>
      </c>
      <c r="G1383" s="3">
        <f t="shared" si="52"/>
        <v>10.019346625214553</v>
      </c>
      <c r="H1383" s="89" t="s">
        <v>14557</v>
      </c>
      <c r="I1383" t="s">
        <v>8228</v>
      </c>
      <c r="J1383" t="s">
        <v>8217</v>
      </c>
      <c r="K1383" t="s">
        <v>8228</v>
      </c>
      <c r="L1383" s="3">
        <v>108.179</v>
      </c>
      <c r="M1383" t="s">
        <v>8223</v>
      </c>
      <c r="N1383" s="3" t="s">
        <v>14556</v>
      </c>
      <c r="O1383" t="s">
        <v>9848</v>
      </c>
      <c r="P1383" t="s">
        <v>7226</v>
      </c>
      <c r="Q1383" t="s">
        <v>1061</v>
      </c>
      <c r="R1383" t="s">
        <v>1061</v>
      </c>
      <c r="T1383" t="s">
        <v>9849</v>
      </c>
      <c r="U1383" t="str">
        <f>" "</f>
        <v xml:space="preserve"> </v>
      </c>
      <c r="V1383" s="1">
        <v>1.0019346625214553E-3</v>
      </c>
      <c r="W1383">
        <v>108.18</v>
      </c>
      <c r="X1383">
        <v>26000</v>
      </c>
      <c r="Y1383">
        <v>3099600</v>
      </c>
      <c r="Z1383">
        <v>12841000</v>
      </c>
      <c r="AA1383" s="3">
        <v>119.21538459999999</v>
      </c>
      <c r="AB1383" s="3">
        <v>1.4050809479999999</v>
      </c>
      <c r="AC1383">
        <v>1953</v>
      </c>
    </row>
    <row r="1384" spans="1:29" ht="15" customHeight="1" x14ac:dyDescent="0.25">
      <c r="A1384" t="str">
        <f>HYPERLINK("http://www.UniProt.org/UniProt/P23594","PP2A1_YEAST")</f>
        <v>PP2A1_YEAST</v>
      </c>
      <c r="B1384" t="s">
        <v>4326</v>
      </c>
      <c r="C1384" s="38">
        <v>37</v>
      </c>
      <c r="D1384" s="38">
        <v>1.3</v>
      </c>
      <c r="E1384" s="12">
        <v>1.4E-3</v>
      </c>
      <c r="F1384" s="3">
        <v>14</v>
      </c>
      <c r="G1384" s="3">
        <f t="shared" si="52"/>
        <v>11.390267271620749</v>
      </c>
      <c r="H1384" s="89" t="s">
        <v>14557</v>
      </c>
      <c r="I1384" t="s">
        <v>8217</v>
      </c>
      <c r="J1384" t="s">
        <v>8217</v>
      </c>
      <c r="K1384" t="s">
        <v>8217</v>
      </c>
      <c r="L1384" s="3">
        <v>41.938000000000002</v>
      </c>
      <c r="M1384" t="s">
        <v>8223</v>
      </c>
      <c r="N1384" s="3" t="s">
        <v>14556</v>
      </c>
      <c r="O1384" t="s">
        <v>10569</v>
      </c>
      <c r="P1384" t="s">
        <v>6422</v>
      </c>
      <c r="Q1384" t="s">
        <v>1521</v>
      </c>
      <c r="R1384" t="s">
        <v>1521</v>
      </c>
      <c r="S1384" t="s">
        <v>10570</v>
      </c>
      <c r="T1384" t="s">
        <v>10571</v>
      </c>
      <c r="U1384" t="str">
        <f>" "</f>
        <v xml:space="preserve"> </v>
      </c>
      <c r="V1384" s="1">
        <v>1.1390267271620749E-3</v>
      </c>
      <c r="W1384">
        <v>41.936999999999998</v>
      </c>
      <c r="X1384">
        <v>73560</v>
      </c>
      <c r="Y1384">
        <v>3194100</v>
      </c>
      <c r="Z1384">
        <v>14598000</v>
      </c>
      <c r="AA1384" s="3">
        <v>43.421696570000002</v>
      </c>
      <c r="AB1384" s="3">
        <v>1.273648793</v>
      </c>
      <c r="AC1384">
        <v>587</v>
      </c>
    </row>
    <row r="1385" spans="1:29" ht="15" customHeight="1" x14ac:dyDescent="0.25">
      <c r="A1385" t="str">
        <f>HYPERLINK("http://www.UniProt.org/UniProt/P22139","RPAB5_YEAST")</f>
        <v>RPAB5_YEAST</v>
      </c>
      <c r="B1385" t="s">
        <v>4288</v>
      </c>
      <c r="C1385" s="3">
        <v>99</v>
      </c>
      <c r="D1385" s="38">
        <v>0.96</v>
      </c>
      <c r="E1385" s="12">
        <v>1.4E-3</v>
      </c>
      <c r="F1385" s="3">
        <v>14</v>
      </c>
      <c r="G1385" s="3">
        <f t="shared" si="52"/>
        <v>14.395056918353966</v>
      </c>
      <c r="H1385" s="14" t="s">
        <v>14557</v>
      </c>
      <c r="I1385" t="s">
        <v>8229</v>
      </c>
      <c r="J1385" t="s">
        <v>8217</v>
      </c>
      <c r="K1385" t="s">
        <v>8229</v>
      </c>
      <c r="L1385" s="3">
        <v>8.2780000000000005</v>
      </c>
      <c r="M1385" t="s">
        <v>8223</v>
      </c>
      <c r="N1385" s="3" t="s">
        <v>14556</v>
      </c>
      <c r="O1385" t="s">
        <v>9867</v>
      </c>
      <c r="P1385" t="s">
        <v>6383</v>
      </c>
      <c r="Q1385" t="s">
        <v>1078</v>
      </c>
      <c r="R1385" t="s">
        <v>1078</v>
      </c>
      <c r="S1385" t="s">
        <v>9868</v>
      </c>
      <c r="T1385" t="s">
        <v>9869</v>
      </c>
      <c r="U1385" t="str">
        <f>" "</f>
        <v xml:space="preserve"> </v>
      </c>
      <c r="V1385" s="1">
        <v>1.4395056918353965E-3</v>
      </c>
      <c r="W1385">
        <v>8.2775999999999996</v>
      </c>
      <c r="X1385">
        <v>26000</v>
      </c>
      <c r="Y1385">
        <v>3027900</v>
      </c>
      <c r="Z1385">
        <v>18449000</v>
      </c>
      <c r="AA1385" s="3">
        <v>116.45769230000001</v>
      </c>
      <c r="AB1385" s="3">
        <v>0.95535160200000002</v>
      </c>
      <c r="AC1385">
        <v>541</v>
      </c>
    </row>
    <row r="1386" spans="1:29" ht="15" customHeight="1" x14ac:dyDescent="0.25">
      <c r="A1386" t="str">
        <f>HYPERLINK("http://www.UniProt.org/UniProt/Q12387","NAA25_YEAST")</f>
        <v>NAA25_YEAST</v>
      </c>
      <c r="B1386" t="s">
        <v>5973</v>
      </c>
      <c r="C1386" s="3">
        <v>100</v>
      </c>
      <c r="D1386" s="38">
        <v>0.84</v>
      </c>
      <c r="E1386" s="12">
        <v>1.4E-3</v>
      </c>
      <c r="F1386" s="3">
        <v>14</v>
      </c>
      <c r="G1386" s="3">
        <f t="shared" si="52"/>
        <v>16.820892029154685</v>
      </c>
      <c r="H1386" s="89" t="s">
        <v>14557</v>
      </c>
      <c r="I1386" t="s">
        <v>8227</v>
      </c>
      <c r="J1386" t="s">
        <v>8217</v>
      </c>
      <c r="K1386" t="s">
        <v>8227</v>
      </c>
      <c r="L1386" s="3">
        <v>92.808999999999997</v>
      </c>
      <c r="M1386" t="s">
        <v>8223</v>
      </c>
      <c r="N1386" s="3" t="s">
        <v>14556</v>
      </c>
      <c r="O1386" t="s">
        <v>9850</v>
      </c>
      <c r="P1386" t="s">
        <v>8144</v>
      </c>
      <c r="Q1386" t="s">
        <v>1062</v>
      </c>
      <c r="R1386" t="s">
        <v>1062</v>
      </c>
      <c r="S1386" t="s">
        <v>9851</v>
      </c>
      <c r="U1386" t="str">
        <f>" "</f>
        <v xml:space="preserve"> </v>
      </c>
      <c r="V1386" s="1">
        <v>1.6820892029154686E-3</v>
      </c>
      <c r="W1386">
        <v>92.808000000000007</v>
      </c>
      <c r="X1386">
        <v>26000</v>
      </c>
      <c r="Y1386">
        <v>3096500</v>
      </c>
      <c r="Z1386">
        <v>21558000</v>
      </c>
      <c r="AA1386" s="3">
        <v>119.0961538</v>
      </c>
      <c r="AB1386" s="3">
        <v>0.83609794400000004</v>
      </c>
      <c r="AC1386">
        <v>2892</v>
      </c>
    </row>
    <row r="1387" spans="1:29" x14ac:dyDescent="0.25">
      <c r="A1387" t="str">
        <f>HYPERLINK("http://www.UniProt.org/UniProt/P31374","PSK1_YEAST")</f>
        <v>PSK1_YEAST</v>
      </c>
      <c r="B1387" t="s">
        <v>4466</v>
      </c>
      <c r="C1387" s="38">
        <v>7.1</v>
      </c>
      <c r="D1387" s="38">
        <v>0.8</v>
      </c>
      <c r="E1387" s="12">
        <v>1.4E-3</v>
      </c>
      <c r="F1387" s="3">
        <v>14</v>
      </c>
      <c r="G1387" s="3">
        <f t="shared" si="52"/>
        <v>17.428716265666029</v>
      </c>
      <c r="H1387" s="14" t="s">
        <v>14557</v>
      </c>
      <c r="I1387" t="s">
        <v>8227</v>
      </c>
      <c r="J1387" t="s">
        <v>8217</v>
      </c>
      <c r="K1387" t="s">
        <v>8227</v>
      </c>
      <c r="L1387" s="3">
        <v>152.33199999999999</v>
      </c>
      <c r="M1387" t="s">
        <v>8223</v>
      </c>
      <c r="N1387" s="3" t="s">
        <v>14556</v>
      </c>
      <c r="O1387" t="s">
        <v>11676</v>
      </c>
      <c r="P1387" t="s">
        <v>6558</v>
      </c>
      <c r="Q1387" t="s">
        <v>2193</v>
      </c>
      <c r="R1387" t="s">
        <v>2193</v>
      </c>
      <c r="S1387" t="s">
        <v>8508</v>
      </c>
      <c r="T1387" t="s">
        <v>10057</v>
      </c>
      <c r="U1387" t="s">
        <v>2194</v>
      </c>
      <c r="V1387" s="1">
        <v>1.7428716265666029E-3</v>
      </c>
      <c r="W1387">
        <v>152.33000000000001</v>
      </c>
      <c r="X1387">
        <v>368080</v>
      </c>
      <c r="Y1387">
        <v>3060700</v>
      </c>
      <c r="Z1387">
        <v>22337000</v>
      </c>
      <c r="AA1387" s="3">
        <v>8.3153118890000002</v>
      </c>
      <c r="AB1387" s="3">
        <v>0.79760975700000003</v>
      </c>
      <c r="AC1387">
        <v>765</v>
      </c>
    </row>
    <row r="1388" spans="1:29" ht="15" customHeight="1" x14ac:dyDescent="0.25">
      <c r="A1388" t="str">
        <f>HYPERLINK("http://www.UniProt.org/UniProt/Q99383","HRP1_YEAST")</f>
        <v>HRP1_YEAST</v>
      </c>
      <c r="B1388" t="s">
        <v>6041</v>
      </c>
      <c r="C1388" s="38">
        <v>3.2</v>
      </c>
      <c r="D1388" s="38">
        <v>0.74</v>
      </c>
      <c r="E1388" s="12">
        <v>1.4E-3</v>
      </c>
      <c r="F1388" s="3">
        <v>14</v>
      </c>
      <c r="G1388" s="3">
        <f t="shared" si="52"/>
        <v>18.548392490818497</v>
      </c>
      <c r="H1388" s="89" t="s">
        <v>14557</v>
      </c>
      <c r="I1388" t="s">
        <v>8228</v>
      </c>
      <c r="J1388" t="s">
        <v>15680</v>
      </c>
      <c r="K1388" t="s">
        <v>8228</v>
      </c>
      <c r="L1388" s="3">
        <v>59.65</v>
      </c>
      <c r="M1388" t="s">
        <v>8223</v>
      </c>
      <c r="N1388" s="3" t="s">
        <v>14556</v>
      </c>
      <c r="O1388" t="s">
        <v>12042</v>
      </c>
      <c r="P1388" t="s">
        <v>8215</v>
      </c>
      <c r="Q1388" t="s">
        <v>2417</v>
      </c>
      <c r="R1388" t="s">
        <v>2417</v>
      </c>
      <c r="S1388" t="s">
        <v>12043</v>
      </c>
      <c r="T1388" t="s">
        <v>12044</v>
      </c>
      <c r="U1388" t="s">
        <v>2418</v>
      </c>
      <c r="V1388" s="1">
        <v>1.8548392490818498E-3</v>
      </c>
      <c r="W1388">
        <v>59.649000000000001</v>
      </c>
      <c r="X1388">
        <v>802780</v>
      </c>
      <c r="Y1388">
        <v>3025700</v>
      </c>
      <c r="Z1388">
        <v>23772000</v>
      </c>
      <c r="AA1388" s="3">
        <v>3.769027629</v>
      </c>
      <c r="AB1388" s="3">
        <v>0.74089161999999997</v>
      </c>
      <c r="AC1388">
        <v>2993</v>
      </c>
    </row>
    <row r="1389" spans="1:29" ht="15" customHeight="1" x14ac:dyDescent="0.25">
      <c r="A1389" t="str">
        <f>HYPERLINK("http://www.UniProt.org/UniProt/Q07938","MTAP_YEAST")</f>
        <v>MTAP_YEAST</v>
      </c>
      <c r="B1389" t="s">
        <v>5820</v>
      </c>
      <c r="C1389" s="38">
        <v>8.8000000000000007</v>
      </c>
      <c r="D1389" s="38">
        <v>0.25</v>
      </c>
      <c r="E1389" s="12">
        <v>1.4E-3</v>
      </c>
      <c r="F1389" s="3">
        <v>14</v>
      </c>
      <c r="G1389" s="3">
        <f t="shared" si="52"/>
        <v>53.713248320206361</v>
      </c>
      <c r="H1389" s="89" t="s">
        <v>14557</v>
      </c>
      <c r="I1389" t="s">
        <v>8228</v>
      </c>
      <c r="J1389" t="s">
        <v>8217</v>
      </c>
      <c r="K1389" t="s">
        <v>8228</v>
      </c>
      <c r="L1389" s="3">
        <v>37.856999999999999</v>
      </c>
      <c r="M1389" t="s">
        <v>8223</v>
      </c>
      <c r="N1389" s="3" t="s">
        <v>14556</v>
      </c>
      <c r="O1389" t="s">
        <v>11583</v>
      </c>
      <c r="P1389" t="s">
        <v>7979</v>
      </c>
      <c r="Q1389" t="s">
        <v>2136</v>
      </c>
      <c r="R1389" t="s">
        <v>2136</v>
      </c>
      <c r="S1389" t="s">
        <v>11584</v>
      </c>
      <c r="T1389" t="s">
        <v>11585</v>
      </c>
      <c r="U1389" t="str">
        <f>" "</f>
        <v xml:space="preserve"> </v>
      </c>
      <c r="V1389" s="1">
        <v>5.3713248320206358E-3</v>
      </c>
      <c r="W1389">
        <v>37.856000000000002</v>
      </c>
      <c r="X1389">
        <v>289190</v>
      </c>
      <c r="Y1389">
        <v>2982900</v>
      </c>
      <c r="Z1389">
        <v>68840000</v>
      </c>
      <c r="AA1389" s="3">
        <v>10.314672010000001</v>
      </c>
      <c r="AB1389" s="3">
        <v>0.25222746299999999</v>
      </c>
      <c r="AC1389">
        <v>2670</v>
      </c>
    </row>
    <row r="1390" spans="1:29" x14ac:dyDescent="0.25">
      <c r="A1390" t="str">
        <f>HYPERLINK("http://www.UniProt.org/UniProt/P36047","SDS22_YEAST")</f>
        <v>SDS22_YEAST</v>
      </c>
      <c r="B1390" t="s">
        <v>1472</v>
      </c>
      <c r="C1390" s="38">
        <v>41</v>
      </c>
      <c r="D1390" s="38">
        <v>0.22</v>
      </c>
      <c r="E1390" s="12">
        <v>1.4E-3</v>
      </c>
      <c r="F1390" s="3">
        <v>14</v>
      </c>
      <c r="G1390" s="3">
        <f t="shared" si="52"/>
        <v>64.053282700499423</v>
      </c>
      <c r="H1390" s="89" t="s">
        <v>14557</v>
      </c>
      <c r="I1390" t="s">
        <v>8229</v>
      </c>
      <c r="J1390" t="s">
        <v>8217</v>
      </c>
      <c r="K1390" t="s">
        <v>8229</v>
      </c>
      <c r="L1390" s="3">
        <v>38.887</v>
      </c>
      <c r="M1390" t="s">
        <v>8223</v>
      </c>
      <c r="N1390" s="3" t="s">
        <v>14556</v>
      </c>
      <c r="O1390" t="s">
        <v>10495</v>
      </c>
      <c r="P1390" t="s">
        <v>6800</v>
      </c>
      <c r="Q1390" t="s">
        <v>1473</v>
      </c>
      <c r="R1390" t="s">
        <v>1473</v>
      </c>
      <c r="S1390" t="s">
        <v>10496</v>
      </c>
      <c r="T1390" t="s">
        <v>10497</v>
      </c>
      <c r="U1390" t="str">
        <f>" "</f>
        <v xml:space="preserve"> </v>
      </c>
      <c r="V1390" s="1">
        <v>6.4053282700499425E-3</v>
      </c>
      <c r="W1390">
        <v>38.887</v>
      </c>
      <c r="X1390">
        <v>64493</v>
      </c>
      <c r="Y1390">
        <v>3110400</v>
      </c>
      <c r="Z1390">
        <v>82092000</v>
      </c>
      <c r="AA1390" s="3">
        <v>48.22848991</v>
      </c>
      <c r="AB1390" s="3">
        <v>0.220551464</v>
      </c>
      <c r="AC1390">
        <v>1062</v>
      </c>
    </row>
    <row r="1391" spans="1:29" ht="15" customHeight="1" x14ac:dyDescent="0.25">
      <c r="A1391" t="str">
        <f>HYPERLINK("http://www.UniProt.org/UniProt/Q04225","RRB1_YEAST")</f>
        <v>RRB1_YEAST</v>
      </c>
      <c r="B1391" t="s">
        <v>2075</v>
      </c>
      <c r="C1391" s="38">
        <v>10</v>
      </c>
      <c r="D1391" s="38">
        <v>0.16</v>
      </c>
      <c r="E1391" s="12">
        <v>1.4E-3</v>
      </c>
      <c r="F1391" s="3">
        <v>14</v>
      </c>
      <c r="G1391" s="3">
        <f t="shared" si="52"/>
        <v>88.013573656584512</v>
      </c>
      <c r="H1391" s="89" t="s">
        <v>14557</v>
      </c>
      <c r="I1391" t="s">
        <v>8229</v>
      </c>
      <c r="J1391" t="s">
        <v>8217</v>
      </c>
      <c r="K1391" t="s">
        <v>8229</v>
      </c>
      <c r="L1391" s="3">
        <v>57.261000000000003</v>
      </c>
      <c r="M1391" t="s">
        <v>8223</v>
      </c>
      <c r="N1391" s="3" t="s">
        <v>14556</v>
      </c>
      <c r="O1391" t="s">
        <v>11487</v>
      </c>
      <c r="P1391" t="s">
        <v>7790</v>
      </c>
      <c r="Q1391" t="s">
        <v>2076</v>
      </c>
      <c r="R1391" t="s">
        <v>2076</v>
      </c>
      <c r="S1391" t="s">
        <v>11488</v>
      </c>
      <c r="T1391" t="s">
        <v>11489</v>
      </c>
      <c r="U1391" t="str">
        <f>" "</f>
        <v xml:space="preserve"> </v>
      </c>
      <c r="V1391" s="1">
        <v>8.8013573656584507E-3</v>
      </c>
      <c r="W1391">
        <v>57.261000000000003</v>
      </c>
      <c r="X1391">
        <v>255190</v>
      </c>
      <c r="Y1391">
        <v>3085600</v>
      </c>
      <c r="Z1391">
        <v>112800000</v>
      </c>
      <c r="AA1391" s="3">
        <v>12.09138289</v>
      </c>
      <c r="AB1391" s="3">
        <v>0.15923006200000001</v>
      </c>
      <c r="AC1391">
        <v>2406</v>
      </c>
    </row>
    <row r="1392" spans="1:29" ht="15" customHeight="1" x14ac:dyDescent="0.25">
      <c r="A1392" t="str">
        <f>HYPERLINK("http://www.UniProt.org/UniProt/P34160","NCBP1_YEAST")</f>
        <v>NCBP1_YEAST</v>
      </c>
      <c r="B1392" t="s">
        <v>4632</v>
      </c>
      <c r="C1392" s="38">
        <v>23</v>
      </c>
      <c r="D1392" s="38">
        <v>0.15</v>
      </c>
      <c r="E1392" s="12">
        <v>1.4E-3</v>
      </c>
      <c r="F1392" s="3">
        <v>14</v>
      </c>
      <c r="G1392" s="3">
        <f t="shared" si="52"/>
        <v>92.9682384856564</v>
      </c>
      <c r="H1392" s="89" t="s">
        <v>14557</v>
      </c>
      <c r="I1392" t="s">
        <v>8228</v>
      </c>
      <c r="J1392" t="s">
        <v>8217</v>
      </c>
      <c r="K1392" t="s">
        <v>8228</v>
      </c>
      <c r="L1392" s="3">
        <v>100.018</v>
      </c>
      <c r="M1392" t="s">
        <v>8223</v>
      </c>
      <c r="N1392" s="3" t="s">
        <v>14556</v>
      </c>
      <c r="O1392" t="s">
        <v>10927</v>
      </c>
      <c r="P1392" t="s">
        <v>6737</v>
      </c>
      <c r="Q1392" t="s">
        <v>1747</v>
      </c>
      <c r="R1392" t="s">
        <v>1747</v>
      </c>
      <c r="S1392" t="s">
        <v>10928</v>
      </c>
      <c r="T1392" t="s">
        <v>10929</v>
      </c>
      <c r="U1392" t="s">
        <v>1124</v>
      </c>
      <c r="V1392" s="1">
        <v>9.2968238485656406E-3</v>
      </c>
      <c r="W1392">
        <v>100.02</v>
      </c>
      <c r="X1392">
        <v>110460</v>
      </c>
      <c r="Y1392">
        <v>2997900</v>
      </c>
      <c r="Z1392">
        <v>119150000</v>
      </c>
      <c r="AA1392" s="3">
        <v>27.140141230000001</v>
      </c>
      <c r="AB1392" s="3">
        <v>0.146459529</v>
      </c>
      <c r="AC1392">
        <v>985</v>
      </c>
    </row>
    <row r="1393" spans="1:29" ht="15" customHeight="1" x14ac:dyDescent="0.25">
      <c r="A1393" t="str">
        <f>HYPERLINK("http://www.UniProt.org/UniProt/P22696","ESS1_YEAST")</f>
        <v>ESS1_YEAST</v>
      </c>
      <c r="B1393" t="s">
        <v>4306</v>
      </c>
      <c r="C1393" s="3">
        <v>98</v>
      </c>
      <c r="D1393" s="38">
        <v>5.5E-2</v>
      </c>
      <c r="E1393" s="12">
        <v>1.4E-3</v>
      </c>
      <c r="F1393" s="3">
        <v>14</v>
      </c>
      <c r="G1393" s="3">
        <f t="shared" si="52"/>
        <v>246.80472946200572</v>
      </c>
      <c r="H1393" s="89" t="s">
        <v>14557</v>
      </c>
      <c r="I1393" t="s">
        <v>8228</v>
      </c>
      <c r="J1393" t="s">
        <v>8217</v>
      </c>
      <c r="K1393" t="s">
        <v>8228</v>
      </c>
      <c r="L1393" s="3">
        <v>19.405000000000001</v>
      </c>
      <c r="M1393" t="s">
        <v>8223</v>
      </c>
      <c r="N1393" s="3" t="s">
        <v>14556</v>
      </c>
      <c r="O1393" t="s">
        <v>9873</v>
      </c>
      <c r="P1393" t="s">
        <v>6405</v>
      </c>
      <c r="Q1393" t="s">
        <v>1080</v>
      </c>
      <c r="R1393" t="s">
        <v>1080</v>
      </c>
      <c r="S1393" t="s">
        <v>9874</v>
      </c>
      <c r="T1393" t="s">
        <v>9875</v>
      </c>
      <c r="U1393" t="str">
        <f>" "</f>
        <v xml:space="preserve"> </v>
      </c>
      <c r="V1393" s="1">
        <v>2.4680472946200571E-2</v>
      </c>
      <c r="W1393">
        <v>19.404</v>
      </c>
      <c r="X1393">
        <v>26000</v>
      </c>
      <c r="Y1393">
        <v>3010200</v>
      </c>
      <c r="Z1393">
        <v>316310000</v>
      </c>
      <c r="AA1393" s="3">
        <v>115.7769231</v>
      </c>
      <c r="AB1393" s="3">
        <v>5.5395817E-2</v>
      </c>
      <c r="AC1393">
        <v>564</v>
      </c>
    </row>
    <row r="1394" spans="1:29" x14ac:dyDescent="0.25">
      <c r="A1394" t="str">
        <f>HYPERLINK("http://www.UniProt.org/UniProt/P32259","MED16_YEAST")</f>
        <v>MED16_YEAST</v>
      </c>
      <c r="B1394" t="s">
        <v>4479</v>
      </c>
      <c r="C1394" s="38">
        <v>9.1999999999999993</v>
      </c>
      <c r="D1394" s="38">
        <v>12</v>
      </c>
      <c r="E1394" s="12">
        <v>1.2999999999999999E-3</v>
      </c>
      <c r="F1394" s="3">
        <v>13</v>
      </c>
      <c r="G1394" s="3">
        <f t="shared" si="52"/>
        <v>1.0961903336004926</v>
      </c>
      <c r="H1394" s="14" t="s">
        <v>14557</v>
      </c>
      <c r="I1394" t="s">
        <v>8229</v>
      </c>
      <c r="J1394" t="s">
        <v>8217</v>
      </c>
      <c r="K1394" t="s">
        <v>8229</v>
      </c>
      <c r="L1394" s="3">
        <v>111.297</v>
      </c>
      <c r="M1394" t="s">
        <v>8223</v>
      </c>
      <c r="N1394" s="3" t="s">
        <v>14556</v>
      </c>
      <c r="O1394" t="s">
        <v>11565</v>
      </c>
      <c r="P1394" t="s">
        <v>6569</v>
      </c>
      <c r="Q1394" t="s">
        <v>2123</v>
      </c>
      <c r="R1394" t="s">
        <v>2123</v>
      </c>
      <c r="S1394" t="s">
        <v>11566</v>
      </c>
      <c r="U1394" t="s">
        <v>529</v>
      </c>
      <c r="V1394" s="1">
        <v>1.0961903336004926E-4</v>
      </c>
      <c r="W1394">
        <v>111.3</v>
      </c>
      <c r="X1394">
        <v>261950</v>
      </c>
      <c r="Y1394">
        <v>2831900</v>
      </c>
      <c r="Z1394">
        <v>1404900</v>
      </c>
      <c r="AA1394" s="3">
        <v>10.810841760000001</v>
      </c>
      <c r="AB1394" s="3">
        <v>11.73348547</v>
      </c>
      <c r="AC1394">
        <v>779</v>
      </c>
    </row>
    <row r="1395" spans="1:29" ht="15" customHeight="1" x14ac:dyDescent="0.25">
      <c r="A1395" t="str">
        <f>HYPERLINK("http://www.UniProt.org/UniProt/P38261","EXO84_YEAST")</f>
        <v>EXO84_YEAST</v>
      </c>
      <c r="B1395" t="s">
        <v>4809</v>
      </c>
      <c r="C1395" s="3">
        <v>92</v>
      </c>
      <c r="D1395" s="38">
        <v>1.8</v>
      </c>
      <c r="E1395" s="12">
        <v>1.2999999999999999E-3</v>
      </c>
      <c r="F1395" s="3">
        <v>13</v>
      </c>
      <c r="G1395" s="3">
        <f t="shared" si="52"/>
        <v>6.9547888956613493</v>
      </c>
      <c r="H1395" s="89" t="s">
        <v>14557</v>
      </c>
      <c r="I1395" t="s">
        <v>8227</v>
      </c>
      <c r="J1395" t="s">
        <v>8217</v>
      </c>
      <c r="K1395" t="s">
        <v>8227</v>
      </c>
      <c r="L1395" s="3">
        <v>85.537999999999997</v>
      </c>
      <c r="M1395" t="s">
        <v>8223</v>
      </c>
      <c r="N1395" s="3" t="s">
        <v>14556</v>
      </c>
      <c r="O1395" t="s">
        <v>9932</v>
      </c>
      <c r="P1395" t="s">
        <v>6914</v>
      </c>
      <c r="Q1395" t="s">
        <v>1116</v>
      </c>
      <c r="R1395" t="s">
        <v>1116</v>
      </c>
      <c r="U1395" t="s">
        <v>749</v>
      </c>
      <c r="V1395" s="1">
        <v>6.9547888956613497E-4</v>
      </c>
      <c r="W1395">
        <v>85.537000000000006</v>
      </c>
      <c r="X1395">
        <v>26000</v>
      </c>
      <c r="Y1395">
        <v>2829400</v>
      </c>
      <c r="Z1395">
        <v>8913400</v>
      </c>
      <c r="AA1395" s="3">
        <v>108.8230769</v>
      </c>
      <c r="AB1395" s="3">
        <v>1.8477597029999999</v>
      </c>
      <c r="AC1395">
        <v>1223</v>
      </c>
    </row>
    <row r="1396" spans="1:29" ht="15" customHeight="1" x14ac:dyDescent="0.25">
      <c r="A1396" t="str">
        <f>HYPERLINK("http://www.UniProt.org/UniProt/P32855","SEC8_YEAST")</f>
        <v>SEC8_YEAST</v>
      </c>
      <c r="B1396" t="s">
        <v>2206</v>
      </c>
      <c r="C1396" s="38">
        <v>6.7</v>
      </c>
      <c r="D1396" s="38">
        <v>1.7</v>
      </c>
      <c r="E1396" s="12">
        <v>1.2999999999999999E-3</v>
      </c>
      <c r="F1396" s="3">
        <v>13</v>
      </c>
      <c r="G1396" s="3">
        <f t="shared" si="52"/>
        <v>7.8151059729109074</v>
      </c>
      <c r="H1396" s="89" t="s">
        <v>14557</v>
      </c>
      <c r="I1396" t="s">
        <v>8227</v>
      </c>
      <c r="J1396" t="s">
        <v>8217</v>
      </c>
      <c r="K1396" t="s">
        <v>8227</v>
      </c>
      <c r="L1396" s="3">
        <v>122.22499999999999</v>
      </c>
      <c r="M1396" t="s">
        <v>8223</v>
      </c>
      <c r="N1396" s="3" t="s">
        <v>14556</v>
      </c>
      <c r="O1396" t="s">
        <v>11695</v>
      </c>
      <c r="P1396" t="s">
        <v>6677</v>
      </c>
      <c r="Q1396" t="s">
        <v>2207</v>
      </c>
      <c r="R1396" t="s">
        <v>2207</v>
      </c>
      <c r="S1396" t="s">
        <v>11696</v>
      </c>
      <c r="U1396" t="s">
        <v>749</v>
      </c>
      <c r="V1396" s="1">
        <v>7.8151059729109074E-4</v>
      </c>
      <c r="W1396">
        <v>122.22</v>
      </c>
      <c r="X1396">
        <v>367280</v>
      </c>
      <c r="Y1396">
        <v>2906600</v>
      </c>
      <c r="Z1396">
        <v>10016000</v>
      </c>
      <c r="AA1396" s="3">
        <v>7.9138531910000003</v>
      </c>
      <c r="AB1396" s="3">
        <v>1.6892171899999999</v>
      </c>
      <c r="AC1396">
        <v>915</v>
      </c>
    </row>
    <row r="1397" spans="1:29" x14ac:dyDescent="0.25">
      <c r="A1397" t="str">
        <f>HYPERLINK("http://www.UniProt.org/UniProt/P53210","YG1B_YEAST")</f>
        <v>YG1B_YEAST</v>
      </c>
      <c r="B1397" t="s">
        <v>1090</v>
      </c>
      <c r="C1397" s="3">
        <v>97</v>
      </c>
      <c r="D1397" s="38">
        <v>0.8</v>
      </c>
      <c r="E1397" s="12">
        <v>1.2999999999999999E-3</v>
      </c>
      <c r="F1397" s="3">
        <v>13</v>
      </c>
      <c r="G1397" s="3">
        <f t="shared" si="52"/>
        <v>16.852882778444755</v>
      </c>
      <c r="H1397" s="89" t="s">
        <v>14557</v>
      </c>
      <c r="I1397" t="s">
        <v>8217</v>
      </c>
      <c r="J1397" t="s">
        <v>8217</v>
      </c>
      <c r="K1397" t="s">
        <v>8217</v>
      </c>
      <c r="L1397" s="3">
        <v>34.679000000000002</v>
      </c>
      <c r="M1397" t="s">
        <v>8223</v>
      </c>
      <c r="N1397" s="3" t="s">
        <v>14556</v>
      </c>
      <c r="O1397" t="s">
        <v>9893</v>
      </c>
      <c r="P1397" t="str">
        <f>" "</f>
        <v xml:space="preserve"> </v>
      </c>
      <c r="Q1397" t="s">
        <v>1091</v>
      </c>
      <c r="R1397" t="s">
        <v>1091</v>
      </c>
      <c r="U1397" t="s">
        <v>642</v>
      </c>
      <c r="V1397" s="1">
        <v>1.6852882778444756E-3</v>
      </c>
      <c r="W1397">
        <v>34.679000000000002</v>
      </c>
      <c r="X1397">
        <v>26000</v>
      </c>
      <c r="Y1397">
        <v>2956900</v>
      </c>
      <c r="Z1397">
        <v>21599000</v>
      </c>
      <c r="AA1397" s="3">
        <v>113.72692309999999</v>
      </c>
      <c r="AB1397" s="3">
        <v>0.796888449</v>
      </c>
      <c r="AC1397">
        <v>2009</v>
      </c>
    </row>
    <row r="1398" spans="1:29" ht="15" customHeight="1" x14ac:dyDescent="0.25">
      <c r="A1398" t="str">
        <f>HYPERLINK("http://www.UniProt.org/UniProt/O13585","YP089_YEAST")</f>
        <v>YP089_YEAST</v>
      </c>
      <c r="B1398" t="s">
        <v>1130</v>
      </c>
      <c r="C1398" s="3">
        <v>91</v>
      </c>
      <c r="D1398" s="38">
        <v>0.75</v>
      </c>
      <c r="E1398" s="12">
        <v>1.2999999999999999E-3</v>
      </c>
      <c r="F1398" s="3">
        <v>13</v>
      </c>
      <c r="G1398" s="3">
        <f t="shared" si="52"/>
        <v>16.709314537728339</v>
      </c>
      <c r="H1398" s="89" t="s">
        <v>14557</v>
      </c>
      <c r="I1398" t="s">
        <v>8227</v>
      </c>
      <c r="J1398" t="s">
        <v>8217</v>
      </c>
      <c r="K1398" t="s">
        <v>8227</v>
      </c>
      <c r="L1398" s="3">
        <v>102.57899999999999</v>
      </c>
      <c r="M1398" t="s">
        <v>8223</v>
      </c>
      <c r="N1398" s="3" t="s">
        <v>14556</v>
      </c>
      <c r="O1398" t="s">
        <v>9948</v>
      </c>
      <c r="P1398" t="str">
        <f>" "</f>
        <v xml:space="preserve"> </v>
      </c>
      <c r="Q1398" t="str">
        <f>" "</f>
        <v xml:space="preserve"> </v>
      </c>
      <c r="R1398" t="str">
        <f>" "</f>
        <v xml:space="preserve"> </v>
      </c>
      <c r="S1398" t="s">
        <v>9443</v>
      </c>
      <c r="U1398" t="str">
        <f>" "</f>
        <v xml:space="preserve"> </v>
      </c>
      <c r="V1398" s="1">
        <v>1.670931453772834E-3</v>
      </c>
      <c r="W1398">
        <v>102.58</v>
      </c>
      <c r="X1398">
        <v>26000</v>
      </c>
      <c r="Y1398">
        <v>2774100</v>
      </c>
      <c r="Z1398">
        <v>21415000</v>
      </c>
      <c r="AA1398" s="3">
        <v>106.6961538</v>
      </c>
      <c r="AB1398" s="3">
        <v>0.75404727100000002</v>
      </c>
      <c r="AC1398">
        <v>57</v>
      </c>
    </row>
    <row r="1399" spans="1:29" ht="15" customHeight="1" x14ac:dyDescent="0.25">
      <c r="A1399" t="str">
        <f>HYPERLINK("http://www.UniProt.org/UniProt/P53617","NRD1_YEAST")</f>
        <v>NRD1_YEAST</v>
      </c>
      <c r="B1399" t="s">
        <v>1122</v>
      </c>
      <c r="C1399" s="3">
        <v>92</v>
      </c>
      <c r="D1399" s="38">
        <v>0.69</v>
      </c>
      <c r="E1399" s="12">
        <v>1.2999999999999999E-3</v>
      </c>
      <c r="F1399" s="3">
        <v>13</v>
      </c>
      <c r="G1399" s="3">
        <f t="shared" si="52"/>
        <v>18.443057096814609</v>
      </c>
      <c r="H1399" s="89" t="s">
        <v>14557</v>
      </c>
      <c r="I1399" t="s">
        <v>8229</v>
      </c>
      <c r="J1399" t="s">
        <v>8217</v>
      </c>
      <c r="K1399" t="s">
        <v>8229</v>
      </c>
      <c r="L1399" s="3">
        <v>63.859000000000002</v>
      </c>
      <c r="M1399" t="s">
        <v>8223</v>
      </c>
      <c r="N1399" s="3" t="s">
        <v>14556</v>
      </c>
      <c r="O1399" t="s">
        <v>9940</v>
      </c>
      <c r="P1399" t="s">
        <v>7540</v>
      </c>
      <c r="Q1399" t="s">
        <v>1123</v>
      </c>
      <c r="R1399" t="s">
        <v>1123</v>
      </c>
      <c r="S1399" t="s">
        <v>9941</v>
      </c>
      <c r="U1399" t="s">
        <v>1124</v>
      </c>
      <c r="V1399" s="1">
        <v>1.8443057096814608E-3</v>
      </c>
      <c r="W1399">
        <v>63.857999999999997</v>
      </c>
      <c r="X1399">
        <v>26000</v>
      </c>
      <c r="Y1399">
        <v>2803700</v>
      </c>
      <c r="Z1399">
        <v>23637000</v>
      </c>
      <c r="AA1399" s="3">
        <v>107.8346154</v>
      </c>
      <c r="AB1399" s="3">
        <v>0.69045237100000001</v>
      </c>
      <c r="AC1399">
        <v>2070</v>
      </c>
    </row>
    <row r="1400" spans="1:29" ht="15" customHeight="1" x14ac:dyDescent="0.25">
      <c r="A1400" t="str">
        <f>HYPERLINK("http://www.UniProt.org/UniProt/P40483","YIK8_YEAST")</f>
        <v>YIK8_YEAST</v>
      </c>
      <c r="B1400" t="s">
        <v>5075</v>
      </c>
      <c r="C1400" s="3">
        <v>92</v>
      </c>
      <c r="D1400" s="38">
        <v>0.64</v>
      </c>
      <c r="E1400" s="12">
        <v>1.2999999999999999E-3</v>
      </c>
      <c r="F1400" s="3">
        <v>13</v>
      </c>
      <c r="G1400" s="3">
        <f t="shared" si="52"/>
        <v>19.952864410870376</v>
      </c>
      <c r="H1400" s="89" t="s">
        <v>14557</v>
      </c>
      <c r="I1400" t="s">
        <v>8227</v>
      </c>
      <c r="J1400" t="s">
        <v>8217</v>
      </c>
      <c r="K1400" t="s">
        <v>8227</v>
      </c>
      <c r="L1400" s="3">
        <v>77.414000000000001</v>
      </c>
      <c r="M1400" t="s">
        <v>8223</v>
      </c>
      <c r="N1400" s="3" t="s">
        <v>14556</v>
      </c>
      <c r="O1400" t="s">
        <v>9937</v>
      </c>
      <c r="P1400" t="str">
        <f>" "</f>
        <v xml:space="preserve"> </v>
      </c>
      <c r="Q1400" t="s">
        <v>1121</v>
      </c>
      <c r="R1400" t="s">
        <v>1121</v>
      </c>
      <c r="S1400" t="s">
        <v>9938</v>
      </c>
      <c r="T1400" t="s">
        <v>9939</v>
      </c>
      <c r="U1400" t="str">
        <f>" "</f>
        <v xml:space="preserve"> </v>
      </c>
      <c r="V1400" s="1">
        <v>1.9952864410870377E-3</v>
      </c>
      <c r="W1400">
        <v>77.412999999999997</v>
      </c>
      <c r="X1400">
        <v>26000</v>
      </c>
      <c r="Y1400">
        <v>2806000</v>
      </c>
      <c r="Z1400">
        <v>25572000</v>
      </c>
      <c r="AA1400" s="3">
        <v>107.9230769</v>
      </c>
      <c r="AB1400" s="3">
        <v>0.63873028700000001</v>
      </c>
      <c r="AC1400">
        <v>1603</v>
      </c>
    </row>
    <row r="1401" spans="1:29" ht="15" customHeight="1" x14ac:dyDescent="0.25">
      <c r="A1401" t="str">
        <f>HYPERLINK("http://www.UniProt.org/UniProt/P53890","BNI5_YEAST")</f>
        <v>BNI5_YEAST</v>
      </c>
      <c r="B1401" t="s">
        <v>1727</v>
      </c>
      <c r="C1401" s="38">
        <v>24</v>
      </c>
      <c r="D1401" s="38">
        <v>0.44</v>
      </c>
      <c r="E1401" s="12">
        <v>1.2999999999999999E-3</v>
      </c>
      <c r="F1401" s="3">
        <v>13</v>
      </c>
      <c r="G1401" s="3">
        <f t="shared" si="52"/>
        <v>29.543847100469105</v>
      </c>
      <c r="H1401" s="14" t="s">
        <v>14557</v>
      </c>
      <c r="I1401" t="s">
        <v>8227</v>
      </c>
      <c r="J1401" t="s">
        <v>8217</v>
      </c>
      <c r="K1401" t="s">
        <v>8227</v>
      </c>
      <c r="L1401" s="3">
        <v>49.694000000000003</v>
      </c>
      <c r="M1401" t="s">
        <v>8223</v>
      </c>
      <c r="N1401" s="3" t="s">
        <v>14556</v>
      </c>
      <c r="O1401" t="s">
        <v>10890</v>
      </c>
      <c r="P1401" t="s">
        <v>7578</v>
      </c>
      <c r="Q1401" t="s">
        <v>1728</v>
      </c>
      <c r="R1401" t="s">
        <v>1728</v>
      </c>
      <c r="U1401" t="str">
        <f>" "</f>
        <v xml:space="preserve"> </v>
      </c>
      <c r="V1401" s="1">
        <v>2.9543847100469106E-3</v>
      </c>
      <c r="W1401">
        <v>49.694000000000003</v>
      </c>
      <c r="X1401">
        <v>100080</v>
      </c>
      <c r="Y1401">
        <v>2860700</v>
      </c>
      <c r="Z1401">
        <v>37864000</v>
      </c>
      <c r="AA1401" s="3">
        <v>28.584132690000001</v>
      </c>
      <c r="AB1401" s="3">
        <v>0.43978495000000001</v>
      </c>
      <c r="AC1401">
        <v>2123</v>
      </c>
    </row>
    <row r="1402" spans="1:29" ht="15" customHeight="1" x14ac:dyDescent="0.25">
      <c r="A1402" t="str">
        <f>HYPERLINK("http://www.UniProt.org/UniProt/P09440","C1TM_YEAST")</f>
        <v>C1TM_YEAST</v>
      </c>
      <c r="B1402" t="s">
        <v>4053</v>
      </c>
      <c r="C1402" s="3">
        <v>94</v>
      </c>
      <c r="D1402" s="38">
        <v>0.32</v>
      </c>
      <c r="E1402" s="12">
        <v>1.2999999999999999E-3</v>
      </c>
      <c r="F1402" s="3">
        <v>13</v>
      </c>
      <c r="G1402" s="3">
        <f t="shared" si="52"/>
        <v>40.785084296128801</v>
      </c>
      <c r="H1402" s="89" t="s">
        <v>14557</v>
      </c>
      <c r="I1402" t="s">
        <v>8227</v>
      </c>
      <c r="J1402" t="s">
        <v>8217</v>
      </c>
      <c r="K1402" t="s">
        <v>8227</v>
      </c>
      <c r="L1402" s="3">
        <v>106.217</v>
      </c>
      <c r="M1402" t="s">
        <v>8222</v>
      </c>
      <c r="N1402" s="3" t="s">
        <v>14556</v>
      </c>
      <c r="O1402" t="s">
        <v>9918</v>
      </c>
      <c r="P1402" t="str">
        <f>" "</f>
        <v xml:space="preserve"> </v>
      </c>
      <c r="Q1402" t="s">
        <v>1107</v>
      </c>
      <c r="R1402" t="s">
        <v>1107</v>
      </c>
      <c r="S1402" t="s">
        <v>9919</v>
      </c>
      <c r="T1402" t="s">
        <v>9920</v>
      </c>
      <c r="U1402" t="s">
        <v>1108</v>
      </c>
      <c r="V1402" s="1">
        <v>4.0785084296128798E-3</v>
      </c>
      <c r="W1402">
        <v>106.22</v>
      </c>
      <c r="X1402">
        <v>26000</v>
      </c>
      <c r="Y1402">
        <v>2881500</v>
      </c>
      <c r="Z1402">
        <v>52271000</v>
      </c>
      <c r="AA1402" s="3">
        <v>110.8269231</v>
      </c>
      <c r="AB1402" s="3">
        <v>0.32088717100000003</v>
      </c>
      <c r="AC1402">
        <v>257</v>
      </c>
    </row>
    <row r="1403" spans="1:29" ht="15" customHeight="1" x14ac:dyDescent="0.25">
      <c r="A1403" t="str">
        <f>HYPERLINK("http://www.UniProt.org/UniProt/P32264","PROB_YEAST")</f>
        <v>PROB_YEAST</v>
      </c>
      <c r="B1403" t="s">
        <v>4481</v>
      </c>
      <c r="C1403" s="38">
        <v>35</v>
      </c>
      <c r="D1403" s="38">
        <v>0.18</v>
      </c>
      <c r="E1403" s="12">
        <v>1.2999999999999999E-3</v>
      </c>
      <c r="F1403" s="3">
        <v>13</v>
      </c>
      <c r="G1403" s="3">
        <f t="shared" si="52"/>
        <v>73.085597670788616</v>
      </c>
      <c r="H1403" s="89" t="s">
        <v>14557</v>
      </c>
      <c r="I1403" t="s">
        <v>8227</v>
      </c>
      <c r="J1403" t="s">
        <v>8217</v>
      </c>
      <c r="K1403" t="s">
        <v>8227</v>
      </c>
      <c r="L1403" s="3">
        <v>47.161999999999999</v>
      </c>
      <c r="M1403" t="s">
        <v>8223</v>
      </c>
      <c r="N1403" s="3" t="s">
        <v>14556</v>
      </c>
      <c r="O1403" t="s">
        <v>10609</v>
      </c>
      <c r="P1403" t="s">
        <v>6570</v>
      </c>
      <c r="Q1403" t="s">
        <v>1549</v>
      </c>
      <c r="R1403" t="s">
        <v>1549</v>
      </c>
      <c r="S1403" t="s">
        <v>10610</v>
      </c>
      <c r="T1403" t="s">
        <v>10611</v>
      </c>
      <c r="U1403" t="s">
        <v>1550</v>
      </c>
      <c r="V1403" s="1">
        <v>7.3085597670788614E-3</v>
      </c>
      <c r="W1403">
        <v>47.161999999999999</v>
      </c>
      <c r="X1403">
        <v>68808</v>
      </c>
      <c r="Y1403">
        <v>2841400</v>
      </c>
      <c r="Z1403">
        <v>93668000</v>
      </c>
      <c r="AA1403" s="3">
        <v>41.294616910000002</v>
      </c>
      <c r="AB1403" s="3">
        <v>0.17657762399999999</v>
      </c>
      <c r="AC1403">
        <v>781</v>
      </c>
    </row>
    <row r="1404" spans="1:29" ht="15" customHeight="1" x14ac:dyDescent="0.25">
      <c r="A1404" t="str">
        <f>HYPERLINK("http://www.UniProt.org/UniProt/Q08920","NCBP2_YEAST")</f>
        <v>NCBP2_YEAST</v>
      </c>
      <c r="B1404" t="s">
        <v>5866</v>
      </c>
      <c r="C1404" s="3">
        <v>90</v>
      </c>
      <c r="D1404" s="38">
        <v>0.17</v>
      </c>
      <c r="E1404" s="12">
        <v>1.2999999999999999E-3</v>
      </c>
      <c r="F1404" s="3">
        <v>13</v>
      </c>
      <c r="G1404" s="3">
        <f t="shared" si="52"/>
        <v>73.394581493200036</v>
      </c>
      <c r="H1404" s="89" t="s">
        <v>14557</v>
      </c>
      <c r="I1404" t="s">
        <v>8228</v>
      </c>
      <c r="J1404" t="s">
        <v>8217</v>
      </c>
      <c r="K1404" t="s">
        <v>8228</v>
      </c>
      <c r="L1404" s="3">
        <v>23.774000000000001</v>
      </c>
      <c r="M1404" t="s">
        <v>8223</v>
      </c>
      <c r="N1404" s="3" t="s">
        <v>14556</v>
      </c>
      <c r="O1404" t="s">
        <v>9949</v>
      </c>
      <c r="P1404" t="s">
        <v>8032</v>
      </c>
      <c r="Q1404" t="s">
        <v>1131</v>
      </c>
      <c r="R1404" t="s">
        <v>1131</v>
      </c>
      <c r="S1404" t="s">
        <v>9950</v>
      </c>
      <c r="T1404" t="s">
        <v>9951</v>
      </c>
      <c r="U1404" t="str">
        <f>" "</f>
        <v xml:space="preserve"> </v>
      </c>
      <c r="V1404" s="1">
        <v>7.3394581493200035E-3</v>
      </c>
      <c r="W1404">
        <v>23.774000000000001</v>
      </c>
      <c r="X1404">
        <v>26000</v>
      </c>
      <c r="Y1404">
        <v>2760100</v>
      </c>
      <c r="Z1404">
        <v>94064000</v>
      </c>
      <c r="AA1404" s="3">
        <v>106.15769229999999</v>
      </c>
      <c r="AB1404" s="3">
        <v>0.17080316500000001</v>
      </c>
      <c r="AC1404">
        <v>2735</v>
      </c>
    </row>
    <row r="1405" spans="1:29" ht="15" customHeight="1" x14ac:dyDescent="0.25">
      <c r="A1405" t="str">
        <f>HYPERLINK("http://www.UniProt.org/UniProt/P47068","BBC1_YEAST")</f>
        <v>BBC1_YEAST</v>
      </c>
      <c r="B1405" t="s">
        <v>5214</v>
      </c>
      <c r="C1405" s="38">
        <v>3.3</v>
      </c>
      <c r="D1405" s="38">
        <v>0.1</v>
      </c>
      <c r="E1405" s="12">
        <v>1.2999999999999999E-3</v>
      </c>
      <c r="F1405" s="3">
        <v>13</v>
      </c>
      <c r="G1405" s="3">
        <f t="shared" si="52"/>
        <v>122.10322820495486</v>
      </c>
      <c r="H1405" s="14" t="s">
        <v>14557</v>
      </c>
      <c r="I1405" t="s">
        <v>8227</v>
      </c>
      <c r="J1405" t="s">
        <v>8217</v>
      </c>
      <c r="K1405" t="s">
        <v>8227</v>
      </c>
      <c r="L1405" s="3">
        <v>128.297</v>
      </c>
      <c r="M1405" t="s">
        <v>8223</v>
      </c>
      <c r="N1405" s="3" t="s">
        <v>14556</v>
      </c>
      <c r="O1405" t="s">
        <v>12027</v>
      </c>
      <c r="P1405" t="s">
        <v>7357</v>
      </c>
      <c r="Q1405" t="s">
        <v>2408</v>
      </c>
      <c r="R1405" t="s">
        <v>2408</v>
      </c>
      <c r="U1405" t="s">
        <v>2409</v>
      </c>
      <c r="V1405" s="1">
        <v>1.2210322820495487E-2</v>
      </c>
      <c r="W1405">
        <v>128.29</v>
      </c>
      <c r="X1405">
        <v>723200</v>
      </c>
      <c r="Y1405">
        <v>2793900</v>
      </c>
      <c r="Z1405">
        <v>156490000</v>
      </c>
      <c r="AA1405" s="3">
        <v>3.8632466810000001</v>
      </c>
      <c r="AB1405" s="3">
        <v>0.10392470600000001</v>
      </c>
      <c r="AC1405">
        <v>1803</v>
      </c>
    </row>
    <row r="1406" spans="1:29" ht="15" customHeight="1" x14ac:dyDescent="0.25">
      <c r="A1406" t="str">
        <f>HYPERLINK("http://www.UniProt.org/UniProt/P22137","CLH_YEAST")</f>
        <v>CLH_YEAST</v>
      </c>
      <c r="B1406" t="s">
        <v>3710</v>
      </c>
      <c r="C1406" s="38">
        <v>0.81</v>
      </c>
      <c r="D1406" s="38">
        <v>5.6000000000000001E-2</v>
      </c>
      <c r="E1406" s="12">
        <v>1.2999999999999999E-3</v>
      </c>
      <c r="F1406" s="3">
        <v>13</v>
      </c>
      <c r="G1406" s="3">
        <f t="shared" si="52"/>
        <v>225.16805927142866</v>
      </c>
      <c r="H1406" s="89" t="s">
        <v>14557</v>
      </c>
      <c r="I1406" t="s">
        <v>8227</v>
      </c>
      <c r="J1406" t="s">
        <v>8217</v>
      </c>
      <c r="K1406" t="s">
        <v>8227</v>
      </c>
      <c r="L1406" s="3">
        <v>187.23400000000001</v>
      </c>
      <c r="M1406" t="s">
        <v>8223</v>
      </c>
      <c r="N1406" s="3" t="s">
        <v>14556</v>
      </c>
      <c r="O1406" t="s">
        <v>12644</v>
      </c>
      <c r="P1406" t="s">
        <v>6382</v>
      </c>
      <c r="Q1406" t="s">
        <v>3711</v>
      </c>
      <c r="R1406" t="s">
        <v>3711</v>
      </c>
      <c r="S1406" t="s">
        <v>12645</v>
      </c>
      <c r="T1406" t="s">
        <v>12646</v>
      </c>
      <c r="U1406" t="s">
        <v>3383</v>
      </c>
      <c r="V1406" s="1">
        <v>2.2516805927142867E-2</v>
      </c>
      <c r="W1406">
        <v>187.23</v>
      </c>
      <c r="X1406">
        <v>2926400</v>
      </c>
      <c r="Y1406">
        <v>2791300</v>
      </c>
      <c r="Z1406">
        <v>288580000</v>
      </c>
      <c r="AA1406" s="3">
        <v>0.95383406199999998</v>
      </c>
      <c r="AB1406" s="3">
        <v>5.6303425999999997E-2</v>
      </c>
      <c r="AC1406">
        <v>539</v>
      </c>
    </row>
    <row r="1407" spans="1:29" ht="15" customHeight="1" x14ac:dyDescent="0.25">
      <c r="A1407" t="str">
        <f>HYPERLINK("http://www.UniProt.org/UniProt/P32861","UGPA1_YEAST")</f>
        <v>UGPA1_YEAST</v>
      </c>
      <c r="B1407" t="s">
        <v>4582</v>
      </c>
      <c r="C1407" s="38">
        <v>2.2000000000000002</v>
      </c>
      <c r="D1407" s="38">
        <v>2.5000000000000001E-2</v>
      </c>
      <c r="E1407" s="12">
        <v>1.2999999999999999E-3</v>
      </c>
      <c r="F1407" s="3">
        <v>13</v>
      </c>
      <c r="G1407" s="3">
        <f t="shared" si="52"/>
        <v>536.73454949138215</v>
      </c>
      <c r="H1407" s="89" t="s">
        <v>14557</v>
      </c>
      <c r="I1407" t="s">
        <v>8217</v>
      </c>
      <c r="J1407" t="s">
        <v>8217</v>
      </c>
      <c r="K1407" t="s">
        <v>8217</v>
      </c>
      <c r="L1407" s="3">
        <v>55.988</v>
      </c>
      <c r="M1407" t="s">
        <v>8223</v>
      </c>
      <c r="N1407" s="3" t="s">
        <v>14556</v>
      </c>
      <c r="O1407" t="s">
        <v>12218</v>
      </c>
      <c r="P1407" t="s">
        <v>6680</v>
      </c>
      <c r="Q1407" t="s">
        <v>2515</v>
      </c>
      <c r="R1407" t="s">
        <v>2515</v>
      </c>
      <c r="S1407" t="s">
        <v>12219</v>
      </c>
      <c r="T1407" t="s">
        <v>12220</v>
      </c>
      <c r="U1407" t="str">
        <f>" "</f>
        <v xml:space="preserve"> </v>
      </c>
      <c r="V1407" s="1">
        <v>5.3673454949138215E-2</v>
      </c>
      <c r="W1407">
        <v>55.987000000000002</v>
      </c>
      <c r="X1407">
        <v>1121300</v>
      </c>
      <c r="Y1407">
        <v>2916700</v>
      </c>
      <c r="Z1407">
        <v>687890000</v>
      </c>
      <c r="AA1407" s="3">
        <v>2.6011772049999999</v>
      </c>
      <c r="AB1407" s="3">
        <v>2.4681259000000001E-2</v>
      </c>
      <c r="AC1407">
        <v>917</v>
      </c>
    </row>
    <row r="1408" spans="1:29" ht="15" customHeight="1" x14ac:dyDescent="0.25">
      <c r="A1408" t="str">
        <f>HYPERLINK("http://www.UniProt.org/UniProt/P07246","ADH3_YEAST")</f>
        <v>ADH3_YEAST</v>
      </c>
      <c r="B1408" t="s">
        <v>4006</v>
      </c>
      <c r="C1408" s="38">
        <v>1.9</v>
      </c>
      <c r="D1408" s="38">
        <v>1.7999999999999999E-2</v>
      </c>
      <c r="E1408" s="12">
        <v>1.2999999999999999E-3</v>
      </c>
      <c r="F1408" s="3">
        <v>13</v>
      </c>
      <c r="G1408" s="3">
        <f t="shared" si="52"/>
        <v>745.1113666964128</v>
      </c>
      <c r="H1408" s="88" t="s">
        <v>14557</v>
      </c>
      <c r="I1408" t="s">
        <v>8227</v>
      </c>
      <c r="J1408" t="s">
        <v>8217</v>
      </c>
      <c r="K1408" t="s">
        <v>8227</v>
      </c>
      <c r="L1408" s="3">
        <v>40.369999999999997</v>
      </c>
      <c r="M1408" t="s">
        <v>8222</v>
      </c>
      <c r="N1408" s="3" t="s">
        <v>14556</v>
      </c>
      <c r="O1408" t="s">
        <v>12268</v>
      </c>
      <c r="P1408" t="str">
        <f>" "</f>
        <v xml:space="preserve"> </v>
      </c>
      <c r="Q1408" t="s">
        <v>2545</v>
      </c>
      <c r="R1408" t="s">
        <v>2545</v>
      </c>
      <c r="S1408" t="s">
        <v>12269</v>
      </c>
      <c r="T1408" t="s">
        <v>12270</v>
      </c>
      <c r="U1408" t="s">
        <v>10</v>
      </c>
      <c r="V1408" s="1">
        <v>7.4511136669641279E-2</v>
      </c>
      <c r="W1408">
        <v>40.369</v>
      </c>
      <c r="X1408">
        <v>1294100</v>
      </c>
      <c r="Y1408">
        <v>2969400</v>
      </c>
      <c r="Z1408">
        <v>954950000</v>
      </c>
      <c r="AA1408" s="3">
        <v>2.2945676530000001</v>
      </c>
      <c r="AB1408" s="3">
        <v>1.8100168E-2</v>
      </c>
      <c r="AC1408">
        <v>202</v>
      </c>
    </row>
    <row r="1409" spans="1:29" ht="15" customHeight="1" x14ac:dyDescent="0.25">
      <c r="A1409" t="str">
        <f>HYPERLINK("http://www.UniProt.org/UniProt/P42945","UTP10_YEAST")</f>
        <v>UTP10_YEAST</v>
      </c>
      <c r="B1409" t="s">
        <v>5150</v>
      </c>
      <c r="C1409" s="3">
        <v>84</v>
      </c>
      <c r="D1409" s="38">
        <v>1.6</v>
      </c>
      <c r="E1409" s="12">
        <v>1.1999999999999999E-3</v>
      </c>
      <c r="F1409" s="3">
        <v>11.999999999999998</v>
      </c>
      <c r="G1409" s="3">
        <f t="shared" si="52"/>
        <v>7.4398778916037127</v>
      </c>
      <c r="H1409" s="88" t="s">
        <v>14557</v>
      </c>
      <c r="I1409" t="s">
        <v>8228</v>
      </c>
      <c r="J1409" t="s">
        <v>8217</v>
      </c>
      <c r="K1409" t="s">
        <v>8228</v>
      </c>
      <c r="L1409" s="3">
        <v>200.08199999999999</v>
      </c>
      <c r="M1409" t="s">
        <v>8223</v>
      </c>
      <c r="N1409" s="3" t="s">
        <v>14556</v>
      </c>
      <c r="O1409" t="s">
        <v>10009</v>
      </c>
      <c r="P1409" t="s">
        <v>7288</v>
      </c>
      <c r="Q1409" t="s">
        <v>1166</v>
      </c>
      <c r="R1409" t="s">
        <v>1166</v>
      </c>
      <c r="S1409" t="s">
        <v>10010</v>
      </c>
      <c r="T1409" t="s">
        <v>10011</v>
      </c>
      <c r="U1409" t="s">
        <v>578</v>
      </c>
      <c r="V1409" s="1">
        <v>7.4398778916037126E-4</v>
      </c>
      <c r="W1409">
        <v>200.08</v>
      </c>
      <c r="X1409">
        <v>26000</v>
      </c>
      <c r="Y1409">
        <v>2585000</v>
      </c>
      <c r="Z1409">
        <v>9535100</v>
      </c>
      <c r="AA1409" s="3">
        <v>99.42307692</v>
      </c>
      <c r="AB1409" s="3">
        <v>1.578082974</v>
      </c>
      <c r="AC1409">
        <v>1707</v>
      </c>
    </row>
    <row r="1410" spans="1:29" ht="15" customHeight="1" x14ac:dyDescent="0.25">
      <c r="A1410" t="str">
        <f>HYPERLINK("http://www.UniProt.org/UniProt/Q08412","CUE5_YEAST")</f>
        <v>CUE5_YEAST</v>
      </c>
      <c r="B1410" t="s">
        <v>5841</v>
      </c>
      <c r="C1410" s="38">
        <v>4.0999999999999996</v>
      </c>
      <c r="D1410" s="38">
        <v>1.1000000000000001</v>
      </c>
      <c r="E1410" s="12">
        <v>1.1999999999999999E-3</v>
      </c>
      <c r="F1410" s="3">
        <v>11.999999999999998</v>
      </c>
      <c r="G1410" s="3">
        <f t="shared" si="52"/>
        <v>10.774640413331342</v>
      </c>
      <c r="H1410" s="89" t="s">
        <v>14557</v>
      </c>
      <c r="I1410" t="s">
        <v>8227</v>
      </c>
      <c r="J1410" t="s">
        <v>8217</v>
      </c>
      <c r="K1410" t="s">
        <v>8227</v>
      </c>
      <c r="L1410" s="3">
        <v>46.87</v>
      </c>
      <c r="M1410" t="s">
        <v>8223</v>
      </c>
      <c r="N1410" s="3" t="s">
        <v>14556</v>
      </c>
      <c r="O1410" t="s">
        <v>11934</v>
      </c>
      <c r="P1410" t="s">
        <v>8000</v>
      </c>
      <c r="Q1410" t="s">
        <v>2345</v>
      </c>
      <c r="R1410" t="s">
        <v>2345</v>
      </c>
      <c r="T1410" t="s">
        <v>11935</v>
      </c>
      <c r="U1410" t="str">
        <f>" "</f>
        <v xml:space="preserve"> </v>
      </c>
      <c r="V1410" s="1">
        <v>1.0774640413331342E-3</v>
      </c>
      <c r="W1410">
        <v>46.869</v>
      </c>
      <c r="X1410">
        <v>554390</v>
      </c>
      <c r="Y1410">
        <v>2658700</v>
      </c>
      <c r="Z1410">
        <v>13809000</v>
      </c>
      <c r="AA1410" s="3">
        <v>4.7957214239999999</v>
      </c>
      <c r="AB1410" s="3">
        <v>1.1207316709999999</v>
      </c>
      <c r="AC1410">
        <v>2697</v>
      </c>
    </row>
    <row r="1411" spans="1:29" ht="15" customHeight="1" x14ac:dyDescent="0.25">
      <c r="A1411" t="str">
        <f>HYPERLINK("http://www.UniProt.org/UniProt/P36048","SN114_YEAST")</f>
        <v>SN114_YEAST</v>
      </c>
      <c r="B1411" t="s">
        <v>4689</v>
      </c>
      <c r="C1411" s="3">
        <v>86</v>
      </c>
      <c r="D1411" s="38">
        <v>0.98</v>
      </c>
      <c r="E1411" s="12">
        <v>1.1999999999999999E-3</v>
      </c>
      <c r="F1411" s="3">
        <v>11.999999999999998</v>
      </c>
      <c r="G1411" s="3">
        <f t="shared" ref="G1411:G1474" si="55">10000*V1411</f>
        <v>12.105767688669401</v>
      </c>
      <c r="H1411" s="89" t="s">
        <v>14557</v>
      </c>
      <c r="I1411" t="s">
        <v>8229</v>
      </c>
      <c r="J1411" t="s">
        <v>8217</v>
      </c>
      <c r="K1411" t="s">
        <v>8229</v>
      </c>
      <c r="L1411" s="3">
        <v>114.041</v>
      </c>
      <c r="M1411" t="s">
        <v>8223</v>
      </c>
      <c r="N1411" s="3" t="s">
        <v>14556</v>
      </c>
      <c r="O1411" t="s">
        <v>9999</v>
      </c>
      <c r="P1411" t="s">
        <v>6801</v>
      </c>
      <c r="Q1411" t="s">
        <v>1159</v>
      </c>
      <c r="R1411" t="s">
        <v>1159</v>
      </c>
      <c r="S1411" t="s">
        <v>10000</v>
      </c>
      <c r="U1411" t="s">
        <v>556</v>
      </c>
      <c r="V1411" s="1">
        <v>1.2105767688669401E-3</v>
      </c>
      <c r="W1411">
        <v>114.04</v>
      </c>
      <c r="X1411">
        <v>26000</v>
      </c>
      <c r="Y1411">
        <v>2620500</v>
      </c>
      <c r="Z1411">
        <v>15515000</v>
      </c>
      <c r="AA1411" s="3">
        <v>100.7884615</v>
      </c>
      <c r="AB1411" s="3">
        <v>0.98316616199999995</v>
      </c>
      <c r="AC1411">
        <v>1063</v>
      </c>
    </row>
    <row r="1412" spans="1:29" ht="15" customHeight="1" x14ac:dyDescent="0.25">
      <c r="A1412" t="str">
        <f>HYPERLINK("http://www.UniProt.org/UniProt/P33332","SEC3_YEAST")</f>
        <v>SEC3_YEAST</v>
      </c>
      <c r="B1412" t="s">
        <v>4613</v>
      </c>
      <c r="C1412" s="3">
        <v>88</v>
      </c>
      <c r="D1412" s="38">
        <v>0.68</v>
      </c>
      <c r="E1412" s="12">
        <v>1.1999999999999999E-3</v>
      </c>
      <c r="F1412" s="3">
        <v>11.999999999999998</v>
      </c>
      <c r="G1412" s="3">
        <f t="shared" si="55"/>
        <v>17.929644583817865</v>
      </c>
      <c r="H1412" s="89" t="s">
        <v>14557</v>
      </c>
      <c r="I1412" t="s">
        <v>8217</v>
      </c>
      <c r="J1412" t="s">
        <v>15680</v>
      </c>
      <c r="K1412" t="s">
        <v>8217</v>
      </c>
      <c r="L1412" s="3">
        <v>154.69499999999999</v>
      </c>
      <c r="M1412" t="s">
        <v>8223</v>
      </c>
      <c r="N1412" s="3" t="s">
        <v>14556</v>
      </c>
      <c r="O1412" t="s">
        <v>9961</v>
      </c>
      <c r="P1412" t="s">
        <v>6677</v>
      </c>
      <c r="Q1412" t="s">
        <v>1136</v>
      </c>
      <c r="R1412" t="s">
        <v>1136</v>
      </c>
      <c r="U1412" t="s">
        <v>749</v>
      </c>
      <c r="V1412" s="1">
        <v>1.7929644583817865E-3</v>
      </c>
      <c r="W1412">
        <v>154.69</v>
      </c>
      <c r="X1412">
        <v>26000</v>
      </c>
      <c r="Y1412">
        <v>2702000</v>
      </c>
      <c r="Z1412">
        <v>22979000</v>
      </c>
      <c r="AA1412" s="3">
        <v>103.9230769</v>
      </c>
      <c r="AB1412" s="3">
        <v>0.68446108000000006</v>
      </c>
      <c r="AC1412">
        <v>959</v>
      </c>
    </row>
    <row r="1413" spans="1:29" ht="15" customHeight="1" x14ac:dyDescent="0.25">
      <c r="A1413" t="str">
        <f>HYPERLINK("http://www.UniProt.org/UniProt/P25569","GID7_YEAST")</f>
        <v>GID7_YEAST</v>
      </c>
      <c r="B1413" t="s">
        <v>1164</v>
      </c>
      <c r="C1413" s="3">
        <v>85</v>
      </c>
      <c r="D1413" s="38">
        <v>0.55000000000000004</v>
      </c>
      <c r="E1413" s="12">
        <v>1.1999999999999999E-3</v>
      </c>
      <c r="F1413" s="3">
        <v>11.999999999999998</v>
      </c>
      <c r="G1413" s="3">
        <f t="shared" si="55"/>
        <v>21.227032547228557</v>
      </c>
      <c r="H1413" s="89" t="s">
        <v>14557</v>
      </c>
      <c r="I1413" t="s">
        <v>8228</v>
      </c>
      <c r="J1413" t="s">
        <v>8217</v>
      </c>
      <c r="K1413" t="s">
        <v>8228</v>
      </c>
      <c r="L1413" s="3">
        <v>84.516999999999996</v>
      </c>
      <c r="M1413" t="s">
        <v>8223</v>
      </c>
      <c r="N1413" s="3" t="s">
        <v>14556</v>
      </c>
      <c r="O1413" t="s">
        <v>10007</v>
      </c>
      <c r="P1413" t="s">
        <v>6482</v>
      </c>
      <c r="Q1413" t="s">
        <v>1165</v>
      </c>
      <c r="R1413" t="s">
        <v>1165</v>
      </c>
      <c r="T1413" t="s">
        <v>10008</v>
      </c>
      <c r="U1413" t="str">
        <f>" "</f>
        <v xml:space="preserve"> </v>
      </c>
      <c r="V1413" s="1">
        <v>2.1227032547228557E-3</v>
      </c>
      <c r="W1413">
        <v>84.516000000000005</v>
      </c>
      <c r="X1413">
        <v>26000</v>
      </c>
      <c r="Y1413">
        <v>2589800</v>
      </c>
      <c r="Z1413">
        <v>27205000</v>
      </c>
      <c r="AA1413" s="3">
        <v>99.607692310000004</v>
      </c>
      <c r="AB1413" s="3">
        <v>0.55413047500000001</v>
      </c>
      <c r="AC1413">
        <v>666</v>
      </c>
    </row>
    <row r="1414" spans="1:29" x14ac:dyDescent="0.25">
      <c r="A1414" t="str">
        <f>HYPERLINK("http://www.UniProt.org/UniProt/P41895","T2FA_YEAST")</f>
        <v>T2FA_YEAST</v>
      </c>
      <c r="B1414" t="s">
        <v>5133</v>
      </c>
      <c r="C1414" s="3">
        <v>87</v>
      </c>
      <c r="D1414" s="38">
        <v>0.32</v>
      </c>
      <c r="E1414" s="12">
        <v>1.1999999999999999E-3</v>
      </c>
      <c r="F1414" s="3">
        <v>11.999999999999998</v>
      </c>
      <c r="G1414" s="3">
        <f t="shared" si="55"/>
        <v>37.452584534716806</v>
      </c>
      <c r="H1414" s="89" t="s">
        <v>14557</v>
      </c>
      <c r="I1414" t="s">
        <v>8229</v>
      </c>
      <c r="J1414" t="s">
        <v>8217</v>
      </c>
      <c r="K1414" t="s">
        <v>8229</v>
      </c>
      <c r="L1414" s="3">
        <v>82.194000000000003</v>
      </c>
      <c r="M1414" t="s">
        <v>8223</v>
      </c>
      <c r="N1414" s="3" t="s">
        <v>14556</v>
      </c>
      <c r="O1414" t="s">
        <v>9985</v>
      </c>
      <c r="P1414" t="s">
        <v>7267</v>
      </c>
      <c r="Q1414" t="s">
        <v>1150</v>
      </c>
      <c r="R1414" t="s">
        <v>1150</v>
      </c>
      <c r="S1414" t="s">
        <v>9986</v>
      </c>
      <c r="U1414" t="s">
        <v>72</v>
      </c>
      <c r="V1414" s="1">
        <v>3.7452584534716808E-3</v>
      </c>
      <c r="W1414">
        <v>82.192999999999998</v>
      </c>
      <c r="X1414">
        <v>26000</v>
      </c>
      <c r="Y1414">
        <v>2665000</v>
      </c>
      <c r="Z1414">
        <v>48000000</v>
      </c>
      <c r="AA1414" s="3">
        <v>102.5</v>
      </c>
      <c r="AB1414" s="3">
        <v>0.32318449300000002</v>
      </c>
      <c r="AC1414">
        <v>1680</v>
      </c>
    </row>
    <row r="1415" spans="1:29" ht="15" customHeight="1" x14ac:dyDescent="0.25">
      <c r="A1415" t="str">
        <f>HYPERLINK("http://www.UniProt.org/UniProt/P38877","CTF8_YEAST")</f>
        <v>CTF8_YEAST</v>
      </c>
      <c r="B1415" t="s">
        <v>1148</v>
      </c>
      <c r="C1415" s="3">
        <v>87</v>
      </c>
      <c r="D1415" s="38">
        <v>0.31</v>
      </c>
      <c r="E1415" s="12">
        <v>1.1999999999999999E-3</v>
      </c>
      <c r="F1415" s="3">
        <v>11.999999999999998</v>
      </c>
      <c r="G1415" s="3">
        <f t="shared" si="55"/>
        <v>39.734071142623307</v>
      </c>
      <c r="H1415" s="89" t="s">
        <v>14557</v>
      </c>
      <c r="I1415" t="s">
        <v>8229</v>
      </c>
      <c r="J1415" t="s">
        <v>8217</v>
      </c>
      <c r="K1415" t="s">
        <v>8229</v>
      </c>
      <c r="L1415" s="3">
        <v>15.169</v>
      </c>
      <c r="M1415" t="s">
        <v>8223</v>
      </c>
      <c r="N1415" s="3" t="s">
        <v>14556</v>
      </c>
      <c r="O1415" t="s">
        <v>9983</v>
      </c>
      <c r="P1415" t="s">
        <v>7028</v>
      </c>
      <c r="Q1415" t="s">
        <v>1149</v>
      </c>
      <c r="R1415" t="s">
        <v>1149</v>
      </c>
      <c r="S1415" t="s">
        <v>9984</v>
      </c>
      <c r="U1415" t="str">
        <f>" "</f>
        <v xml:space="preserve"> </v>
      </c>
      <c r="V1415" s="1">
        <v>3.9734071142623305E-3</v>
      </c>
      <c r="W1415">
        <v>15.169</v>
      </c>
      <c r="X1415">
        <v>26000</v>
      </c>
      <c r="Y1415">
        <v>2674300</v>
      </c>
      <c r="Z1415">
        <v>50924000</v>
      </c>
      <c r="AA1415" s="3">
        <v>102.8576923</v>
      </c>
      <c r="AB1415" s="3">
        <v>0.30569064899999998</v>
      </c>
      <c r="AC1415">
        <v>1380</v>
      </c>
    </row>
    <row r="1416" spans="1:29" ht="15" customHeight="1" x14ac:dyDescent="0.25">
      <c r="A1416" t="str">
        <f>HYPERLINK("http://www.UniProt.org/UniProt/Q02979","GDE1_YEAST")</f>
        <v>GDE1_YEAST</v>
      </c>
      <c r="B1416" t="s">
        <v>5559</v>
      </c>
      <c r="C1416" s="3">
        <v>85</v>
      </c>
      <c r="D1416" s="38">
        <v>0.23</v>
      </c>
      <c r="E1416" s="12">
        <v>1.1999999999999999E-3</v>
      </c>
      <c r="F1416" s="3">
        <v>11.999999999999998</v>
      </c>
      <c r="G1416" s="3">
        <f t="shared" si="55"/>
        <v>51.361538116297261</v>
      </c>
      <c r="H1416" s="89" t="s">
        <v>14557</v>
      </c>
      <c r="I1416" t="s">
        <v>8227</v>
      </c>
      <c r="J1416" t="s">
        <v>8217</v>
      </c>
      <c r="K1416" t="s">
        <v>8227</v>
      </c>
      <c r="L1416" s="3">
        <v>138.01400000000001</v>
      </c>
      <c r="M1416" t="s">
        <v>8223</v>
      </c>
      <c r="N1416" s="3" t="s">
        <v>14556</v>
      </c>
      <c r="O1416" t="s">
        <v>10003</v>
      </c>
      <c r="P1416" t="s">
        <v>7699</v>
      </c>
      <c r="Q1416" t="s">
        <v>1161</v>
      </c>
      <c r="R1416" t="s">
        <v>1161</v>
      </c>
      <c r="S1416" t="s">
        <v>9443</v>
      </c>
      <c r="T1416" t="s">
        <v>10004</v>
      </c>
      <c r="U1416" t="str">
        <f>" "</f>
        <v xml:space="preserve"> </v>
      </c>
      <c r="V1416" s="1">
        <v>5.1361538116297262E-3</v>
      </c>
      <c r="W1416">
        <v>138.01</v>
      </c>
      <c r="X1416">
        <v>26000</v>
      </c>
      <c r="Y1416">
        <v>2597300</v>
      </c>
      <c r="Z1416">
        <v>65826000</v>
      </c>
      <c r="AA1416" s="3">
        <v>99.896153850000005</v>
      </c>
      <c r="AB1416" s="3">
        <v>0.22967789</v>
      </c>
      <c r="AC1416">
        <v>2284</v>
      </c>
    </row>
    <row r="1417" spans="1:29" ht="15" customHeight="1" x14ac:dyDescent="0.25">
      <c r="A1417" t="str">
        <f>HYPERLINK("http://www.UniProt.org/UniProt/P53256","RRP46_YEAST")</f>
        <v>RRP46_YEAST</v>
      </c>
      <c r="B1417" t="s">
        <v>5378</v>
      </c>
      <c r="C1417" s="3">
        <v>87</v>
      </c>
      <c r="D1417" s="38">
        <v>0.23</v>
      </c>
      <c r="E1417" s="12">
        <v>1.1999999999999999E-3</v>
      </c>
      <c r="F1417" s="3">
        <v>11.999999999999998</v>
      </c>
      <c r="G1417" s="3">
        <f t="shared" si="55"/>
        <v>52.004474150809898</v>
      </c>
      <c r="H1417" s="89" t="s">
        <v>14557</v>
      </c>
      <c r="I1417" t="s">
        <v>8228</v>
      </c>
      <c r="J1417" t="s">
        <v>8217</v>
      </c>
      <c r="K1417" t="s">
        <v>8228</v>
      </c>
      <c r="L1417" s="3">
        <v>24.407</v>
      </c>
      <c r="M1417" t="s">
        <v>8223</v>
      </c>
      <c r="N1417" s="3" t="s">
        <v>14556</v>
      </c>
      <c r="O1417" t="s">
        <v>9977</v>
      </c>
      <c r="P1417" t="s">
        <v>7515</v>
      </c>
      <c r="Q1417" t="s">
        <v>1146</v>
      </c>
      <c r="R1417" t="s">
        <v>1146</v>
      </c>
      <c r="S1417" t="s">
        <v>9978</v>
      </c>
      <c r="T1417" t="s">
        <v>9979</v>
      </c>
      <c r="U1417" t="s">
        <v>828</v>
      </c>
      <c r="V1417" s="1">
        <v>5.2004474150809899E-3</v>
      </c>
      <c r="W1417">
        <v>24.407</v>
      </c>
      <c r="X1417">
        <v>26000</v>
      </c>
      <c r="Y1417">
        <v>2676700</v>
      </c>
      <c r="Z1417">
        <v>66650000</v>
      </c>
      <c r="AA1417" s="3">
        <v>102.95</v>
      </c>
      <c r="AB1417" s="3">
        <v>0.233772857</v>
      </c>
      <c r="AC1417">
        <v>2025</v>
      </c>
    </row>
    <row r="1418" spans="1:29" x14ac:dyDescent="0.25">
      <c r="A1418" t="str">
        <f>HYPERLINK("http://www.UniProt.org/UniProt/P38555","YPT31_YEAST")</f>
        <v>YPT31_YEAST</v>
      </c>
      <c r="B1418" t="s">
        <v>4832</v>
      </c>
      <c r="C1418" s="38">
        <v>3.5</v>
      </c>
      <c r="D1418" s="38">
        <v>0.13</v>
      </c>
      <c r="E1418" s="12">
        <v>1.1999999999999999E-3</v>
      </c>
      <c r="F1418" s="3">
        <v>11.999999999999998</v>
      </c>
      <c r="G1418" s="3">
        <f t="shared" si="55"/>
        <v>90.845925362022442</v>
      </c>
      <c r="H1418" s="89" t="s">
        <v>14557</v>
      </c>
      <c r="I1418" t="s">
        <v>8227</v>
      </c>
      <c r="J1418" t="s">
        <v>8217</v>
      </c>
      <c r="K1418" t="s">
        <v>8227</v>
      </c>
      <c r="L1418" s="3">
        <v>24.469000000000001</v>
      </c>
      <c r="M1418" t="s">
        <v>8223</v>
      </c>
      <c r="N1418" s="3" t="s">
        <v>14556</v>
      </c>
      <c r="O1418" t="s">
        <v>11998</v>
      </c>
      <c r="P1418" t="s">
        <v>6945</v>
      </c>
      <c r="Q1418" t="s">
        <v>2393</v>
      </c>
      <c r="R1418" t="s">
        <v>2393</v>
      </c>
      <c r="S1418" t="s">
        <v>11999</v>
      </c>
      <c r="T1418" t="s">
        <v>12000</v>
      </c>
      <c r="U1418" t="s">
        <v>1909</v>
      </c>
      <c r="V1418" s="1">
        <v>9.0845925362022448E-3</v>
      </c>
      <c r="W1418">
        <v>24.469000000000001</v>
      </c>
      <c r="X1418">
        <v>621920</v>
      </c>
      <c r="Y1418">
        <v>2587800</v>
      </c>
      <c r="Z1418">
        <v>116430000</v>
      </c>
      <c r="AA1418" s="3">
        <v>4.1609853360000004</v>
      </c>
      <c r="AB1418" s="3">
        <v>0.12937797500000001</v>
      </c>
      <c r="AC1418">
        <v>1265</v>
      </c>
    </row>
    <row r="1419" spans="1:29" ht="15" customHeight="1" x14ac:dyDescent="0.25">
      <c r="A1419" t="str">
        <f>HYPERLINK("http://www.UniProt.org/UniProt/P11075","SEC7_YEAST")</f>
        <v>SEC7_YEAST</v>
      </c>
      <c r="B1419" t="s">
        <v>885</v>
      </c>
      <c r="C1419" s="38">
        <v>140</v>
      </c>
      <c r="D1419" s="38">
        <v>0.09</v>
      </c>
      <c r="E1419" s="12">
        <v>1.1999999999999999E-3</v>
      </c>
      <c r="F1419" s="3">
        <v>11.999999999999998</v>
      </c>
      <c r="G1419" s="3">
        <f t="shared" si="55"/>
        <v>131.7550713444225</v>
      </c>
      <c r="H1419" s="89" t="s">
        <v>14557</v>
      </c>
      <c r="I1419" t="s">
        <v>8227</v>
      </c>
      <c r="J1419" t="s">
        <v>8217</v>
      </c>
      <c r="K1419" t="s">
        <v>8227</v>
      </c>
      <c r="L1419" s="3">
        <v>226.886</v>
      </c>
      <c r="M1419" t="s">
        <v>8223</v>
      </c>
      <c r="N1419" s="3" t="s">
        <v>14556</v>
      </c>
      <c r="O1419" t="s">
        <v>9580</v>
      </c>
      <c r="P1419" t="s">
        <v>6196</v>
      </c>
      <c r="Q1419" t="s">
        <v>886</v>
      </c>
      <c r="R1419" t="s">
        <v>886</v>
      </c>
      <c r="S1419" t="s">
        <v>9581</v>
      </c>
      <c r="T1419" t="s">
        <v>9582</v>
      </c>
      <c r="U1419" t="s">
        <v>887</v>
      </c>
      <c r="V1419" s="1">
        <v>1.317550713444225E-2</v>
      </c>
      <c r="W1419">
        <v>226.88</v>
      </c>
      <c r="X1419">
        <v>15438</v>
      </c>
      <c r="Y1419">
        <v>2622100</v>
      </c>
      <c r="Z1419">
        <v>168860000</v>
      </c>
      <c r="AA1419" s="3">
        <v>169.84713049999999</v>
      </c>
      <c r="AB1419" s="3">
        <v>9.0389295999999994E-2</v>
      </c>
      <c r="AC1419">
        <v>322</v>
      </c>
    </row>
    <row r="1420" spans="1:29" ht="15" customHeight="1" x14ac:dyDescent="0.25">
      <c r="A1420" t="str">
        <f>HYPERLINK("http://www.UniProt.org/UniProt/P18759","SEC18_YEAST")</f>
        <v>SEC18_YEAST</v>
      </c>
      <c r="B1420" t="s">
        <v>2208</v>
      </c>
      <c r="C1420" s="38">
        <v>6.7</v>
      </c>
      <c r="D1420" s="38">
        <v>6.5000000000000002E-2</v>
      </c>
      <c r="E1420" s="12">
        <v>1.1999999999999999E-3</v>
      </c>
      <c r="F1420" s="3">
        <v>11.999999999999998</v>
      </c>
      <c r="G1420" s="3">
        <f t="shared" si="55"/>
        <v>182.75300728586186</v>
      </c>
      <c r="H1420" s="89" t="s">
        <v>14557</v>
      </c>
      <c r="I1420" t="s">
        <v>8227</v>
      </c>
      <c r="J1420" t="s">
        <v>8217</v>
      </c>
      <c r="K1420" t="s">
        <v>8227</v>
      </c>
      <c r="L1420" s="3">
        <v>84.055999999999997</v>
      </c>
      <c r="M1420" t="s">
        <v>8223</v>
      </c>
      <c r="N1420" s="3" t="s">
        <v>14556</v>
      </c>
      <c r="O1420" t="s">
        <v>11697</v>
      </c>
      <c r="P1420" t="s">
        <v>6315</v>
      </c>
      <c r="Q1420" t="s">
        <v>2209</v>
      </c>
      <c r="R1420" t="s">
        <v>2209</v>
      </c>
      <c r="S1420" t="s">
        <v>11698</v>
      </c>
      <c r="T1420" t="s">
        <v>11699</v>
      </c>
      <c r="U1420" t="str">
        <f>" "</f>
        <v xml:space="preserve"> </v>
      </c>
      <c r="V1420" s="1">
        <v>1.8275300728586186E-2</v>
      </c>
      <c r="W1420">
        <v>84.055000000000007</v>
      </c>
      <c r="X1420">
        <v>332770</v>
      </c>
      <c r="Y1420">
        <v>2616100</v>
      </c>
      <c r="Z1420">
        <v>234220000</v>
      </c>
      <c r="AA1420" s="3">
        <v>7.8615860800000004</v>
      </c>
      <c r="AB1420" s="3">
        <v>6.5016696999999998E-2</v>
      </c>
      <c r="AC1420">
        <v>458</v>
      </c>
    </row>
    <row r="1421" spans="1:29" x14ac:dyDescent="0.25">
      <c r="A1421" t="str">
        <f>HYPERLINK("http://www.UniProt.org/UniProt/P28495","CAPZA_YEAST")</f>
        <v>CAPZA_YEAST</v>
      </c>
      <c r="B1421" t="s">
        <v>2086</v>
      </c>
      <c r="C1421" s="38">
        <v>10</v>
      </c>
      <c r="D1421" s="38">
        <v>4.1000000000000002E-2</v>
      </c>
      <c r="E1421" s="12">
        <v>1.1999999999999999E-3</v>
      </c>
      <c r="F1421" s="3">
        <v>11.999999999999998</v>
      </c>
      <c r="G1421" s="3">
        <f t="shared" si="55"/>
        <v>297.71683656388637</v>
      </c>
      <c r="H1421" s="14" t="s">
        <v>14557</v>
      </c>
      <c r="I1421" t="s">
        <v>8217</v>
      </c>
      <c r="J1421" t="s">
        <v>8217</v>
      </c>
      <c r="K1421" t="s">
        <v>8217</v>
      </c>
      <c r="L1421" s="3">
        <v>30.699000000000002</v>
      </c>
      <c r="M1421" t="s">
        <v>8223</v>
      </c>
      <c r="N1421" s="3" t="s">
        <v>14556</v>
      </c>
      <c r="O1421" t="s">
        <v>11505</v>
      </c>
      <c r="P1421" t="s">
        <v>6531</v>
      </c>
      <c r="Q1421" t="s">
        <v>2087</v>
      </c>
      <c r="R1421" t="s">
        <v>2087</v>
      </c>
      <c r="S1421" t="s">
        <v>11506</v>
      </c>
      <c r="T1421" t="s">
        <v>11507</v>
      </c>
      <c r="U1421" t="s">
        <v>2088</v>
      </c>
      <c r="V1421" s="1">
        <v>2.9771683656388638E-2</v>
      </c>
      <c r="W1421">
        <v>30.699000000000002</v>
      </c>
      <c r="X1421">
        <v>225890</v>
      </c>
      <c r="Y1421">
        <v>2683400</v>
      </c>
      <c r="Z1421">
        <v>381560000</v>
      </c>
      <c r="AA1421" s="3">
        <v>11.879233259999999</v>
      </c>
      <c r="AB1421" s="3">
        <v>4.0937104000000002E-2</v>
      </c>
      <c r="AC1421">
        <v>729</v>
      </c>
    </row>
    <row r="1422" spans="1:29" ht="15" customHeight="1" x14ac:dyDescent="0.25">
      <c r="A1422" t="str">
        <f>HYPERLINK("http://www.UniProt.org/UniProt/P30656","PSB5_YEAST")</f>
        <v>PSB5_YEAST</v>
      </c>
      <c r="B1422" t="s">
        <v>4459</v>
      </c>
      <c r="C1422" s="3">
        <v>89</v>
      </c>
      <c r="D1422" s="38">
        <v>3.6999999999999998E-2</v>
      </c>
      <c r="E1422" s="12">
        <v>1.1999999999999999E-3</v>
      </c>
      <c r="F1422" s="3">
        <v>11.999999999999998</v>
      </c>
      <c r="G1422" s="3">
        <f t="shared" si="55"/>
        <v>332.62576639895366</v>
      </c>
      <c r="H1422" s="89" t="s">
        <v>14557</v>
      </c>
      <c r="I1422" t="s">
        <v>8228</v>
      </c>
      <c r="J1422" t="s">
        <v>8217</v>
      </c>
      <c r="K1422" t="s">
        <v>8228</v>
      </c>
      <c r="L1422" s="3">
        <v>31.637</v>
      </c>
      <c r="M1422" t="s">
        <v>8223</v>
      </c>
      <c r="N1422" s="3" t="s">
        <v>14556</v>
      </c>
      <c r="O1422" t="s">
        <v>9952</v>
      </c>
      <c r="P1422" t="s">
        <v>6553</v>
      </c>
      <c r="Q1422" t="s">
        <v>1132</v>
      </c>
      <c r="R1422" t="s">
        <v>1132</v>
      </c>
      <c r="S1422" t="s">
        <v>9953</v>
      </c>
      <c r="T1422" t="s">
        <v>9954</v>
      </c>
      <c r="U1422" t="s">
        <v>894</v>
      </c>
      <c r="V1422" s="1">
        <v>3.3262576639895368E-2</v>
      </c>
      <c r="W1422">
        <v>31.635999999999999</v>
      </c>
      <c r="X1422">
        <v>26000</v>
      </c>
      <c r="Y1422">
        <v>2733700</v>
      </c>
      <c r="Z1422">
        <v>426300000</v>
      </c>
      <c r="AA1422" s="3">
        <v>105.1423077</v>
      </c>
      <c r="AB1422" s="3">
        <v>3.7327599000000003E-2</v>
      </c>
      <c r="AC1422">
        <v>756</v>
      </c>
    </row>
    <row r="1423" spans="1:29" ht="15" customHeight="1" x14ac:dyDescent="0.25">
      <c r="A1423" t="str">
        <f>HYPERLINK("http://www.UniProt.org/UniProt/P48015","GCST_YEAST")</f>
        <v>GCST_YEAST</v>
      </c>
      <c r="B1423" t="s">
        <v>5250</v>
      </c>
      <c r="C1423" s="38">
        <v>13</v>
      </c>
      <c r="D1423" s="38">
        <v>3.5999999999999997E-2</v>
      </c>
      <c r="E1423" s="12">
        <v>1.1999999999999999E-3</v>
      </c>
      <c r="F1423" s="3">
        <v>11.999999999999998</v>
      </c>
      <c r="G1423" s="3">
        <f t="shared" si="55"/>
        <v>341.36470279038753</v>
      </c>
      <c r="H1423" s="88" t="s">
        <v>14557</v>
      </c>
      <c r="I1423" t="s">
        <v>8227</v>
      </c>
      <c r="J1423" t="s">
        <v>8217</v>
      </c>
      <c r="K1423" t="s">
        <v>8227</v>
      </c>
      <c r="L1423" s="3">
        <v>44.469000000000001</v>
      </c>
      <c r="M1423" t="s">
        <v>8222</v>
      </c>
      <c r="N1423" s="3" t="s">
        <v>14556</v>
      </c>
      <c r="O1423" t="s">
        <v>11340</v>
      </c>
      <c r="P1423" t="s">
        <v>7395</v>
      </c>
      <c r="Q1423" t="s">
        <v>1990</v>
      </c>
      <c r="R1423" t="s">
        <v>1990</v>
      </c>
      <c r="S1423" t="s">
        <v>11341</v>
      </c>
      <c r="T1423" t="s">
        <v>11342</v>
      </c>
      <c r="U1423" t="str">
        <f>" "</f>
        <v xml:space="preserve"> </v>
      </c>
      <c r="V1423" s="1">
        <v>3.4136470279038753E-2</v>
      </c>
      <c r="W1423">
        <v>44.468000000000004</v>
      </c>
      <c r="X1423">
        <v>180500</v>
      </c>
      <c r="Y1423">
        <v>2669700</v>
      </c>
      <c r="Z1423">
        <v>437500000</v>
      </c>
      <c r="AA1423" s="3">
        <v>14.79058172</v>
      </c>
      <c r="AB1423" s="3">
        <v>3.5520490000000002E-2</v>
      </c>
      <c r="AC1423">
        <v>1858</v>
      </c>
    </row>
    <row r="1424" spans="1:29" ht="15" customHeight="1" x14ac:dyDescent="0.25">
      <c r="A1424" t="str">
        <f>HYPERLINK("http://www.UniProt.org/UniProt/P38625","GUAA_YEAST")</f>
        <v>GUAA_YEAST</v>
      </c>
      <c r="B1424" t="s">
        <v>4838</v>
      </c>
      <c r="C1424" s="38">
        <v>1.2</v>
      </c>
      <c r="D1424" s="38">
        <v>1.2999999999999999E-2</v>
      </c>
      <c r="E1424" s="12">
        <v>1.1999999999999999E-3</v>
      </c>
      <c r="F1424" s="3">
        <v>11.999999999999998</v>
      </c>
      <c r="G1424" s="3">
        <f t="shared" si="55"/>
        <v>939.12355720802395</v>
      </c>
      <c r="H1424" s="89" t="s">
        <v>14557</v>
      </c>
      <c r="I1424" t="s">
        <v>8227</v>
      </c>
      <c r="J1424" t="s">
        <v>8217</v>
      </c>
      <c r="K1424" t="s">
        <v>8227</v>
      </c>
      <c r="L1424" s="3">
        <v>58.481999999999999</v>
      </c>
      <c r="M1424" t="s">
        <v>8223</v>
      </c>
      <c r="N1424" s="3" t="s">
        <v>14556</v>
      </c>
      <c r="O1424" t="s">
        <v>12475</v>
      </c>
      <c r="P1424" t="str">
        <f>" "</f>
        <v xml:space="preserve"> </v>
      </c>
      <c r="Q1424" t="s">
        <v>3618</v>
      </c>
      <c r="R1424" t="s">
        <v>3618</v>
      </c>
      <c r="S1424" t="s">
        <v>12476</v>
      </c>
      <c r="T1424" t="s">
        <v>12477</v>
      </c>
      <c r="U1424" t="str">
        <f>" "</f>
        <v xml:space="preserve"> </v>
      </c>
      <c r="V1424" s="1">
        <v>9.3912355720802393E-2</v>
      </c>
      <c r="W1424">
        <v>58.481999999999999</v>
      </c>
      <c r="X1424">
        <v>1865100</v>
      </c>
      <c r="Y1424">
        <v>2629900</v>
      </c>
      <c r="Z1424">
        <v>1203600000</v>
      </c>
      <c r="AA1424" s="3">
        <v>1.410058442</v>
      </c>
      <c r="AB1424" s="3">
        <v>1.271896E-2</v>
      </c>
      <c r="AC1424">
        <v>1271</v>
      </c>
    </row>
    <row r="1425" spans="1:29" x14ac:dyDescent="0.25">
      <c r="A1425" t="str">
        <f>HYPERLINK("http://www.UniProt.org/UniProt/P32770","NRP1_YEAST")</f>
        <v>NRP1_YEAST</v>
      </c>
      <c r="B1425" t="s">
        <v>4572</v>
      </c>
      <c r="C1425" s="3">
        <v>80</v>
      </c>
      <c r="D1425" s="38">
        <v>1.6</v>
      </c>
      <c r="E1425" s="12">
        <v>1.1000000000000001E-3</v>
      </c>
      <c r="F1425" s="3">
        <v>11</v>
      </c>
      <c r="G1425" s="3">
        <f t="shared" si="55"/>
        <v>6.788749104224105</v>
      </c>
      <c r="H1425" s="88" t="s">
        <v>14557</v>
      </c>
      <c r="I1425" t="s">
        <v>8217</v>
      </c>
      <c r="J1425" t="s">
        <v>8217</v>
      </c>
      <c r="K1425" t="s">
        <v>8217</v>
      </c>
      <c r="L1425" s="3">
        <v>79.299000000000007</v>
      </c>
      <c r="M1425" t="s">
        <v>8223</v>
      </c>
      <c r="N1425" s="3" t="s">
        <v>14556</v>
      </c>
      <c r="O1425" t="s">
        <v>10065</v>
      </c>
      <c r="P1425" t="str">
        <f>" "</f>
        <v xml:space="preserve"> </v>
      </c>
      <c r="Q1425" t="s">
        <v>1201</v>
      </c>
      <c r="R1425" t="s">
        <v>1201</v>
      </c>
      <c r="U1425" t="s">
        <v>1202</v>
      </c>
      <c r="V1425" s="1">
        <v>6.7887491042241052E-4</v>
      </c>
      <c r="W1425">
        <v>79.298000000000002</v>
      </c>
      <c r="X1425">
        <v>26000</v>
      </c>
      <c r="Y1425">
        <v>2436800</v>
      </c>
      <c r="Z1425">
        <v>8700600</v>
      </c>
      <c r="AA1425" s="3">
        <v>93.723076919999997</v>
      </c>
      <c r="AB1425" s="3">
        <v>1.6302913409999999</v>
      </c>
      <c r="AC1425">
        <v>895</v>
      </c>
    </row>
    <row r="1426" spans="1:29" ht="15" customHeight="1" x14ac:dyDescent="0.25">
      <c r="A1426" t="str">
        <f>HYPERLINK("http://www.UniProt.org/UniProt/Q99394","TRS33_YEAST")</f>
        <v>TRS33_YEAST</v>
      </c>
      <c r="B1426" t="s">
        <v>6042</v>
      </c>
      <c r="C1426" s="3">
        <v>80</v>
      </c>
      <c r="D1426" s="38">
        <v>1.6</v>
      </c>
      <c r="E1426" s="12">
        <v>1.1000000000000001E-3</v>
      </c>
      <c r="F1426" s="3">
        <v>11</v>
      </c>
      <c r="G1426" s="3">
        <f t="shared" si="55"/>
        <v>6.8177748572385104</v>
      </c>
      <c r="H1426" s="89" t="s">
        <v>14557</v>
      </c>
      <c r="I1426" t="s">
        <v>8227</v>
      </c>
      <c r="J1426" t="s">
        <v>8217</v>
      </c>
      <c r="K1426" t="s">
        <v>8227</v>
      </c>
      <c r="L1426" s="3">
        <v>30.748999999999999</v>
      </c>
      <c r="M1426" t="s">
        <v>8223</v>
      </c>
      <c r="N1426" s="3" t="s">
        <v>14556</v>
      </c>
      <c r="O1426" t="s">
        <v>10060</v>
      </c>
      <c r="P1426" t="s">
        <v>8216</v>
      </c>
      <c r="Q1426" t="s">
        <v>1197</v>
      </c>
      <c r="R1426" t="s">
        <v>1197</v>
      </c>
      <c r="T1426" t="s">
        <v>10061</v>
      </c>
      <c r="U1426" t="s">
        <v>636</v>
      </c>
      <c r="V1426" s="1">
        <v>6.8177748572385106E-4</v>
      </c>
      <c r="W1426">
        <v>30.748999999999999</v>
      </c>
      <c r="X1426">
        <v>26000</v>
      </c>
      <c r="Y1426">
        <v>2454100</v>
      </c>
      <c r="Z1426">
        <v>8737800</v>
      </c>
      <c r="AA1426" s="3">
        <v>94.388461539999994</v>
      </c>
      <c r="AB1426" s="3">
        <v>1.634875533</v>
      </c>
      <c r="AC1426">
        <v>2994</v>
      </c>
    </row>
    <row r="1427" spans="1:29" ht="15" customHeight="1" x14ac:dyDescent="0.25">
      <c r="A1427" t="str">
        <f>HYPERLINK("http://www.UniProt.org/UniProt/P24482","DPB2_YEAST")</f>
        <v>DPB2_YEAST</v>
      </c>
      <c r="B1427" t="s">
        <v>4342</v>
      </c>
      <c r="C1427" s="3">
        <v>82</v>
      </c>
      <c r="D1427" s="38">
        <v>1.3</v>
      </c>
      <c r="E1427" s="12">
        <v>1.1000000000000001E-3</v>
      </c>
      <c r="F1427" s="3">
        <v>11</v>
      </c>
      <c r="G1427" s="3">
        <f t="shared" si="55"/>
        <v>9.0518215247343665</v>
      </c>
      <c r="H1427" s="89" t="s">
        <v>14557</v>
      </c>
      <c r="I1427" t="s">
        <v>8228</v>
      </c>
      <c r="J1427" t="s">
        <v>8217</v>
      </c>
      <c r="K1427" t="s">
        <v>8228</v>
      </c>
      <c r="L1427" s="3">
        <v>78.34</v>
      </c>
      <c r="M1427" t="s">
        <v>8223</v>
      </c>
      <c r="N1427" s="3" t="s">
        <v>14556</v>
      </c>
      <c r="O1427" t="s">
        <v>10043</v>
      </c>
      <c r="P1427" t="s">
        <v>6373</v>
      </c>
      <c r="Q1427" t="s">
        <v>1186</v>
      </c>
      <c r="R1427" t="s">
        <v>1186</v>
      </c>
      <c r="S1427" t="s">
        <v>10044</v>
      </c>
      <c r="T1427" t="s">
        <v>10045</v>
      </c>
      <c r="U1427" t="s">
        <v>1187</v>
      </c>
      <c r="V1427" s="1">
        <v>9.0518215247343669E-4</v>
      </c>
      <c r="W1427">
        <v>78.338999999999999</v>
      </c>
      <c r="X1427">
        <v>26000</v>
      </c>
      <c r="Y1427">
        <v>2506900</v>
      </c>
      <c r="Z1427">
        <v>11601000</v>
      </c>
      <c r="AA1427" s="3">
        <v>96.419230769999999</v>
      </c>
      <c r="AB1427" s="3">
        <v>1.257871051</v>
      </c>
      <c r="AC1427">
        <v>603</v>
      </c>
    </row>
    <row r="1428" spans="1:29" ht="15" customHeight="1" x14ac:dyDescent="0.25">
      <c r="A1428" t="str">
        <f>HYPERLINK("http://www.UniProt.org/UniProt/P38883","RIX1_YEAST")</f>
        <v>RIX1_YEAST</v>
      </c>
      <c r="B1428" t="s">
        <v>4919</v>
      </c>
      <c r="C1428" s="3">
        <v>82</v>
      </c>
      <c r="D1428" s="38">
        <v>1.2</v>
      </c>
      <c r="E1428" s="12">
        <v>1.1000000000000001E-3</v>
      </c>
      <c r="F1428" s="3">
        <v>11</v>
      </c>
      <c r="G1428" s="3">
        <f t="shared" si="55"/>
        <v>9.9225941151665324</v>
      </c>
      <c r="H1428" s="88" t="s">
        <v>14557</v>
      </c>
      <c r="I1428" t="s">
        <v>8229</v>
      </c>
      <c r="J1428" t="s">
        <v>8217</v>
      </c>
      <c r="K1428" t="s">
        <v>8229</v>
      </c>
      <c r="L1428" s="3">
        <v>86.739000000000004</v>
      </c>
      <c r="M1428" t="s">
        <v>8223</v>
      </c>
      <c r="N1428" s="3" t="s">
        <v>14556</v>
      </c>
      <c r="O1428" t="s">
        <v>10038</v>
      </c>
      <c r="P1428" t="s">
        <v>7031</v>
      </c>
      <c r="Q1428" t="s">
        <v>1183</v>
      </c>
      <c r="R1428" t="s">
        <v>1183</v>
      </c>
      <c r="S1428" t="s">
        <v>10039</v>
      </c>
      <c r="U1428" t="s">
        <v>1184</v>
      </c>
      <c r="V1428" s="1">
        <v>9.9225941151665333E-4</v>
      </c>
      <c r="W1428">
        <v>86.738</v>
      </c>
      <c r="X1428">
        <v>26000</v>
      </c>
      <c r="Y1428">
        <v>2519900</v>
      </c>
      <c r="Z1428">
        <v>12717000</v>
      </c>
      <c r="AA1428" s="3">
        <v>96.919230769999999</v>
      </c>
      <c r="AB1428" s="3">
        <v>1.153435129</v>
      </c>
      <c r="AC1428">
        <v>1383</v>
      </c>
    </row>
    <row r="1429" spans="1:29" ht="15" customHeight="1" x14ac:dyDescent="0.25">
      <c r="A1429" t="str">
        <f>HYPERLINK("http://www.UniProt.org/UniProt/Q05583","CIAO1_YEAST")</f>
        <v>CIAO1_YEAST</v>
      </c>
      <c r="B1429" t="s">
        <v>1224</v>
      </c>
      <c r="C1429" s="3">
        <v>76</v>
      </c>
      <c r="D1429" s="38">
        <v>0.64</v>
      </c>
      <c r="E1429" s="12">
        <v>1.1000000000000001E-3</v>
      </c>
      <c r="F1429" s="3">
        <v>11</v>
      </c>
      <c r="G1429" s="3">
        <f t="shared" si="55"/>
        <v>16.479137195275392</v>
      </c>
      <c r="H1429" s="89" t="s">
        <v>14557</v>
      </c>
      <c r="I1429" t="s">
        <v>8228</v>
      </c>
      <c r="J1429" t="s">
        <v>8217</v>
      </c>
      <c r="K1429" t="s">
        <v>8228</v>
      </c>
      <c r="L1429" s="3">
        <v>37.274999999999999</v>
      </c>
      <c r="M1429" t="s">
        <v>8223</v>
      </c>
      <c r="N1429" s="3" t="s">
        <v>14556</v>
      </c>
      <c r="O1429" t="s">
        <v>10096</v>
      </c>
      <c r="P1429" t="s">
        <v>7850</v>
      </c>
      <c r="Q1429" t="s">
        <v>1225</v>
      </c>
      <c r="R1429" t="s">
        <v>1225</v>
      </c>
      <c r="T1429" t="s">
        <v>10097</v>
      </c>
      <c r="U1429" t="str">
        <f>" "</f>
        <v xml:space="preserve"> </v>
      </c>
      <c r="V1429" s="1">
        <v>1.6479137195275393E-3</v>
      </c>
      <c r="W1429">
        <v>37.274000000000001</v>
      </c>
      <c r="X1429">
        <v>26000</v>
      </c>
      <c r="Y1429">
        <v>2312900</v>
      </c>
      <c r="Z1429">
        <v>21120000</v>
      </c>
      <c r="AA1429" s="3">
        <v>88.957692309999999</v>
      </c>
      <c r="AB1429" s="3">
        <v>0.63746666799999996</v>
      </c>
      <c r="AC1429">
        <v>2494</v>
      </c>
    </row>
    <row r="1430" spans="1:29" ht="15" customHeight="1" x14ac:dyDescent="0.25">
      <c r="A1430" t="str">
        <f>HYPERLINK("http://www.UniProt.org/UniProt/P32908","SMC1_YEAST")</f>
        <v>SMC1_YEAST</v>
      </c>
      <c r="B1430" t="s">
        <v>4592</v>
      </c>
      <c r="C1430" s="3">
        <v>77</v>
      </c>
      <c r="D1430" s="38">
        <v>0.61</v>
      </c>
      <c r="E1430" s="12">
        <v>1.1000000000000001E-3</v>
      </c>
      <c r="F1430" s="3">
        <v>11</v>
      </c>
      <c r="G1430" s="3">
        <f t="shared" si="55"/>
        <v>17.404528138154024</v>
      </c>
      <c r="H1430" s="89" t="s">
        <v>14557</v>
      </c>
      <c r="I1430" t="s">
        <v>8229</v>
      </c>
      <c r="J1430" t="s">
        <v>8217</v>
      </c>
      <c r="K1430" t="s">
        <v>8229</v>
      </c>
      <c r="L1430" s="3">
        <v>141.28</v>
      </c>
      <c r="M1430" t="s">
        <v>8223</v>
      </c>
      <c r="N1430" s="3" t="s">
        <v>14556</v>
      </c>
      <c r="O1430" t="s">
        <v>10087</v>
      </c>
      <c r="P1430" t="s">
        <v>6692</v>
      </c>
      <c r="Q1430" t="s">
        <v>1218</v>
      </c>
      <c r="R1430" t="s">
        <v>1218</v>
      </c>
      <c r="S1430" t="s">
        <v>10088</v>
      </c>
      <c r="T1430" t="s">
        <v>10089</v>
      </c>
      <c r="U1430" t="s">
        <v>865</v>
      </c>
      <c r="V1430" s="1">
        <v>1.7404528138154024E-3</v>
      </c>
      <c r="W1430">
        <v>141.28</v>
      </c>
      <c r="X1430">
        <v>26000</v>
      </c>
      <c r="Y1430">
        <v>2349400</v>
      </c>
      <c r="Z1430">
        <v>22306000</v>
      </c>
      <c r="AA1430" s="3">
        <v>90.361538460000006</v>
      </c>
      <c r="AB1430" s="3">
        <v>0.61309786700000002</v>
      </c>
      <c r="AC1430">
        <v>931</v>
      </c>
    </row>
    <row r="1431" spans="1:29" ht="15" customHeight="1" x14ac:dyDescent="0.25">
      <c r="A1431" t="str">
        <f>HYPERLINK("http://www.UniProt.org/UniProt/P32492","MYO4_YEAST")</f>
        <v>MYO4_YEAST</v>
      </c>
      <c r="B1431" t="s">
        <v>4527</v>
      </c>
      <c r="C1431" s="3">
        <v>82</v>
      </c>
      <c r="D1431" s="38">
        <v>0.56999999999999995</v>
      </c>
      <c r="E1431" s="12">
        <v>1.1000000000000001E-3</v>
      </c>
      <c r="F1431" s="3">
        <v>11</v>
      </c>
      <c r="G1431" s="3">
        <f t="shared" si="55"/>
        <v>19.962227557004059</v>
      </c>
      <c r="H1431" s="14" t="s">
        <v>14557</v>
      </c>
      <c r="I1431" t="s">
        <v>8226</v>
      </c>
      <c r="J1431" t="s">
        <v>8217</v>
      </c>
      <c r="K1431" t="s">
        <v>8226</v>
      </c>
      <c r="L1431" s="3">
        <v>169.34399999999999</v>
      </c>
      <c r="M1431" t="s">
        <v>8223</v>
      </c>
      <c r="N1431" s="3" t="s">
        <v>14556</v>
      </c>
      <c r="O1431" t="s">
        <v>10033</v>
      </c>
      <c r="P1431" t="s">
        <v>6610</v>
      </c>
      <c r="Q1431" t="s">
        <v>1182</v>
      </c>
      <c r="R1431" t="s">
        <v>1182</v>
      </c>
      <c r="S1431" t="s">
        <v>10034</v>
      </c>
      <c r="T1431" t="s">
        <v>10035</v>
      </c>
      <c r="U1431" t="s">
        <v>585</v>
      </c>
      <c r="V1431" s="1">
        <v>1.9962227557004061E-3</v>
      </c>
      <c r="W1431">
        <v>169.34</v>
      </c>
      <c r="X1431">
        <v>26000</v>
      </c>
      <c r="Y1431">
        <v>2521900</v>
      </c>
      <c r="Z1431">
        <v>25584000</v>
      </c>
      <c r="AA1431" s="3">
        <v>96.996153849999999</v>
      </c>
      <c r="AB1431" s="3">
        <v>0.57379129299999998</v>
      </c>
      <c r="AC1431">
        <v>838</v>
      </c>
    </row>
    <row r="1432" spans="1:29" ht="15" customHeight="1" x14ac:dyDescent="0.25">
      <c r="A1432" t="str">
        <f>HYPERLINK("http://www.UniProt.org/UniProt/P35817","BDF1_YEAST")</f>
        <v>BDF1_YEAST</v>
      </c>
      <c r="B1432" t="s">
        <v>1189</v>
      </c>
      <c r="C1432" s="3">
        <v>82</v>
      </c>
      <c r="D1432" s="38">
        <v>0.37</v>
      </c>
      <c r="E1432" s="12">
        <v>1.1000000000000001E-3</v>
      </c>
      <c r="F1432" s="3">
        <v>11</v>
      </c>
      <c r="G1432" s="3">
        <f t="shared" si="55"/>
        <v>31.054434676702684</v>
      </c>
      <c r="H1432" s="89" t="s">
        <v>14557</v>
      </c>
      <c r="I1432" t="s">
        <v>8229</v>
      </c>
      <c r="J1432" t="s">
        <v>8217</v>
      </c>
      <c r="K1432" t="s">
        <v>8229</v>
      </c>
      <c r="L1432" s="3">
        <v>76.977999999999994</v>
      </c>
      <c r="M1432" t="s">
        <v>8223</v>
      </c>
      <c r="N1432" s="3" t="s">
        <v>14556</v>
      </c>
      <c r="O1432" t="s">
        <v>10048</v>
      </c>
      <c r="P1432" t="s">
        <v>6778</v>
      </c>
      <c r="Q1432" t="s">
        <v>1190</v>
      </c>
      <c r="R1432" t="s">
        <v>1190</v>
      </c>
      <c r="S1432" t="s">
        <v>10049</v>
      </c>
      <c r="T1432" t="s">
        <v>10050</v>
      </c>
      <c r="U1432" t="str">
        <f>" "</f>
        <v xml:space="preserve"> </v>
      </c>
      <c r="V1432" s="1">
        <v>3.1054434676702682E-3</v>
      </c>
      <c r="W1432">
        <v>76.977000000000004</v>
      </c>
      <c r="X1432">
        <v>26000</v>
      </c>
      <c r="Y1432">
        <v>2498900</v>
      </c>
      <c r="Z1432">
        <v>39800000</v>
      </c>
      <c r="AA1432" s="3">
        <v>96.111538460000006</v>
      </c>
      <c r="AB1432" s="3">
        <v>0.36547724599999998</v>
      </c>
      <c r="AC1432">
        <v>1035</v>
      </c>
    </row>
    <row r="1433" spans="1:29" ht="15" customHeight="1" x14ac:dyDescent="0.25">
      <c r="A1433" t="str">
        <f>HYPERLINK("http://www.UniProt.org/UniProt/P48362","HGH1_YEAST")</f>
        <v>HGH1_YEAST</v>
      </c>
      <c r="B1433" t="s">
        <v>5254</v>
      </c>
      <c r="C1433" s="3">
        <v>80</v>
      </c>
      <c r="D1433" s="38">
        <v>0.32</v>
      </c>
      <c r="E1433" s="12">
        <v>1.1000000000000001E-3</v>
      </c>
      <c r="F1433" s="3">
        <v>11</v>
      </c>
      <c r="G1433" s="3">
        <f t="shared" si="55"/>
        <v>35.203868938278184</v>
      </c>
      <c r="H1433" s="89" t="s">
        <v>14557</v>
      </c>
      <c r="I1433" t="s">
        <v>8217</v>
      </c>
      <c r="J1433" t="s">
        <v>8217</v>
      </c>
      <c r="K1433" t="s">
        <v>8217</v>
      </c>
      <c r="L1433" s="3">
        <v>44.951000000000001</v>
      </c>
      <c r="M1433" t="s">
        <v>8223</v>
      </c>
      <c r="N1433" s="3" t="s">
        <v>14556</v>
      </c>
      <c r="O1433" t="s">
        <v>10063</v>
      </c>
      <c r="P1433" t="str">
        <f>" "</f>
        <v xml:space="preserve"> </v>
      </c>
      <c r="Q1433" t="s">
        <v>1199</v>
      </c>
      <c r="R1433" t="s">
        <v>1199</v>
      </c>
      <c r="T1433" t="s">
        <v>10064</v>
      </c>
      <c r="U1433" t="s">
        <v>1200</v>
      </c>
      <c r="V1433" s="1">
        <v>3.5203868938278185E-3</v>
      </c>
      <c r="W1433">
        <v>44.951000000000001</v>
      </c>
      <c r="X1433">
        <v>26000</v>
      </c>
      <c r="Y1433">
        <v>2445200</v>
      </c>
      <c r="Z1433">
        <v>45118000</v>
      </c>
      <c r="AA1433" s="3">
        <v>94.046153849999996</v>
      </c>
      <c r="AB1433" s="3">
        <v>0.315470741</v>
      </c>
      <c r="AC1433">
        <v>1863</v>
      </c>
    </row>
    <row r="1434" spans="1:29" ht="15" customHeight="1" x14ac:dyDescent="0.25">
      <c r="A1434" t="str">
        <f>HYPERLINK("http://www.UniProt.org/UniProt/P38109","YBY9_YEAST")</f>
        <v>YBY9_YEAST</v>
      </c>
      <c r="B1434" t="s">
        <v>4761</v>
      </c>
      <c r="C1434" s="38">
        <v>18</v>
      </c>
      <c r="D1434" s="38">
        <v>0.24</v>
      </c>
      <c r="E1434" s="12">
        <v>1.1000000000000001E-3</v>
      </c>
      <c r="F1434" s="3">
        <v>11</v>
      </c>
      <c r="G1434" s="3">
        <f t="shared" si="55"/>
        <v>44.183126080476534</v>
      </c>
      <c r="H1434" s="89" t="s">
        <v>14557</v>
      </c>
      <c r="I1434" t="s">
        <v>8217</v>
      </c>
      <c r="J1434" t="s">
        <v>8217</v>
      </c>
      <c r="K1434" t="s">
        <v>8217</v>
      </c>
      <c r="L1434" s="3">
        <v>57.639000000000003</v>
      </c>
      <c r="M1434" t="s">
        <v>8223</v>
      </c>
      <c r="N1434" s="3" t="s">
        <v>14556</v>
      </c>
      <c r="O1434" t="s">
        <v>11089</v>
      </c>
      <c r="P1434" t="str">
        <f>" "</f>
        <v xml:space="preserve"> </v>
      </c>
      <c r="Q1434" t="str">
        <f>" "</f>
        <v xml:space="preserve"> </v>
      </c>
      <c r="R1434" t="str">
        <f>" "</f>
        <v xml:space="preserve"> </v>
      </c>
      <c r="S1434" t="s">
        <v>11090</v>
      </c>
      <c r="T1434" t="s">
        <v>11091</v>
      </c>
      <c r="U1434" t="str">
        <f>" "</f>
        <v xml:space="preserve"> </v>
      </c>
      <c r="V1434" s="1">
        <v>4.4183126080476537E-3</v>
      </c>
      <c r="W1434">
        <v>57.637999999999998</v>
      </c>
      <c r="X1434">
        <v>109440</v>
      </c>
      <c r="Y1434">
        <v>2311200</v>
      </c>
      <c r="Z1434">
        <v>56626000</v>
      </c>
      <c r="AA1434" s="3">
        <v>21.118421049999998</v>
      </c>
      <c r="AB1434" s="3">
        <v>0.237583449</v>
      </c>
      <c r="AC1434">
        <v>1162</v>
      </c>
    </row>
    <row r="1435" spans="1:29" x14ac:dyDescent="0.25">
      <c r="A1435" t="str">
        <f>HYPERLINK("http://www.UniProt.org/UniProt/P36018","YPT52_YEAST")</f>
        <v>YPT52_YEAST</v>
      </c>
      <c r="B1435" t="s">
        <v>1907</v>
      </c>
      <c r="C1435" s="38">
        <v>16</v>
      </c>
      <c r="D1435" s="38">
        <v>0.19</v>
      </c>
      <c r="E1435" s="12">
        <v>1.1000000000000001E-3</v>
      </c>
      <c r="F1435" s="3">
        <v>11</v>
      </c>
      <c r="G1435" s="3">
        <f t="shared" si="55"/>
        <v>57.606756587461284</v>
      </c>
      <c r="H1435" s="89" t="s">
        <v>14557</v>
      </c>
      <c r="I1435" t="s">
        <v>8227</v>
      </c>
      <c r="J1435" t="s">
        <v>8217</v>
      </c>
      <c r="K1435" t="s">
        <v>8227</v>
      </c>
      <c r="L1435" s="3">
        <v>26.132000000000001</v>
      </c>
      <c r="M1435" t="s">
        <v>8223</v>
      </c>
      <c r="N1435" s="3" t="s">
        <v>14556</v>
      </c>
      <c r="O1435" t="s">
        <v>11198</v>
      </c>
      <c r="P1435" t="s">
        <v>6791</v>
      </c>
      <c r="Q1435" t="s">
        <v>1908</v>
      </c>
      <c r="R1435" t="s">
        <v>1908</v>
      </c>
      <c r="S1435" t="s">
        <v>11199</v>
      </c>
      <c r="T1435" t="s">
        <v>11200</v>
      </c>
      <c r="U1435" t="s">
        <v>1909</v>
      </c>
      <c r="V1435" s="1">
        <v>5.7606756587461286E-3</v>
      </c>
      <c r="W1435">
        <v>26.132000000000001</v>
      </c>
      <c r="X1435">
        <v>125780</v>
      </c>
      <c r="Y1435">
        <v>2354500</v>
      </c>
      <c r="Z1435">
        <v>73830000</v>
      </c>
      <c r="AA1435" s="3">
        <v>18.719192240000002</v>
      </c>
      <c r="AB1435" s="3">
        <v>0.18563521499999999</v>
      </c>
      <c r="AC1435">
        <v>1053</v>
      </c>
    </row>
    <row r="1436" spans="1:29" ht="15" customHeight="1" x14ac:dyDescent="0.25">
      <c r="A1436" t="str">
        <f>HYPERLINK("http://www.UniProt.org/UniProt/Q12114","CHS5_YEAST")</f>
        <v>CHS5_YEAST</v>
      </c>
      <c r="B1436" t="s">
        <v>5907</v>
      </c>
      <c r="C1436" s="3">
        <v>76</v>
      </c>
      <c r="D1436" s="38">
        <v>0.13</v>
      </c>
      <c r="E1436" s="12">
        <v>1.1000000000000001E-3</v>
      </c>
      <c r="F1436" s="3">
        <v>11</v>
      </c>
      <c r="G1436" s="3">
        <f t="shared" si="55"/>
        <v>82.778014443502215</v>
      </c>
      <c r="H1436" s="89" t="s">
        <v>14557</v>
      </c>
      <c r="I1436" t="s">
        <v>8227</v>
      </c>
      <c r="J1436" t="s">
        <v>8217</v>
      </c>
      <c r="K1436" t="s">
        <v>8227</v>
      </c>
      <c r="L1436" s="3">
        <v>73.638999999999996</v>
      </c>
      <c r="M1436" t="s">
        <v>8223</v>
      </c>
      <c r="N1436" s="3" t="s">
        <v>14556</v>
      </c>
      <c r="O1436" t="s">
        <v>10094</v>
      </c>
      <c r="P1436" t="s">
        <v>8076</v>
      </c>
      <c r="Q1436" t="s">
        <v>1222</v>
      </c>
      <c r="R1436" t="s">
        <v>1222</v>
      </c>
      <c r="T1436" t="s">
        <v>10095</v>
      </c>
      <c r="U1436" t="s">
        <v>1223</v>
      </c>
      <c r="V1436" s="1">
        <v>8.2778014443502211E-3</v>
      </c>
      <c r="W1436">
        <v>73.638000000000005</v>
      </c>
      <c r="X1436">
        <v>26000</v>
      </c>
      <c r="Y1436">
        <v>2322600</v>
      </c>
      <c r="Z1436">
        <v>106090000</v>
      </c>
      <c r="AA1436" s="3">
        <v>89.330769230000001</v>
      </c>
      <c r="AB1436" s="3">
        <v>0.12743669799999999</v>
      </c>
      <c r="AC1436">
        <v>2795</v>
      </c>
    </row>
    <row r="1437" spans="1:29" x14ac:dyDescent="0.25">
      <c r="A1437" t="str">
        <f>HYPERLINK("http://www.UniProt.org/UniProt/P40016","RPN3_YEAST")</f>
        <v>RPN3_YEAST</v>
      </c>
      <c r="B1437" t="s">
        <v>2189</v>
      </c>
      <c r="C1437" s="38">
        <v>7.1</v>
      </c>
      <c r="D1437" s="38">
        <v>0.11</v>
      </c>
      <c r="E1437" s="12">
        <v>1.1000000000000001E-3</v>
      </c>
      <c r="F1437" s="3">
        <v>11</v>
      </c>
      <c r="G1437" s="3">
        <f t="shared" si="55"/>
        <v>98.718770736091045</v>
      </c>
      <c r="H1437" s="89" t="s">
        <v>14557</v>
      </c>
      <c r="I1437" t="s">
        <v>8217</v>
      </c>
      <c r="J1437" t="s">
        <v>8217</v>
      </c>
      <c r="K1437" t="s">
        <v>8217</v>
      </c>
      <c r="L1437" s="3">
        <v>60.393000000000001</v>
      </c>
      <c r="M1437" t="s">
        <v>8223</v>
      </c>
      <c r="N1437" s="3" t="s">
        <v>14556</v>
      </c>
      <c r="O1437" t="s">
        <v>11668</v>
      </c>
      <c r="P1437" t="s">
        <v>7131</v>
      </c>
      <c r="Q1437" t="s">
        <v>2190</v>
      </c>
      <c r="R1437" t="s">
        <v>2190</v>
      </c>
      <c r="S1437" t="s">
        <v>11669</v>
      </c>
      <c r="T1437" t="s">
        <v>11670</v>
      </c>
      <c r="U1437" t="str">
        <f t="shared" ref="U1437:U1443" si="56">" "</f>
        <v xml:space="preserve"> </v>
      </c>
      <c r="V1437" s="1">
        <v>9.8718770736091043E-3</v>
      </c>
      <c r="W1437">
        <v>60.392000000000003</v>
      </c>
      <c r="X1437">
        <v>288570</v>
      </c>
      <c r="Y1437">
        <v>2428900</v>
      </c>
      <c r="Z1437">
        <v>126520000</v>
      </c>
      <c r="AA1437" s="3">
        <v>8.4170218660000007</v>
      </c>
      <c r="AB1437" s="3">
        <v>0.111749346</v>
      </c>
      <c r="AC1437">
        <v>1504</v>
      </c>
    </row>
    <row r="1438" spans="1:29" ht="15" customHeight="1" x14ac:dyDescent="0.25">
      <c r="A1438" t="str">
        <f>HYPERLINK("http://www.UniProt.org/UniProt/P42940","ETFB_YEAST")</f>
        <v>ETFB_YEAST</v>
      </c>
      <c r="B1438" t="s">
        <v>5147</v>
      </c>
      <c r="C1438" s="38">
        <v>5.3</v>
      </c>
      <c r="D1438" s="38">
        <v>5.7000000000000002E-2</v>
      </c>
      <c r="E1438" s="12">
        <v>1.1000000000000001E-3</v>
      </c>
      <c r="F1438" s="3">
        <v>11</v>
      </c>
      <c r="G1438" s="3">
        <f t="shared" si="55"/>
        <v>196.57925307659485</v>
      </c>
      <c r="H1438" s="89" t="s">
        <v>14557</v>
      </c>
      <c r="I1438" t="s">
        <v>8227</v>
      </c>
      <c r="J1438" t="s">
        <v>8217</v>
      </c>
      <c r="K1438" t="s">
        <v>8227</v>
      </c>
      <c r="L1438" s="3">
        <v>28.759</v>
      </c>
      <c r="M1438" t="s">
        <v>8223</v>
      </c>
      <c r="N1438" s="3" t="s">
        <v>14556</v>
      </c>
      <c r="O1438" t="s">
        <v>11795</v>
      </c>
      <c r="P1438" t="s">
        <v>7286</v>
      </c>
      <c r="Q1438" t="s">
        <v>2266</v>
      </c>
      <c r="R1438" t="s">
        <v>2266</v>
      </c>
      <c r="S1438" t="s">
        <v>11796</v>
      </c>
      <c r="T1438" t="s">
        <v>11797</v>
      </c>
      <c r="U1438" t="str">
        <f t="shared" si="56"/>
        <v xml:space="preserve"> </v>
      </c>
      <c r="V1438" s="1">
        <v>1.9657925307659484E-2</v>
      </c>
      <c r="W1438">
        <v>28.757999999999999</v>
      </c>
      <c r="X1438">
        <v>393920</v>
      </c>
      <c r="Y1438">
        <v>2461200</v>
      </c>
      <c r="Z1438">
        <v>251940000</v>
      </c>
      <c r="AA1438" s="3">
        <v>6.2479691309999996</v>
      </c>
      <c r="AB1438" s="3">
        <v>5.6864905E-2</v>
      </c>
      <c r="AC1438">
        <v>1702</v>
      </c>
    </row>
    <row r="1439" spans="1:29" ht="15" customHeight="1" x14ac:dyDescent="0.25">
      <c r="A1439" t="str">
        <f>HYPERLINK("http://www.UniProt.org/UniProt/P05150","OTC_YEAST")</f>
        <v>OTC_YEAST</v>
      </c>
      <c r="B1439" t="s">
        <v>3952</v>
      </c>
      <c r="C1439" s="38">
        <v>4.5999999999999996</v>
      </c>
      <c r="D1439" s="38">
        <v>3.5999999999999997E-2</v>
      </c>
      <c r="E1439" s="12">
        <v>1.1000000000000001E-3</v>
      </c>
      <c r="F1439" s="3">
        <v>11</v>
      </c>
      <c r="G1439" s="3">
        <f t="shared" si="55"/>
        <v>301.13438490267924</v>
      </c>
      <c r="H1439" s="89" t="s">
        <v>14557</v>
      </c>
      <c r="I1439" t="s">
        <v>8227</v>
      </c>
      <c r="J1439" t="s">
        <v>8217</v>
      </c>
      <c r="K1439" t="s">
        <v>8227</v>
      </c>
      <c r="L1439" s="3">
        <v>37.844999999999999</v>
      </c>
      <c r="M1439" t="s">
        <v>8223</v>
      </c>
      <c r="N1439" s="3" t="s">
        <v>14556</v>
      </c>
      <c r="O1439" t="s">
        <v>11867</v>
      </c>
      <c r="P1439" t="str">
        <f>" "</f>
        <v xml:space="preserve"> </v>
      </c>
      <c r="Q1439" t="s">
        <v>2307</v>
      </c>
      <c r="R1439" t="s">
        <v>2307</v>
      </c>
      <c r="S1439" t="s">
        <v>11868</v>
      </c>
      <c r="T1439" t="s">
        <v>11869</v>
      </c>
      <c r="U1439" t="str">
        <f t="shared" si="56"/>
        <v xml:space="preserve"> </v>
      </c>
      <c r="V1439" s="1">
        <v>3.0113438490267926E-2</v>
      </c>
      <c r="W1439">
        <v>37.844999999999999</v>
      </c>
      <c r="X1439">
        <v>434700</v>
      </c>
      <c r="Y1439">
        <v>2376200</v>
      </c>
      <c r="Z1439">
        <v>385940000</v>
      </c>
      <c r="AA1439" s="3">
        <v>5.4662985969999998</v>
      </c>
      <c r="AB1439" s="3">
        <v>3.5839152999999999E-2</v>
      </c>
      <c r="AC1439">
        <v>140</v>
      </c>
    </row>
    <row r="1440" spans="1:29" ht="15" customHeight="1" x14ac:dyDescent="0.25">
      <c r="A1440" t="str">
        <f>HYPERLINK("http://www.UniProt.org/UniProt/P53301","CRH1_YEAST")</f>
        <v>CRH1_YEAST</v>
      </c>
      <c r="B1440" t="s">
        <v>5386</v>
      </c>
      <c r="C1440" s="3">
        <v>81</v>
      </c>
      <c r="D1440" s="38">
        <v>3.4000000000000002E-2</v>
      </c>
      <c r="E1440" s="12">
        <v>1.1000000000000001E-3</v>
      </c>
      <c r="F1440" s="3">
        <v>11</v>
      </c>
      <c r="G1440" s="3">
        <f t="shared" si="55"/>
        <v>335.24744731638378</v>
      </c>
      <c r="H1440" s="89" t="s">
        <v>14557</v>
      </c>
      <c r="I1440" t="s">
        <v>8227</v>
      </c>
      <c r="J1440" t="s">
        <v>8217</v>
      </c>
      <c r="K1440" t="s">
        <v>8227</v>
      </c>
      <c r="L1440" s="3">
        <v>52.758000000000003</v>
      </c>
      <c r="M1440" t="s">
        <v>8221</v>
      </c>
      <c r="N1440" s="3" t="s">
        <v>14556</v>
      </c>
      <c r="O1440" t="s">
        <v>10054</v>
      </c>
      <c r="P1440" t="s">
        <v>6653</v>
      </c>
      <c r="Q1440" t="s">
        <v>1193</v>
      </c>
      <c r="R1440" t="s">
        <v>1193</v>
      </c>
      <c r="T1440" t="s">
        <v>10055</v>
      </c>
      <c r="U1440" t="str">
        <f t="shared" si="56"/>
        <v xml:space="preserve"> </v>
      </c>
      <c r="V1440" s="1">
        <v>3.3524744731638377E-2</v>
      </c>
      <c r="W1440">
        <v>52.756999999999998</v>
      </c>
      <c r="X1440">
        <v>26000</v>
      </c>
      <c r="Y1440">
        <v>2483100</v>
      </c>
      <c r="Z1440">
        <v>429660000</v>
      </c>
      <c r="AA1440" s="3">
        <v>95.503846150000001</v>
      </c>
      <c r="AB1440" s="3">
        <v>3.3640607000000003E-2</v>
      </c>
      <c r="AC1440">
        <v>2041</v>
      </c>
    </row>
    <row r="1441" spans="1:29" ht="15" customHeight="1" x14ac:dyDescent="0.25">
      <c r="A1441" t="str">
        <f>HYPERLINK("http://www.UniProt.org/UniProt/P53184","PNC1_YEAST")</f>
        <v>PNC1_YEAST</v>
      </c>
      <c r="B1441" t="s">
        <v>5360</v>
      </c>
      <c r="C1441" s="38">
        <v>1.8</v>
      </c>
      <c r="D1441" s="38">
        <v>1.4999999999999999E-2</v>
      </c>
      <c r="E1441" s="12">
        <v>1.1000000000000001E-3</v>
      </c>
      <c r="F1441" s="3">
        <v>11</v>
      </c>
      <c r="G1441" s="3">
        <f t="shared" si="55"/>
        <v>733.66492054799005</v>
      </c>
      <c r="H1441" s="89" t="s">
        <v>14557</v>
      </c>
      <c r="I1441" t="s">
        <v>8228</v>
      </c>
      <c r="J1441" t="s">
        <v>8217</v>
      </c>
      <c r="K1441" t="s">
        <v>8228</v>
      </c>
      <c r="L1441" s="3">
        <v>24.992999999999999</v>
      </c>
      <c r="M1441" t="s">
        <v>8223</v>
      </c>
      <c r="N1441" s="3" t="s">
        <v>14556</v>
      </c>
      <c r="O1441" t="s">
        <v>12303</v>
      </c>
      <c r="P1441" t="s">
        <v>7498</v>
      </c>
      <c r="Q1441" t="s">
        <v>2563</v>
      </c>
      <c r="R1441" t="s">
        <v>2563</v>
      </c>
      <c r="S1441" t="s">
        <v>12304</v>
      </c>
      <c r="T1441" t="s">
        <v>12305</v>
      </c>
      <c r="U1441" t="str">
        <f t="shared" si="56"/>
        <v xml:space="preserve"> </v>
      </c>
      <c r="V1441" s="1">
        <v>7.3366492054799004E-2</v>
      </c>
      <c r="W1441">
        <v>24.992999999999999</v>
      </c>
      <c r="X1441">
        <v>1154300</v>
      </c>
      <c r="Y1441">
        <v>2466100</v>
      </c>
      <c r="Z1441">
        <v>940280000</v>
      </c>
      <c r="AA1441" s="3">
        <v>2.1364463310000001</v>
      </c>
      <c r="AB1441" s="3">
        <v>1.5266800000000001E-2</v>
      </c>
      <c r="AC1441">
        <v>1998</v>
      </c>
    </row>
    <row r="1442" spans="1:29" ht="15" customHeight="1" x14ac:dyDescent="0.25">
      <c r="A1442" t="str">
        <f>HYPERLINK("http://www.UniProt.org/UniProt/P43638","MHP1_YEAST")</f>
        <v>MHP1_YEAST</v>
      </c>
      <c r="B1442" t="s">
        <v>1232</v>
      </c>
      <c r="C1442" s="3">
        <v>74</v>
      </c>
      <c r="D1442" s="38">
        <v>1.6</v>
      </c>
      <c r="E1442" s="12">
        <v>1E-3</v>
      </c>
      <c r="F1442" s="3">
        <v>10</v>
      </c>
      <c r="G1442" s="3">
        <f t="shared" si="55"/>
        <v>6.5222895705031512</v>
      </c>
      <c r="H1442" s="88" t="s">
        <v>14557</v>
      </c>
      <c r="I1442" t="s">
        <v>8227</v>
      </c>
      <c r="J1442" t="s">
        <v>8217</v>
      </c>
      <c r="K1442" t="s">
        <v>8227</v>
      </c>
      <c r="L1442" s="3">
        <v>155.20699999999999</v>
      </c>
      <c r="M1442" t="s">
        <v>8223</v>
      </c>
      <c r="N1442" s="3" t="s">
        <v>14556</v>
      </c>
      <c r="O1442" t="s">
        <v>10108</v>
      </c>
      <c r="P1442" t="s">
        <v>7316</v>
      </c>
      <c r="Q1442" t="s">
        <v>1233</v>
      </c>
      <c r="R1442" t="s">
        <v>1233</v>
      </c>
      <c r="T1442" t="s">
        <v>10109</v>
      </c>
      <c r="U1442" t="str">
        <f t="shared" si="56"/>
        <v xml:space="preserve"> </v>
      </c>
      <c r="V1442" s="1">
        <v>6.5222895705031511E-4</v>
      </c>
      <c r="W1442">
        <v>155.21</v>
      </c>
      <c r="X1442">
        <v>26000</v>
      </c>
      <c r="Y1442">
        <v>2251700</v>
      </c>
      <c r="Z1442">
        <v>8359100</v>
      </c>
      <c r="AA1442" s="3">
        <v>86.603846149999995</v>
      </c>
      <c r="AB1442" s="3">
        <v>1.56799815</v>
      </c>
      <c r="AC1442">
        <v>1746</v>
      </c>
    </row>
    <row r="1443" spans="1:29" x14ac:dyDescent="0.25">
      <c r="A1443" t="str">
        <f>HYPERLINK("http://www.UniProt.org/UniProt/P25382","NLE1_YEAST")</f>
        <v>NLE1_YEAST</v>
      </c>
      <c r="B1443" t="s">
        <v>4371</v>
      </c>
      <c r="C1443" s="38">
        <v>4.3</v>
      </c>
      <c r="D1443" s="38">
        <v>0.48</v>
      </c>
      <c r="E1443" s="12">
        <v>1E-3</v>
      </c>
      <c r="F1443" s="3">
        <v>10</v>
      </c>
      <c r="G1443" s="3">
        <f t="shared" si="55"/>
        <v>20.779162057167564</v>
      </c>
      <c r="H1443" s="89" t="s">
        <v>14557</v>
      </c>
      <c r="I1443" t="s">
        <v>8229</v>
      </c>
      <c r="J1443" t="s">
        <v>8217</v>
      </c>
      <c r="K1443" t="s">
        <v>8229</v>
      </c>
      <c r="L1443" s="3">
        <v>57.026000000000003</v>
      </c>
      <c r="M1443" t="s">
        <v>8223</v>
      </c>
      <c r="N1443" s="3" t="s">
        <v>14556</v>
      </c>
      <c r="O1443" t="s">
        <v>11911</v>
      </c>
      <c r="P1443" t="s">
        <v>6465</v>
      </c>
      <c r="Q1443" t="s">
        <v>2333</v>
      </c>
      <c r="R1443" t="s">
        <v>2333</v>
      </c>
      <c r="S1443" t="s">
        <v>11912</v>
      </c>
      <c r="T1443" t="s">
        <v>11913</v>
      </c>
      <c r="U1443" t="str">
        <f t="shared" si="56"/>
        <v xml:space="preserve"> </v>
      </c>
      <c r="V1443" s="1">
        <v>2.0779162057167565E-3</v>
      </c>
      <c r="W1443">
        <v>57.024999999999999</v>
      </c>
      <c r="X1443">
        <v>432600</v>
      </c>
      <c r="Y1443">
        <v>2211900</v>
      </c>
      <c r="Z1443">
        <v>26631000</v>
      </c>
      <c r="AA1443" s="3">
        <v>5.113037448</v>
      </c>
      <c r="AB1443" s="3">
        <v>0.48347336400000002</v>
      </c>
      <c r="AC1443">
        <v>649</v>
      </c>
    </row>
    <row r="1444" spans="1:29" ht="15" customHeight="1" x14ac:dyDescent="0.25">
      <c r="A1444" t="str">
        <f>HYPERLINK("http://www.UniProt.org/UniProt/P53859","CSL4_YEAST")</f>
        <v>CSL4_YEAST</v>
      </c>
      <c r="B1444" t="s">
        <v>5431</v>
      </c>
      <c r="C1444" s="38">
        <v>23</v>
      </c>
      <c r="D1444" s="38">
        <v>0.38</v>
      </c>
      <c r="E1444" s="12">
        <v>1E-3</v>
      </c>
      <c r="F1444" s="3">
        <v>10</v>
      </c>
      <c r="G1444" s="3">
        <f t="shared" si="55"/>
        <v>26.770795320544451</v>
      </c>
      <c r="H1444" s="89" t="s">
        <v>14557</v>
      </c>
      <c r="I1444" t="s">
        <v>8228</v>
      </c>
      <c r="J1444" t="s">
        <v>8217</v>
      </c>
      <c r="K1444" t="s">
        <v>8228</v>
      </c>
      <c r="L1444" s="3">
        <v>31.582999999999998</v>
      </c>
      <c r="M1444" t="s">
        <v>8223</v>
      </c>
      <c r="N1444" s="3" t="s">
        <v>14556</v>
      </c>
      <c r="O1444" t="s">
        <v>10904</v>
      </c>
      <c r="P1444" t="s">
        <v>7569</v>
      </c>
      <c r="Q1444" t="s">
        <v>1737</v>
      </c>
      <c r="R1444" t="s">
        <v>1737</v>
      </c>
      <c r="S1444" t="s">
        <v>10905</v>
      </c>
      <c r="T1444" t="s">
        <v>10906</v>
      </c>
      <c r="U1444" t="s">
        <v>828</v>
      </c>
      <c r="V1444" s="1">
        <v>2.6770795320544449E-3</v>
      </c>
      <c r="W1444">
        <v>31.582999999999998</v>
      </c>
      <c r="X1444">
        <v>81662</v>
      </c>
      <c r="Y1444">
        <v>2259200</v>
      </c>
      <c r="Z1444">
        <v>34310000</v>
      </c>
      <c r="AA1444" s="3">
        <v>27.665254340000001</v>
      </c>
      <c r="AB1444" s="3">
        <v>0.38329089300000002</v>
      </c>
      <c r="AC1444">
        <v>2107</v>
      </c>
    </row>
    <row r="1445" spans="1:29" ht="15" customHeight="1" x14ac:dyDescent="0.25">
      <c r="A1445" t="str">
        <f>HYPERLINK("http://www.UniProt.org/UniProt/P38716","YHR2_YEAST")</f>
        <v>YHR2_YEAST</v>
      </c>
      <c r="B1445" t="s">
        <v>1238</v>
      </c>
      <c r="C1445" s="3">
        <v>73</v>
      </c>
      <c r="D1445" s="38">
        <v>8.5000000000000006E-2</v>
      </c>
      <c r="E1445" s="12">
        <v>1E-3</v>
      </c>
      <c r="F1445" s="3">
        <v>10</v>
      </c>
      <c r="G1445" s="3">
        <f t="shared" si="55"/>
        <v>119.09921882039944</v>
      </c>
      <c r="H1445" s="89" t="s">
        <v>14557</v>
      </c>
      <c r="I1445" t="s">
        <v>8217</v>
      </c>
      <c r="J1445" t="s">
        <v>8217</v>
      </c>
      <c r="K1445" t="s">
        <v>8217</v>
      </c>
      <c r="L1445" s="3">
        <v>42.445</v>
      </c>
      <c r="M1445" t="s">
        <v>8223</v>
      </c>
      <c r="N1445" s="3" t="s">
        <v>14556</v>
      </c>
      <c r="O1445" t="s">
        <v>10118</v>
      </c>
      <c r="P1445" t="str">
        <f>" "</f>
        <v xml:space="preserve"> </v>
      </c>
      <c r="Q1445" t="s">
        <v>1239</v>
      </c>
      <c r="R1445" t="s">
        <v>1239</v>
      </c>
      <c r="T1445" t="s">
        <v>10119</v>
      </c>
      <c r="U1445" t="str">
        <f t="shared" ref="U1445:U1453" si="57">" "</f>
        <v xml:space="preserve"> </v>
      </c>
      <c r="V1445" s="1">
        <v>1.1909921882039945E-2</v>
      </c>
      <c r="W1445">
        <v>42.445</v>
      </c>
      <c r="X1445">
        <v>26000</v>
      </c>
      <c r="Y1445">
        <v>2229800</v>
      </c>
      <c r="Z1445">
        <v>152640000</v>
      </c>
      <c r="AA1445" s="3">
        <v>85.761538459999997</v>
      </c>
      <c r="AB1445" s="3">
        <v>8.5033898999999996E-2</v>
      </c>
      <c r="AC1445">
        <v>1300</v>
      </c>
    </row>
    <row r="1446" spans="1:29" ht="15" customHeight="1" x14ac:dyDescent="0.25">
      <c r="A1446" t="str">
        <f>HYPERLINK("http://www.UniProt.org/UniProt/Q99321","DDP1_YEAST")</f>
        <v>DDP1_YEAST</v>
      </c>
      <c r="B1446" t="s">
        <v>6039</v>
      </c>
      <c r="C1446" s="3">
        <v>73</v>
      </c>
      <c r="D1446" s="38">
        <v>4.2999999999999997E-2</v>
      </c>
      <c r="E1446" s="12">
        <v>1E-3</v>
      </c>
      <c r="F1446" s="3">
        <v>10</v>
      </c>
      <c r="G1446" s="3">
        <f t="shared" si="55"/>
        <v>236.04491403005267</v>
      </c>
      <c r="H1446" s="89" t="s">
        <v>14557</v>
      </c>
      <c r="I1446" t="s">
        <v>8228</v>
      </c>
      <c r="J1446" t="s">
        <v>8217</v>
      </c>
      <c r="K1446" t="s">
        <v>8228</v>
      </c>
      <c r="L1446" s="3">
        <v>21.571999999999999</v>
      </c>
      <c r="M1446" t="s">
        <v>8223</v>
      </c>
      <c r="N1446" s="3" t="s">
        <v>14556</v>
      </c>
      <c r="O1446" t="s">
        <v>10113</v>
      </c>
      <c r="P1446" t="s">
        <v>8214</v>
      </c>
      <c r="Q1446" t="s">
        <v>1236</v>
      </c>
      <c r="R1446" t="s">
        <v>1236</v>
      </c>
      <c r="S1446" t="s">
        <v>10114</v>
      </c>
      <c r="U1446" t="str">
        <f t="shared" si="57"/>
        <v xml:space="preserve"> </v>
      </c>
      <c r="V1446" s="1">
        <v>2.3604491403005266E-2</v>
      </c>
      <c r="W1446">
        <v>21.571999999999999</v>
      </c>
      <c r="X1446">
        <v>26000</v>
      </c>
      <c r="Y1446">
        <v>2247200</v>
      </c>
      <c r="Z1446">
        <v>302520000</v>
      </c>
      <c r="AA1446" s="3">
        <v>86.430769229999996</v>
      </c>
      <c r="AB1446" s="3">
        <v>4.3239649999999998E-2</v>
      </c>
      <c r="AC1446">
        <v>2991</v>
      </c>
    </row>
    <row r="1447" spans="1:29" ht="15" customHeight="1" x14ac:dyDescent="0.25">
      <c r="A1447" t="str">
        <f>HYPERLINK("http://www.UniProt.org/UniProt/P28707","SBA1_YEAST")</f>
        <v>SBA1_YEAST</v>
      </c>
      <c r="B1447" t="s">
        <v>3656</v>
      </c>
      <c r="C1447" s="38">
        <v>1</v>
      </c>
      <c r="D1447" s="38">
        <v>1.2E-2</v>
      </c>
      <c r="E1447" s="12">
        <v>1E-3</v>
      </c>
      <c r="F1447" s="3">
        <v>10</v>
      </c>
      <c r="G1447" s="3">
        <f t="shared" si="55"/>
        <v>861.48747051626719</v>
      </c>
      <c r="H1447" s="89" t="s">
        <v>14557</v>
      </c>
      <c r="I1447" t="s">
        <v>8217</v>
      </c>
      <c r="J1447" t="s">
        <v>8217</v>
      </c>
      <c r="K1447" t="s">
        <v>8217</v>
      </c>
      <c r="L1447" s="3">
        <v>24.082000000000001</v>
      </c>
      <c r="M1447" t="s">
        <v>8223</v>
      </c>
      <c r="N1447" s="3" t="s">
        <v>14556</v>
      </c>
      <c r="O1447" t="s">
        <v>12545</v>
      </c>
      <c r="P1447" t="s">
        <v>6532</v>
      </c>
      <c r="Q1447" t="s">
        <v>3657</v>
      </c>
      <c r="R1447" t="s">
        <v>3657</v>
      </c>
      <c r="T1447" t="s">
        <v>12546</v>
      </c>
      <c r="U1447" t="str">
        <f t="shared" si="57"/>
        <v xml:space="preserve"> </v>
      </c>
      <c r="V1447" s="1">
        <v>8.6148747051626715E-2</v>
      </c>
      <c r="W1447">
        <v>24.081</v>
      </c>
      <c r="X1447">
        <v>1890600</v>
      </c>
      <c r="Y1447">
        <v>2301500</v>
      </c>
      <c r="Z1447">
        <v>1104100000</v>
      </c>
      <c r="AA1447" s="3">
        <v>1.2173384110000001</v>
      </c>
      <c r="AB1447" s="3">
        <v>1.2133807999999999E-2</v>
      </c>
      <c r="AC1447">
        <v>730</v>
      </c>
    </row>
    <row r="1448" spans="1:29" ht="15" customHeight="1" x14ac:dyDescent="0.25">
      <c r="A1448" t="str">
        <f>HYPERLINK("http://www.UniProt.org/UniProt/P53870","YNT3_YEAST")</f>
        <v>YNT3_YEAST</v>
      </c>
      <c r="B1448" t="s">
        <v>1247</v>
      </c>
      <c r="C1448" s="3">
        <v>72</v>
      </c>
      <c r="D1448" s="38">
        <v>1.2</v>
      </c>
      <c r="E1448" s="12">
        <v>9.8999999999999999E-4</v>
      </c>
      <c r="F1448" s="3">
        <v>9.9</v>
      </c>
      <c r="G1448" s="3">
        <f t="shared" si="55"/>
        <v>8.4915932810692301</v>
      </c>
      <c r="H1448" s="89" t="s">
        <v>14557</v>
      </c>
      <c r="I1448" t="s">
        <v>8217</v>
      </c>
      <c r="J1448" t="s">
        <v>8217</v>
      </c>
      <c r="K1448" t="s">
        <v>8217</v>
      </c>
      <c r="L1448" s="3">
        <v>63.917000000000002</v>
      </c>
      <c r="M1448" t="s">
        <v>8223</v>
      </c>
      <c r="N1448" s="3" t="s">
        <v>14556</v>
      </c>
      <c r="O1448" t="s">
        <v>10129</v>
      </c>
      <c r="P1448" t="str">
        <f>" "</f>
        <v xml:space="preserve"> </v>
      </c>
      <c r="Q1448" t="str">
        <f>" "</f>
        <v xml:space="preserve"> </v>
      </c>
      <c r="R1448" t="str">
        <f>" "</f>
        <v xml:space="preserve"> </v>
      </c>
      <c r="U1448" t="str">
        <f t="shared" si="57"/>
        <v xml:space="preserve"> </v>
      </c>
      <c r="V1448" s="1">
        <v>8.4915932810692297E-4</v>
      </c>
      <c r="W1448">
        <v>63.917000000000002</v>
      </c>
      <c r="X1448">
        <v>26000</v>
      </c>
      <c r="Y1448">
        <v>2189700</v>
      </c>
      <c r="Z1448">
        <v>10883000</v>
      </c>
      <c r="AA1448" s="3">
        <v>84.219230769999996</v>
      </c>
      <c r="AB1448" s="3">
        <v>1.1711985549999999</v>
      </c>
      <c r="AC1448">
        <v>2113</v>
      </c>
    </row>
    <row r="1449" spans="1:29" x14ac:dyDescent="0.25">
      <c r="A1449" t="str">
        <f>HYPERLINK("http://www.UniProt.org/UniProt/P32521","PAN1_YEAST")</f>
        <v>PAN1_YEAST</v>
      </c>
      <c r="B1449" t="s">
        <v>4536</v>
      </c>
      <c r="C1449" s="38">
        <v>11</v>
      </c>
      <c r="D1449" s="38">
        <v>0.5</v>
      </c>
      <c r="E1449" s="12">
        <v>9.8999999999999999E-4</v>
      </c>
      <c r="F1449" s="3">
        <v>9.9</v>
      </c>
      <c r="G1449" s="3">
        <f t="shared" si="55"/>
        <v>20.0262090555842</v>
      </c>
      <c r="H1449" s="88" t="s">
        <v>14557</v>
      </c>
      <c r="I1449" t="s">
        <v>8227</v>
      </c>
      <c r="J1449" t="s">
        <v>8217</v>
      </c>
      <c r="K1449" t="s">
        <v>8227</v>
      </c>
      <c r="L1449" s="3">
        <v>160.267</v>
      </c>
      <c r="M1449" t="s">
        <v>8223</v>
      </c>
      <c r="N1449" s="3" t="s">
        <v>14556</v>
      </c>
      <c r="O1449" t="s">
        <v>11463</v>
      </c>
      <c r="P1449" t="s">
        <v>6620</v>
      </c>
      <c r="Q1449" t="s">
        <v>2062</v>
      </c>
      <c r="R1449" t="s">
        <v>2062</v>
      </c>
      <c r="T1449" t="s">
        <v>9546</v>
      </c>
      <c r="U1449" t="str">
        <f t="shared" si="57"/>
        <v xml:space="preserve"> </v>
      </c>
      <c r="V1449" s="1">
        <v>2.00262090555842E-3</v>
      </c>
      <c r="W1449">
        <v>160.27000000000001</v>
      </c>
      <c r="X1449">
        <v>176580</v>
      </c>
      <c r="Y1449">
        <v>2189500</v>
      </c>
      <c r="Z1449">
        <v>25666000</v>
      </c>
      <c r="AA1449" s="3">
        <v>12.39947899</v>
      </c>
      <c r="AB1449" s="3">
        <v>0.49657093800000002</v>
      </c>
      <c r="AC1449">
        <v>848</v>
      </c>
    </row>
    <row r="1450" spans="1:29" ht="15" customHeight="1" x14ac:dyDescent="0.25">
      <c r="A1450" t="str">
        <f>HYPERLINK("http://www.UniProt.org/UniProt/P38122","PANB_YEAST")</f>
        <v>PANB_YEAST</v>
      </c>
      <c r="B1450" t="s">
        <v>4768</v>
      </c>
      <c r="C1450" s="38">
        <v>22</v>
      </c>
      <c r="D1450" s="38">
        <v>0.9</v>
      </c>
      <c r="E1450" s="12">
        <v>9.7999999999999997E-4</v>
      </c>
      <c r="F1450" s="3">
        <v>9.7999999999999989</v>
      </c>
      <c r="G1450" s="3">
        <f t="shared" si="55"/>
        <v>10.93303363542608</v>
      </c>
      <c r="H1450" s="88" t="s">
        <v>14557</v>
      </c>
      <c r="I1450" t="s">
        <v>8217</v>
      </c>
      <c r="J1450" t="s">
        <v>8217</v>
      </c>
      <c r="K1450" t="s">
        <v>8217</v>
      </c>
      <c r="L1450" s="3">
        <v>34.465000000000003</v>
      </c>
      <c r="M1450" t="s">
        <v>8223</v>
      </c>
      <c r="N1450" s="3" t="s">
        <v>14556</v>
      </c>
      <c r="O1450" t="s">
        <v>10955</v>
      </c>
      <c r="P1450" t="str">
        <f>" "</f>
        <v xml:space="preserve"> </v>
      </c>
      <c r="Q1450" t="s">
        <v>1761</v>
      </c>
      <c r="R1450" t="s">
        <v>1761</v>
      </c>
      <c r="S1450" t="s">
        <v>10956</v>
      </c>
      <c r="U1450" t="str">
        <f t="shared" si="57"/>
        <v xml:space="preserve"> </v>
      </c>
      <c r="V1450" s="1">
        <v>1.093303363542608E-3</v>
      </c>
      <c r="W1450">
        <v>34.465000000000003</v>
      </c>
      <c r="X1450">
        <v>83119</v>
      </c>
      <c r="Y1450">
        <v>2163500</v>
      </c>
      <c r="Z1450">
        <v>14012000</v>
      </c>
      <c r="AA1450" s="3">
        <v>26.028946449999999</v>
      </c>
      <c r="AB1450" s="3">
        <v>0.898775675</v>
      </c>
      <c r="AC1450">
        <v>1169</v>
      </c>
    </row>
    <row r="1451" spans="1:29" ht="15" customHeight="1" x14ac:dyDescent="0.25">
      <c r="A1451" t="str">
        <f>HYPERLINK("http://www.UniProt.org/UniProt/P32316","ACH1_YEAST")</f>
        <v>ACH1_YEAST</v>
      </c>
      <c r="B1451" t="s">
        <v>4484</v>
      </c>
      <c r="C1451" s="38">
        <v>12</v>
      </c>
      <c r="D1451" s="38">
        <v>0.3</v>
      </c>
      <c r="E1451" s="12">
        <v>9.7999999999999997E-4</v>
      </c>
      <c r="F1451" s="3">
        <v>9.7999999999999989</v>
      </c>
      <c r="G1451" s="3">
        <f t="shared" si="55"/>
        <v>32.66177476298428</v>
      </c>
      <c r="H1451" s="14" t="s">
        <v>14557</v>
      </c>
      <c r="I1451" t="s">
        <v>8227</v>
      </c>
      <c r="J1451" t="s">
        <v>8217</v>
      </c>
      <c r="K1451" t="s">
        <v>8227</v>
      </c>
      <c r="L1451" s="3">
        <v>58.712000000000003</v>
      </c>
      <c r="M1451" t="s">
        <v>8223</v>
      </c>
      <c r="N1451" s="3" t="s">
        <v>14556</v>
      </c>
      <c r="O1451" t="s">
        <v>11374</v>
      </c>
      <c r="P1451" t="s">
        <v>6572</v>
      </c>
      <c r="Q1451" t="s">
        <v>2007</v>
      </c>
      <c r="R1451" t="s">
        <v>2007</v>
      </c>
      <c r="S1451" t="s">
        <v>11375</v>
      </c>
      <c r="T1451" t="s">
        <v>11376</v>
      </c>
      <c r="U1451" t="str">
        <f t="shared" si="57"/>
        <v xml:space="preserve"> </v>
      </c>
      <c r="V1451" s="1">
        <v>3.2661774762984281E-3</v>
      </c>
      <c r="W1451">
        <v>58.710999999999999</v>
      </c>
      <c r="X1451">
        <v>149680</v>
      </c>
      <c r="Y1451">
        <v>2159000</v>
      </c>
      <c r="Z1451">
        <v>41860000</v>
      </c>
      <c r="AA1451" s="3">
        <v>14.424104760000001</v>
      </c>
      <c r="AB1451" s="3">
        <v>0.30022576299999998</v>
      </c>
      <c r="AC1451">
        <v>784</v>
      </c>
    </row>
    <row r="1452" spans="1:29" ht="15" customHeight="1" x14ac:dyDescent="0.25">
      <c r="A1452" t="str">
        <f>HYPERLINK("http://www.UniProt.org/UniProt/P53172","SDS23_YEAST")</f>
        <v>SDS23_YEAST</v>
      </c>
      <c r="B1452" t="s">
        <v>1249</v>
      </c>
      <c r="C1452" s="3">
        <v>71</v>
      </c>
      <c r="D1452" s="38">
        <v>0.18</v>
      </c>
      <c r="E1452" s="12">
        <v>9.7999999999999997E-4</v>
      </c>
      <c r="F1452" s="3">
        <v>9.7999999999999989</v>
      </c>
      <c r="G1452" s="3">
        <f t="shared" si="55"/>
        <v>54.832144283181016</v>
      </c>
      <c r="H1452" s="14" t="s">
        <v>14557</v>
      </c>
      <c r="I1452" t="s">
        <v>8228</v>
      </c>
      <c r="J1452" t="s">
        <v>8217</v>
      </c>
      <c r="K1452" t="s">
        <v>8228</v>
      </c>
      <c r="L1452" s="3">
        <v>58.097999999999999</v>
      </c>
      <c r="M1452" t="s">
        <v>8223</v>
      </c>
      <c r="N1452" s="3" t="s">
        <v>14556</v>
      </c>
      <c r="O1452" t="s">
        <v>10132</v>
      </c>
      <c r="P1452" t="s">
        <v>6922</v>
      </c>
      <c r="Q1452" t="s">
        <v>1250</v>
      </c>
      <c r="R1452" t="s">
        <v>1250</v>
      </c>
      <c r="T1452" t="s">
        <v>10133</v>
      </c>
      <c r="U1452" t="str">
        <f t="shared" si="57"/>
        <v xml:space="preserve"> </v>
      </c>
      <c r="V1452" s="1">
        <v>5.4832144283181016E-3</v>
      </c>
      <c r="W1452">
        <v>58.097000000000001</v>
      </c>
      <c r="X1452">
        <v>26000</v>
      </c>
      <c r="Y1452">
        <v>2159600</v>
      </c>
      <c r="Z1452">
        <v>70274000</v>
      </c>
      <c r="AA1452" s="3">
        <v>83.061538459999994</v>
      </c>
      <c r="AB1452" s="3">
        <v>0.17888469400000001</v>
      </c>
      <c r="AC1452">
        <v>1994</v>
      </c>
    </row>
    <row r="1453" spans="1:29" ht="15" customHeight="1" x14ac:dyDescent="0.25">
      <c r="A1453" t="str">
        <f>HYPERLINK("http://www.UniProt.org/UniProt/P38631","FKS1_YEAST")</f>
        <v>FKS1_YEAST</v>
      </c>
      <c r="B1453" t="s">
        <v>4844</v>
      </c>
      <c r="C1453" s="3">
        <v>69</v>
      </c>
      <c r="D1453" s="38">
        <v>0.93</v>
      </c>
      <c r="E1453" s="12">
        <v>9.6000000000000002E-4</v>
      </c>
      <c r="F1453" s="3">
        <v>9.6</v>
      </c>
      <c r="G1453" s="3">
        <f t="shared" si="55"/>
        <v>10.400114567984172</v>
      </c>
      <c r="H1453" s="89" t="s">
        <v>14557</v>
      </c>
      <c r="I1453" t="s">
        <v>8227</v>
      </c>
      <c r="J1453" t="s">
        <v>8217</v>
      </c>
      <c r="K1453" t="s">
        <v>8227</v>
      </c>
      <c r="L1453" s="3">
        <v>214.851</v>
      </c>
      <c r="M1453" t="s">
        <v>8220</v>
      </c>
      <c r="N1453" s="3" t="s">
        <v>14556</v>
      </c>
      <c r="O1453" t="s">
        <v>10141</v>
      </c>
      <c r="P1453" t="s">
        <v>6955</v>
      </c>
      <c r="Q1453" t="s">
        <v>1258</v>
      </c>
      <c r="R1453" t="s">
        <v>1258</v>
      </c>
      <c r="S1453" t="s">
        <v>10142</v>
      </c>
      <c r="T1453" t="s">
        <v>10143</v>
      </c>
      <c r="U1453" t="str">
        <f t="shared" si="57"/>
        <v xml:space="preserve"> </v>
      </c>
      <c r="V1453" s="1">
        <v>1.0400114567984172E-3</v>
      </c>
      <c r="W1453">
        <v>214.85</v>
      </c>
      <c r="X1453">
        <v>26000</v>
      </c>
      <c r="Y1453">
        <v>2121200</v>
      </c>
      <c r="Z1453">
        <v>13329000</v>
      </c>
      <c r="AA1453" s="3">
        <v>81.584615380000002</v>
      </c>
      <c r="AB1453" s="3">
        <v>0.92635743000000004</v>
      </c>
      <c r="AC1453">
        <v>1277</v>
      </c>
    </row>
    <row r="1454" spans="1:29" ht="15" customHeight="1" x14ac:dyDescent="0.25">
      <c r="A1454" t="str">
        <f>HYPERLINK("http://www.UniProt.org/UniProt/P22202","HSP74_YEAST")</f>
        <v>HSP74_YEAST</v>
      </c>
      <c r="B1454" t="s">
        <v>2369</v>
      </c>
      <c r="C1454" s="38">
        <v>3.7</v>
      </c>
      <c r="D1454" s="38">
        <v>0.8</v>
      </c>
      <c r="E1454" s="12">
        <v>9.6000000000000002E-4</v>
      </c>
      <c r="F1454" s="3">
        <v>9.6</v>
      </c>
      <c r="G1454" s="3">
        <f t="shared" si="55"/>
        <v>12.030862519599967</v>
      </c>
      <c r="H1454" s="89" t="s">
        <v>14557</v>
      </c>
      <c r="I1454" t="s">
        <v>8227</v>
      </c>
      <c r="J1454" t="s">
        <v>8217</v>
      </c>
      <c r="K1454" t="s">
        <v>8227</v>
      </c>
      <c r="L1454" s="3">
        <v>69.650999999999996</v>
      </c>
      <c r="M1454" t="s">
        <v>8223</v>
      </c>
      <c r="N1454" s="3" t="s">
        <v>14556</v>
      </c>
      <c r="O1454" t="s">
        <v>11961</v>
      </c>
      <c r="P1454" t="str">
        <f>" "</f>
        <v xml:space="preserve"> </v>
      </c>
      <c r="Q1454" t="s">
        <v>2370</v>
      </c>
      <c r="R1454" t="s">
        <v>2370</v>
      </c>
      <c r="S1454" t="s">
        <v>11378</v>
      </c>
      <c r="T1454" t="s">
        <v>11962</v>
      </c>
      <c r="U1454" t="s">
        <v>1677</v>
      </c>
      <c r="V1454" s="1">
        <v>1.2030862519599968E-3</v>
      </c>
      <c r="W1454">
        <v>69.650000000000006</v>
      </c>
      <c r="X1454">
        <v>485040</v>
      </c>
      <c r="Y1454">
        <v>2125900</v>
      </c>
      <c r="Z1454">
        <v>15419000</v>
      </c>
      <c r="AA1454" s="3">
        <v>4.3829374899999998</v>
      </c>
      <c r="AB1454" s="3">
        <v>0.80256674900000002</v>
      </c>
      <c r="AC1454">
        <v>546</v>
      </c>
    </row>
    <row r="1455" spans="1:29" x14ac:dyDescent="0.25">
      <c r="A1455" t="str">
        <f>HYPERLINK("http://www.UniProt.org/UniProt/Q08422","TMC1_YEAST")</f>
        <v>TMC1_YEAST</v>
      </c>
      <c r="B1455" t="s">
        <v>5842</v>
      </c>
      <c r="C1455" s="3">
        <v>69</v>
      </c>
      <c r="D1455" s="38">
        <v>0.52</v>
      </c>
      <c r="E1455" s="12">
        <v>9.6000000000000002E-4</v>
      </c>
      <c r="F1455" s="3">
        <v>9.6</v>
      </c>
      <c r="G1455" s="3">
        <f t="shared" si="55"/>
        <v>18.475047846104676</v>
      </c>
      <c r="H1455" s="89" t="s">
        <v>14557</v>
      </c>
      <c r="I1455" t="s">
        <v>8229</v>
      </c>
      <c r="J1455" t="s">
        <v>8217</v>
      </c>
      <c r="K1455" t="s">
        <v>8229</v>
      </c>
      <c r="L1455" s="3">
        <v>16.734000000000002</v>
      </c>
      <c r="M1455" t="s">
        <v>8223</v>
      </c>
      <c r="N1455" s="3" t="s">
        <v>14556</v>
      </c>
      <c r="O1455" t="s">
        <v>10147</v>
      </c>
      <c r="P1455" t="s">
        <v>8002</v>
      </c>
      <c r="Q1455" t="str">
        <f>" "</f>
        <v xml:space="preserve"> </v>
      </c>
      <c r="R1455" t="str">
        <f>" "</f>
        <v xml:space="preserve"> </v>
      </c>
      <c r="S1455" t="s">
        <v>10148</v>
      </c>
      <c r="U1455" t="str">
        <f t="shared" ref="U1455:U1462" si="58">" "</f>
        <v xml:space="preserve"> </v>
      </c>
      <c r="V1455" s="1">
        <v>1.8475047846104678E-3</v>
      </c>
      <c r="W1455">
        <v>16.734000000000002</v>
      </c>
      <c r="X1455">
        <v>26000</v>
      </c>
      <c r="Y1455">
        <v>2113100</v>
      </c>
      <c r="Z1455">
        <v>23678000</v>
      </c>
      <c r="AA1455" s="3">
        <v>81.273076919999994</v>
      </c>
      <c r="AB1455" s="3">
        <v>0.51948088599999998</v>
      </c>
      <c r="AC1455">
        <v>2699</v>
      </c>
    </row>
    <row r="1456" spans="1:29" ht="15" customHeight="1" x14ac:dyDescent="0.25">
      <c r="A1456" t="str">
        <f>HYPERLINK("http://www.UniProt.org/UniProt/Q04217","DHR1_YEAST")</f>
        <v>DHR1_YEAST</v>
      </c>
      <c r="B1456" t="s">
        <v>5646</v>
      </c>
      <c r="C1456" s="3">
        <v>69</v>
      </c>
      <c r="D1456" s="38">
        <v>0.44</v>
      </c>
      <c r="E1456" s="12">
        <v>9.6000000000000002E-4</v>
      </c>
      <c r="F1456" s="3">
        <v>9.6</v>
      </c>
      <c r="G1456" s="3">
        <f t="shared" si="55"/>
        <v>21.681925396889802</v>
      </c>
      <c r="H1456" s="88" t="s">
        <v>14557</v>
      </c>
      <c r="I1456" t="s">
        <v>8229</v>
      </c>
      <c r="J1456" t="s">
        <v>8217</v>
      </c>
      <c r="K1456" t="s">
        <v>8229</v>
      </c>
      <c r="L1456" s="3">
        <v>144.95500000000001</v>
      </c>
      <c r="M1456" t="s">
        <v>8223</v>
      </c>
      <c r="N1456" s="3" t="s">
        <v>14556</v>
      </c>
      <c r="O1456" t="s">
        <v>10144</v>
      </c>
      <c r="P1456" t="s">
        <v>7789</v>
      </c>
      <c r="Q1456" t="s">
        <v>1259</v>
      </c>
      <c r="R1456" t="s">
        <v>1259</v>
      </c>
      <c r="S1456" t="s">
        <v>10145</v>
      </c>
      <c r="T1456" t="s">
        <v>10146</v>
      </c>
      <c r="U1456" t="str">
        <f t="shared" si="58"/>
        <v xml:space="preserve"> </v>
      </c>
      <c r="V1456" s="1">
        <v>2.1681925396889803E-3</v>
      </c>
      <c r="W1456">
        <v>144.94999999999999</v>
      </c>
      <c r="X1456">
        <v>26000</v>
      </c>
      <c r="Y1456">
        <v>2116100</v>
      </c>
      <c r="Z1456">
        <v>27788000</v>
      </c>
      <c r="AA1456" s="3">
        <v>81.388461539999994</v>
      </c>
      <c r="AB1456" s="3">
        <v>0.44327520100000001</v>
      </c>
      <c r="AC1456">
        <v>2404</v>
      </c>
    </row>
    <row r="1457" spans="1:29" ht="15" customHeight="1" x14ac:dyDescent="0.25">
      <c r="A1457" t="str">
        <f>HYPERLINK("http://www.UniProt.org/UniProt/P38210","LDB7_YEAST")</f>
        <v>LDB7_YEAST</v>
      </c>
      <c r="B1457" t="s">
        <v>4794</v>
      </c>
      <c r="C1457" s="3">
        <v>69</v>
      </c>
      <c r="D1457" s="38">
        <v>0.28000000000000003</v>
      </c>
      <c r="E1457" s="12">
        <v>9.5E-4</v>
      </c>
      <c r="F1457" s="3">
        <v>9.5</v>
      </c>
      <c r="G1457" s="3">
        <f t="shared" si="55"/>
        <v>33.646465631376216</v>
      </c>
      <c r="H1457" s="14" t="s">
        <v>14557</v>
      </c>
      <c r="I1457" t="s">
        <v>8229</v>
      </c>
      <c r="J1457" t="s">
        <v>8217</v>
      </c>
      <c r="K1457" t="s">
        <v>8229</v>
      </c>
      <c r="L1457" s="3">
        <v>19.792000000000002</v>
      </c>
      <c r="M1457" t="s">
        <v>8223</v>
      </c>
      <c r="N1457" s="3" t="s">
        <v>14556</v>
      </c>
      <c r="O1457" t="s">
        <v>10149</v>
      </c>
      <c r="P1457" t="s">
        <v>6900</v>
      </c>
      <c r="Q1457" t="s">
        <v>1260</v>
      </c>
      <c r="R1457" t="s">
        <v>1260</v>
      </c>
      <c r="S1457" t="s">
        <v>10150</v>
      </c>
      <c r="U1457" t="str">
        <f t="shared" si="58"/>
        <v xml:space="preserve"> </v>
      </c>
      <c r="V1457" s="1">
        <v>3.3646465631376214E-3</v>
      </c>
      <c r="W1457">
        <v>19.792000000000002</v>
      </c>
      <c r="X1457">
        <v>26000</v>
      </c>
      <c r="Y1457">
        <v>2108100</v>
      </c>
      <c r="Z1457">
        <v>43122000</v>
      </c>
      <c r="AA1457" s="3">
        <v>81.080769230000001</v>
      </c>
      <c r="AB1457" s="3">
        <v>0.28456851799999999</v>
      </c>
      <c r="AC1457">
        <v>1203</v>
      </c>
    </row>
    <row r="1458" spans="1:29" ht="15" customHeight="1" x14ac:dyDescent="0.25">
      <c r="A1458" t="str">
        <f>HYPERLINK("http://www.UniProt.org/UniProt/P36523","RM15_YEAST")</f>
        <v>RM15_YEAST</v>
      </c>
      <c r="B1458" t="s">
        <v>4727</v>
      </c>
      <c r="C1458" s="3">
        <v>67</v>
      </c>
      <c r="D1458" s="38">
        <v>0.65</v>
      </c>
      <c r="E1458" s="12">
        <v>9.3000000000000005E-4</v>
      </c>
      <c r="F1458" s="3">
        <v>9.3000000000000007</v>
      </c>
      <c r="G1458" s="3">
        <f t="shared" si="55"/>
        <v>14.499612050180049</v>
      </c>
      <c r="H1458" s="89" t="s">
        <v>14557</v>
      </c>
      <c r="I1458" t="s">
        <v>8227</v>
      </c>
      <c r="J1458" t="s">
        <v>8217</v>
      </c>
      <c r="K1458" t="s">
        <v>8227</v>
      </c>
      <c r="L1458" s="3">
        <v>28.167000000000002</v>
      </c>
      <c r="M1458" t="s">
        <v>8222</v>
      </c>
      <c r="N1458" s="3" t="s">
        <v>14556</v>
      </c>
      <c r="O1458" t="s">
        <v>10155</v>
      </c>
      <c r="P1458" t="str">
        <f>" "</f>
        <v xml:space="preserve"> </v>
      </c>
      <c r="Q1458" t="s">
        <v>1265</v>
      </c>
      <c r="R1458" t="s">
        <v>1265</v>
      </c>
      <c r="S1458" t="s">
        <v>10156</v>
      </c>
      <c r="U1458" t="str">
        <f t="shared" si="58"/>
        <v xml:space="preserve"> </v>
      </c>
      <c r="V1458" s="1">
        <v>1.449961205018005E-3</v>
      </c>
      <c r="W1458">
        <v>28.167000000000002</v>
      </c>
      <c r="X1458">
        <v>26000</v>
      </c>
      <c r="Y1458">
        <v>2065400</v>
      </c>
      <c r="Z1458">
        <v>18583000</v>
      </c>
      <c r="AA1458" s="3">
        <v>79.438461540000006</v>
      </c>
      <c r="AB1458" s="3">
        <v>0.64696812599999998</v>
      </c>
      <c r="AC1458">
        <v>1122</v>
      </c>
    </row>
    <row r="1459" spans="1:29" ht="15" customHeight="1" x14ac:dyDescent="0.25">
      <c r="A1459" t="str">
        <f>HYPERLINK("http://www.UniProt.org/UniProt/P38063","KPR4_YEAST")</f>
        <v>KPR4_YEAST</v>
      </c>
      <c r="B1459" t="s">
        <v>4746</v>
      </c>
      <c r="C1459" s="38">
        <v>5.7</v>
      </c>
      <c r="D1459" s="38">
        <v>0.24</v>
      </c>
      <c r="E1459" s="12">
        <v>9.3000000000000005E-4</v>
      </c>
      <c r="F1459" s="3">
        <v>9.3000000000000007</v>
      </c>
      <c r="G1459" s="3">
        <f t="shared" si="55"/>
        <v>38.782931547877062</v>
      </c>
      <c r="H1459" s="89" t="s">
        <v>14557</v>
      </c>
      <c r="I1459" t="s">
        <v>8227</v>
      </c>
      <c r="J1459" t="s">
        <v>8217</v>
      </c>
      <c r="K1459" t="s">
        <v>8227</v>
      </c>
      <c r="L1459" s="3">
        <v>35.72</v>
      </c>
      <c r="M1459" t="s">
        <v>8223</v>
      </c>
      <c r="N1459" s="3" t="s">
        <v>14556</v>
      </c>
      <c r="O1459" t="s">
        <v>11772</v>
      </c>
      <c r="P1459" t="s">
        <v>6686</v>
      </c>
      <c r="Q1459" t="s">
        <v>2256</v>
      </c>
      <c r="R1459" t="s">
        <v>2256</v>
      </c>
      <c r="S1459" t="s">
        <v>11160</v>
      </c>
      <c r="T1459" t="s">
        <v>11773</v>
      </c>
      <c r="U1459" t="str">
        <f t="shared" si="58"/>
        <v xml:space="preserve"> </v>
      </c>
      <c r="V1459" s="1">
        <v>3.8782931547877062E-3</v>
      </c>
      <c r="W1459">
        <v>35.72</v>
      </c>
      <c r="X1459">
        <v>308040</v>
      </c>
      <c r="Y1459">
        <v>2051400</v>
      </c>
      <c r="Z1459">
        <v>49705000</v>
      </c>
      <c r="AA1459" s="3">
        <v>6.6595247369999999</v>
      </c>
      <c r="AB1459" s="3">
        <v>0.24023971899999999</v>
      </c>
      <c r="AC1459">
        <v>1146</v>
      </c>
    </row>
    <row r="1460" spans="1:29" ht="15" customHeight="1" x14ac:dyDescent="0.25">
      <c r="A1460" t="str">
        <f>HYPERLINK("http://www.UniProt.org/UniProt/P37303","GLY1_YEAST")</f>
        <v>GLY1_YEAST</v>
      </c>
      <c r="B1460" t="s">
        <v>4738</v>
      </c>
      <c r="C1460" s="38">
        <v>0.55000000000000004</v>
      </c>
      <c r="D1460" s="38">
        <v>1.7000000000000001E-2</v>
      </c>
      <c r="E1460" s="12">
        <v>9.2000000000000003E-4</v>
      </c>
      <c r="F1460" s="3">
        <v>9.2000000000000011</v>
      </c>
      <c r="G1460" s="3">
        <f t="shared" si="55"/>
        <v>534.66685472019469</v>
      </c>
      <c r="H1460" s="88" t="s">
        <v>14557</v>
      </c>
      <c r="I1460" t="s">
        <v>8217</v>
      </c>
      <c r="J1460" t="s">
        <v>8217</v>
      </c>
      <c r="K1460" t="s">
        <v>8217</v>
      </c>
      <c r="L1460" s="3">
        <v>42.814999999999998</v>
      </c>
      <c r="M1460" t="s">
        <v>8223</v>
      </c>
      <c r="N1460" s="3" t="s">
        <v>14556</v>
      </c>
      <c r="O1460" t="s">
        <v>12714</v>
      </c>
      <c r="P1460" t="s">
        <v>6853</v>
      </c>
      <c r="Q1460" t="s">
        <v>3749</v>
      </c>
      <c r="R1460" t="s">
        <v>3749</v>
      </c>
      <c r="S1460" t="s">
        <v>12715</v>
      </c>
      <c r="T1460" t="s">
        <v>12716</v>
      </c>
      <c r="U1460" t="str">
        <f t="shared" si="58"/>
        <v xml:space="preserve"> </v>
      </c>
      <c r="V1460" s="1">
        <v>5.3466685472019465E-2</v>
      </c>
      <c r="W1460">
        <v>42.814999999999998</v>
      </c>
      <c r="X1460">
        <v>3151900</v>
      </c>
      <c r="Y1460">
        <v>2037300</v>
      </c>
      <c r="Z1460">
        <v>685240000</v>
      </c>
      <c r="AA1460" s="3">
        <v>0.64637202999999999</v>
      </c>
      <c r="AB1460" s="3">
        <v>1.7306403000000001E-2</v>
      </c>
      <c r="AC1460">
        <v>1135</v>
      </c>
    </row>
    <row r="1461" spans="1:29" ht="15" customHeight="1" x14ac:dyDescent="0.25">
      <c r="A1461" t="str">
        <f>HYPERLINK("http://www.UniProt.org/UniProt/P40494","PRK1_YEAST")</f>
        <v>PRK1_YEAST</v>
      </c>
      <c r="B1461" t="s">
        <v>5081</v>
      </c>
      <c r="C1461" s="38">
        <v>8.3000000000000007</v>
      </c>
      <c r="D1461" s="38">
        <v>8.6999999999999993</v>
      </c>
      <c r="E1461" s="12">
        <v>9.1E-4</v>
      </c>
      <c r="F1461" s="3">
        <v>9.1</v>
      </c>
      <c r="G1461" s="3">
        <f t="shared" si="55"/>
        <v>1.0456293444786249</v>
      </c>
      <c r="H1461" s="88" t="s">
        <v>14557</v>
      </c>
      <c r="I1461" t="s">
        <v>8227</v>
      </c>
      <c r="J1461" t="s">
        <v>8217</v>
      </c>
      <c r="K1461" t="s">
        <v>8227</v>
      </c>
      <c r="L1461" s="3">
        <v>91.031999999999996</v>
      </c>
      <c r="M1461" t="s">
        <v>8223</v>
      </c>
      <c r="N1461" s="3" t="s">
        <v>14556</v>
      </c>
      <c r="O1461" t="s">
        <v>11600</v>
      </c>
      <c r="P1461" t="s">
        <v>7214</v>
      </c>
      <c r="Q1461" t="s">
        <v>2147</v>
      </c>
      <c r="R1461" t="s">
        <v>2147</v>
      </c>
      <c r="S1461" t="s">
        <v>11389</v>
      </c>
      <c r="T1461" t="s">
        <v>9598</v>
      </c>
      <c r="U1461" t="str">
        <f t="shared" si="58"/>
        <v xml:space="preserve"> </v>
      </c>
      <c r="V1461" s="1">
        <v>1.0456293444786248E-4</v>
      </c>
      <c r="W1461">
        <v>91.031000000000006</v>
      </c>
      <c r="X1461">
        <v>206560</v>
      </c>
      <c r="Y1461">
        <v>2013800</v>
      </c>
      <c r="Z1461">
        <v>1340100</v>
      </c>
      <c r="AA1461" s="3">
        <v>9.7492254070000008</v>
      </c>
      <c r="AB1461" s="3">
        <v>8.7472928850000002</v>
      </c>
      <c r="AC1461">
        <v>1610</v>
      </c>
    </row>
    <row r="1462" spans="1:29" ht="15" customHeight="1" x14ac:dyDescent="0.25">
      <c r="A1462" t="str">
        <f>HYPERLINK("http://www.UniProt.org/UniProt/P53858","BNI4_YEAST")</f>
        <v>BNI4_YEAST</v>
      </c>
      <c r="B1462" t="s">
        <v>1428</v>
      </c>
      <c r="C1462" s="38">
        <v>46</v>
      </c>
      <c r="D1462" s="38">
        <v>1.2</v>
      </c>
      <c r="E1462" s="12">
        <v>9.1E-4</v>
      </c>
      <c r="F1462" s="3">
        <v>9.1</v>
      </c>
      <c r="G1462" s="3">
        <f t="shared" si="55"/>
        <v>7.6032647916364153</v>
      </c>
      <c r="H1462" s="89" t="s">
        <v>14557</v>
      </c>
      <c r="I1462" t="s">
        <v>8217</v>
      </c>
      <c r="J1462" t="s">
        <v>8217</v>
      </c>
      <c r="K1462" t="s">
        <v>8217</v>
      </c>
      <c r="L1462" s="3">
        <v>100.59</v>
      </c>
      <c r="M1462" t="s">
        <v>8223</v>
      </c>
      <c r="N1462" s="3" t="s">
        <v>14556</v>
      </c>
      <c r="O1462" t="s">
        <v>10419</v>
      </c>
      <c r="P1462" t="str">
        <f>" "</f>
        <v xml:space="preserve"> </v>
      </c>
      <c r="Q1462" t="s">
        <v>1429</v>
      </c>
      <c r="R1462" t="s">
        <v>1429</v>
      </c>
      <c r="S1462" t="s">
        <v>10420</v>
      </c>
      <c r="U1462" t="str">
        <f t="shared" si="58"/>
        <v xml:space="preserve"> </v>
      </c>
      <c r="V1462" s="1">
        <v>7.6032647916364157E-4</v>
      </c>
      <c r="W1462">
        <v>100.59</v>
      </c>
      <c r="X1462">
        <v>37504</v>
      </c>
      <c r="Y1462">
        <v>2017700</v>
      </c>
      <c r="Z1462">
        <v>9744500</v>
      </c>
      <c r="AA1462" s="3">
        <v>53.799594710000001</v>
      </c>
      <c r="AB1462" s="3">
        <v>1.205290054</v>
      </c>
      <c r="AC1462">
        <v>2106</v>
      </c>
    </row>
    <row r="1463" spans="1:29" ht="15" customHeight="1" x14ac:dyDescent="0.25">
      <c r="A1463" t="str">
        <f>HYPERLINK("http://www.UniProt.org/UniProt/P32529","RPA12_YEAST")</f>
        <v>RPA12_YEAST</v>
      </c>
      <c r="B1463" t="s">
        <v>4541</v>
      </c>
      <c r="C1463" s="3">
        <v>64</v>
      </c>
      <c r="D1463" s="38">
        <v>0.38</v>
      </c>
      <c r="E1463" s="12">
        <v>8.8999999999999995E-4</v>
      </c>
      <c r="F1463" s="3">
        <v>8.9</v>
      </c>
      <c r="G1463" s="3">
        <f t="shared" si="55"/>
        <v>23.670033425941021</v>
      </c>
      <c r="H1463" s="14" t="s">
        <v>14557</v>
      </c>
      <c r="I1463" t="s">
        <v>8229</v>
      </c>
      <c r="J1463" t="s">
        <v>8217</v>
      </c>
      <c r="K1463" t="s">
        <v>8229</v>
      </c>
      <c r="L1463" s="3">
        <v>13.661</v>
      </c>
      <c r="M1463" t="s">
        <v>8223</v>
      </c>
      <c r="N1463" s="3" t="s">
        <v>14556</v>
      </c>
      <c r="O1463" t="s">
        <v>10177</v>
      </c>
      <c r="P1463" t="s">
        <v>6625</v>
      </c>
      <c r="Q1463" t="s">
        <v>1278</v>
      </c>
      <c r="R1463" t="s">
        <v>1278</v>
      </c>
      <c r="S1463" t="s">
        <v>10178</v>
      </c>
      <c r="T1463" t="s">
        <v>10179</v>
      </c>
      <c r="U1463" t="s">
        <v>574</v>
      </c>
      <c r="V1463" s="1">
        <v>2.3670033425941023E-3</v>
      </c>
      <c r="W1463">
        <v>13.66</v>
      </c>
      <c r="X1463">
        <v>26000</v>
      </c>
      <c r="Y1463">
        <v>1970100</v>
      </c>
      <c r="Z1463">
        <v>30336000</v>
      </c>
      <c r="AA1463" s="3">
        <v>75.773076919999994</v>
      </c>
      <c r="AB1463" s="3">
        <v>0.37802845800000001</v>
      </c>
      <c r="AC1463">
        <v>854</v>
      </c>
    </row>
    <row r="1464" spans="1:29" ht="15" customHeight="1" x14ac:dyDescent="0.25">
      <c r="A1464" t="str">
        <f>HYPERLINK("http://www.UniProt.org/UniProt/P38902","RPB11_YEAST")</f>
        <v>RPB11_YEAST</v>
      </c>
      <c r="B1464" t="s">
        <v>4926</v>
      </c>
      <c r="C1464" s="3">
        <v>64</v>
      </c>
      <c r="D1464" s="38">
        <v>0.31</v>
      </c>
      <c r="E1464" s="12">
        <v>8.8999999999999995E-4</v>
      </c>
      <c r="F1464" s="3">
        <v>8.9</v>
      </c>
      <c r="G1464" s="3">
        <f t="shared" si="55"/>
        <v>28.897009755067433</v>
      </c>
      <c r="H1464" s="89" t="s">
        <v>14557</v>
      </c>
      <c r="I1464" t="s">
        <v>8229</v>
      </c>
      <c r="J1464" t="s">
        <v>8217</v>
      </c>
      <c r="K1464" t="s">
        <v>8229</v>
      </c>
      <c r="L1464" s="3">
        <v>13.616</v>
      </c>
      <c r="M1464" t="s">
        <v>8223</v>
      </c>
      <c r="N1464" s="3" t="s">
        <v>14556</v>
      </c>
      <c r="O1464" t="s">
        <v>10171</v>
      </c>
      <c r="P1464" t="s">
        <v>7037</v>
      </c>
      <c r="Q1464" t="s">
        <v>1276</v>
      </c>
      <c r="R1464" t="s">
        <v>1276</v>
      </c>
      <c r="S1464" t="s">
        <v>10172</v>
      </c>
      <c r="T1464" t="s">
        <v>10173</v>
      </c>
      <c r="U1464" t="s">
        <v>72</v>
      </c>
      <c r="V1464" s="1">
        <v>2.8897009755067433E-3</v>
      </c>
      <c r="W1464">
        <v>13.615</v>
      </c>
      <c r="X1464">
        <v>26000</v>
      </c>
      <c r="Y1464">
        <v>1970300</v>
      </c>
      <c r="Z1464">
        <v>37035000</v>
      </c>
      <c r="AA1464" s="3">
        <v>75.780769230000004</v>
      </c>
      <c r="AB1464" s="3">
        <v>0.30968098999999999</v>
      </c>
      <c r="AC1464">
        <v>1392</v>
      </c>
    </row>
    <row r="1465" spans="1:29" ht="15" customHeight="1" x14ac:dyDescent="0.25">
      <c r="A1465" t="str">
        <f>HYPERLINK("http://www.UniProt.org/UniProt/P15731","UBC4_YEAST")</f>
        <v>UBC4_YEAST</v>
      </c>
      <c r="B1465" t="s">
        <v>4175</v>
      </c>
      <c r="C1465" s="3">
        <v>64</v>
      </c>
      <c r="D1465" s="38">
        <v>1.2999999999999999E-2</v>
      </c>
      <c r="E1465" s="12">
        <v>8.8999999999999995E-4</v>
      </c>
      <c r="F1465" s="3">
        <v>8.9</v>
      </c>
      <c r="G1465" s="3">
        <f t="shared" si="55"/>
        <v>713.0113807014493</v>
      </c>
      <c r="H1465" s="89" t="s">
        <v>14557</v>
      </c>
      <c r="I1465" t="s">
        <v>8217</v>
      </c>
      <c r="J1465" t="s">
        <v>8217</v>
      </c>
      <c r="K1465" t="s">
        <v>8217</v>
      </c>
      <c r="L1465" s="3">
        <v>16.456</v>
      </c>
      <c r="M1465" t="s">
        <v>8223</v>
      </c>
      <c r="N1465" s="3" t="s">
        <v>14556</v>
      </c>
      <c r="O1465" t="s">
        <v>10174</v>
      </c>
      <c r="P1465" t="s">
        <v>6270</v>
      </c>
      <c r="Q1465" t="s">
        <v>1277</v>
      </c>
      <c r="R1465" t="s">
        <v>1277</v>
      </c>
      <c r="S1465" t="s">
        <v>10175</v>
      </c>
      <c r="T1465" t="s">
        <v>10176</v>
      </c>
      <c r="U1465" t="str">
        <f>" "</f>
        <v xml:space="preserve"> </v>
      </c>
      <c r="V1465" s="1">
        <v>7.1301138070144932E-2</v>
      </c>
      <c r="W1465">
        <v>16.456</v>
      </c>
      <c r="X1465">
        <v>26000</v>
      </c>
      <c r="Y1465">
        <v>1970200</v>
      </c>
      <c r="Z1465">
        <v>913810000</v>
      </c>
      <c r="AA1465" s="3">
        <v>75.776923080000003</v>
      </c>
      <c r="AB1465" s="3">
        <v>1.2550151000000001E-2</v>
      </c>
      <c r="AC1465">
        <v>407</v>
      </c>
    </row>
    <row r="1466" spans="1:29" ht="15" customHeight="1" x14ac:dyDescent="0.25">
      <c r="A1466" t="str">
        <f>HYPERLINK("http://www.UniProt.org/UniProt/P11633","NHP6B_YEAST")</f>
        <v>NHP6B_YEAST</v>
      </c>
      <c r="B1466" t="s">
        <v>1282</v>
      </c>
      <c r="C1466" s="3">
        <v>64</v>
      </c>
      <c r="D1466" s="38">
        <v>0.54</v>
      </c>
      <c r="E1466" s="12">
        <v>8.8000000000000003E-4</v>
      </c>
      <c r="F1466" s="3">
        <v>8.8000000000000007</v>
      </c>
      <c r="G1466" s="3">
        <f t="shared" si="55"/>
        <v>16.515809517632306</v>
      </c>
      <c r="H1466" s="88" t="s">
        <v>14557</v>
      </c>
      <c r="I1466" t="s">
        <v>8229</v>
      </c>
      <c r="J1466" t="s">
        <v>8217</v>
      </c>
      <c r="K1466" t="s">
        <v>8229</v>
      </c>
      <c r="L1466" s="3">
        <v>11.476000000000001</v>
      </c>
      <c r="M1466" t="s">
        <v>8223</v>
      </c>
      <c r="N1466" s="3" t="s">
        <v>14556</v>
      </c>
      <c r="O1466" t="s">
        <v>10185</v>
      </c>
      <c r="P1466" t="s">
        <v>6204</v>
      </c>
      <c r="Q1466" t="s">
        <v>1283</v>
      </c>
      <c r="R1466" t="s">
        <v>1283</v>
      </c>
      <c r="T1466" t="s">
        <v>10186</v>
      </c>
      <c r="U1466" t="str">
        <f>" "</f>
        <v xml:space="preserve"> </v>
      </c>
      <c r="V1466" s="1">
        <v>1.6515809517632304E-3</v>
      </c>
      <c r="W1466">
        <v>11.476000000000001</v>
      </c>
      <c r="X1466">
        <v>26000</v>
      </c>
      <c r="Y1466">
        <v>1950300</v>
      </c>
      <c r="Z1466">
        <v>21167000</v>
      </c>
      <c r="AA1466" s="3">
        <v>75.011538459999997</v>
      </c>
      <c r="AB1466" s="3">
        <v>0.53633563100000003</v>
      </c>
      <c r="AC1466">
        <v>331</v>
      </c>
    </row>
    <row r="1467" spans="1:29" ht="15" customHeight="1" x14ac:dyDescent="0.25">
      <c r="A1467" t="str">
        <f>HYPERLINK("http://www.UniProt.org/UniProt/P32832","RSC7_YEAST")</f>
        <v>RSC7_YEAST</v>
      </c>
      <c r="B1467" t="s">
        <v>4580</v>
      </c>
      <c r="C1467" s="3">
        <v>63</v>
      </c>
      <c r="D1467" s="38">
        <v>1.1000000000000001</v>
      </c>
      <c r="E1467" s="12">
        <v>8.7000000000000001E-4</v>
      </c>
      <c r="F1467" s="3">
        <v>8.6999999999999993</v>
      </c>
      <c r="G1467" s="3">
        <f t="shared" si="55"/>
        <v>8.21381994577008</v>
      </c>
      <c r="H1467" s="89" t="s">
        <v>14557</v>
      </c>
      <c r="I1467" t="s">
        <v>8229</v>
      </c>
      <c r="J1467" t="s">
        <v>8217</v>
      </c>
      <c r="K1467" t="s">
        <v>8229</v>
      </c>
      <c r="L1467" s="3">
        <v>49.651000000000003</v>
      </c>
      <c r="M1467" t="s">
        <v>8223</v>
      </c>
      <c r="N1467" s="3" t="s">
        <v>14556</v>
      </c>
      <c r="O1467" t="s">
        <v>10187</v>
      </c>
      <c r="P1467" t="s">
        <v>6675</v>
      </c>
      <c r="Q1467" t="s">
        <v>1284</v>
      </c>
      <c r="R1467" t="s">
        <v>1284</v>
      </c>
      <c r="S1467" t="s">
        <v>10188</v>
      </c>
      <c r="T1467" t="s">
        <v>10189</v>
      </c>
      <c r="U1467" t="s">
        <v>830</v>
      </c>
      <c r="V1467" s="1">
        <v>8.2138199457700803E-4</v>
      </c>
      <c r="W1467">
        <v>49.65</v>
      </c>
      <c r="X1467">
        <v>26000</v>
      </c>
      <c r="Y1467">
        <v>1926700</v>
      </c>
      <c r="Z1467">
        <v>10527000</v>
      </c>
      <c r="AA1467" s="3">
        <v>74.103846149999995</v>
      </c>
      <c r="AB1467" s="3">
        <v>1.065378709</v>
      </c>
      <c r="AC1467">
        <v>910</v>
      </c>
    </row>
    <row r="1468" spans="1:29" ht="15" customHeight="1" x14ac:dyDescent="0.25">
      <c r="A1468" t="str">
        <f>HYPERLINK("http://www.UniProt.org/UniProt/P38439","LEO1_YEAST")</f>
        <v>LEO1_YEAST</v>
      </c>
      <c r="B1468" t="s">
        <v>2331</v>
      </c>
      <c r="C1468" s="38">
        <v>4.4000000000000004</v>
      </c>
      <c r="D1468" s="38">
        <v>0.31</v>
      </c>
      <c r="E1468" s="12">
        <v>8.7000000000000001E-4</v>
      </c>
      <c r="F1468" s="3">
        <v>8.6999999999999993</v>
      </c>
      <c r="G1468" s="3">
        <f t="shared" si="55"/>
        <v>27.862382107295883</v>
      </c>
      <c r="H1468" s="89" t="s">
        <v>14557</v>
      </c>
      <c r="I1468" t="s">
        <v>8229</v>
      </c>
      <c r="J1468" t="s">
        <v>8217</v>
      </c>
      <c r="K1468" t="s">
        <v>8229</v>
      </c>
      <c r="L1468" s="3">
        <v>53.92</v>
      </c>
      <c r="M1468" t="s">
        <v>8223</v>
      </c>
      <c r="N1468" s="3" t="s">
        <v>14556</v>
      </c>
      <c r="O1468" t="s">
        <v>11908</v>
      </c>
      <c r="P1468" t="s">
        <v>6943</v>
      </c>
      <c r="Q1468" t="s">
        <v>2332</v>
      </c>
      <c r="R1468" t="s">
        <v>2332</v>
      </c>
      <c r="S1468" t="s">
        <v>11909</v>
      </c>
      <c r="T1468" t="s">
        <v>11910</v>
      </c>
      <c r="U1468" t="str">
        <f>" "</f>
        <v xml:space="preserve"> </v>
      </c>
      <c r="V1468" s="1">
        <v>2.7862382107295882E-3</v>
      </c>
      <c r="W1468">
        <v>53.918999999999997</v>
      </c>
      <c r="X1468">
        <v>373780</v>
      </c>
      <c r="Y1468">
        <v>1916600</v>
      </c>
      <c r="Z1468">
        <v>35709000</v>
      </c>
      <c r="AA1468" s="3">
        <v>5.1276151749999999</v>
      </c>
      <c r="AB1468" s="3">
        <v>0.31242683900000001</v>
      </c>
      <c r="AC1468">
        <v>1263</v>
      </c>
    </row>
    <row r="1469" spans="1:29" ht="15" customHeight="1" x14ac:dyDescent="0.25">
      <c r="A1469" t="str">
        <f>HYPERLINK("http://www.UniProt.org/UniProt/P31380","FUN30_YEAST")</f>
        <v>FUN30_YEAST</v>
      </c>
      <c r="B1469" t="s">
        <v>4467</v>
      </c>
      <c r="C1469" s="3">
        <v>63</v>
      </c>
      <c r="D1469" s="38">
        <v>0.27</v>
      </c>
      <c r="E1469" s="12">
        <v>8.7000000000000001E-4</v>
      </c>
      <c r="F1469" s="3">
        <v>8.6999999999999993</v>
      </c>
      <c r="G1469" s="3">
        <f t="shared" si="55"/>
        <v>32.106228092385983</v>
      </c>
      <c r="H1469" s="89" t="s">
        <v>14557</v>
      </c>
      <c r="I1469" t="s">
        <v>8229</v>
      </c>
      <c r="J1469" t="s">
        <v>8217</v>
      </c>
      <c r="K1469" t="s">
        <v>8229</v>
      </c>
      <c r="L1469" s="3">
        <v>128.50700000000001</v>
      </c>
      <c r="M1469" t="s">
        <v>8223</v>
      </c>
      <c r="N1469" s="3" t="s">
        <v>14556</v>
      </c>
      <c r="O1469" t="s">
        <v>10190</v>
      </c>
      <c r="P1469" t="s">
        <v>6559</v>
      </c>
      <c r="Q1469" t="s">
        <v>1285</v>
      </c>
      <c r="R1469" t="s">
        <v>1285</v>
      </c>
      <c r="S1469" t="s">
        <v>10191</v>
      </c>
      <c r="T1469" t="s">
        <v>10192</v>
      </c>
      <c r="U1469" t="str">
        <f>" "</f>
        <v xml:space="preserve"> </v>
      </c>
      <c r="V1469" s="1">
        <v>3.2106228092385982E-3</v>
      </c>
      <c r="W1469">
        <v>128.51</v>
      </c>
      <c r="X1469">
        <v>26000</v>
      </c>
      <c r="Y1469">
        <v>1924200</v>
      </c>
      <c r="Z1469">
        <v>41148000</v>
      </c>
      <c r="AA1469" s="3">
        <v>74.007692309999996</v>
      </c>
      <c r="AB1469" s="3">
        <v>0.27220495</v>
      </c>
      <c r="AC1469">
        <v>766</v>
      </c>
    </row>
    <row r="1470" spans="1:29" ht="15" customHeight="1" x14ac:dyDescent="0.25">
      <c r="A1470" t="str">
        <f>HYPERLINK("http://www.UniProt.org/UniProt/Q02486","ABF2_YEAST")</f>
        <v>ABF2_YEAST</v>
      </c>
      <c r="B1470" t="s">
        <v>1287</v>
      </c>
      <c r="C1470" s="3">
        <v>62</v>
      </c>
      <c r="D1470" s="38">
        <v>1.4</v>
      </c>
      <c r="E1470" s="12">
        <v>8.5999999999999998E-4</v>
      </c>
      <c r="F1470" s="3">
        <v>8.6</v>
      </c>
      <c r="G1470" s="3">
        <f t="shared" si="55"/>
        <v>6.1720298788857679</v>
      </c>
      <c r="H1470" s="89" t="s">
        <v>14557</v>
      </c>
      <c r="I1470" t="s">
        <v>8228</v>
      </c>
      <c r="J1470" t="s">
        <v>8217</v>
      </c>
      <c r="K1470" t="s">
        <v>8228</v>
      </c>
      <c r="L1470" s="3">
        <v>21.562000000000001</v>
      </c>
      <c r="M1470" t="s">
        <v>8222</v>
      </c>
      <c r="N1470" s="3" t="s">
        <v>14556</v>
      </c>
      <c r="O1470" t="s">
        <v>10195</v>
      </c>
      <c r="P1470" t="s">
        <v>7672</v>
      </c>
      <c r="Q1470" t="s">
        <v>1288</v>
      </c>
      <c r="R1470" t="s">
        <v>1288</v>
      </c>
      <c r="S1470" t="s">
        <v>10196</v>
      </c>
      <c r="T1470" t="s">
        <v>10197</v>
      </c>
      <c r="U1470" t="s">
        <v>125</v>
      </c>
      <c r="V1470" s="1">
        <v>6.1720298788857679E-4</v>
      </c>
      <c r="W1470">
        <v>21.561</v>
      </c>
      <c r="X1470">
        <v>26000</v>
      </c>
      <c r="Y1470">
        <v>1895600</v>
      </c>
      <c r="Z1470">
        <v>7910200</v>
      </c>
      <c r="AA1470" s="3">
        <v>72.907692310000002</v>
      </c>
      <c r="AB1470" s="3">
        <v>1.394934369</v>
      </c>
      <c r="AC1470">
        <v>2250</v>
      </c>
    </row>
    <row r="1471" spans="1:29" ht="15" customHeight="1" x14ac:dyDescent="0.25">
      <c r="A1471" t="str">
        <f>HYPERLINK("http://www.UniProt.org/UniProt/P38820","UBA4_YEAST")</f>
        <v>UBA4_YEAST</v>
      </c>
      <c r="B1471" t="s">
        <v>4900</v>
      </c>
      <c r="C1471" s="38">
        <v>3</v>
      </c>
      <c r="D1471" s="38">
        <v>0.11</v>
      </c>
      <c r="E1471" s="12">
        <v>8.5999999999999998E-4</v>
      </c>
      <c r="F1471" s="3">
        <v>8.6</v>
      </c>
      <c r="G1471" s="3">
        <f t="shared" si="55"/>
        <v>78.705045875351757</v>
      </c>
      <c r="H1471" s="88" t="s">
        <v>14557</v>
      </c>
      <c r="I1471" t="s">
        <v>8227</v>
      </c>
      <c r="J1471" t="s">
        <v>8217</v>
      </c>
      <c r="K1471" t="s">
        <v>8227</v>
      </c>
      <c r="L1471" s="3">
        <v>49.360999999999997</v>
      </c>
      <c r="M1471" t="s">
        <v>8223</v>
      </c>
      <c r="N1471" s="3" t="s">
        <v>14556</v>
      </c>
      <c r="O1471" t="s">
        <v>12065</v>
      </c>
      <c r="P1471" t="s">
        <v>7008</v>
      </c>
      <c r="Q1471" t="s">
        <v>2431</v>
      </c>
      <c r="R1471" t="s">
        <v>2431</v>
      </c>
      <c r="S1471" t="s">
        <v>12066</v>
      </c>
      <c r="T1471" t="s">
        <v>12067</v>
      </c>
      <c r="U1471" t="str">
        <f>" "</f>
        <v xml:space="preserve"> </v>
      </c>
      <c r="V1471" s="1">
        <v>7.8705045875351754E-3</v>
      </c>
      <c r="W1471">
        <v>49.360999999999997</v>
      </c>
      <c r="X1471">
        <v>531420</v>
      </c>
      <c r="Y1471">
        <v>1903000</v>
      </c>
      <c r="Z1471">
        <v>100870000</v>
      </c>
      <c r="AA1471" s="3">
        <v>3.580971736</v>
      </c>
      <c r="AB1471" s="3">
        <v>0.109817438</v>
      </c>
      <c r="AC1471">
        <v>1354</v>
      </c>
    </row>
    <row r="1472" spans="1:29" ht="15" customHeight="1" x14ac:dyDescent="0.25">
      <c r="A1472" t="str">
        <f>HYPERLINK("http://www.UniProt.org/UniProt/P43609","RSC8_YEAST")</f>
        <v>RSC8_YEAST</v>
      </c>
      <c r="B1472" t="s">
        <v>5169</v>
      </c>
      <c r="C1472" s="3">
        <v>62</v>
      </c>
      <c r="D1472" s="38">
        <v>9.0999999999999998E-2</v>
      </c>
      <c r="E1472" s="12">
        <v>8.5999999999999998E-4</v>
      </c>
      <c r="F1472" s="3">
        <v>8.6</v>
      </c>
      <c r="G1472" s="3">
        <f t="shared" si="55"/>
        <v>94.762841494611578</v>
      </c>
      <c r="H1472" s="89" t="s">
        <v>14557</v>
      </c>
      <c r="I1472" t="s">
        <v>8229</v>
      </c>
      <c r="J1472" t="s">
        <v>8217</v>
      </c>
      <c r="K1472" t="s">
        <v>8229</v>
      </c>
      <c r="L1472" s="3">
        <v>63.167999999999999</v>
      </c>
      <c r="M1472" t="s">
        <v>8223</v>
      </c>
      <c r="N1472" s="3" t="s">
        <v>14556</v>
      </c>
      <c r="O1472" t="s">
        <v>10193</v>
      </c>
      <c r="P1472" t="s">
        <v>7309</v>
      </c>
      <c r="Q1472" t="s">
        <v>1286</v>
      </c>
      <c r="R1472" t="s">
        <v>1286</v>
      </c>
      <c r="S1472" t="s">
        <v>10194</v>
      </c>
      <c r="U1472" t="s">
        <v>830</v>
      </c>
      <c r="V1472" s="1">
        <v>9.4762841494611585E-3</v>
      </c>
      <c r="W1472">
        <v>63.167000000000002</v>
      </c>
      <c r="X1472">
        <v>26000</v>
      </c>
      <c r="Y1472">
        <v>1907000</v>
      </c>
      <c r="Z1472">
        <v>121450000</v>
      </c>
      <c r="AA1472" s="3">
        <v>73.346153849999993</v>
      </c>
      <c r="AB1472" s="3">
        <v>9.1400318999999994E-2</v>
      </c>
      <c r="AC1472">
        <v>1739</v>
      </c>
    </row>
    <row r="1473" spans="1:29" ht="15" customHeight="1" x14ac:dyDescent="0.25">
      <c r="A1473" t="str">
        <f>HYPERLINK("http://www.UniProt.org/UniProt/P33327","DHE2_YEAST")</f>
        <v>DHE2_YEAST</v>
      </c>
      <c r="B1473" t="s">
        <v>4611</v>
      </c>
      <c r="C1473" s="38">
        <v>1.5</v>
      </c>
      <c r="D1473" s="38">
        <v>1.4999999999999999E-2</v>
      </c>
      <c r="E1473" s="12">
        <v>8.5999999999999998E-4</v>
      </c>
      <c r="F1473" s="3">
        <v>8.6</v>
      </c>
      <c r="G1473" s="3">
        <f t="shared" si="55"/>
        <v>586.66352624922649</v>
      </c>
      <c r="H1473" s="89" t="s">
        <v>14557</v>
      </c>
      <c r="I1473" t="s">
        <v>8217</v>
      </c>
      <c r="J1473" t="s">
        <v>8217</v>
      </c>
      <c r="K1473" t="s">
        <v>8217</v>
      </c>
      <c r="L1473" s="3">
        <v>124.33199999999999</v>
      </c>
      <c r="M1473" t="s">
        <v>8223</v>
      </c>
      <c r="N1473" s="3" t="s">
        <v>14556</v>
      </c>
      <c r="O1473" t="s">
        <v>12357</v>
      </c>
      <c r="P1473" t="s">
        <v>6713</v>
      </c>
      <c r="Q1473" t="s">
        <v>2592</v>
      </c>
      <c r="R1473" t="s">
        <v>2592</v>
      </c>
      <c r="S1473" t="s">
        <v>12358</v>
      </c>
      <c r="U1473" t="str">
        <f>" "</f>
        <v xml:space="preserve"> </v>
      </c>
      <c r="V1473" s="1">
        <v>5.8666352624922653E-2</v>
      </c>
      <c r="W1473">
        <v>124.33</v>
      </c>
      <c r="X1473">
        <v>1077600</v>
      </c>
      <c r="Y1473">
        <v>1908500</v>
      </c>
      <c r="Z1473">
        <v>751880000</v>
      </c>
      <c r="AA1473" s="3">
        <v>1.7710653300000001</v>
      </c>
      <c r="AB1473" s="3">
        <v>1.4775363E-2</v>
      </c>
      <c r="AC1473">
        <v>956</v>
      </c>
    </row>
    <row r="1474" spans="1:29" ht="15" customHeight="1" x14ac:dyDescent="0.25">
      <c r="A1474" t="str">
        <f>HYPERLINK("http://www.UniProt.org/UniProt/P17883","SKI3_YEAST")</f>
        <v>SKI3_YEAST</v>
      </c>
      <c r="B1474" t="s">
        <v>1293</v>
      </c>
      <c r="C1474" s="3">
        <v>62</v>
      </c>
      <c r="D1474" s="38">
        <v>0.56000000000000005</v>
      </c>
      <c r="E1474" s="12">
        <v>8.4999999999999995E-4</v>
      </c>
      <c r="F1474" s="3">
        <v>8.5</v>
      </c>
      <c r="G1474" s="3">
        <f t="shared" si="55"/>
        <v>15.230717710784834</v>
      </c>
      <c r="H1474" s="88" t="s">
        <v>14557</v>
      </c>
      <c r="I1474" t="s">
        <v>8228</v>
      </c>
      <c r="J1474" t="s">
        <v>8217</v>
      </c>
      <c r="K1474" t="s">
        <v>8228</v>
      </c>
      <c r="L1474" s="3">
        <v>163.726</v>
      </c>
      <c r="M1474" t="s">
        <v>8223</v>
      </c>
      <c r="N1474" s="3" t="s">
        <v>14556</v>
      </c>
      <c r="O1474" t="s">
        <v>10204</v>
      </c>
      <c r="P1474" t="s">
        <v>6306</v>
      </c>
      <c r="Q1474" t="s">
        <v>1294</v>
      </c>
      <c r="R1474" t="s">
        <v>1294</v>
      </c>
      <c r="S1474" t="s">
        <v>10205</v>
      </c>
      <c r="T1474" t="s">
        <v>10206</v>
      </c>
      <c r="U1474" t="s">
        <v>652</v>
      </c>
      <c r="V1474" s="1">
        <v>1.5230717710784834E-3</v>
      </c>
      <c r="W1474">
        <v>163.72</v>
      </c>
      <c r="X1474">
        <v>26000</v>
      </c>
      <c r="Y1474">
        <v>1887500</v>
      </c>
      <c r="Z1474">
        <v>19520000</v>
      </c>
      <c r="AA1474" s="3">
        <v>72.596153849999993</v>
      </c>
      <c r="AB1474" s="3">
        <v>0.56286168400000003</v>
      </c>
      <c r="AC1474">
        <v>448</v>
      </c>
    </row>
    <row r="1475" spans="1:29" ht="15" customHeight="1" x14ac:dyDescent="0.25">
      <c r="A1475" t="str">
        <f>HYPERLINK("http://www.UniProt.org/UniProt/P09938","RIR2_YEAST")</f>
        <v>RIR2_YEAST</v>
      </c>
      <c r="B1475" t="s">
        <v>4059</v>
      </c>
      <c r="C1475" s="38">
        <v>0.31</v>
      </c>
      <c r="D1475" s="38">
        <v>1.6E-2</v>
      </c>
      <c r="E1475" s="12">
        <v>8.4999999999999995E-4</v>
      </c>
      <c r="F1475" s="3">
        <v>8.5</v>
      </c>
      <c r="G1475" s="3">
        <f t="shared" ref="G1475:G1538" si="59">10000*V1475</f>
        <v>552.50364810485348</v>
      </c>
      <c r="H1475" s="88" t="s">
        <v>14557</v>
      </c>
      <c r="I1475" t="s">
        <v>8228</v>
      </c>
      <c r="J1475" t="s">
        <v>8217</v>
      </c>
      <c r="K1475" t="s">
        <v>8228</v>
      </c>
      <c r="L1475" s="3">
        <v>46.146999999999998</v>
      </c>
      <c r="M1475" t="s">
        <v>8223</v>
      </c>
      <c r="N1475" s="3" t="s">
        <v>14556</v>
      </c>
      <c r="O1475" t="s">
        <v>12776</v>
      </c>
      <c r="P1475" t="s">
        <v>6170</v>
      </c>
      <c r="Q1475" t="s">
        <v>3794</v>
      </c>
      <c r="R1475" t="s">
        <v>3794</v>
      </c>
      <c r="S1475" t="s">
        <v>12452</v>
      </c>
      <c r="T1475" t="s">
        <v>12777</v>
      </c>
      <c r="U1475" t="s">
        <v>3606</v>
      </c>
      <c r="V1475" s="1">
        <v>5.5250364810485349E-2</v>
      </c>
      <c r="W1475">
        <v>46.146999999999998</v>
      </c>
      <c r="X1475">
        <v>5176600</v>
      </c>
      <c r="Y1475">
        <v>1885700</v>
      </c>
      <c r="Z1475">
        <v>708100000</v>
      </c>
      <c r="AA1475" s="3">
        <v>0.36427384800000001</v>
      </c>
      <c r="AB1475" s="3">
        <v>1.5501457999999999E-2</v>
      </c>
      <c r="AC1475">
        <v>265</v>
      </c>
    </row>
    <row r="1476" spans="1:29" x14ac:dyDescent="0.25">
      <c r="A1476" t="str">
        <f>HYPERLINK("http://www.UniProt.org/UniProt/P89102","SEC5_YEAST")</f>
        <v>SEC5_YEAST</v>
      </c>
      <c r="B1476" t="s">
        <v>1298</v>
      </c>
      <c r="C1476" s="3">
        <v>61</v>
      </c>
      <c r="D1476" s="38">
        <v>0.9</v>
      </c>
      <c r="E1476" s="12">
        <v>8.4000000000000003E-4</v>
      </c>
      <c r="F1476" s="3">
        <v>8.4</v>
      </c>
      <c r="G1476" s="3">
        <f t="shared" si="59"/>
        <v>9.4068408156363699</v>
      </c>
      <c r="H1476" s="89" t="s">
        <v>14557</v>
      </c>
      <c r="I1476" t="s">
        <v>8217</v>
      </c>
      <c r="J1476" t="s">
        <v>8217</v>
      </c>
      <c r="K1476" t="s">
        <v>8217</v>
      </c>
      <c r="L1476" s="3">
        <v>112.121</v>
      </c>
      <c r="M1476" t="s">
        <v>8223</v>
      </c>
      <c r="N1476" s="3" t="s">
        <v>14556</v>
      </c>
      <c r="O1476" t="s">
        <v>10212</v>
      </c>
      <c r="P1476" t="s">
        <v>6677</v>
      </c>
      <c r="Q1476" t="s">
        <v>1299</v>
      </c>
      <c r="R1476" t="s">
        <v>1299</v>
      </c>
      <c r="S1476" t="s">
        <v>10213</v>
      </c>
      <c r="U1476" t="s">
        <v>749</v>
      </c>
      <c r="V1476" s="1">
        <v>9.4068408156363704E-4</v>
      </c>
      <c r="W1476">
        <v>112.12</v>
      </c>
      <c r="X1476">
        <v>26000</v>
      </c>
      <c r="Y1476">
        <v>1866700</v>
      </c>
      <c r="Z1476">
        <v>12056000</v>
      </c>
      <c r="AA1476" s="3">
        <v>71.796153849999996</v>
      </c>
      <c r="AB1476" s="3">
        <v>0.90129264499999995</v>
      </c>
      <c r="AC1476">
        <v>2194</v>
      </c>
    </row>
    <row r="1477" spans="1:29" ht="15" customHeight="1" x14ac:dyDescent="0.25">
      <c r="A1477" t="str">
        <f>HYPERLINK("http://www.UniProt.org/UniProt/P07273","TFS2_YEAST")</f>
        <v>TFS2_YEAST</v>
      </c>
      <c r="B1477" t="s">
        <v>4016</v>
      </c>
      <c r="C1477" s="3">
        <v>61</v>
      </c>
      <c r="D1477" s="38">
        <v>0.38</v>
      </c>
      <c r="E1477" s="12">
        <v>8.4000000000000003E-4</v>
      </c>
      <c r="F1477" s="3">
        <v>8.4</v>
      </c>
      <c r="G1477" s="3">
        <f t="shared" si="59"/>
        <v>22.317058809624378</v>
      </c>
      <c r="H1477" s="89" t="s">
        <v>14557</v>
      </c>
      <c r="I1477" t="s">
        <v>8229</v>
      </c>
      <c r="J1477" t="s">
        <v>8217</v>
      </c>
      <c r="K1477" t="s">
        <v>8229</v>
      </c>
      <c r="L1477" s="3">
        <v>34.843000000000004</v>
      </c>
      <c r="M1477" t="s">
        <v>8223</v>
      </c>
      <c r="N1477" s="3" t="s">
        <v>14556</v>
      </c>
      <c r="O1477" t="s">
        <v>10214</v>
      </c>
      <c r="P1477" t="s">
        <v>6137</v>
      </c>
      <c r="Q1477" t="s">
        <v>1300</v>
      </c>
      <c r="R1477" t="s">
        <v>1300</v>
      </c>
      <c r="S1477" t="s">
        <v>10215</v>
      </c>
      <c r="T1477" t="s">
        <v>10216</v>
      </c>
      <c r="U1477" t="str">
        <f>" "</f>
        <v xml:space="preserve"> </v>
      </c>
      <c r="V1477" s="1">
        <v>2.2317058809624376E-3</v>
      </c>
      <c r="W1477">
        <v>34.843000000000004</v>
      </c>
      <c r="X1477">
        <v>26000</v>
      </c>
      <c r="Y1477">
        <v>1865600</v>
      </c>
      <c r="Z1477">
        <v>28602000</v>
      </c>
      <c r="AA1477" s="3">
        <v>71.753846150000001</v>
      </c>
      <c r="AB1477" s="3">
        <v>0.37967908099999997</v>
      </c>
      <c r="AC1477">
        <v>216</v>
      </c>
    </row>
    <row r="1478" spans="1:29" ht="15" customHeight="1" x14ac:dyDescent="0.25">
      <c r="A1478" t="str">
        <f>HYPERLINK("http://www.UniProt.org/UniProt/P27344","DPB3_YEAST")</f>
        <v>DPB3_YEAST</v>
      </c>
      <c r="B1478" t="s">
        <v>4412</v>
      </c>
      <c r="C1478" s="3">
        <v>60</v>
      </c>
      <c r="D1478" s="38">
        <v>0.64</v>
      </c>
      <c r="E1478" s="12">
        <v>8.3000000000000001E-4</v>
      </c>
      <c r="F1478" s="3">
        <v>8.3000000000000007</v>
      </c>
      <c r="G1478" s="3">
        <f t="shared" si="59"/>
        <v>12.988244211768667</v>
      </c>
      <c r="H1478" s="88" t="s">
        <v>14557</v>
      </c>
      <c r="I1478" t="s">
        <v>8229</v>
      </c>
      <c r="J1478" t="s">
        <v>8217</v>
      </c>
      <c r="K1478" t="s">
        <v>8229</v>
      </c>
      <c r="L1478" s="3">
        <v>22.664999999999999</v>
      </c>
      <c r="M1478" t="s">
        <v>8223</v>
      </c>
      <c r="N1478" s="3" t="s">
        <v>14556</v>
      </c>
      <c r="O1478" t="s">
        <v>10224</v>
      </c>
      <c r="P1478" t="s">
        <v>6373</v>
      </c>
      <c r="Q1478" t="s">
        <v>1308</v>
      </c>
      <c r="R1478" t="s">
        <v>1308</v>
      </c>
      <c r="S1478" t="s">
        <v>10225</v>
      </c>
      <c r="U1478" t="str">
        <f>" "</f>
        <v xml:space="preserve"> </v>
      </c>
      <c r="V1478" s="1">
        <v>1.2988244211768667E-3</v>
      </c>
      <c r="W1478">
        <v>22.664999999999999</v>
      </c>
      <c r="X1478">
        <v>26000</v>
      </c>
      <c r="Y1478">
        <v>1834200</v>
      </c>
      <c r="Z1478">
        <v>16646000</v>
      </c>
      <c r="AA1478" s="3">
        <v>70.546153849999996</v>
      </c>
      <c r="AB1478" s="3">
        <v>0.64140351799999995</v>
      </c>
      <c r="AC1478">
        <v>702</v>
      </c>
    </row>
    <row r="1479" spans="1:29" x14ac:dyDescent="0.25">
      <c r="A1479" t="str">
        <f>HYPERLINK("http://www.UniProt.org/UniProt/P19097","FAS2_YEAST")</f>
        <v>FAS2_YEAST</v>
      </c>
      <c r="B1479" t="s">
        <v>4225</v>
      </c>
      <c r="C1479" s="38">
        <v>1.3</v>
      </c>
      <c r="D1479" s="38">
        <v>1.4999999999999999E-2</v>
      </c>
      <c r="E1479" s="12">
        <v>8.3000000000000001E-4</v>
      </c>
      <c r="F1479" s="3">
        <v>8.3000000000000007</v>
      </c>
      <c r="G1479" s="3">
        <f t="shared" si="59"/>
        <v>568.10108903920752</v>
      </c>
      <c r="H1479" s="88" t="s">
        <v>14557</v>
      </c>
      <c r="I1479" t="s">
        <v>8217</v>
      </c>
      <c r="J1479" t="s">
        <v>8217</v>
      </c>
      <c r="K1479" t="s">
        <v>8217</v>
      </c>
      <c r="L1479" s="3">
        <v>206.947</v>
      </c>
      <c r="M1479" t="s">
        <v>8223</v>
      </c>
      <c r="N1479" s="3" t="s">
        <v>14556</v>
      </c>
      <c r="O1479" t="s">
        <v>12446</v>
      </c>
      <c r="P1479" t="s">
        <v>6321</v>
      </c>
      <c r="Q1479" t="s">
        <v>3602</v>
      </c>
      <c r="R1479" t="s">
        <v>3602</v>
      </c>
      <c r="S1479" t="s">
        <v>12447</v>
      </c>
      <c r="U1479" t="str">
        <f>" "</f>
        <v xml:space="preserve"> </v>
      </c>
      <c r="V1479" s="1">
        <v>5.6810108903920756E-2</v>
      </c>
      <c r="W1479">
        <v>206.94</v>
      </c>
      <c r="X1479">
        <v>1224600</v>
      </c>
      <c r="Y1479">
        <v>1831100</v>
      </c>
      <c r="Z1479">
        <v>728090000</v>
      </c>
      <c r="AA1479" s="3">
        <v>1.4952637600000001</v>
      </c>
      <c r="AB1479" s="3">
        <v>1.4639341E-2</v>
      </c>
      <c r="AC1479">
        <v>465</v>
      </c>
    </row>
    <row r="1480" spans="1:29" ht="15" customHeight="1" x14ac:dyDescent="0.25">
      <c r="A1480" t="str">
        <f>HYPERLINK("http://www.UniProt.org/UniProt/P28005","POP5_YEAST")</f>
        <v>POP5_YEAST</v>
      </c>
      <c r="B1480" t="s">
        <v>4428</v>
      </c>
      <c r="C1480" s="3">
        <v>59</v>
      </c>
      <c r="D1480" s="38">
        <v>0.28999999999999998</v>
      </c>
      <c r="E1480" s="12">
        <v>8.1999999999999998E-4</v>
      </c>
      <c r="F1480" s="3">
        <v>8.1999999999999993</v>
      </c>
      <c r="G1480" s="3">
        <f t="shared" si="59"/>
        <v>28.831467732131681</v>
      </c>
      <c r="H1480" s="88" t="s">
        <v>14557</v>
      </c>
      <c r="I1480" t="s">
        <v>8228</v>
      </c>
      <c r="J1480" t="s">
        <v>8217</v>
      </c>
      <c r="K1480" t="s">
        <v>8228</v>
      </c>
      <c r="L1480" s="3">
        <v>19.574000000000002</v>
      </c>
      <c r="M1480" t="s">
        <v>8223</v>
      </c>
      <c r="N1480" s="3" t="s">
        <v>14556</v>
      </c>
      <c r="O1480" t="s">
        <v>10226</v>
      </c>
      <c r="P1480" t="s">
        <v>6522</v>
      </c>
      <c r="Q1480" t="s">
        <v>1309</v>
      </c>
      <c r="R1480" t="s">
        <v>1309</v>
      </c>
      <c r="S1480" t="s">
        <v>10227</v>
      </c>
      <c r="U1480" t="s">
        <v>790</v>
      </c>
      <c r="V1480" s="1">
        <v>2.883146773213168E-3</v>
      </c>
      <c r="W1480">
        <v>19.573</v>
      </c>
      <c r="X1480">
        <v>26000</v>
      </c>
      <c r="Y1480">
        <v>1814000</v>
      </c>
      <c r="Z1480">
        <v>36951000</v>
      </c>
      <c r="AA1480" s="3">
        <v>69.769230769999993</v>
      </c>
      <c r="AB1480" s="3">
        <v>0.28576275600000001</v>
      </c>
      <c r="AC1480">
        <v>720</v>
      </c>
    </row>
    <row r="1481" spans="1:29" ht="15" customHeight="1" x14ac:dyDescent="0.25">
      <c r="A1481" t="str">
        <f>HYPERLINK("http://www.UniProt.org/UniProt/P41896","T2FB_YEAST")</f>
        <v>T2FB_YEAST</v>
      </c>
      <c r="B1481" t="s">
        <v>5134</v>
      </c>
      <c r="C1481" s="3">
        <v>58</v>
      </c>
      <c r="D1481" s="38">
        <v>0.73</v>
      </c>
      <c r="E1481" s="12">
        <v>8.0000000000000004E-4</v>
      </c>
      <c r="F1481" s="3">
        <v>8</v>
      </c>
      <c r="G1481" s="3">
        <f t="shared" si="59"/>
        <v>11.084404497920563</v>
      </c>
      <c r="H1481" s="89" t="s">
        <v>14557</v>
      </c>
      <c r="I1481" t="s">
        <v>8229</v>
      </c>
      <c r="J1481" t="s">
        <v>8217</v>
      </c>
      <c r="K1481" t="s">
        <v>8229</v>
      </c>
      <c r="L1481" s="3">
        <v>46.604999999999997</v>
      </c>
      <c r="M1481" t="s">
        <v>8223</v>
      </c>
      <c r="N1481" s="3" t="s">
        <v>14556</v>
      </c>
      <c r="O1481" t="s">
        <v>10240</v>
      </c>
      <c r="P1481" t="s">
        <v>7268</v>
      </c>
      <c r="Q1481" t="s">
        <v>1318</v>
      </c>
      <c r="R1481" t="s">
        <v>1318</v>
      </c>
      <c r="S1481" t="s">
        <v>10241</v>
      </c>
      <c r="T1481" t="s">
        <v>10242</v>
      </c>
      <c r="U1481" t="s">
        <v>72</v>
      </c>
      <c r="V1481" s="1">
        <v>1.1084404497920563E-3</v>
      </c>
      <c r="W1481">
        <v>46.604999999999997</v>
      </c>
      <c r="X1481">
        <v>26000</v>
      </c>
      <c r="Y1481">
        <v>1773100</v>
      </c>
      <c r="Z1481">
        <v>14206000</v>
      </c>
      <c r="AA1481" s="3">
        <v>68.196153850000002</v>
      </c>
      <c r="AB1481" s="3">
        <v>0.72653402600000005</v>
      </c>
      <c r="AC1481">
        <v>1681</v>
      </c>
    </row>
    <row r="1482" spans="1:29" ht="15" customHeight="1" x14ac:dyDescent="0.25">
      <c r="A1482" t="str">
        <f>HYPERLINK("http://www.UniProt.org/UniProt/P53899","CUZ1_YEAST")</f>
        <v>CUZ1_YEAST</v>
      </c>
      <c r="B1482" t="s">
        <v>5445</v>
      </c>
      <c r="C1482" s="3">
        <v>58</v>
      </c>
      <c r="D1482" s="38">
        <v>0.28999999999999998</v>
      </c>
      <c r="E1482" s="12">
        <v>8.0000000000000004E-4</v>
      </c>
      <c r="F1482" s="3">
        <v>8</v>
      </c>
      <c r="G1482" s="3">
        <f t="shared" si="59"/>
        <v>27.31541832065346</v>
      </c>
      <c r="H1482" s="89" t="s">
        <v>14557</v>
      </c>
      <c r="I1482" t="s">
        <v>8228</v>
      </c>
      <c r="J1482" t="s">
        <v>8217</v>
      </c>
      <c r="K1482" t="s">
        <v>8228</v>
      </c>
      <c r="L1482" s="3">
        <v>31.516999999999999</v>
      </c>
      <c r="M1482" t="s">
        <v>8223</v>
      </c>
      <c r="N1482" s="3" t="s">
        <v>14556</v>
      </c>
      <c r="O1482" t="s">
        <v>10235</v>
      </c>
      <c r="P1482" t="s">
        <v>7583</v>
      </c>
      <c r="Q1482" t="str">
        <f>" "</f>
        <v xml:space="preserve"> </v>
      </c>
      <c r="R1482" t="str">
        <f>" "</f>
        <v xml:space="preserve"> </v>
      </c>
      <c r="S1482" t="s">
        <v>10148</v>
      </c>
      <c r="T1482" t="s">
        <v>10236</v>
      </c>
      <c r="U1482" t="str">
        <f>" "</f>
        <v xml:space="preserve"> </v>
      </c>
      <c r="V1482" s="1">
        <v>2.731541832065346E-3</v>
      </c>
      <c r="W1482">
        <v>31.515999999999998</v>
      </c>
      <c r="X1482">
        <v>26000</v>
      </c>
      <c r="Y1482">
        <v>1773500</v>
      </c>
      <c r="Z1482">
        <v>35008000</v>
      </c>
      <c r="AA1482" s="3">
        <v>68.21153846</v>
      </c>
      <c r="AB1482" s="3">
        <v>0.29488890400000001</v>
      </c>
      <c r="AC1482">
        <v>2128</v>
      </c>
    </row>
    <row r="1483" spans="1:29" ht="15" customHeight="1" x14ac:dyDescent="0.25">
      <c r="A1483" t="str">
        <f>HYPERLINK("http://www.UniProt.org/UniProt/P17157","PHO85_YEAST")</f>
        <v>PHO85_YEAST</v>
      </c>
      <c r="B1483" t="s">
        <v>4203</v>
      </c>
      <c r="C1483" s="38">
        <v>22</v>
      </c>
      <c r="D1483" s="38">
        <v>0.2</v>
      </c>
      <c r="E1483" s="12">
        <v>8.0000000000000004E-4</v>
      </c>
      <c r="F1483" s="3">
        <v>8</v>
      </c>
      <c r="G1483" s="3">
        <f t="shared" si="59"/>
        <v>40.034472081078846</v>
      </c>
      <c r="H1483" s="89" t="s">
        <v>14557</v>
      </c>
      <c r="I1483" t="s">
        <v>8228</v>
      </c>
      <c r="J1483" t="s">
        <v>8217</v>
      </c>
      <c r="K1483" t="s">
        <v>8228</v>
      </c>
      <c r="L1483" s="3">
        <v>34.905999999999999</v>
      </c>
      <c r="M1483" t="s">
        <v>8223</v>
      </c>
      <c r="N1483" s="3" t="s">
        <v>14556</v>
      </c>
      <c r="O1483" t="s">
        <v>10959</v>
      </c>
      <c r="P1483" t="s">
        <v>6298</v>
      </c>
      <c r="Q1483" t="s">
        <v>1765</v>
      </c>
      <c r="R1483" t="s">
        <v>1765</v>
      </c>
      <c r="S1483" t="s">
        <v>10960</v>
      </c>
      <c r="T1483" t="s">
        <v>10961</v>
      </c>
      <c r="U1483" t="str">
        <f>" "</f>
        <v xml:space="preserve"> </v>
      </c>
      <c r="V1483" s="1">
        <v>4.0034472081078845E-3</v>
      </c>
      <c r="W1483">
        <v>34.905999999999999</v>
      </c>
      <c r="X1483">
        <v>68132</v>
      </c>
      <c r="Y1483">
        <v>1765200</v>
      </c>
      <c r="Z1483">
        <v>51309000</v>
      </c>
      <c r="AA1483" s="3">
        <v>25.908530500000001</v>
      </c>
      <c r="AB1483" s="3">
        <v>0.20026032099999999</v>
      </c>
      <c r="AC1483">
        <v>437</v>
      </c>
    </row>
    <row r="1484" spans="1:29" ht="15" customHeight="1" x14ac:dyDescent="0.25">
      <c r="A1484" t="str">
        <f>HYPERLINK("http://www.UniProt.org/UniProt/P28273","OPLA_YEAST")</f>
        <v>OPLA_YEAST</v>
      </c>
      <c r="B1484" t="s">
        <v>4434</v>
      </c>
      <c r="C1484" s="3">
        <v>58</v>
      </c>
      <c r="D1484" s="38">
        <v>8.5999999999999993E-2</v>
      </c>
      <c r="E1484" s="12">
        <v>8.0000000000000004E-4</v>
      </c>
      <c r="F1484" s="3">
        <v>8</v>
      </c>
      <c r="G1484" s="3">
        <f t="shared" si="59"/>
        <v>93.623658715013946</v>
      </c>
      <c r="H1484" s="89" t="s">
        <v>14557</v>
      </c>
      <c r="I1484" t="s">
        <v>8227</v>
      </c>
      <c r="J1484" t="s">
        <v>8217</v>
      </c>
      <c r="K1484" t="s">
        <v>8227</v>
      </c>
      <c r="L1484" s="3">
        <v>140.428</v>
      </c>
      <c r="M1484" t="s">
        <v>8223</v>
      </c>
      <c r="N1484" s="3" t="s">
        <v>14556</v>
      </c>
      <c r="O1484" t="s">
        <v>10255</v>
      </c>
      <c r="P1484" t="s">
        <v>6528</v>
      </c>
      <c r="Q1484" t="s">
        <v>1324</v>
      </c>
      <c r="R1484" t="s">
        <v>1324</v>
      </c>
      <c r="S1484" t="s">
        <v>10256</v>
      </c>
      <c r="T1484" t="s">
        <v>10257</v>
      </c>
      <c r="U1484" t="str">
        <f>" "</f>
        <v xml:space="preserve"> </v>
      </c>
      <c r="V1484" s="1">
        <v>9.3623658715013946E-3</v>
      </c>
      <c r="W1484">
        <v>140.43</v>
      </c>
      <c r="X1484">
        <v>26000</v>
      </c>
      <c r="Y1484">
        <v>1762500</v>
      </c>
      <c r="Z1484">
        <v>119990000</v>
      </c>
      <c r="AA1484" s="3">
        <v>67.78846154</v>
      </c>
      <c r="AB1484" s="3">
        <v>8.5502460000000002E-2</v>
      </c>
      <c r="AC1484">
        <v>726</v>
      </c>
    </row>
    <row r="1485" spans="1:29" ht="15" customHeight="1" x14ac:dyDescent="0.25">
      <c r="A1485" t="str">
        <f>HYPERLINK("http://www.UniProt.org/UniProt/Q06708","VAC14_YEAST")</f>
        <v>VAC14_YEAST</v>
      </c>
      <c r="B1485" t="s">
        <v>5788</v>
      </c>
      <c r="C1485" s="38">
        <v>13</v>
      </c>
      <c r="D1485" s="38">
        <v>1.4</v>
      </c>
      <c r="E1485" s="12">
        <v>7.9000000000000001E-4</v>
      </c>
      <c r="F1485" s="3">
        <v>7.9</v>
      </c>
      <c r="G1485" s="3">
        <f t="shared" si="59"/>
        <v>5.564283668592207</v>
      </c>
      <c r="H1485" s="89" t="s">
        <v>14557</v>
      </c>
      <c r="I1485" t="s">
        <v>8227</v>
      </c>
      <c r="J1485" t="s">
        <v>8217</v>
      </c>
      <c r="K1485" t="s">
        <v>8227</v>
      </c>
      <c r="L1485" s="3">
        <v>99.772999999999996</v>
      </c>
      <c r="M1485" t="s">
        <v>8223</v>
      </c>
      <c r="N1485" s="3" t="s">
        <v>14556</v>
      </c>
      <c r="O1485" t="s">
        <v>11334</v>
      </c>
      <c r="P1485" t="s">
        <v>7938</v>
      </c>
      <c r="Q1485" t="s">
        <v>1987</v>
      </c>
      <c r="R1485" t="s">
        <v>1987</v>
      </c>
      <c r="S1485" t="s">
        <v>11335</v>
      </c>
      <c r="T1485" t="s">
        <v>11336</v>
      </c>
      <c r="U1485" t="s">
        <v>1988</v>
      </c>
      <c r="V1485" s="1">
        <v>5.5642836685922072E-4</v>
      </c>
      <c r="W1485">
        <v>99.771000000000001</v>
      </c>
      <c r="X1485">
        <v>118190</v>
      </c>
      <c r="Y1485">
        <v>1750200</v>
      </c>
      <c r="Z1485">
        <v>7131300</v>
      </c>
      <c r="AA1485" s="3">
        <v>14.80835942</v>
      </c>
      <c r="AB1485" s="3">
        <v>1.428609427</v>
      </c>
      <c r="AC1485">
        <v>2615</v>
      </c>
    </row>
    <row r="1486" spans="1:29" ht="15" customHeight="1" x14ac:dyDescent="0.25">
      <c r="A1486" t="str">
        <f>HYPERLINK("http://www.UniProt.org/UniProt/Q04231","RAD33_YEAST")</f>
        <v>RAD33_YEAST</v>
      </c>
      <c r="B1486" t="s">
        <v>1328</v>
      </c>
      <c r="C1486" s="3">
        <v>57</v>
      </c>
      <c r="D1486" s="38">
        <v>0.72</v>
      </c>
      <c r="E1486" s="12">
        <v>7.9000000000000001E-4</v>
      </c>
      <c r="F1486" s="3">
        <v>7.9</v>
      </c>
      <c r="G1486" s="3">
        <f t="shared" si="59"/>
        <v>10.987651987872542</v>
      </c>
      <c r="H1486" s="88" t="s">
        <v>14557</v>
      </c>
      <c r="I1486" t="s">
        <v>8229</v>
      </c>
      <c r="J1486" t="s">
        <v>8217</v>
      </c>
      <c r="K1486" t="s">
        <v>8229</v>
      </c>
      <c r="L1486" s="3">
        <v>20.27</v>
      </c>
      <c r="M1486" t="s">
        <v>8223</v>
      </c>
      <c r="N1486" s="3" t="s">
        <v>14556</v>
      </c>
      <c r="O1486" t="s">
        <v>10263</v>
      </c>
      <c r="P1486" t="s">
        <v>7792</v>
      </c>
      <c r="Q1486" t="s">
        <v>1329</v>
      </c>
      <c r="R1486" t="s">
        <v>1329</v>
      </c>
      <c r="U1486" t="str">
        <f>" "</f>
        <v xml:space="preserve"> </v>
      </c>
      <c r="V1486" s="1">
        <v>1.0987651987872543E-3</v>
      </c>
      <c r="W1486">
        <v>20.27</v>
      </c>
      <c r="X1486">
        <v>26000</v>
      </c>
      <c r="Y1486">
        <v>1735200</v>
      </c>
      <c r="Z1486">
        <v>14082000</v>
      </c>
      <c r="AA1486" s="3">
        <v>66.738461540000003</v>
      </c>
      <c r="AB1486" s="3">
        <v>0.71726516299999998</v>
      </c>
      <c r="AC1486">
        <v>2409</v>
      </c>
    </row>
    <row r="1487" spans="1:29" ht="15" customHeight="1" x14ac:dyDescent="0.25">
      <c r="A1487" t="str">
        <f>HYPERLINK("http://www.UniProt.org/UniProt/P30624","LCF1_YEAST")</f>
        <v>LCF1_YEAST</v>
      </c>
      <c r="B1487" t="s">
        <v>4458</v>
      </c>
      <c r="C1487" s="38">
        <v>35</v>
      </c>
      <c r="D1487" s="38">
        <v>0.52</v>
      </c>
      <c r="E1487" s="12">
        <v>7.9000000000000001E-4</v>
      </c>
      <c r="F1487" s="3">
        <v>7.9</v>
      </c>
      <c r="G1487" s="3">
        <f t="shared" si="59"/>
        <v>15.254125576119034</v>
      </c>
      <c r="H1487" s="89" t="s">
        <v>14557</v>
      </c>
      <c r="I1487" t="s">
        <v>8217</v>
      </c>
      <c r="J1487" t="s">
        <v>8217</v>
      </c>
      <c r="K1487" t="s">
        <v>8217</v>
      </c>
      <c r="L1487" s="3">
        <v>77.866</v>
      </c>
      <c r="M1487" t="s">
        <v>8223</v>
      </c>
      <c r="N1487" s="3" t="s">
        <v>14556</v>
      </c>
      <c r="O1487" t="s">
        <v>10606</v>
      </c>
      <c r="P1487" t="s">
        <v>6552</v>
      </c>
      <c r="Q1487" t="s">
        <v>1548</v>
      </c>
      <c r="R1487" t="s">
        <v>1548</v>
      </c>
      <c r="S1487" t="s">
        <v>10607</v>
      </c>
      <c r="T1487" t="s">
        <v>10608</v>
      </c>
      <c r="U1487" t="str">
        <f>" "</f>
        <v xml:space="preserve"> </v>
      </c>
      <c r="V1487" s="1">
        <v>1.5254125576119033E-3</v>
      </c>
      <c r="W1487">
        <v>77.864999999999995</v>
      </c>
      <c r="X1487">
        <v>42311</v>
      </c>
      <c r="Y1487">
        <v>1747600</v>
      </c>
      <c r="Z1487">
        <v>19550000</v>
      </c>
      <c r="AA1487" s="3">
        <v>41.303679889999998</v>
      </c>
      <c r="AB1487" s="3">
        <v>0.52034311600000005</v>
      </c>
      <c r="AC1487">
        <v>755</v>
      </c>
    </row>
    <row r="1488" spans="1:29" ht="15" customHeight="1" x14ac:dyDescent="0.25">
      <c r="A1488" t="str">
        <f>HYPERLINK("http://www.UniProt.org/UniProt/P06780","RHO1_YEAST")</f>
        <v>RHO1_YEAST</v>
      </c>
      <c r="B1488" t="s">
        <v>3991</v>
      </c>
      <c r="C1488" s="38">
        <v>5.2</v>
      </c>
      <c r="D1488" s="38">
        <v>0.11</v>
      </c>
      <c r="E1488" s="12">
        <v>7.9000000000000001E-4</v>
      </c>
      <c r="F1488" s="3">
        <v>7.9</v>
      </c>
      <c r="G1488" s="3">
        <f t="shared" si="59"/>
        <v>73.36883284133242</v>
      </c>
      <c r="H1488" s="89" t="s">
        <v>14557</v>
      </c>
      <c r="I1488" t="s">
        <v>8227</v>
      </c>
      <c r="J1488" t="s">
        <v>8217</v>
      </c>
      <c r="K1488" t="s">
        <v>8227</v>
      </c>
      <c r="L1488" s="3">
        <v>23.152000000000001</v>
      </c>
      <c r="M1488" t="s">
        <v>8223</v>
      </c>
      <c r="N1488" s="3" t="s">
        <v>14556</v>
      </c>
      <c r="O1488" t="s">
        <v>11807</v>
      </c>
      <c r="P1488" t="s">
        <v>6113</v>
      </c>
      <c r="Q1488" t="s">
        <v>2273</v>
      </c>
      <c r="R1488" t="s">
        <v>2273</v>
      </c>
      <c r="S1488" t="s">
        <v>11808</v>
      </c>
      <c r="T1488" t="s">
        <v>11809</v>
      </c>
      <c r="U1488" t="str">
        <f>" "</f>
        <v xml:space="preserve"> </v>
      </c>
      <c r="V1488" s="1">
        <v>7.3368832841332419E-3</v>
      </c>
      <c r="W1488">
        <v>23.152000000000001</v>
      </c>
      <c r="X1488">
        <v>282570</v>
      </c>
      <c r="Y1488">
        <v>1736900</v>
      </c>
      <c r="Z1488">
        <v>94031000</v>
      </c>
      <c r="AA1488" s="3">
        <v>6.1467954840000001</v>
      </c>
      <c r="AB1488" s="3">
        <v>0.10752223900000001</v>
      </c>
      <c r="AC1488">
        <v>186</v>
      </c>
    </row>
    <row r="1489" spans="1:29" ht="15" customHeight="1" x14ac:dyDescent="0.25">
      <c r="A1489" t="str">
        <f>HYPERLINK("http://www.UniProt.org/UniProt/Q06819","DIB1_YEAST")</f>
        <v>DIB1_YEAST</v>
      </c>
      <c r="B1489" t="s">
        <v>1333</v>
      </c>
      <c r="C1489" s="3">
        <v>56</v>
      </c>
      <c r="D1489" s="38">
        <v>9.2999999999999999E-2</v>
      </c>
      <c r="E1489" s="12">
        <v>7.7999999999999999E-4</v>
      </c>
      <c r="F1489" s="3">
        <v>7.8</v>
      </c>
      <c r="G1489" s="3">
        <f t="shared" si="59"/>
        <v>83.534868755974614</v>
      </c>
      <c r="H1489" s="89" t="s">
        <v>14557</v>
      </c>
      <c r="I1489" t="s">
        <v>8229</v>
      </c>
      <c r="J1489" t="s">
        <v>8217</v>
      </c>
      <c r="K1489" t="s">
        <v>8229</v>
      </c>
      <c r="L1489" s="3">
        <v>16.776</v>
      </c>
      <c r="M1489" t="s">
        <v>8223</v>
      </c>
      <c r="N1489" s="3" t="s">
        <v>14556</v>
      </c>
      <c r="O1489" t="s">
        <v>10267</v>
      </c>
      <c r="P1489" t="s">
        <v>7940</v>
      </c>
      <c r="Q1489" t="s">
        <v>1334</v>
      </c>
      <c r="R1489" t="s">
        <v>1334</v>
      </c>
      <c r="S1489" t="s">
        <v>10268</v>
      </c>
      <c r="T1489" t="s">
        <v>10269</v>
      </c>
      <c r="U1489" t="str">
        <f>" "</f>
        <v xml:space="preserve"> </v>
      </c>
      <c r="V1489" s="1">
        <v>8.3534868755974611E-3</v>
      </c>
      <c r="W1489">
        <v>16.776</v>
      </c>
      <c r="X1489">
        <v>26000</v>
      </c>
      <c r="Y1489">
        <v>1713800</v>
      </c>
      <c r="Z1489">
        <v>107060000</v>
      </c>
      <c r="AA1489" s="3">
        <v>65.915384619999998</v>
      </c>
      <c r="AB1489" s="3">
        <v>9.3181015000000006E-2</v>
      </c>
      <c r="AC1489">
        <v>2618</v>
      </c>
    </row>
    <row r="1490" spans="1:29" ht="15" customHeight="1" x14ac:dyDescent="0.25">
      <c r="A1490" t="str">
        <f>HYPERLINK("http://www.UniProt.org/UniProt/P41807","VATH_YEAST")</f>
        <v>VATH_YEAST</v>
      </c>
      <c r="B1490" t="s">
        <v>5126</v>
      </c>
      <c r="C1490" s="38">
        <v>1.1000000000000001</v>
      </c>
      <c r="D1490" s="38">
        <v>1.2E-2</v>
      </c>
      <c r="E1490" s="12">
        <v>7.7999999999999999E-4</v>
      </c>
      <c r="F1490" s="3">
        <v>7.8</v>
      </c>
      <c r="G1490" s="3">
        <f t="shared" si="59"/>
        <v>648.52271170573374</v>
      </c>
      <c r="H1490" s="89" t="s">
        <v>14557</v>
      </c>
      <c r="I1490" t="s">
        <v>8227</v>
      </c>
      <c r="J1490" t="s">
        <v>8217</v>
      </c>
      <c r="K1490" t="s">
        <v>8227</v>
      </c>
      <c r="L1490" s="3">
        <v>54.415999999999997</v>
      </c>
      <c r="M1490" t="s">
        <v>8223</v>
      </c>
      <c r="N1490" s="3" t="s">
        <v>14556</v>
      </c>
      <c r="O1490" t="s">
        <v>12516</v>
      </c>
      <c r="P1490" t="s">
        <v>7259</v>
      </c>
      <c r="Q1490" t="s">
        <v>3639</v>
      </c>
      <c r="R1490" t="s">
        <v>3639</v>
      </c>
      <c r="S1490" t="s">
        <v>12517</v>
      </c>
      <c r="T1490" t="s">
        <v>12518</v>
      </c>
      <c r="U1490" t="s">
        <v>2434</v>
      </c>
      <c r="V1490" s="1">
        <v>6.4852271170573378E-2</v>
      </c>
      <c r="W1490">
        <v>54.414999999999999</v>
      </c>
      <c r="X1490">
        <v>1333500</v>
      </c>
      <c r="Y1490">
        <v>1729100</v>
      </c>
      <c r="Z1490">
        <v>831160000</v>
      </c>
      <c r="AA1490" s="3">
        <v>1.2966629169999999</v>
      </c>
      <c r="AB1490" s="3">
        <v>1.2109606E-2</v>
      </c>
      <c r="AC1490">
        <v>1670</v>
      </c>
    </row>
    <row r="1491" spans="1:29" ht="15" customHeight="1" x14ac:dyDescent="0.25">
      <c r="A1491" t="str">
        <f>HYPERLINK("http://www.UniProt.org/UniProt/P25808","SPB4_YEAST")</f>
        <v>SPB4_YEAST</v>
      </c>
      <c r="B1491" t="s">
        <v>4398</v>
      </c>
      <c r="C1491" s="3">
        <v>55</v>
      </c>
      <c r="D1491" s="38">
        <v>1.2</v>
      </c>
      <c r="E1491" s="12">
        <v>7.6999999999999996E-4</v>
      </c>
      <c r="F1491" s="3">
        <v>7.6999999999999993</v>
      </c>
      <c r="G1491" s="3">
        <f t="shared" si="59"/>
        <v>6.6741285903043144</v>
      </c>
      <c r="H1491" s="88" t="s">
        <v>14557</v>
      </c>
      <c r="I1491" t="s">
        <v>8229</v>
      </c>
      <c r="J1491" t="s">
        <v>8217</v>
      </c>
      <c r="K1491" t="s">
        <v>8229</v>
      </c>
      <c r="L1491" s="3">
        <v>69.421999999999997</v>
      </c>
      <c r="M1491" t="s">
        <v>8223</v>
      </c>
      <c r="N1491" s="3" t="s">
        <v>14556</v>
      </c>
      <c r="O1491" t="s">
        <v>10276</v>
      </c>
      <c r="P1491" t="s">
        <v>6499</v>
      </c>
      <c r="Q1491" t="s">
        <v>1338</v>
      </c>
      <c r="R1491" t="s">
        <v>1338</v>
      </c>
      <c r="S1491" t="s">
        <v>10277</v>
      </c>
      <c r="T1491" t="s">
        <v>10278</v>
      </c>
      <c r="U1491" t="s">
        <v>1339</v>
      </c>
      <c r="V1491" s="1">
        <v>6.6741285903043146E-4</v>
      </c>
      <c r="W1491">
        <v>69.421000000000006</v>
      </c>
      <c r="X1491">
        <v>26000</v>
      </c>
      <c r="Y1491">
        <v>1696100</v>
      </c>
      <c r="Z1491">
        <v>8553700</v>
      </c>
      <c r="AA1491" s="3">
        <v>65.234615379999994</v>
      </c>
      <c r="AB1491" s="3">
        <v>1.154228992</v>
      </c>
      <c r="AC1491">
        <v>688</v>
      </c>
    </row>
    <row r="1492" spans="1:29" ht="15" customHeight="1" x14ac:dyDescent="0.25">
      <c r="A1492" t="str">
        <f>HYPERLINK("http://www.UniProt.org/UniProt/P38121","DPOA2_YEAST")</f>
        <v>DPOA2_YEAST</v>
      </c>
      <c r="B1492" t="s">
        <v>4767</v>
      </c>
      <c r="C1492" s="3">
        <v>55</v>
      </c>
      <c r="D1492" s="38">
        <v>0.59</v>
      </c>
      <c r="E1492" s="12">
        <v>7.6999999999999996E-4</v>
      </c>
      <c r="F1492" s="3">
        <v>7.6999999999999993</v>
      </c>
      <c r="G1492" s="3">
        <f t="shared" si="59"/>
        <v>13.021015223236544</v>
      </c>
      <c r="H1492" s="89" t="s">
        <v>14557</v>
      </c>
      <c r="I1492" t="s">
        <v>8229</v>
      </c>
      <c r="J1492" t="s">
        <v>8217</v>
      </c>
      <c r="K1492" t="s">
        <v>8229</v>
      </c>
      <c r="L1492" s="3">
        <v>78.774000000000001</v>
      </c>
      <c r="M1492" t="s">
        <v>8223</v>
      </c>
      <c r="N1492" s="3" t="s">
        <v>14556</v>
      </c>
      <c r="O1492" t="s">
        <v>10270</v>
      </c>
      <c r="P1492" t="s">
        <v>6876</v>
      </c>
      <c r="Q1492" t="s">
        <v>1335</v>
      </c>
      <c r="R1492" t="s">
        <v>1335</v>
      </c>
      <c r="S1492" t="s">
        <v>10271</v>
      </c>
      <c r="T1492" t="s">
        <v>10272</v>
      </c>
      <c r="U1492" t="s">
        <v>1336</v>
      </c>
      <c r="V1492" s="1">
        <v>1.3021015223236543E-3</v>
      </c>
      <c r="W1492">
        <v>78.772999999999996</v>
      </c>
      <c r="X1492">
        <v>26000</v>
      </c>
      <c r="Y1492">
        <v>1698300</v>
      </c>
      <c r="Z1492">
        <v>16688000</v>
      </c>
      <c r="AA1492" s="3">
        <v>65.319230770000004</v>
      </c>
      <c r="AB1492" s="3">
        <v>0.59238582399999995</v>
      </c>
      <c r="AC1492">
        <v>1168</v>
      </c>
    </row>
    <row r="1493" spans="1:29" ht="15" customHeight="1" x14ac:dyDescent="0.25">
      <c r="A1493" t="str">
        <f>HYPERLINK("http://www.UniProt.org/UniProt/Q05636","RRP45_YEAST")</f>
        <v>RRP45_YEAST</v>
      </c>
      <c r="B1493" t="s">
        <v>5704</v>
      </c>
      <c r="C1493" s="3">
        <v>55</v>
      </c>
      <c r="D1493" s="38">
        <v>0.39</v>
      </c>
      <c r="E1493" s="12">
        <v>7.6999999999999996E-4</v>
      </c>
      <c r="F1493" s="3">
        <v>7.6999999999999993</v>
      </c>
      <c r="G1493" s="3">
        <f t="shared" si="59"/>
        <v>19.561172797611469</v>
      </c>
      <c r="H1493" s="14" t="s">
        <v>14557</v>
      </c>
      <c r="I1493" t="s">
        <v>8228</v>
      </c>
      <c r="J1493" t="s">
        <v>8217</v>
      </c>
      <c r="K1493" t="s">
        <v>8228</v>
      </c>
      <c r="L1493" s="3">
        <v>33.962000000000003</v>
      </c>
      <c r="M1493" t="s">
        <v>8223</v>
      </c>
      <c r="N1493" s="3" t="s">
        <v>14556</v>
      </c>
      <c r="O1493" t="s">
        <v>10273</v>
      </c>
      <c r="P1493" t="s">
        <v>7853</v>
      </c>
      <c r="Q1493" t="s">
        <v>1337</v>
      </c>
      <c r="R1493" t="s">
        <v>1337</v>
      </c>
      <c r="S1493" t="s">
        <v>10274</v>
      </c>
      <c r="T1493" t="s">
        <v>10275</v>
      </c>
      <c r="U1493" t="s">
        <v>828</v>
      </c>
      <c r="V1493" s="1">
        <v>1.9561172797611468E-3</v>
      </c>
      <c r="W1493">
        <v>33.962000000000003</v>
      </c>
      <c r="X1493">
        <v>26000</v>
      </c>
      <c r="Y1493">
        <v>1696600</v>
      </c>
      <c r="Z1493">
        <v>25070000</v>
      </c>
      <c r="AA1493" s="3">
        <v>65.253846150000001</v>
      </c>
      <c r="AB1493" s="3">
        <v>0.39393055500000002</v>
      </c>
      <c r="AC1493">
        <v>2497</v>
      </c>
    </row>
    <row r="1494" spans="1:29" ht="15" customHeight="1" x14ac:dyDescent="0.25">
      <c r="A1494" t="str">
        <f>HYPERLINK("http://www.UniProt.org/UniProt/P32597","STH1_YEAST")</f>
        <v>STH1_YEAST</v>
      </c>
      <c r="B1494" t="s">
        <v>4556</v>
      </c>
      <c r="C1494" s="38">
        <v>16</v>
      </c>
      <c r="D1494" s="38">
        <v>0.23</v>
      </c>
      <c r="E1494" s="12">
        <v>7.6999999999999996E-4</v>
      </c>
      <c r="F1494" s="3">
        <v>7.6999999999999993</v>
      </c>
      <c r="G1494" s="3">
        <f t="shared" si="59"/>
        <v>33.315634467986214</v>
      </c>
      <c r="H1494" s="89" t="s">
        <v>14557</v>
      </c>
      <c r="I1494" t="s">
        <v>8229</v>
      </c>
      <c r="J1494" t="s">
        <v>8217</v>
      </c>
      <c r="K1494" t="s">
        <v>8229</v>
      </c>
      <c r="L1494" s="3">
        <v>156.74299999999999</v>
      </c>
      <c r="M1494" t="s">
        <v>8223</v>
      </c>
      <c r="N1494" s="3" t="s">
        <v>14556</v>
      </c>
      <c r="O1494" t="s">
        <v>11210</v>
      </c>
      <c r="P1494" t="s">
        <v>6640</v>
      </c>
      <c r="Q1494" t="s">
        <v>1915</v>
      </c>
      <c r="R1494" t="s">
        <v>1915</v>
      </c>
      <c r="S1494" t="s">
        <v>10286</v>
      </c>
      <c r="T1494" t="s">
        <v>11211</v>
      </c>
      <c r="U1494" t="s">
        <v>830</v>
      </c>
      <c r="V1494" s="1">
        <v>3.3315634467986216E-3</v>
      </c>
      <c r="W1494">
        <v>156.74</v>
      </c>
      <c r="X1494">
        <v>91919</v>
      </c>
      <c r="Y1494">
        <v>1692000</v>
      </c>
      <c r="Z1494">
        <v>42698000</v>
      </c>
      <c r="AA1494" s="3">
        <v>18.40751096</v>
      </c>
      <c r="AB1494" s="3">
        <v>0.23066800800000001</v>
      </c>
      <c r="AC1494">
        <v>871</v>
      </c>
    </row>
    <row r="1495" spans="1:29" x14ac:dyDescent="0.25">
      <c r="A1495" t="str">
        <f>HYPERLINK("http://www.UniProt.org/UniProt/P38713","OSH3_YEAST")</f>
        <v>OSH3_YEAST</v>
      </c>
      <c r="B1495" t="s">
        <v>1345</v>
      </c>
      <c r="C1495" s="3">
        <v>55</v>
      </c>
      <c r="D1495" s="38">
        <v>1.8</v>
      </c>
      <c r="E1495" s="12">
        <v>7.6000000000000004E-4</v>
      </c>
      <c r="F1495" s="3">
        <v>7.6000000000000005</v>
      </c>
      <c r="G1495" s="3">
        <f t="shared" si="59"/>
        <v>4.2336245505608314</v>
      </c>
      <c r="H1495" s="88" t="s">
        <v>14557</v>
      </c>
      <c r="I1495" t="s">
        <v>8227</v>
      </c>
      <c r="J1495" t="s">
        <v>8217</v>
      </c>
      <c r="K1495" t="s">
        <v>8227</v>
      </c>
      <c r="L1495" s="3">
        <v>113.76</v>
      </c>
      <c r="M1495" t="s">
        <v>8223</v>
      </c>
      <c r="N1495" s="3" t="s">
        <v>14556</v>
      </c>
      <c r="O1495" t="s">
        <v>10290</v>
      </c>
      <c r="P1495" t="str">
        <f>" "</f>
        <v xml:space="preserve"> </v>
      </c>
      <c r="Q1495" t="s">
        <v>1346</v>
      </c>
      <c r="R1495" t="s">
        <v>1346</v>
      </c>
      <c r="T1495" t="s">
        <v>10291</v>
      </c>
      <c r="U1495" t="str">
        <f t="shared" ref="U1495:U1501" si="60">" "</f>
        <v xml:space="preserve"> </v>
      </c>
      <c r="V1495" s="1">
        <v>4.2336245505608314E-4</v>
      </c>
      <c r="W1495">
        <v>113.76</v>
      </c>
      <c r="X1495">
        <v>26000</v>
      </c>
      <c r="Y1495">
        <v>1669400</v>
      </c>
      <c r="Z1495">
        <v>5425900</v>
      </c>
      <c r="AA1495" s="3">
        <v>64.207692309999999</v>
      </c>
      <c r="AB1495" s="3">
        <v>1.790948768</v>
      </c>
      <c r="AC1495">
        <v>1297</v>
      </c>
    </row>
    <row r="1496" spans="1:29" ht="15" customHeight="1" x14ac:dyDescent="0.25">
      <c r="A1496" t="str">
        <f>HYPERLINK("http://www.UniProt.org/UniProt/P40040","THO1_YEAST")</f>
        <v>THO1_YEAST</v>
      </c>
      <c r="B1496" t="s">
        <v>2367</v>
      </c>
      <c r="C1496" s="38">
        <v>3.7</v>
      </c>
      <c r="D1496" s="38">
        <v>0.2</v>
      </c>
      <c r="E1496" s="12">
        <v>7.6000000000000004E-4</v>
      </c>
      <c r="F1496" s="3">
        <v>7.6000000000000005</v>
      </c>
      <c r="G1496" s="3">
        <f t="shared" si="59"/>
        <v>38.676815891695362</v>
      </c>
      <c r="H1496" s="14" t="s">
        <v>14557</v>
      </c>
      <c r="I1496" t="s">
        <v>8217</v>
      </c>
      <c r="J1496" t="s">
        <v>8217</v>
      </c>
      <c r="K1496" t="s">
        <v>8217</v>
      </c>
      <c r="L1496" s="3">
        <v>24.138000000000002</v>
      </c>
      <c r="M1496" t="s">
        <v>8223</v>
      </c>
      <c r="N1496" s="3" t="s">
        <v>14556</v>
      </c>
      <c r="O1496" t="s">
        <v>11960</v>
      </c>
      <c r="P1496" t="s">
        <v>7140</v>
      </c>
      <c r="Q1496" t="s">
        <v>2368</v>
      </c>
      <c r="R1496" t="s">
        <v>2368</v>
      </c>
      <c r="U1496" t="str">
        <f t="shared" si="60"/>
        <v xml:space="preserve"> </v>
      </c>
      <c r="V1496" s="1">
        <v>3.8676815891695365E-3</v>
      </c>
      <c r="W1496">
        <v>24.137</v>
      </c>
      <c r="X1496">
        <v>382690</v>
      </c>
      <c r="Y1496">
        <v>1684800</v>
      </c>
      <c r="Z1496">
        <v>49569000</v>
      </c>
      <c r="AA1496" s="3">
        <v>4.4025190099999998</v>
      </c>
      <c r="AB1496" s="3">
        <v>0.19784848799999999</v>
      </c>
      <c r="AC1496">
        <v>1516</v>
      </c>
    </row>
    <row r="1497" spans="1:29" ht="15" customHeight="1" x14ac:dyDescent="0.25">
      <c r="A1497" t="str">
        <f>HYPERLINK("http://www.UniProt.org/UniProt/P01120","RAS2_YEAST")</f>
        <v>RAS2_YEAST</v>
      </c>
      <c r="B1497" t="s">
        <v>1341</v>
      </c>
      <c r="C1497" s="3">
        <v>55</v>
      </c>
      <c r="D1497" s="38">
        <v>0.13</v>
      </c>
      <c r="E1497" s="12">
        <v>7.6000000000000004E-4</v>
      </c>
      <c r="F1497" s="3">
        <v>7.6000000000000005</v>
      </c>
      <c r="G1497" s="3">
        <f t="shared" si="59"/>
        <v>57.770611644800674</v>
      </c>
      <c r="H1497" s="89" t="s">
        <v>14557</v>
      </c>
      <c r="I1497" t="s">
        <v>8227</v>
      </c>
      <c r="J1497" t="s">
        <v>8217</v>
      </c>
      <c r="K1497" t="s">
        <v>8227</v>
      </c>
      <c r="L1497" s="3">
        <v>34.704999999999998</v>
      </c>
      <c r="M1497" t="s">
        <v>8223</v>
      </c>
      <c r="N1497" s="3" t="s">
        <v>14556</v>
      </c>
      <c r="O1497" t="s">
        <v>10282</v>
      </c>
      <c r="P1497" t="s">
        <v>6063</v>
      </c>
      <c r="Q1497" t="s">
        <v>1342</v>
      </c>
      <c r="R1497" t="s">
        <v>1342</v>
      </c>
      <c r="S1497" t="s">
        <v>10283</v>
      </c>
      <c r="T1497" t="s">
        <v>10284</v>
      </c>
      <c r="U1497" t="str">
        <f t="shared" si="60"/>
        <v xml:space="preserve"> </v>
      </c>
      <c r="V1497" s="1">
        <v>5.7770611644800676E-3</v>
      </c>
      <c r="W1497">
        <v>34.704999999999998</v>
      </c>
      <c r="X1497">
        <v>26000</v>
      </c>
      <c r="Y1497">
        <v>1686600</v>
      </c>
      <c r="Z1497">
        <v>74040000</v>
      </c>
      <c r="AA1497" s="3">
        <v>64.869230770000001</v>
      </c>
      <c r="AB1497" s="3">
        <v>0.132598993</v>
      </c>
      <c r="AC1497">
        <v>98</v>
      </c>
    </row>
    <row r="1498" spans="1:29" ht="15" customHeight="1" x14ac:dyDescent="0.25">
      <c r="A1498" t="str">
        <f>HYPERLINK("http://www.UniProt.org/UniProt/P54999","RUXF_YEAST")</f>
        <v>RUXF_YEAST</v>
      </c>
      <c r="B1498" t="s">
        <v>5484</v>
      </c>
      <c r="C1498" s="3">
        <v>53</v>
      </c>
      <c r="D1498" s="38">
        <v>1.2</v>
      </c>
      <c r="E1498" s="12">
        <v>7.3999999999999999E-4</v>
      </c>
      <c r="F1498" s="3">
        <v>7.3999999999999995</v>
      </c>
      <c r="G1498" s="3">
        <f t="shared" si="59"/>
        <v>6.4172662813703827</v>
      </c>
      <c r="H1498" s="89" t="s">
        <v>14557</v>
      </c>
      <c r="I1498" t="s">
        <v>8229</v>
      </c>
      <c r="J1498" t="s">
        <v>8217</v>
      </c>
      <c r="K1498" t="s">
        <v>8229</v>
      </c>
      <c r="L1498" s="3">
        <v>9.66</v>
      </c>
      <c r="M1498" t="s">
        <v>8223</v>
      </c>
      <c r="N1498" s="3" t="s">
        <v>14556</v>
      </c>
      <c r="O1498" t="s">
        <v>10310</v>
      </c>
      <c r="P1498" t="s">
        <v>7133</v>
      </c>
      <c r="Q1498" t="s">
        <v>1363</v>
      </c>
      <c r="R1498" t="s">
        <v>1363</v>
      </c>
      <c r="S1498" t="s">
        <v>10311</v>
      </c>
      <c r="T1498" t="s">
        <v>10312</v>
      </c>
      <c r="U1498" t="str">
        <f t="shared" si="60"/>
        <v xml:space="preserve"> </v>
      </c>
      <c r="V1498" s="1">
        <v>6.4172662813703828E-4</v>
      </c>
      <c r="W1498">
        <v>9.6599000000000004</v>
      </c>
      <c r="X1498">
        <v>26000</v>
      </c>
      <c r="Y1498">
        <v>1633500</v>
      </c>
      <c r="Z1498">
        <v>8224500</v>
      </c>
      <c r="AA1498" s="3">
        <v>62.82692308</v>
      </c>
      <c r="AB1498" s="3">
        <v>1.1561233500000001</v>
      </c>
      <c r="AC1498">
        <v>2179</v>
      </c>
    </row>
    <row r="1499" spans="1:29" ht="15" customHeight="1" x14ac:dyDescent="0.25">
      <c r="A1499" t="str">
        <f>HYPERLINK("http://www.UniProt.org/UniProt/P38850","RT107_YEAST")</f>
        <v>RT107_YEAST</v>
      </c>
      <c r="B1499" t="s">
        <v>4909</v>
      </c>
      <c r="C1499" s="3">
        <v>53</v>
      </c>
      <c r="D1499" s="38">
        <v>0.35</v>
      </c>
      <c r="E1499" s="12">
        <v>7.3999999999999999E-4</v>
      </c>
      <c r="F1499" s="3">
        <v>7.3999999999999995</v>
      </c>
      <c r="G1499" s="3">
        <f t="shared" si="59"/>
        <v>21.408053372479685</v>
      </c>
      <c r="H1499" s="88" t="s">
        <v>14557</v>
      </c>
      <c r="I1499" t="s">
        <v>8229</v>
      </c>
      <c r="J1499" t="s">
        <v>8217</v>
      </c>
      <c r="K1499" t="s">
        <v>8229</v>
      </c>
      <c r="L1499" s="3">
        <v>123.017</v>
      </c>
      <c r="M1499" t="s">
        <v>8223</v>
      </c>
      <c r="N1499" s="3" t="s">
        <v>14556</v>
      </c>
      <c r="O1499" t="s">
        <v>10309</v>
      </c>
      <c r="P1499" t="s">
        <v>7017</v>
      </c>
      <c r="Q1499" t="s">
        <v>1362</v>
      </c>
      <c r="R1499" t="s">
        <v>1362</v>
      </c>
      <c r="U1499" t="str">
        <f t="shared" si="60"/>
        <v xml:space="preserve"> </v>
      </c>
      <c r="V1499" s="1">
        <v>2.1408053372479687E-3</v>
      </c>
      <c r="W1499">
        <v>123.02</v>
      </c>
      <c r="X1499">
        <v>26000</v>
      </c>
      <c r="Y1499">
        <v>1634100</v>
      </c>
      <c r="Z1499">
        <v>27437000</v>
      </c>
      <c r="AA1499" s="3">
        <v>62.85</v>
      </c>
      <c r="AB1499" s="3">
        <v>0.34668619299999998</v>
      </c>
      <c r="AC1499">
        <v>1367</v>
      </c>
    </row>
    <row r="1500" spans="1:29" ht="15" customHeight="1" x14ac:dyDescent="0.25">
      <c r="A1500" t="str">
        <f>HYPERLINK("http://www.UniProt.org/UniProt/Q03407","PKH1_YEAST")</f>
        <v>PKH1_YEAST</v>
      </c>
      <c r="B1500" t="s">
        <v>5590</v>
      </c>
      <c r="C1500" s="3">
        <v>53</v>
      </c>
      <c r="D1500" s="38">
        <v>1.7</v>
      </c>
      <c r="E1500" s="12">
        <v>7.2999999999999996E-4</v>
      </c>
      <c r="F1500" s="3">
        <v>7.3</v>
      </c>
      <c r="G1500" s="3">
        <f t="shared" si="59"/>
        <v>4.4297824620614108</v>
      </c>
      <c r="H1500" s="89" t="s">
        <v>14557</v>
      </c>
      <c r="I1500" t="s">
        <v>8217</v>
      </c>
      <c r="J1500" t="s">
        <v>8217</v>
      </c>
      <c r="K1500" t="s">
        <v>8217</v>
      </c>
      <c r="L1500" s="3">
        <v>86.253</v>
      </c>
      <c r="M1500" t="s">
        <v>8223</v>
      </c>
      <c r="N1500" s="3" t="s">
        <v>14556</v>
      </c>
      <c r="O1500" t="s">
        <v>10314</v>
      </c>
      <c r="P1500" t="s">
        <v>7729</v>
      </c>
      <c r="Q1500" t="s">
        <v>1366</v>
      </c>
      <c r="R1500" t="s">
        <v>1366</v>
      </c>
      <c r="T1500" t="s">
        <v>10315</v>
      </c>
      <c r="U1500" t="str">
        <f t="shared" si="60"/>
        <v xml:space="preserve"> </v>
      </c>
      <c r="V1500" s="1">
        <v>4.429782462061411E-4</v>
      </c>
      <c r="W1500">
        <v>86.251000000000005</v>
      </c>
      <c r="X1500">
        <v>26000</v>
      </c>
      <c r="Y1500">
        <v>1617500</v>
      </c>
      <c r="Z1500">
        <v>5677300</v>
      </c>
      <c r="AA1500" s="3">
        <v>62.21153846</v>
      </c>
      <c r="AB1500" s="3">
        <v>1.6584293859999999</v>
      </c>
      <c r="AC1500">
        <v>2325</v>
      </c>
    </row>
    <row r="1501" spans="1:29" ht="15" customHeight="1" x14ac:dyDescent="0.25">
      <c r="A1501" t="str">
        <f>HYPERLINK("http://www.UniProt.org/UniProt/P53633","PRA1_YEAST")</f>
        <v>PRA1_YEAST</v>
      </c>
      <c r="B1501" t="s">
        <v>1364</v>
      </c>
      <c r="C1501" s="3">
        <v>53</v>
      </c>
      <c r="D1501" s="38">
        <v>0.96</v>
      </c>
      <c r="E1501" s="12">
        <v>7.2999999999999996E-4</v>
      </c>
      <c r="F1501" s="3">
        <v>7.3</v>
      </c>
      <c r="G1501" s="3">
        <f t="shared" si="59"/>
        <v>7.706025320453544</v>
      </c>
      <c r="H1501" s="89" t="s">
        <v>14557</v>
      </c>
      <c r="I1501" t="s">
        <v>8227</v>
      </c>
      <c r="J1501" t="s">
        <v>8217</v>
      </c>
      <c r="K1501" t="s">
        <v>8227</v>
      </c>
      <c r="L1501" s="3">
        <v>19.411999999999999</v>
      </c>
      <c r="M1501" t="s">
        <v>8220</v>
      </c>
      <c r="N1501" s="3" t="s">
        <v>14556</v>
      </c>
      <c r="O1501" t="s">
        <v>10313</v>
      </c>
      <c r="P1501" t="str">
        <f>" "</f>
        <v xml:space="preserve"> </v>
      </c>
      <c r="Q1501" t="s">
        <v>1365</v>
      </c>
      <c r="R1501" t="s">
        <v>1365</v>
      </c>
      <c r="U1501" t="str">
        <f t="shared" si="60"/>
        <v xml:space="preserve"> </v>
      </c>
      <c r="V1501" s="1">
        <v>7.7060253204535439E-4</v>
      </c>
      <c r="W1501">
        <v>19.411000000000001</v>
      </c>
      <c r="X1501">
        <v>26000</v>
      </c>
      <c r="Y1501">
        <v>1622300</v>
      </c>
      <c r="Z1501">
        <v>9876200</v>
      </c>
      <c r="AA1501" s="3">
        <v>62.396153849999997</v>
      </c>
      <c r="AB1501" s="3">
        <v>0.95617158000000002</v>
      </c>
      <c r="AC1501">
        <v>2074</v>
      </c>
    </row>
    <row r="1502" spans="1:29" ht="15" customHeight="1" x14ac:dyDescent="0.25">
      <c r="A1502" t="str">
        <f>HYPERLINK("http://www.UniProt.org/UniProt/P32639","BRR2_YEAST")</f>
        <v>BRR2_YEAST</v>
      </c>
      <c r="B1502" t="s">
        <v>4568</v>
      </c>
      <c r="C1502" s="3">
        <v>52</v>
      </c>
      <c r="D1502" s="38">
        <v>0.49</v>
      </c>
      <c r="E1502" s="12">
        <v>7.2999999999999996E-4</v>
      </c>
      <c r="F1502" s="3">
        <v>7.3</v>
      </c>
      <c r="G1502" s="3">
        <f t="shared" si="59"/>
        <v>14.80703534823585</v>
      </c>
      <c r="H1502" s="88" t="s">
        <v>14557</v>
      </c>
      <c r="I1502" t="s">
        <v>8229</v>
      </c>
      <c r="J1502" t="s">
        <v>8217</v>
      </c>
      <c r="K1502" t="s">
        <v>8229</v>
      </c>
      <c r="L1502" s="3">
        <v>246.185</v>
      </c>
      <c r="M1502" t="s">
        <v>8223</v>
      </c>
      <c r="N1502" s="3" t="s">
        <v>14556</v>
      </c>
      <c r="O1502" t="s">
        <v>10327</v>
      </c>
      <c r="P1502" t="s">
        <v>6657</v>
      </c>
      <c r="Q1502" t="s">
        <v>1375</v>
      </c>
      <c r="R1502" t="s">
        <v>1375</v>
      </c>
      <c r="S1502" t="s">
        <v>10328</v>
      </c>
      <c r="T1502" t="s">
        <v>10329</v>
      </c>
      <c r="U1502" t="s">
        <v>556</v>
      </c>
      <c r="V1502" s="1">
        <v>1.480703534823585E-3</v>
      </c>
      <c r="W1502">
        <v>246.18</v>
      </c>
      <c r="X1502">
        <v>26000</v>
      </c>
      <c r="Y1502">
        <v>1606600</v>
      </c>
      <c r="Z1502">
        <v>18977000</v>
      </c>
      <c r="AA1502" s="3">
        <v>61.792307690000001</v>
      </c>
      <c r="AB1502" s="3">
        <v>0.49280458999999999</v>
      </c>
      <c r="AC1502">
        <v>888</v>
      </c>
    </row>
    <row r="1503" spans="1:29" ht="15" customHeight="1" x14ac:dyDescent="0.25">
      <c r="A1503" t="str">
        <f>HYPERLINK("http://www.UniProt.org/UniProt/Q03016","GIP3_YEAST")</f>
        <v>GIP3_YEAST</v>
      </c>
      <c r="B1503" t="s">
        <v>1373</v>
      </c>
      <c r="C1503" s="3">
        <v>52</v>
      </c>
      <c r="D1503" s="38">
        <v>0.35</v>
      </c>
      <c r="E1503" s="12">
        <v>7.2999999999999996E-4</v>
      </c>
      <c r="F1503" s="3">
        <v>7.3</v>
      </c>
      <c r="G1503" s="3">
        <f t="shared" si="59"/>
        <v>20.829098836547189</v>
      </c>
      <c r="H1503" s="89" t="s">
        <v>14557</v>
      </c>
      <c r="I1503" t="s">
        <v>8227</v>
      </c>
      <c r="J1503" t="s">
        <v>8217</v>
      </c>
      <c r="K1503" t="s">
        <v>8227</v>
      </c>
      <c r="L1503" s="3">
        <v>140.89099999999999</v>
      </c>
      <c r="M1503" t="s">
        <v>8223</v>
      </c>
      <c r="N1503" s="3" t="s">
        <v>14556</v>
      </c>
      <c r="O1503" t="s">
        <v>10326</v>
      </c>
      <c r="P1503" t="str">
        <f>" "</f>
        <v xml:space="preserve"> </v>
      </c>
      <c r="Q1503" t="s">
        <v>1374</v>
      </c>
      <c r="R1503" t="s">
        <v>1374</v>
      </c>
      <c r="T1503" t="s">
        <v>10109</v>
      </c>
      <c r="U1503" t="str">
        <f t="shared" ref="U1503:U1510" si="61">" "</f>
        <v xml:space="preserve"> </v>
      </c>
      <c r="V1503" s="1">
        <v>2.0829098836547188E-3</v>
      </c>
      <c r="W1503">
        <v>140.88999999999999</v>
      </c>
      <c r="X1503">
        <v>26000</v>
      </c>
      <c r="Y1503">
        <v>1606700</v>
      </c>
      <c r="Z1503">
        <v>26695000</v>
      </c>
      <c r="AA1503" s="3">
        <v>61.796153850000003</v>
      </c>
      <c r="AB1503" s="3">
        <v>0.35034780999999998</v>
      </c>
      <c r="AC1503">
        <v>2287</v>
      </c>
    </row>
    <row r="1504" spans="1:29" ht="15" customHeight="1" x14ac:dyDescent="0.25">
      <c r="A1504" t="str">
        <f>HYPERLINK("http://www.UniProt.org/UniProt/P38758","TDA3_YEAST")</f>
        <v>TDA3_YEAST</v>
      </c>
      <c r="B1504" t="s">
        <v>4871</v>
      </c>
      <c r="C1504" s="38">
        <v>1.9</v>
      </c>
      <c r="D1504" s="38">
        <v>5.5E-2</v>
      </c>
      <c r="E1504" s="12">
        <v>7.2000000000000005E-4</v>
      </c>
      <c r="F1504" s="3">
        <v>7.2</v>
      </c>
      <c r="G1504" s="3">
        <f t="shared" si="59"/>
        <v>130.83436197461072</v>
      </c>
      <c r="H1504" s="89" t="s">
        <v>14557</v>
      </c>
      <c r="I1504" t="s">
        <v>8227</v>
      </c>
      <c r="J1504" t="s">
        <v>8217</v>
      </c>
      <c r="K1504" t="s">
        <v>8227</v>
      </c>
      <c r="L1504" s="3">
        <v>57.613999999999997</v>
      </c>
      <c r="M1504" t="s">
        <v>8223</v>
      </c>
      <c r="N1504" s="3" t="s">
        <v>14556</v>
      </c>
      <c r="O1504" t="s">
        <v>12284</v>
      </c>
      <c r="P1504" t="s">
        <v>6978</v>
      </c>
      <c r="Q1504" t="s">
        <v>2554</v>
      </c>
      <c r="R1504" t="s">
        <v>2554</v>
      </c>
      <c r="T1504" t="s">
        <v>12285</v>
      </c>
      <c r="U1504" t="str">
        <f t="shared" si="61"/>
        <v xml:space="preserve"> </v>
      </c>
      <c r="V1504" s="1">
        <v>1.3083436197461072E-2</v>
      </c>
      <c r="W1504">
        <v>57.613</v>
      </c>
      <c r="X1504">
        <v>712420</v>
      </c>
      <c r="Y1504">
        <v>1593300</v>
      </c>
      <c r="Z1504">
        <v>167680000</v>
      </c>
      <c r="AA1504" s="3">
        <v>2.2364616380000002</v>
      </c>
      <c r="AB1504" s="3">
        <v>5.5310913000000003E-2</v>
      </c>
      <c r="AC1504">
        <v>1317</v>
      </c>
    </row>
    <row r="1505" spans="1:29" ht="15" customHeight="1" x14ac:dyDescent="0.25">
      <c r="A1505" t="str">
        <f>HYPERLINK("http://www.UniProt.org/UniProt/P09624","DLDH_YEAST")</f>
        <v>DLDH_YEAST</v>
      </c>
      <c r="B1505" t="s">
        <v>4056</v>
      </c>
      <c r="C1505" s="38">
        <v>4.2</v>
      </c>
      <c r="D1505" s="38">
        <v>4.1000000000000002E-2</v>
      </c>
      <c r="E1505" s="12">
        <v>7.2000000000000005E-4</v>
      </c>
      <c r="F1505" s="3">
        <v>7.2</v>
      </c>
      <c r="G1505" s="3">
        <f t="shared" si="59"/>
        <v>175.14545105224752</v>
      </c>
      <c r="H1505" s="88" t="s">
        <v>14557</v>
      </c>
      <c r="I1505" t="s">
        <v>8227</v>
      </c>
      <c r="J1505" t="s">
        <v>8217</v>
      </c>
      <c r="K1505" t="s">
        <v>8227</v>
      </c>
      <c r="L1505" s="3">
        <v>54.01</v>
      </c>
      <c r="M1505" t="s">
        <v>8222</v>
      </c>
      <c r="N1505" s="3" t="s">
        <v>14556</v>
      </c>
      <c r="O1505" t="s">
        <v>11918</v>
      </c>
      <c r="P1505" t="s">
        <v>6167</v>
      </c>
      <c r="Q1505" t="s">
        <v>2337</v>
      </c>
      <c r="R1505" t="s">
        <v>2337</v>
      </c>
      <c r="S1505" t="s">
        <v>11919</v>
      </c>
      <c r="T1505" t="s">
        <v>11920</v>
      </c>
      <c r="U1505" t="str">
        <f t="shared" si="61"/>
        <v xml:space="preserve"> </v>
      </c>
      <c r="V1505" s="1">
        <v>1.7514545105224752E-2</v>
      </c>
      <c r="W1505">
        <v>54.009</v>
      </c>
      <c r="X1505">
        <v>322480</v>
      </c>
      <c r="Y1505">
        <v>1595700</v>
      </c>
      <c r="Z1505">
        <v>224470000</v>
      </c>
      <c r="AA1505" s="3">
        <v>4.9482138429999996</v>
      </c>
      <c r="AB1505" s="3">
        <v>4.1379712999999999E-2</v>
      </c>
      <c r="AC1505">
        <v>260</v>
      </c>
    </row>
    <row r="1506" spans="1:29" ht="15" customHeight="1" x14ac:dyDescent="0.25">
      <c r="A1506" t="str">
        <f>HYPERLINK("http://www.UniProt.org/UniProt/P38276","YBY7_YEAST")</f>
        <v>YBY7_YEAST</v>
      </c>
      <c r="B1506" t="s">
        <v>1383</v>
      </c>
      <c r="C1506" s="3">
        <v>51</v>
      </c>
      <c r="D1506" s="38">
        <v>0.47</v>
      </c>
      <c r="E1506" s="12">
        <v>7.1000000000000002E-4</v>
      </c>
      <c r="F1506" s="3">
        <v>7.1000000000000005</v>
      </c>
      <c r="G1506" s="3">
        <f t="shared" si="59"/>
        <v>15.079346848290356</v>
      </c>
      <c r="H1506" s="89" t="s">
        <v>14557</v>
      </c>
      <c r="I1506" t="s">
        <v>8227</v>
      </c>
      <c r="J1506" t="s">
        <v>8217</v>
      </c>
      <c r="K1506" t="s">
        <v>8227</v>
      </c>
      <c r="L1506" s="3">
        <v>20.454000000000001</v>
      </c>
      <c r="M1506" t="s">
        <v>8223</v>
      </c>
      <c r="N1506" s="3" t="s">
        <v>14556</v>
      </c>
      <c r="O1506" t="s">
        <v>10343</v>
      </c>
      <c r="P1506" t="str">
        <f>" "</f>
        <v xml:space="preserve"> </v>
      </c>
      <c r="Q1506" t="str">
        <f>" "</f>
        <v xml:space="preserve"> </v>
      </c>
      <c r="R1506" t="str">
        <f>" "</f>
        <v xml:space="preserve"> </v>
      </c>
      <c r="U1506" t="str">
        <f t="shared" si="61"/>
        <v xml:space="preserve"> </v>
      </c>
      <c r="V1506" s="1">
        <v>1.5079346848290355E-3</v>
      </c>
      <c r="W1506">
        <v>20.454000000000001</v>
      </c>
      <c r="X1506">
        <v>26000</v>
      </c>
      <c r="Y1506">
        <v>1565600</v>
      </c>
      <c r="Z1506">
        <v>19326000</v>
      </c>
      <c r="AA1506" s="3">
        <v>60.215384620000002</v>
      </c>
      <c r="AB1506" s="3">
        <v>0.47155610999999997</v>
      </c>
      <c r="AC1506">
        <v>1230</v>
      </c>
    </row>
    <row r="1507" spans="1:29" ht="15" customHeight="1" x14ac:dyDescent="0.25">
      <c r="A1507" t="str">
        <f>HYPERLINK("http://www.UniProt.org/UniProt/P38744","PHS_YEAST")</f>
        <v>PHS_YEAST</v>
      </c>
      <c r="B1507" t="s">
        <v>4870</v>
      </c>
      <c r="C1507" s="3">
        <v>50</v>
      </c>
      <c r="D1507" s="38">
        <v>1.6</v>
      </c>
      <c r="E1507" s="12">
        <v>6.9999999999999999E-4</v>
      </c>
      <c r="F1507" s="3">
        <v>7</v>
      </c>
      <c r="G1507" s="3">
        <f t="shared" si="59"/>
        <v>4.5048436835664054</v>
      </c>
      <c r="H1507" s="14" t="s">
        <v>14557</v>
      </c>
      <c r="I1507" t="s">
        <v>8217</v>
      </c>
      <c r="J1507" t="s">
        <v>8217</v>
      </c>
      <c r="K1507" t="s">
        <v>8217</v>
      </c>
      <c r="L1507" s="3">
        <v>14.026</v>
      </c>
      <c r="M1507" t="s">
        <v>8223</v>
      </c>
      <c r="N1507" s="3" t="s">
        <v>14556</v>
      </c>
      <c r="O1507" t="s">
        <v>10355</v>
      </c>
      <c r="P1507" t="str">
        <f>" "</f>
        <v xml:space="preserve"> </v>
      </c>
      <c r="Q1507" t="s">
        <v>1392</v>
      </c>
      <c r="R1507" t="s">
        <v>1392</v>
      </c>
      <c r="U1507" t="str">
        <f t="shared" si="61"/>
        <v xml:space="preserve"> </v>
      </c>
      <c r="V1507" s="1">
        <v>4.5048436835664056E-4</v>
      </c>
      <c r="W1507">
        <v>14.026</v>
      </c>
      <c r="X1507">
        <v>26000</v>
      </c>
      <c r="Y1507">
        <v>1541600</v>
      </c>
      <c r="Z1507">
        <v>5773500</v>
      </c>
      <c r="AA1507" s="3">
        <v>59.292307690000001</v>
      </c>
      <c r="AB1507" s="3">
        <v>1.554272168</v>
      </c>
      <c r="AC1507">
        <v>1308</v>
      </c>
    </row>
    <row r="1508" spans="1:29" ht="15" customHeight="1" x14ac:dyDescent="0.25">
      <c r="A1508" t="str">
        <f>HYPERLINK("http://www.UniProt.org/UniProt/Q12672","RL21B_YEAST")</f>
        <v>RL21B_YEAST</v>
      </c>
      <c r="B1508" t="s">
        <v>1386</v>
      </c>
      <c r="C1508" s="3">
        <v>51</v>
      </c>
      <c r="D1508" s="38">
        <v>1.2</v>
      </c>
      <c r="E1508" s="12">
        <v>6.9999999999999999E-4</v>
      </c>
      <c r="F1508" s="3">
        <v>7</v>
      </c>
      <c r="G1508" s="3">
        <f t="shared" si="59"/>
        <v>5.8617196107720826</v>
      </c>
      <c r="H1508" s="89" t="s">
        <v>14557</v>
      </c>
      <c r="I1508" t="s">
        <v>8217</v>
      </c>
      <c r="J1508" t="s">
        <v>8217</v>
      </c>
      <c r="K1508" t="s">
        <v>8217</v>
      </c>
      <c r="L1508" s="3">
        <v>18.274000000000001</v>
      </c>
      <c r="M1508" t="s">
        <v>8223</v>
      </c>
      <c r="N1508" s="3" t="s">
        <v>14556</v>
      </c>
      <c r="O1508" t="s">
        <v>10345</v>
      </c>
      <c r="P1508" t="str">
        <f>" "</f>
        <v xml:space="preserve"> </v>
      </c>
      <c r="Q1508" t="s">
        <v>1387</v>
      </c>
      <c r="R1508" t="s">
        <v>1387</v>
      </c>
      <c r="S1508" t="s">
        <v>8354</v>
      </c>
      <c r="T1508" t="s">
        <v>8355</v>
      </c>
      <c r="U1508" t="str">
        <f t="shared" si="61"/>
        <v xml:space="preserve"> </v>
      </c>
      <c r="V1508" s="1">
        <v>5.8617196107720829E-4</v>
      </c>
      <c r="W1508">
        <v>18.274000000000001</v>
      </c>
      <c r="X1508">
        <v>26000</v>
      </c>
      <c r="Y1508">
        <v>1555000</v>
      </c>
      <c r="Z1508">
        <v>7512500</v>
      </c>
      <c r="AA1508" s="3">
        <v>59.80769231</v>
      </c>
      <c r="AB1508" s="3">
        <v>1.2048707110000001</v>
      </c>
      <c r="AC1508">
        <v>2949</v>
      </c>
    </row>
    <row r="1509" spans="1:29" ht="15" customHeight="1" x14ac:dyDescent="0.25">
      <c r="A1509" t="str">
        <f>HYPERLINK("http://www.UniProt.org/UniProt/P53960","YNE0_YEAST")</f>
        <v>YNE0_YEAST</v>
      </c>
      <c r="B1509" t="s">
        <v>5463</v>
      </c>
      <c r="C1509" s="38">
        <v>16</v>
      </c>
      <c r="D1509" s="38">
        <v>0.33</v>
      </c>
      <c r="E1509" s="12">
        <v>6.9999999999999999E-4</v>
      </c>
      <c r="F1509" s="3">
        <v>7</v>
      </c>
      <c r="G1509" s="3">
        <f t="shared" si="59"/>
        <v>21.171633932604287</v>
      </c>
      <c r="H1509" s="89" t="s">
        <v>14557</v>
      </c>
      <c r="I1509" t="s">
        <v>8217</v>
      </c>
      <c r="J1509" t="s">
        <v>8217</v>
      </c>
      <c r="K1509" t="s">
        <v>8217</v>
      </c>
      <c r="L1509" s="3">
        <v>50.963999999999999</v>
      </c>
      <c r="M1509" t="s">
        <v>8223</v>
      </c>
      <c r="N1509" s="3" t="s">
        <v>14556</v>
      </c>
      <c r="O1509" t="s">
        <v>11206</v>
      </c>
      <c r="P1509" t="s">
        <v>7600</v>
      </c>
      <c r="Q1509" t="str">
        <f>" "</f>
        <v xml:space="preserve"> </v>
      </c>
      <c r="R1509" t="str">
        <f>" "</f>
        <v xml:space="preserve"> </v>
      </c>
      <c r="S1509" t="s">
        <v>11207</v>
      </c>
      <c r="T1509" t="s">
        <v>11208</v>
      </c>
      <c r="U1509" t="str">
        <f t="shared" si="61"/>
        <v xml:space="preserve"> </v>
      </c>
      <c r="V1509" s="1">
        <v>2.1171633932604286E-3</v>
      </c>
      <c r="W1509">
        <v>50.963000000000001</v>
      </c>
      <c r="X1509">
        <v>83799</v>
      </c>
      <c r="Y1509">
        <v>1547300</v>
      </c>
      <c r="Z1509">
        <v>27134000</v>
      </c>
      <c r="AA1509" s="3">
        <v>18.464420820000001</v>
      </c>
      <c r="AB1509" s="3">
        <v>0.33193667799999999</v>
      </c>
      <c r="AC1509">
        <v>2152</v>
      </c>
    </row>
    <row r="1510" spans="1:29" ht="15" customHeight="1" x14ac:dyDescent="0.25">
      <c r="A1510" t="str">
        <f>HYPERLINK("http://www.UniProt.org/UniProt/Q12009","TRMB_YEAST")</f>
        <v>TRMB_YEAST</v>
      </c>
      <c r="B1510" t="s">
        <v>5879</v>
      </c>
      <c r="C1510" s="3">
        <v>50</v>
      </c>
      <c r="D1510" s="38">
        <v>0.04</v>
      </c>
      <c r="E1510" s="12">
        <v>6.9999999999999999E-4</v>
      </c>
      <c r="F1510" s="3">
        <v>7</v>
      </c>
      <c r="G1510" s="3">
        <f t="shared" si="59"/>
        <v>175.98033158250058</v>
      </c>
      <c r="H1510" s="90" t="s">
        <v>14557</v>
      </c>
      <c r="I1510" t="s">
        <v>8229</v>
      </c>
      <c r="J1510" t="s">
        <v>8217</v>
      </c>
      <c r="K1510" t="s">
        <v>8229</v>
      </c>
      <c r="L1510" s="3">
        <v>33.390999999999998</v>
      </c>
      <c r="M1510" t="s">
        <v>8223</v>
      </c>
      <c r="N1510" s="3" t="s">
        <v>14556</v>
      </c>
      <c r="O1510" t="s">
        <v>10356</v>
      </c>
      <c r="P1510" t="s">
        <v>8048</v>
      </c>
      <c r="Q1510" t="s">
        <v>1393</v>
      </c>
      <c r="R1510" t="s">
        <v>1393</v>
      </c>
      <c r="S1510" t="s">
        <v>10357</v>
      </c>
      <c r="T1510" t="s">
        <v>10358</v>
      </c>
      <c r="U1510" t="str">
        <f t="shared" si="61"/>
        <v xml:space="preserve"> </v>
      </c>
      <c r="V1510" s="1">
        <v>1.7598033158250058E-2</v>
      </c>
      <c r="W1510">
        <v>33.390999999999998</v>
      </c>
      <c r="X1510">
        <v>26000</v>
      </c>
      <c r="Y1510">
        <v>1536200</v>
      </c>
      <c r="Z1510">
        <v>225540000</v>
      </c>
      <c r="AA1510" s="3">
        <v>59.084615380000002</v>
      </c>
      <c r="AB1510" s="3">
        <v>3.9647766000000001E-2</v>
      </c>
      <c r="AC1510">
        <v>2757</v>
      </c>
    </row>
    <row r="1511" spans="1:29" ht="15" customHeight="1" x14ac:dyDescent="0.25">
      <c r="A1511" t="str">
        <f>HYPERLINK("http://www.UniProt.org/UniProt/P37292","GLYM_YEAST")</f>
        <v>GLYM_YEAST</v>
      </c>
      <c r="B1511" t="s">
        <v>4735</v>
      </c>
      <c r="C1511" s="3">
        <v>51</v>
      </c>
      <c r="D1511" s="38">
        <v>3.5000000000000003E-2</v>
      </c>
      <c r="E1511" s="12">
        <v>6.9999999999999999E-4</v>
      </c>
      <c r="F1511" s="3">
        <v>7</v>
      </c>
      <c r="G1511" s="3">
        <f t="shared" si="59"/>
        <v>198.6937635784507</v>
      </c>
      <c r="H1511" s="89" t="s">
        <v>14557</v>
      </c>
      <c r="I1511" t="s">
        <v>8227</v>
      </c>
      <c r="J1511" t="s">
        <v>8217</v>
      </c>
      <c r="K1511" t="s">
        <v>8227</v>
      </c>
      <c r="L1511" s="3">
        <v>53.686</v>
      </c>
      <c r="M1511" t="s">
        <v>8222</v>
      </c>
      <c r="N1511" s="3" t="s">
        <v>14556</v>
      </c>
      <c r="O1511" t="s">
        <v>10346</v>
      </c>
      <c r="P1511" t="s">
        <v>6851</v>
      </c>
      <c r="Q1511" t="s">
        <v>1388</v>
      </c>
      <c r="R1511" t="s">
        <v>1388</v>
      </c>
      <c r="S1511" t="s">
        <v>10347</v>
      </c>
      <c r="T1511" t="s">
        <v>10348</v>
      </c>
      <c r="U1511" t="s">
        <v>1389</v>
      </c>
      <c r="V1511" s="1">
        <v>1.9869376357845071E-2</v>
      </c>
      <c r="W1511">
        <v>53.686</v>
      </c>
      <c r="X1511">
        <v>26000</v>
      </c>
      <c r="Y1511">
        <v>1549800</v>
      </c>
      <c r="Z1511">
        <v>254650000</v>
      </c>
      <c r="AA1511" s="3">
        <v>59.607692309999997</v>
      </c>
      <c r="AB1511" s="3">
        <v>3.5426358999999998E-2</v>
      </c>
      <c r="AC1511">
        <v>1131</v>
      </c>
    </row>
    <row r="1512" spans="1:29" ht="15" customHeight="1" x14ac:dyDescent="0.25">
      <c r="A1512" t="str">
        <f>HYPERLINK("http://www.UniProt.org/UniProt/P43601","ATG18_YEAST")</f>
        <v>ATG18_YEAST</v>
      </c>
      <c r="B1512" t="s">
        <v>5167</v>
      </c>
      <c r="C1512" s="3">
        <v>50</v>
      </c>
      <c r="D1512" s="38">
        <v>1.6</v>
      </c>
      <c r="E1512" s="12">
        <v>6.8999999999999997E-4</v>
      </c>
      <c r="F1512" s="3">
        <v>6.8999999999999995</v>
      </c>
      <c r="G1512" s="3">
        <f t="shared" si="59"/>
        <v>4.3002589405455156</v>
      </c>
      <c r="H1512" s="88" t="s">
        <v>14557</v>
      </c>
      <c r="I1512" t="s">
        <v>8227</v>
      </c>
      <c r="J1512" t="s">
        <v>8217</v>
      </c>
      <c r="K1512" t="s">
        <v>8227</v>
      </c>
      <c r="L1512" s="3">
        <v>55.101999999999997</v>
      </c>
      <c r="M1512" t="s">
        <v>8223</v>
      </c>
      <c r="N1512" s="3" t="s">
        <v>14556</v>
      </c>
      <c r="O1512" t="s">
        <v>10362</v>
      </c>
      <c r="P1512" t="s">
        <v>7308</v>
      </c>
      <c r="Q1512" t="s">
        <v>1395</v>
      </c>
      <c r="R1512" t="s">
        <v>1395</v>
      </c>
      <c r="S1512" t="s">
        <v>10363</v>
      </c>
      <c r="T1512" t="s">
        <v>10364</v>
      </c>
      <c r="U1512" t="str">
        <f>" "</f>
        <v xml:space="preserve"> </v>
      </c>
      <c r="V1512" s="1">
        <v>4.3002589405455153E-4</v>
      </c>
      <c r="W1512">
        <v>55.101999999999997</v>
      </c>
      <c r="X1512">
        <v>26000</v>
      </c>
      <c r="Y1512">
        <v>1524500</v>
      </c>
      <c r="Z1512">
        <v>5511300</v>
      </c>
      <c r="AA1512" s="3">
        <v>58.63461538</v>
      </c>
      <c r="AB1512" s="3">
        <v>1.6101558549999999</v>
      </c>
      <c r="AC1512">
        <v>1737</v>
      </c>
    </row>
    <row r="1513" spans="1:29" ht="15" customHeight="1" x14ac:dyDescent="0.25">
      <c r="A1513" t="str">
        <f>HYPERLINK("http://www.UniProt.org/UniProt/P14843","AROF_YEAST")</f>
        <v>AROF_YEAST</v>
      </c>
      <c r="B1513" t="s">
        <v>4156</v>
      </c>
      <c r="C1513" s="38">
        <v>1.1000000000000001</v>
      </c>
      <c r="D1513" s="38">
        <v>0.02</v>
      </c>
      <c r="E1513" s="12">
        <v>6.8999999999999997E-4</v>
      </c>
      <c r="F1513" s="3">
        <v>6.8999999999999995</v>
      </c>
      <c r="G1513" s="3">
        <f t="shared" si="59"/>
        <v>337.30733946579323</v>
      </c>
      <c r="H1513" s="89" t="s">
        <v>14557</v>
      </c>
      <c r="I1513" t="s">
        <v>8217</v>
      </c>
      <c r="J1513" t="s">
        <v>8217</v>
      </c>
      <c r="K1513" t="s">
        <v>8217</v>
      </c>
      <c r="L1513" s="3">
        <v>41.07</v>
      </c>
      <c r="M1513" t="s">
        <v>8223</v>
      </c>
      <c r="N1513" s="3" t="s">
        <v>14556</v>
      </c>
      <c r="O1513" t="s">
        <v>12510</v>
      </c>
      <c r="P1513" t="s">
        <v>6252</v>
      </c>
      <c r="Q1513" t="s">
        <v>3637</v>
      </c>
      <c r="R1513" t="s">
        <v>3637</v>
      </c>
      <c r="S1513" t="s">
        <v>12511</v>
      </c>
      <c r="T1513" t="s">
        <v>12512</v>
      </c>
      <c r="U1513" t="s">
        <v>3638</v>
      </c>
      <c r="V1513" s="1">
        <v>3.3730733946579321E-2</v>
      </c>
      <c r="W1513">
        <v>41.069000000000003</v>
      </c>
      <c r="X1513">
        <v>1158700</v>
      </c>
      <c r="Y1513">
        <v>1515100</v>
      </c>
      <c r="Z1513">
        <v>432300000</v>
      </c>
      <c r="AA1513" s="3">
        <v>1.3075860880000001</v>
      </c>
      <c r="AB1513" s="3">
        <v>2.0400959999999999E-2</v>
      </c>
      <c r="AC1513">
        <v>384</v>
      </c>
    </row>
    <row r="1514" spans="1:29" ht="15" customHeight="1" x14ac:dyDescent="0.25">
      <c r="A1514" t="str">
        <f>HYPERLINK("http://www.UniProt.org/UniProt/P47120","DOHH_YEAST")</f>
        <v>DOHH_YEAST</v>
      </c>
      <c r="B1514" t="s">
        <v>5231</v>
      </c>
      <c r="C1514" s="38">
        <v>0.43</v>
      </c>
      <c r="D1514" s="38">
        <v>1.2999999999999999E-2</v>
      </c>
      <c r="E1514" s="12">
        <v>6.8999999999999997E-4</v>
      </c>
      <c r="F1514" s="3">
        <v>6.8999999999999995</v>
      </c>
      <c r="G1514" s="3">
        <f t="shared" si="59"/>
        <v>532.53673897478268</v>
      </c>
      <c r="H1514" s="89" t="s">
        <v>14557</v>
      </c>
      <c r="I1514" t="s">
        <v>8228</v>
      </c>
      <c r="J1514" t="s">
        <v>8217</v>
      </c>
      <c r="K1514" t="s">
        <v>8228</v>
      </c>
      <c r="L1514" s="3">
        <v>36.164999999999999</v>
      </c>
      <c r="M1514" t="s">
        <v>8223</v>
      </c>
      <c r="N1514" s="3" t="s">
        <v>14556</v>
      </c>
      <c r="O1514" t="s">
        <v>12749</v>
      </c>
      <c r="P1514" t="s">
        <v>7372</v>
      </c>
      <c r="Q1514" t="s">
        <v>3772</v>
      </c>
      <c r="R1514" t="s">
        <v>3772</v>
      </c>
      <c r="S1514" t="s">
        <v>12750</v>
      </c>
      <c r="T1514" t="s">
        <v>12751</v>
      </c>
      <c r="U1514" t="str">
        <f>" "</f>
        <v xml:space="preserve"> </v>
      </c>
      <c r="V1514" s="1">
        <v>5.3253673897478267E-2</v>
      </c>
      <c r="W1514">
        <v>36.164000000000001</v>
      </c>
      <c r="X1514">
        <v>3013700</v>
      </c>
      <c r="Y1514">
        <v>1514600</v>
      </c>
      <c r="Z1514">
        <v>682510000</v>
      </c>
      <c r="AA1514" s="3">
        <v>0.50257158999999996</v>
      </c>
      <c r="AB1514" s="3">
        <v>1.2917649E-2</v>
      </c>
      <c r="AC1514">
        <v>1826</v>
      </c>
    </row>
    <row r="1515" spans="1:29" ht="15" customHeight="1" x14ac:dyDescent="0.25">
      <c r="A1515" t="str">
        <f>HYPERLINK("http://www.UniProt.org/UniProt/P32642","GLRX4_YEAST")</f>
        <v>GLRX4_YEAST</v>
      </c>
      <c r="B1515" t="s">
        <v>1403</v>
      </c>
      <c r="C1515" s="3">
        <v>49</v>
      </c>
      <c r="D1515" s="38">
        <v>3.7999999999999999E-2</v>
      </c>
      <c r="E1515" s="12">
        <v>6.8000000000000005E-4</v>
      </c>
      <c r="F1515" s="3">
        <v>6.8000000000000007</v>
      </c>
      <c r="G1515" s="3">
        <f t="shared" si="59"/>
        <v>179.49151138263031</v>
      </c>
      <c r="H1515" s="14" t="s">
        <v>14557</v>
      </c>
      <c r="I1515" t="s">
        <v>8217</v>
      </c>
      <c r="J1515" t="s">
        <v>8217</v>
      </c>
      <c r="K1515" t="s">
        <v>8217</v>
      </c>
      <c r="L1515" s="3">
        <v>27.492999999999999</v>
      </c>
      <c r="M1515" t="s">
        <v>8223</v>
      </c>
      <c r="N1515" s="3" t="s">
        <v>14556</v>
      </c>
      <c r="O1515" t="s">
        <v>10375</v>
      </c>
      <c r="P1515" t="s">
        <v>6658</v>
      </c>
      <c r="Q1515" t="s">
        <v>1404</v>
      </c>
      <c r="R1515" t="s">
        <v>1404</v>
      </c>
      <c r="T1515" t="s">
        <v>10376</v>
      </c>
      <c r="U1515" t="str">
        <f>" "</f>
        <v xml:space="preserve"> </v>
      </c>
      <c r="V1515" s="1">
        <v>1.7949151138263029E-2</v>
      </c>
      <c r="W1515">
        <v>27.492999999999999</v>
      </c>
      <c r="X1515">
        <v>26000</v>
      </c>
      <c r="Y1515">
        <v>1492500</v>
      </c>
      <c r="Z1515">
        <v>230040000</v>
      </c>
      <c r="AA1515" s="3">
        <v>57.40384615</v>
      </c>
      <c r="AB1515" s="3">
        <v>3.7766394000000002E-2</v>
      </c>
      <c r="AC1515">
        <v>889</v>
      </c>
    </row>
    <row r="1516" spans="1:29" x14ac:dyDescent="0.25">
      <c r="A1516" t="str">
        <f>HYPERLINK("http://www.UniProt.org/UniProt/P07149","FAS1_YEAST")</f>
        <v>FAS1_YEAST</v>
      </c>
      <c r="B1516" t="s">
        <v>4000</v>
      </c>
      <c r="C1516" s="38">
        <v>1.9</v>
      </c>
      <c r="D1516" s="38">
        <v>1.0999999999999999E-2</v>
      </c>
      <c r="E1516" s="12">
        <v>6.8000000000000005E-4</v>
      </c>
      <c r="F1516" s="3">
        <v>6.8000000000000007</v>
      </c>
      <c r="G1516" s="3">
        <f t="shared" si="59"/>
        <v>634.71207115855702</v>
      </c>
      <c r="H1516" s="89" t="s">
        <v>14557</v>
      </c>
      <c r="I1516" t="s">
        <v>8217</v>
      </c>
      <c r="J1516" t="s">
        <v>8217</v>
      </c>
      <c r="K1516" t="s">
        <v>8217</v>
      </c>
      <c r="L1516" s="3">
        <v>228.691</v>
      </c>
      <c r="M1516" t="s">
        <v>8223</v>
      </c>
      <c r="N1516" s="3" t="s">
        <v>14556</v>
      </c>
      <c r="O1516" t="s">
        <v>12279</v>
      </c>
      <c r="P1516" t="s">
        <v>6123</v>
      </c>
      <c r="Q1516" t="s">
        <v>2552</v>
      </c>
      <c r="R1516" t="s">
        <v>2552</v>
      </c>
      <c r="S1516" t="s">
        <v>12280</v>
      </c>
      <c r="U1516" t="s">
        <v>2138</v>
      </c>
      <c r="V1516" s="1">
        <v>6.3471207115855702E-2</v>
      </c>
      <c r="W1516">
        <v>228.69</v>
      </c>
      <c r="X1516">
        <v>663810</v>
      </c>
      <c r="Y1516">
        <v>1505800</v>
      </c>
      <c r="Z1516">
        <v>813460000</v>
      </c>
      <c r="AA1516" s="3">
        <v>2.2684201800000001</v>
      </c>
      <c r="AB1516" s="3">
        <v>1.0775207E-2</v>
      </c>
      <c r="AC1516">
        <v>196</v>
      </c>
    </row>
    <row r="1517" spans="1:29" ht="15" customHeight="1" x14ac:dyDescent="0.25">
      <c r="A1517" t="str">
        <f>HYPERLINK("http://www.UniProt.org/UniProt/P38314","SDS24_YEAST")</f>
        <v>SDS24_YEAST</v>
      </c>
      <c r="B1517" t="s">
        <v>1825</v>
      </c>
      <c r="C1517" s="38">
        <v>18</v>
      </c>
      <c r="D1517" s="38">
        <v>0.2</v>
      </c>
      <c r="E1517" s="12">
        <v>6.7000000000000002E-4</v>
      </c>
      <c r="F1517" s="3">
        <v>6.7</v>
      </c>
      <c r="G1517" s="3">
        <f t="shared" si="59"/>
        <v>33.651927466620862</v>
      </c>
      <c r="H1517" s="88" t="s">
        <v>14557</v>
      </c>
      <c r="I1517" t="s">
        <v>8227</v>
      </c>
      <c r="J1517" t="s">
        <v>8217</v>
      </c>
      <c r="K1517" t="s">
        <v>8227</v>
      </c>
      <c r="L1517" s="3">
        <v>57.186999999999998</v>
      </c>
      <c r="M1517" t="s">
        <v>8223</v>
      </c>
      <c r="N1517" s="3" t="s">
        <v>14556</v>
      </c>
      <c r="O1517" t="s">
        <v>11074</v>
      </c>
      <c r="P1517" t="s">
        <v>6922</v>
      </c>
      <c r="Q1517" t="s">
        <v>1826</v>
      </c>
      <c r="R1517" t="s">
        <v>1826</v>
      </c>
      <c r="T1517" t="s">
        <v>10133</v>
      </c>
      <c r="U1517" t="str">
        <f>" "</f>
        <v xml:space="preserve"> </v>
      </c>
      <c r="V1517" s="1">
        <v>3.3651927466620858E-3</v>
      </c>
      <c r="W1517">
        <v>57.186999999999998</v>
      </c>
      <c r="X1517">
        <v>68596</v>
      </c>
      <c r="Y1517">
        <v>1482000</v>
      </c>
      <c r="Z1517">
        <v>43129000</v>
      </c>
      <c r="AA1517" s="3">
        <v>21.604758289999999</v>
      </c>
      <c r="AB1517" s="3">
        <v>0.20001996799999999</v>
      </c>
      <c r="AC1517">
        <v>1237</v>
      </c>
    </row>
    <row r="1518" spans="1:29" ht="15" customHeight="1" x14ac:dyDescent="0.25">
      <c r="A1518" t="str">
        <f>HYPERLINK("http://www.UniProt.org/UniProt/P34220","YBF5_YEAST")</f>
        <v>YBF5_YEAST</v>
      </c>
      <c r="B1518" t="s">
        <v>4639</v>
      </c>
      <c r="C1518" s="3">
        <v>46</v>
      </c>
      <c r="D1518" s="38">
        <v>0.38</v>
      </c>
      <c r="E1518" s="12">
        <v>6.4000000000000005E-4</v>
      </c>
      <c r="F1518" s="3">
        <v>6.4</v>
      </c>
      <c r="G1518" s="3">
        <f t="shared" si="59"/>
        <v>16.662498807059944</v>
      </c>
      <c r="H1518" s="89" t="s">
        <v>14557</v>
      </c>
      <c r="I1518" t="s">
        <v>8227</v>
      </c>
      <c r="J1518" t="s">
        <v>8217</v>
      </c>
      <c r="K1518" t="s">
        <v>8227</v>
      </c>
      <c r="L1518" s="3">
        <v>47.39</v>
      </c>
      <c r="M1518" t="s">
        <v>8223</v>
      </c>
      <c r="N1518" s="3" t="s">
        <v>14556</v>
      </c>
      <c r="O1518" t="s">
        <v>10406</v>
      </c>
      <c r="P1518" t="s">
        <v>6744</v>
      </c>
      <c r="Q1518" t="str">
        <f>" "</f>
        <v xml:space="preserve"> </v>
      </c>
      <c r="R1518" t="str">
        <f>" "</f>
        <v xml:space="preserve"> </v>
      </c>
      <c r="S1518" t="s">
        <v>10407</v>
      </c>
      <c r="T1518" t="s">
        <v>10408</v>
      </c>
      <c r="U1518" t="str">
        <f>" "</f>
        <v xml:space="preserve"> </v>
      </c>
      <c r="V1518" s="1">
        <v>1.6662498807059945E-3</v>
      </c>
      <c r="W1518">
        <v>47.389000000000003</v>
      </c>
      <c r="X1518">
        <v>26000</v>
      </c>
      <c r="Y1518">
        <v>1407200</v>
      </c>
      <c r="Z1518">
        <v>21355000</v>
      </c>
      <c r="AA1518" s="3">
        <v>54.123076920000003</v>
      </c>
      <c r="AB1518" s="3">
        <v>0.38357543799999999</v>
      </c>
      <c r="AC1518">
        <v>992</v>
      </c>
    </row>
    <row r="1519" spans="1:29" ht="15" customHeight="1" x14ac:dyDescent="0.25">
      <c r="A1519" t="str">
        <f>HYPERLINK("http://www.UniProt.org/UniProt/Q12118","SGT2_YEAST")</f>
        <v>SGT2_YEAST</v>
      </c>
      <c r="B1519" t="s">
        <v>5909</v>
      </c>
      <c r="C1519" s="38">
        <v>2.2000000000000002</v>
      </c>
      <c r="D1519" s="38">
        <v>0.19</v>
      </c>
      <c r="E1519" s="12">
        <v>6.4000000000000005E-4</v>
      </c>
      <c r="F1519" s="3">
        <v>6.4</v>
      </c>
      <c r="G1519" s="3">
        <f t="shared" si="59"/>
        <v>33.771307579825269</v>
      </c>
      <c r="H1519" s="89" t="s">
        <v>14557</v>
      </c>
      <c r="I1519" t="s">
        <v>8227</v>
      </c>
      <c r="J1519" t="s">
        <v>8217</v>
      </c>
      <c r="K1519" t="s">
        <v>8227</v>
      </c>
      <c r="L1519" s="3">
        <v>37.218000000000004</v>
      </c>
      <c r="M1519" t="s">
        <v>8223</v>
      </c>
      <c r="N1519" s="3" t="s">
        <v>14556</v>
      </c>
      <c r="O1519" t="s">
        <v>12213</v>
      </c>
      <c r="P1519" t="s">
        <v>8077</v>
      </c>
      <c r="Q1519" t="s">
        <v>2512</v>
      </c>
      <c r="R1519" t="s">
        <v>2512</v>
      </c>
      <c r="S1519" t="s">
        <v>12214</v>
      </c>
      <c r="T1519" t="s">
        <v>12215</v>
      </c>
      <c r="U1519" t="str">
        <f>" "</f>
        <v xml:space="preserve"> </v>
      </c>
      <c r="V1519" s="1">
        <v>3.3771307579825269E-3</v>
      </c>
      <c r="W1519">
        <v>37.218000000000004</v>
      </c>
      <c r="X1519">
        <v>541490</v>
      </c>
      <c r="Y1519">
        <v>1414800</v>
      </c>
      <c r="Z1519">
        <v>43282000</v>
      </c>
      <c r="AA1519" s="3">
        <v>2.6127906329999999</v>
      </c>
      <c r="AB1519" s="3">
        <v>0.19027523599999999</v>
      </c>
      <c r="AC1519">
        <v>2797</v>
      </c>
    </row>
    <row r="1520" spans="1:29" ht="15" customHeight="1" x14ac:dyDescent="0.25">
      <c r="A1520" t="str">
        <f>HYPERLINK("http://www.UniProt.org/UniProt/P47047","MTR4_YEAST")</f>
        <v>MTR4_YEAST</v>
      </c>
      <c r="B1520" t="s">
        <v>5209</v>
      </c>
      <c r="C1520" s="3">
        <v>46</v>
      </c>
      <c r="D1520" s="38">
        <v>0.17</v>
      </c>
      <c r="E1520" s="12">
        <v>6.4000000000000005E-4</v>
      </c>
      <c r="F1520" s="3">
        <v>6.4</v>
      </c>
      <c r="G1520" s="3">
        <f t="shared" si="59"/>
        <v>37.635946146501361</v>
      </c>
      <c r="H1520" s="89" t="s">
        <v>14557</v>
      </c>
      <c r="I1520" t="s">
        <v>8229</v>
      </c>
      <c r="J1520" t="s">
        <v>8217</v>
      </c>
      <c r="K1520" t="s">
        <v>8229</v>
      </c>
      <c r="L1520" s="3">
        <v>122.05500000000001</v>
      </c>
      <c r="M1520" t="s">
        <v>8223</v>
      </c>
      <c r="N1520" s="3" t="s">
        <v>14556</v>
      </c>
      <c r="O1520" t="s">
        <v>10397</v>
      </c>
      <c r="P1520" t="s">
        <v>7352</v>
      </c>
      <c r="Q1520" t="s">
        <v>1417</v>
      </c>
      <c r="R1520" t="s">
        <v>1417</v>
      </c>
      <c r="S1520" t="s">
        <v>10398</v>
      </c>
      <c r="T1520" t="s">
        <v>10399</v>
      </c>
      <c r="U1520" t="s">
        <v>1124</v>
      </c>
      <c r="V1520" s="1">
        <v>3.7635946146501358E-3</v>
      </c>
      <c r="W1520">
        <v>122.05</v>
      </c>
      <c r="X1520">
        <v>26000</v>
      </c>
      <c r="Y1520">
        <v>1415800</v>
      </c>
      <c r="Z1520">
        <v>48235000</v>
      </c>
      <c r="AA1520" s="3">
        <v>54.453846149999997</v>
      </c>
      <c r="AB1520" s="3">
        <v>0.170857546</v>
      </c>
      <c r="AC1520">
        <v>1794</v>
      </c>
    </row>
    <row r="1521" spans="1:29" ht="15" customHeight="1" x14ac:dyDescent="0.25">
      <c r="A1521" t="str">
        <f>HYPERLINK("http://www.UniProt.org/UniProt/P39993","GEA2_YEAST")</f>
        <v>GEA2_YEAST</v>
      </c>
      <c r="B1521" t="s">
        <v>1420</v>
      </c>
      <c r="C1521" s="3">
        <v>46</v>
      </c>
      <c r="D1521" s="38">
        <v>0.1</v>
      </c>
      <c r="E1521" s="12">
        <v>6.4000000000000005E-4</v>
      </c>
      <c r="F1521" s="3">
        <v>6.4</v>
      </c>
      <c r="G1521" s="3">
        <f t="shared" si="59"/>
        <v>63.270679736159401</v>
      </c>
      <c r="H1521" s="88" t="s">
        <v>14557</v>
      </c>
      <c r="I1521" t="s">
        <v>8227</v>
      </c>
      <c r="J1521" t="s">
        <v>15680</v>
      </c>
      <c r="K1521" t="s">
        <v>8227</v>
      </c>
      <c r="L1521" s="3">
        <v>165.66800000000001</v>
      </c>
      <c r="M1521" t="s">
        <v>8223</v>
      </c>
      <c r="N1521" s="3" t="s">
        <v>14556</v>
      </c>
      <c r="O1521" t="s">
        <v>10403</v>
      </c>
      <c r="P1521" t="s">
        <v>7120</v>
      </c>
      <c r="Q1521" t="s">
        <v>1421</v>
      </c>
      <c r="R1521" t="s">
        <v>1421</v>
      </c>
      <c r="S1521" t="s">
        <v>10404</v>
      </c>
      <c r="T1521" t="s">
        <v>10405</v>
      </c>
      <c r="U1521" t="str">
        <f>" "</f>
        <v xml:space="preserve"> </v>
      </c>
      <c r="V1521" s="1">
        <v>6.3270679736159401E-3</v>
      </c>
      <c r="W1521">
        <v>165.67</v>
      </c>
      <c r="X1521">
        <v>26000</v>
      </c>
      <c r="Y1521">
        <v>1408900</v>
      </c>
      <c r="Z1521">
        <v>81089000</v>
      </c>
      <c r="AA1521" s="3">
        <v>54.188461539999999</v>
      </c>
      <c r="AB1521" s="3">
        <v>0.10113762799999999</v>
      </c>
      <c r="AC1521">
        <v>1492</v>
      </c>
    </row>
    <row r="1522" spans="1:29" ht="15" customHeight="1" x14ac:dyDescent="0.25">
      <c r="A1522" t="str">
        <f>HYPERLINK("http://www.UniProt.org/UniProt/Q04409","EMI2_YEAST")</f>
        <v>EMI2_YEAST</v>
      </c>
      <c r="B1522" t="s">
        <v>5658</v>
      </c>
      <c r="C1522" s="3">
        <v>46</v>
      </c>
      <c r="D1522" s="38">
        <v>4.4999999999999998E-2</v>
      </c>
      <c r="E1522" s="12">
        <v>6.4000000000000005E-4</v>
      </c>
      <c r="F1522" s="3">
        <v>6.4</v>
      </c>
      <c r="G1522" s="3">
        <f t="shared" si="59"/>
        <v>141.76583508568118</v>
      </c>
      <c r="H1522" s="89" t="s">
        <v>14557</v>
      </c>
      <c r="I1522" t="s">
        <v>8227</v>
      </c>
      <c r="J1522" t="s">
        <v>8217</v>
      </c>
      <c r="K1522" t="s">
        <v>8227</v>
      </c>
      <c r="L1522" s="3">
        <v>55.920999999999999</v>
      </c>
      <c r="M1522" t="s">
        <v>8223</v>
      </c>
      <c r="N1522" s="3" t="s">
        <v>14556</v>
      </c>
      <c r="O1522" t="s">
        <v>10400</v>
      </c>
      <c r="P1522" t="s">
        <v>7806</v>
      </c>
      <c r="Q1522" t="s">
        <v>1418</v>
      </c>
      <c r="R1522" t="s">
        <v>1418</v>
      </c>
      <c r="S1522" t="s">
        <v>10401</v>
      </c>
      <c r="T1522" t="s">
        <v>10402</v>
      </c>
      <c r="U1522" t="s">
        <v>1419</v>
      </c>
      <c r="V1522" s="1">
        <v>1.4176583508568118E-2</v>
      </c>
      <c r="W1522">
        <v>55.92</v>
      </c>
      <c r="X1522">
        <v>26000</v>
      </c>
      <c r="Y1522">
        <v>1413800</v>
      </c>
      <c r="Z1522">
        <v>181690000</v>
      </c>
      <c r="AA1522" s="3">
        <v>54.376923079999997</v>
      </c>
      <c r="AB1522" s="3">
        <v>4.5295127999999997E-2</v>
      </c>
      <c r="AC1522">
        <v>2429</v>
      </c>
    </row>
    <row r="1523" spans="1:29" x14ac:dyDescent="0.25">
      <c r="A1523" t="str">
        <f>HYPERLINK("http://www.UniProt.org/UniProt/P19735","PRP6_YEAST")</f>
        <v>PRP6_YEAST</v>
      </c>
      <c r="B1523" t="s">
        <v>2378</v>
      </c>
      <c r="C1523" s="38">
        <v>3.7</v>
      </c>
      <c r="D1523" s="38">
        <v>10</v>
      </c>
      <c r="E1523" s="12">
        <v>6.2E-4</v>
      </c>
      <c r="F1523" s="3">
        <v>6.2</v>
      </c>
      <c r="G1523" s="3">
        <f t="shared" si="59"/>
        <v>0.6210808909122757</v>
      </c>
      <c r="H1523" s="89" t="s">
        <v>14557</v>
      </c>
      <c r="I1523" t="s">
        <v>8229</v>
      </c>
      <c r="J1523" t="s">
        <v>8217</v>
      </c>
      <c r="K1523" t="s">
        <v>8229</v>
      </c>
      <c r="L1523" s="3">
        <v>104.229</v>
      </c>
      <c r="M1523" t="s">
        <v>8223</v>
      </c>
      <c r="N1523" s="3" t="s">
        <v>14556</v>
      </c>
      <c r="O1523" t="s">
        <v>11977</v>
      </c>
      <c r="P1523" t="s">
        <v>6331</v>
      </c>
      <c r="Q1523" t="s">
        <v>2379</v>
      </c>
      <c r="R1523" t="s">
        <v>2379</v>
      </c>
      <c r="S1523" t="s">
        <v>11978</v>
      </c>
      <c r="T1523" t="s">
        <v>11979</v>
      </c>
      <c r="U1523" t="s">
        <v>818</v>
      </c>
      <c r="V1523" s="1">
        <v>6.2108089091227568E-5</v>
      </c>
      <c r="W1523">
        <v>104.23</v>
      </c>
      <c r="X1523">
        <v>316600</v>
      </c>
      <c r="Y1523">
        <v>1372400</v>
      </c>
      <c r="Z1523">
        <v>795990</v>
      </c>
      <c r="AA1523" s="3">
        <v>4.3348073280000001</v>
      </c>
      <c r="AB1523" s="3">
        <v>10.03616139</v>
      </c>
      <c r="AC1523">
        <v>478</v>
      </c>
    </row>
    <row r="1524" spans="1:29" x14ac:dyDescent="0.25">
      <c r="A1524" t="str">
        <f>HYPERLINK("http://www.UniProt.org/UniProt/P19658","EXO70_YEAST")</f>
        <v>EXO70_YEAST</v>
      </c>
      <c r="B1524" t="s">
        <v>4233</v>
      </c>
      <c r="C1524" s="3">
        <v>45</v>
      </c>
      <c r="D1524" s="38">
        <v>1.2</v>
      </c>
      <c r="E1524" s="12">
        <v>6.2E-4</v>
      </c>
      <c r="F1524" s="3">
        <v>6.2</v>
      </c>
      <c r="G1524" s="3">
        <f t="shared" si="59"/>
        <v>5.1892116397205745</v>
      </c>
      <c r="H1524" s="89" t="s">
        <v>14557</v>
      </c>
      <c r="I1524" t="s">
        <v>8227</v>
      </c>
      <c r="J1524" t="s">
        <v>8217</v>
      </c>
      <c r="K1524" t="s">
        <v>8227</v>
      </c>
      <c r="L1524" s="3">
        <v>71.293999999999997</v>
      </c>
      <c r="M1524" t="s">
        <v>8223</v>
      </c>
      <c r="N1524" s="3" t="s">
        <v>14556</v>
      </c>
      <c r="O1524" t="s">
        <v>10432</v>
      </c>
      <c r="P1524" t="s">
        <v>6329</v>
      </c>
      <c r="Q1524" t="s">
        <v>1435</v>
      </c>
      <c r="R1524" t="s">
        <v>1435</v>
      </c>
      <c r="S1524" t="s">
        <v>10433</v>
      </c>
      <c r="U1524" t="str">
        <f>" "</f>
        <v xml:space="preserve"> </v>
      </c>
      <c r="V1524" s="1">
        <v>5.1892116397205749E-4</v>
      </c>
      <c r="W1524">
        <v>71.293000000000006</v>
      </c>
      <c r="X1524">
        <v>26000</v>
      </c>
      <c r="Y1524">
        <v>1369600</v>
      </c>
      <c r="Z1524">
        <v>6650600</v>
      </c>
      <c r="AA1524" s="3">
        <v>52.676923080000002</v>
      </c>
      <c r="AB1524" s="3">
        <v>1.198746793</v>
      </c>
      <c r="AC1524">
        <v>476</v>
      </c>
    </row>
    <row r="1525" spans="1:29" ht="15" customHeight="1" x14ac:dyDescent="0.25">
      <c r="A1525" t="str">
        <f>HYPERLINK("http://www.UniProt.org/UniProt/P32939","YPT7_YEAST")</f>
        <v>YPT7_YEAST</v>
      </c>
      <c r="B1525" t="s">
        <v>1432</v>
      </c>
      <c r="C1525" s="3">
        <v>45</v>
      </c>
      <c r="D1525" s="38">
        <v>0.23</v>
      </c>
      <c r="E1525" s="12">
        <v>6.2E-4</v>
      </c>
      <c r="F1525" s="3">
        <v>6.2</v>
      </c>
      <c r="G1525" s="3">
        <f t="shared" si="59"/>
        <v>27.536232516972724</v>
      </c>
      <c r="H1525" s="89" t="s">
        <v>14557</v>
      </c>
      <c r="I1525" t="s">
        <v>8227</v>
      </c>
      <c r="J1525" t="s">
        <v>8217</v>
      </c>
      <c r="K1525" t="s">
        <v>8227</v>
      </c>
      <c r="L1525" s="3">
        <v>23.042999999999999</v>
      </c>
      <c r="M1525" t="s">
        <v>8223</v>
      </c>
      <c r="N1525" s="3" t="s">
        <v>14556</v>
      </c>
      <c r="O1525" t="s">
        <v>10426</v>
      </c>
      <c r="P1525" t="s">
        <v>6699</v>
      </c>
      <c r="Q1525" t="s">
        <v>1433</v>
      </c>
      <c r="R1525" t="s">
        <v>1433</v>
      </c>
      <c r="S1525" t="s">
        <v>10427</v>
      </c>
      <c r="T1525" t="s">
        <v>10428</v>
      </c>
      <c r="U1525" t="str">
        <f>" "</f>
        <v xml:space="preserve"> </v>
      </c>
      <c r="V1525" s="1">
        <v>2.7536232516972726E-3</v>
      </c>
      <c r="W1525">
        <v>23.042000000000002</v>
      </c>
      <c r="X1525">
        <v>26000</v>
      </c>
      <c r="Y1525">
        <v>1378700</v>
      </c>
      <c r="Z1525">
        <v>35291000</v>
      </c>
      <c r="AA1525" s="3">
        <v>53.026923080000003</v>
      </c>
      <c r="AB1525" s="3">
        <v>0.22740517800000001</v>
      </c>
      <c r="AC1525">
        <v>938</v>
      </c>
    </row>
    <row r="1526" spans="1:29" ht="15" customHeight="1" x14ac:dyDescent="0.25">
      <c r="A1526" t="str">
        <f>HYPERLINK("http://www.UniProt.org/UniProt/Q02196","KAPS_YEAST")</f>
        <v>KAPS_YEAST</v>
      </c>
      <c r="B1526" t="s">
        <v>5525</v>
      </c>
      <c r="C1526" s="3">
        <v>45</v>
      </c>
      <c r="D1526" s="38">
        <v>5.3999999999999999E-2</v>
      </c>
      <c r="E1526" s="12">
        <v>6.2E-4</v>
      </c>
      <c r="F1526" s="3">
        <v>6.2</v>
      </c>
      <c r="G1526" s="3">
        <f t="shared" si="59"/>
        <v>114.29280380511079</v>
      </c>
      <c r="H1526" s="89" t="s">
        <v>14557</v>
      </c>
      <c r="I1526" t="s">
        <v>8217</v>
      </c>
      <c r="J1526" t="s">
        <v>8217</v>
      </c>
      <c r="K1526" t="s">
        <v>8217</v>
      </c>
      <c r="L1526" s="3">
        <v>23.06</v>
      </c>
      <c r="M1526" t="s">
        <v>8223</v>
      </c>
      <c r="N1526" s="3" t="s">
        <v>14556</v>
      </c>
      <c r="O1526" t="s">
        <v>10429</v>
      </c>
      <c r="P1526" t="s">
        <v>7662</v>
      </c>
      <c r="Q1526" t="s">
        <v>1434</v>
      </c>
      <c r="R1526" t="s">
        <v>1434</v>
      </c>
      <c r="S1526" t="s">
        <v>10430</v>
      </c>
      <c r="T1526" t="s">
        <v>10431</v>
      </c>
      <c r="U1526" t="str">
        <f>" "</f>
        <v xml:space="preserve"> </v>
      </c>
      <c r="V1526" s="1">
        <v>1.1429280380511079E-2</v>
      </c>
      <c r="W1526">
        <v>23.06</v>
      </c>
      <c r="X1526">
        <v>26000</v>
      </c>
      <c r="Y1526">
        <v>1371400</v>
      </c>
      <c r="Z1526">
        <v>146480000</v>
      </c>
      <c r="AA1526" s="3">
        <v>52.746153849999999</v>
      </c>
      <c r="AB1526" s="3">
        <v>5.4497972999999998E-2</v>
      </c>
      <c r="AC1526">
        <v>2237</v>
      </c>
    </row>
    <row r="1527" spans="1:29" ht="15" customHeight="1" x14ac:dyDescent="0.25">
      <c r="A1527" t="str">
        <f>HYPERLINK("http://www.UniProt.org/UniProt/Q06224","YSH1_YEAST")</f>
        <v>YSH1_YEAST</v>
      </c>
      <c r="B1527" t="s">
        <v>5736</v>
      </c>
      <c r="C1527" s="3">
        <v>44</v>
      </c>
      <c r="D1527" s="38">
        <v>1.4</v>
      </c>
      <c r="E1527" s="12">
        <v>6.0999999999999997E-4</v>
      </c>
      <c r="F1527" s="3">
        <v>6.1</v>
      </c>
      <c r="G1527" s="3">
        <f t="shared" si="59"/>
        <v>4.4084032783895095</v>
      </c>
      <c r="H1527" s="89" t="s">
        <v>14557</v>
      </c>
      <c r="I1527" t="s">
        <v>8229</v>
      </c>
      <c r="J1527" t="s">
        <v>8217</v>
      </c>
      <c r="K1527" t="s">
        <v>8229</v>
      </c>
      <c r="L1527" s="3">
        <v>87.674000000000007</v>
      </c>
      <c r="M1527" t="s">
        <v>8223</v>
      </c>
      <c r="N1527" s="3" t="s">
        <v>14556</v>
      </c>
      <c r="O1527" t="s">
        <v>10442</v>
      </c>
      <c r="P1527" t="s">
        <v>7884</v>
      </c>
      <c r="Q1527" t="s">
        <v>1441</v>
      </c>
      <c r="R1527" t="s">
        <v>1441</v>
      </c>
      <c r="S1527" t="s">
        <v>10443</v>
      </c>
      <c r="T1527" t="s">
        <v>10444</v>
      </c>
      <c r="U1527" t="s">
        <v>634</v>
      </c>
      <c r="V1527" s="1">
        <v>4.4084032783895099E-4</v>
      </c>
      <c r="W1527">
        <v>87.673000000000002</v>
      </c>
      <c r="X1527">
        <v>26000</v>
      </c>
      <c r="Y1527">
        <v>1341800</v>
      </c>
      <c r="Z1527">
        <v>5649900</v>
      </c>
      <c r="AA1527" s="3">
        <v>51.607692309999997</v>
      </c>
      <c r="AB1527" s="3">
        <v>1.3824249559999999</v>
      </c>
      <c r="AC1527">
        <v>2545</v>
      </c>
    </row>
    <row r="1528" spans="1:29" ht="15" customHeight="1" x14ac:dyDescent="0.25">
      <c r="A1528" t="str">
        <f>HYPERLINK("http://www.UniProt.org/UniProt/P19812","UBR1_YEAST")</f>
        <v>UBR1_YEAST</v>
      </c>
      <c r="B1528" t="s">
        <v>4235</v>
      </c>
      <c r="C1528" s="38">
        <v>88</v>
      </c>
      <c r="D1528" s="38">
        <v>0.26</v>
      </c>
      <c r="E1528" s="12">
        <v>6.0999999999999997E-4</v>
      </c>
      <c r="F1528" s="3">
        <v>6.1</v>
      </c>
      <c r="G1528" s="3">
        <f t="shared" si="59"/>
        <v>23.999304064975409</v>
      </c>
      <c r="H1528" s="88" t="s">
        <v>14557</v>
      </c>
      <c r="I1528" t="s">
        <v>8217</v>
      </c>
      <c r="J1528" t="s">
        <v>8217</v>
      </c>
      <c r="K1528" t="s">
        <v>8217</v>
      </c>
      <c r="L1528" s="3">
        <v>224.83799999999999</v>
      </c>
      <c r="M1528" t="s">
        <v>8223</v>
      </c>
      <c r="N1528" s="3" t="s">
        <v>14556</v>
      </c>
      <c r="O1528" t="s">
        <v>9962</v>
      </c>
      <c r="P1528" t="s">
        <v>6333</v>
      </c>
      <c r="Q1528" t="s">
        <v>1137</v>
      </c>
      <c r="R1528" t="s">
        <v>1137</v>
      </c>
      <c r="S1528" t="s">
        <v>9963</v>
      </c>
      <c r="T1528" t="s">
        <v>9964</v>
      </c>
      <c r="U1528" t="str">
        <f>" "</f>
        <v xml:space="preserve"> </v>
      </c>
      <c r="V1528" s="1">
        <v>2.3999304064975407E-3</v>
      </c>
      <c r="W1528">
        <v>224.84</v>
      </c>
      <c r="X1528">
        <v>13031</v>
      </c>
      <c r="Y1528">
        <v>1349600</v>
      </c>
      <c r="Z1528">
        <v>30758000</v>
      </c>
      <c r="AA1528" s="3">
        <v>103.5684138</v>
      </c>
      <c r="AB1528" s="3">
        <v>0.25541212800000002</v>
      </c>
      <c r="AC1528">
        <v>480</v>
      </c>
    </row>
    <row r="1529" spans="1:29" ht="15" customHeight="1" x14ac:dyDescent="0.25">
      <c r="A1529" t="str">
        <f>HYPERLINK("http://www.UniProt.org/UniProt/P13517","CAPZB_YEAST")</f>
        <v>CAPZB_YEAST</v>
      </c>
      <c r="B1529" t="s">
        <v>2621</v>
      </c>
      <c r="C1529" s="38">
        <v>1.3</v>
      </c>
      <c r="D1529" s="38">
        <v>0.03</v>
      </c>
      <c r="E1529" s="12">
        <v>6.0999999999999997E-4</v>
      </c>
      <c r="F1529" s="3">
        <v>6.1</v>
      </c>
      <c r="G1529" s="3">
        <f t="shared" si="59"/>
        <v>206.38714865162379</v>
      </c>
      <c r="H1529" s="89" t="s">
        <v>14557</v>
      </c>
      <c r="I1529" t="s">
        <v>8227</v>
      </c>
      <c r="J1529" t="s">
        <v>8217</v>
      </c>
      <c r="K1529" t="s">
        <v>8227</v>
      </c>
      <c r="L1529" s="3">
        <v>32.628999999999998</v>
      </c>
      <c r="M1529" t="s">
        <v>8223</v>
      </c>
      <c r="N1529" s="3" t="s">
        <v>14556</v>
      </c>
      <c r="O1529" t="s">
        <v>12408</v>
      </c>
      <c r="P1529" t="s">
        <v>6233</v>
      </c>
      <c r="Q1529" t="s">
        <v>2622</v>
      </c>
      <c r="R1529" t="s">
        <v>2622</v>
      </c>
      <c r="S1529" t="s">
        <v>12409</v>
      </c>
      <c r="T1529" t="s">
        <v>12410</v>
      </c>
      <c r="U1529" t="s">
        <v>2088</v>
      </c>
      <c r="V1529" s="1">
        <v>2.0638714865162378E-2</v>
      </c>
      <c r="W1529">
        <v>32.628999999999998</v>
      </c>
      <c r="X1529">
        <v>847250</v>
      </c>
      <c r="Y1529">
        <v>1344000</v>
      </c>
      <c r="Z1529">
        <v>264510000</v>
      </c>
      <c r="AA1529" s="3">
        <v>1.586308646</v>
      </c>
      <c r="AB1529" s="3">
        <v>2.9576835999999999E-2</v>
      </c>
      <c r="AC1529">
        <v>363</v>
      </c>
    </row>
    <row r="1530" spans="1:29" ht="15" customHeight="1" x14ac:dyDescent="0.25">
      <c r="A1530" t="str">
        <f>HYPERLINK("http://www.UniProt.org/UniProt/Q12277","RRP42_YEAST")</f>
        <v>RRP42_YEAST</v>
      </c>
      <c r="B1530" t="s">
        <v>5946</v>
      </c>
      <c r="C1530" s="3">
        <v>43</v>
      </c>
      <c r="D1530" s="38">
        <v>0.28999999999999998</v>
      </c>
      <c r="E1530" s="12">
        <v>5.9999999999999995E-4</v>
      </c>
      <c r="F1530" s="3">
        <v>5.9999999999999991</v>
      </c>
      <c r="G1530" s="3">
        <f t="shared" si="59"/>
        <v>20.399954638753563</v>
      </c>
      <c r="H1530" s="89" t="s">
        <v>14557</v>
      </c>
      <c r="I1530" t="s">
        <v>8228</v>
      </c>
      <c r="J1530" t="s">
        <v>8217</v>
      </c>
      <c r="K1530" t="s">
        <v>8228</v>
      </c>
      <c r="L1530" s="3">
        <v>29.055</v>
      </c>
      <c r="M1530" t="s">
        <v>8223</v>
      </c>
      <c r="N1530" s="3" t="s">
        <v>14556</v>
      </c>
      <c r="O1530" t="s">
        <v>10448</v>
      </c>
      <c r="P1530" t="s">
        <v>8118</v>
      </c>
      <c r="Q1530" t="s">
        <v>1444</v>
      </c>
      <c r="R1530" t="s">
        <v>1444</v>
      </c>
      <c r="S1530" t="s">
        <v>10449</v>
      </c>
      <c r="U1530" t="s">
        <v>828</v>
      </c>
      <c r="V1530" s="1">
        <v>2.0399954638753563E-3</v>
      </c>
      <c r="W1530">
        <v>29.055</v>
      </c>
      <c r="X1530">
        <v>26000</v>
      </c>
      <c r="Y1530">
        <v>1320200</v>
      </c>
      <c r="Z1530">
        <v>26145000</v>
      </c>
      <c r="AA1530" s="3">
        <v>50.776923080000003</v>
      </c>
      <c r="AB1530" s="3">
        <v>0.293931155</v>
      </c>
      <c r="AC1530">
        <v>2854</v>
      </c>
    </row>
    <row r="1531" spans="1:29" ht="15" customHeight="1" x14ac:dyDescent="0.25">
      <c r="A1531" t="str">
        <f>HYPERLINK("http://www.UniProt.org/UniProt/P47096","3HAO_YEAST")</f>
        <v>3HAO_YEAST</v>
      </c>
      <c r="B1531" t="s">
        <v>5222</v>
      </c>
      <c r="C1531" s="38">
        <v>2.4</v>
      </c>
      <c r="D1531" s="38">
        <v>1.6E-2</v>
      </c>
      <c r="E1531" s="12">
        <v>5.9999999999999995E-4</v>
      </c>
      <c r="F1531" s="3">
        <v>5.9999999999999991</v>
      </c>
      <c r="G1531" s="3">
        <f t="shared" si="59"/>
        <v>380.7445349042867</v>
      </c>
      <c r="H1531" s="89" t="s">
        <v>14557</v>
      </c>
      <c r="I1531" t="s">
        <v>8228</v>
      </c>
      <c r="J1531" t="s">
        <v>8217</v>
      </c>
      <c r="K1531" t="s">
        <v>8228</v>
      </c>
      <c r="L1531" s="3">
        <v>20.234999999999999</v>
      </c>
      <c r="M1531" t="s">
        <v>8223</v>
      </c>
      <c r="N1531" s="3" t="s">
        <v>14556</v>
      </c>
      <c r="O1531" t="s">
        <v>12178</v>
      </c>
      <c r="P1531" t="s">
        <v>7364</v>
      </c>
      <c r="Q1531" t="s">
        <v>2491</v>
      </c>
      <c r="R1531" t="s">
        <v>2491</v>
      </c>
      <c r="S1531" t="s">
        <v>12179</v>
      </c>
      <c r="T1531" t="s">
        <v>12180</v>
      </c>
      <c r="U1531" t="str">
        <f>" "</f>
        <v xml:space="preserve"> </v>
      </c>
      <c r="V1531" s="1">
        <v>3.8074453490428671E-2</v>
      </c>
      <c r="W1531">
        <v>20.234999999999999</v>
      </c>
      <c r="X1531">
        <v>470550</v>
      </c>
      <c r="Y1531">
        <v>1320700</v>
      </c>
      <c r="Z1531">
        <v>487970000</v>
      </c>
      <c r="AA1531" s="3">
        <v>2.806715546</v>
      </c>
      <c r="AB1531" s="3">
        <v>1.5754535E-2</v>
      </c>
      <c r="AC1531">
        <v>1813</v>
      </c>
    </row>
    <row r="1532" spans="1:29" ht="15" customHeight="1" x14ac:dyDescent="0.25">
      <c r="A1532" t="str">
        <f>HYPERLINK("http://www.UniProt.org/UniProt/P56628","RL22B_YEAST")</f>
        <v>RL22B_YEAST</v>
      </c>
      <c r="B1532" t="s">
        <v>5485</v>
      </c>
      <c r="C1532" s="3">
        <v>42</v>
      </c>
      <c r="D1532" s="38">
        <v>0.76</v>
      </c>
      <c r="E1532" s="12">
        <v>5.9000000000000003E-4</v>
      </c>
      <c r="F1532" s="3">
        <v>5.9</v>
      </c>
      <c r="G1532" s="3">
        <f t="shared" si="59"/>
        <v>7.7502661859351782</v>
      </c>
      <c r="H1532" s="14" t="s">
        <v>14557</v>
      </c>
      <c r="I1532" t="s">
        <v>8227</v>
      </c>
      <c r="J1532" t="s">
        <v>8217</v>
      </c>
      <c r="K1532" t="s">
        <v>8227</v>
      </c>
      <c r="L1532" s="3">
        <v>13.827</v>
      </c>
      <c r="M1532" t="s">
        <v>8223</v>
      </c>
      <c r="N1532" s="3" t="s">
        <v>14556</v>
      </c>
      <c r="O1532" t="s">
        <v>10463</v>
      </c>
      <c r="P1532" t="str">
        <f>" "</f>
        <v xml:space="preserve"> </v>
      </c>
      <c r="Q1532" t="s">
        <v>1455</v>
      </c>
      <c r="R1532" t="s">
        <v>1455</v>
      </c>
      <c r="S1532" t="s">
        <v>9133</v>
      </c>
      <c r="T1532" t="s">
        <v>9134</v>
      </c>
      <c r="U1532" t="str">
        <f>" "</f>
        <v xml:space="preserve"> </v>
      </c>
      <c r="V1532" s="1">
        <v>7.7502661859351783E-4</v>
      </c>
      <c r="W1532">
        <v>13.826000000000001</v>
      </c>
      <c r="X1532">
        <v>26000</v>
      </c>
      <c r="Y1532">
        <v>1295800</v>
      </c>
      <c r="Z1532">
        <v>9932900</v>
      </c>
      <c r="AA1532" s="3">
        <v>49.838461539999997</v>
      </c>
      <c r="AB1532" s="3">
        <v>0.75937527299999996</v>
      </c>
      <c r="AC1532">
        <v>2181</v>
      </c>
    </row>
    <row r="1533" spans="1:29" x14ac:dyDescent="0.25">
      <c r="A1533" t="str">
        <f>HYPERLINK("http://www.UniProt.org/UniProt/P06839","RAD3_YEAST")</f>
        <v>RAD3_YEAST</v>
      </c>
      <c r="B1533" t="s">
        <v>3997</v>
      </c>
      <c r="C1533" s="3">
        <v>42</v>
      </c>
      <c r="D1533" s="38">
        <v>0.84</v>
      </c>
      <c r="E1533" s="12">
        <v>5.8E-4</v>
      </c>
      <c r="F1533" s="3">
        <v>5.8</v>
      </c>
      <c r="G1533" s="3">
        <f t="shared" si="59"/>
        <v>6.8821464869075557</v>
      </c>
      <c r="H1533" s="89" t="s">
        <v>14557</v>
      </c>
      <c r="I1533" t="s">
        <v>8229</v>
      </c>
      <c r="J1533" t="s">
        <v>8217</v>
      </c>
      <c r="K1533" t="s">
        <v>8229</v>
      </c>
      <c r="L1533" s="3">
        <v>89.786000000000001</v>
      </c>
      <c r="M1533" t="s">
        <v>8223</v>
      </c>
      <c r="N1533" s="3" t="s">
        <v>14556</v>
      </c>
      <c r="O1533" t="s">
        <v>10483</v>
      </c>
      <c r="P1533" t="s">
        <v>6120</v>
      </c>
      <c r="Q1533" t="s">
        <v>1466</v>
      </c>
      <c r="R1533" t="s">
        <v>1466</v>
      </c>
      <c r="S1533" t="s">
        <v>10484</v>
      </c>
      <c r="T1533" t="s">
        <v>10485</v>
      </c>
      <c r="U1533" t="s">
        <v>1467</v>
      </c>
      <c r="V1533" s="1">
        <v>6.8821464869075555E-4</v>
      </c>
      <c r="W1533">
        <v>89.784999999999997</v>
      </c>
      <c r="X1533">
        <v>26000</v>
      </c>
      <c r="Y1533">
        <v>1275000</v>
      </c>
      <c r="Z1533">
        <v>8820300</v>
      </c>
      <c r="AA1533" s="3">
        <v>49.03846154</v>
      </c>
      <c r="AB1533" s="3">
        <v>0.84143653799999996</v>
      </c>
      <c r="AC1533">
        <v>193</v>
      </c>
    </row>
    <row r="1534" spans="1:29" ht="15" customHeight="1" x14ac:dyDescent="0.25">
      <c r="A1534" t="str">
        <f>HYPERLINK("http://www.UniProt.org/UniProt/P40957","MAD1_YEAST")</f>
        <v>MAD1_YEAST</v>
      </c>
      <c r="B1534" t="s">
        <v>5113</v>
      </c>
      <c r="C1534" s="3">
        <v>42</v>
      </c>
      <c r="D1534" s="38">
        <v>0.17</v>
      </c>
      <c r="E1534" s="12">
        <v>5.8E-4</v>
      </c>
      <c r="F1534" s="3">
        <v>5.8</v>
      </c>
      <c r="G1534" s="3">
        <f t="shared" si="59"/>
        <v>34.564834214654582</v>
      </c>
      <c r="H1534" s="14" t="s">
        <v>14557</v>
      </c>
      <c r="I1534" t="s">
        <v>8229</v>
      </c>
      <c r="J1534" t="s">
        <v>8218</v>
      </c>
      <c r="K1534" t="s">
        <v>8229</v>
      </c>
      <c r="L1534" s="3">
        <v>87.650999999999996</v>
      </c>
      <c r="M1534" t="s">
        <v>8223</v>
      </c>
      <c r="N1534" s="3" t="s">
        <v>14556</v>
      </c>
      <c r="O1534" t="s">
        <v>10470</v>
      </c>
      <c r="P1534" t="s">
        <v>7246</v>
      </c>
      <c r="Q1534" t="s">
        <v>1458</v>
      </c>
      <c r="R1534" t="s">
        <v>1458</v>
      </c>
      <c r="S1534" t="s">
        <v>10471</v>
      </c>
      <c r="U1534" t="str">
        <f>" "</f>
        <v xml:space="preserve"> </v>
      </c>
      <c r="V1534" s="1">
        <v>3.4564834214654578E-3</v>
      </c>
      <c r="W1534">
        <v>87.65</v>
      </c>
      <c r="X1534">
        <v>26000</v>
      </c>
      <c r="Y1534">
        <v>1288800</v>
      </c>
      <c r="Z1534">
        <v>44299000</v>
      </c>
      <c r="AA1534" s="3">
        <v>49.569230769999997</v>
      </c>
      <c r="AB1534" s="3">
        <v>0.169350368</v>
      </c>
      <c r="AC1534">
        <v>1650</v>
      </c>
    </row>
    <row r="1535" spans="1:29" ht="15" customHeight="1" x14ac:dyDescent="0.25">
      <c r="A1535" t="str">
        <f>HYPERLINK("http://www.UniProt.org/UniProt/P15992","HSP26_YEAST")</f>
        <v>HSP26_YEAST</v>
      </c>
      <c r="B1535" t="s">
        <v>4181</v>
      </c>
      <c r="C1535" s="3">
        <v>42</v>
      </c>
      <c r="D1535" s="38">
        <v>0.16</v>
      </c>
      <c r="E1535" s="12">
        <v>5.8E-4</v>
      </c>
      <c r="F1535" s="3">
        <v>5.8</v>
      </c>
      <c r="G1535" s="3">
        <f t="shared" si="59"/>
        <v>35.276433320814199</v>
      </c>
      <c r="H1535" s="89" t="s">
        <v>14557</v>
      </c>
      <c r="I1535" t="s">
        <v>8217</v>
      </c>
      <c r="J1535" t="s">
        <v>8217</v>
      </c>
      <c r="K1535" t="s">
        <v>8217</v>
      </c>
      <c r="L1535" s="3">
        <v>23.88</v>
      </c>
      <c r="M1535" t="s">
        <v>8223</v>
      </c>
      <c r="N1535" s="3" t="s">
        <v>14556</v>
      </c>
      <c r="O1535" t="s">
        <v>10486</v>
      </c>
      <c r="P1535" t="s">
        <v>6277</v>
      </c>
      <c r="Q1535" t="s">
        <v>1468</v>
      </c>
      <c r="R1535" t="s">
        <v>1468</v>
      </c>
      <c r="S1535" t="s">
        <v>10487</v>
      </c>
      <c r="U1535" t="str">
        <f>" "</f>
        <v xml:space="preserve"> </v>
      </c>
      <c r="V1535" s="1">
        <v>3.5276433320814201E-3</v>
      </c>
      <c r="W1535">
        <v>23.879000000000001</v>
      </c>
      <c r="X1535">
        <v>26000</v>
      </c>
      <c r="Y1535">
        <v>1271200</v>
      </c>
      <c r="Z1535">
        <v>45211000</v>
      </c>
      <c r="AA1535" s="3">
        <v>48.892307690000003</v>
      </c>
      <c r="AB1535" s="3">
        <v>0.16366820100000001</v>
      </c>
      <c r="AC1535">
        <v>414</v>
      </c>
    </row>
    <row r="1536" spans="1:29" x14ac:dyDescent="0.25">
      <c r="A1536" t="str">
        <f>HYPERLINK("http://www.UniProt.org/UniProt/P21243","PSA1_YEAST")</f>
        <v>PSA1_YEAST</v>
      </c>
      <c r="B1536" t="s">
        <v>4267</v>
      </c>
      <c r="C1536" s="38">
        <v>5.0999999999999996</v>
      </c>
      <c r="D1536" s="38">
        <v>1.0999999999999999E-2</v>
      </c>
      <c r="E1536" s="12">
        <v>5.8E-4</v>
      </c>
      <c r="F1536" s="3">
        <v>5.8</v>
      </c>
      <c r="G1536" s="3">
        <f t="shared" si="59"/>
        <v>546.61266866241374</v>
      </c>
      <c r="H1536" s="14" t="s">
        <v>14557</v>
      </c>
      <c r="I1536" t="s">
        <v>8228</v>
      </c>
      <c r="J1536" t="s">
        <v>8217</v>
      </c>
      <c r="K1536" t="s">
        <v>8228</v>
      </c>
      <c r="L1536" s="3">
        <v>28.001000000000001</v>
      </c>
      <c r="M1536" t="s">
        <v>8223</v>
      </c>
      <c r="N1536" s="3" t="s">
        <v>14556</v>
      </c>
      <c r="O1536" t="s">
        <v>11813</v>
      </c>
      <c r="P1536" t="s">
        <v>6360</v>
      </c>
      <c r="Q1536" t="s">
        <v>2276</v>
      </c>
      <c r="R1536" t="s">
        <v>2276</v>
      </c>
      <c r="S1536" t="s">
        <v>11814</v>
      </c>
      <c r="T1536" t="s">
        <v>11815</v>
      </c>
      <c r="U1536" t="s">
        <v>894</v>
      </c>
      <c r="V1536" s="1">
        <v>5.4661266866241377E-2</v>
      </c>
      <c r="W1536">
        <v>28.001000000000001</v>
      </c>
      <c r="X1536">
        <v>211010</v>
      </c>
      <c r="Y1536">
        <v>1273000</v>
      </c>
      <c r="Z1536">
        <v>700550000</v>
      </c>
      <c r="AA1536" s="3">
        <v>6.0328894369999997</v>
      </c>
      <c r="AB1536" s="3">
        <v>1.0577519000000001E-2</v>
      </c>
      <c r="AC1536">
        <v>515</v>
      </c>
    </row>
    <row r="1537" spans="1:29" ht="15" customHeight="1" x14ac:dyDescent="0.25">
      <c r="A1537" t="str">
        <f>HYPERLINK("http://www.UniProt.org/UniProt/P53141","MLC1_YEAST")</f>
        <v>MLC1_YEAST</v>
      </c>
      <c r="B1537" t="s">
        <v>5350</v>
      </c>
      <c r="C1537" s="3">
        <v>41</v>
      </c>
      <c r="D1537" s="38">
        <v>0.35</v>
      </c>
      <c r="E1537" s="12">
        <v>5.6999999999999998E-4</v>
      </c>
      <c r="F1537" s="3">
        <v>5.7</v>
      </c>
      <c r="G1537" s="3">
        <f t="shared" si="59"/>
        <v>16.234915133621929</v>
      </c>
      <c r="H1537" s="89" t="s">
        <v>14557</v>
      </c>
      <c r="I1537" t="s">
        <v>8227</v>
      </c>
      <c r="J1537" t="s">
        <v>8217</v>
      </c>
      <c r="K1537" t="s">
        <v>8227</v>
      </c>
      <c r="L1537" s="3">
        <v>16.443999999999999</v>
      </c>
      <c r="M1537" t="s">
        <v>8223</v>
      </c>
      <c r="N1537" s="3" t="s">
        <v>14556</v>
      </c>
      <c r="O1537" t="s">
        <v>10493</v>
      </c>
      <c r="P1537" t="s">
        <v>7490</v>
      </c>
      <c r="Q1537" t="s">
        <v>1471</v>
      </c>
      <c r="R1537" t="s">
        <v>1471</v>
      </c>
      <c r="T1537" t="s">
        <v>10494</v>
      </c>
      <c r="U1537" t="s">
        <v>585</v>
      </c>
      <c r="V1537" s="1">
        <v>1.6234915133621927E-3</v>
      </c>
      <c r="W1537">
        <v>16.443999999999999</v>
      </c>
      <c r="X1537">
        <v>26000</v>
      </c>
      <c r="Y1537">
        <v>1257100</v>
      </c>
      <c r="Z1537">
        <v>20807000</v>
      </c>
      <c r="AA1537" s="3">
        <v>48.35</v>
      </c>
      <c r="AB1537" s="3">
        <v>0.35168585299999999</v>
      </c>
      <c r="AC1537">
        <v>1984</v>
      </c>
    </row>
    <row r="1538" spans="1:29" ht="15" customHeight="1" x14ac:dyDescent="0.25">
      <c r="A1538" t="str">
        <f>HYPERLINK("http://www.UniProt.org/UniProt/Q12434","GDIR_YEAST")</f>
        <v>GDIR_YEAST</v>
      </c>
      <c r="B1538" t="s">
        <v>5987</v>
      </c>
      <c r="C1538" s="3">
        <v>41</v>
      </c>
      <c r="D1538" s="38">
        <v>2.5999999999999999E-2</v>
      </c>
      <c r="E1538" s="12">
        <v>5.6999999999999998E-4</v>
      </c>
      <c r="F1538" s="3">
        <v>5.7</v>
      </c>
      <c r="G1538" s="3">
        <f t="shared" si="59"/>
        <v>219.53456634766502</v>
      </c>
      <c r="H1538" s="89" t="s">
        <v>14557</v>
      </c>
      <c r="I1538" t="s">
        <v>8227</v>
      </c>
      <c r="J1538" t="s">
        <v>8217</v>
      </c>
      <c r="K1538" t="s">
        <v>8227</v>
      </c>
      <c r="L1538" s="3">
        <v>23.138000000000002</v>
      </c>
      <c r="M1538" t="s">
        <v>8223</v>
      </c>
      <c r="N1538" s="3" t="s">
        <v>14556</v>
      </c>
      <c r="O1538" t="s">
        <v>10490</v>
      </c>
      <c r="P1538" t="s">
        <v>8160</v>
      </c>
      <c r="Q1538" t="s">
        <v>1470</v>
      </c>
      <c r="R1538" t="s">
        <v>1470</v>
      </c>
      <c r="S1538" t="s">
        <v>10491</v>
      </c>
      <c r="T1538" t="s">
        <v>10492</v>
      </c>
      <c r="U1538" t="str">
        <f>" "</f>
        <v xml:space="preserve"> </v>
      </c>
      <c r="V1538" s="1">
        <v>2.1953456634766503E-2</v>
      </c>
      <c r="W1538">
        <v>23.138000000000002</v>
      </c>
      <c r="X1538">
        <v>26000</v>
      </c>
      <c r="Y1538">
        <v>1267000</v>
      </c>
      <c r="Z1538">
        <v>281360000</v>
      </c>
      <c r="AA1538" s="3">
        <v>48.73076923</v>
      </c>
      <c r="AB1538" s="3">
        <v>2.6212520999999999E-2</v>
      </c>
      <c r="AC1538">
        <v>2909</v>
      </c>
    </row>
    <row r="1539" spans="1:29" ht="15" customHeight="1" x14ac:dyDescent="0.25">
      <c r="A1539" t="str">
        <f>HYPERLINK("http://www.UniProt.org/UniProt/Q06835","RDS3_YEAST")</f>
        <v>RDS3_YEAST</v>
      </c>
      <c r="B1539" t="s">
        <v>5791</v>
      </c>
      <c r="C1539" s="3">
        <v>40</v>
      </c>
      <c r="D1539" s="38">
        <v>0.49</v>
      </c>
      <c r="E1539" s="12">
        <v>5.5999999999999995E-4</v>
      </c>
      <c r="F1539" s="3">
        <v>5.6</v>
      </c>
      <c r="G1539" s="3">
        <f t="shared" ref="G1539:G1602" si="62">10000*V1539</f>
        <v>11.354375211441646</v>
      </c>
      <c r="H1539" s="90" t="s">
        <v>14557</v>
      </c>
      <c r="I1539" t="s">
        <v>8229</v>
      </c>
      <c r="J1539" t="s">
        <v>8217</v>
      </c>
      <c r="K1539" t="s">
        <v>8229</v>
      </c>
      <c r="L1539" s="3">
        <v>12.26</v>
      </c>
      <c r="M1539" t="s">
        <v>8223</v>
      </c>
      <c r="N1539" s="3" t="s">
        <v>14556</v>
      </c>
      <c r="O1539" t="s">
        <v>10501</v>
      </c>
      <c r="P1539" t="s">
        <v>7942</v>
      </c>
      <c r="Q1539" t="s">
        <v>1477</v>
      </c>
      <c r="R1539" t="s">
        <v>1477</v>
      </c>
      <c r="S1539" t="s">
        <v>10502</v>
      </c>
      <c r="T1539" t="s">
        <v>10503</v>
      </c>
      <c r="U1539" t="str">
        <f>" "</f>
        <v xml:space="preserve"> </v>
      </c>
      <c r="V1539" s="1">
        <v>1.1354375211441645E-3</v>
      </c>
      <c r="W1539">
        <v>12.26</v>
      </c>
      <c r="X1539">
        <v>26000</v>
      </c>
      <c r="Y1539">
        <v>1226300</v>
      </c>
      <c r="Z1539">
        <v>14552000</v>
      </c>
      <c r="AA1539" s="3">
        <v>47.165384619999998</v>
      </c>
      <c r="AB1539" s="3">
        <v>0.49053339699999998</v>
      </c>
      <c r="AC1539">
        <v>2622</v>
      </c>
    </row>
    <row r="1540" spans="1:29" ht="15" customHeight="1" x14ac:dyDescent="0.25">
      <c r="A1540" t="str">
        <f>HYPERLINK("http://www.UniProt.org/UniProt/Q05874","NNT1_YEAST")</f>
        <v>NNT1_YEAST</v>
      </c>
      <c r="B1540" t="s">
        <v>5708</v>
      </c>
      <c r="C1540" s="3">
        <v>41</v>
      </c>
      <c r="D1540" s="38">
        <v>2.8000000000000001E-2</v>
      </c>
      <c r="E1540" s="12">
        <v>5.5999999999999995E-4</v>
      </c>
      <c r="F1540" s="3">
        <v>5.6</v>
      </c>
      <c r="G1540" s="3">
        <f t="shared" si="62"/>
        <v>202.13471978257783</v>
      </c>
      <c r="H1540" s="89" t="s">
        <v>14557</v>
      </c>
      <c r="I1540" t="s">
        <v>8227</v>
      </c>
      <c r="J1540" t="s">
        <v>8217</v>
      </c>
      <c r="K1540" t="s">
        <v>8227</v>
      </c>
      <c r="L1540" s="3">
        <v>29.632999999999999</v>
      </c>
      <c r="M1540" t="s">
        <v>8223</v>
      </c>
      <c r="N1540" s="3" t="s">
        <v>14556</v>
      </c>
      <c r="O1540" t="s">
        <v>10499</v>
      </c>
      <c r="P1540" t="s">
        <v>7859</v>
      </c>
      <c r="Q1540" t="s">
        <v>1476</v>
      </c>
      <c r="R1540" t="s">
        <v>1476</v>
      </c>
      <c r="S1540" t="s">
        <v>10500</v>
      </c>
      <c r="U1540" t="str">
        <f>" "</f>
        <v xml:space="preserve"> </v>
      </c>
      <c r="V1540" s="1">
        <v>2.0213471978257784E-2</v>
      </c>
      <c r="W1540">
        <v>29.632000000000001</v>
      </c>
      <c r="X1540">
        <v>26000</v>
      </c>
      <c r="Y1540">
        <v>1247200</v>
      </c>
      <c r="Z1540">
        <v>259060000</v>
      </c>
      <c r="AA1540" s="3">
        <v>47.969230770000003</v>
      </c>
      <c r="AB1540" s="3">
        <v>2.8024009999999999E-2</v>
      </c>
      <c r="AC1540">
        <v>2504</v>
      </c>
    </row>
    <row r="1541" spans="1:29" ht="15" customHeight="1" x14ac:dyDescent="0.25">
      <c r="A1541" t="str">
        <f>HYPERLINK("http://www.UniProt.org/UniProt/Q04599","RM01_YEAST")</f>
        <v>RM01_YEAST</v>
      </c>
      <c r="B1541" t="s">
        <v>1478</v>
      </c>
      <c r="C1541" s="3">
        <v>40</v>
      </c>
      <c r="D1541" s="38">
        <v>0.92</v>
      </c>
      <c r="E1541" s="12">
        <v>5.5000000000000003E-4</v>
      </c>
      <c r="F1541" s="3">
        <v>5.5</v>
      </c>
      <c r="G1541" s="3">
        <f t="shared" si="62"/>
        <v>6.0244823010625401</v>
      </c>
      <c r="H1541" s="89" t="s">
        <v>14557</v>
      </c>
      <c r="I1541" t="s">
        <v>8227</v>
      </c>
      <c r="J1541" t="s">
        <v>8217</v>
      </c>
      <c r="K1541" t="s">
        <v>8227</v>
      </c>
      <c r="L1541" s="3">
        <v>30.995999999999999</v>
      </c>
      <c r="M1541" t="s">
        <v>8222</v>
      </c>
      <c r="N1541" s="3" t="s">
        <v>14556</v>
      </c>
      <c r="O1541" t="s">
        <v>10504</v>
      </c>
      <c r="P1541" t="s">
        <v>7817</v>
      </c>
      <c r="Q1541" t="s">
        <v>1479</v>
      </c>
      <c r="R1541" t="s">
        <v>1479</v>
      </c>
      <c r="U1541" t="str">
        <f>" "</f>
        <v xml:space="preserve"> </v>
      </c>
      <c r="V1541" s="1">
        <v>6.0244823010625404E-4</v>
      </c>
      <c r="W1541">
        <v>30.995999999999999</v>
      </c>
      <c r="X1541">
        <v>26000</v>
      </c>
      <c r="Y1541">
        <v>1217200</v>
      </c>
      <c r="Z1541">
        <v>7721100</v>
      </c>
      <c r="AA1541" s="3">
        <v>46.815384620000003</v>
      </c>
      <c r="AB1541" s="3">
        <v>0.91765049899999995</v>
      </c>
      <c r="AC1541">
        <v>2446</v>
      </c>
    </row>
    <row r="1542" spans="1:29" ht="15" customHeight="1" x14ac:dyDescent="0.25">
      <c r="A1542" t="str">
        <f>HYPERLINK("http://www.UniProt.org/UniProt/P13382","DPOA_YEAST")</f>
        <v>DPOA_YEAST</v>
      </c>
      <c r="B1542" t="s">
        <v>4136</v>
      </c>
      <c r="C1542" s="38">
        <v>3.7</v>
      </c>
      <c r="D1542" s="38">
        <v>0.28999999999999998</v>
      </c>
      <c r="E1542" s="12">
        <v>5.5000000000000003E-4</v>
      </c>
      <c r="F1542" s="3">
        <v>5.5</v>
      </c>
      <c r="G1542" s="3">
        <f t="shared" si="62"/>
        <v>18.823044777406423</v>
      </c>
      <c r="H1542" s="14" t="s">
        <v>14557</v>
      </c>
      <c r="I1542" t="s">
        <v>8229</v>
      </c>
      <c r="J1542" t="s">
        <v>8217</v>
      </c>
      <c r="K1542" t="s">
        <v>8229</v>
      </c>
      <c r="L1542" s="3">
        <v>166.809</v>
      </c>
      <c r="M1542" t="s">
        <v>8223</v>
      </c>
      <c r="N1542" s="3" t="s">
        <v>14556</v>
      </c>
      <c r="O1542" t="s">
        <v>11968</v>
      </c>
      <c r="P1542" t="s">
        <v>6230</v>
      </c>
      <c r="Q1542" t="s">
        <v>2374</v>
      </c>
      <c r="R1542" t="s">
        <v>2374</v>
      </c>
      <c r="S1542" t="s">
        <v>11969</v>
      </c>
      <c r="T1542" t="s">
        <v>11970</v>
      </c>
      <c r="U1542" t="s">
        <v>1336</v>
      </c>
      <c r="V1542" s="1">
        <v>1.8823044777406422E-3</v>
      </c>
      <c r="W1542">
        <v>166.81</v>
      </c>
      <c r="X1542">
        <v>279090</v>
      </c>
      <c r="Y1542">
        <v>1213200</v>
      </c>
      <c r="Z1542">
        <v>24124000</v>
      </c>
      <c r="AA1542" s="3">
        <v>4.3469848439999996</v>
      </c>
      <c r="AB1542" s="3">
        <v>0.29273700200000002</v>
      </c>
      <c r="AC1542">
        <v>360</v>
      </c>
    </row>
    <row r="1543" spans="1:29" ht="15" customHeight="1" x14ac:dyDescent="0.25">
      <c r="A1543" t="str">
        <f>HYPERLINK("http://www.UniProt.org/UniProt/P53769","CWC24_YEAST")</f>
        <v>CWC24_YEAST</v>
      </c>
      <c r="B1543" t="s">
        <v>5418</v>
      </c>
      <c r="C1543" s="3">
        <v>39</v>
      </c>
      <c r="D1543" s="38">
        <v>1.1000000000000001</v>
      </c>
      <c r="E1543" s="12">
        <v>5.4000000000000001E-4</v>
      </c>
      <c r="F1543" s="3">
        <v>5.4</v>
      </c>
      <c r="G1543" s="3">
        <f t="shared" si="62"/>
        <v>4.9124526452525732</v>
      </c>
      <c r="H1543" s="89" t="s">
        <v>14557</v>
      </c>
      <c r="I1543" t="s">
        <v>8229</v>
      </c>
      <c r="J1543" t="s">
        <v>8217</v>
      </c>
      <c r="K1543" t="s">
        <v>8229</v>
      </c>
      <c r="L1543" s="3">
        <v>29.741</v>
      </c>
      <c r="M1543" t="s">
        <v>8223</v>
      </c>
      <c r="N1543" s="3" t="s">
        <v>14556</v>
      </c>
      <c r="O1543" t="s">
        <v>10511</v>
      </c>
      <c r="P1543" t="s">
        <v>7553</v>
      </c>
      <c r="Q1543" t="s">
        <v>1485</v>
      </c>
      <c r="R1543" t="s">
        <v>1485</v>
      </c>
      <c r="S1543" t="s">
        <v>10512</v>
      </c>
      <c r="T1543" t="s">
        <v>10513</v>
      </c>
      <c r="U1543" t="str">
        <f>" "</f>
        <v xml:space="preserve"> </v>
      </c>
      <c r="V1543" s="1">
        <v>4.9124526452525735E-4</v>
      </c>
      <c r="W1543">
        <v>29.74</v>
      </c>
      <c r="X1543">
        <v>26000</v>
      </c>
      <c r="Y1543">
        <v>1194600</v>
      </c>
      <c r="Z1543">
        <v>6295900</v>
      </c>
      <c r="AA1543" s="3">
        <v>45.946153850000002</v>
      </c>
      <c r="AB1543" s="3">
        <v>1.1044834889999999</v>
      </c>
      <c r="AC1543">
        <v>2090</v>
      </c>
    </row>
    <row r="1544" spans="1:29" ht="15" customHeight="1" x14ac:dyDescent="0.25">
      <c r="A1544" t="str">
        <f>HYPERLINK("http://www.UniProt.org/UniProt/P22224","SEC15_YEAST")</f>
        <v>SEC15_YEAST</v>
      </c>
      <c r="B1544" t="s">
        <v>1488</v>
      </c>
      <c r="C1544" s="3">
        <v>39</v>
      </c>
      <c r="D1544" s="38">
        <v>0.69</v>
      </c>
      <c r="E1544" s="12">
        <v>5.4000000000000001E-4</v>
      </c>
      <c r="F1544" s="3">
        <v>5.4</v>
      </c>
      <c r="G1544" s="3">
        <f t="shared" si="62"/>
        <v>7.8322717408226525</v>
      </c>
      <c r="H1544" s="89" t="s">
        <v>14557</v>
      </c>
      <c r="I1544" t="s">
        <v>8227</v>
      </c>
      <c r="J1544" t="s">
        <v>8217</v>
      </c>
      <c r="K1544" t="s">
        <v>8227</v>
      </c>
      <c r="L1544" s="3">
        <v>105.06399999999999</v>
      </c>
      <c r="M1544" t="s">
        <v>8223</v>
      </c>
      <c r="N1544" s="3" t="s">
        <v>14556</v>
      </c>
      <c r="O1544" t="s">
        <v>10519</v>
      </c>
      <c r="P1544" t="s">
        <v>6395</v>
      </c>
      <c r="Q1544" t="s">
        <v>1489</v>
      </c>
      <c r="R1544" t="s">
        <v>1489</v>
      </c>
      <c r="T1544" t="s">
        <v>10520</v>
      </c>
      <c r="U1544" t="str">
        <f>" "</f>
        <v xml:space="preserve"> </v>
      </c>
      <c r="V1544" s="1">
        <v>7.8322717408226526E-4</v>
      </c>
      <c r="W1544">
        <v>105.06</v>
      </c>
      <c r="X1544">
        <v>26000</v>
      </c>
      <c r="Y1544">
        <v>1189400</v>
      </c>
      <c r="Z1544">
        <v>10038000</v>
      </c>
      <c r="AA1544" s="3">
        <v>45.746153849999999</v>
      </c>
      <c r="AB1544" s="3">
        <v>0.68972391</v>
      </c>
      <c r="AC1544">
        <v>554</v>
      </c>
    </row>
    <row r="1545" spans="1:29" ht="15" customHeight="1" x14ac:dyDescent="0.25">
      <c r="A1545" t="str">
        <f>HYPERLINK("http://www.UniProt.org/UniProt/P28239","IPYR2_YEAST")</f>
        <v>IPYR2_YEAST</v>
      </c>
      <c r="B1545" t="s">
        <v>4430</v>
      </c>
      <c r="C1545" s="3">
        <v>39</v>
      </c>
      <c r="D1545" s="38">
        <v>0.57999999999999996</v>
      </c>
      <c r="E1545" s="12">
        <v>5.4000000000000001E-4</v>
      </c>
      <c r="F1545" s="3">
        <v>5.4</v>
      </c>
      <c r="G1545" s="3">
        <f t="shared" si="62"/>
        <v>9.3124290921217714</v>
      </c>
      <c r="H1545" s="88" t="s">
        <v>14557</v>
      </c>
      <c r="I1545" t="s">
        <v>8227</v>
      </c>
      <c r="J1545" t="s">
        <v>8217</v>
      </c>
      <c r="K1545" t="s">
        <v>8227</v>
      </c>
      <c r="L1545" s="3">
        <v>35.573</v>
      </c>
      <c r="M1545" t="s">
        <v>8222</v>
      </c>
      <c r="N1545" s="3" t="s">
        <v>14556</v>
      </c>
      <c r="O1545" t="s">
        <v>10517</v>
      </c>
      <c r="P1545" t="s">
        <v>6524</v>
      </c>
      <c r="Q1545" t="s">
        <v>1487</v>
      </c>
      <c r="R1545" t="s">
        <v>1487</v>
      </c>
      <c r="S1545" t="s">
        <v>10518</v>
      </c>
      <c r="U1545" t="str">
        <f>" "</f>
        <v xml:space="preserve"> </v>
      </c>
      <c r="V1545" s="1">
        <v>9.3124290921217721E-4</v>
      </c>
      <c r="W1545">
        <v>35.572000000000003</v>
      </c>
      <c r="X1545">
        <v>26000</v>
      </c>
      <c r="Y1545">
        <v>1192800</v>
      </c>
      <c r="Z1545">
        <v>11935000</v>
      </c>
      <c r="AA1545" s="3">
        <v>45.876923079999997</v>
      </c>
      <c r="AB1545" s="3">
        <v>0.58175449300000004</v>
      </c>
      <c r="AC1545">
        <v>722</v>
      </c>
    </row>
    <row r="1546" spans="1:29" ht="15" customHeight="1" x14ac:dyDescent="0.25">
      <c r="A1546" t="str">
        <f>HYPERLINK("http://www.UniProt.org/UniProt/P40414","TPM2_YEAST")</f>
        <v>TPM2_YEAST</v>
      </c>
      <c r="B1546" t="s">
        <v>1490</v>
      </c>
      <c r="C1546" s="3">
        <v>39</v>
      </c>
      <c r="D1546" s="38">
        <v>0.3</v>
      </c>
      <c r="E1546" s="12">
        <v>5.4000000000000001E-4</v>
      </c>
      <c r="F1546" s="3">
        <v>5.4</v>
      </c>
      <c r="G1546" s="3">
        <f t="shared" si="62"/>
        <v>17.727556679765954</v>
      </c>
      <c r="H1546" s="89" t="s">
        <v>14557</v>
      </c>
      <c r="I1546" t="s">
        <v>8227</v>
      </c>
      <c r="J1546" t="s">
        <v>8217</v>
      </c>
      <c r="K1546" t="s">
        <v>8227</v>
      </c>
      <c r="L1546" s="3">
        <v>19.093</v>
      </c>
      <c r="M1546" t="s">
        <v>8223</v>
      </c>
      <c r="N1546" s="3" t="s">
        <v>14556</v>
      </c>
      <c r="O1546" t="s">
        <v>10521</v>
      </c>
      <c r="P1546" t="s">
        <v>7188</v>
      </c>
      <c r="Q1546" t="s">
        <v>1491</v>
      </c>
      <c r="R1546" t="s">
        <v>1491</v>
      </c>
      <c r="S1546" t="s">
        <v>8700</v>
      </c>
      <c r="T1546" t="s">
        <v>8701</v>
      </c>
      <c r="U1546" t="str">
        <f>" "</f>
        <v xml:space="preserve"> </v>
      </c>
      <c r="V1546" s="1">
        <v>1.7727556679765955E-3</v>
      </c>
      <c r="W1546">
        <v>19.093</v>
      </c>
      <c r="X1546">
        <v>26000</v>
      </c>
      <c r="Y1546">
        <v>1189000</v>
      </c>
      <c r="Z1546">
        <v>22720000</v>
      </c>
      <c r="AA1546" s="3">
        <v>45.73076923</v>
      </c>
      <c r="AB1546" s="3">
        <v>0.30462677100000002</v>
      </c>
      <c r="AC1546">
        <v>1580</v>
      </c>
    </row>
    <row r="1547" spans="1:29" ht="15" customHeight="1" x14ac:dyDescent="0.25">
      <c r="A1547" t="str">
        <f>HYPERLINK("http://www.UniProt.org/UniProt/P29547","EF1G1_YEAST")</f>
        <v>EF1G1_YEAST</v>
      </c>
      <c r="B1547" t="s">
        <v>4453</v>
      </c>
      <c r="C1547" s="38">
        <v>0.37</v>
      </c>
      <c r="D1547" s="38">
        <v>0.01</v>
      </c>
      <c r="E1547" s="12">
        <v>5.4000000000000001E-4</v>
      </c>
      <c r="F1547" s="3">
        <v>5.4</v>
      </c>
      <c r="G1547" s="3">
        <f t="shared" si="62"/>
        <v>521.74571305571726</v>
      </c>
      <c r="H1547" s="89" t="s">
        <v>14557</v>
      </c>
      <c r="I1547" t="s">
        <v>8228</v>
      </c>
      <c r="J1547" t="s">
        <v>8217</v>
      </c>
      <c r="K1547" t="s">
        <v>8228</v>
      </c>
      <c r="L1547" s="3">
        <v>47.088000000000001</v>
      </c>
      <c r="M1547" t="s">
        <v>8223</v>
      </c>
      <c r="N1547" s="3" t="s">
        <v>14556</v>
      </c>
      <c r="O1547" t="s">
        <v>12757</v>
      </c>
      <c r="P1547" t="s">
        <v>6548</v>
      </c>
      <c r="Q1547" t="s">
        <v>3780</v>
      </c>
      <c r="R1547" t="s">
        <v>3780</v>
      </c>
      <c r="S1547" t="s">
        <v>12502</v>
      </c>
      <c r="T1547" t="s">
        <v>12503</v>
      </c>
      <c r="U1547" t="s">
        <v>3781</v>
      </c>
      <c r="V1547" s="1">
        <v>5.2174571305571731E-2</v>
      </c>
      <c r="W1547">
        <v>47.087000000000003</v>
      </c>
      <c r="X1547">
        <v>2727900</v>
      </c>
      <c r="Y1547">
        <v>1190200</v>
      </c>
      <c r="Z1547">
        <v>668680000</v>
      </c>
      <c r="AA1547" s="3">
        <v>0.43630631600000003</v>
      </c>
      <c r="AB1547" s="3">
        <v>1.0360868000000001E-2</v>
      </c>
      <c r="AC1547">
        <v>749</v>
      </c>
    </row>
    <row r="1548" spans="1:29" ht="15" customHeight="1" x14ac:dyDescent="0.25">
      <c r="A1548" t="str">
        <f>HYPERLINK("http://www.UniProt.org/UniProt/P38833","YHS7_YEAST")</f>
        <v>YHS7_YEAST</v>
      </c>
      <c r="B1548" t="s">
        <v>1493</v>
      </c>
      <c r="C1548" s="3">
        <v>38</v>
      </c>
      <c r="D1548" s="38">
        <v>1.5</v>
      </c>
      <c r="E1548" s="12">
        <v>5.2999999999999998E-4</v>
      </c>
      <c r="F1548" s="3">
        <v>5.3</v>
      </c>
      <c r="G1548" s="3">
        <f t="shared" si="62"/>
        <v>3.5011924442537765</v>
      </c>
      <c r="H1548" s="89" t="s">
        <v>14557</v>
      </c>
      <c r="I1548" t="s">
        <v>8217</v>
      </c>
      <c r="J1548" t="s">
        <v>8217</v>
      </c>
      <c r="K1548" t="s">
        <v>8217</v>
      </c>
      <c r="L1548" s="3">
        <v>27.132000000000001</v>
      </c>
      <c r="M1548" t="s">
        <v>8223</v>
      </c>
      <c r="N1548" s="3" t="s">
        <v>14556</v>
      </c>
      <c r="O1548" t="s">
        <v>10525</v>
      </c>
      <c r="P1548" t="str">
        <f>" "</f>
        <v xml:space="preserve"> </v>
      </c>
      <c r="Q1548" t="s">
        <v>1494</v>
      </c>
      <c r="R1548" t="s">
        <v>1494</v>
      </c>
      <c r="U1548" t="str">
        <f>" "</f>
        <v xml:space="preserve"> </v>
      </c>
      <c r="V1548" s="1">
        <v>3.5011924442537764E-4</v>
      </c>
      <c r="W1548">
        <v>27.132000000000001</v>
      </c>
      <c r="X1548">
        <v>26000</v>
      </c>
      <c r="Y1548">
        <v>1172900</v>
      </c>
      <c r="Z1548">
        <v>4487200</v>
      </c>
      <c r="AA1548" s="3">
        <v>45.111538459999998</v>
      </c>
      <c r="AB1548" s="3">
        <v>1.521528523</v>
      </c>
      <c r="AC1548">
        <v>1362</v>
      </c>
    </row>
    <row r="1549" spans="1:29" ht="15" customHeight="1" x14ac:dyDescent="0.25">
      <c r="A1549" t="str">
        <f>HYPERLINK("http://www.UniProt.org/UniProt/P13433","RPOM_YEAST")</f>
        <v>RPOM_YEAST</v>
      </c>
      <c r="B1549" t="s">
        <v>4138</v>
      </c>
      <c r="C1549" s="38">
        <v>1</v>
      </c>
      <c r="D1549" s="38">
        <v>0.53</v>
      </c>
      <c r="E1549" s="12">
        <v>5.2999999999999998E-4</v>
      </c>
      <c r="F1549" s="3">
        <v>5.3</v>
      </c>
      <c r="G1549" s="3">
        <f t="shared" si="62"/>
        <v>9.9241546395221469</v>
      </c>
      <c r="H1549" s="89" t="s">
        <v>14557</v>
      </c>
      <c r="I1549" t="s">
        <v>8227</v>
      </c>
      <c r="J1549" t="s">
        <v>8217</v>
      </c>
      <c r="K1549" t="s">
        <v>8227</v>
      </c>
      <c r="L1549" s="3">
        <v>153.047</v>
      </c>
      <c r="M1549" t="s">
        <v>8222</v>
      </c>
      <c r="N1549" s="3" t="s">
        <v>14556</v>
      </c>
      <c r="O1549" t="s">
        <v>12542</v>
      </c>
      <c r="P1549" t="s">
        <v>6232</v>
      </c>
      <c r="Q1549" t="s">
        <v>3655</v>
      </c>
      <c r="R1549" t="s">
        <v>3655</v>
      </c>
      <c r="S1549" t="s">
        <v>12543</v>
      </c>
      <c r="T1549" t="s">
        <v>12544</v>
      </c>
      <c r="U1549" t="str">
        <f>" "</f>
        <v xml:space="preserve"> </v>
      </c>
      <c r="V1549" s="1">
        <v>9.9241546395221472E-4</v>
      </c>
      <c r="W1549">
        <v>153.05000000000001</v>
      </c>
      <c r="X1549">
        <v>949180</v>
      </c>
      <c r="Y1549">
        <v>1167100</v>
      </c>
      <c r="Z1549">
        <v>12719000</v>
      </c>
      <c r="AA1549" s="3">
        <v>1.229587644</v>
      </c>
      <c r="AB1549" s="3">
        <v>0.53413328299999996</v>
      </c>
      <c r="AC1549">
        <v>362</v>
      </c>
    </row>
    <row r="1550" spans="1:29" ht="15" customHeight="1" x14ac:dyDescent="0.25">
      <c r="A1550" t="str">
        <f>HYPERLINK("http://www.UniProt.org/UniProt/Q04894","ADH6_YEAST")</f>
        <v>ADH6_YEAST</v>
      </c>
      <c r="B1550" t="s">
        <v>5685</v>
      </c>
      <c r="C1550" s="3">
        <v>38</v>
      </c>
      <c r="D1550" s="38">
        <v>1.4E-2</v>
      </c>
      <c r="E1550" s="12">
        <v>5.2999999999999998E-4</v>
      </c>
      <c r="F1550" s="3">
        <v>5.3</v>
      </c>
      <c r="G1550" s="3">
        <f t="shared" si="62"/>
        <v>389.78777354506519</v>
      </c>
      <c r="H1550" s="89" t="s">
        <v>14557</v>
      </c>
      <c r="I1550" t="s">
        <v>8217</v>
      </c>
      <c r="J1550" t="s">
        <v>8217</v>
      </c>
      <c r="K1550" t="s">
        <v>8217</v>
      </c>
      <c r="L1550" s="3">
        <v>39.618000000000002</v>
      </c>
      <c r="M1550" t="s">
        <v>8223</v>
      </c>
      <c r="N1550" s="3" t="s">
        <v>14556</v>
      </c>
      <c r="O1550" t="s">
        <v>10528</v>
      </c>
      <c r="P1550" t="s">
        <v>7834</v>
      </c>
      <c r="Q1550" t="s">
        <v>1497</v>
      </c>
      <c r="R1550" t="s">
        <v>1497</v>
      </c>
      <c r="S1550" t="s">
        <v>10529</v>
      </c>
      <c r="T1550" t="s">
        <v>10530</v>
      </c>
      <c r="U1550" t="str">
        <f>" "</f>
        <v xml:space="preserve"> </v>
      </c>
      <c r="V1550" s="1">
        <v>3.8978777354506521E-2</v>
      </c>
      <c r="W1550">
        <v>39.616999999999997</v>
      </c>
      <c r="X1550">
        <v>26000</v>
      </c>
      <c r="Y1550">
        <v>1171200</v>
      </c>
      <c r="Z1550">
        <v>499560000</v>
      </c>
      <c r="AA1550" s="3">
        <v>45.046153850000003</v>
      </c>
      <c r="AB1550" s="3">
        <v>1.3647024000000001E-2</v>
      </c>
      <c r="AC1550">
        <v>2468</v>
      </c>
    </row>
    <row r="1551" spans="1:29" ht="15" customHeight="1" x14ac:dyDescent="0.25">
      <c r="A1551" t="str">
        <f>HYPERLINK("http://www.UniProt.org/UniProt/P24004","PEX1_YEAST")</f>
        <v>PEX1_YEAST</v>
      </c>
      <c r="B1551" t="s">
        <v>4335</v>
      </c>
      <c r="C1551" s="3">
        <v>38</v>
      </c>
      <c r="D1551" s="38">
        <v>1.6</v>
      </c>
      <c r="E1551" s="12">
        <v>5.1999999999999995E-4</v>
      </c>
      <c r="F1551" s="3">
        <v>5.1999999999999993</v>
      </c>
      <c r="G1551" s="3">
        <f t="shared" si="62"/>
        <v>3.3488072409281471</v>
      </c>
      <c r="H1551" s="88" t="s">
        <v>14557</v>
      </c>
      <c r="I1551" t="s">
        <v>8227</v>
      </c>
      <c r="J1551" t="s">
        <v>8217</v>
      </c>
      <c r="K1551" t="s">
        <v>8227</v>
      </c>
      <c r="L1551" s="3">
        <v>117.276</v>
      </c>
      <c r="M1551" t="s">
        <v>8223</v>
      </c>
      <c r="N1551" s="3" t="s">
        <v>14556</v>
      </c>
      <c r="O1551" t="s">
        <v>10539</v>
      </c>
      <c r="P1551" t="s">
        <v>6426</v>
      </c>
      <c r="Q1551" t="s">
        <v>1501</v>
      </c>
      <c r="R1551" t="s">
        <v>1501</v>
      </c>
      <c r="S1551" t="s">
        <v>10540</v>
      </c>
      <c r="T1551" t="s">
        <v>10541</v>
      </c>
      <c r="U1551" t="str">
        <f>" "</f>
        <v xml:space="preserve"> </v>
      </c>
      <c r="V1551" s="1">
        <v>3.348807240928147E-4</v>
      </c>
      <c r="W1551">
        <v>117.27</v>
      </c>
      <c r="X1551">
        <v>26000</v>
      </c>
      <c r="Y1551">
        <v>1157600</v>
      </c>
      <c r="Z1551">
        <v>4291900</v>
      </c>
      <c r="AA1551" s="3">
        <v>44.523076920000001</v>
      </c>
      <c r="AB1551" s="3">
        <v>1.570013774</v>
      </c>
      <c r="AC1551">
        <v>596</v>
      </c>
    </row>
    <row r="1552" spans="1:29" ht="15" customHeight="1" x14ac:dyDescent="0.25">
      <c r="A1552" t="str">
        <f>HYPERLINK("http://www.UniProt.org/UniProt/P38123","SWD3_YEAST")</f>
        <v>SWD3_YEAST</v>
      </c>
      <c r="B1552" t="s">
        <v>4769</v>
      </c>
      <c r="C1552" s="3">
        <v>37</v>
      </c>
      <c r="D1552" s="38">
        <v>0.99</v>
      </c>
      <c r="E1552" s="12">
        <v>5.1999999999999995E-4</v>
      </c>
      <c r="F1552" s="3">
        <v>5.1999999999999993</v>
      </c>
      <c r="G1552" s="3">
        <f t="shared" si="62"/>
        <v>5.2577186589319949</v>
      </c>
      <c r="H1552" s="88" t="s">
        <v>14557</v>
      </c>
      <c r="I1552" t="s">
        <v>8229</v>
      </c>
      <c r="J1552" t="s">
        <v>8217</v>
      </c>
      <c r="K1552" t="s">
        <v>8229</v>
      </c>
      <c r="L1552" s="3">
        <v>34.753999999999998</v>
      </c>
      <c r="M1552" t="s">
        <v>8223</v>
      </c>
      <c r="N1552" s="3" t="s">
        <v>14556</v>
      </c>
      <c r="O1552" t="s">
        <v>10552</v>
      </c>
      <c r="P1552" t="s">
        <v>6877</v>
      </c>
      <c r="Q1552" t="s">
        <v>1509</v>
      </c>
      <c r="R1552" t="s">
        <v>1509</v>
      </c>
      <c r="S1552" t="s">
        <v>10553</v>
      </c>
      <c r="U1552" t="s">
        <v>1510</v>
      </c>
      <c r="V1552" s="1">
        <v>5.2577186589319945E-4</v>
      </c>
      <c r="W1552">
        <v>34.753</v>
      </c>
      <c r="X1552">
        <v>26000</v>
      </c>
      <c r="Y1552">
        <v>1144500</v>
      </c>
      <c r="Z1552">
        <v>6738400</v>
      </c>
      <c r="AA1552" s="3">
        <v>44.01923077</v>
      </c>
      <c r="AB1552" s="3">
        <v>0.98867499000000003</v>
      </c>
      <c r="AC1552">
        <v>1170</v>
      </c>
    </row>
    <row r="1553" spans="1:29" ht="15" customHeight="1" x14ac:dyDescent="0.25">
      <c r="A1553" t="str">
        <f>HYPERLINK("http://www.UniProt.org/UniProt/P47061","VPS53_YEAST")</f>
        <v>VPS53_YEAST</v>
      </c>
      <c r="B1553" t="s">
        <v>1506</v>
      </c>
      <c r="C1553" s="3">
        <v>37</v>
      </c>
      <c r="D1553" s="38">
        <v>0.94</v>
      </c>
      <c r="E1553" s="12">
        <v>5.1999999999999995E-4</v>
      </c>
      <c r="F1553" s="3">
        <v>5.1999999999999993</v>
      </c>
      <c r="G1553" s="3">
        <f t="shared" si="62"/>
        <v>5.5234759566929226</v>
      </c>
      <c r="H1553" s="90" t="s">
        <v>14557</v>
      </c>
      <c r="I1553" t="s">
        <v>8227</v>
      </c>
      <c r="J1553" t="s">
        <v>8217</v>
      </c>
      <c r="K1553" t="s">
        <v>8227</v>
      </c>
      <c r="L1553" s="3">
        <v>95.448999999999998</v>
      </c>
      <c r="M1553" t="s">
        <v>8223</v>
      </c>
      <c r="N1553" s="3" t="s">
        <v>14556</v>
      </c>
      <c r="O1553" t="s">
        <v>10547</v>
      </c>
      <c r="P1553" t="s">
        <v>7356</v>
      </c>
      <c r="Q1553" t="s">
        <v>1507</v>
      </c>
      <c r="R1553" t="s">
        <v>1507</v>
      </c>
      <c r="T1553" t="s">
        <v>10548</v>
      </c>
      <c r="U1553" t="s">
        <v>944</v>
      </c>
      <c r="V1553" s="1">
        <v>5.5234759566929223E-4</v>
      </c>
      <c r="W1553">
        <v>95.447999999999993</v>
      </c>
      <c r="X1553">
        <v>26000</v>
      </c>
      <c r="Y1553">
        <v>1146900</v>
      </c>
      <c r="Z1553">
        <v>7079000</v>
      </c>
      <c r="AA1553" s="3">
        <v>44.111538459999998</v>
      </c>
      <c r="AB1553" s="3">
        <v>0.94307922799999999</v>
      </c>
      <c r="AC1553">
        <v>1801</v>
      </c>
    </row>
    <row r="1554" spans="1:29" ht="15" customHeight="1" x14ac:dyDescent="0.25">
      <c r="A1554" t="str">
        <f>HYPERLINK("http://www.UniProt.org/UniProt/P38144","ISW1_YEAST")</f>
        <v>ISW1_YEAST</v>
      </c>
      <c r="B1554" t="s">
        <v>4775</v>
      </c>
      <c r="C1554" s="3">
        <v>37</v>
      </c>
      <c r="D1554" s="38">
        <v>0.11</v>
      </c>
      <c r="E1554" s="12">
        <v>5.1999999999999995E-4</v>
      </c>
      <c r="F1554" s="3">
        <v>5.1999999999999993</v>
      </c>
      <c r="G1554" s="3">
        <f t="shared" si="62"/>
        <v>48.303690641473196</v>
      </c>
      <c r="H1554" s="14" t="s">
        <v>14557</v>
      </c>
      <c r="I1554" t="s">
        <v>8229</v>
      </c>
      <c r="J1554" t="s">
        <v>8217</v>
      </c>
      <c r="K1554" t="s">
        <v>8229</v>
      </c>
      <c r="L1554" s="3">
        <v>131.102</v>
      </c>
      <c r="M1554" t="s">
        <v>8223</v>
      </c>
      <c r="N1554" s="3" t="s">
        <v>14556</v>
      </c>
      <c r="O1554" t="s">
        <v>10554</v>
      </c>
      <c r="P1554" t="s">
        <v>6883</v>
      </c>
      <c r="Q1554" t="s">
        <v>1511</v>
      </c>
      <c r="R1554" t="s">
        <v>1511</v>
      </c>
      <c r="T1554" t="s">
        <v>10555</v>
      </c>
      <c r="U1554" t="s">
        <v>1512</v>
      </c>
      <c r="V1554" s="1">
        <v>4.8303690641473196E-3</v>
      </c>
      <c r="W1554">
        <v>131.1</v>
      </c>
      <c r="X1554">
        <v>26000</v>
      </c>
      <c r="Y1554">
        <v>1139400</v>
      </c>
      <c r="Z1554">
        <v>61907000</v>
      </c>
      <c r="AA1554" s="3">
        <v>43.823076919999998</v>
      </c>
      <c r="AB1554" s="3">
        <v>0.107134907</v>
      </c>
      <c r="AC1554">
        <v>1176</v>
      </c>
    </row>
    <row r="1555" spans="1:29" ht="15" customHeight="1" x14ac:dyDescent="0.25">
      <c r="A1555" t="str">
        <f>HYPERLINK("http://www.UniProt.org/UniProt/P0C074","YSF3_YEAST")</f>
        <v>YSF3_YEAST</v>
      </c>
      <c r="B1555" t="s">
        <v>4062</v>
      </c>
      <c r="C1555" s="3">
        <v>37</v>
      </c>
      <c r="D1555" s="38">
        <v>0.72</v>
      </c>
      <c r="E1555" s="12">
        <v>5.1000000000000004E-4</v>
      </c>
      <c r="F1555" s="3">
        <v>5.1000000000000005</v>
      </c>
      <c r="G1555" s="3">
        <f t="shared" si="62"/>
        <v>7.1113875147471344</v>
      </c>
      <c r="H1555" s="89" t="s">
        <v>14557</v>
      </c>
      <c r="I1555" t="s">
        <v>8229</v>
      </c>
      <c r="J1555" t="s">
        <v>8217</v>
      </c>
      <c r="K1555" t="s">
        <v>8229</v>
      </c>
      <c r="L1555" s="3">
        <v>10.026999999999999</v>
      </c>
      <c r="M1555" t="s">
        <v>8223</v>
      </c>
      <c r="N1555" s="3" t="s">
        <v>14556</v>
      </c>
      <c r="O1555" t="s">
        <v>10567</v>
      </c>
      <c r="P1555" t="s">
        <v>6172</v>
      </c>
      <c r="Q1555" t="s">
        <v>1520</v>
      </c>
      <c r="R1555" t="s">
        <v>1520</v>
      </c>
      <c r="S1555" t="s">
        <v>10568</v>
      </c>
      <c r="U1555" t="str">
        <f>" "</f>
        <v xml:space="preserve"> </v>
      </c>
      <c r="V1555" s="1">
        <v>7.1113875147471345E-4</v>
      </c>
      <c r="W1555">
        <v>10.026999999999999</v>
      </c>
      <c r="X1555">
        <v>26000</v>
      </c>
      <c r="Y1555">
        <v>1129600</v>
      </c>
      <c r="Z1555">
        <v>9114100</v>
      </c>
      <c r="AA1555" s="3">
        <v>43.446153850000002</v>
      </c>
      <c r="AB1555" s="3">
        <v>0.72144866399999996</v>
      </c>
      <c r="AC1555">
        <v>268</v>
      </c>
    </row>
    <row r="1556" spans="1:29" ht="15" customHeight="1" x14ac:dyDescent="0.25">
      <c r="A1556" t="str">
        <f>HYPERLINK("http://www.UniProt.org/UniProt/P25298","RNA14_YEAST")</f>
        <v>RNA14_YEAST</v>
      </c>
      <c r="B1556" t="s">
        <v>4353</v>
      </c>
      <c r="C1556" s="3">
        <v>37</v>
      </c>
      <c r="D1556" s="38">
        <v>0.46</v>
      </c>
      <c r="E1556" s="12">
        <v>5.1000000000000004E-4</v>
      </c>
      <c r="F1556" s="3">
        <v>5.1000000000000005</v>
      </c>
      <c r="G1556" s="3">
        <f t="shared" si="62"/>
        <v>11.103130790187921</v>
      </c>
      <c r="H1556" s="89" t="s">
        <v>14557</v>
      </c>
      <c r="I1556" t="s">
        <v>8228</v>
      </c>
      <c r="J1556" t="s">
        <v>15680</v>
      </c>
      <c r="K1556" t="s">
        <v>8228</v>
      </c>
      <c r="L1556" s="3">
        <v>79.959999999999994</v>
      </c>
      <c r="M1556" t="s">
        <v>8223</v>
      </c>
      <c r="N1556" s="3" t="s">
        <v>14556</v>
      </c>
      <c r="O1556" t="s">
        <v>10572</v>
      </c>
      <c r="P1556" t="s">
        <v>6445</v>
      </c>
      <c r="Q1556" t="s">
        <v>1522</v>
      </c>
      <c r="R1556" t="s">
        <v>1522</v>
      </c>
      <c r="S1556" t="s">
        <v>10573</v>
      </c>
      <c r="T1556" t="s">
        <v>10574</v>
      </c>
      <c r="U1556" t="s">
        <v>1523</v>
      </c>
      <c r="V1556" s="1">
        <v>1.1103130790187921E-3</v>
      </c>
      <c r="W1556">
        <v>79.959000000000003</v>
      </c>
      <c r="X1556">
        <v>26000</v>
      </c>
      <c r="Y1556">
        <v>1124900</v>
      </c>
      <c r="Z1556">
        <v>14230000</v>
      </c>
      <c r="AA1556" s="3">
        <v>43.265384619999999</v>
      </c>
      <c r="AB1556" s="3">
        <v>0.460154375</v>
      </c>
      <c r="AC1556">
        <v>619</v>
      </c>
    </row>
    <row r="1557" spans="1:29" ht="15" customHeight="1" x14ac:dyDescent="0.25">
      <c r="A1557" t="str">
        <f>HYPERLINK("http://www.UniProt.org/UniProt/P07278","KAPR_YEAST")</f>
        <v>KAPR_YEAST</v>
      </c>
      <c r="B1557" t="s">
        <v>4020</v>
      </c>
      <c r="C1557" s="38">
        <v>1.3</v>
      </c>
      <c r="D1557" s="38">
        <v>6.2E-2</v>
      </c>
      <c r="E1557" s="12">
        <v>5.1000000000000004E-4</v>
      </c>
      <c r="F1557" s="3">
        <v>5.1000000000000005</v>
      </c>
      <c r="G1557" s="3">
        <f t="shared" si="62"/>
        <v>82.801422308836393</v>
      </c>
      <c r="H1557" s="89" t="s">
        <v>14557</v>
      </c>
      <c r="I1557" t="s">
        <v>8228</v>
      </c>
      <c r="J1557" t="s">
        <v>8217</v>
      </c>
      <c r="K1557" t="s">
        <v>8228</v>
      </c>
      <c r="L1557" s="3">
        <v>47.219000000000001</v>
      </c>
      <c r="M1557" t="s">
        <v>8223</v>
      </c>
      <c r="N1557" s="3" t="s">
        <v>14556</v>
      </c>
      <c r="O1557" t="s">
        <v>12434</v>
      </c>
      <c r="P1557" t="s">
        <v>6141</v>
      </c>
      <c r="Q1557" t="s">
        <v>3597</v>
      </c>
      <c r="R1557" t="s">
        <v>3597</v>
      </c>
      <c r="S1557" t="s">
        <v>12435</v>
      </c>
      <c r="T1557" t="s">
        <v>12436</v>
      </c>
      <c r="U1557" t="s">
        <v>3359</v>
      </c>
      <c r="V1557" s="1">
        <v>8.2801422308836393E-3</v>
      </c>
      <c r="W1557">
        <v>47.218000000000004</v>
      </c>
      <c r="X1557">
        <v>748760</v>
      </c>
      <c r="Y1557">
        <v>1136300</v>
      </c>
      <c r="Z1557">
        <v>106120000</v>
      </c>
      <c r="AA1557" s="3">
        <v>1.5175757249999999</v>
      </c>
      <c r="AB1557" s="3">
        <v>6.2329020999999998E-2</v>
      </c>
      <c r="AC1557">
        <v>221</v>
      </c>
    </row>
    <row r="1558" spans="1:29" ht="15" customHeight="1" x14ac:dyDescent="0.25">
      <c r="A1558" t="str">
        <f>HYPERLINK("http://www.UniProt.org/UniProt/P38920","MLH1_YEAST")</f>
        <v>MLH1_YEAST</v>
      </c>
      <c r="B1558" t="s">
        <v>4932</v>
      </c>
      <c r="C1558" s="3">
        <v>36</v>
      </c>
      <c r="D1558" s="38">
        <v>1.8</v>
      </c>
      <c r="E1558" s="12">
        <v>5.0000000000000001E-4</v>
      </c>
      <c r="F1558" s="3">
        <v>5</v>
      </c>
      <c r="G1558" s="3">
        <f t="shared" si="62"/>
        <v>2.8184630386730007</v>
      </c>
      <c r="H1558" s="88" t="s">
        <v>14557</v>
      </c>
      <c r="I1558" t="s">
        <v>8229</v>
      </c>
      <c r="J1558" t="s">
        <v>8217</v>
      </c>
      <c r="K1558" t="s">
        <v>8229</v>
      </c>
      <c r="L1558" s="3">
        <v>87.061999999999998</v>
      </c>
      <c r="M1558" t="s">
        <v>8223</v>
      </c>
      <c r="N1558" s="3" t="s">
        <v>14556</v>
      </c>
      <c r="O1558" t="s">
        <v>10592</v>
      </c>
      <c r="P1558" t="s">
        <v>7044</v>
      </c>
      <c r="Q1558" t="s">
        <v>1535</v>
      </c>
      <c r="R1558" t="s">
        <v>1535</v>
      </c>
      <c r="S1558" t="s">
        <v>10593</v>
      </c>
      <c r="T1558" t="s">
        <v>10594</v>
      </c>
      <c r="U1558" t="s">
        <v>1536</v>
      </c>
      <c r="V1558" s="1">
        <v>2.8184630386730007E-4</v>
      </c>
      <c r="W1558">
        <v>87.061000000000007</v>
      </c>
      <c r="X1558">
        <v>26000</v>
      </c>
      <c r="Y1558">
        <v>1100500</v>
      </c>
      <c r="Z1558">
        <v>3612200</v>
      </c>
      <c r="AA1558" s="3">
        <v>42.32692308</v>
      </c>
      <c r="AB1558" s="3">
        <v>1.773424882</v>
      </c>
      <c r="AC1558">
        <v>1399</v>
      </c>
    </row>
    <row r="1559" spans="1:29" ht="15" customHeight="1" x14ac:dyDescent="0.25">
      <c r="A1559" t="str">
        <f>HYPERLINK("http://www.UniProt.org/UniProt/P17890","RPC7_YEAST")</f>
        <v>RPC7_YEAST</v>
      </c>
      <c r="B1559" t="s">
        <v>4213</v>
      </c>
      <c r="C1559" s="3">
        <v>36</v>
      </c>
      <c r="D1559" s="38">
        <v>0.88</v>
      </c>
      <c r="E1559" s="12">
        <v>5.0000000000000001E-4</v>
      </c>
      <c r="F1559" s="3">
        <v>5</v>
      </c>
      <c r="G1559" s="3">
        <f t="shared" si="62"/>
        <v>5.7017658643217306</v>
      </c>
      <c r="H1559" s="14" t="s">
        <v>14557</v>
      </c>
      <c r="I1559" t="s">
        <v>8229</v>
      </c>
      <c r="J1559" t="s">
        <v>8217</v>
      </c>
      <c r="K1559" t="s">
        <v>8229</v>
      </c>
      <c r="L1559" s="3">
        <v>27.724</v>
      </c>
      <c r="M1559" t="s">
        <v>8223</v>
      </c>
      <c r="N1559" s="3" t="s">
        <v>14556</v>
      </c>
      <c r="O1559" t="s">
        <v>10587</v>
      </c>
      <c r="P1559" t="s">
        <v>6307</v>
      </c>
      <c r="Q1559" t="s">
        <v>1532</v>
      </c>
      <c r="R1559" t="s">
        <v>1532</v>
      </c>
      <c r="S1559" t="s">
        <v>10588</v>
      </c>
      <c r="U1559" t="s">
        <v>664</v>
      </c>
      <c r="V1559" s="1">
        <v>5.7017658643217304E-4</v>
      </c>
      <c r="W1559">
        <v>27.724</v>
      </c>
      <c r="X1559">
        <v>26000</v>
      </c>
      <c r="Y1559">
        <v>1103400</v>
      </c>
      <c r="Z1559">
        <v>7307500</v>
      </c>
      <c r="AA1559" s="3">
        <v>42.438461539999999</v>
      </c>
      <c r="AB1559" s="3">
        <v>0.87893891700000004</v>
      </c>
      <c r="AC1559">
        <v>449</v>
      </c>
    </row>
    <row r="1560" spans="1:29" ht="15" customHeight="1" x14ac:dyDescent="0.25">
      <c r="A1560" t="str">
        <f>HYPERLINK("http://www.UniProt.org/UniProt/P21242","PSA7_YEAST")</f>
        <v>PSA7_YEAST</v>
      </c>
      <c r="B1560" t="s">
        <v>4266</v>
      </c>
      <c r="C1560" s="38">
        <v>2</v>
      </c>
      <c r="D1560" s="38">
        <v>1.4999999999999999E-2</v>
      </c>
      <c r="E1560" s="12">
        <v>5.0000000000000001E-4</v>
      </c>
      <c r="F1560" s="3">
        <v>5</v>
      </c>
      <c r="G1560" s="3">
        <f t="shared" si="62"/>
        <v>324.75292102488504</v>
      </c>
      <c r="H1560" s="89" t="s">
        <v>14557</v>
      </c>
      <c r="I1560" t="s">
        <v>8228</v>
      </c>
      <c r="J1560" t="s">
        <v>8217</v>
      </c>
      <c r="K1560" t="s">
        <v>8228</v>
      </c>
      <c r="L1560" s="3">
        <v>31.536000000000001</v>
      </c>
      <c r="M1560" t="s">
        <v>8223</v>
      </c>
      <c r="N1560" s="3" t="s">
        <v>14556</v>
      </c>
      <c r="O1560" t="s">
        <v>12264</v>
      </c>
      <c r="P1560" t="s">
        <v>6360</v>
      </c>
      <c r="Q1560" t="s">
        <v>2543</v>
      </c>
      <c r="R1560" t="s">
        <v>2543</v>
      </c>
      <c r="S1560" t="s">
        <v>12265</v>
      </c>
      <c r="T1560" t="s">
        <v>12266</v>
      </c>
      <c r="U1560" t="s">
        <v>894</v>
      </c>
      <c r="V1560" s="1">
        <v>3.2475292102488507E-2</v>
      </c>
      <c r="W1560">
        <v>31.536000000000001</v>
      </c>
      <c r="X1560">
        <v>478070</v>
      </c>
      <c r="Y1560">
        <v>1100600</v>
      </c>
      <c r="Z1560">
        <v>416210000</v>
      </c>
      <c r="AA1560" s="3">
        <v>2.3021733219999998</v>
      </c>
      <c r="AB1560" s="3">
        <v>1.5392584000000001E-2</v>
      </c>
      <c r="AC1560">
        <v>514</v>
      </c>
    </row>
    <row r="1561" spans="1:29" ht="15" customHeight="1" x14ac:dyDescent="0.25">
      <c r="A1561" t="str">
        <f>HYPERLINK("http://www.UniProt.org/UniProt/P33202","UFD4_YEAST")</f>
        <v>UFD4_YEAST</v>
      </c>
      <c r="B1561" t="s">
        <v>4599</v>
      </c>
      <c r="C1561" s="3">
        <v>35</v>
      </c>
      <c r="D1561" s="38">
        <v>0.13</v>
      </c>
      <c r="E1561" s="12">
        <v>4.8999999999999998E-4</v>
      </c>
      <c r="F1561" s="3">
        <v>4.8999999999999995</v>
      </c>
      <c r="G1561" s="3">
        <f t="shared" si="62"/>
        <v>36.931369399942</v>
      </c>
      <c r="H1561" s="89" t="s">
        <v>14557</v>
      </c>
      <c r="I1561" t="s">
        <v>8217</v>
      </c>
      <c r="J1561" t="s">
        <v>8217</v>
      </c>
      <c r="K1561" t="s">
        <v>8217</v>
      </c>
      <c r="L1561" s="3">
        <v>167.84299999999999</v>
      </c>
      <c r="M1561" t="s">
        <v>8223</v>
      </c>
      <c r="N1561" s="3" t="s">
        <v>14556</v>
      </c>
      <c r="O1561" t="s">
        <v>10600</v>
      </c>
      <c r="P1561" t="s">
        <v>6701</v>
      </c>
      <c r="Q1561" t="s">
        <v>1544</v>
      </c>
      <c r="R1561" t="s">
        <v>1544</v>
      </c>
      <c r="S1561" t="s">
        <v>10601</v>
      </c>
      <c r="T1561" t="s">
        <v>10602</v>
      </c>
      <c r="U1561" t="s">
        <v>1545</v>
      </c>
      <c r="V1561" s="1">
        <v>3.6931369399942002E-3</v>
      </c>
      <c r="W1561">
        <v>167.84</v>
      </c>
      <c r="X1561">
        <v>26000</v>
      </c>
      <c r="Y1561">
        <v>1083100</v>
      </c>
      <c r="Z1561">
        <v>47332000</v>
      </c>
      <c r="AA1561" s="3">
        <v>41.657692310000002</v>
      </c>
      <c r="AB1561" s="3">
        <v>0.133201231</v>
      </c>
      <c r="AC1561">
        <v>941</v>
      </c>
    </row>
    <row r="1562" spans="1:29" ht="15" customHeight="1" x14ac:dyDescent="0.25">
      <c r="A1562" t="str">
        <f>HYPERLINK("http://www.UniProt.org/UniProt/P46947","CWC26_YEAST")</f>
        <v>CWC26_YEAST</v>
      </c>
      <c r="B1562" t="s">
        <v>5191</v>
      </c>
      <c r="C1562" s="3">
        <v>34</v>
      </c>
      <c r="D1562" s="38">
        <v>1.4</v>
      </c>
      <c r="E1562" s="12">
        <v>4.8000000000000001E-4</v>
      </c>
      <c r="F1562" s="3">
        <v>4.8</v>
      </c>
      <c r="G1562" s="3">
        <f t="shared" si="62"/>
        <v>3.5098533544274293</v>
      </c>
      <c r="H1562" s="89" t="s">
        <v>14557</v>
      </c>
      <c r="I1562" t="s">
        <v>8228</v>
      </c>
      <c r="J1562" t="s">
        <v>8217</v>
      </c>
      <c r="K1562" t="s">
        <v>8228</v>
      </c>
      <c r="L1562" s="3">
        <v>30.472000000000001</v>
      </c>
      <c r="M1562" t="s">
        <v>8223</v>
      </c>
      <c r="N1562" s="3" t="s">
        <v>14556</v>
      </c>
      <c r="O1562" t="s">
        <v>10629</v>
      </c>
      <c r="P1562" t="s">
        <v>7334</v>
      </c>
      <c r="Q1562" t="s">
        <v>1563</v>
      </c>
      <c r="R1562" t="s">
        <v>1563</v>
      </c>
      <c r="S1562" t="s">
        <v>10630</v>
      </c>
      <c r="U1562" t="str">
        <f>" "</f>
        <v xml:space="preserve"> </v>
      </c>
      <c r="V1562" s="1">
        <v>3.5098533544274292E-4</v>
      </c>
      <c r="W1562">
        <v>30.472000000000001</v>
      </c>
      <c r="X1562">
        <v>26000</v>
      </c>
      <c r="Y1562">
        <v>1049400</v>
      </c>
      <c r="Z1562">
        <v>4498300</v>
      </c>
      <c r="AA1562" s="3">
        <v>40.361538459999998</v>
      </c>
      <c r="AB1562" s="3">
        <v>1.3579606420000001</v>
      </c>
      <c r="AC1562">
        <v>1769</v>
      </c>
    </row>
    <row r="1563" spans="1:29" ht="15" customHeight="1" x14ac:dyDescent="0.25">
      <c r="A1563" t="str">
        <f>HYPERLINK("http://www.UniProt.org/UniProt/P53438","SOK2_YEAST")</f>
        <v>SOK2_YEAST</v>
      </c>
      <c r="B1563" t="s">
        <v>1561</v>
      </c>
      <c r="C1563" s="3">
        <v>34</v>
      </c>
      <c r="D1563" s="38">
        <v>1.2</v>
      </c>
      <c r="E1563" s="12">
        <v>4.8000000000000001E-4</v>
      </c>
      <c r="F1563" s="3">
        <v>4.8</v>
      </c>
      <c r="G1563" s="3">
        <f t="shared" si="62"/>
        <v>4.1038669503915939</v>
      </c>
      <c r="H1563" s="14" t="s">
        <v>14557</v>
      </c>
      <c r="I1563" t="s">
        <v>8229</v>
      </c>
      <c r="J1563" t="s">
        <v>8217</v>
      </c>
      <c r="K1563" t="s">
        <v>8229</v>
      </c>
      <c r="L1563" s="3">
        <v>85.643000000000001</v>
      </c>
      <c r="M1563" t="s">
        <v>8223</v>
      </c>
      <c r="N1563" s="3" t="s">
        <v>14556</v>
      </c>
      <c r="O1563" t="s">
        <v>10626</v>
      </c>
      <c r="P1563" t="s">
        <v>7533</v>
      </c>
      <c r="Q1563" t="s">
        <v>1562</v>
      </c>
      <c r="R1563" t="s">
        <v>1562</v>
      </c>
      <c r="S1563" t="s">
        <v>10627</v>
      </c>
      <c r="T1563" t="s">
        <v>10628</v>
      </c>
      <c r="U1563" t="str">
        <f>" "</f>
        <v xml:space="preserve"> </v>
      </c>
      <c r="V1563" s="1">
        <v>4.1038669503915936E-4</v>
      </c>
      <c r="W1563">
        <v>85.641999999999996</v>
      </c>
      <c r="X1563">
        <v>26000</v>
      </c>
      <c r="Y1563">
        <v>1054900</v>
      </c>
      <c r="Z1563">
        <v>5259600</v>
      </c>
      <c r="AA1563" s="3">
        <v>40.573076919999998</v>
      </c>
      <c r="AB1563" s="3">
        <v>1.167489853</v>
      </c>
      <c r="AC1563">
        <v>2056</v>
      </c>
    </row>
    <row r="1564" spans="1:29" ht="15" customHeight="1" x14ac:dyDescent="0.25">
      <c r="A1564" t="str">
        <f>HYPERLINK("http://www.UniProt.org/UniProt/P40081","MGDP1_YEAST")</f>
        <v>MGDP1_YEAST</v>
      </c>
      <c r="B1564" t="s">
        <v>5025</v>
      </c>
      <c r="C1564" s="3">
        <v>35</v>
      </c>
      <c r="D1564" s="38">
        <v>6.3E-2</v>
      </c>
      <c r="E1564" s="12">
        <v>4.8000000000000001E-4</v>
      </c>
      <c r="F1564" s="3">
        <v>4.8</v>
      </c>
      <c r="G1564" s="3">
        <f t="shared" si="62"/>
        <v>75.756435105420621</v>
      </c>
      <c r="H1564" s="88" t="s">
        <v>14557</v>
      </c>
      <c r="I1564" t="s">
        <v>8228</v>
      </c>
      <c r="J1564" t="s">
        <v>8217</v>
      </c>
      <c r="K1564" t="s">
        <v>8228</v>
      </c>
      <c r="L1564" s="3">
        <v>20.440999999999999</v>
      </c>
      <c r="M1564" t="s">
        <v>8223</v>
      </c>
      <c r="N1564" s="3" t="s">
        <v>14556</v>
      </c>
      <c r="O1564" t="s">
        <v>10623</v>
      </c>
      <c r="P1564" t="s">
        <v>7152</v>
      </c>
      <c r="Q1564" t="s">
        <v>1560</v>
      </c>
      <c r="R1564" t="s">
        <v>1560</v>
      </c>
      <c r="S1564" t="s">
        <v>10624</v>
      </c>
      <c r="T1564" t="s">
        <v>10625</v>
      </c>
      <c r="U1564" t="str">
        <f>" "</f>
        <v xml:space="preserve"> </v>
      </c>
      <c r="V1564" s="1">
        <v>7.5756435105420617E-3</v>
      </c>
      <c r="W1564">
        <v>20.440999999999999</v>
      </c>
      <c r="X1564">
        <v>26000</v>
      </c>
      <c r="Y1564">
        <v>1058600</v>
      </c>
      <c r="Z1564">
        <v>97091000</v>
      </c>
      <c r="AA1564" s="3">
        <v>40.715384620000002</v>
      </c>
      <c r="AB1564" s="3">
        <v>6.3466924999999993E-2</v>
      </c>
      <c r="AC1564">
        <v>1532</v>
      </c>
    </row>
    <row r="1565" spans="1:29" ht="15" customHeight="1" x14ac:dyDescent="0.25">
      <c r="A1565" t="str">
        <f>HYPERLINK("http://www.UniProt.org/UniProt/P00927","THDH_YEAST")</f>
        <v>THDH_YEAST</v>
      </c>
      <c r="B1565" t="s">
        <v>3915</v>
      </c>
      <c r="C1565" s="38">
        <v>1.3</v>
      </c>
      <c r="D1565" s="38">
        <v>4.1000000000000002E-2</v>
      </c>
      <c r="E1565" s="12">
        <v>4.8000000000000001E-4</v>
      </c>
      <c r="F1565" s="3">
        <v>4.8</v>
      </c>
      <c r="G1565" s="3">
        <f t="shared" si="62"/>
        <v>117.8273914705747</v>
      </c>
      <c r="H1565" s="89" t="s">
        <v>14557</v>
      </c>
      <c r="I1565" t="s">
        <v>8227</v>
      </c>
      <c r="J1565" t="s">
        <v>8217</v>
      </c>
      <c r="K1565" t="s">
        <v>8227</v>
      </c>
      <c r="L1565" s="3">
        <v>63.831000000000003</v>
      </c>
      <c r="M1565" t="s">
        <v>8222</v>
      </c>
      <c r="N1565" s="3" t="s">
        <v>14556</v>
      </c>
      <c r="O1565" t="s">
        <v>12437</v>
      </c>
      <c r="P1565" t="str">
        <f>" "</f>
        <v xml:space="preserve"> </v>
      </c>
      <c r="Q1565" t="s">
        <v>3598</v>
      </c>
      <c r="R1565" t="s">
        <v>3598</v>
      </c>
      <c r="S1565" t="s">
        <v>12438</v>
      </c>
      <c r="T1565" t="s">
        <v>12439</v>
      </c>
      <c r="U1565" t="s">
        <v>3599</v>
      </c>
      <c r="V1565" s="1">
        <v>1.1782739147057469E-2</v>
      </c>
      <c r="W1565">
        <v>63.83</v>
      </c>
      <c r="X1565">
        <v>700880</v>
      </c>
      <c r="Y1565">
        <v>1061500</v>
      </c>
      <c r="Z1565">
        <v>151010000</v>
      </c>
      <c r="AA1565" s="3">
        <v>1.5145245979999999</v>
      </c>
      <c r="AB1565" s="3">
        <v>4.0917475000000002E-2</v>
      </c>
      <c r="AC1565">
        <v>89</v>
      </c>
    </row>
    <row r="1566" spans="1:29" x14ac:dyDescent="0.25">
      <c r="A1566" t="str">
        <f>HYPERLINK("http://www.UniProt.org/UniProt/P34237","CASP_YEAST")</f>
        <v>CASP_YEAST</v>
      </c>
      <c r="B1566" t="s">
        <v>3607</v>
      </c>
      <c r="C1566" s="38">
        <v>1.2</v>
      </c>
      <c r="D1566" s="38">
        <v>8.3000000000000007</v>
      </c>
      <c r="E1566" s="12">
        <v>4.6999999999999999E-4</v>
      </c>
      <c r="F1566" s="3">
        <v>4.7</v>
      </c>
      <c r="G1566" s="3">
        <f t="shared" si="62"/>
        <v>0.56351314743370473</v>
      </c>
      <c r="H1566" s="89" t="s">
        <v>14557</v>
      </c>
      <c r="I1566" t="s">
        <v>8227</v>
      </c>
      <c r="J1566" t="s">
        <v>8217</v>
      </c>
      <c r="K1566" t="s">
        <v>8227</v>
      </c>
      <c r="L1566" s="3">
        <v>77.513999999999996</v>
      </c>
      <c r="M1566" t="s">
        <v>8220</v>
      </c>
      <c r="N1566" s="3" t="s">
        <v>14556</v>
      </c>
      <c r="O1566" t="s">
        <v>12453</v>
      </c>
      <c r="P1566" t="s">
        <v>6749</v>
      </c>
      <c r="Q1566" t="s">
        <v>3608</v>
      </c>
      <c r="R1566" t="s">
        <v>3608</v>
      </c>
      <c r="S1566" t="s">
        <v>12454</v>
      </c>
      <c r="T1566" t="s">
        <v>12455</v>
      </c>
      <c r="U1566" t="str">
        <f>" "</f>
        <v xml:space="preserve"> </v>
      </c>
      <c r="V1566" s="1">
        <v>5.6351314743370475E-5</v>
      </c>
      <c r="W1566">
        <v>77.513000000000005</v>
      </c>
      <c r="X1566">
        <v>706580</v>
      </c>
      <c r="Y1566">
        <v>1035800</v>
      </c>
      <c r="Z1566">
        <v>722210</v>
      </c>
      <c r="AA1566" s="3">
        <v>1.465934501</v>
      </c>
      <c r="AB1566" s="3">
        <v>8.3484710979999992</v>
      </c>
      <c r="AC1566">
        <v>998</v>
      </c>
    </row>
    <row r="1567" spans="1:29" ht="15" customHeight="1" x14ac:dyDescent="0.25">
      <c r="A1567" t="str">
        <f>HYPERLINK("http://www.UniProt.org/UniProt/P32319","VPS10_YEAST")</f>
        <v>VPS10_YEAST</v>
      </c>
      <c r="B1567" t="s">
        <v>4485</v>
      </c>
      <c r="C1567" s="3">
        <v>34</v>
      </c>
      <c r="D1567" s="38">
        <v>1</v>
      </c>
      <c r="E1567" s="12">
        <v>4.6999999999999999E-4</v>
      </c>
      <c r="F1567" s="3">
        <v>4.7</v>
      </c>
      <c r="G1567" s="3">
        <f t="shared" si="62"/>
        <v>4.498133428837269</v>
      </c>
      <c r="H1567" s="88" t="s">
        <v>14557</v>
      </c>
      <c r="I1567" t="s">
        <v>8227</v>
      </c>
      <c r="J1567" t="s">
        <v>8217</v>
      </c>
      <c r="K1567" t="s">
        <v>8227</v>
      </c>
      <c r="L1567" s="3">
        <v>177.77699999999999</v>
      </c>
      <c r="M1567" t="s">
        <v>8224</v>
      </c>
      <c r="N1567" s="3" t="s">
        <v>14556</v>
      </c>
      <c r="O1567" t="s">
        <v>10637</v>
      </c>
      <c r="P1567" t="s">
        <v>6573</v>
      </c>
      <c r="Q1567" t="s">
        <v>1569</v>
      </c>
      <c r="R1567" t="s">
        <v>1569</v>
      </c>
      <c r="T1567" t="s">
        <v>10638</v>
      </c>
      <c r="U1567" t="s">
        <v>1570</v>
      </c>
      <c r="V1567" s="1">
        <v>4.4981334288372692E-4</v>
      </c>
      <c r="W1567">
        <v>177.78</v>
      </c>
      <c r="X1567">
        <v>26000</v>
      </c>
      <c r="Y1567">
        <v>1028400</v>
      </c>
      <c r="Z1567">
        <v>5764900</v>
      </c>
      <c r="AA1567" s="3">
        <v>39.553846149999998</v>
      </c>
      <c r="AB1567" s="3">
        <v>1.038400357</v>
      </c>
      <c r="AC1567">
        <v>785</v>
      </c>
    </row>
    <row r="1568" spans="1:29" ht="15" customHeight="1" x14ac:dyDescent="0.25">
      <c r="A1568" t="str">
        <f>HYPERLINK("http://www.UniProt.org/UniProt/P36139","PET10_YEAST")</f>
        <v>PET10_YEAST</v>
      </c>
      <c r="B1568" t="s">
        <v>4711</v>
      </c>
      <c r="C1568" s="3">
        <v>34</v>
      </c>
      <c r="D1568" s="38">
        <v>0.98</v>
      </c>
      <c r="E1568" s="12">
        <v>4.6999999999999999E-4</v>
      </c>
      <c r="F1568" s="3">
        <v>4.7</v>
      </c>
      <c r="G1568" s="3">
        <f t="shared" si="62"/>
        <v>4.8411366822010509</v>
      </c>
      <c r="H1568" s="89" t="s">
        <v>14557</v>
      </c>
      <c r="I1568" t="s">
        <v>8227</v>
      </c>
      <c r="J1568" t="s">
        <v>8217</v>
      </c>
      <c r="K1568" t="s">
        <v>8227</v>
      </c>
      <c r="L1568" s="3">
        <v>31.245999999999999</v>
      </c>
      <c r="M1568" t="s">
        <v>8223</v>
      </c>
      <c r="N1568" s="3" t="s">
        <v>14556</v>
      </c>
      <c r="O1568" t="s">
        <v>10632</v>
      </c>
      <c r="P1568" t="str">
        <f>" "</f>
        <v xml:space="preserve"> </v>
      </c>
      <c r="Q1568" t="s">
        <v>1565</v>
      </c>
      <c r="R1568" t="s">
        <v>1565</v>
      </c>
      <c r="U1568" t="str">
        <f>" "</f>
        <v xml:space="preserve"> </v>
      </c>
      <c r="V1568" s="1">
        <v>4.8411366822010511E-4</v>
      </c>
      <c r="W1568">
        <v>31.245999999999999</v>
      </c>
      <c r="X1568">
        <v>26000</v>
      </c>
      <c r="Y1568">
        <v>1046600</v>
      </c>
      <c r="Z1568">
        <v>6204500</v>
      </c>
      <c r="AA1568" s="3">
        <v>40.253846150000001</v>
      </c>
      <c r="AB1568" s="3">
        <v>0.98190275900000001</v>
      </c>
      <c r="AC1568">
        <v>1099</v>
      </c>
    </row>
    <row r="1569" spans="1:29" ht="15" customHeight="1" x14ac:dyDescent="0.25">
      <c r="A1569" t="str">
        <f>HYPERLINK("http://www.UniProt.org/UniProt/Q08285","RRP40_YEAST")</f>
        <v>RRP40_YEAST</v>
      </c>
      <c r="B1569" t="s">
        <v>5839</v>
      </c>
      <c r="C1569" s="3">
        <v>34</v>
      </c>
      <c r="D1569" s="38">
        <v>0.22</v>
      </c>
      <c r="E1569" s="12">
        <v>4.6999999999999999E-4</v>
      </c>
      <c r="F1569" s="3">
        <v>4.7</v>
      </c>
      <c r="G1569" s="3">
        <f t="shared" si="62"/>
        <v>21.680364872534188</v>
      </c>
      <c r="H1569" s="89" t="s">
        <v>14557</v>
      </c>
      <c r="I1569" t="s">
        <v>8228</v>
      </c>
      <c r="J1569" t="s">
        <v>8217</v>
      </c>
      <c r="K1569" t="s">
        <v>8228</v>
      </c>
      <c r="L1569" s="3">
        <v>26.556000000000001</v>
      </c>
      <c r="M1569" t="s">
        <v>8223</v>
      </c>
      <c r="N1569" s="3" t="s">
        <v>14556</v>
      </c>
      <c r="O1569" t="s">
        <v>10634</v>
      </c>
      <c r="P1569" t="s">
        <v>7998</v>
      </c>
      <c r="Q1569" t="s">
        <v>1568</v>
      </c>
      <c r="R1569" t="s">
        <v>1568</v>
      </c>
      <c r="S1569" t="s">
        <v>10635</v>
      </c>
      <c r="T1569" t="s">
        <v>10636</v>
      </c>
      <c r="U1569" t="s">
        <v>828</v>
      </c>
      <c r="V1569" s="1">
        <v>2.168036487253419E-3</v>
      </c>
      <c r="W1569">
        <v>26.556000000000001</v>
      </c>
      <c r="X1569">
        <v>26000</v>
      </c>
      <c r="Y1569">
        <v>1031100</v>
      </c>
      <c r="Z1569">
        <v>27786000</v>
      </c>
      <c r="AA1569" s="3">
        <v>39.657692310000002</v>
      </c>
      <c r="AB1569" s="3">
        <v>0.21600773100000001</v>
      </c>
      <c r="AC1569">
        <v>2695</v>
      </c>
    </row>
    <row r="1570" spans="1:29" ht="15" customHeight="1" x14ac:dyDescent="0.25">
      <c r="A1570" t="str">
        <f>HYPERLINK("http://www.UniProt.org/UniProt/Q06523","YP148_YEAST")</f>
        <v>YP148_YEAST</v>
      </c>
      <c r="B1570" t="s">
        <v>2492</v>
      </c>
      <c r="C1570" s="38">
        <v>2.4</v>
      </c>
      <c r="D1570" s="38">
        <v>8.5999999999999993E-2</v>
      </c>
      <c r="E1570" s="12">
        <v>4.6999999999999999E-4</v>
      </c>
      <c r="F1570" s="3">
        <v>4.7</v>
      </c>
      <c r="G1570" s="3">
        <f t="shared" si="62"/>
        <v>54.896125781761157</v>
      </c>
      <c r="H1570" s="88" t="s">
        <v>14557</v>
      </c>
      <c r="I1570" t="s">
        <v>8227</v>
      </c>
      <c r="J1570" t="s">
        <v>8217</v>
      </c>
      <c r="K1570" t="s">
        <v>8227</v>
      </c>
      <c r="L1570" s="3">
        <v>49.279000000000003</v>
      </c>
      <c r="M1570" t="s">
        <v>8223</v>
      </c>
      <c r="N1570" s="3" t="s">
        <v>14556</v>
      </c>
      <c r="O1570" t="s">
        <v>12181</v>
      </c>
      <c r="P1570" t="str">
        <f>" "</f>
        <v xml:space="preserve"> </v>
      </c>
      <c r="Q1570" t="s">
        <v>2493</v>
      </c>
      <c r="R1570" t="s">
        <v>2493</v>
      </c>
      <c r="T1570" t="s">
        <v>11130</v>
      </c>
      <c r="U1570" t="str">
        <f>" "</f>
        <v xml:space="preserve"> </v>
      </c>
      <c r="V1570" s="1">
        <v>5.489612578176116E-3</v>
      </c>
      <c r="W1570">
        <v>49.279000000000003</v>
      </c>
      <c r="X1570">
        <v>371110</v>
      </c>
      <c r="Y1570">
        <v>1034300</v>
      </c>
      <c r="Z1570">
        <v>70356000</v>
      </c>
      <c r="AA1570" s="3">
        <v>2.7870442729999998</v>
      </c>
      <c r="AB1570" s="3">
        <v>8.5573624000000001E-2</v>
      </c>
      <c r="AC1570">
        <v>2581</v>
      </c>
    </row>
    <row r="1571" spans="1:29" ht="15" customHeight="1" x14ac:dyDescent="0.25">
      <c r="A1571" t="str">
        <f>HYPERLINK("http://www.UniProt.org/UniProt/P40529","AGE2_YEAST")</f>
        <v>AGE2_YEAST</v>
      </c>
      <c r="B1571" t="s">
        <v>5091</v>
      </c>
      <c r="C1571" s="38">
        <v>2.6</v>
      </c>
      <c r="D1571" s="38">
        <v>0.09</v>
      </c>
      <c r="E1571" s="12">
        <v>4.6000000000000001E-4</v>
      </c>
      <c r="F1571" s="3">
        <v>4.6000000000000005</v>
      </c>
      <c r="G1571" s="3">
        <f t="shared" si="62"/>
        <v>50.979989911349833</v>
      </c>
      <c r="H1571" s="89" t="s">
        <v>14557</v>
      </c>
      <c r="I1571" t="s">
        <v>8227</v>
      </c>
      <c r="J1571" t="s">
        <v>8217</v>
      </c>
      <c r="K1571" t="s">
        <v>8227</v>
      </c>
      <c r="L1571" s="3">
        <v>32.637999999999998</v>
      </c>
      <c r="M1571" t="s">
        <v>8223</v>
      </c>
      <c r="N1571" s="3" t="s">
        <v>14556</v>
      </c>
      <c r="O1571" t="s">
        <v>12139</v>
      </c>
      <c r="P1571" t="s">
        <v>7222</v>
      </c>
      <c r="Q1571" t="s">
        <v>2469</v>
      </c>
      <c r="R1571" t="s">
        <v>2469</v>
      </c>
      <c r="S1571" t="s">
        <v>12140</v>
      </c>
      <c r="T1571" t="s">
        <v>12141</v>
      </c>
      <c r="U1571" t="str">
        <f>" "</f>
        <v xml:space="preserve"> </v>
      </c>
      <c r="V1571" s="1">
        <v>5.0979989911349834E-3</v>
      </c>
      <c r="W1571">
        <v>32.637999999999998</v>
      </c>
      <c r="X1571">
        <v>330300</v>
      </c>
      <c r="Y1571">
        <v>1010400</v>
      </c>
      <c r="Z1571">
        <v>65337000</v>
      </c>
      <c r="AA1571" s="3">
        <v>3.0590372389999998</v>
      </c>
      <c r="AB1571" s="3">
        <v>9.0017861000000005E-2</v>
      </c>
      <c r="AC1571">
        <v>1623</v>
      </c>
    </row>
    <row r="1572" spans="1:29" ht="15" customHeight="1" x14ac:dyDescent="0.25">
      <c r="A1572" t="str">
        <f>HYPERLINK("http://www.UniProt.org/UniProt/P17442","PHO81_YEAST")</f>
        <v>PHO81_YEAST</v>
      </c>
      <c r="B1572" t="s">
        <v>4206</v>
      </c>
      <c r="C1572" s="3">
        <v>33</v>
      </c>
      <c r="D1572" s="38">
        <v>5.6000000000000001E-2</v>
      </c>
      <c r="E1572" s="12">
        <v>4.6000000000000001E-4</v>
      </c>
      <c r="F1572" s="3">
        <v>4.6000000000000005</v>
      </c>
      <c r="G1572" s="3">
        <f t="shared" si="62"/>
        <v>81.389147767006477</v>
      </c>
      <c r="H1572" s="89" t="s">
        <v>14557</v>
      </c>
      <c r="I1572" t="s">
        <v>8228</v>
      </c>
      <c r="J1572" t="s">
        <v>8217</v>
      </c>
      <c r="K1572" t="s">
        <v>8228</v>
      </c>
      <c r="L1572" s="3">
        <v>134.029</v>
      </c>
      <c r="M1572" t="s">
        <v>8223</v>
      </c>
      <c r="N1572" s="3" t="s">
        <v>14556</v>
      </c>
      <c r="O1572" t="s">
        <v>10652</v>
      </c>
      <c r="P1572" t="s">
        <v>6301</v>
      </c>
      <c r="Q1572" t="s">
        <v>1577</v>
      </c>
      <c r="R1572" t="s">
        <v>1577</v>
      </c>
      <c r="S1572" t="s">
        <v>10653</v>
      </c>
      <c r="U1572" t="s">
        <v>901</v>
      </c>
      <c r="V1572" s="1">
        <v>8.1389147767006471E-3</v>
      </c>
      <c r="W1572">
        <v>134.03</v>
      </c>
      <c r="X1572">
        <v>26000</v>
      </c>
      <c r="Y1572">
        <v>1009800</v>
      </c>
      <c r="Z1572">
        <v>104310000</v>
      </c>
      <c r="AA1572" s="3">
        <v>38.838461539999997</v>
      </c>
      <c r="AB1572" s="3">
        <v>5.6351302999999998E-2</v>
      </c>
      <c r="AC1572">
        <v>440</v>
      </c>
    </row>
    <row r="1573" spans="1:29" x14ac:dyDescent="0.25">
      <c r="A1573" t="str">
        <f>HYPERLINK("http://www.UniProt.org/UniProt/P38334","TRS20_YEAST")</f>
        <v>TRS20_YEAST</v>
      </c>
      <c r="B1573" t="s">
        <v>4818</v>
      </c>
      <c r="C1573" s="3">
        <v>33</v>
      </c>
      <c r="D1573" s="38">
        <v>0.72</v>
      </c>
      <c r="E1573" s="12">
        <v>4.4999999999999999E-4</v>
      </c>
      <c r="F1573" s="3">
        <v>4.5</v>
      </c>
      <c r="G1573" s="3">
        <f t="shared" si="62"/>
        <v>6.3000709022638315</v>
      </c>
      <c r="H1573" s="88" t="s">
        <v>14557</v>
      </c>
      <c r="I1573" t="s">
        <v>8227</v>
      </c>
      <c r="J1573" t="s">
        <v>8217</v>
      </c>
      <c r="K1573" t="s">
        <v>8227</v>
      </c>
      <c r="L1573" s="3">
        <v>19.7</v>
      </c>
      <c r="M1573" t="s">
        <v>8223</v>
      </c>
      <c r="N1573" s="3" t="s">
        <v>14556</v>
      </c>
      <c r="O1573" t="s">
        <v>10657</v>
      </c>
      <c r="P1573" t="s">
        <v>6927</v>
      </c>
      <c r="Q1573" t="s">
        <v>1582</v>
      </c>
      <c r="R1573" t="s">
        <v>1582</v>
      </c>
      <c r="T1573" t="s">
        <v>10658</v>
      </c>
      <c r="U1573" t="s">
        <v>636</v>
      </c>
      <c r="V1573" s="1">
        <v>6.3000709022638314E-4</v>
      </c>
      <c r="W1573">
        <v>19.7</v>
      </c>
      <c r="X1573">
        <v>26000</v>
      </c>
      <c r="Y1573">
        <v>999350</v>
      </c>
      <c r="Z1573">
        <v>8074300</v>
      </c>
      <c r="AA1573" s="3">
        <v>38.436538460000001</v>
      </c>
      <c r="AB1573" s="3">
        <v>0.72045568699999996</v>
      </c>
      <c r="AC1573">
        <v>1245</v>
      </c>
    </row>
    <row r="1574" spans="1:29" ht="15" customHeight="1" x14ac:dyDescent="0.25">
      <c r="A1574" t="str">
        <f>HYPERLINK("http://www.UniProt.org/UniProt/P33309","DOM34_YEAST")</f>
        <v>DOM34_YEAST</v>
      </c>
      <c r="B1574" t="s">
        <v>4604</v>
      </c>
      <c r="C1574" s="38">
        <v>22</v>
      </c>
      <c r="D1574" s="38">
        <v>0.64</v>
      </c>
      <c r="E1574" s="12">
        <v>4.4999999999999999E-4</v>
      </c>
      <c r="F1574" s="3">
        <v>4.5</v>
      </c>
      <c r="G1574" s="3">
        <f t="shared" si="62"/>
        <v>7.0101094840678373</v>
      </c>
      <c r="H1574" s="88" t="s">
        <v>14557</v>
      </c>
      <c r="I1574" t="s">
        <v>8227</v>
      </c>
      <c r="J1574" t="s">
        <v>8217</v>
      </c>
      <c r="K1574" t="s">
        <v>8227</v>
      </c>
      <c r="L1574" s="3">
        <v>44.058</v>
      </c>
      <c r="M1574" t="s">
        <v>8223</v>
      </c>
      <c r="N1574" s="3" t="s">
        <v>14556</v>
      </c>
      <c r="O1574" t="s">
        <v>10942</v>
      </c>
      <c r="P1574" t="s">
        <v>6706</v>
      </c>
      <c r="Q1574" t="s">
        <v>1755</v>
      </c>
      <c r="R1574" t="s">
        <v>1755</v>
      </c>
      <c r="S1574" t="s">
        <v>10943</v>
      </c>
      <c r="T1574" t="s">
        <v>10944</v>
      </c>
      <c r="U1574" t="str">
        <f>" "</f>
        <v xml:space="preserve"> </v>
      </c>
      <c r="V1574" s="1">
        <v>7.0101094840678373E-4</v>
      </c>
      <c r="W1574">
        <v>44.057000000000002</v>
      </c>
      <c r="X1574">
        <v>37296</v>
      </c>
      <c r="Y1574">
        <v>983150</v>
      </c>
      <c r="Z1574">
        <v>8984300</v>
      </c>
      <c r="AA1574" s="3">
        <v>26.360735739999999</v>
      </c>
      <c r="AB1574" s="3">
        <v>0.63698627799999996</v>
      </c>
      <c r="AC1574">
        <v>948</v>
      </c>
    </row>
    <row r="1575" spans="1:29" ht="15" customHeight="1" x14ac:dyDescent="0.25">
      <c r="A1575" t="str">
        <f>HYPERLINK("http://www.UniProt.org/UniProt/P40470","RRT14_YEAST")</f>
        <v>RRT14_YEAST</v>
      </c>
      <c r="B1575" t="s">
        <v>1587</v>
      </c>
      <c r="C1575" s="3">
        <v>32</v>
      </c>
      <c r="D1575" s="38">
        <v>0.41</v>
      </c>
      <c r="E1575" s="12">
        <v>4.4999999999999999E-4</v>
      </c>
      <c r="F1575" s="3">
        <v>4.5</v>
      </c>
      <c r="G1575" s="3">
        <f t="shared" si="62"/>
        <v>10.926011275825822</v>
      </c>
      <c r="H1575" s="88" t="s">
        <v>14557</v>
      </c>
      <c r="I1575" t="s">
        <v>8229</v>
      </c>
      <c r="J1575" t="s">
        <v>8217</v>
      </c>
      <c r="K1575" t="s">
        <v>8229</v>
      </c>
      <c r="L1575" s="3">
        <v>23.844999999999999</v>
      </c>
      <c r="M1575" t="s">
        <v>8223</v>
      </c>
      <c r="N1575" s="3" t="s">
        <v>14556</v>
      </c>
      <c r="O1575" t="s">
        <v>10663</v>
      </c>
      <c r="P1575" t="s">
        <v>7202</v>
      </c>
      <c r="Q1575" t="s">
        <v>1588</v>
      </c>
      <c r="R1575" t="s">
        <v>1588</v>
      </c>
      <c r="U1575" t="str">
        <f>" "</f>
        <v xml:space="preserve"> </v>
      </c>
      <c r="V1575" s="1">
        <v>1.0926011275825822E-3</v>
      </c>
      <c r="W1575">
        <v>23.844999999999999</v>
      </c>
      <c r="X1575">
        <v>26000</v>
      </c>
      <c r="Y1575">
        <v>984900</v>
      </c>
      <c r="Z1575">
        <v>14003000</v>
      </c>
      <c r="AA1575" s="3">
        <v>37.880769229999999</v>
      </c>
      <c r="AB1575" s="3">
        <v>0.40941673200000001</v>
      </c>
      <c r="AC1575">
        <v>1597</v>
      </c>
    </row>
    <row r="1576" spans="1:29" ht="15" customHeight="1" x14ac:dyDescent="0.25">
      <c r="A1576" t="str">
        <f>HYPERLINK("http://www.UniProt.org/UniProt/P47039","BNA3_YEAST")</f>
        <v>BNA3_YEAST</v>
      </c>
      <c r="B1576" t="s">
        <v>5208</v>
      </c>
      <c r="C1576" s="38">
        <v>3.3</v>
      </c>
      <c r="D1576" s="38">
        <v>6.6000000000000003E-2</v>
      </c>
      <c r="E1576" s="12">
        <v>4.4999999999999999E-4</v>
      </c>
      <c r="F1576" s="3">
        <v>4.5</v>
      </c>
      <c r="G1576" s="3">
        <f t="shared" si="62"/>
        <v>68.931481836146276</v>
      </c>
      <c r="H1576" s="88" t="s">
        <v>14557</v>
      </c>
      <c r="I1576" t="s">
        <v>8227</v>
      </c>
      <c r="J1576" t="s">
        <v>8217</v>
      </c>
      <c r="K1576" t="s">
        <v>8227</v>
      </c>
      <c r="L1576" s="3">
        <v>50.082000000000001</v>
      </c>
      <c r="M1576" t="s">
        <v>8223</v>
      </c>
      <c r="N1576" s="3" t="s">
        <v>14556</v>
      </c>
      <c r="O1576" t="s">
        <v>12024</v>
      </c>
      <c r="P1576" t="s">
        <v>7351</v>
      </c>
      <c r="Q1576" t="s">
        <v>2407</v>
      </c>
      <c r="R1576" t="s">
        <v>2407</v>
      </c>
      <c r="S1576" t="s">
        <v>12025</v>
      </c>
      <c r="T1576" t="s">
        <v>12026</v>
      </c>
      <c r="U1576" t="str">
        <f>" "</f>
        <v xml:space="preserve"> </v>
      </c>
      <c r="V1576" s="1">
        <v>6.8931481836146278E-3</v>
      </c>
      <c r="W1576">
        <v>50.082000000000001</v>
      </c>
      <c r="X1576">
        <v>252750</v>
      </c>
      <c r="Y1576">
        <v>996180</v>
      </c>
      <c r="Z1576">
        <v>88344000</v>
      </c>
      <c r="AA1576" s="3">
        <v>3.9413649849999999</v>
      </c>
      <c r="AB1576" s="3">
        <v>6.5637994000000005E-2</v>
      </c>
      <c r="AC1576">
        <v>1792</v>
      </c>
    </row>
    <row r="1577" spans="1:29" ht="15" customHeight="1" x14ac:dyDescent="0.25">
      <c r="A1577" t="str">
        <f>HYPERLINK("http://www.UniProt.org/UniProt/P38801","LRP1_YEAST")</f>
        <v>LRP1_YEAST</v>
      </c>
      <c r="B1577" t="s">
        <v>4891</v>
      </c>
      <c r="C1577" s="3">
        <v>32</v>
      </c>
      <c r="D1577" s="38">
        <v>0.59</v>
      </c>
      <c r="E1577" s="12">
        <v>4.4000000000000002E-4</v>
      </c>
      <c r="F1577" s="3">
        <v>4.4000000000000004</v>
      </c>
      <c r="G1577" s="3">
        <f t="shared" si="62"/>
        <v>7.565422076012795</v>
      </c>
      <c r="H1577" s="89" t="s">
        <v>14557</v>
      </c>
      <c r="I1577" t="s">
        <v>8229</v>
      </c>
      <c r="J1577" t="s">
        <v>8217</v>
      </c>
      <c r="K1577" t="s">
        <v>8229</v>
      </c>
      <c r="L1577" s="3">
        <v>21.045000000000002</v>
      </c>
      <c r="M1577" t="s">
        <v>8223</v>
      </c>
      <c r="N1577" s="3" t="s">
        <v>14556</v>
      </c>
      <c r="O1577" t="s">
        <v>10672</v>
      </c>
      <c r="P1577" t="s">
        <v>6997</v>
      </c>
      <c r="Q1577" t="s">
        <v>1592</v>
      </c>
      <c r="R1577" t="s">
        <v>1592</v>
      </c>
      <c r="S1577" t="s">
        <v>10673</v>
      </c>
      <c r="U1577" t="str">
        <f>" "</f>
        <v xml:space="preserve"> </v>
      </c>
      <c r="V1577" s="1">
        <v>7.565422076012795E-4</v>
      </c>
      <c r="W1577">
        <v>21.045000000000002</v>
      </c>
      <c r="X1577">
        <v>26000</v>
      </c>
      <c r="Y1577">
        <v>977810</v>
      </c>
      <c r="Z1577">
        <v>9696000</v>
      </c>
      <c r="AA1577" s="3">
        <v>37.608076920000002</v>
      </c>
      <c r="AB1577" s="3">
        <v>0.58702474199999999</v>
      </c>
      <c r="AC1577">
        <v>1340</v>
      </c>
    </row>
    <row r="1578" spans="1:29" ht="15" customHeight="1" x14ac:dyDescent="0.25">
      <c r="A1578" t="str">
        <f>HYPERLINK("http://www.UniProt.org/UniProt/Q06168","SFH1_YEAST")</f>
        <v>SFH1_YEAST</v>
      </c>
      <c r="B1578" t="s">
        <v>5728</v>
      </c>
      <c r="C1578" s="3">
        <v>32</v>
      </c>
      <c r="D1578" s="38">
        <v>0.28999999999999998</v>
      </c>
      <c r="E1578" s="12">
        <v>4.4000000000000002E-4</v>
      </c>
      <c r="F1578" s="3">
        <v>4.4000000000000004</v>
      </c>
      <c r="G1578" s="3">
        <f t="shared" si="62"/>
        <v>15.461675315415588</v>
      </c>
      <c r="H1578" s="89" t="s">
        <v>14557</v>
      </c>
      <c r="I1578" t="s">
        <v>8229</v>
      </c>
      <c r="J1578" t="s">
        <v>8217</v>
      </c>
      <c r="K1578" t="s">
        <v>8229</v>
      </c>
      <c r="L1578" s="3">
        <v>48.777000000000001</v>
      </c>
      <c r="M1578" t="s">
        <v>8223</v>
      </c>
      <c r="N1578" s="3" t="s">
        <v>14556</v>
      </c>
      <c r="O1578" t="s">
        <v>10667</v>
      </c>
      <c r="P1578" t="s">
        <v>7880</v>
      </c>
      <c r="Q1578" t="s">
        <v>1590</v>
      </c>
      <c r="R1578" t="s">
        <v>1590</v>
      </c>
      <c r="S1578" t="s">
        <v>10668</v>
      </c>
      <c r="U1578" t="s">
        <v>830</v>
      </c>
      <c r="V1578" s="1">
        <v>1.5461675315415588E-3</v>
      </c>
      <c r="W1578">
        <v>48.777000000000001</v>
      </c>
      <c r="X1578">
        <v>26000</v>
      </c>
      <c r="Y1578">
        <v>980040</v>
      </c>
      <c r="Z1578">
        <v>19816000</v>
      </c>
      <c r="AA1578" s="3">
        <v>37.693846149999999</v>
      </c>
      <c r="AB1578" s="3">
        <v>0.28788719400000001</v>
      </c>
      <c r="AC1578">
        <v>2536</v>
      </c>
    </row>
    <row r="1579" spans="1:29" ht="15" customHeight="1" x14ac:dyDescent="0.25">
      <c r="A1579" t="str">
        <f>HYPERLINK("http://www.UniProt.org/UniProt/Q01389","BCK1_YEAST")</f>
        <v>BCK1_YEAST</v>
      </c>
      <c r="B1579" t="s">
        <v>5509</v>
      </c>
      <c r="C1579" s="3">
        <v>32</v>
      </c>
      <c r="D1579" s="38">
        <v>0.22</v>
      </c>
      <c r="E1579" s="12">
        <v>4.4000000000000002E-4</v>
      </c>
      <c r="F1579" s="3">
        <v>4.4000000000000004</v>
      </c>
      <c r="G1579" s="3">
        <f t="shared" si="62"/>
        <v>19.953644673048185</v>
      </c>
      <c r="H1579" s="89" t="s">
        <v>14557</v>
      </c>
      <c r="I1579" t="s">
        <v>8227</v>
      </c>
      <c r="J1579" t="s">
        <v>8217</v>
      </c>
      <c r="K1579" t="s">
        <v>8227</v>
      </c>
      <c r="L1579" s="3">
        <v>164.19499999999999</v>
      </c>
      <c r="M1579" t="s">
        <v>8223</v>
      </c>
      <c r="N1579" s="3" t="s">
        <v>14556</v>
      </c>
      <c r="O1579" t="s">
        <v>10677</v>
      </c>
      <c r="P1579" t="s">
        <v>7648</v>
      </c>
      <c r="Q1579" t="s">
        <v>1595</v>
      </c>
      <c r="R1579" t="s">
        <v>1595</v>
      </c>
      <c r="S1579" t="s">
        <v>10678</v>
      </c>
      <c r="T1579" t="s">
        <v>9377</v>
      </c>
      <c r="U1579" t="str">
        <f>" "</f>
        <v xml:space="preserve"> </v>
      </c>
      <c r="V1579" s="1">
        <v>1.9953644673048184E-3</v>
      </c>
      <c r="W1579">
        <v>164.19</v>
      </c>
      <c r="X1579">
        <v>26000</v>
      </c>
      <c r="Y1579">
        <v>969140</v>
      </c>
      <c r="Z1579">
        <v>25573000</v>
      </c>
      <c r="AA1579" s="3">
        <v>37.27461538</v>
      </c>
      <c r="AB1579" s="3">
        <v>0.22059688699999999</v>
      </c>
      <c r="AC1579">
        <v>2219</v>
      </c>
    </row>
    <row r="1580" spans="1:29" ht="15" customHeight="1" x14ac:dyDescent="0.25">
      <c r="A1580" t="str">
        <f>HYPERLINK("http://www.UniProt.org/UniProt/P24583","KPC1_YEAST")</f>
        <v>KPC1_YEAST</v>
      </c>
      <c r="B1580" t="s">
        <v>4344</v>
      </c>
      <c r="C1580" s="3">
        <v>31</v>
      </c>
      <c r="D1580" s="38">
        <v>0.27</v>
      </c>
      <c r="E1580" s="12">
        <v>4.2999999999999999E-4</v>
      </c>
      <c r="F1580" s="3">
        <v>4.3</v>
      </c>
      <c r="G1580" s="3">
        <f t="shared" si="62"/>
        <v>15.858828763919147</v>
      </c>
      <c r="H1580" s="89" t="s">
        <v>14557</v>
      </c>
      <c r="I1580" t="s">
        <v>8217</v>
      </c>
      <c r="J1580" t="s">
        <v>8217</v>
      </c>
      <c r="K1580" t="s">
        <v>8217</v>
      </c>
      <c r="L1580" s="3">
        <v>131.477</v>
      </c>
      <c r="M1580" t="s">
        <v>8223</v>
      </c>
      <c r="N1580" s="3" t="s">
        <v>14556</v>
      </c>
      <c r="O1580" t="s">
        <v>10686</v>
      </c>
      <c r="P1580" t="s">
        <v>6432</v>
      </c>
      <c r="Q1580" t="s">
        <v>1600</v>
      </c>
      <c r="R1580" t="s">
        <v>1600</v>
      </c>
      <c r="S1580" t="s">
        <v>10687</v>
      </c>
      <c r="T1580" t="s">
        <v>10688</v>
      </c>
      <c r="U1580" t="str">
        <f>" "</f>
        <v xml:space="preserve"> </v>
      </c>
      <c r="V1580" s="1">
        <v>1.5858828763919148E-3</v>
      </c>
      <c r="W1580">
        <v>131.47999999999999</v>
      </c>
      <c r="X1580">
        <v>26000</v>
      </c>
      <c r="Y1580">
        <v>958020</v>
      </c>
      <c r="Z1580">
        <v>20325000</v>
      </c>
      <c r="AA1580" s="3">
        <v>36.846923080000003</v>
      </c>
      <c r="AB1580" s="3">
        <v>0.27437122400000002</v>
      </c>
      <c r="AC1580">
        <v>605</v>
      </c>
    </row>
    <row r="1581" spans="1:29" ht="15" customHeight="1" x14ac:dyDescent="0.25">
      <c r="A1581" t="str">
        <f>HYPERLINK("http://www.UniProt.org/UniProt/P38199","HEK2_YEAST")</f>
        <v>HEK2_YEAST</v>
      </c>
      <c r="B1581" t="s">
        <v>4789</v>
      </c>
      <c r="C1581" s="38">
        <v>1.2</v>
      </c>
      <c r="D1581" s="38">
        <v>0.14000000000000001</v>
      </c>
      <c r="E1581" s="12">
        <v>4.2999999999999999E-4</v>
      </c>
      <c r="F1581" s="3">
        <v>4.3</v>
      </c>
      <c r="G1581" s="3">
        <f t="shared" si="62"/>
        <v>31.613102396012213</v>
      </c>
      <c r="H1581" s="89" t="s">
        <v>14557</v>
      </c>
      <c r="I1581" t="s">
        <v>8228</v>
      </c>
      <c r="J1581" t="s">
        <v>8217</v>
      </c>
      <c r="K1581" t="s">
        <v>8228</v>
      </c>
      <c r="L1581" s="3">
        <v>41.683</v>
      </c>
      <c r="M1581" t="s">
        <v>8223</v>
      </c>
      <c r="N1581" s="3" t="s">
        <v>14556</v>
      </c>
      <c r="O1581" t="s">
        <v>12456</v>
      </c>
      <c r="P1581" t="s">
        <v>6896</v>
      </c>
      <c r="Q1581" t="s">
        <v>3609</v>
      </c>
      <c r="R1581" t="s">
        <v>3609</v>
      </c>
      <c r="U1581" t="str">
        <f>" "</f>
        <v xml:space="preserve"> </v>
      </c>
      <c r="V1581" s="1">
        <v>3.1613102396012213E-3</v>
      </c>
      <c r="W1581">
        <v>41.682000000000002</v>
      </c>
      <c r="X1581">
        <v>658360</v>
      </c>
      <c r="Y1581">
        <v>959970</v>
      </c>
      <c r="Z1581">
        <v>40516000</v>
      </c>
      <c r="AA1581" s="3">
        <v>1.4581232150000001</v>
      </c>
      <c r="AB1581" s="3">
        <v>0.13791948800000001</v>
      </c>
      <c r="AC1581">
        <v>1198</v>
      </c>
    </row>
    <row r="1582" spans="1:29" ht="15" customHeight="1" x14ac:dyDescent="0.25">
      <c r="A1582" t="str">
        <f>HYPERLINK("http://www.UniProt.org/UniProt/P34221","PP2C3_YEAST")</f>
        <v>PP2C3_YEAST</v>
      </c>
      <c r="B1582" t="s">
        <v>4640</v>
      </c>
      <c r="C1582" s="38">
        <v>2.2999999999999998</v>
      </c>
      <c r="D1582" s="38">
        <v>9.1999999999999998E-2</v>
      </c>
      <c r="E1582" s="12">
        <v>4.2999999999999999E-4</v>
      </c>
      <c r="F1582" s="3">
        <v>4.3</v>
      </c>
      <c r="G1582" s="3">
        <f t="shared" si="62"/>
        <v>46.906241081021577</v>
      </c>
      <c r="H1582" s="89" t="s">
        <v>14557</v>
      </c>
      <c r="I1582" t="s">
        <v>8228</v>
      </c>
      <c r="J1582" t="s">
        <v>8217</v>
      </c>
      <c r="K1582" t="s">
        <v>8228</v>
      </c>
      <c r="L1582" s="3">
        <v>51.332000000000001</v>
      </c>
      <c r="M1582" t="s">
        <v>8223</v>
      </c>
      <c r="N1582" s="3" t="s">
        <v>14556</v>
      </c>
      <c r="O1582" t="s">
        <v>12193</v>
      </c>
      <c r="P1582" t="s">
        <v>6745</v>
      </c>
      <c r="Q1582" t="s">
        <v>2501</v>
      </c>
      <c r="R1582" t="s">
        <v>2501</v>
      </c>
      <c r="S1582" t="s">
        <v>12194</v>
      </c>
      <c r="T1582" t="s">
        <v>12195</v>
      </c>
      <c r="U1582" t="s">
        <v>2502</v>
      </c>
      <c r="V1582" s="1">
        <v>4.6906241081021574E-3</v>
      </c>
      <c r="W1582">
        <v>51.331000000000003</v>
      </c>
      <c r="X1582">
        <v>354900</v>
      </c>
      <c r="Y1582">
        <v>950570</v>
      </c>
      <c r="Z1582">
        <v>60116000</v>
      </c>
      <c r="AA1582" s="3">
        <v>2.6784164549999998</v>
      </c>
      <c r="AB1582" s="3">
        <v>9.2042533999999995E-2</v>
      </c>
      <c r="AC1582">
        <v>993</v>
      </c>
    </row>
    <row r="1583" spans="1:29" x14ac:dyDescent="0.25">
      <c r="A1583" t="str">
        <f>HYPERLINK("http://www.UniProt.org/UniProt/P38115","ARA1_YEAST")</f>
        <v>ARA1_YEAST</v>
      </c>
      <c r="B1583" t="s">
        <v>4765</v>
      </c>
      <c r="C1583" s="38">
        <v>0.99</v>
      </c>
      <c r="D1583" s="38">
        <v>1.2E-2</v>
      </c>
      <c r="E1583" s="12">
        <v>4.2999999999999999E-4</v>
      </c>
      <c r="F1583" s="3">
        <v>4.3</v>
      </c>
      <c r="G1583" s="3">
        <f t="shared" si="62"/>
        <v>370.52310037502019</v>
      </c>
      <c r="H1583" s="89" t="s">
        <v>14557</v>
      </c>
      <c r="I1583" t="s">
        <v>8227</v>
      </c>
      <c r="J1583" t="s">
        <v>8217</v>
      </c>
      <c r="K1583" t="s">
        <v>8227</v>
      </c>
      <c r="L1583" s="3">
        <v>38.884</v>
      </c>
      <c r="M1583" t="s">
        <v>8223</v>
      </c>
      <c r="N1583" s="3" t="s">
        <v>14556</v>
      </c>
      <c r="O1583" t="s">
        <v>12563</v>
      </c>
      <c r="P1583" t="s">
        <v>6874</v>
      </c>
      <c r="Q1583" t="s">
        <v>3665</v>
      </c>
      <c r="R1583" t="s">
        <v>3665</v>
      </c>
      <c r="S1583" t="s">
        <v>12564</v>
      </c>
      <c r="T1583" t="s">
        <v>12565</v>
      </c>
      <c r="U1583" t="str">
        <f>" "</f>
        <v xml:space="preserve"> </v>
      </c>
      <c r="V1583" s="1">
        <v>3.705231003750202E-2</v>
      </c>
      <c r="W1583">
        <v>38.883000000000003</v>
      </c>
      <c r="X1583">
        <v>807840</v>
      </c>
      <c r="Y1583">
        <v>939770</v>
      </c>
      <c r="Z1583">
        <v>474870000</v>
      </c>
      <c r="AA1583" s="3">
        <v>1.163312042</v>
      </c>
      <c r="AB1583" s="3">
        <v>1.1519705999999999E-2</v>
      </c>
      <c r="AC1583">
        <v>1166</v>
      </c>
    </row>
    <row r="1584" spans="1:29" ht="15" customHeight="1" x14ac:dyDescent="0.25">
      <c r="A1584" t="str">
        <f>HYPERLINK("http://www.UniProt.org/UniProt/P32917","STE5_YEAST")</f>
        <v>STE5_YEAST</v>
      </c>
      <c r="B1584" t="s">
        <v>1612</v>
      </c>
      <c r="C1584" s="3">
        <v>31</v>
      </c>
      <c r="D1584" s="38">
        <v>1.6</v>
      </c>
      <c r="E1584" s="12">
        <v>4.2000000000000002E-4</v>
      </c>
      <c r="F1584" s="3">
        <v>4.2</v>
      </c>
      <c r="G1584" s="3">
        <f t="shared" si="62"/>
        <v>2.6859745208814401</v>
      </c>
      <c r="H1584" s="89" t="s">
        <v>14557</v>
      </c>
      <c r="I1584" t="s">
        <v>8227</v>
      </c>
      <c r="J1584" t="s">
        <v>8217</v>
      </c>
      <c r="K1584" t="s">
        <v>8227</v>
      </c>
      <c r="L1584" s="3">
        <v>102.727</v>
      </c>
      <c r="M1584" t="s">
        <v>8223</v>
      </c>
      <c r="N1584" s="3" t="s">
        <v>14556</v>
      </c>
      <c r="O1584" t="s">
        <v>10715</v>
      </c>
      <c r="P1584" t="s">
        <v>6698</v>
      </c>
      <c r="Q1584" t="s">
        <v>1613</v>
      </c>
      <c r="R1584" t="s">
        <v>1613</v>
      </c>
      <c r="S1584" t="s">
        <v>10716</v>
      </c>
      <c r="U1584" t="str">
        <f>" "</f>
        <v xml:space="preserve"> </v>
      </c>
      <c r="V1584" s="1">
        <v>2.6859745208814402E-4</v>
      </c>
      <c r="W1584">
        <v>102.73</v>
      </c>
      <c r="X1584">
        <v>26000</v>
      </c>
      <c r="Y1584">
        <v>935720</v>
      </c>
      <c r="Z1584">
        <v>3442400</v>
      </c>
      <c r="AA1584" s="3">
        <v>35.989230769999999</v>
      </c>
      <c r="AB1584" s="3">
        <v>1.5822646229999999</v>
      </c>
      <c r="AC1584">
        <v>937</v>
      </c>
    </row>
    <row r="1585" spans="1:29" x14ac:dyDescent="0.25">
      <c r="A1585" t="str">
        <f>HYPERLINK("http://www.UniProt.org/UniProt/P53962","YND5_YEAST")</f>
        <v>YND5_YEAST</v>
      </c>
      <c r="B1585" t="s">
        <v>1614</v>
      </c>
      <c r="C1585" s="3">
        <v>31</v>
      </c>
      <c r="D1585" s="38">
        <v>0.35</v>
      </c>
      <c r="E1585" s="12">
        <v>4.2000000000000002E-4</v>
      </c>
      <c r="F1585" s="3">
        <v>4.2</v>
      </c>
      <c r="G1585" s="3">
        <f t="shared" si="62"/>
        <v>12.278985892142465</v>
      </c>
      <c r="H1585" s="14" t="s">
        <v>14557</v>
      </c>
      <c r="I1585" t="s">
        <v>8217</v>
      </c>
      <c r="J1585" t="s">
        <v>8217</v>
      </c>
      <c r="K1585" t="s">
        <v>8217</v>
      </c>
      <c r="L1585" s="3">
        <v>43.847999999999999</v>
      </c>
      <c r="M1585" t="s">
        <v>8223</v>
      </c>
      <c r="N1585" s="3" t="s">
        <v>14556</v>
      </c>
      <c r="O1585" t="s">
        <v>10717</v>
      </c>
      <c r="P1585" t="str">
        <f>" "</f>
        <v xml:space="preserve"> </v>
      </c>
      <c r="Q1585" t="str">
        <f>" "</f>
        <v xml:space="preserve"> </v>
      </c>
      <c r="R1585" t="str">
        <f>" "</f>
        <v xml:space="preserve"> </v>
      </c>
      <c r="T1585" t="s">
        <v>10718</v>
      </c>
      <c r="U1585" t="str">
        <f>" "</f>
        <v xml:space="preserve"> </v>
      </c>
      <c r="V1585" s="1">
        <v>1.2278985892142465E-3</v>
      </c>
      <c r="W1585">
        <v>43.847999999999999</v>
      </c>
      <c r="X1585">
        <v>26000</v>
      </c>
      <c r="Y1585">
        <v>935470</v>
      </c>
      <c r="Z1585">
        <v>15737000</v>
      </c>
      <c r="AA1585" s="3">
        <v>35.979615379999998</v>
      </c>
      <c r="AB1585" s="3">
        <v>0.34602100099999999</v>
      </c>
      <c r="AC1585">
        <v>2153</v>
      </c>
    </row>
    <row r="1586" spans="1:29" x14ac:dyDescent="0.25">
      <c r="A1586" t="str">
        <f>HYPERLINK("http://www.UniProt.org/UniProt/P04051","RPC1_YEAST")</f>
        <v>RPC1_YEAST</v>
      </c>
      <c r="B1586" t="s">
        <v>3934</v>
      </c>
      <c r="C1586" s="3">
        <v>31</v>
      </c>
      <c r="D1586" s="38">
        <v>0.13</v>
      </c>
      <c r="E1586" s="12">
        <v>4.2000000000000002E-4</v>
      </c>
      <c r="F1586" s="3">
        <v>4.2</v>
      </c>
      <c r="G1586" s="3">
        <f t="shared" si="62"/>
        <v>31.617783969079049</v>
      </c>
      <c r="H1586" s="89" t="s">
        <v>14557</v>
      </c>
      <c r="I1586" t="s">
        <v>8229</v>
      </c>
      <c r="J1586" t="s">
        <v>8217</v>
      </c>
      <c r="K1586" t="s">
        <v>8229</v>
      </c>
      <c r="L1586" s="3">
        <v>162.30099999999999</v>
      </c>
      <c r="M1586" t="s">
        <v>8223</v>
      </c>
      <c r="N1586" s="3" t="s">
        <v>14556</v>
      </c>
      <c r="O1586" t="s">
        <v>10712</v>
      </c>
      <c r="P1586" t="s">
        <v>6075</v>
      </c>
      <c r="Q1586" t="s">
        <v>1611</v>
      </c>
      <c r="R1586" t="s">
        <v>1611</v>
      </c>
      <c r="S1586" t="s">
        <v>10713</v>
      </c>
      <c r="T1586" t="s">
        <v>10714</v>
      </c>
      <c r="U1586" t="s">
        <v>664</v>
      </c>
      <c r="V1586" s="1">
        <v>3.1617783969079051E-3</v>
      </c>
      <c r="W1586">
        <v>162.30000000000001</v>
      </c>
      <c r="X1586">
        <v>26000</v>
      </c>
      <c r="Y1586">
        <v>937120</v>
      </c>
      <c r="Z1586">
        <v>40522000</v>
      </c>
      <c r="AA1586" s="3">
        <v>36.043076919999997</v>
      </c>
      <c r="AB1586" s="3">
        <v>0.13461667899999999</v>
      </c>
      <c r="AC1586">
        <v>121</v>
      </c>
    </row>
    <row r="1587" spans="1:29" ht="15" customHeight="1" x14ac:dyDescent="0.25">
      <c r="A1587" t="str">
        <f>HYPERLINK("http://www.UniProt.org/UniProt/P23615","SPT6_YEAST")</f>
        <v>SPT6_YEAST</v>
      </c>
      <c r="B1587" t="s">
        <v>4328</v>
      </c>
      <c r="C1587" s="3">
        <v>30</v>
      </c>
      <c r="D1587" s="38">
        <v>3.4000000000000002E-2</v>
      </c>
      <c r="E1587" s="12">
        <v>4.2000000000000002E-4</v>
      </c>
      <c r="F1587" s="3">
        <v>4.2</v>
      </c>
      <c r="G1587" s="3">
        <f t="shared" si="62"/>
        <v>121.61166303293669</v>
      </c>
      <c r="H1587" s="89" t="s">
        <v>14557</v>
      </c>
      <c r="I1587" t="s">
        <v>8229</v>
      </c>
      <c r="J1587" t="s">
        <v>8217</v>
      </c>
      <c r="K1587" t="s">
        <v>8229</v>
      </c>
      <c r="L1587" s="3">
        <v>168.291</v>
      </c>
      <c r="M1587" t="s">
        <v>8223</v>
      </c>
      <c r="N1587" s="3" t="s">
        <v>14556</v>
      </c>
      <c r="O1587" t="s">
        <v>10737</v>
      </c>
      <c r="P1587" t="s">
        <v>6423</v>
      </c>
      <c r="Q1587" t="s">
        <v>1627</v>
      </c>
      <c r="R1587" t="s">
        <v>1627</v>
      </c>
      <c r="S1587" t="s">
        <v>10738</v>
      </c>
      <c r="T1587" t="s">
        <v>10739</v>
      </c>
      <c r="U1587" t="str">
        <f>" "</f>
        <v xml:space="preserve"> </v>
      </c>
      <c r="V1587" s="1">
        <v>1.2161166303293669E-2</v>
      </c>
      <c r="W1587">
        <v>168.29</v>
      </c>
      <c r="X1587">
        <v>26000</v>
      </c>
      <c r="Y1587">
        <v>917640</v>
      </c>
      <c r="Z1587">
        <v>155860000</v>
      </c>
      <c r="AA1587" s="3">
        <v>35.29384615</v>
      </c>
      <c r="AB1587" s="3">
        <v>3.4271428E-2</v>
      </c>
      <c r="AC1587">
        <v>589</v>
      </c>
    </row>
    <row r="1588" spans="1:29" ht="15" customHeight="1" x14ac:dyDescent="0.25">
      <c r="A1588" t="str">
        <f>HYPERLINK("http://www.UniProt.org/UniProt/P41921","GSHR_YEAST")</f>
        <v>GSHR_YEAST</v>
      </c>
      <c r="B1588" t="s">
        <v>5137</v>
      </c>
      <c r="C1588" s="38">
        <v>0.81</v>
      </c>
      <c r="D1588" s="38">
        <v>1.4E-2</v>
      </c>
      <c r="E1588" s="12">
        <v>4.2000000000000002E-4</v>
      </c>
      <c r="F1588" s="3">
        <v>4.2</v>
      </c>
      <c r="G1588" s="3">
        <f t="shared" si="62"/>
        <v>300.87689838400308</v>
      </c>
      <c r="H1588" s="89" t="s">
        <v>14557</v>
      </c>
      <c r="I1588" t="s">
        <v>8227</v>
      </c>
      <c r="J1588" t="s">
        <v>8217</v>
      </c>
      <c r="K1588" t="s">
        <v>8227</v>
      </c>
      <c r="L1588" s="3">
        <v>53.441000000000003</v>
      </c>
      <c r="M1588" t="s">
        <v>8223</v>
      </c>
      <c r="N1588" s="3" t="s">
        <v>14556</v>
      </c>
      <c r="O1588" t="s">
        <v>12641</v>
      </c>
      <c r="P1588" t="s">
        <v>7273</v>
      </c>
      <c r="Q1588" t="s">
        <v>3709</v>
      </c>
      <c r="R1588" t="s">
        <v>3709</v>
      </c>
      <c r="S1588" t="s">
        <v>12642</v>
      </c>
      <c r="T1588" t="s">
        <v>12643</v>
      </c>
      <c r="U1588" t="str">
        <f>" "</f>
        <v xml:space="preserve"> </v>
      </c>
      <c r="V1588" s="1">
        <v>3.0087689838400308E-2</v>
      </c>
      <c r="W1588">
        <v>53.44</v>
      </c>
      <c r="X1588">
        <v>981540</v>
      </c>
      <c r="Y1588">
        <v>936940</v>
      </c>
      <c r="Z1588">
        <v>385610000</v>
      </c>
      <c r="AA1588" s="3">
        <v>0.9545612</v>
      </c>
      <c r="AB1588" s="3">
        <v>1.4143536999999999E-2</v>
      </c>
      <c r="AC1588">
        <v>1687</v>
      </c>
    </row>
    <row r="1589" spans="1:29" ht="15" customHeight="1" x14ac:dyDescent="0.25">
      <c r="A1589" t="str">
        <f>HYPERLINK("http://www.UniProt.org/UniProt/Q03750","TAF8_YEAST")</f>
        <v>TAF8_YEAST</v>
      </c>
      <c r="B1589" t="s">
        <v>5610</v>
      </c>
      <c r="C1589" s="3">
        <v>29</v>
      </c>
      <c r="D1589" s="38">
        <v>0.95</v>
      </c>
      <c r="E1589" s="12">
        <v>4.0999999999999999E-4</v>
      </c>
      <c r="F1589" s="3">
        <v>4.0999999999999996</v>
      </c>
      <c r="G1589" s="3">
        <f t="shared" si="62"/>
        <v>4.261011753001843</v>
      </c>
      <c r="H1589" s="88" t="s">
        <v>14557</v>
      </c>
      <c r="I1589" t="s">
        <v>8229</v>
      </c>
      <c r="J1589" t="s">
        <v>8217</v>
      </c>
      <c r="K1589" t="s">
        <v>8229</v>
      </c>
      <c r="L1589" s="3">
        <v>57.985999999999997</v>
      </c>
      <c r="M1589" t="s">
        <v>8223</v>
      </c>
      <c r="N1589" s="3" t="s">
        <v>14556</v>
      </c>
      <c r="O1589" t="s">
        <v>10761</v>
      </c>
      <c r="P1589" t="s">
        <v>7749</v>
      </c>
      <c r="Q1589" t="s">
        <v>1642</v>
      </c>
      <c r="R1589" t="s">
        <v>1642</v>
      </c>
      <c r="S1589" t="s">
        <v>10762</v>
      </c>
      <c r="U1589" t="s">
        <v>1637</v>
      </c>
      <c r="V1589" s="1">
        <v>4.2610117530018433E-4</v>
      </c>
      <c r="W1589">
        <v>57.984999999999999</v>
      </c>
      <c r="X1589">
        <v>26000</v>
      </c>
      <c r="Y1589">
        <v>894470</v>
      </c>
      <c r="Z1589">
        <v>5461000</v>
      </c>
      <c r="AA1589" s="3">
        <v>34.402692309999999</v>
      </c>
      <c r="AB1589" s="3">
        <v>0.95342852600000005</v>
      </c>
      <c r="AC1589">
        <v>2350</v>
      </c>
    </row>
    <row r="1590" spans="1:29" ht="15" customHeight="1" x14ac:dyDescent="0.25">
      <c r="A1590" t="str">
        <f>HYPERLINK("http://www.UniProt.org/UniProt/P47029","ALY2_YEAST")</f>
        <v>ALY2_YEAST</v>
      </c>
      <c r="B1590" t="s">
        <v>5206</v>
      </c>
      <c r="C1590" s="3">
        <v>30</v>
      </c>
      <c r="D1590" s="38">
        <v>0.89</v>
      </c>
      <c r="E1590" s="12">
        <v>4.0999999999999999E-4</v>
      </c>
      <c r="F1590" s="3">
        <v>4.0999999999999996</v>
      </c>
      <c r="G1590" s="3">
        <f t="shared" si="62"/>
        <v>4.6473975834516716</v>
      </c>
      <c r="H1590" s="89" t="s">
        <v>14557</v>
      </c>
      <c r="I1590" t="s">
        <v>8227</v>
      </c>
      <c r="J1590" t="s">
        <v>8217</v>
      </c>
      <c r="K1590" t="s">
        <v>8227</v>
      </c>
      <c r="L1590" s="3">
        <v>117.21599999999999</v>
      </c>
      <c r="M1590" t="s">
        <v>8223</v>
      </c>
      <c r="N1590" s="3" t="s">
        <v>14556</v>
      </c>
      <c r="O1590" t="s">
        <v>10743</v>
      </c>
      <c r="P1590" t="s">
        <v>6823</v>
      </c>
      <c r="Q1590" t="s">
        <v>1631</v>
      </c>
      <c r="R1590" t="s">
        <v>1631</v>
      </c>
      <c r="T1590" t="s">
        <v>10744</v>
      </c>
      <c r="U1590" t="str">
        <f>" "</f>
        <v xml:space="preserve"> </v>
      </c>
      <c r="V1590" s="1">
        <v>4.6473975834516719E-4</v>
      </c>
      <c r="W1590">
        <v>117.21</v>
      </c>
      <c r="X1590">
        <v>26000</v>
      </c>
      <c r="Y1590">
        <v>907880</v>
      </c>
      <c r="Z1590">
        <v>5956200</v>
      </c>
      <c r="AA1590" s="3">
        <v>34.918461540000003</v>
      </c>
      <c r="AB1590" s="3">
        <v>0.88726574599999997</v>
      </c>
      <c r="AC1590">
        <v>1789</v>
      </c>
    </row>
    <row r="1591" spans="1:29" ht="15" customHeight="1" x14ac:dyDescent="0.25">
      <c r="A1591" t="str">
        <f>HYPERLINK("http://www.UniProt.org/UniProt/P23255","TAF2_YEAST")</f>
        <v>TAF2_YEAST</v>
      </c>
      <c r="B1591" t="s">
        <v>4315</v>
      </c>
      <c r="C1591" s="3">
        <v>29</v>
      </c>
      <c r="D1591" s="38">
        <v>0.46</v>
      </c>
      <c r="E1591" s="12">
        <v>4.0999999999999999E-4</v>
      </c>
      <c r="F1591" s="3">
        <v>4.0999999999999996</v>
      </c>
      <c r="G1591" s="3">
        <f t="shared" si="62"/>
        <v>8.8083797252587086</v>
      </c>
      <c r="H1591" s="89" t="s">
        <v>14557</v>
      </c>
      <c r="I1591" t="s">
        <v>8229</v>
      </c>
      <c r="J1591" t="s">
        <v>8217</v>
      </c>
      <c r="K1591" t="s">
        <v>8229</v>
      </c>
      <c r="L1591" s="3">
        <v>161.471</v>
      </c>
      <c r="M1591" t="s">
        <v>8223</v>
      </c>
      <c r="N1591" s="3" t="s">
        <v>14556</v>
      </c>
      <c r="O1591" t="s">
        <v>10754</v>
      </c>
      <c r="P1591" t="s">
        <v>6413</v>
      </c>
      <c r="Q1591" t="s">
        <v>1636</v>
      </c>
      <c r="R1591" t="s">
        <v>1636</v>
      </c>
      <c r="S1591" t="s">
        <v>10755</v>
      </c>
      <c r="T1591" t="s">
        <v>10756</v>
      </c>
      <c r="U1591" t="s">
        <v>1637</v>
      </c>
      <c r="V1591" s="1">
        <v>8.8083797252587091E-4</v>
      </c>
      <c r="W1591">
        <v>161.47</v>
      </c>
      <c r="X1591">
        <v>26000</v>
      </c>
      <c r="Y1591">
        <v>901530</v>
      </c>
      <c r="Z1591">
        <v>11289000</v>
      </c>
      <c r="AA1591" s="3">
        <v>34.674230770000001</v>
      </c>
      <c r="AB1591" s="3">
        <v>0.46485686500000001</v>
      </c>
      <c r="AC1591">
        <v>575</v>
      </c>
    </row>
    <row r="1592" spans="1:29" ht="15" customHeight="1" x14ac:dyDescent="0.25">
      <c r="A1592" t="str">
        <f>HYPERLINK("http://www.UniProt.org/UniProt/P11938","RAP1_YEAST")</f>
        <v>RAP1_YEAST</v>
      </c>
      <c r="B1592" t="s">
        <v>4115</v>
      </c>
      <c r="C1592" s="3">
        <v>29</v>
      </c>
      <c r="D1592" s="38">
        <v>6.6000000000000003E-2</v>
      </c>
      <c r="E1592" s="12">
        <v>4.0999999999999999E-4</v>
      </c>
      <c r="F1592" s="3">
        <v>4.0999999999999996</v>
      </c>
      <c r="G1592" s="3">
        <f t="shared" si="62"/>
        <v>62.212644223053651</v>
      </c>
      <c r="H1592" s="89" t="s">
        <v>14557</v>
      </c>
      <c r="I1592" t="s">
        <v>8229</v>
      </c>
      <c r="J1592" t="s">
        <v>8217</v>
      </c>
      <c r="K1592" t="s">
        <v>8229</v>
      </c>
      <c r="L1592" s="3">
        <v>92.412999999999997</v>
      </c>
      <c r="M1592" t="s">
        <v>8223</v>
      </c>
      <c r="N1592" s="3" t="s">
        <v>14556</v>
      </c>
      <c r="O1592" t="s">
        <v>10747</v>
      </c>
      <c r="P1592" t="s">
        <v>6210</v>
      </c>
      <c r="Q1592" t="s">
        <v>1633</v>
      </c>
      <c r="R1592" t="s">
        <v>1633</v>
      </c>
      <c r="S1592" t="s">
        <v>10748</v>
      </c>
      <c r="U1592" t="str">
        <f t="shared" ref="U1592:U1597" si="63">" "</f>
        <v xml:space="preserve"> </v>
      </c>
      <c r="V1592" s="1">
        <v>6.2212644223053649E-3</v>
      </c>
      <c r="W1592">
        <v>92.412000000000006</v>
      </c>
      <c r="X1592">
        <v>26000</v>
      </c>
      <c r="Y1592">
        <v>902970</v>
      </c>
      <c r="Z1592">
        <v>79733000</v>
      </c>
      <c r="AA1592" s="3">
        <v>34.729615379999998</v>
      </c>
      <c r="AB1592" s="3">
        <v>6.5921906000000002E-2</v>
      </c>
      <c r="AC1592">
        <v>337</v>
      </c>
    </row>
    <row r="1593" spans="1:29" ht="15" customHeight="1" x14ac:dyDescent="0.25">
      <c r="A1593" t="str">
        <f>HYPERLINK("http://www.UniProt.org/UniProt/Q08693","TRE2_YEAST")</f>
        <v>TRE2_YEAST</v>
      </c>
      <c r="B1593" t="s">
        <v>5857</v>
      </c>
      <c r="C1593" s="3">
        <v>29</v>
      </c>
      <c r="D1593" s="38">
        <v>1.2</v>
      </c>
      <c r="E1593" s="12">
        <v>4.0000000000000002E-4</v>
      </c>
      <c r="F1593" s="3">
        <v>4</v>
      </c>
      <c r="G1593" s="3">
        <f t="shared" si="62"/>
        <v>3.3755702336269131</v>
      </c>
      <c r="H1593" s="88" t="s">
        <v>14557</v>
      </c>
      <c r="I1593" t="s">
        <v>8227</v>
      </c>
      <c r="J1593" t="s">
        <v>8217</v>
      </c>
      <c r="K1593" t="s">
        <v>8227</v>
      </c>
      <c r="L1593" s="3">
        <v>91.995000000000005</v>
      </c>
      <c r="M1593" t="s">
        <v>8220</v>
      </c>
      <c r="N1593" s="3" t="s">
        <v>14556</v>
      </c>
      <c r="O1593" t="s">
        <v>10763</v>
      </c>
      <c r="P1593" t="str">
        <f>" "</f>
        <v xml:space="preserve"> </v>
      </c>
      <c r="Q1593" t="s">
        <v>1643</v>
      </c>
      <c r="R1593" t="s">
        <v>1643</v>
      </c>
      <c r="T1593" t="s">
        <v>10764</v>
      </c>
      <c r="U1593" t="str">
        <f t="shared" si="63"/>
        <v xml:space="preserve"> </v>
      </c>
      <c r="V1593" s="1">
        <v>3.3755702336269133E-4</v>
      </c>
      <c r="W1593">
        <v>91.994</v>
      </c>
      <c r="X1593">
        <v>26000</v>
      </c>
      <c r="Y1593">
        <v>889030</v>
      </c>
      <c r="Z1593">
        <v>4326200</v>
      </c>
      <c r="AA1593" s="3">
        <v>34.193461540000001</v>
      </c>
      <c r="AB1593" s="3">
        <v>1.1962015539999999</v>
      </c>
      <c r="AC1593">
        <v>2719</v>
      </c>
    </row>
    <row r="1594" spans="1:29" ht="15" customHeight="1" x14ac:dyDescent="0.25">
      <c r="A1594" t="str">
        <f>HYPERLINK("http://www.UniProt.org/UniProt/P14020","DPM1_YEAST")</f>
        <v>DPM1_YEAST</v>
      </c>
      <c r="B1594" t="s">
        <v>4140</v>
      </c>
      <c r="C1594" s="3">
        <v>29</v>
      </c>
      <c r="D1594" s="38">
        <v>0.34</v>
      </c>
      <c r="E1594" s="12">
        <v>4.0000000000000002E-4</v>
      </c>
      <c r="F1594" s="3">
        <v>4</v>
      </c>
      <c r="G1594" s="3">
        <f t="shared" si="62"/>
        <v>11.685206374831642</v>
      </c>
      <c r="H1594" s="88" t="s">
        <v>14557</v>
      </c>
      <c r="I1594" t="s">
        <v>8227</v>
      </c>
      <c r="J1594" t="s">
        <v>8217</v>
      </c>
      <c r="K1594" t="s">
        <v>8227</v>
      </c>
      <c r="L1594" s="3">
        <v>30.361999999999998</v>
      </c>
      <c r="M1594" t="s">
        <v>8220</v>
      </c>
      <c r="N1594" s="3" t="s">
        <v>14556</v>
      </c>
      <c r="O1594" t="s">
        <v>10767</v>
      </c>
      <c r="P1594" t="s">
        <v>6237</v>
      </c>
      <c r="Q1594" t="s">
        <v>1646</v>
      </c>
      <c r="R1594" t="s">
        <v>1646</v>
      </c>
      <c r="S1594" t="s">
        <v>10768</v>
      </c>
      <c r="T1594" t="s">
        <v>10769</v>
      </c>
      <c r="U1594" t="str">
        <f t="shared" si="63"/>
        <v xml:space="preserve"> </v>
      </c>
      <c r="V1594" s="1">
        <v>1.1685206374831643E-3</v>
      </c>
      <c r="W1594">
        <v>30.361999999999998</v>
      </c>
      <c r="X1594">
        <v>26000</v>
      </c>
      <c r="Y1594">
        <v>876400</v>
      </c>
      <c r="Z1594">
        <v>14976000</v>
      </c>
      <c r="AA1594" s="3">
        <v>33.707692309999999</v>
      </c>
      <c r="AB1594" s="3">
        <v>0.340644261</v>
      </c>
      <c r="AC1594">
        <v>367</v>
      </c>
    </row>
    <row r="1595" spans="1:29" ht="15" customHeight="1" x14ac:dyDescent="0.25">
      <c r="A1595" t="str">
        <f>HYPERLINK("http://www.UniProt.org/UniProt/Q12265","KPR5_YEAST")</f>
        <v>KPR5_YEAST</v>
      </c>
      <c r="B1595" t="s">
        <v>5943</v>
      </c>
      <c r="C1595" s="38">
        <v>0.42</v>
      </c>
      <c r="D1595" s="38">
        <v>2.8000000000000001E-2</v>
      </c>
      <c r="E1595" s="12">
        <v>4.0000000000000002E-4</v>
      </c>
      <c r="F1595" s="3">
        <v>4</v>
      </c>
      <c r="G1595" s="3">
        <f t="shared" si="62"/>
        <v>142.63192610304651</v>
      </c>
      <c r="H1595" s="88" t="s">
        <v>14557</v>
      </c>
      <c r="I1595" t="s">
        <v>8227</v>
      </c>
      <c r="J1595" t="s">
        <v>8217</v>
      </c>
      <c r="K1595" t="s">
        <v>8227</v>
      </c>
      <c r="L1595" s="3">
        <v>53.505000000000003</v>
      </c>
      <c r="M1595" t="s">
        <v>8223</v>
      </c>
      <c r="N1595" s="3" t="s">
        <v>14556</v>
      </c>
      <c r="O1595" t="s">
        <v>12752</v>
      </c>
      <c r="P1595" t="s">
        <v>8114</v>
      </c>
      <c r="Q1595" t="s">
        <v>3773</v>
      </c>
      <c r="R1595" t="s">
        <v>3773</v>
      </c>
      <c r="S1595" t="s">
        <v>11160</v>
      </c>
      <c r="T1595" t="s">
        <v>11161</v>
      </c>
      <c r="U1595" t="str">
        <f t="shared" si="63"/>
        <v xml:space="preserve"> </v>
      </c>
      <c r="V1595" s="1">
        <v>1.4263192610304651E-2</v>
      </c>
      <c r="W1595">
        <v>53.503999999999998</v>
      </c>
      <c r="X1595">
        <v>1761900</v>
      </c>
      <c r="Y1595">
        <v>876140</v>
      </c>
      <c r="Z1595">
        <v>182800000</v>
      </c>
      <c r="AA1595" s="3">
        <v>0.49726999300000002</v>
      </c>
      <c r="AB1595" s="3">
        <v>2.7899206999999999E-2</v>
      </c>
      <c r="AC1595">
        <v>2847</v>
      </c>
    </row>
    <row r="1596" spans="1:29" ht="15" customHeight="1" x14ac:dyDescent="0.25">
      <c r="A1596" t="str">
        <f>HYPERLINK("http://www.UniProt.org/UniProt/P47044","YJF5_YEAST")</f>
        <v>YJF5_YEAST</v>
      </c>
      <c r="B1596" t="s">
        <v>3720</v>
      </c>
      <c r="C1596" s="38">
        <v>0.75</v>
      </c>
      <c r="D1596" s="38">
        <v>1.4999999999999999E-2</v>
      </c>
      <c r="E1596" s="12">
        <v>4.0000000000000002E-4</v>
      </c>
      <c r="F1596" s="3">
        <v>4</v>
      </c>
      <c r="G1596" s="3">
        <f t="shared" si="62"/>
        <v>272.67822327807255</v>
      </c>
      <c r="H1596" s="89" t="s">
        <v>14557</v>
      </c>
      <c r="I1596" t="s">
        <v>8217</v>
      </c>
      <c r="J1596" t="s">
        <v>8217</v>
      </c>
      <c r="K1596" t="s">
        <v>8217</v>
      </c>
      <c r="L1596" s="3">
        <v>26.864000000000001</v>
      </c>
      <c r="M1596" t="s">
        <v>8223</v>
      </c>
      <c r="N1596" s="3" t="s">
        <v>14556</v>
      </c>
      <c r="O1596" t="s">
        <v>12662</v>
      </c>
      <c r="P1596" t="str">
        <f>" "</f>
        <v xml:space="preserve"> </v>
      </c>
      <c r="Q1596" t="str">
        <f>" "</f>
        <v xml:space="preserve"> </v>
      </c>
      <c r="R1596" t="str">
        <f>" "</f>
        <v xml:space="preserve"> </v>
      </c>
      <c r="S1596" t="s">
        <v>12663</v>
      </c>
      <c r="U1596" t="str">
        <f t="shared" si="63"/>
        <v xml:space="preserve"> </v>
      </c>
      <c r="V1596" s="1">
        <v>2.7267822327807258E-2</v>
      </c>
      <c r="W1596">
        <v>26.864000000000001</v>
      </c>
      <c r="X1596">
        <v>1003900</v>
      </c>
      <c r="Y1596">
        <v>892680</v>
      </c>
      <c r="Z1596">
        <v>349470000</v>
      </c>
      <c r="AA1596" s="3">
        <v>0.88921207300000005</v>
      </c>
      <c r="AB1596" s="3">
        <v>1.4868955E-2</v>
      </c>
      <c r="AC1596">
        <v>1793</v>
      </c>
    </row>
    <row r="1597" spans="1:29" ht="15" customHeight="1" x14ac:dyDescent="0.25">
      <c r="A1597" t="str">
        <f>HYPERLINK("http://www.UniProt.org/UniProt/P21734","UBC1_YEAST")</f>
        <v>UBC1_YEAST</v>
      </c>
      <c r="B1597" t="s">
        <v>4278</v>
      </c>
      <c r="C1597" s="38">
        <v>0.77</v>
      </c>
      <c r="D1597" s="38">
        <v>1.2E-2</v>
      </c>
      <c r="E1597" s="12">
        <v>4.0000000000000002E-4</v>
      </c>
      <c r="F1597" s="3">
        <v>4</v>
      </c>
      <c r="G1597" s="3">
        <f t="shared" si="62"/>
        <v>325.17426260090065</v>
      </c>
      <c r="H1597" s="88" t="s">
        <v>14557</v>
      </c>
      <c r="I1597" t="s">
        <v>8217</v>
      </c>
      <c r="J1597" t="s">
        <v>8217</v>
      </c>
      <c r="K1597" t="s">
        <v>8217</v>
      </c>
      <c r="L1597" s="3">
        <v>24.178000000000001</v>
      </c>
      <c r="M1597" t="s">
        <v>8223</v>
      </c>
      <c r="N1597" s="3" t="s">
        <v>14556</v>
      </c>
      <c r="O1597" t="s">
        <v>12654</v>
      </c>
      <c r="P1597" t="s">
        <v>6371</v>
      </c>
      <c r="Q1597" t="s">
        <v>3717</v>
      </c>
      <c r="R1597" t="s">
        <v>3717</v>
      </c>
      <c r="S1597" t="s">
        <v>12655</v>
      </c>
      <c r="T1597" t="s">
        <v>12656</v>
      </c>
      <c r="U1597" t="str">
        <f t="shared" si="63"/>
        <v xml:space="preserve"> </v>
      </c>
      <c r="V1597" s="1">
        <v>3.2517426260090063E-2</v>
      </c>
      <c r="W1597">
        <v>24.178000000000001</v>
      </c>
      <c r="X1597">
        <v>988470</v>
      </c>
      <c r="Y1597">
        <v>893820</v>
      </c>
      <c r="Z1597">
        <v>416750000</v>
      </c>
      <c r="AA1597" s="3">
        <v>0.90424595600000002</v>
      </c>
      <c r="AB1597" s="3">
        <v>1.2484438E-2</v>
      </c>
      <c r="AC1597">
        <v>528</v>
      </c>
    </row>
    <row r="1598" spans="1:29" ht="15" customHeight="1" x14ac:dyDescent="0.25">
      <c r="A1598" t="str">
        <f>HYPERLINK("http://www.UniProt.org/UniProt/Q08685","CLP1_YEAST")</f>
        <v>CLP1_YEAST</v>
      </c>
      <c r="B1598" t="s">
        <v>1665</v>
      </c>
      <c r="C1598" s="3">
        <v>28</v>
      </c>
      <c r="D1598" s="38">
        <v>1.1000000000000001</v>
      </c>
      <c r="E1598" s="12">
        <v>3.8999999999999999E-4</v>
      </c>
      <c r="F1598" s="3">
        <v>3.9</v>
      </c>
      <c r="G1598" s="3">
        <f t="shared" si="62"/>
        <v>3.636489905885441</v>
      </c>
      <c r="H1598" s="89" t="s">
        <v>14557</v>
      </c>
      <c r="I1598" t="s">
        <v>8229</v>
      </c>
      <c r="J1598" t="s">
        <v>8217</v>
      </c>
      <c r="K1598" t="s">
        <v>8229</v>
      </c>
      <c r="L1598" s="3">
        <v>50.225999999999999</v>
      </c>
      <c r="M1598" t="s">
        <v>8223</v>
      </c>
      <c r="N1598" s="3" t="s">
        <v>14556</v>
      </c>
      <c r="O1598" t="s">
        <v>10798</v>
      </c>
      <c r="P1598" t="s">
        <v>8017</v>
      </c>
      <c r="Q1598" t="s">
        <v>1666</v>
      </c>
      <c r="R1598" t="s">
        <v>1666</v>
      </c>
      <c r="S1598" t="s">
        <v>10799</v>
      </c>
      <c r="T1598" t="s">
        <v>10800</v>
      </c>
      <c r="U1598" t="s">
        <v>1523</v>
      </c>
      <c r="V1598" s="1">
        <v>3.6364899058854408E-4</v>
      </c>
      <c r="W1598">
        <v>50.225000000000001</v>
      </c>
      <c r="X1598">
        <v>26000</v>
      </c>
      <c r="Y1598">
        <v>855810</v>
      </c>
      <c r="Z1598">
        <v>4660600</v>
      </c>
      <c r="AA1598" s="3">
        <v>32.915769230000002</v>
      </c>
      <c r="AB1598" s="3">
        <v>1.0688827409999999</v>
      </c>
      <c r="AC1598">
        <v>2715</v>
      </c>
    </row>
    <row r="1599" spans="1:29" ht="15" customHeight="1" x14ac:dyDescent="0.25">
      <c r="A1599" t="str">
        <f>HYPERLINK("http://www.UniProt.org/UniProt/Q02887","ATG21_YEAST")</f>
        <v>ATG21_YEAST</v>
      </c>
      <c r="B1599" t="s">
        <v>5552</v>
      </c>
      <c r="C1599" s="3">
        <v>28</v>
      </c>
      <c r="D1599" s="38">
        <v>0.61</v>
      </c>
      <c r="E1599" s="12">
        <v>3.8999999999999999E-4</v>
      </c>
      <c r="F1599" s="3">
        <v>3.9</v>
      </c>
      <c r="G1599" s="3">
        <f t="shared" si="62"/>
        <v>6.3333880972561731</v>
      </c>
      <c r="H1599" s="89" t="s">
        <v>14557</v>
      </c>
      <c r="I1599" t="s">
        <v>8227</v>
      </c>
      <c r="J1599" t="s">
        <v>8217</v>
      </c>
      <c r="K1599" t="s">
        <v>8227</v>
      </c>
      <c r="L1599" s="3">
        <v>55.188000000000002</v>
      </c>
      <c r="M1599" t="s">
        <v>8223</v>
      </c>
      <c r="N1599" s="3" t="s">
        <v>14556</v>
      </c>
      <c r="O1599" t="s">
        <v>10797</v>
      </c>
      <c r="P1599" t="s">
        <v>7692</v>
      </c>
      <c r="Q1599" t="s">
        <v>1664</v>
      </c>
      <c r="R1599" t="s">
        <v>1664</v>
      </c>
      <c r="U1599" t="str">
        <f>" "</f>
        <v xml:space="preserve"> </v>
      </c>
      <c r="V1599" s="1">
        <v>6.3333880972561729E-4</v>
      </c>
      <c r="W1599">
        <v>55.186999999999998</v>
      </c>
      <c r="X1599">
        <v>26000</v>
      </c>
      <c r="Y1599">
        <v>856300</v>
      </c>
      <c r="Z1599">
        <v>8117000</v>
      </c>
      <c r="AA1599" s="3">
        <v>32.934615379999997</v>
      </c>
      <c r="AB1599" s="3">
        <v>0.61407997700000005</v>
      </c>
      <c r="AC1599">
        <v>2275</v>
      </c>
    </row>
    <row r="1600" spans="1:29" ht="15" customHeight="1" x14ac:dyDescent="0.25">
      <c r="A1600" t="str">
        <f>HYPERLINK("http://www.UniProt.org/UniProt/P32787","MG101_YEAST")</f>
        <v>MG101_YEAST</v>
      </c>
      <c r="B1600" t="s">
        <v>1662</v>
      </c>
      <c r="C1600" s="3">
        <v>28</v>
      </c>
      <c r="D1600" s="38">
        <v>0.3</v>
      </c>
      <c r="E1600" s="12">
        <v>3.8999999999999999E-4</v>
      </c>
      <c r="F1600" s="3">
        <v>3.9</v>
      </c>
      <c r="G1600" s="3">
        <f t="shared" si="62"/>
        <v>12.844675971052251</v>
      </c>
      <c r="H1600" s="14" t="s">
        <v>14557</v>
      </c>
      <c r="I1600" t="s">
        <v>8227</v>
      </c>
      <c r="J1600" t="s">
        <v>8217</v>
      </c>
      <c r="K1600" t="s">
        <v>8227</v>
      </c>
      <c r="L1600" s="3">
        <v>30.091000000000001</v>
      </c>
      <c r="M1600" t="s">
        <v>8222</v>
      </c>
      <c r="N1600" s="3" t="s">
        <v>14556</v>
      </c>
      <c r="O1600" t="s">
        <v>10796</v>
      </c>
      <c r="P1600" t="s">
        <v>6668</v>
      </c>
      <c r="Q1600" t="s">
        <v>1663</v>
      </c>
      <c r="R1600" t="s">
        <v>1663</v>
      </c>
      <c r="U1600" t="str">
        <f>" "</f>
        <v xml:space="preserve"> </v>
      </c>
      <c r="V1600" s="1">
        <v>1.2844675971052251E-3</v>
      </c>
      <c r="W1600">
        <v>30.09</v>
      </c>
      <c r="X1600">
        <v>26000</v>
      </c>
      <c r="Y1600">
        <v>858850</v>
      </c>
      <c r="Z1600">
        <v>16462000</v>
      </c>
      <c r="AA1600" s="3">
        <v>33.032692310000002</v>
      </c>
      <c r="AB1600" s="3">
        <v>0.30368914000000002</v>
      </c>
      <c r="AC1600">
        <v>902</v>
      </c>
    </row>
    <row r="1601" spans="1:29" ht="15" customHeight="1" x14ac:dyDescent="0.25">
      <c r="A1601" t="str">
        <f>HYPERLINK("http://www.UniProt.org/UniProt/P53064","RTF1_YEAST")</f>
        <v>RTF1_YEAST</v>
      </c>
      <c r="B1601" t="s">
        <v>1659</v>
      </c>
      <c r="C1601" s="3">
        <v>28</v>
      </c>
      <c r="D1601" s="38">
        <v>9.8000000000000004E-2</v>
      </c>
      <c r="E1601" s="12">
        <v>3.8999999999999999E-4</v>
      </c>
      <c r="F1601" s="3">
        <v>3.9</v>
      </c>
      <c r="G1601" s="3">
        <f t="shared" si="62"/>
        <v>39.733290880445495</v>
      </c>
      <c r="H1601" s="89" t="s">
        <v>14557</v>
      </c>
      <c r="I1601" t="s">
        <v>8229</v>
      </c>
      <c r="J1601" t="s">
        <v>8217</v>
      </c>
      <c r="K1601" t="s">
        <v>8229</v>
      </c>
      <c r="L1601" s="3">
        <v>65.869</v>
      </c>
      <c r="M1601" t="s">
        <v>8223</v>
      </c>
      <c r="N1601" s="3" t="s">
        <v>14556</v>
      </c>
      <c r="O1601" t="s">
        <v>10790</v>
      </c>
      <c r="P1601" t="s">
        <v>7466</v>
      </c>
      <c r="Q1601" t="s">
        <v>1660</v>
      </c>
      <c r="R1601" t="s">
        <v>1660</v>
      </c>
      <c r="S1601" t="s">
        <v>10791</v>
      </c>
      <c r="T1601" t="s">
        <v>10792</v>
      </c>
      <c r="U1601" t="str">
        <f>" "</f>
        <v xml:space="preserve"> </v>
      </c>
      <c r="V1601" s="1">
        <v>3.9733290880445494E-3</v>
      </c>
      <c r="W1601">
        <v>65.867999999999995</v>
      </c>
      <c r="X1601">
        <v>26000</v>
      </c>
      <c r="Y1601">
        <v>859080</v>
      </c>
      <c r="Z1601">
        <v>50923000</v>
      </c>
      <c r="AA1601" s="3">
        <v>33.041538459999998</v>
      </c>
      <c r="AB1601" s="3">
        <v>9.8200605999999996E-2</v>
      </c>
      <c r="AC1601">
        <v>1949</v>
      </c>
    </row>
    <row r="1602" spans="1:29" ht="15" customHeight="1" x14ac:dyDescent="0.25">
      <c r="A1602" t="str">
        <f>HYPERLINK("http://www.UniProt.org/UniProt/P22217","TRX1_YEAST")</f>
        <v>TRX1_YEAST</v>
      </c>
      <c r="B1602" t="s">
        <v>4299</v>
      </c>
      <c r="C1602" s="3">
        <v>28</v>
      </c>
      <c r="D1602" s="38">
        <v>1.6E-2</v>
      </c>
      <c r="E1602" s="12">
        <v>3.8999999999999999E-4</v>
      </c>
      <c r="F1602" s="3">
        <v>3.9</v>
      </c>
      <c r="G1602" s="3">
        <f t="shared" si="62"/>
        <v>248.72417441940991</v>
      </c>
      <c r="H1602" s="14" t="s">
        <v>14557</v>
      </c>
      <c r="I1602" t="s">
        <v>8228</v>
      </c>
      <c r="J1602" t="s">
        <v>8217</v>
      </c>
      <c r="K1602" t="s">
        <v>8228</v>
      </c>
      <c r="L1602" s="3">
        <v>11.234999999999999</v>
      </c>
      <c r="M1602" t="s">
        <v>8223</v>
      </c>
      <c r="N1602" s="3" t="s">
        <v>14556</v>
      </c>
      <c r="O1602" t="s">
        <v>10779</v>
      </c>
      <c r="P1602" t="s">
        <v>6394</v>
      </c>
      <c r="Q1602" t="s">
        <v>1653</v>
      </c>
      <c r="R1602" t="s">
        <v>1653</v>
      </c>
      <c r="S1602" t="s">
        <v>10780</v>
      </c>
      <c r="T1602" t="s">
        <v>10781</v>
      </c>
      <c r="U1602" t="str">
        <f>" "</f>
        <v xml:space="preserve"> </v>
      </c>
      <c r="V1602" s="1">
        <v>2.4872417441940992E-2</v>
      </c>
      <c r="W1602">
        <v>11.234999999999999</v>
      </c>
      <c r="X1602">
        <v>26000</v>
      </c>
      <c r="Y1602">
        <v>870960</v>
      </c>
      <c r="Z1602">
        <v>318770000</v>
      </c>
      <c r="AA1602" s="3">
        <v>33.498461540000001</v>
      </c>
      <c r="AB1602" s="3">
        <v>1.5904326999999999E-2</v>
      </c>
      <c r="AC1602">
        <v>553</v>
      </c>
    </row>
    <row r="1603" spans="1:29" ht="15" customHeight="1" x14ac:dyDescent="0.25">
      <c r="A1603" t="str">
        <f>HYPERLINK("http://www.UniProt.org/UniProt/P53204","NMA2_YEAST")</f>
        <v>NMA2_YEAST</v>
      </c>
      <c r="B1603" t="s">
        <v>5367</v>
      </c>
      <c r="C1603" s="3">
        <v>27</v>
      </c>
      <c r="D1603" s="38">
        <v>1.5</v>
      </c>
      <c r="E1603" s="12">
        <v>3.8000000000000002E-4</v>
      </c>
      <c r="F1603" s="3">
        <v>3.8000000000000003</v>
      </c>
      <c r="G1603" s="3">
        <f t="shared" ref="G1603:G1666" si="64">10000*V1603</f>
        <v>2.5674526960726176</v>
      </c>
      <c r="H1603" s="89" t="s">
        <v>14557</v>
      </c>
      <c r="I1603" t="s">
        <v>8229</v>
      </c>
      <c r="J1603" t="s">
        <v>8217</v>
      </c>
      <c r="K1603" t="s">
        <v>8229</v>
      </c>
      <c r="L1603" s="3">
        <v>44.908999999999999</v>
      </c>
      <c r="M1603" t="s">
        <v>8223</v>
      </c>
      <c r="N1603" s="3" t="s">
        <v>14556</v>
      </c>
      <c r="O1603" t="s">
        <v>10814</v>
      </c>
      <c r="P1603" t="str">
        <f>" "</f>
        <v xml:space="preserve"> </v>
      </c>
      <c r="Q1603" t="s">
        <v>1674</v>
      </c>
      <c r="R1603" t="s">
        <v>1674</v>
      </c>
      <c r="S1603" t="s">
        <v>9553</v>
      </c>
      <c r="T1603" t="s">
        <v>9554</v>
      </c>
      <c r="U1603" t="str">
        <f>" "</f>
        <v xml:space="preserve"> </v>
      </c>
      <c r="V1603" s="1">
        <v>2.5674526960726176E-4</v>
      </c>
      <c r="W1603">
        <v>44.908999999999999</v>
      </c>
      <c r="X1603">
        <v>26000</v>
      </c>
      <c r="Y1603">
        <v>833520</v>
      </c>
      <c r="Z1603">
        <v>3290500</v>
      </c>
      <c r="AA1603" s="3">
        <v>32.058461540000003</v>
      </c>
      <c r="AB1603" s="3">
        <v>1.4745132139999999</v>
      </c>
      <c r="AC1603">
        <v>2007</v>
      </c>
    </row>
    <row r="1604" spans="1:29" ht="15" customHeight="1" x14ac:dyDescent="0.25">
      <c r="A1604" t="str">
        <f>HYPERLINK("http://www.UniProt.org/UniProt/P38737","ECM29_YEAST")</f>
        <v>ECM29_YEAST</v>
      </c>
      <c r="B1604" t="s">
        <v>4867</v>
      </c>
      <c r="C1604" s="3">
        <v>28</v>
      </c>
      <c r="D1604" s="38">
        <v>2.5000000000000001E-2</v>
      </c>
      <c r="E1604" s="12">
        <v>3.8000000000000002E-4</v>
      </c>
      <c r="F1604" s="3">
        <v>3.8000000000000003</v>
      </c>
      <c r="G1604" s="3">
        <f t="shared" si="64"/>
        <v>152.91578160653748</v>
      </c>
      <c r="H1604" s="89" t="s">
        <v>14557</v>
      </c>
      <c r="I1604" t="s">
        <v>8228</v>
      </c>
      <c r="J1604" t="s">
        <v>8217</v>
      </c>
      <c r="K1604" t="s">
        <v>8228</v>
      </c>
      <c r="L1604" s="3">
        <v>210.43100000000001</v>
      </c>
      <c r="M1604" t="s">
        <v>8223</v>
      </c>
      <c r="N1604" s="3" t="s">
        <v>14556</v>
      </c>
      <c r="O1604" t="s">
        <v>10803</v>
      </c>
      <c r="P1604" t="s">
        <v>6972</v>
      </c>
      <c r="Q1604" t="s">
        <v>1668</v>
      </c>
      <c r="R1604" t="s">
        <v>1668</v>
      </c>
      <c r="S1604" t="s">
        <v>10804</v>
      </c>
      <c r="T1604" t="s">
        <v>10805</v>
      </c>
      <c r="U1604" t="s">
        <v>1369</v>
      </c>
      <c r="V1604" s="1">
        <v>1.5291578160653749E-2</v>
      </c>
      <c r="W1604">
        <v>210.43</v>
      </c>
      <c r="X1604">
        <v>26000</v>
      </c>
      <c r="Y1604">
        <v>850040</v>
      </c>
      <c r="Z1604">
        <v>195980000</v>
      </c>
      <c r="AA1604" s="3">
        <v>32.693846149999999</v>
      </c>
      <c r="AB1604" s="3">
        <v>2.5247718999999998E-2</v>
      </c>
      <c r="AC1604">
        <v>1304</v>
      </c>
    </row>
    <row r="1605" spans="1:29" ht="15" customHeight="1" x14ac:dyDescent="0.25">
      <c r="A1605" t="str">
        <f>HYPERLINK("http://www.UniProt.org/UniProt/P25631","YCU1_YEAST")</f>
        <v>YCU1_YEAST</v>
      </c>
      <c r="B1605" t="s">
        <v>1671</v>
      </c>
      <c r="C1605" s="3">
        <v>27</v>
      </c>
      <c r="D1605" s="38">
        <v>2.1999999999999999E-2</v>
      </c>
      <c r="E1605" s="12">
        <v>3.8000000000000002E-4</v>
      </c>
      <c r="F1605" s="3">
        <v>3.8000000000000003</v>
      </c>
      <c r="G1605" s="3">
        <f t="shared" si="64"/>
        <v>174.10770235576473</v>
      </c>
      <c r="H1605" s="89" t="s">
        <v>14557</v>
      </c>
      <c r="I1605" t="s">
        <v>8217</v>
      </c>
      <c r="J1605" t="s">
        <v>8217</v>
      </c>
      <c r="K1605" t="s">
        <v>8217</v>
      </c>
      <c r="L1605" s="3">
        <v>24.693999999999999</v>
      </c>
      <c r="M1605" t="s">
        <v>8223</v>
      </c>
      <c r="N1605" s="3" t="s">
        <v>14556</v>
      </c>
      <c r="O1605" t="s">
        <v>10811</v>
      </c>
      <c r="P1605" t="str">
        <f>" "</f>
        <v xml:space="preserve"> </v>
      </c>
      <c r="Q1605" t="str">
        <f>" "</f>
        <v xml:space="preserve"> </v>
      </c>
      <c r="R1605" t="str">
        <f>" "</f>
        <v xml:space="preserve"> </v>
      </c>
      <c r="S1605" t="s">
        <v>9443</v>
      </c>
      <c r="U1605" t="str">
        <f>" "</f>
        <v xml:space="preserve"> </v>
      </c>
      <c r="V1605" s="1">
        <v>1.7410770235576474E-2</v>
      </c>
      <c r="W1605">
        <v>24.693999999999999</v>
      </c>
      <c r="X1605">
        <v>26000</v>
      </c>
      <c r="Y1605">
        <v>840490</v>
      </c>
      <c r="Z1605">
        <v>223140000</v>
      </c>
      <c r="AA1605" s="3">
        <v>32.326538460000002</v>
      </c>
      <c r="AB1605" s="3">
        <v>2.1925508E-2</v>
      </c>
      <c r="AC1605">
        <v>675</v>
      </c>
    </row>
    <row r="1606" spans="1:29" ht="15" customHeight="1" x14ac:dyDescent="0.25">
      <c r="A1606" t="str">
        <f>HYPERLINK("http://www.UniProt.org/UniProt/Q99247","YO087_YEAST")</f>
        <v>YO087_YEAST</v>
      </c>
      <c r="B1606" t="s">
        <v>1690</v>
      </c>
      <c r="C1606" s="3">
        <v>26</v>
      </c>
      <c r="D1606" s="38">
        <v>1</v>
      </c>
      <c r="E1606" s="12">
        <v>3.6999999999999999E-4</v>
      </c>
      <c r="F1606" s="3">
        <v>3.6999999999999997</v>
      </c>
      <c r="G1606" s="3">
        <f t="shared" si="64"/>
        <v>3.5249124144590969</v>
      </c>
      <c r="H1606" s="89" t="s">
        <v>14557</v>
      </c>
      <c r="I1606" t="s">
        <v>8227</v>
      </c>
      <c r="J1606" t="s">
        <v>8217</v>
      </c>
      <c r="K1606" t="s">
        <v>8227</v>
      </c>
      <c r="L1606" s="3">
        <v>125.38200000000001</v>
      </c>
      <c r="M1606" t="s">
        <v>8223</v>
      </c>
      <c r="N1606" s="3" t="s">
        <v>14556</v>
      </c>
      <c r="O1606" t="s">
        <v>10837</v>
      </c>
      <c r="P1606" t="s">
        <v>8208</v>
      </c>
      <c r="Q1606" t="str">
        <f>" "</f>
        <v xml:space="preserve"> </v>
      </c>
      <c r="R1606" t="str">
        <f>" "</f>
        <v xml:space="preserve"> </v>
      </c>
      <c r="U1606" t="str">
        <f>" "</f>
        <v xml:space="preserve"> </v>
      </c>
      <c r="V1606" s="1">
        <v>3.5249124144590968E-4</v>
      </c>
      <c r="W1606">
        <v>125.38</v>
      </c>
      <c r="X1606">
        <v>26000</v>
      </c>
      <c r="Y1606">
        <v>806790</v>
      </c>
      <c r="Z1606">
        <v>4517600</v>
      </c>
      <c r="AA1606" s="3">
        <v>31.03038462</v>
      </c>
      <c r="AB1606" s="3">
        <v>1.039554519</v>
      </c>
      <c r="AC1606">
        <v>2984</v>
      </c>
    </row>
    <row r="1607" spans="1:29" ht="15" customHeight="1" x14ac:dyDescent="0.25">
      <c r="A1607" t="str">
        <f>HYPERLINK("http://www.UniProt.org/UniProt/P33334","PRP8_YEAST")</f>
        <v>PRP8_YEAST</v>
      </c>
      <c r="B1607" t="s">
        <v>1648</v>
      </c>
      <c r="C1607" s="38">
        <v>29</v>
      </c>
      <c r="D1607" s="38">
        <v>0.28999999999999998</v>
      </c>
      <c r="E1607" s="12">
        <v>3.6999999999999999E-4</v>
      </c>
      <c r="F1607" s="3">
        <v>3.6999999999999997</v>
      </c>
      <c r="G1607" s="3">
        <f t="shared" si="64"/>
        <v>12.72529585784784</v>
      </c>
      <c r="H1607" s="14" t="s">
        <v>14557</v>
      </c>
      <c r="I1607" t="s">
        <v>8229</v>
      </c>
      <c r="J1607" t="s">
        <v>8217</v>
      </c>
      <c r="K1607" t="s">
        <v>8229</v>
      </c>
      <c r="L1607" s="3">
        <v>279.50400000000002</v>
      </c>
      <c r="M1607" t="s">
        <v>8223</v>
      </c>
      <c r="N1607" s="3" t="s">
        <v>14556</v>
      </c>
      <c r="O1607" t="s">
        <v>10773</v>
      </c>
      <c r="P1607" t="s">
        <v>6715</v>
      </c>
      <c r="Q1607" t="s">
        <v>1649</v>
      </c>
      <c r="R1607" t="s">
        <v>1649</v>
      </c>
      <c r="S1607" t="s">
        <v>10774</v>
      </c>
      <c r="T1607" t="s">
        <v>10775</v>
      </c>
      <c r="U1607" t="s">
        <v>556</v>
      </c>
      <c r="V1607" s="1">
        <v>1.2725295857847841E-3</v>
      </c>
      <c r="W1607">
        <v>279.5</v>
      </c>
      <c r="X1607">
        <v>24380</v>
      </c>
      <c r="Y1607">
        <v>819920</v>
      </c>
      <c r="Z1607">
        <v>16309000</v>
      </c>
      <c r="AA1607" s="3">
        <v>33.630844949999997</v>
      </c>
      <c r="AB1607" s="3">
        <v>0.29264336800000001</v>
      </c>
      <c r="AC1607">
        <v>960</v>
      </c>
    </row>
    <row r="1608" spans="1:29" ht="15" customHeight="1" x14ac:dyDescent="0.25">
      <c r="A1608" t="str">
        <f>HYPERLINK("http://www.UniProt.org/UniProt/Q05881","YL287_YEAST")</f>
        <v>YL287_YEAST</v>
      </c>
      <c r="B1608" t="s">
        <v>1684</v>
      </c>
      <c r="C1608" s="3">
        <v>26</v>
      </c>
      <c r="D1608" s="38">
        <v>0.14000000000000001</v>
      </c>
      <c r="E1608" s="12">
        <v>3.6999999999999999E-4</v>
      </c>
      <c r="F1608" s="3">
        <v>3.6999999999999997</v>
      </c>
      <c r="G1608" s="3">
        <f t="shared" si="64"/>
        <v>25.386610217115543</v>
      </c>
      <c r="H1608" s="89" t="s">
        <v>14557</v>
      </c>
      <c r="I1608" t="s">
        <v>8227</v>
      </c>
      <c r="J1608" t="s">
        <v>8217</v>
      </c>
      <c r="K1608" t="s">
        <v>8227</v>
      </c>
      <c r="L1608" s="3">
        <v>40.927999999999997</v>
      </c>
      <c r="M1608" t="s">
        <v>8223</v>
      </c>
      <c r="N1608" s="3" t="s">
        <v>14556</v>
      </c>
      <c r="O1608" t="s">
        <v>10830</v>
      </c>
      <c r="P1608" t="str">
        <f>" "</f>
        <v xml:space="preserve"> </v>
      </c>
      <c r="Q1608" t="s">
        <v>1685</v>
      </c>
      <c r="R1608" t="s">
        <v>1685</v>
      </c>
      <c r="U1608" t="s">
        <v>1686</v>
      </c>
      <c r="V1608" s="1">
        <v>2.5386610217115542E-3</v>
      </c>
      <c r="W1608">
        <v>40.927</v>
      </c>
      <c r="X1608">
        <v>26000</v>
      </c>
      <c r="Y1608">
        <v>810400</v>
      </c>
      <c r="Z1608">
        <v>32536000</v>
      </c>
      <c r="AA1608" s="3">
        <v>31.169230769999999</v>
      </c>
      <c r="AB1608" s="3">
        <v>0.14498725000000001</v>
      </c>
      <c r="AC1608">
        <v>2505</v>
      </c>
    </row>
    <row r="1609" spans="1:29" ht="15" customHeight="1" x14ac:dyDescent="0.25">
      <c r="A1609" t="str">
        <f>HYPERLINK("http://www.UniProt.org/UniProt/P52489","KPYK2_YEAST")</f>
        <v>KPYK2_YEAST</v>
      </c>
      <c r="B1609" t="s">
        <v>5306</v>
      </c>
      <c r="C1609" s="38">
        <v>5.8</v>
      </c>
      <c r="D1609" s="38">
        <v>0.1</v>
      </c>
      <c r="E1609" s="12">
        <v>3.6999999999999999E-4</v>
      </c>
      <c r="F1609" s="3">
        <v>3.6999999999999997</v>
      </c>
      <c r="G1609" s="3">
        <f t="shared" si="64"/>
        <v>35.975548232128915</v>
      </c>
      <c r="H1609" s="89" t="s">
        <v>14557</v>
      </c>
      <c r="I1609" t="s">
        <v>8217</v>
      </c>
      <c r="J1609" t="s">
        <v>8217</v>
      </c>
      <c r="K1609" t="s">
        <v>8217</v>
      </c>
      <c r="L1609" s="3">
        <v>55.195</v>
      </c>
      <c r="M1609" t="s">
        <v>8223</v>
      </c>
      <c r="N1609" s="3" t="s">
        <v>14556</v>
      </c>
      <c r="O1609" t="s">
        <v>11750</v>
      </c>
      <c r="P1609" t="s">
        <v>7448</v>
      </c>
      <c r="Q1609" t="s">
        <v>2243</v>
      </c>
      <c r="R1609" t="s">
        <v>2243</v>
      </c>
      <c r="S1609" t="s">
        <v>11751</v>
      </c>
      <c r="T1609" t="s">
        <v>11752</v>
      </c>
      <c r="U1609" t="s">
        <v>2244</v>
      </c>
      <c r="V1609" s="1">
        <v>3.5975548232128913E-3</v>
      </c>
      <c r="W1609">
        <v>55.195</v>
      </c>
      <c r="X1609">
        <v>119830</v>
      </c>
      <c r="Y1609">
        <v>824270</v>
      </c>
      <c r="Z1609">
        <v>46107000</v>
      </c>
      <c r="AA1609" s="3">
        <v>6.8786614369999999</v>
      </c>
      <c r="AB1609" s="3">
        <v>0.104063198</v>
      </c>
      <c r="AC1609">
        <v>1927</v>
      </c>
    </row>
    <row r="1610" spans="1:29" x14ac:dyDescent="0.25">
      <c r="A1610" t="str">
        <f>HYPERLINK("http://www.UniProt.org/UniProt/P38426","TPS3_YEAST")</f>
        <v>TPS3_YEAST</v>
      </c>
      <c r="B1610" t="s">
        <v>4828</v>
      </c>
      <c r="C1610" s="38">
        <v>4.8</v>
      </c>
      <c r="D1610" s="38">
        <v>3.2000000000000001E-2</v>
      </c>
      <c r="E1610" s="12">
        <v>3.6999999999999999E-4</v>
      </c>
      <c r="F1610" s="3">
        <v>3.6999999999999997</v>
      </c>
      <c r="G1610" s="3">
        <f t="shared" si="64"/>
        <v>115.01844763047093</v>
      </c>
      <c r="H1610" s="90" t="s">
        <v>14557</v>
      </c>
      <c r="I1610" t="s">
        <v>8227</v>
      </c>
      <c r="J1610" t="s">
        <v>8217</v>
      </c>
      <c r="K1610" t="s">
        <v>8227</v>
      </c>
      <c r="L1610" s="3">
        <v>118.83499999999999</v>
      </c>
      <c r="M1610" t="s">
        <v>8223</v>
      </c>
      <c r="N1610" s="3" t="s">
        <v>14556</v>
      </c>
      <c r="O1610" t="s">
        <v>11843</v>
      </c>
      <c r="P1610" t="s">
        <v>6938</v>
      </c>
      <c r="Q1610" t="s">
        <v>2293</v>
      </c>
      <c r="R1610" t="s">
        <v>2293</v>
      </c>
      <c r="S1610" t="s">
        <v>11844</v>
      </c>
      <c r="T1610" t="s">
        <v>11845</v>
      </c>
      <c r="U1610" t="str">
        <f>" "</f>
        <v xml:space="preserve"> </v>
      </c>
      <c r="V1610" s="1">
        <v>1.1501844763047093E-2</v>
      </c>
      <c r="W1610">
        <v>118.83</v>
      </c>
      <c r="X1610">
        <v>143720</v>
      </c>
      <c r="Y1610">
        <v>820970</v>
      </c>
      <c r="Z1610">
        <v>147410000</v>
      </c>
      <c r="AA1610" s="3">
        <v>5.7122877819999998</v>
      </c>
      <c r="AB1610" s="3">
        <v>3.2418647000000002E-2</v>
      </c>
      <c r="AC1610">
        <v>1258</v>
      </c>
    </row>
    <row r="1611" spans="1:29" ht="15" customHeight="1" x14ac:dyDescent="0.25">
      <c r="A1611" t="str">
        <f>HYPERLINK("http://www.UniProt.org/UniProt/P33416","HSP78_YEAST")</f>
        <v>HSP78_YEAST</v>
      </c>
      <c r="B1611" t="s">
        <v>2349</v>
      </c>
      <c r="C1611" s="38">
        <v>4</v>
      </c>
      <c r="D1611" s="38">
        <v>2.3E-2</v>
      </c>
      <c r="E1611" s="12">
        <v>3.6999999999999999E-4</v>
      </c>
      <c r="F1611" s="3">
        <v>3.6999999999999997</v>
      </c>
      <c r="G1611" s="3">
        <f t="shared" si="64"/>
        <v>160.14100937302663</v>
      </c>
      <c r="H1611" s="88" t="s">
        <v>14557</v>
      </c>
      <c r="I1611" t="s">
        <v>8227</v>
      </c>
      <c r="J1611" t="s">
        <v>8217</v>
      </c>
      <c r="K1611" t="s">
        <v>8227</v>
      </c>
      <c r="L1611" s="3">
        <v>91.335999999999999</v>
      </c>
      <c r="M1611" t="s">
        <v>8222</v>
      </c>
      <c r="N1611" s="3" t="s">
        <v>14556</v>
      </c>
      <c r="O1611" t="s">
        <v>11941</v>
      </c>
      <c r="P1611" t="s">
        <v>6723</v>
      </c>
      <c r="Q1611" t="s">
        <v>2350</v>
      </c>
      <c r="R1611" t="s">
        <v>2350</v>
      </c>
      <c r="T1611" t="s">
        <v>11942</v>
      </c>
      <c r="U1611" t="str">
        <f>" "</f>
        <v xml:space="preserve"> </v>
      </c>
      <c r="V1611" s="1">
        <v>1.6014100937302662E-2</v>
      </c>
      <c r="W1611">
        <v>91.334999999999994</v>
      </c>
      <c r="X1611">
        <v>174120</v>
      </c>
      <c r="Y1611">
        <v>824360</v>
      </c>
      <c r="Z1611">
        <v>205240000</v>
      </c>
      <c r="AA1611" s="3">
        <v>4.7344360209999996</v>
      </c>
      <c r="AB1611" s="3">
        <v>2.3380266E-2</v>
      </c>
      <c r="AC1611">
        <v>968</v>
      </c>
    </row>
    <row r="1612" spans="1:29" ht="15" customHeight="1" x14ac:dyDescent="0.25">
      <c r="A1612" t="str">
        <f>HYPERLINK("http://www.UniProt.org/UniProt/P36166","PXL1_YEAST")</f>
        <v>PXL1_YEAST</v>
      </c>
      <c r="B1612" t="s">
        <v>1692</v>
      </c>
      <c r="C1612" s="3">
        <v>26</v>
      </c>
      <c r="D1612" s="38">
        <v>0.86</v>
      </c>
      <c r="E1612" s="12">
        <v>3.6000000000000002E-4</v>
      </c>
      <c r="F1612" s="3">
        <v>3.6</v>
      </c>
      <c r="G1612" s="3">
        <f t="shared" si="64"/>
        <v>4.226914295831695</v>
      </c>
      <c r="H1612" s="14" t="s">
        <v>14557</v>
      </c>
      <c r="I1612" t="s">
        <v>8217</v>
      </c>
      <c r="J1612" t="s">
        <v>8217</v>
      </c>
      <c r="K1612" t="s">
        <v>8217</v>
      </c>
      <c r="L1612" s="3">
        <v>79.433999999999997</v>
      </c>
      <c r="M1612" t="s">
        <v>8223</v>
      </c>
      <c r="N1612" s="3" t="s">
        <v>14556</v>
      </c>
      <c r="O1612" t="s">
        <v>10840</v>
      </c>
      <c r="P1612" t="str">
        <f>" "</f>
        <v xml:space="preserve"> </v>
      </c>
      <c r="Q1612" t="s">
        <v>1693</v>
      </c>
      <c r="R1612" t="s">
        <v>1693</v>
      </c>
      <c r="U1612" t="str">
        <f>" "</f>
        <v xml:space="preserve"> </v>
      </c>
      <c r="V1612" s="1">
        <v>4.2269142958316949E-4</v>
      </c>
      <c r="W1612">
        <v>79.433000000000007</v>
      </c>
      <c r="X1612">
        <v>26000</v>
      </c>
      <c r="Y1612">
        <v>801280</v>
      </c>
      <c r="Z1612">
        <v>5417300</v>
      </c>
      <c r="AA1612" s="3">
        <v>30.818461540000001</v>
      </c>
      <c r="AB1612" s="3">
        <v>0.86098573300000003</v>
      </c>
      <c r="AC1612">
        <v>1114</v>
      </c>
    </row>
    <row r="1613" spans="1:29" ht="15" customHeight="1" x14ac:dyDescent="0.25">
      <c r="A1613" t="str">
        <f>HYPERLINK("http://www.UniProt.org/UniProt/P46959","TRM61_YEAST")</f>
        <v>TRM61_YEAST</v>
      </c>
      <c r="B1613" t="s">
        <v>5195</v>
      </c>
      <c r="C1613" s="38">
        <v>12</v>
      </c>
      <c r="D1613" s="38">
        <v>0.15</v>
      </c>
      <c r="E1613" s="12">
        <v>3.6000000000000002E-4</v>
      </c>
      <c r="F1613" s="3">
        <v>3.6</v>
      </c>
      <c r="G1613" s="3">
        <f t="shared" si="64"/>
        <v>23.57172039153739</v>
      </c>
      <c r="H1613" s="89" t="s">
        <v>14557</v>
      </c>
      <c r="I1613" t="s">
        <v>8229</v>
      </c>
      <c r="J1613" t="s">
        <v>8217</v>
      </c>
      <c r="K1613" t="s">
        <v>8229</v>
      </c>
      <c r="L1613" s="3">
        <v>43.92</v>
      </c>
      <c r="M1613" t="s">
        <v>8223</v>
      </c>
      <c r="N1613" s="3" t="s">
        <v>14556</v>
      </c>
      <c r="O1613" t="s">
        <v>11382</v>
      </c>
      <c r="P1613" t="s">
        <v>7338</v>
      </c>
      <c r="Q1613" t="s">
        <v>2011</v>
      </c>
      <c r="R1613" t="s">
        <v>2011</v>
      </c>
      <c r="S1613" t="s">
        <v>11383</v>
      </c>
      <c r="T1613" t="s">
        <v>11384</v>
      </c>
      <c r="U1613" t="str">
        <f>" "</f>
        <v xml:space="preserve"> </v>
      </c>
      <c r="V1613" s="1">
        <v>2.3571720391537391E-3</v>
      </c>
      <c r="W1613">
        <v>43.918999999999997</v>
      </c>
      <c r="X1613">
        <v>55800</v>
      </c>
      <c r="Y1613">
        <v>792100</v>
      </c>
      <c r="Z1613">
        <v>30210000</v>
      </c>
      <c r="AA1613" s="3">
        <v>14.1953405</v>
      </c>
      <c r="AB1613" s="3">
        <v>0.15262434999999999</v>
      </c>
      <c r="AC1613">
        <v>1773</v>
      </c>
    </row>
    <row r="1614" spans="1:29" ht="15" customHeight="1" x14ac:dyDescent="0.25">
      <c r="A1614" t="str">
        <f>HYPERLINK("http://www.UniProt.org/UniProt/P53973","HDA1_YEAST")</f>
        <v>HDA1_YEAST</v>
      </c>
      <c r="B1614" t="s">
        <v>5466</v>
      </c>
      <c r="C1614" s="3">
        <v>26</v>
      </c>
      <c r="D1614" s="38">
        <v>9.2999999999999999E-2</v>
      </c>
      <c r="E1614" s="12">
        <v>3.6000000000000002E-4</v>
      </c>
      <c r="F1614" s="3">
        <v>3.6</v>
      </c>
      <c r="G1614" s="3">
        <f t="shared" si="64"/>
        <v>38.356908398794658</v>
      </c>
      <c r="H1614" s="88" t="s">
        <v>14557</v>
      </c>
      <c r="I1614" t="s">
        <v>8229</v>
      </c>
      <c r="J1614" t="s">
        <v>8217</v>
      </c>
      <c r="K1614" t="s">
        <v>8229</v>
      </c>
      <c r="L1614" s="3">
        <v>80.069999999999993</v>
      </c>
      <c r="M1614" t="s">
        <v>8223</v>
      </c>
      <c r="N1614" s="3" t="s">
        <v>14556</v>
      </c>
      <c r="O1614" t="s">
        <v>10853</v>
      </c>
      <c r="P1614" t="s">
        <v>7604</v>
      </c>
      <c r="Q1614" t="s">
        <v>1699</v>
      </c>
      <c r="R1614" t="s">
        <v>1699</v>
      </c>
      <c r="S1614" t="s">
        <v>10854</v>
      </c>
      <c r="T1614" t="s">
        <v>10855</v>
      </c>
      <c r="U1614" t="s">
        <v>1700</v>
      </c>
      <c r="V1614" s="1">
        <v>3.835690839879466E-3</v>
      </c>
      <c r="W1614">
        <v>80.069000000000003</v>
      </c>
      <c r="X1614">
        <v>26000</v>
      </c>
      <c r="Y1614">
        <v>786940</v>
      </c>
      <c r="Z1614">
        <v>49159000</v>
      </c>
      <c r="AA1614" s="3">
        <v>30.266923080000002</v>
      </c>
      <c r="AB1614" s="3">
        <v>9.3182234000000003E-2</v>
      </c>
      <c r="AC1614">
        <v>2157</v>
      </c>
    </row>
    <row r="1615" spans="1:29" ht="15" customHeight="1" x14ac:dyDescent="0.25">
      <c r="A1615" t="str">
        <f>HYPERLINK("http://www.UniProt.org/UniProt/Q12495","RLF2_YEAST")</f>
        <v>RLF2_YEAST</v>
      </c>
      <c r="B1615" t="s">
        <v>6004</v>
      </c>
      <c r="C1615" s="3">
        <v>25</v>
      </c>
      <c r="D1615" s="38">
        <v>0.41</v>
      </c>
      <c r="E1615" s="12">
        <v>3.5E-4</v>
      </c>
      <c r="F1615" s="3">
        <v>3.5</v>
      </c>
      <c r="G1615" s="3">
        <f t="shared" si="64"/>
        <v>8.3878184114209517</v>
      </c>
      <c r="H1615" s="88" t="s">
        <v>14557</v>
      </c>
      <c r="I1615" t="s">
        <v>8229</v>
      </c>
      <c r="J1615" t="s">
        <v>8217</v>
      </c>
      <c r="K1615" t="s">
        <v>8229</v>
      </c>
      <c r="L1615" s="3">
        <v>70.209999999999994</v>
      </c>
      <c r="M1615" t="s">
        <v>8223</v>
      </c>
      <c r="N1615" s="3" t="s">
        <v>14556</v>
      </c>
      <c r="O1615" t="s">
        <v>10878</v>
      </c>
      <c r="P1615" t="s">
        <v>8175</v>
      </c>
      <c r="Q1615" t="s">
        <v>1716</v>
      </c>
      <c r="R1615" t="s">
        <v>1716</v>
      </c>
      <c r="U1615" t="str">
        <f>" "</f>
        <v xml:space="preserve"> </v>
      </c>
      <c r="V1615" s="1">
        <v>8.3878184114209524E-4</v>
      </c>
      <c r="W1615">
        <v>70.209000000000003</v>
      </c>
      <c r="X1615">
        <v>26000</v>
      </c>
      <c r="Y1615">
        <v>765140</v>
      </c>
      <c r="Z1615">
        <v>10750000</v>
      </c>
      <c r="AA1615" s="3">
        <v>29.428461540000001</v>
      </c>
      <c r="AB1615" s="3">
        <v>0.41431149299999998</v>
      </c>
      <c r="AC1615">
        <v>2930</v>
      </c>
    </row>
    <row r="1616" spans="1:29" x14ac:dyDescent="0.25">
      <c r="A1616" t="str">
        <f>HYPERLINK("http://www.UniProt.org/UniProt/P40164","PP4R3_YEAST")</f>
        <v>PP4R3_YEAST</v>
      </c>
      <c r="B1616" t="s">
        <v>5035</v>
      </c>
      <c r="C1616" s="3">
        <v>25</v>
      </c>
      <c r="D1616" s="38">
        <v>0.34</v>
      </c>
      <c r="E1616" s="12">
        <v>3.5E-4</v>
      </c>
      <c r="F1616" s="3">
        <v>3.5</v>
      </c>
      <c r="G1616" s="3">
        <f t="shared" si="64"/>
        <v>10.302581795758346</v>
      </c>
      <c r="H1616" s="88" t="s">
        <v>14557</v>
      </c>
      <c r="I1616" t="s">
        <v>8229</v>
      </c>
      <c r="J1616" t="s">
        <v>8217</v>
      </c>
      <c r="K1616" t="s">
        <v>8229</v>
      </c>
      <c r="L1616" s="3">
        <v>98.052999999999997</v>
      </c>
      <c r="M1616" t="s">
        <v>8223</v>
      </c>
      <c r="N1616" s="3" t="s">
        <v>14556</v>
      </c>
      <c r="O1616" t="s">
        <v>10859</v>
      </c>
      <c r="P1616" t="s">
        <v>7165</v>
      </c>
      <c r="Q1616" t="s">
        <v>1703</v>
      </c>
      <c r="R1616" t="s">
        <v>1703</v>
      </c>
      <c r="S1616" t="s">
        <v>10860</v>
      </c>
      <c r="T1616" t="s">
        <v>10861</v>
      </c>
      <c r="U1616" t="s">
        <v>1704</v>
      </c>
      <c r="V1616" s="1">
        <v>1.0302581795758347E-3</v>
      </c>
      <c r="W1616">
        <v>98.052000000000007</v>
      </c>
      <c r="X1616">
        <v>26000</v>
      </c>
      <c r="Y1616">
        <v>780080</v>
      </c>
      <c r="Z1616">
        <v>13204000</v>
      </c>
      <c r="AA1616" s="3">
        <v>30.003076920000002</v>
      </c>
      <c r="AB1616" s="3">
        <v>0.34389682500000002</v>
      </c>
      <c r="AC1616">
        <v>1548</v>
      </c>
    </row>
    <row r="1617" spans="1:29" ht="15" customHeight="1" x14ac:dyDescent="0.25">
      <c r="A1617" t="str">
        <f>HYPERLINK("http://www.UniProt.org/UniProt/P22579","SIN3_YEAST")</f>
        <v>SIN3_YEAST</v>
      </c>
      <c r="B1617" t="s">
        <v>1706</v>
      </c>
      <c r="C1617" s="3">
        <v>25</v>
      </c>
      <c r="D1617" s="38">
        <v>0.15</v>
      </c>
      <c r="E1617" s="12">
        <v>3.5E-4</v>
      </c>
      <c r="F1617" s="3">
        <v>3.5</v>
      </c>
      <c r="G1617" s="3">
        <f t="shared" si="64"/>
        <v>24.241185340095456</v>
      </c>
      <c r="H1617" s="89" t="s">
        <v>14557</v>
      </c>
      <c r="I1617" t="s">
        <v>8229</v>
      </c>
      <c r="J1617" t="s">
        <v>8217</v>
      </c>
      <c r="K1617" t="s">
        <v>8229</v>
      </c>
      <c r="L1617" s="3">
        <v>174.839</v>
      </c>
      <c r="M1617" t="s">
        <v>8223</v>
      </c>
      <c r="N1617" s="3" t="s">
        <v>14556</v>
      </c>
      <c r="O1617" t="s">
        <v>10863</v>
      </c>
      <c r="P1617" t="s">
        <v>6404</v>
      </c>
      <c r="Q1617" t="s">
        <v>1707</v>
      </c>
      <c r="R1617" t="s">
        <v>1707</v>
      </c>
      <c r="S1617" t="s">
        <v>10864</v>
      </c>
      <c r="T1617" t="s">
        <v>10865</v>
      </c>
      <c r="U1617" t="s">
        <v>1708</v>
      </c>
      <c r="V1617" s="1">
        <v>2.4241185340095456E-3</v>
      </c>
      <c r="W1617">
        <v>174.84</v>
      </c>
      <c r="X1617">
        <v>26000</v>
      </c>
      <c r="Y1617">
        <v>776800</v>
      </c>
      <c r="Z1617">
        <v>31068000</v>
      </c>
      <c r="AA1617" s="3">
        <v>29.876923080000001</v>
      </c>
      <c r="AB1617" s="3">
        <v>0.14554271099999999</v>
      </c>
      <c r="AC1617">
        <v>563</v>
      </c>
    </row>
    <row r="1618" spans="1:29" ht="15" customHeight="1" x14ac:dyDescent="0.25">
      <c r="A1618" t="str">
        <f>HYPERLINK("http://www.UniProt.org/UniProt/P38116","ARL1_YEAST")</f>
        <v>ARL1_YEAST</v>
      </c>
      <c r="B1618" t="s">
        <v>4766</v>
      </c>
      <c r="C1618" s="38">
        <v>1.5</v>
      </c>
      <c r="D1618" s="38">
        <v>1.6E-2</v>
      </c>
      <c r="E1618" s="12">
        <v>3.4000000000000002E-4</v>
      </c>
      <c r="F1618" s="3">
        <v>3.4000000000000004</v>
      </c>
      <c r="G1618" s="3">
        <f t="shared" si="64"/>
        <v>220.3148285254716</v>
      </c>
      <c r="H1618" s="88" t="s">
        <v>14557</v>
      </c>
      <c r="I1618" t="s">
        <v>8227</v>
      </c>
      <c r="J1618" t="s">
        <v>8217</v>
      </c>
      <c r="K1618" t="s">
        <v>8227</v>
      </c>
      <c r="L1618" s="3">
        <v>20.434000000000001</v>
      </c>
      <c r="M1618" t="s">
        <v>8223</v>
      </c>
      <c r="N1618" s="3" t="s">
        <v>14556</v>
      </c>
      <c r="O1618" t="s">
        <v>12370</v>
      </c>
      <c r="P1618" t="s">
        <v>6875</v>
      </c>
      <c r="Q1618" t="s">
        <v>2598</v>
      </c>
      <c r="R1618" t="s">
        <v>2598</v>
      </c>
      <c r="S1618" t="s">
        <v>12371</v>
      </c>
      <c r="T1618" t="s">
        <v>12372</v>
      </c>
      <c r="U1618" t="str">
        <f>" "</f>
        <v xml:space="preserve"> </v>
      </c>
      <c r="V1618" s="1">
        <v>2.2031482852547159E-2</v>
      </c>
      <c r="W1618">
        <v>20.434000000000001</v>
      </c>
      <c r="X1618">
        <v>434390</v>
      </c>
      <c r="Y1618">
        <v>756330</v>
      </c>
      <c r="Z1618">
        <v>282360000</v>
      </c>
      <c r="AA1618" s="3">
        <v>1.741131242</v>
      </c>
      <c r="AB1618" s="3">
        <v>1.5592030999999999E-2</v>
      </c>
      <c r="AC1618">
        <v>1167</v>
      </c>
    </row>
    <row r="1619" spans="1:29" ht="15" customHeight="1" x14ac:dyDescent="0.25">
      <c r="A1619" t="str">
        <f>HYPERLINK("http://www.UniProt.org/UniProt/P46677","TAF1_YEAST")</f>
        <v>TAF1_YEAST</v>
      </c>
      <c r="B1619" t="s">
        <v>5186</v>
      </c>
      <c r="C1619" s="3">
        <v>24</v>
      </c>
      <c r="D1619" s="38">
        <v>0.57999999999999996</v>
      </c>
      <c r="E1619" s="12">
        <v>3.3E-4</v>
      </c>
      <c r="F1619" s="3">
        <v>3.3</v>
      </c>
      <c r="G1619" s="3">
        <f t="shared" si="64"/>
        <v>5.7676199921286075</v>
      </c>
      <c r="H1619" s="89" t="s">
        <v>14557</v>
      </c>
      <c r="I1619" t="s">
        <v>8229</v>
      </c>
      <c r="J1619" t="s">
        <v>8217</v>
      </c>
      <c r="K1619" t="s">
        <v>8229</v>
      </c>
      <c r="L1619" s="3">
        <v>120.696</v>
      </c>
      <c r="M1619" t="s">
        <v>8223</v>
      </c>
      <c r="N1619" s="3" t="s">
        <v>14556</v>
      </c>
      <c r="O1619" t="s">
        <v>10898</v>
      </c>
      <c r="P1619" t="s">
        <v>7328</v>
      </c>
      <c r="Q1619" t="s">
        <v>1735</v>
      </c>
      <c r="R1619" t="s">
        <v>1735</v>
      </c>
      <c r="S1619" t="s">
        <v>10899</v>
      </c>
      <c r="T1619" t="s">
        <v>10900</v>
      </c>
      <c r="U1619" t="s">
        <v>806</v>
      </c>
      <c r="V1619" s="1">
        <v>5.7676199921286074E-4</v>
      </c>
      <c r="W1619">
        <v>120.69</v>
      </c>
      <c r="X1619">
        <v>26000</v>
      </c>
      <c r="Y1619">
        <v>732200</v>
      </c>
      <c r="Z1619">
        <v>7391900</v>
      </c>
      <c r="AA1619" s="3">
        <v>28.161538459999999</v>
      </c>
      <c r="AB1619" s="3">
        <v>0.57659142600000002</v>
      </c>
      <c r="AC1619">
        <v>1761</v>
      </c>
    </row>
    <row r="1620" spans="1:29" ht="15" customHeight="1" x14ac:dyDescent="0.25">
      <c r="A1620" t="str">
        <f>HYPERLINK("http://www.UniProt.org/UniProt/Q06106","MRD1_YEAST")</f>
        <v>MRD1_YEAST</v>
      </c>
      <c r="B1620" t="s">
        <v>1729</v>
      </c>
      <c r="C1620" s="3">
        <v>24</v>
      </c>
      <c r="D1620" s="38">
        <v>8.3000000000000004E-2</v>
      </c>
      <c r="E1620" s="12">
        <v>3.3E-4</v>
      </c>
      <c r="F1620" s="3">
        <v>3.3</v>
      </c>
      <c r="G1620" s="3">
        <f t="shared" si="64"/>
        <v>40.391051896336471</v>
      </c>
      <c r="H1620" s="89" t="s">
        <v>14557</v>
      </c>
      <c r="I1620" t="s">
        <v>8229</v>
      </c>
      <c r="J1620" t="s">
        <v>8217</v>
      </c>
      <c r="K1620" t="s">
        <v>8229</v>
      </c>
      <c r="L1620" s="3">
        <v>101.12</v>
      </c>
      <c r="M1620" t="s">
        <v>8223</v>
      </c>
      <c r="N1620" s="3" t="s">
        <v>14556</v>
      </c>
      <c r="O1620" t="s">
        <v>10891</v>
      </c>
      <c r="P1620" t="s">
        <v>7872</v>
      </c>
      <c r="Q1620" t="s">
        <v>1730</v>
      </c>
      <c r="R1620" t="s">
        <v>1730</v>
      </c>
      <c r="S1620" t="s">
        <v>10892</v>
      </c>
      <c r="T1620" t="s">
        <v>10893</v>
      </c>
      <c r="U1620" t="s">
        <v>1731</v>
      </c>
      <c r="V1620" s="1">
        <v>4.0391051896336468E-3</v>
      </c>
      <c r="W1620">
        <v>101.12</v>
      </c>
      <c r="X1620">
        <v>26000</v>
      </c>
      <c r="Y1620">
        <v>739240</v>
      </c>
      <c r="Z1620">
        <v>51766000</v>
      </c>
      <c r="AA1620" s="3">
        <v>28.432307689999998</v>
      </c>
      <c r="AB1620" s="3">
        <v>8.3125714000000003E-2</v>
      </c>
      <c r="AC1620">
        <v>2525</v>
      </c>
    </row>
    <row r="1621" spans="1:29" ht="15" customHeight="1" x14ac:dyDescent="0.25">
      <c r="A1621" t="str">
        <f>HYPERLINK("http://www.UniProt.org/UniProt/P05745","RL36A_YEAST")</f>
        <v>RL36A_YEAST</v>
      </c>
      <c r="B1621" t="s">
        <v>3962</v>
      </c>
      <c r="C1621" s="3">
        <v>24</v>
      </c>
      <c r="D1621" s="38">
        <v>5.1999999999999998E-2</v>
      </c>
      <c r="E1621" s="12">
        <v>3.3E-4</v>
      </c>
      <c r="F1621" s="3">
        <v>3.3</v>
      </c>
      <c r="G1621" s="3">
        <f t="shared" si="64"/>
        <v>64.280338994241134</v>
      </c>
      <c r="H1621" s="14" t="s">
        <v>14557</v>
      </c>
      <c r="I1621" t="s">
        <v>8227</v>
      </c>
      <c r="J1621" t="s">
        <v>8217</v>
      </c>
      <c r="K1621" t="s">
        <v>8227</v>
      </c>
      <c r="L1621" s="3">
        <v>11.124000000000001</v>
      </c>
      <c r="M1621" t="s">
        <v>8223</v>
      </c>
      <c r="N1621" s="3" t="s">
        <v>14556</v>
      </c>
      <c r="O1621" t="s">
        <v>10894</v>
      </c>
      <c r="P1621" t="str">
        <f>" "</f>
        <v xml:space="preserve"> </v>
      </c>
      <c r="Q1621" t="s">
        <v>1732</v>
      </c>
      <c r="R1621" t="s">
        <v>1732</v>
      </c>
      <c r="S1621" t="s">
        <v>10895</v>
      </c>
      <c r="T1621" t="s">
        <v>10896</v>
      </c>
      <c r="U1621" t="s">
        <v>1733</v>
      </c>
      <c r="V1621" s="1">
        <v>6.4280338994241138E-3</v>
      </c>
      <c r="W1621">
        <v>11.124000000000001</v>
      </c>
      <c r="X1621">
        <v>26000</v>
      </c>
      <c r="Y1621">
        <v>739160</v>
      </c>
      <c r="Z1621">
        <v>82383000</v>
      </c>
      <c r="AA1621" s="3">
        <v>28.42923077</v>
      </c>
      <c r="AB1621" s="3">
        <v>5.2227038000000003E-2</v>
      </c>
      <c r="AC1621">
        <v>58</v>
      </c>
    </row>
    <row r="1622" spans="1:29" ht="15" customHeight="1" x14ac:dyDescent="0.25">
      <c r="A1622" t="str">
        <f>HYPERLINK("http://www.UniProt.org/UniProt/Q04048","SYF1_YEAST")</f>
        <v>SYF1_YEAST</v>
      </c>
      <c r="B1622" t="s">
        <v>5630</v>
      </c>
      <c r="C1622" s="3">
        <v>23</v>
      </c>
      <c r="D1622" s="38">
        <v>1</v>
      </c>
      <c r="E1622" s="12">
        <v>3.2000000000000003E-4</v>
      </c>
      <c r="F1622" s="3">
        <v>3.2</v>
      </c>
      <c r="G1622" s="3">
        <f t="shared" si="64"/>
        <v>3.0737648232513211</v>
      </c>
      <c r="H1622" s="89" t="s">
        <v>14557</v>
      </c>
      <c r="I1622" t="s">
        <v>8229</v>
      </c>
      <c r="J1622" t="s">
        <v>8217</v>
      </c>
      <c r="K1622" t="s">
        <v>8229</v>
      </c>
      <c r="L1622" s="3">
        <v>100.229</v>
      </c>
      <c r="M1622" t="s">
        <v>8223</v>
      </c>
      <c r="N1622" s="3" t="s">
        <v>14556</v>
      </c>
      <c r="O1622" t="s">
        <v>10924</v>
      </c>
      <c r="P1622" t="s">
        <v>7775</v>
      </c>
      <c r="Q1622" t="s">
        <v>1746</v>
      </c>
      <c r="R1622" t="s">
        <v>1746</v>
      </c>
      <c r="S1622" t="s">
        <v>10925</v>
      </c>
      <c r="T1622" t="s">
        <v>10926</v>
      </c>
      <c r="U1622" t="s">
        <v>500</v>
      </c>
      <c r="V1622" s="1">
        <v>3.0737648232513208E-4</v>
      </c>
      <c r="W1622">
        <v>100.23</v>
      </c>
      <c r="X1622">
        <v>26000</v>
      </c>
      <c r="Y1622">
        <v>706290</v>
      </c>
      <c r="Z1622">
        <v>3939400</v>
      </c>
      <c r="AA1622" s="3">
        <v>27.164999999999999</v>
      </c>
      <c r="AB1622" s="3">
        <v>1.0436323089999999</v>
      </c>
      <c r="AC1622">
        <v>2385</v>
      </c>
    </row>
    <row r="1623" spans="1:29" ht="15" customHeight="1" x14ac:dyDescent="0.25">
      <c r="A1623" t="str">
        <f>HYPERLINK("http://www.UniProt.org/UniProt/P47104","RAV1_YEAST")</f>
        <v>RAV1_YEAST</v>
      </c>
      <c r="B1623" t="s">
        <v>5225</v>
      </c>
      <c r="C1623" s="3">
        <v>23</v>
      </c>
      <c r="D1623" s="38">
        <v>0.32</v>
      </c>
      <c r="E1623" s="12">
        <v>3.2000000000000003E-4</v>
      </c>
      <c r="F1623" s="3">
        <v>3.2</v>
      </c>
      <c r="G1623" s="3">
        <f t="shared" si="64"/>
        <v>10.056799209749267</v>
      </c>
      <c r="H1623" s="88" t="s">
        <v>14557</v>
      </c>
      <c r="I1623" t="s">
        <v>8227</v>
      </c>
      <c r="J1623" t="s">
        <v>8217</v>
      </c>
      <c r="K1623" t="s">
        <v>8227</v>
      </c>
      <c r="L1623" s="3">
        <v>154.93299999999999</v>
      </c>
      <c r="M1623" t="s">
        <v>8223</v>
      </c>
      <c r="N1623" s="3" t="s">
        <v>14556</v>
      </c>
      <c r="O1623" t="s">
        <v>10910</v>
      </c>
      <c r="P1623" t="s">
        <v>7366</v>
      </c>
      <c r="Q1623" t="s">
        <v>1739</v>
      </c>
      <c r="R1623" t="s">
        <v>1739</v>
      </c>
      <c r="T1623" t="s">
        <v>10911</v>
      </c>
      <c r="U1623" t="str">
        <f>" "</f>
        <v xml:space="preserve"> </v>
      </c>
      <c r="V1623" s="1">
        <v>1.0056799209749267E-3</v>
      </c>
      <c r="W1623">
        <v>154.93</v>
      </c>
      <c r="X1623">
        <v>26000</v>
      </c>
      <c r="Y1623">
        <v>717240</v>
      </c>
      <c r="Z1623">
        <v>12889000</v>
      </c>
      <c r="AA1623" s="3">
        <v>27.586153849999999</v>
      </c>
      <c r="AB1623" s="3">
        <v>0.32392153099999998</v>
      </c>
      <c r="AC1623">
        <v>1817</v>
      </c>
    </row>
    <row r="1624" spans="1:29" ht="15" customHeight="1" x14ac:dyDescent="0.25">
      <c r="A1624" t="str">
        <f>HYPERLINK("http://www.UniProt.org/UniProt/Q08162","RRP44_YEAST")</f>
        <v>RRP44_YEAST</v>
      </c>
      <c r="B1624" t="s">
        <v>5826</v>
      </c>
      <c r="C1624" s="3">
        <v>23</v>
      </c>
      <c r="D1624" s="38">
        <v>0.1</v>
      </c>
      <c r="E1624" s="12">
        <v>3.2000000000000003E-4</v>
      </c>
      <c r="F1624" s="3">
        <v>3.2</v>
      </c>
      <c r="G1624" s="3">
        <f t="shared" si="64"/>
        <v>31.15352797328412</v>
      </c>
      <c r="H1624" s="89" t="s">
        <v>14557</v>
      </c>
      <c r="I1624" t="s">
        <v>8228</v>
      </c>
      <c r="J1624" t="s">
        <v>8217</v>
      </c>
      <c r="K1624" t="s">
        <v>8228</v>
      </c>
      <c r="L1624" s="3">
        <v>113.70699999999999</v>
      </c>
      <c r="M1624" t="s">
        <v>8223</v>
      </c>
      <c r="N1624" s="3" t="s">
        <v>14556</v>
      </c>
      <c r="O1624" t="s">
        <v>10930</v>
      </c>
      <c r="P1624" t="s">
        <v>7986</v>
      </c>
      <c r="Q1624" t="s">
        <v>1748</v>
      </c>
      <c r="R1624" t="s">
        <v>1748</v>
      </c>
      <c r="S1624" t="s">
        <v>10931</v>
      </c>
      <c r="T1624" t="s">
        <v>10932</v>
      </c>
      <c r="U1624" t="s">
        <v>828</v>
      </c>
      <c r="V1624" s="1">
        <v>3.1153527973284121E-3</v>
      </c>
      <c r="W1624">
        <v>113.71</v>
      </c>
      <c r="X1624">
        <v>26000</v>
      </c>
      <c r="Y1624">
        <v>699840</v>
      </c>
      <c r="Z1624">
        <v>39927000</v>
      </c>
      <c r="AA1624" s="3">
        <v>26.91692308</v>
      </c>
      <c r="AB1624" s="3">
        <v>0.102029703</v>
      </c>
      <c r="AC1624">
        <v>2680</v>
      </c>
    </row>
    <row r="1625" spans="1:29" ht="15" customHeight="1" x14ac:dyDescent="0.25">
      <c r="A1625" t="str">
        <f>HYPERLINK("http://www.UniProt.org/UniProt/P38903","2A5D_YEAST")</f>
        <v>2A5D_YEAST</v>
      </c>
      <c r="B1625" t="s">
        <v>4927</v>
      </c>
      <c r="C1625" s="3">
        <v>23</v>
      </c>
      <c r="D1625" s="38">
        <v>9.4E-2</v>
      </c>
      <c r="E1625" s="12">
        <v>3.2000000000000003E-4</v>
      </c>
      <c r="F1625" s="3">
        <v>3.2</v>
      </c>
      <c r="G1625" s="3">
        <f t="shared" si="64"/>
        <v>34.603847323544905</v>
      </c>
      <c r="H1625" s="89" t="s">
        <v>14557</v>
      </c>
      <c r="I1625" t="s">
        <v>8228</v>
      </c>
      <c r="J1625" t="s">
        <v>8217</v>
      </c>
      <c r="K1625" t="s">
        <v>8228</v>
      </c>
      <c r="L1625" s="3">
        <v>85.334999999999994</v>
      </c>
      <c r="M1625" t="s">
        <v>8223</v>
      </c>
      <c r="N1625" s="3" t="s">
        <v>14556</v>
      </c>
      <c r="O1625" t="s">
        <v>10915</v>
      </c>
      <c r="P1625" t="s">
        <v>7038</v>
      </c>
      <c r="Q1625" t="s">
        <v>1741</v>
      </c>
      <c r="R1625" t="s">
        <v>1741</v>
      </c>
      <c r="S1625" t="s">
        <v>10916</v>
      </c>
      <c r="T1625" t="s">
        <v>10917</v>
      </c>
      <c r="U1625" t="str">
        <f>" "</f>
        <v xml:space="preserve"> </v>
      </c>
      <c r="V1625" s="1">
        <v>3.4603847323544908E-3</v>
      </c>
      <c r="W1625">
        <v>85.334000000000003</v>
      </c>
      <c r="X1625">
        <v>26000</v>
      </c>
      <c r="Y1625">
        <v>714440</v>
      </c>
      <c r="Z1625">
        <v>44349000</v>
      </c>
      <c r="AA1625" s="3">
        <v>27.478461540000001</v>
      </c>
      <c r="AB1625" s="3">
        <v>9.3772709999999995E-2</v>
      </c>
      <c r="AC1625">
        <v>1393</v>
      </c>
    </row>
    <row r="1626" spans="1:29" ht="15" customHeight="1" x14ac:dyDescent="0.25">
      <c r="A1626" t="str">
        <f>HYPERLINK("http://www.UniProt.org/UniProt/Q07979","RSC58_YEAST")</f>
        <v>RSC58_YEAST</v>
      </c>
      <c r="B1626" t="s">
        <v>5823</v>
      </c>
      <c r="C1626" s="3">
        <v>23</v>
      </c>
      <c r="D1626" s="38">
        <v>1</v>
      </c>
      <c r="E1626" s="12">
        <v>3.1E-4</v>
      </c>
      <c r="F1626" s="3">
        <v>3.1</v>
      </c>
      <c r="G1626" s="3">
        <f t="shared" si="64"/>
        <v>3.0102514819778636</v>
      </c>
      <c r="H1626" s="88" t="s">
        <v>14557</v>
      </c>
      <c r="I1626" t="s">
        <v>8229</v>
      </c>
      <c r="J1626" t="s">
        <v>8217</v>
      </c>
      <c r="K1626" t="s">
        <v>8229</v>
      </c>
      <c r="L1626" s="3">
        <v>57.793999999999997</v>
      </c>
      <c r="M1626" t="s">
        <v>8223</v>
      </c>
      <c r="N1626" s="3" t="s">
        <v>14556</v>
      </c>
      <c r="O1626" t="s">
        <v>10940</v>
      </c>
      <c r="P1626" t="s">
        <v>7983</v>
      </c>
      <c r="Q1626" t="s">
        <v>1754</v>
      </c>
      <c r="R1626" t="s">
        <v>1754</v>
      </c>
      <c r="S1626" t="s">
        <v>10941</v>
      </c>
      <c r="U1626" t="s">
        <v>830</v>
      </c>
      <c r="V1626" s="1">
        <v>3.0102514819778636E-4</v>
      </c>
      <c r="W1626">
        <v>57.793999999999997</v>
      </c>
      <c r="X1626">
        <v>26000</v>
      </c>
      <c r="Y1626">
        <v>691470</v>
      </c>
      <c r="Z1626">
        <v>3858000</v>
      </c>
      <c r="AA1626" s="3">
        <v>26.594999999999999</v>
      </c>
      <c r="AB1626" s="3">
        <v>1.0432914740000001</v>
      </c>
      <c r="AC1626">
        <v>2675</v>
      </c>
    </row>
    <row r="1627" spans="1:29" ht="15" customHeight="1" x14ac:dyDescent="0.25">
      <c r="A1627" t="str">
        <f>HYPERLINK("http://www.UniProt.org/UniProt/Q04439","MYO5_YEAST")</f>
        <v>MYO5_YEAST</v>
      </c>
      <c r="B1627" t="s">
        <v>5664</v>
      </c>
      <c r="C1627" s="38">
        <v>18</v>
      </c>
      <c r="D1627" s="38">
        <v>7.2999999999999995E-2</v>
      </c>
      <c r="E1627" s="12">
        <v>3.1E-4</v>
      </c>
      <c r="F1627" s="3">
        <v>3.1</v>
      </c>
      <c r="G1627" s="3">
        <f t="shared" si="64"/>
        <v>42.958894723497991</v>
      </c>
      <c r="H1627" s="89" t="s">
        <v>14557</v>
      </c>
      <c r="I1627" t="s">
        <v>8227</v>
      </c>
      <c r="J1627" t="s">
        <v>8217</v>
      </c>
      <c r="K1627" t="s">
        <v>8227</v>
      </c>
      <c r="L1627" s="3">
        <v>136.899</v>
      </c>
      <c r="M1627" t="s">
        <v>8223</v>
      </c>
      <c r="N1627" s="3" t="s">
        <v>14556</v>
      </c>
      <c r="O1627" t="s">
        <v>11086</v>
      </c>
      <c r="P1627" t="s">
        <v>7813</v>
      </c>
      <c r="Q1627" t="s">
        <v>1833</v>
      </c>
      <c r="R1627" t="s">
        <v>1833</v>
      </c>
      <c r="S1627" t="s">
        <v>11087</v>
      </c>
      <c r="T1627" t="s">
        <v>11088</v>
      </c>
      <c r="U1627" t="s">
        <v>1834</v>
      </c>
      <c r="V1627" s="1">
        <v>4.2958894723497988E-3</v>
      </c>
      <c r="W1627">
        <v>136.9</v>
      </c>
      <c r="X1627">
        <v>32423</v>
      </c>
      <c r="Y1627">
        <v>687380</v>
      </c>
      <c r="Z1627">
        <v>55057000</v>
      </c>
      <c r="AA1627" s="3">
        <v>21.200382439999998</v>
      </c>
      <c r="AB1627" s="3">
        <v>7.2673970000000004E-2</v>
      </c>
      <c r="AC1627">
        <v>2436</v>
      </c>
    </row>
    <row r="1628" spans="1:29" ht="15" customHeight="1" x14ac:dyDescent="0.25">
      <c r="A1628" t="str">
        <f>HYPERLINK("http://www.UniProt.org/UniProt/Q08220","GSHB_YEAST")</f>
        <v>GSHB_YEAST</v>
      </c>
      <c r="B1628" t="s">
        <v>5829</v>
      </c>
      <c r="C1628" s="3">
        <v>23</v>
      </c>
      <c r="D1628" s="38">
        <v>4.5999999999999999E-2</v>
      </c>
      <c r="E1628" s="12">
        <v>3.1E-4</v>
      </c>
      <c r="F1628" s="3">
        <v>3.1</v>
      </c>
      <c r="G1628" s="3">
        <f t="shared" si="64"/>
        <v>68.115327598160576</v>
      </c>
      <c r="H1628" s="89" t="s">
        <v>14557</v>
      </c>
      <c r="I1628" t="s">
        <v>8217</v>
      </c>
      <c r="J1628" t="s">
        <v>8217</v>
      </c>
      <c r="K1628" t="s">
        <v>8217</v>
      </c>
      <c r="L1628" s="3">
        <v>55.814999999999998</v>
      </c>
      <c r="M1628" t="s">
        <v>8223</v>
      </c>
      <c r="N1628" s="3" t="s">
        <v>14556</v>
      </c>
      <c r="O1628" t="s">
        <v>10934</v>
      </c>
      <c r="P1628" t="str">
        <f>" "</f>
        <v xml:space="preserve"> </v>
      </c>
      <c r="Q1628" t="s">
        <v>1750</v>
      </c>
      <c r="R1628" t="s">
        <v>1750</v>
      </c>
      <c r="S1628" t="s">
        <v>10935</v>
      </c>
      <c r="T1628" t="s">
        <v>10936</v>
      </c>
      <c r="U1628" t="str">
        <f>" "</f>
        <v xml:space="preserve"> </v>
      </c>
      <c r="V1628" s="1">
        <v>6.8115327598160576E-3</v>
      </c>
      <c r="W1628">
        <v>55.814999999999998</v>
      </c>
      <c r="X1628">
        <v>26000</v>
      </c>
      <c r="Y1628">
        <v>694880</v>
      </c>
      <c r="Z1628">
        <v>87298000</v>
      </c>
      <c r="AA1628" s="3">
        <v>26.726153849999999</v>
      </c>
      <c r="AB1628" s="3">
        <v>4.6334027999999999E-2</v>
      </c>
      <c r="AC1628">
        <v>2684</v>
      </c>
    </row>
    <row r="1629" spans="1:29" ht="15" customHeight="1" x14ac:dyDescent="0.25">
      <c r="A1629" t="str">
        <f>HYPERLINK("http://www.UniProt.org/UniProt/Q07657","SHS1_YEAST")</f>
        <v>SHS1_YEAST</v>
      </c>
      <c r="B1629" t="s">
        <v>5808</v>
      </c>
      <c r="C1629" s="3">
        <v>22</v>
      </c>
      <c r="D1629" s="38">
        <v>4.4999999999999998E-2</v>
      </c>
      <c r="E1629" s="12">
        <v>3.1E-4</v>
      </c>
      <c r="F1629" s="3">
        <v>3.1</v>
      </c>
      <c r="G1629" s="3">
        <f t="shared" si="64"/>
        <v>68.154340707050906</v>
      </c>
      <c r="H1629" s="89" t="s">
        <v>14557</v>
      </c>
      <c r="I1629" t="s">
        <v>8227</v>
      </c>
      <c r="J1629" t="s">
        <v>8217</v>
      </c>
      <c r="K1629" t="s">
        <v>8227</v>
      </c>
      <c r="L1629" s="3">
        <v>62.63</v>
      </c>
      <c r="M1629" t="s">
        <v>8223</v>
      </c>
      <c r="N1629" s="3" t="s">
        <v>14556</v>
      </c>
      <c r="O1629" t="s">
        <v>10948</v>
      </c>
      <c r="P1629" t="s">
        <v>7964</v>
      </c>
      <c r="Q1629" t="s">
        <v>1757</v>
      </c>
      <c r="R1629" t="s">
        <v>1757</v>
      </c>
      <c r="S1629" t="s">
        <v>10949</v>
      </c>
      <c r="T1629" t="s">
        <v>10950</v>
      </c>
      <c r="U1629" t="s">
        <v>1758</v>
      </c>
      <c r="V1629" s="1">
        <v>6.8154340707050906E-3</v>
      </c>
      <c r="W1629">
        <v>62.628999999999998</v>
      </c>
      <c r="X1629">
        <v>26000</v>
      </c>
      <c r="Y1629">
        <v>682530</v>
      </c>
      <c r="Z1629">
        <v>87348000</v>
      </c>
      <c r="AA1629" s="3">
        <v>26.251153850000001</v>
      </c>
      <c r="AB1629" s="3">
        <v>4.5484489000000003E-2</v>
      </c>
      <c r="AC1629">
        <v>2650</v>
      </c>
    </row>
    <row r="1630" spans="1:29" x14ac:dyDescent="0.25">
      <c r="A1630" t="str">
        <f>HYPERLINK("http://www.UniProt.org/UniProt/P32356","TREA_YEAST")</f>
        <v>TREA_YEAST</v>
      </c>
      <c r="B1630" t="s">
        <v>4497</v>
      </c>
      <c r="C1630" s="3">
        <v>22</v>
      </c>
      <c r="D1630" s="38">
        <v>2.1000000000000001E-2</v>
      </c>
      <c r="E1630" s="12">
        <v>3.1E-4</v>
      </c>
      <c r="F1630" s="3">
        <v>3.1</v>
      </c>
      <c r="G1630" s="3">
        <f t="shared" si="64"/>
        <v>147.39932800944482</v>
      </c>
      <c r="H1630" s="89" t="s">
        <v>14557</v>
      </c>
      <c r="I1630" t="s">
        <v>8227</v>
      </c>
      <c r="J1630" t="s">
        <v>8217</v>
      </c>
      <c r="K1630" t="s">
        <v>8227</v>
      </c>
      <c r="L1630" s="3">
        <v>85.879000000000005</v>
      </c>
      <c r="M1630" t="s">
        <v>8223</v>
      </c>
      <c r="N1630" s="3" t="s">
        <v>14556</v>
      </c>
      <c r="O1630" t="s">
        <v>10945</v>
      </c>
      <c r="P1630" t="str">
        <f>" "</f>
        <v xml:space="preserve"> </v>
      </c>
      <c r="Q1630" t="s">
        <v>1756</v>
      </c>
      <c r="R1630" t="s">
        <v>1756</v>
      </c>
      <c r="S1630" t="s">
        <v>10946</v>
      </c>
      <c r="T1630" t="s">
        <v>10947</v>
      </c>
      <c r="U1630" t="s">
        <v>1067</v>
      </c>
      <c r="V1630" s="1">
        <v>1.4739932800944482E-2</v>
      </c>
      <c r="W1630">
        <v>85.878</v>
      </c>
      <c r="X1630">
        <v>26000</v>
      </c>
      <c r="Y1630">
        <v>684610</v>
      </c>
      <c r="Z1630">
        <v>188910000</v>
      </c>
      <c r="AA1630" s="3">
        <v>26.33115385</v>
      </c>
      <c r="AB1630" s="3">
        <v>2.1095160000000002E-2</v>
      </c>
      <c r="AC1630">
        <v>800</v>
      </c>
    </row>
    <row r="1631" spans="1:29" ht="15" customHeight="1" x14ac:dyDescent="0.25">
      <c r="A1631" t="str">
        <f>HYPERLINK("http://www.UniProt.org/UniProt/Q12511","PDP1_YEAST")</f>
        <v>PDP1_YEAST</v>
      </c>
      <c r="B1631" t="s">
        <v>6010</v>
      </c>
      <c r="C1631" s="3">
        <v>22</v>
      </c>
      <c r="D1631" s="38">
        <v>1.9</v>
      </c>
      <c r="E1631" s="12">
        <v>2.9999999999999997E-4</v>
      </c>
      <c r="F1631" s="3">
        <v>2.9999999999999996</v>
      </c>
      <c r="G1631" s="3">
        <f t="shared" si="64"/>
        <v>1.6317622924469428</v>
      </c>
      <c r="H1631" s="89" t="s">
        <v>14557</v>
      </c>
      <c r="I1631" t="s">
        <v>8227</v>
      </c>
      <c r="J1631" t="s">
        <v>8217</v>
      </c>
      <c r="K1631" t="s">
        <v>8227</v>
      </c>
      <c r="L1631" s="3">
        <v>63.668999999999997</v>
      </c>
      <c r="M1631" t="s">
        <v>8222</v>
      </c>
      <c r="N1631" s="3" t="s">
        <v>14556</v>
      </c>
      <c r="O1631" t="s">
        <v>10963</v>
      </c>
      <c r="P1631" t="s">
        <v>8181</v>
      </c>
      <c r="Q1631" t="s">
        <v>1767</v>
      </c>
      <c r="R1631" t="s">
        <v>1767</v>
      </c>
      <c r="S1631" t="s">
        <v>10964</v>
      </c>
      <c r="T1631" t="s">
        <v>10965</v>
      </c>
      <c r="U1631" t="str">
        <f>" "</f>
        <v xml:space="preserve"> </v>
      </c>
      <c r="V1631" s="1">
        <v>1.6317622924469428E-4</v>
      </c>
      <c r="W1631">
        <v>63.667999999999999</v>
      </c>
      <c r="X1631">
        <v>26000</v>
      </c>
      <c r="Y1631">
        <v>670520</v>
      </c>
      <c r="Z1631">
        <v>2091300</v>
      </c>
      <c r="AA1631" s="3">
        <v>25.78923077</v>
      </c>
      <c r="AB1631" s="3">
        <v>1.8663364490000001</v>
      </c>
      <c r="AC1631">
        <v>2938</v>
      </c>
    </row>
    <row r="1632" spans="1:29" ht="15" customHeight="1" x14ac:dyDescent="0.25">
      <c r="A1632" t="str">
        <f>HYPERLINK("http://www.UniProt.org/UniProt/P53068","APC10_YEAST")</f>
        <v>APC10_YEAST</v>
      </c>
      <c r="B1632" t="s">
        <v>5324</v>
      </c>
      <c r="C1632" s="3">
        <v>22</v>
      </c>
      <c r="D1632" s="38">
        <v>0.96</v>
      </c>
      <c r="E1632" s="12">
        <v>2.9999999999999997E-4</v>
      </c>
      <c r="F1632" s="3">
        <v>2.9999999999999996</v>
      </c>
      <c r="G1632" s="3">
        <f t="shared" si="64"/>
        <v>3.1523372245564452</v>
      </c>
      <c r="H1632" s="89" t="s">
        <v>14557</v>
      </c>
      <c r="I1632" t="s">
        <v>8228</v>
      </c>
      <c r="J1632" t="s">
        <v>8217</v>
      </c>
      <c r="K1632" t="s">
        <v>8228</v>
      </c>
      <c r="L1632" s="3">
        <v>28.777000000000001</v>
      </c>
      <c r="M1632" t="s">
        <v>8223</v>
      </c>
      <c r="N1632" s="3" t="s">
        <v>14556</v>
      </c>
      <c r="O1632" t="s">
        <v>10972</v>
      </c>
      <c r="P1632" t="s">
        <v>7467</v>
      </c>
      <c r="Q1632" t="s">
        <v>1771</v>
      </c>
      <c r="R1632" t="s">
        <v>1771</v>
      </c>
      <c r="S1632" t="s">
        <v>10973</v>
      </c>
      <c r="T1632" t="s">
        <v>10974</v>
      </c>
      <c r="U1632" t="str">
        <f>" "</f>
        <v xml:space="preserve"> </v>
      </c>
      <c r="V1632" s="1">
        <v>3.1523372245564451E-4</v>
      </c>
      <c r="W1632">
        <v>28.776</v>
      </c>
      <c r="X1632">
        <v>26000</v>
      </c>
      <c r="Y1632">
        <v>664770</v>
      </c>
      <c r="Z1632">
        <v>4040100</v>
      </c>
      <c r="AA1632" s="3">
        <v>25.568076919999999</v>
      </c>
      <c r="AB1632" s="3">
        <v>0.95779780199999998</v>
      </c>
      <c r="AC1632">
        <v>1951</v>
      </c>
    </row>
    <row r="1633" spans="1:29" ht="15" customHeight="1" x14ac:dyDescent="0.25">
      <c r="A1633" t="str">
        <f>HYPERLINK("http://www.UniProt.org/UniProt/Q05024","TRI1_YEAST")</f>
        <v>TRI1_YEAST</v>
      </c>
      <c r="B1633" t="s">
        <v>1768</v>
      </c>
      <c r="C1633" s="3">
        <v>22</v>
      </c>
      <c r="D1633" s="38">
        <v>0.34</v>
      </c>
      <c r="E1633" s="12">
        <v>2.9999999999999997E-4</v>
      </c>
      <c r="F1633" s="3">
        <v>2.9999999999999996</v>
      </c>
      <c r="G1633" s="3">
        <f t="shared" si="64"/>
        <v>8.8473928341490371</v>
      </c>
      <c r="H1633" s="88" t="s">
        <v>14557</v>
      </c>
      <c r="I1633" t="s">
        <v>8228</v>
      </c>
      <c r="J1633" t="s">
        <v>8217</v>
      </c>
      <c r="K1633" t="s">
        <v>8228</v>
      </c>
      <c r="L1633" s="3">
        <v>26.471</v>
      </c>
      <c r="M1633" t="s">
        <v>8223</v>
      </c>
      <c r="N1633" s="3" t="s">
        <v>14556</v>
      </c>
      <c r="O1633" t="s">
        <v>10966</v>
      </c>
      <c r="P1633" t="s">
        <v>7838</v>
      </c>
      <c r="Q1633" t="s">
        <v>1769</v>
      </c>
      <c r="R1633" t="s">
        <v>1769</v>
      </c>
      <c r="S1633" t="s">
        <v>10967</v>
      </c>
      <c r="T1633" t="s">
        <v>10968</v>
      </c>
      <c r="U1633" t="str">
        <f>" "</f>
        <v xml:space="preserve"> </v>
      </c>
      <c r="V1633" s="1">
        <v>8.847392834149038E-4</v>
      </c>
      <c r="W1633">
        <v>26.47</v>
      </c>
      <c r="X1633">
        <v>26000</v>
      </c>
      <c r="Y1633">
        <v>668570</v>
      </c>
      <c r="Z1633">
        <v>11339000</v>
      </c>
      <c r="AA1633" s="3">
        <v>25.71423077</v>
      </c>
      <c r="AB1633" s="3">
        <v>0.34321532300000002</v>
      </c>
      <c r="AC1633">
        <v>2477</v>
      </c>
    </row>
    <row r="1634" spans="1:29" ht="15" customHeight="1" x14ac:dyDescent="0.25">
      <c r="A1634" t="str">
        <f>HYPERLINK("http://www.UniProt.org/UniProt/P33411","PRP18_YEAST")</f>
        <v>PRP18_YEAST</v>
      </c>
      <c r="B1634" t="s">
        <v>1772</v>
      </c>
      <c r="C1634" s="3">
        <v>22</v>
      </c>
      <c r="D1634" s="38">
        <v>0.33</v>
      </c>
      <c r="E1634" s="12">
        <v>2.9999999999999997E-4</v>
      </c>
      <c r="F1634" s="3">
        <v>2.9999999999999996</v>
      </c>
      <c r="G1634" s="3">
        <f t="shared" si="64"/>
        <v>9.0471399516675284</v>
      </c>
      <c r="H1634" s="89" t="s">
        <v>14557</v>
      </c>
      <c r="I1634" t="s">
        <v>8229</v>
      </c>
      <c r="J1634" t="s">
        <v>8217</v>
      </c>
      <c r="K1634" t="s">
        <v>8229</v>
      </c>
      <c r="L1634" s="3">
        <v>28.376999999999999</v>
      </c>
      <c r="M1634" t="s">
        <v>8223</v>
      </c>
      <c r="N1634" s="3" t="s">
        <v>14556</v>
      </c>
      <c r="O1634" t="s">
        <v>10975</v>
      </c>
      <c r="P1634" t="s">
        <v>6721</v>
      </c>
      <c r="Q1634" t="s">
        <v>1773</v>
      </c>
      <c r="R1634" t="s">
        <v>1773</v>
      </c>
      <c r="S1634" t="s">
        <v>10976</v>
      </c>
      <c r="T1634" t="s">
        <v>10977</v>
      </c>
      <c r="U1634" t="str">
        <f>" "</f>
        <v xml:space="preserve"> </v>
      </c>
      <c r="V1634" s="1">
        <v>9.0471399516675285E-4</v>
      </c>
      <c r="W1634">
        <v>28.376999999999999</v>
      </c>
      <c r="X1634">
        <v>26000</v>
      </c>
      <c r="Y1634">
        <v>664250</v>
      </c>
      <c r="Z1634">
        <v>11595000</v>
      </c>
      <c r="AA1634" s="3">
        <v>25.54807692</v>
      </c>
      <c r="AB1634" s="3">
        <v>0.33346890899999998</v>
      </c>
      <c r="AC1634">
        <v>966</v>
      </c>
    </row>
    <row r="1635" spans="1:29" x14ac:dyDescent="0.25">
      <c r="A1635" t="str">
        <f>HYPERLINK("http://www.UniProt.org/UniProt/Q12149","RRP6_YEAST")</f>
        <v>RRP6_YEAST</v>
      </c>
      <c r="B1635" t="s">
        <v>5918</v>
      </c>
      <c r="C1635" s="3">
        <v>22</v>
      </c>
      <c r="D1635" s="38">
        <v>0.25</v>
      </c>
      <c r="E1635" s="12">
        <v>2.9999999999999997E-4</v>
      </c>
      <c r="F1635" s="3">
        <v>2.9999999999999996</v>
      </c>
      <c r="G1635" s="3">
        <f t="shared" si="64"/>
        <v>12.169749187249542</v>
      </c>
      <c r="H1635" s="89" t="s">
        <v>14557</v>
      </c>
      <c r="I1635" t="s">
        <v>8229</v>
      </c>
      <c r="J1635" t="s">
        <v>8217</v>
      </c>
      <c r="K1635" t="s">
        <v>8229</v>
      </c>
      <c r="L1635" s="3">
        <v>84.039000000000001</v>
      </c>
      <c r="M1635" t="s">
        <v>8223</v>
      </c>
      <c r="N1635" s="3" t="s">
        <v>14556</v>
      </c>
      <c r="O1635" t="s">
        <v>10969</v>
      </c>
      <c r="P1635" t="s">
        <v>8085</v>
      </c>
      <c r="Q1635" t="s">
        <v>1770</v>
      </c>
      <c r="R1635" t="s">
        <v>1770</v>
      </c>
      <c r="S1635" t="s">
        <v>10970</v>
      </c>
      <c r="T1635" t="s">
        <v>10971</v>
      </c>
      <c r="U1635" t="s">
        <v>828</v>
      </c>
      <c r="V1635" s="1">
        <v>1.2169749187249542E-3</v>
      </c>
      <c r="W1635">
        <v>84.037999999999997</v>
      </c>
      <c r="X1635">
        <v>26000</v>
      </c>
      <c r="Y1635">
        <v>666060</v>
      </c>
      <c r="Z1635">
        <v>15597000</v>
      </c>
      <c r="AA1635" s="3">
        <v>25.617692309999999</v>
      </c>
      <c r="AB1635" s="3">
        <v>0.248580364</v>
      </c>
      <c r="AC1635">
        <v>2807</v>
      </c>
    </row>
    <row r="1636" spans="1:29" ht="15" customHeight="1" x14ac:dyDescent="0.25">
      <c r="A1636" t="str">
        <f>HYPERLINK("http://www.UniProt.org/UniProt/P46957","DPOD2_YEAST")</f>
        <v>DPOD2_YEAST</v>
      </c>
      <c r="B1636" t="s">
        <v>5194</v>
      </c>
      <c r="C1636" s="38">
        <v>8.4</v>
      </c>
      <c r="D1636" s="38">
        <v>0.23</v>
      </c>
      <c r="E1636" s="12">
        <v>2.9999999999999997E-4</v>
      </c>
      <c r="F1636" s="3">
        <v>2.9999999999999996</v>
      </c>
      <c r="G1636" s="3">
        <f t="shared" si="64"/>
        <v>12.800201026917275</v>
      </c>
      <c r="H1636" s="14" t="s">
        <v>14557</v>
      </c>
      <c r="I1636" t="s">
        <v>8229</v>
      </c>
      <c r="J1636" t="s">
        <v>8217</v>
      </c>
      <c r="K1636" t="s">
        <v>8229</v>
      </c>
      <c r="L1636" s="3">
        <v>55.295999999999999</v>
      </c>
      <c r="M1636" t="s">
        <v>8223</v>
      </c>
      <c r="N1636" s="3" t="s">
        <v>14556</v>
      </c>
      <c r="O1636" t="s">
        <v>11594</v>
      </c>
      <c r="P1636" t="s">
        <v>7337</v>
      </c>
      <c r="Q1636" t="s">
        <v>2145</v>
      </c>
      <c r="R1636" t="s">
        <v>2145</v>
      </c>
      <c r="S1636" t="s">
        <v>11595</v>
      </c>
      <c r="T1636" t="s">
        <v>11596</v>
      </c>
      <c r="U1636" t="str">
        <f>" "</f>
        <v xml:space="preserve"> </v>
      </c>
      <c r="V1636" s="1">
        <v>1.2800201026917275E-3</v>
      </c>
      <c r="W1636">
        <v>55.295000000000002</v>
      </c>
      <c r="X1636">
        <v>66326</v>
      </c>
      <c r="Y1636">
        <v>657060</v>
      </c>
      <c r="Z1636">
        <v>16405000</v>
      </c>
      <c r="AA1636" s="3">
        <v>9.9065223289999995</v>
      </c>
      <c r="AB1636" s="3">
        <v>0.233143512</v>
      </c>
      <c r="AC1636">
        <v>1772</v>
      </c>
    </row>
    <row r="1637" spans="1:29" ht="15" customHeight="1" x14ac:dyDescent="0.25">
      <c r="A1637" t="str">
        <f>HYPERLINK("http://www.UniProt.org/UniProt/P48567","PUS4_YEAST")</f>
        <v>PUS4_YEAST</v>
      </c>
      <c r="B1637" t="s">
        <v>5265</v>
      </c>
      <c r="C1637" s="3">
        <v>21</v>
      </c>
      <c r="D1637" s="38">
        <v>0.22</v>
      </c>
      <c r="E1637" s="12">
        <v>2.9E-4</v>
      </c>
      <c r="F1637" s="3">
        <v>2.9</v>
      </c>
      <c r="G1637" s="3">
        <f t="shared" si="64"/>
        <v>13.237147846488972</v>
      </c>
      <c r="H1637" s="89" t="s">
        <v>14557</v>
      </c>
      <c r="I1637" t="s">
        <v>8228</v>
      </c>
      <c r="J1637" t="s">
        <v>8217</v>
      </c>
      <c r="K1637" t="s">
        <v>8228</v>
      </c>
      <c r="L1637" s="3">
        <v>45.273000000000003</v>
      </c>
      <c r="M1637" t="s">
        <v>8223</v>
      </c>
      <c r="N1637" s="3" t="s">
        <v>14556</v>
      </c>
      <c r="O1637" t="s">
        <v>10993</v>
      </c>
      <c r="P1637" t="s">
        <v>7408</v>
      </c>
      <c r="Q1637" t="s">
        <v>1783</v>
      </c>
      <c r="R1637" t="s">
        <v>1783</v>
      </c>
      <c r="S1637" t="s">
        <v>10994</v>
      </c>
      <c r="T1637" t="s">
        <v>10995</v>
      </c>
      <c r="U1637" t="str">
        <f>" "</f>
        <v xml:space="preserve"> </v>
      </c>
      <c r="V1637" s="1">
        <v>1.3237147846488972E-3</v>
      </c>
      <c r="W1637">
        <v>45.273000000000003</v>
      </c>
      <c r="X1637">
        <v>26000</v>
      </c>
      <c r="Y1637">
        <v>644660</v>
      </c>
      <c r="Z1637">
        <v>16965000</v>
      </c>
      <c r="AA1637" s="3">
        <v>24.79461538</v>
      </c>
      <c r="AB1637" s="3">
        <v>0.22119301</v>
      </c>
      <c r="AC1637">
        <v>1875</v>
      </c>
    </row>
    <row r="1638" spans="1:29" ht="15" customHeight="1" x14ac:dyDescent="0.25">
      <c r="A1638" t="str">
        <f>HYPERLINK("http://www.UniProt.org/UniProt/Q08421","ETT1_YEAST")</f>
        <v>ETT1_YEAST</v>
      </c>
      <c r="B1638" t="s">
        <v>2312</v>
      </c>
      <c r="C1638" s="38">
        <v>4.5999999999999996</v>
      </c>
      <c r="D1638" s="38">
        <v>2.8000000000000001E-2</v>
      </c>
      <c r="E1638" s="12">
        <v>2.9E-4</v>
      </c>
      <c r="F1638" s="3">
        <v>2.9</v>
      </c>
      <c r="G1638" s="3">
        <f t="shared" si="64"/>
        <v>104.28204006385212</v>
      </c>
      <c r="H1638" s="89" t="s">
        <v>14557</v>
      </c>
      <c r="I1638" t="s">
        <v>8229</v>
      </c>
      <c r="J1638" t="s">
        <v>8217</v>
      </c>
      <c r="K1638" t="s">
        <v>8229</v>
      </c>
      <c r="L1638" s="3">
        <v>47.351999999999997</v>
      </c>
      <c r="M1638" t="s">
        <v>8223</v>
      </c>
      <c r="N1638" s="3" t="s">
        <v>14556</v>
      </c>
      <c r="O1638" t="s">
        <v>11878</v>
      </c>
      <c r="P1638" t="s">
        <v>8001</v>
      </c>
      <c r="Q1638" t="s">
        <v>2313</v>
      </c>
      <c r="R1638" t="s">
        <v>2313</v>
      </c>
      <c r="U1638" t="str">
        <f>" "</f>
        <v xml:space="preserve"> </v>
      </c>
      <c r="V1638" s="1">
        <v>1.0428204006385212E-2</v>
      </c>
      <c r="W1638">
        <v>47.350999999999999</v>
      </c>
      <c r="X1638">
        <v>119820</v>
      </c>
      <c r="Y1638">
        <v>644570</v>
      </c>
      <c r="Z1638">
        <v>133650000</v>
      </c>
      <c r="AA1638" s="3">
        <v>5.3794858960000003</v>
      </c>
      <c r="AB1638" s="3">
        <v>2.8073442000000001E-2</v>
      </c>
      <c r="AC1638">
        <v>2698</v>
      </c>
    </row>
    <row r="1639" spans="1:29" ht="15" customHeight="1" x14ac:dyDescent="0.25">
      <c r="A1639" t="str">
        <f>HYPERLINK("http://www.UniProt.org/UniProt/P49956","CTF18_YEAST")</f>
        <v>CTF18_YEAST</v>
      </c>
      <c r="B1639" t="s">
        <v>3828</v>
      </c>
      <c r="C1639" s="38">
        <v>0.19</v>
      </c>
      <c r="D1639" s="38">
        <v>4.8</v>
      </c>
      <c r="E1639" s="12">
        <v>2.7999999999999998E-4</v>
      </c>
      <c r="F1639" s="3">
        <v>2.8</v>
      </c>
      <c r="G1639" s="3">
        <f t="shared" si="64"/>
        <v>0.58450220001670228</v>
      </c>
      <c r="H1639" s="89" t="s">
        <v>14557</v>
      </c>
      <c r="I1639" t="s">
        <v>8229</v>
      </c>
      <c r="J1639" t="s">
        <v>8217</v>
      </c>
      <c r="K1639" t="s">
        <v>8229</v>
      </c>
      <c r="L1639" s="3">
        <v>84.373000000000005</v>
      </c>
      <c r="M1639" t="s">
        <v>8223</v>
      </c>
      <c r="N1639" s="3" t="s">
        <v>14556</v>
      </c>
      <c r="O1639" t="s">
        <v>12816</v>
      </c>
      <c r="P1639" t="s">
        <v>7422</v>
      </c>
      <c r="Q1639" t="s">
        <v>3829</v>
      </c>
      <c r="R1639" t="s">
        <v>3829</v>
      </c>
      <c r="S1639" t="s">
        <v>12817</v>
      </c>
      <c r="T1639" t="s">
        <v>12818</v>
      </c>
      <c r="U1639" t="str">
        <f>" "</f>
        <v xml:space="preserve"> </v>
      </c>
      <c r="V1639" s="1">
        <v>5.8450220001670227E-5</v>
      </c>
      <c r="W1639">
        <v>84.372</v>
      </c>
      <c r="X1639">
        <v>2815800</v>
      </c>
      <c r="Y1639">
        <v>623550</v>
      </c>
      <c r="Z1639">
        <v>749110</v>
      </c>
      <c r="AA1639" s="3">
        <v>0.22144683600000001</v>
      </c>
      <c r="AB1639" s="3">
        <v>4.8452950460000004</v>
      </c>
      <c r="AC1639">
        <v>1897</v>
      </c>
    </row>
    <row r="1640" spans="1:29" ht="15" customHeight="1" x14ac:dyDescent="0.25">
      <c r="A1640" t="str">
        <f>HYPERLINK("http://www.UniProt.org/UniProt/Q12046","CWC2_YEAST")</f>
        <v>CWC2_YEAST</v>
      </c>
      <c r="B1640" t="s">
        <v>5892</v>
      </c>
      <c r="C1640" s="3">
        <v>20</v>
      </c>
      <c r="D1640" s="38">
        <v>0.9</v>
      </c>
      <c r="E1640" s="12">
        <v>2.7999999999999998E-4</v>
      </c>
      <c r="F1640" s="3">
        <v>2.8</v>
      </c>
      <c r="G1640" s="3">
        <f t="shared" si="64"/>
        <v>3.0881216473229616</v>
      </c>
      <c r="H1640" s="89" t="s">
        <v>14557</v>
      </c>
      <c r="I1640" t="s">
        <v>8229</v>
      </c>
      <c r="J1640" t="s">
        <v>8217</v>
      </c>
      <c r="K1640" t="s">
        <v>8229</v>
      </c>
      <c r="L1640" s="3">
        <v>38.430999999999997</v>
      </c>
      <c r="M1640" t="s">
        <v>8223</v>
      </c>
      <c r="N1640" s="3" t="s">
        <v>14556</v>
      </c>
      <c r="O1640" t="s">
        <v>11032</v>
      </c>
      <c r="P1640" t="s">
        <v>8060</v>
      </c>
      <c r="Q1640" t="s">
        <v>1802</v>
      </c>
      <c r="R1640" t="s">
        <v>1802</v>
      </c>
      <c r="U1640" t="s">
        <v>500</v>
      </c>
      <c r="V1640" s="1">
        <v>3.0881216473229616E-4</v>
      </c>
      <c r="W1640">
        <v>38.43</v>
      </c>
      <c r="X1640">
        <v>26000</v>
      </c>
      <c r="Y1640">
        <v>613330</v>
      </c>
      <c r="Z1640">
        <v>3957800</v>
      </c>
      <c r="AA1640" s="3">
        <v>23.589615380000001</v>
      </c>
      <c r="AB1640" s="3">
        <v>0.90205891400000004</v>
      </c>
      <c r="AC1640">
        <v>2775</v>
      </c>
    </row>
    <row r="1641" spans="1:29" ht="15" customHeight="1" x14ac:dyDescent="0.25">
      <c r="A1641" t="str">
        <f>HYPERLINK("http://www.UniProt.org/UniProt/P40463","VHS2_YEAST")</f>
        <v>VHS2_YEAST</v>
      </c>
      <c r="B1641" t="s">
        <v>5068</v>
      </c>
      <c r="C1641" s="3">
        <v>20</v>
      </c>
      <c r="D1641" s="38">
        <v>0.56000000000000005</v>
      </c>
      <c r="E1641" s="12">
        <v>2.7999999999999998E-4</v>
      </c>
      <c r="F1641" s="3">
        <v>2.8</v>
      </c>
      <c r="G1641" s="3">
        <f t="shared" si="64"/>
        <v>5.1080643732286886</v>
      </c>
      <c r="H1641" s="89" t="s">
        <v>14557</v>
      </c>
      <c r="I1641" t="s">
        <v>8227</v>
      </c>
      <c r="J1641" t="s">
        <v>8217</v>
      </c>
      <c r="K1641" t="s">
        <v>8227</v>
      </c>
      <c r="L1641" s="3">
        <v>47.960999999999999</v>
      </c>
      <c r="M1641" t="s">
        <v>8223</v>
      </c>
      <c r="N1641" s="3" t="s">
        <v>14556</v>
      </c>
      <c r="O1641" t="s">
        <v>11018</v>
      </c>
      <c r="P1641" t="s">
        <v>7198</v>
      </c>
      <c r="Q1641" t="s">
        <v>1796</v>
      </c>
      <c r="R1641" t="s">
        <v>1796</v>
      </c>
      <c r="T1641" t="s">
        <v>11019</v>
      </c>
      <c r="U1641" t="str">
        <f>" "</f>
        <v xml:space="preserve"> </v>
      </c>
      <c r="V1641" s="1">
        <v>5.1080643732286882E-4</v>
      </c>
      <c r="W1641">
        <v>47.96</v>
      </c>
      <c r="X1641">
        <v>26000</v>
      </c>
      <c r="Y1641">
        <v>627110</v>
      </c>
      <c r="Z1641">
        <v>6546600</v>
      </c>
      <c r="AA1641" s="3">
        <v>24.119615379999999</v>
      </c>
      <c r="AB1641" s="3">
        <v>0.557599607</v>
      </c>
      <c r="AC1641">
        <v>1592</v>
      </c>
    </row>
    <row r="1642" spans="1:29" ht="15" customHeight="1" x14ac:dyDescent="0.25">
      <c r="A1642" t="str">
        <f>HYPERLINK("http://www.UniProt.org/UniProt/P25558","BUD3_YEAST")</f>
        <v>BUD3_YEAST</v>
      </c>
      <c r="B1642" t="s">
        <v>2303</v>
      </c>
      <c r="C1642" s="38">
        <v>4.7</v>
      </c>
      <c r="D1642" s="38">
        <v>0.36</v>
      </c>
      <c r="E1642" s="12">
        <v>2.7999999999999998E-4</v>
      </c>
      <c r="F1642" s="3">
        <v>2.8</v>
      </c>
      <c r="G1642" s="3">
        <f t="shared" si="64"/>
        <v>7.9672570975831949</v>
      </c>
      <c r="H1642" s="89" t="s">
        <v>14557</v>
      </c>
      <c r="I1642" t="s">
        <v>8217</v>
      </c>
      <c r="J1642" t="s">
        <v>8217</v>
      </c>
      <c r="K1642" t="s">
        <v>8217</v>
      </c>
      <c r="L1642" s="3">
        <v>184.71899999999999</v>
      </c>
      <c r="M1642" t="s">
        <v>8223</v>
      </c>
      <c r="N1642" s="3" t="s">
        <v>14556</v>
      </c>
      <c r="O1642" t="s">
        <v>11863</v>
      </c>
      <c r="P1642" t="s">
        <v>6478</v>
      </c>
      <c r="Q1642" t="s">
        <v>2304</v>
      </c>
      <c r="R1642" t="s">
        <v>2304</v>
      </c>
      <c r="U1642" t="s">
        <v>2305</v>
      </c>
      <c r="V1642" s="1">
        <v>7.9672570975831947E-4</v>
      </c>
      <c r="W1642">
        <v>184.72</v>
      </c>
      <c r="X1642">
        <v>113730</v>
      </c>
      <c r="Y1642">
        <v>627130</v>
      </c>
      <c r="Z1642">
        <v>10211000</v>
      </c>
      <c r="AA1642" s="3">
        <v>5.5142002989999996</v>
      </c>
      <c r="AB1642" s="3">
        <v>0.35750641500000002</v>
      </c>
      <c r="AC1642">
        <v>662</v>
      </c>
    </row>
    <row r="1643" spans="1:29" ht="15" customHeight="1" x14ac:dyDescent="0.25">
      <c r="A1643" t="str">
        <f>HYPERLINK("http://www.UniProt.org/UniProt/P20485","KICH_YEAST")</f>
        <v>KICH_YEAST</v>
      </c>
      <c r="B1643" t="s">
        <v>4258</v>
      </c>
      <c r="C1643" s="3">
        <v>20</v>
      </c>
      <c r="D1643" s="38">
        <v>0.13</v>
      </c>
      <c r="E1643" s="12">
        <v>2.7999999999999998E-4</v>
      </c>
      <c r="F1643" s="3">
        <v>2.8</v>
      </c>
      <c r="G1643" s="3">
        <f t="shared" si="64"/>
        <v>22.178172141974802</v>
      </c>
      <c r="H1643" s="89" t="s">
        <v>14557</v>
      </c>
      <c r="I1643" t="s">
        <v>8227</v>
      </c>
      <c r="J1643" t="s">
        <v>8217</v>
      </c>
      <c r="K1643" t="s">
        <v>8227</v>
      </c>
      <c r="L1643" s="3">
        <v>66.316999999999993</v>
      </c>
      <c r="M1643" t="s">
        <v>8223</v>
      </c>
      <c r="N1643" s="3" t="s">
        <v>14556</v>
      </c>
      <c r="O1643" t="s">
        <v>11029</v>
      </c>
      <c r="P1643" t="s">
        <v>6351</v>
      </c>
      <c r="Q1643" t="s">
        <v>1801</v>
      </c>
      <c r="R1643" t="s">
        <v>1801</v>
      </c>
      <c r="S1643" t="s">
        <v>11030</v>
      </c>
      <c r="T1643" t="s">
        <v>11031</v>
      </c>
      <c r="U1643" t="str">
        <f>" "</f>
        <v xml:space="preserve"> </v>
      </c>
      <c r="V1643" s="1">
        <v>2.21781721419748E-3</v>
      </c>
      <c r="W1643">
        <v>66.316000000000003</v>
      </c>
      <c r="X1643">
        <v>26000</v>
      </c>
      <c r="Y1643">
        <v>613390</v>
      </c>
      <c r="Z1643">
        <v>28424000</v>
      </c>
      <c r="AA1643" s="3">
        <v>23.591923080000001</v>
      </c>
      <c r="AB1643" s="3">
        <v>0.12561631100000001</v>
      </c>
      <c r="AC1643">
        <v>505</v>
      </c>
    </row>
    <row r="1644" spans="1:29" ht="15" customHeight="1" x14ac:dyDescent="0.25">
      <c r="A1644" t="str">
        <f>HYPERLINK("http://www.UniProt.org/UniProt/Q08826","SNX3_YEAST")</f>
        <v>SNX3_YEAST</v>
      </c>
      <c r="B1644" t="s">
        <v>5863</v>
      </c>
      <c r="C1644" s="3">
        <v>20</v>
      </c>
      <c r="D1644" s="38">
        <v>5.8000000000000003E-2</v>
      </c>
      <c r="E1644" s="12">
        <v>2.7999999999999998E-4</v>
      </c>
      <c r="F1644" s="3">
        <v>2.8</v>
      </c>
      <c r="G1644" s="3">
        <f t="shared" si="64"/>
        <v>48.748440082822952</v>
      </c>
      <c r="H1644" s="89" t="s">
        <v>14557</v>
      </c>
      <c r="I1644" t="s">
        <v>8227</v>
      </c>
      <c r="J1644" t="s">
        <v>8217</v>
      </c>
      <c r="K1644" t="s">
        <v>8227</v>
      </c>
      <c r="L1644" s="3">
        <v>18.77</v>
      </c>
      <c r="M1644" t="s">
        <v>8223</v>
      </c>
      <c r="N1644" s="3" t="s">
        <v>14556</v>
      </c>
      <c r="O1644" t="s">
        <v>11015</v>
      </c>
      <c r="P1644" t="s">
        <v>8028</v>
      </c>
      <c r="Q1644" t="s">
        <v>1795</v>
      </c>
      <c r="R1644" t="s">
        <v>1795</v>
      </c>
      <c r="S1644" t="s">
        <v>11016</v>
      </c>
      <c r="T1644" t="s">
        <v>11017</v>
      </c>
      <c r="U1644" t="str">
        <f>" "</f>
        <v xml:space="preserve"> </v>
      </c>
      <c r="V1644" s="1">
        <v>4.8748440082822956E-3</v>
      </c>
      <c r="W1644">
        <v>18.768999999999998</v>
      </c>
      <c r="X1644">
        <v>26000</v>
      </c>
      <c r="Y1644">
        <v>627230</v>
      </c>
      <c r="Z1644">
        <v>62477000</v>
      </c>
      <c r="AA1644" s="3">
        <v>24.12423077</v>
      </c>
      <c r="AB1644" s="3">
        <v>5.8438786999999999E-2</v>
      </c>
      <c r="AC1644">
        <v>2730</v>
      </c>
    </row>
    <row r="1645" spans="1:29" ht="15" customHeight="1" x14ac:dyDescent="0.25">
      <c r="A1645" t="str">
        <f>HYPERLINK("http://www.UniProt.org/UniProt/P07172","HIS8_YEAST")</f>
        <v>HIS8_YEAST</v>
      </c>
      <c r="B1645" t="s">
        <v>4002</v>
      </c>
      <c r="C1645" s="38">
        <v>0.77</v>
      </c>
      <c r="D1645" s="38">
        <v>1.4E-2</v>
      </c>
      <c r="E1645" s="12">
        <v>2.7999999999999998E-4</v>
      </c>
      <c r="F1645" s="3">
        <v>2.8</v>
      </c>
      <c r="G1645" s="3">
        <f t="shared" si="64"/>
        <v>203.82788870841813</v>
      </c>
      <c r="H1645" s="88" t="s">
        <v>14557</v>
      </c>
      <c r="I1645" t="s">
        <v>8217</v>
      </c>
      <c r="J1645" t="s">
        <v>8217</v>
      </c>
      <c r="K1645" t="s">
        <v>8217</v>
      </c>
      <c r="L1645" s="3">
        <v>42.646000000000001</v>
      </c>
      <c r="M1645" t="s">
        <v>8223</v>
      </c>
      <c r="N1645" s="3" t="s">
        <v>14556</v>
      </c>
      <c r="O1645" t="s">
        <v>12657</v>
      </c>
      <c r="P1645" t="str">
        <f>" "</f>
        <v xml:space="preserve"> </v>
      </c>
      <c r="Q1645" t="s">
        <v>3718</v>
      </c>
      <c r="R1645" t="s">
        <v>3718</v>
      </c>
      <c r="S1645" t="s">
        <v>12658</v>
      </c>
      <c r="U1645" t="str">
        <f>" "</f>
        <v xml:space="preserve"> </v>
      </c>
      <c r="V1645" s="1">
        <v>2.0382788870841814E-2</v>
      </c>
      <c r="W1645">
        <v>42.646000000000001</v>
      </c>
      <c r="X1645">
        <v>676640</v>
      </c>
      <c r="Y1645">
        <v>610050</v>
      </c>
      <c r="Z1645">
        <v>261230000</v>
      </c>
      <c r="AA1645" s="3">
        <v>0.90158725500000003</v>
      </c>
      <c r="AB1645" s="3">
        <v>1.3593676000000001E-2</v>
      </c>
      <c r="AC1645">
        <v>198</v>
      </c>
    </row>
    <row r="1646" spans="1:29" ht="15" customHeight="1" x14ac:dyDescent="0.25">
      <c r="A1646" t="str">
        <f>HYPERLINK("http://www.UniProt.org/UniProt/Q12452","ERG27_YEAST")</f>
        <v>ERG27_YEAST</v>
      </c>
      <c r="B1646" t="s">
        <v>5990</v>
      </c>
      <c r="C1646" s="3">
        <v>20</v>
      </c>
      <c r="D1646" s="38">
        <v>0.44</v>
      </c>
      <c r="E1646" s="12">
        <v>2.7E-4</v>
      </c>
      <c r="F1646" s="3">
        <v>2.7</v>
      </c>
      <c r="G1646" s="3">
        <f t="shared" si="64"/>
        <v>6.1651635717210711</v>
      </c>
      <c r="H1646" s="89" t="s">
        <v>14557</v>
      </c>
      <c r="I1646" t="s">
        <v>8227</v>
      </c>
      <c r="J1646" t="s">
        <v>8217</v>
      </c>
      <c r="K1646" t="s">
        <v>8227</v>
      </c>
      <c r="L1646" s="3">
        <v>39.725000000000001</v>
      </c>
      <c r="M1646" t="s">
        <v>8223</v>
      </c>
      <c r="N1646" s="3" t="s">
        <v>14556</v>
      </c>
      <c r="O1646" t="s">
        <v>11038</v>
      </c>
      <c r="P1646" t="s">
        <v>8165</v>
      </c>
      <c r="Q1646" t="s">
        <v>1806</v>
      </c>
      <c r="R1646" t="s">
        <v>1806</v>
      </c>
      <c r="S1646" t="s">
        <v>11039</v>
      </c>
      <c r="T1646" t="s">
        <v>11040</v>
      </c>
      <c r="U1646" t="str">
        <f>" "</f>
        <v xml:space="preserve"> </v>
      </c>
      <c r="V1646" s="1">
        <v>6.1651635717210711E-4</v>
      </c>
      <c r="W1646">
        <v>39.723999999999997</v>
      </c>
      <c r="X1646">
        <v>26000</v>
      </c>
      <c r="Y1646">
        <v>599070</v>
      </c>
      <c r="Z1646">
        <v>7901400</v>
      </c>
      <c r="AA1646" s="3">
        <v>23.041153850000001</v>
      </c>
      <c r="AB1646" s="3">
        <v>0.441334687</v>
      </c>
      <c r="AC1646">
        <v>2915</v>
      </c>
    </row>
    <row r="1647" spans="1:29" ht="15" customHeight="1" x14ac:dyDescent="0.25">
      <c r="A1647" t="str">
        <f>HYPERLINK("http://www.UniProt.org/UniProt/P38915","SPT8_YEAST")</f>
        <v>SPT8_YEAST</v>
      </c>
      <c r="B1647" t="s">
        <v>1804</v>
      </c>
      <c r="C1647" s="3">
        <v>20</v>
      </c>
      <c r="D1647" s="38">
        <v>0.36</v>
      </c>
      <c r="E1647" s="12">
        <v>2.7E-4</v>
      </c>
      <c r="F1647" s="3">
        <v>2.7</v>
      </c>
      <c r="G1647" s="3">
        <f t="shared" si="64"/>
        <v>7.5443549972120172</v>
      </c>
      <c r="H1647" s="14" t="s">
        <v>14557</v>
      </c>
      <c r="I1647" t="s">
        <v>8229</v>
      </c>
      <c r="J1647" t="s">
        <v>8217</v>
      </c>
      <c r="K1647" t="s">
        <v>8229</v>
      </c>
      <c r="L1647" s="3">
        <v>66.19</v>
      </c>
      <c r="M1647" t="s">
        <v>8223</v>
      </c>
      <c r="N1647" s="3" t="s">
        <v>14556</v>
      </c>
      <c r="O1647" t="s">
        <v>11036</v>
      </c>
      <c r="P1647" t="s">
        <v>7043</v>
      </c>
      <c r="Q1647" t="s">
        <v>1805</v>
      </c>
      <c r="R1647" t="s">
        <v>1805</v>
      </c>
      <c r="S1647" t="s">
        <v>11037</v>
      </c>
      <c r="U1647" t="s">
        <v>1246</v>
      </c>
      <c r="V1647" s="1">
        <v>7.5443549972120172E-4</v>
      </c>
      <c r="W1647">
        <v>66.188999999999993</v>
      </c>
      <c r="X1647">
        <v>26000</v>
      </c>
      <c r="Y1647">
        <v>604780</v>
      </c>
      <c r="Z1647">
        <v>9669000</v>
      </c>
      <c r="AA1647" s="3">
        <v>23.260769230000001</v>
      </c>
      <c r="AB1647" s="3">
        <v>0.36409138200000002</v>
      </c>
      <c r="AC1647">
        <v>1398</v>
      </c>
    </row>
    <row r="1648" spans="1:29" x14ac:dyDescent="0.25">
      <c r="A1648" t="str">
        <f>HYPERLINK("http://www.UniProt.org/UniProt/P06102","NOT3_YEAST")</f>
        <v>NOT3_YEAST</v>
      </c>
      <c r="B1648" t="s">
        <v>1813</v>
      </c>
      <c r="C1648" s="3">
        <v>19</v>
      </c>
      <c r="D1648" s="38">
        <v>0.35</v>
      </c>
      <c r="E1648" s="12">
        <v>2.7E-4</v>
      </c>
      <c r="F1648" s="3">
        <v>2.7</v>
      </c>
      <c r="G1648" s="3">
        <f t="shared" si="64"/>
        <v>7.6693529980966337</v>
      </c>
      <c r="H1648" s="89" t="s">
        <v>14557</v>
      </c>
      <c r="I1648" t="s">
        <v>8228</v>
      </c>
      <c r="J1648" t="s">
        <v>8217</v>
      </c>
      <c r="K1648" t="s">
        <v>8228</v>
      </c>
      <c r="L1648" s="3">
        <v>94.403000000000006</v>
      </c>
      <c r="M1648" t="s">
        <v>8223</v>
      </c>
      <c r="N1648" s="3" t="s">
        <v>14556</v>
      </c>
      <c r="O1648" t="s">
        <v>11056</v>
      </c>
      <c r="P1648" t="s">
        <v>6094</v>
      </c>
      <c r="Q1648" t="s">
        <v>1814</v>
      </c>
      <c r="R1648" t="s">
        <v>1814</v>
      </c>
      <c r="S1648" t="s">
        <v>11057</v>
      </c>
      <c r="T1648" t="s">
        <v>11058</v>
      </c>
      <c r="U1648" t="str">
        <f>" "</f>
        <v xml:space="preserve"> </v>
      </c>
      <c r="V1648" s="1">
        <v>7.6693529980966337E-4</v>
      </c>
      <c r="W1648">
        <v>94.402000000000001</v>
      </c>
      <c r="X1648">
        <v>26000</v>
      </c>
      <c r="Y1648">
        <v>588300</v>
      </c>
      <c r="Z1648">
        <v>9829200</v>
      </c>
      <c r="AA1648" s="3">
        <v>22.626923080000001</v>
      </c>
      <c r="AB1648" s="3">
        <v>0.34839764899999998</v>
      </c>
      <c r="AC1648">
        <v>161</v>
      </c>
    </row>
    <row r="1649" spans="1:29" ht="15" customHeight="1" x14ac:dyDescent="0.25">
      <c r="A1649" t="str">
        <f>HYPERLINK("http://www.UniProt.org/UniProt/P21951","DPOE_YEAST")</f>
        <v>DPOE_YEAST</v>
      </c>
      <c r="B1649" t="s">
        <v>4280</v>
      </c>
      <c r="C1649" s="3">
        <v>19</v>
      </c>
      <c r="D1649" s="38">
        <v>0.28000000000000003</v>
      </c>
      <c r="E1649" s="12">
        <v>2.7E-4</v>
      </c>
      <c r="F1649" s="3">
        <v>2.7</v>
      </c>
      <c r="G1649" s="3">
        <f t="shared" si="64"/>
        <v>9.6487220907564168</v>
      </c>
      <c r="H1649" s="89" t="s">
        <v>14557</v>
      </c>
      <c r="I1649" t="s">
        <v>8229</v>
      </c>
      <c r="J1649" t="s">
        <v>8217</v>
      </c>
      <c r="K1649" t="s">
        <v>8229</v>
      </c>
      <c r="L1649" s="3">
        <v>255.67099999999999</v>
      </c>
      <c r="M1649" t="s">
        <v>8223</v>
      </c>
      <c r="N1649" s="3" t="s">
        <v>14556</v>
      </c>
      <c r="O1649" t="s">
        <v>11059</v>
      </c>
      <c r="P1649" t="s">
        <v>6373</v>
      </c>
      <c r="Q1649" t="s">
        <v>1815</v>
      </c>
      <c r="R1649" t="s">
        <v>1815</v>
      </c>
      <c r="S1649" t="s">
        <v>11060</v>
      </c>
      <c r="T1649" t="s">
        <v>11061</v>
      </c>
      <c r="U1649" t="s">
        <v>1187</v>
      </c>
      <c r="V1649" s="1">
        <v>9.6487220907564176E-4</v>
      </c>
      <c r="W1649">
        <v>255.67</v>
      </c>
      <c r="X1649">
        <v>26000</v>
      </c>
      <c r="Y1649">
        <v>587550</v>
      </c>
      <c r="Z1649">
        <v>12366000</v>
      </c>
      <c r="AA1649" s="3">
        <v>22.59807692</v>
      </c>
      <c r="AB1649" s="3">
        <v>0.27657322099999998</v>
      </c>
      <c r="AC1649">
        <v>530</v>
      </c>
    </row>
    <row r="1650" spans="1:29" ht="15" customHeight="1" x14ac:dyDescent="0.25">
      <c r="A1650" t="str">
        <f>HYPERLINK("http://www.UniProt.org/UniProt/P39990","SNU13_YEAST")</f>
        <v>SNU13_YEAST</v>
      </c>
      <c r="B1650" t="s">
        <v>5003</v>
      </c>
      <c r="C1650" s="3">
        <v>19</v>
      </c>
      <c r="D1650" s="38">
        <v>0.19</v>
      </c>
      <c r="E1650" s="12">
        <v>2.7E-4</v>
      </c>
      <c r="F1650" s="3">
        <v>2.7</v>
      </c>
      <c r="G1650" s="3">
        <f t="shared" si="64"/>
        <v>13.958110098782269</v>
      </c>
      <c r="H1650" s="88" t="s">
        <v>14557</v>
      </c>
      <c r="I1650" t="s">
        <v>8229</v>
      </c>
      <c r="J1650" t="s">
        <v>8217</v>
      </c>
      <c r="K1650" t="s">
        <v>8229</v>
      </c>
      <c r="L1650" s="3">
        <v>13.569000000000001</v>
      </c>
      <c r="M1650" t="s">
        <v>8223</v>
      </c>
      <c r="N1650" s="3" t="s">
        <v>14556</v>
      </c>
      <c r="O1650" t="s">
        <v>11051</v>
      </c>
      <c r="P1650" t="s">
        <v>7119</v>
      </c>
      <c r="Q1650" t="s">
        <v>1811</v>
      </c>
      <c r="R1650" t="s">
        <v>1811</v>
      </c>
      <c r="S1650" t="s">
        <v>11052</v>
      </c>
      <c r="T1650" t="s">
        <v>11053</v>
      </c>
      <c r="U1650" t="str">
        <f>" "</f>
        <v xml:space="preserve"> </v>
      </c>
      <c r="V1650" s="1">
        <v>1.395811009878227E-3</v>
      </c>
      <c r="W1650">
        <v>13.569000000000001</v>
      </c>
      <c r="X1650">
        <v>26000</v>
      </c>
      <c r="Y1650">
        <v>590110</v>
      </c>
      <c r="Z1650">
        <v>17889000</v>
      </c>
      <c r="AA1650" s="3">
        <v>22.696538459999999</v>
      </c>
      <c r="AB1650" s="3">
        <v>0.192017782</v>
      </c>
      <c r="AC1650">
        <v>1491</v>
      </c>
    </row>
    <row r="1651" spans="1:29" ht="15" customHeight="1" x14ac:dyDescent="0.25">
      <c r="A1651" t="str">
        <f>HYPERLINK("http://www.UniProt.org/UniProt/Q12494","KCS1_YEAST")</f>
        <v>KCS1_YEAST</v>
      </c>
      <c r="B1651" t="s">
        <v>6003</v>
      </c>
      <c r="C1651" s="3">
        <v>19</v>
      </c>
      <c r="D1651" s="38">
        <v>0.16</v>
      </c>
      <c r="E1651" s="12">
        <v>2.7E-4</v>
      </c>
      <c r="F1651" s="3">
        <v>2.7</v>
      </c>
      <c r="G1651" s="3">
        <f t="shared" si="64"/>
        <v>16.88877483862386</v>
      </c>
      <c r="H1651" s="14" t="s">
        <v>14557</v>
      </c>
      <c r="I1651" t="s">
        <v>8227</v>
      </c>
      <c r="J1651" t="s">
        <v>8217</v>
      </c>
      <c r="K1651" t="s">
        <v>8227</v>
      </c>
      <c r="L1651" s="3">
        <v>119.55</v>
      </c>
      <c r="M1651" t="s">
        <v>8223</v>
      </c>
      <c r="N1651" s="3" t="s">
        <v>14556</v>
      </c>
      <c r="O1651" t="s">
        <v>11054</v>
      </c>
      <c r="P1651" t="s">
        <v>8174</v>
      </c>
      <c r="Q1651" t="s">
        <v>1812</v>
      </c>
      <c r="R1651" t="s">
        <v>1812</v>
      </c>
      <c r="T1651" t="s">
        <v>11055</v>
      </c>
      <c r="U1651" t="str">
        <f>" "</f>
        <v xml:space="preserve"> </v>
      </c>
      <c r="V1651" s="1">
        <v>1.688877483862386E-3</v>
      </c>
      <c r="W1651">
        <v>119.55</v>
      </c>
      <c r="X1651">
        <v>26000</v>
      </c>
      <c r="Y1651">
        <v>588880</v>
      </c>
      <c r="Z1651">
        <v>21645000</v>
      </c>
      <c r="AA1651" s="3">
        <v>22.649230769999999</v>
      </c>
      <c r="AB1651" s="3">
        <v>0.15836665899999999</v>
      </c>
      <c r="AC1651">
        <v>2929</v>
      </c>
    </row>
    <row r="1652" spans="1:29" ht="15" customHeight="1" x14ac:dyDescent="0.25">
      <c r="A1652" t="str">
        <f>HYPERLINK("http://www.UniProt.org/UniProt/P11914","MPPA_YEAST")</f>
        <v>MPPA_YEAST</v>
      </c>
      <c r="B1652" t="s">
        <v>4114</v>
      </c>
      <c r="C1652" s="38">
        <v>6.9</v>
      </c>
      <c r="D1652" s="38">
        <v>0.13</v>
      </c>
      <c r="E1652" s="12">
        <v>2.7E-4</v>
      </c>
      <c r="F1652" s="3">
        <v>2.7</v>
      </c>
      <c r="G1652" s="3">
        <f t="shared" si="64"/>
        <v>20.162754936700356</v>
      </c>
      <c r="H1652" s="14" t="s">
        <v>14557</v>
      </c>
      <c r="I1652" t="s">
        <v>8227</v>
      </c>
      <c r="J1652" t="s">
        <v>8217</v>
      </c>
      <c r="K1652" t="s">
        <v>8227</v>
      </c>
      <c r="L1652" s="3">
        <v>53.338000000000001</v>
      </c>
      <c r="M1652" t="s">
        <v>8222</v>
      </c>
      <c r="N1652" s="3" t="s">
        <v>14556</v>
      </c>
      <c r="O1652" t="s">
        <v>11682</v>
      </c>
      <c r="P1652" t="s">
        <v>6209</v>
      </c>
      <c r="Q1652" t="s">
        <v>2198</v>
      </c>
      <c r="R1652" t="s">
        <v>2198</v>
      </c>
      <c r="S1652" t="s">
        <v>11683</v>
      </c>
      <c r="T1652" t="s">
        <v>11684</v>
      </c>
      <c r="U1652" t="s">
        <v>2199</v>
      </c>
      <c r="V1652" s="1">
        <v>2.0162754936700355E-3</v>
      </c>
      <c r="W1652">
        <v>53.337000000000003</v>
      </c>
      <c r="X1652">
        <v>71705</v>
      </c>
      <c r="Y1652">
        <v>586330</v>
      </c>
      <c r="Z1652">
        <v>25841000</v>
      </c>
      <c r="AA1652" s="3">
        <v>8.1769751060000004</v>
      </c>
      <c r="AB1652" s="3">
        <v>0.13207704300000001</v>
      </c>
      <c r="AC1652">
        <v>336</v>
      </c>
    </row>
    <row r="1653" spans="1:29" x14ac:dyDescent="0.25">
      <c r="A1653" t="str">
        <f>HYPERLINK("http://www.UniProt.org/UniProt/Q12125","GET4_YEAST")</f>
        <v>GET4_YEAST</v>
      </c>
      <c r="B1653" t="s">
        <v>5913</v>
      </c>
      <c r="C1653" s="38">
        <v>3.6</v>
      </c>
      <c r="D1653" s="38">
        <v>5.6000000000000001E-2</v>
      </c>
      <c r="E1653" s="12">
        <v>2.7E-4</v>
      </c>
      <c r="F1653" s="3">
        <v>2.7</v>
      </c>
      <c r="G1653" s="3">
        <f t="shared" si="64"/>
        <v>48.019675208751586</v>
      </c>
      <c r="H1653" s="89" t="s">
        <v>14557</v>
      </c>
      <c r="I1653" t="s">
        <v>8227</v>
      </c>
      <c r="J1653" t="s">
        <v>8217</v>
      </c>
      <c r="K1653" t="s">
        <v>8227</v>
      </c>
      <c r="L1653" s="3">
        <v>36.28</v>
      </c>
      <c r="M1653" t="s">
        <v>8223</v>
      </c>
      <c r="N1653" s="3" t="s">
        <v>14556</v>
      </c>
      <c r="O1653" t="s">
        <v>11996</v>
      </c>
      <c r="P1653" t="s">
        <v>8079</v>
      </c>
      <c r="Q1653" t="s">
        <v>2392</v>
      </c>
      <c r="R1653" t="s">
        <v>2392</v>
      </c>
      <c r="T1653" t="s">
        <v>11997</v>
      </c>
      <c r="U1653" t="str">
        <f t="shared" ref="U1653:U1661" si="65">" "</f>
        <v xml:space="preserve"> </v>
      </c>
      <c r="V1653" s="1">
        <v>4.8019675208751588E-3</v>
      </c>
      <c r="W1653">
        <v>36.28</v>
      </c>
      <c r="X1653">
        <v>140520</v>
      </c>
      <c r="Y1653">
        <v>589820</v>
      </c>
      <c r="Z1653">
        <v>61543000</v>
      </c>
      <c r="AA1653" s="3">
        <v>4.1974096210000003</v>
      </c>
      <c r="AB1653" s="3">
        <v>5.5787304000000003E-2</v>
      </c>
      <c r="AC1653">
        <v>2801</v>
      </c>
    </row>
    <row r="1654" spans="1:29" ht="15" customHeight="1" x14ac:dyDescent="0.25">
      <c r="A1654" t="str">
        <f>HYPERLINK("http://www.UniProt.org/UniProt/P35194","UTP20_YEAST")</f>
        <v>UTP20_YEAST</v>
      </c>
      <c r="B1654" t="s">
        <v>4659</v>
      </c>
      <c r="C1654" s="3">
        <v>19</v>
      </c>
      <c r="D1654" s="38">
        <v>1.8</v>
      </c>
      <c r="E1654" s="12">
        <v>2.5999999999999998E-4</v>
      </c>
      <c r="F1654" s="3">
        <v>2.5999999999999996</v>
      </c>
      <c r="G1654" s="3">
        <f t="shared" si="64"/>
        <v>1.4293622835239106</v>
      </c>
      <c r="H1654" s="89" t="s">
        <v>14557</v>
      </c>
      <c r="I1654" t="s">
        <v>8228</v>
      </c>
      <c r="J1654" t="s">
        <v>8217</v>
      </c>
      <c r="K1654" t="s">
        <v>8228</v>
      </c>
      <c r="L1654" s="3">
        <v>287.56</v>
      </c>
      <c r="M1654" t="s">
        <v>8223</v>
      </c>
      <c r="N1654" s="3" t="s">
        <v>14556</v>
      </c>
      <c r="O1654" t="s">
        <v>11066</v>
      </c>
      <c r="P1654" t="s">
        <v>6046</v>
      </c>
      <c r="Q1654" t="s">
        <v>1819</v>
      </c>
      <c r="R1654" t="s">
        <v>1819</v>
      </c>
      <c r="S1654" t="s">
        <v>11067</v>
      </c>
      <c r="T1654" t="s">
        <v>11068</v>
      </c>
      <c r="U1654" t="str">
        <f t="shared" si="65"/>
        <v xml:space="preserve"> </v>
      </c>
      <c r="V1654" s="1">
        <v>1.4293622835239106E-4</v>
      </c>
      <c r="W1654">
        <v>287.56</v>
      </c>
      <c r="X1654">
        <v>26000</v>
      </c>
      <c r="Y1654">
        <v>572090</v>
      </c>
      <c r="Z1654">
        <v>1831900</v>
      </c>
      <c r="AA1654" s="3">
        <v>22.00346154</v>
      </c>
      <c r="AB1654" s="3">
        <v>1.8178461829999999</v>
      </c>
      <c r="AC1654">
        <v>1022</v>
      </c>
    </row>
    <row r="1655" spans="1:29" ht="15" customHeight="1" x14ac:dyDescent="0.25">
      <c r="A1655" t="str">
        <f>HYPERLINK("http://www.UniProt.org/UniProt/P38266","AIM3_YEAST")</f>
        <v>AIM3_YEAST</v>
      </c>
      <c r="B1655" t="s">
        <v>1822</v>
      </c>
      <c r="C1655" s="3">
        <v>19</v>
      </c>
      <c r="D1655" s="38">
        <v>1.1000000000000001</v>
      </c>
      <c r="E1655" s="12">
        <v>2.5999999999999998E-4</v>
      </c>
      <c r="F1655" s="3">
        <v>2.5999999999999996</v>
      </c>
      <c r="G1655" s="3">
        <f t="shared" si="64"/>
        <v>2.2519926975854094</v>
      </c>
      <c r="H1655" s="88" t="s">
        <v>14557</v>
      </c>
      <c r="I1655" t="s">
        <v>8227</v>
      </c>
      <c r="J1655" t="s">
        <v>8217</v>
      </c>
      <c r="K1655" t="s">
        <v>8227</v>
      </c>
      <c r="L1655" s="3">
        <v>103.863</v>
      </c>
      <c r="M1655" t="s">
        <v>8223</v>
      </c>
      <c r="N1655" s="3" t="s">
        <v>14556</v>
      </c>
      <c r="O1655" t="s">
        <v>11072</v>
      </c>
      <c r="P1655" t="str">
        <f>" "</f>
        <v xml:space="preserve"> </v>
      </c>
      <c r="Q1655" t="s">
        <v>1823</v>
      </c>
      <c r="R1655" t="s">
        <v>1823</v>
      </c>
      <c r="U1655" t="str">
        <f t="shared" si="65"/>
        <v xml:space="preserve"> </v>
      </c>
      <c r="V1655" s="1">
        <v>2.2519926975854093E-4</v>
      </c>
      <c r="W1655">
        <v>103.86</v>
      </c>
      <c r="X1655">
        <v>26000</v>
      </c>
      <c r="Y1655">
        <v>567500</v>
      </c>
      <c r="Z1655">
        <v>2886200</v>
      </c>
      <c r="AA1655" s="3">
        <v>21.82692308</v>
      </c>
      <c r="AB1655" s="3">
        <v>1.1445479249999999</v>
      </c>
      <c r="AC1655">
        <v>1226</v>
      </c>
    </row>
    <row r="1656" spans="1:29" ht="15" customHeight="1" x14ac:dyDescent="0.25">
      <c r="A1656" t="str">
        <f>HYPERLINK("http://www.UniProt.org/UniProt/P53250","TWF1_YEAST")</f>
        <v>TWF1_YEAST</v>
      </c>
      <c r="B1656" t="s">
        <v>5375</v>
      </c>
      <c r="C1656" s="38">
        <v>0.53</v>
      </c>
      <c r="D1656" s="38">
        <v>0.04</v>
      </c>
      <c r="E1656" s="12">
        <v>2.5999999999999998E-4</v>
      </c>
      <c r="F1656" s="3">
        <v>2.5999999999999996</v>
      </c>
      <c r="G1656" s="3">
        <f t="shared" si="64"/>
        <v>65.111318213605173</v>
      </c>
      <c r="H1656" s="88" t="s">
        <v>14557</v>
      </c>
      <c r="I1656" t="s">
        <v>8227</v>
      </c>
      <c r="J1656" t="s">
        <v>8217</v>
      </c>
      <c r="K1656" t="s">
        <v>8227</v>
      </c>
      <c r="L1656" s="3">
        <v>37.070999999999998</v>
      </c>
      <c r="M1656" t="s">
        <v>8223</v>
      </c>
      <c r="N1656" s="3" t="s">
        <v>14556</v>
      </c>
      <c r="O1656" t="s">
        <v>12723</v>
      </c>
      <c r="P1656" t="s">
        <v>7511</v>
      </c>
      <c r="Q1656" t="s">
        <v>3753</v>
      </c>
      <c r="R1656" t="s">
        <v>3753</v>
      </c>
      <c r="T1656" t="s">
        <v>12724</v>
      </c>
      <c r="U1656" t="str">
        <f t="shared" si="65"/>
        <v xml:space="preserve"> </v>
      </c>
      <c r="V1656" s="1">
        <v>6.5111318213605177E-3</v>
      </c>
      <c r="W1656">
        <v>37.07</v>
      </c>
      <c r="X1656">
        <v>919650</v>
      </c>
      <c r="Y1656">
        <v>571220</v>
      </c>
      <c r="Z1656">
        <v>83448000</v>
      </c>
      <c r="AA1656" s="3">
        <v>0.62112760300000003</v>
      </c>
      <c r="AB1656" s="3">
        <v>3.9845750999999999E-2</v>
      </c>
      <c r="AC1656">
        <v>2020</v>
      </c>
    </row>
    <row r="1657" spans="1:29" ht="15" customHeight="1" x14ac:dyDescent="0.25">
      <c r="A1657" t="str">
        <f>HYPERLINK("http://www.UniProt.org/UniProt/P38260","FES1_YEAST")</f>
        <v>FES1_YEAST</v>
      </c>
      <c r="B1657" t="s">
        <v>4808</v>
      </c>
      <c r="C1657" s="3">
        <v>18</v>
      </c>
      <c r="D1657" s="38">
        <v>1.4E-2</v>
      </c>
      <c r="E1657" s="12">
        <v>2.5999999999999998E-4</v>
      </c>
      <c r="F1657" s="3">
        <v>2.5999999999999996</v>
      </c>
      <c r="G1657" s="3">
        <f t="shared" si="64"/>
        <v>186.08472678509608</v>
      </c>
      <c r="H1657" s="89" t="s">
        <v>14557</v>
      </c>
      <c r="I1657" t="s">
        <v>8227</v>
      </c>
      <c r="J1657" t="s">
        <v>8217</v>
      </c>
      <c r="K1657" t="s">
        <v>8227</v>
      </c>
      <c r="L1657" s="3">
        <v>32.603999999999999</v>
      </c>
      <c r="M1657" t="s">
        <v>8223</v>
      </c>
      <c r="N1657" s="3" t="s">
        <v>14556</v>
      </c>
      <c r="O1657" t="s">
        <v>11073</v>
      </c>
      <c r="P1657" t="s">
        <v>6913</v>
      </c>
      <c r="Q1657" t="s">
        <v>1824</v>
      </c>
      <c r="R1657" t="s">
        <v>1824</v>
      </c>
      <c r="U1657" t="str">
        <f t="shared" si="65"/>
        <v xml:space="preserve"> </v>
      </c>
      <c r="V1657" s="1">
        <v>1.8608472678509607E-2</v>
      </c>
      <c r="W1657">
        <v>32.603999999999999</v>
      </c>
      <c r="X1657">
        <v>26000</v>
      </c>
      <c r="Y1657">
        <v>566220</v>
      </c>
      <c r="Z1657">
        <v>238490000</v>
      </c>
      <c r="AA1657" s="3">
        <v>21.777692309999999</v>
      </c>
      <c r="AB1657" s="3">
        <v>1.3820048999999999E-2</v>
      </c>
      <c r="AC1657">
        <v>1222</v>
      </c>
    </row>
    <row r="1658" spans="1:29" ht="15" customHeight="1" x14ac:dyDescent="0.25">
      <c r="A1658" t="str">
        <f>HYPERLINK("http://www.UniProt.org/UniProt/Q12122","HOSM_YEAST")</f>
        <v>HOSM_YEAST</v>
      </c>
      <c r="B1658" t="s">
        <v>5910</v>
      </c>
      <c r="C1658" s="38">
        <v>0.19</v>
      </c>
      <c r="D1658" s="38">
        <v>0.01</v>
      </c>
      <c r="E1658" s="12">
        <v>2.5999999999999998E-4</v>
      </c>
      <c r="F1658" s="3">
        <v>2.5999999999999996</v>
      </c>
      <c r="G1658" s="3">
        <f t="shared" si="64"/>
        <v>256.01182316012353</v>
      </c>
      <c r="H1658" s="89" t="s">
        <v>14557</v>
      </c>
      <c r="I1658" t="s">
        <v>8227</v>
      </c>
      <c r="J1658" t="s">
        <v>8217</v>
      </c>
      <c r="K1658" t="s">
        <v>8227</v>
      </c>
      <c r="L1658" s="3">
        <v>48.594000000000001</v>
      </c>
      <c r="M1658" t="s">
        <v>8222</v>
      </c>
      <c r="N1658" s="3" t="s">
        <v>14556</v>
      </c>
      <c r="O1658" t="s">
        <v>12815</v>
      </c>
      <c r="P1658" t="str">
        <f>" "</f>
        <v xml:space="preserve"> </v>
      </c>
      <c r="Q1658" t="s">
        <v>3826</v>
      </c>
      <c r="R1658" t="s">
        <v>3826</v>
      </c>
      <c r="S1658" t="s">
        <v>12464</v>
      </c>
      <c r="T1658" t="s">
        <v>12465</v>
      </c>
      <c r="U1658" t="str">
        <f t="shared" si="65"/>
        <v xml:space="preserve"> </v>
      </c>
      <c r="V1658" s="1">
        <v>2.5601182316012355E-2</v>
      </c>
      <c r="W1658">
        <v>48.594000000000001</v>
      </c>
      <c r="X1658">
        <v>2515000</v>
      </c>
      <c r="Y1658">
        <v>567180</v>
      </c>
      <c r="Z1658">
        <v>328110000</v>
      </c>
      <c r="AA1658" s="3">
        <v>0.225518887</v>
      </c>
      <c r="AB1658" s="3">
        <v>1.006227E-2</v>
      </c>
      <c r="AC1658">
        <v>2798</v>
      </c>
    </row>
    <row r="1659" spans="1:29" ht="15" customHeight="1" x14ac:dyDescent="0.25">
      <c r="A1659" t="str">
        <f>HYPERLINK("http://www.UniProt.org/UniProt/P38330","RMD9L_YEAST")</f>
        <v>RMD9L_YEAST</v>
      </c>
      <c r="B1659" t="s">
        <v>1831</v>
      </c>
      <c r="C1659" s="3">
        <v>18</v>
      </c>
      <c r="D1659" s="38">
        <v>1.3</v>
      </c>
      <c r="E1659" s="12">
        <v>2.5000000000000001E-4</v>
      </c>
      <c r="F1659" s="3">
        <v>2.5</v>
      </c>
      <c r="G1659" s="3">
        <f t="shared" si="64"/>
        <v>1.9303686278935288</v>
      </c>
      <c r="H1659" s="88" t="s">
        <v>14557</v>
      </c>
      <c r="I1659" t="s">
        <v>8227</v>
      </c>
      <c r="J1659" t="s">
        <v>8217</v>
      </c>
      <c r="K1659" t="s">
        <v>8227</v>
      </c>
      <c r="L1659" s="3">
        <v>83.760999999999996</v>
      </c>
      <c r="M1659" t="s">
        <v>8222</v>
      </c>
      <c r="N1659" s="3" t="s">
        <v>14556</v>
      </c>
      <c r="O1659" t="s">
        <v>11083</v>
      </c>
      <c r="P1659" t="s">
        <v>6925</v>
      </c>
      <c r="Q1659" t="str">
        <f>" "</f>
        <v xml:space="preserve"> </v>
      </c>
      <c r="R1659" t="str">
        <f>" "</f>
        <v xml:space="preserve"> </v>
      </c>
      <c r="T1659" t="s">
        <v>11084</v>
      </c>
      <c r="U1659" t="str">
        <f t="shared" si="65"/>
        <v xml:space="preserve"> </v>
      </c>
      <c r="V1659" s="1">
        <v>1.9303686278935287E-4</v>
      </c>
      <c r="W1659">
        <v>83.76</v>
      </c>
      <c r="X1659">
        <v>26000</v>
      </c>
      <c r="Y1659">
        <v>552590</v>
      </c>
      <c r="Z1659">
        <v>2474000</v>
      </c>
      <c r="AA1659" s="3">
        <v>21.25346154</v>
      </c>
      <c r="AB1659" s="3">
        <v>1.300163186</v>
      </c>
      <c r="AC1659">
        <v>1242</v>
      </c>
    </row>
    <row r="1660" spans="1:29" ht="15" customHeight="1" x14ac:dyDescent="0.25">
      <c r="A1660" t="str">
        <f>HYPERLINK("http://www.UniProt.org/UniProt/P37370","VRP1_YEAST")</f>
        <v>VRP1_YEAST</v>
      </c>
      <c r="B1660" t="s">
        <v>1843</v>
      </c>
      <c r="C1660" s="3">
        <v>18</v>
      </c>
      <c r="D1660" s="38">
        <v>1.3</v>
      </c>
      <c r="E1660" s="12">
        <v>2.5000000000000001E-4</v>
      </c>
      <c r="F1660" s="3">
        <v>2.5</v>
      </c>
      <c r="G1660" s="3">
        <f t="shared" si="64"/>
        <v>1.8959590658522576</v>
      </c>
      <c r="H1660" s="14" t="s">
        <v>14557</v>
      </c>
      <c r="I1660" t="s">
        <v>8227</v>
      </c>
      <c r="J1660" t="s">
        <v>8217</v>
      </c>
      <c r="K1660" t="s">
        <v>8227</v>
      </c>
      <c r="L1660" s="3">
        <v>82.593999999999994</v>
      </c>
      <c r="M1660" t="s">
        <v>8223</v>
      </c>
      <c r="N1660" s="3" t="s">
        <v>14556</v>
      </c>
      <c r="O1660" t="s">
        <v>11104</v>
      </c>
      <c r="P1660" t="s">
        <v>6855</v>
      </c>
      <c r="Q1660" t="s">
        <v>1844</v>
      </c>
      <c r="R1660" t="s">
        <v>1844</v>
      </c>
      <c r="U1660" t="str">
        <f t="shared" si="65"/>
        <v xml:space="preserve"> </v>
      </c>
      <c r="V1660" s="1">
        <v>1.8959590658522576E-4</v>
      </c>
      <c r="W1660">
        <v>82.593000000000004</v>
      </c>
      <c r="X1660">
        <v>26000</v>
      </c>
      <c r="Y1660">
        <v>542570</v>
      </c>
      <c r="Z1660">
        <v>2429900</v>
      </c>
      <c r="AA1660" s="3">
        <v>20.86807692</v>
      </c>
      <c r="AB1660" s="3">
        <v>1.299756251</v>
      </c>
      <c r="AC1660">
        <v>1137</v>
      </c>
    </row>
    <row r="1661" spans="1:29" ht="15" customHeight="1" x14ac:dyDescent="0.25">
      <c r="A1661" t="str">
        <f>HYPERLINK("http://www.UniProt.org/UniProt/P38291","POP7_YEAST")</f>
        <v>POP7_YEAST</v>
      </c>
      <c r="B1661" t="s">
        <v>4815</v>
      </c>
      <c r="C1661" s="3">
        <v>18</v>
      </c>
      <c r="D1661" s="38">
        <v>0.74</v>
      </c>
      <c r="E1661" s="12">
        <v>2.5000000000000001E-4</v>
      </c>
      <c r="F1661" s="3">
        <v>2.5</v>
      </c>
      <c r="G1661" s="3">
        <f t="shared" si="64"/>
        <v>3.3459982970880437</v>
      </c>
      <c r="H1661" s="89" t="s">
        <v>14557</v>
      </c>
      <c r="I1661" t="s">
        <v>8229</v>
      </c>
      <c r="J1661" t="s">
        <v>8217</v>
      </c>
      <c r="K1661" t="s">
        <v>8229</v>
      </c>
      <c r="L1661" s="3">
        <v>15.814</v>
      </c>
      <c r="M1661" t="s">
        <v>8223</v>
      </c>
      <c r="N1661" s="3" t="s">
        <v>14556</v>
      </c>
      <c r="O1661" t="s">
        <v>11100</v>
      </c>
      <c r="P1661" t="s">
        <v>6921</v>
      </c>
      <c r="Q1661" t="s">
        <v>1841</v>
      </c>
      <c r="R1661" t="s">
        <v>1841</v>
      </c>
      <c r="S1661" t="s">
        <v>11101</v>
      </c>
      <c r="U1661" t="str">
        <f t="shared" si="65"/>
        <v xml:space="preserve"> </v>
      </c>
      <c r="V1661" s="1">
        <v>3.3459982970880436E-4</v>
      </c>
      <c r="W1661">
        <v>15.814</v>
      </c>
      <c r="X1661">
        <v>26000</v>
      </c>
      <c r="Y1661">
        <v>545750</v>
      </c>
      <c r="Z1661">
        <v>4288300</v>
      </c>
      <c r="AA1661" s="3">
        <v>20.99038462</v>
      </c>
      <c r="AB1661" s="3">
        <v>0.740803667</v>
      </c>
      <c r="AC1661">
        <v>1235</v>
      </c>
    </row>
    <row r="1662" spans="1:29" ht="15" customHeight="1" x14ac:dyDescent="0.25">
      <c r="A1662" t="str">
        <f>HYPERLINK("http://www.UniProt.org/UniProt/P32561","RPD3_YEAST")</f>
        <v>RPD3_YEAST</v>
      </c>
      <c r="B1662" t="s">
        <v>4543</v>
      </c>
      <c r="C1662" s="3">
        <v>18</v>
      </c>
      <c r="D1662" s="38">
        <v>0.68</v>
      </c>
      <c r="E1662" s="12">
        <v>2.5000000000000001E-4</v>
      </c>
      <c r="F1662" s="3">
        <v>2.5</v>
      </c>
      <c r="G1662" s="3">
        <f t="shared" si="64"/>
        <v>3.711239022519313</v>
      </c>
      <c r="H1662" s="89" t="s">
        <v>14557</v>
      </c>
      <c r="I1662" t="s">
        <v>8228</v>
      </c>
      <c r="J1662" t="s">
        <v>8217</v>
      </c>
      <c r="K1662" t="s">
        <v>8228</v>
      </c>
      <c r="L1662" s="3">
        <v>48.904000000000003</v>
      </c>
      <c r="M1662" t="s">
        <v>8223</v>
      </c>
      <c r="N1662" s="3" t="s">
        <v>14556</v>
      </c>
      <c r="O1662" t="s">
        <v>11075</v>
      </c>
      <c r="P1662" t="s">
        <v>6627</v>
      </c>
      <c r="Q1662" t="s">
        <v>1827</v>
      </c>
      <c r="R1662" t="s">
        <v>1827</v>
      </c>
      <c r="S1662" t="s">
        <v>11076</v>
      </c>
      <c r="T1662" t="s">
        <v>11077</v>
      </c>
      <c r="U1662" t="s">
        <v>1708</v>
      </c>
      <c r="V1662" s="1">
        <v>3.7112390225193132E-4</v>
      </c>
      <c r="W1662">
        <v>48.904000000000003</v>
      </c>
      <c r="X1662">
        <v>26000</v>
      </c>
      <c r="Y1662">
        <v>558180</v>
      </c>
      <c r="Z1662">
        <v>4756400</v>
      </c>
      <c r="AA1662" s="3">
        <v>21.46846154</v>
      </c>
      <c r="AB1662" s="3">
        <v>0.68310968000000005</v>
      </c>
      <c r="AC1662">
        <v>856</v>
      </c>
    </row>
    <row r="1663" spans="1:29" ht="15" customHeight="1" x14ac:dyDescent="0.25">
      <c r="A1663" t="str">
        <f>HYPERLINK("http://www.UniProt.org/UniProt/P38781","RSC30_YEAST")</f>
        <v>RSC30_YEAST</v>
      </c>
      <c r="B1663" t="s">
        <v>4881</v>
      </c>
      <c r="C1663" s="3">
        <v>18</v>
      </c>
      <c r="D1663" s="38">
        <v>0.3</v>
      </c>
      <c r="E1663" s="12">
        <v>2.5000000000000001E-4</v>
      </c>
      <c r="F1663" s="3">
        <v>2.5</v>
      </c>
      <c r="G1663" s="3">
        <f t="shared" si="64"/>
        <v>8.173246312524137</v>
      </c>
      <c r="H1663" s="89" t="s">
        <v>14557</v>
      </c>
      <c r="I1663" t="s">
        <v>8229</v>
      </c>
      <c r="J1663" t="s">
        <v>8217</v>
      </c>
      <c r="K1663" t="s">
        <v>8229</v>
      </c>
      <c r="L1663" s="3">
        <v>101.33499999999999</v>
      </c>
      <c r="M1663" t="s">
        <v>8223</v>
      </c>
      <c r="N1663" s="3" t="s">
        <v>14556</v>
      </c>
      <c r="O1663" t="s">
        <v>11107</v>
      </c>
      <c r="P1663" t="s">
        <v>6987</v>
      </c>
      <c r="Q1663" t="s">
        <v>1847</v>
      </c>
      <c r="R1663" t="s">
        <v>1847</v>
      </c>
      <c r="S1663" t="s">
        <v>11108</v>
      </c>
      <c r="T1663" t="s">
        <v>11109</v>
      </c>
      <c r="U1663" t="str">
        <f>" "</f>
        <v xml:space="preserve"> </v>
      </c>
      <c r="V1663" s="1">
        <v>8.1732463125241365E-4</v>
      </c>
      <c r="W1663">
        <v>101.33</v>
      </c>
      <c r="X1663">
        <v>26000</v>
      </c>
      <c r="Y1663">
        <v>541710</v>
      </c>
      <c r="Z1663">
        <v>10475000</v>
      </c>
      <c r="AA1663" s="3">
        <v>20.835000000000001</v>
      </c>
      <c r="AB1663" s="3">
        <v>0.30102832400000001</v>
      </c>
      <c r="AC1663">
        <v>1328</v>
      </c>
    </row>
    <row r="1664" spans="1:29" ht="15" customHeight="1" x14ac:dyDescent="0.25">
      <c r="A1664" t="str">
        <f>HYPERLINK("http://www.UniProt.org/UniProt/P48563","MON2_YEAST")</f>
        <v>MON2_YEAST</v>
      </c>
      <c r="B1664" t="s">
        <v>1845</v>
      </c>
      <c r="C1664" s="3">
        <v>18</v>
      </c>
      <c r="D1664" s="38">
        <v>0.17</v>
      </c>
      <c r="E1664" s="12">
        <v>2.5000000000000001E-4</v>
      </c>
      <c r="F1664" s="3">
        <v>2.5</v>
      </c>
      <c r="G1664" s="3">
        <f t="shared" si="64"/>
        <v>14.851510292370827</v>
      </c>
      <c r="H1664" s="89" t="s">
        <v>14557</v>
      </c>
      <c r="I1664" t="s">
        <v>8227</v>
      </c>
      <c r="J1664" t="s">
        <v>8217</v>
      </c>
      <c r="K1664" t="s">
        <v>8227</v>
      </c>
      <c r="L1664" s="3">
        <v>186.83600000000001</v>
      </c>
      <c r="M1664" t="s">
        <v>8223</v>
      </c>
      <c r="N1664" s="3" t="s">
        <v>14556</v>
      </c>
      <c r="O1664" t="s">
        <v>11105</v>
      </c>
      <c r="P1664" t="s">
        <v>7406</v>
      </c>
      <c r="Q1664" t="s">
        <v>1846</v>
      </c>
      <c r="R1664" t="s">
        <v>1846</v>
      </c>
      <c r="T1664" t="s">
        <v>11106</v>
      </c>
      <c r="U1664" t="s">
        <v>1543</v>
      </c>
      <c r="V1664" s="1">
        <v>1.4851510292370827E-3</v>
      </c>
      <c r="W1664">
        <v>186.83</v>
      </c>
      <c r="X1664">
        <v>26000</v>
      </c>
      <c r="Y1664">
        <v>542210</v>
      </c>
      <c r="Z1664">
        <v>19034000</v>
      </c>
      <c r="AA1664" s="3">
        <v>20.854230770000001</v>
      </c>
      <c r="AB1664" s="3">
        <v>0.16581812400000001</v>
      </c>
      <c r="AC1664">
        <v>1873</v>
      </c>
    </row>
    <row r="1665" spans="1:29" ht="15" customHeight="1" x14ac:dyDescent="0.25">
      <c r="A1665" t="str">
        <f>HYPERLINK("http://www.UniProt.org/UniProt/P39526","LAA1_YEAST")</f>
        <v>LAA1_YEAST</v>
      </c>
      <c r="B1665" t="s">
        <v>4968</v>
      </c>
      <c r="C1665" s="3">
        <v>18</v>
      </c>
      <c r="D1665" s="38">
        <v>0.16</v>
      </c>
      <c r="E1665" s="12">
        <v>2.5000000000000001E-4</v>
      </c>
      <c r="F1665" s="3">
        <v>2.5</v>
      </c>
      <c r="G1665" s="3">
        <f t="shared" si="64"/>
        <v>15.099633664913325</v>
      </c>
      <c r="H1665" s="90" t="s">
        <v>14557</v>
      </c>
      <c r="I1665" t="s">
        <v>8227</v>
      </c>
      <c r="J1665" t="s">
        <v>8217</v>
      </c>
      <c r="K1665" t="s">
        <v>8227</v>
      </c>
      <c r="L1665" s="3">
        <v>229.9</v>
      </c>
      <c r="M1665" t="s">
        <v>8223</v>
      </c>
      <c r="N1665" s="3" t="s">
        <v>14556</v>
      </c>
      <c r="O1665" t="s">
        <v>11096</v>
      </c>
      <c r="P1665" t="s">
        <v>7076</v>
      </c>
      <c r="Q1665" t="s">
        <v>1839</v>
      </c>
      <c r="R1665" t="s">
        <v>1839</v>
      </c>
      <c r="T1665" t="s">
        <v>11097</v>
      </c>
      <c r="U1665" t="str">
        <f t="shared" ref="U1665:U1672" si="66">" "</f>
        <v xml:space="preserve"> </v>
      </c>
      <c r="V1665" s="1">
        <v>1.5099633664913325E-3</v>
      </c>
      <c r="W1665">
        <v>229.9</v>
      </c>
      <c r="X1665">
        <v>26000</v>
      </c>
      <c r="Y1665">
        <v>547790</v>
      </c>
      <c r="Z1665">
        <v>19352000</v>
      </c>
      <c r="AA1665" s="3">
        <v>21.068846149999999</v>
      </c>
      <c r="AB1665" s="3">
        <v>0.16477176099999999</v>
      </c>
      <c r="AC1665">
        <v>1442</v>
      </c>
    </row>
    <row r="1666" spans="1:29" x14ac:dyDescent="0.25">
      <c r="A1666" t="str">
        <f>HYPERLINK("http://www.UniProt.org/UniProt/Q12480","ETFA_YEAST")</f>
        <v>ETFA_YEAST</v>
      </c>
      <c r="B1666" t="s">
        <v>5998</v>
      </c>
      <c r="C1666" s="38">
        <v>0.56000000000000005</v>
      </c>
      <c r="D1666" s="38">
        <v>1.9E-2</v>
      </c>
      <c r="E1666" s="12">
        <v>2.5000000000000001E-4</v>
      </c>
      <c r="F1666" s="3">
        <v>2.5</v>
      </c>
      <c r="G1666" s="3">
        <f t="shared" si="64"/>
        <v>132.19982078577223</v>
      </c>
      <c r="H1666" s="89" t="s">
        <v>14557</v>
      </c>
      <c r="I1666" t="s">
        <v>8227</v>
      </c>
      <c r="J1666" t="s">
        <v>8217</v>
      </c>
      <c r="K1666" t="s">
        <v>8227</v>
      </c>
      <c r="L1666" s="3">
        <v>36.802999999999997</v>
      </c>
      <c r="M1666" t="s">
        <v>8222</v>
      </c>
      <c r="N1666" s="3" t="s">
        <v>14556</v>
      </c>
      <c r="O1666" t="s">
        <v>12708</v>
      </c>
      <c r="P1666" t="s">
        <v>7286</v>
      </c>
      <c r="Q1666" t="s">
        <v>3747</v>
      </c>
      <c r="R1666" t="s">
        <v>3747</v>
      </c>
      <c r="S1666" t="s">
        <v>12709</v>
      </c>
      <c r="T1666" t="s">
        <v>12710</v>
      </c>
      <c r="U1666" t="str">
        <f t="shared" si="66"/>
        <v xml:space="preserve"> </v>
      </c>
      <c r="V1666" s="1">
        <v>1.3219982078577225E-2</v>
      </c>
      <c r="W1666">
        <v>36.802</v>
      </c>
      <c r="X1666">
        <v>852160</v>
      </c>
      <c r="Y1666">
        <v>559830</v>
      </c>
      <c r="Z1666">
        <v>169430000</v>
      </c>
      <c r="AA1666" s="3">
        <v>0.65695409299999996</v>
      </c>
      <c r="AB1666" s="3">
        <v>1.9233592000000001E-2</v>
      </c>
      <c r="AC1666">
        <v>2924</v>
      </c>
    </row>
    <row r="1667" spans="1:29" ht="15" customHeight="1" x14ac:dyDescent="0.25">
      <c r="A1667" t="str">
        <f>HYPERLINK("http://www.UniProt.org/UniProt/P13185","KIN1_YEAST")</f>
        <v>KIN1_YEAST</v>
      </c>
      <c r="B1667" t="s">
        <v>4132</v>
      </c>
      <c r="C1667" s="3">
        <v>17</v>
      </c>
      <c r="D1667" s="38">
        <v>1.5</v>
      </c>
      <c r="E1667" s="12">
        <v>2.4000000000000001E-4</v>
      </c>
      <c r="F1667" s="3">
        <v>2.4</v>
      </c>
      <c r="G1667" s="3">
        <f t="shared" ref="G1667:G1730" si="67">10000*V1667</f>
        <v>1.5843223520363017</v>
      </c>
      <c r="H1667" s="89" t="s">
        <v>14557</v>
      </c>
      <c r="I1667" t="s">
        <v>8227</v>
      </c>
      <c r="J1667" t="s">
        <v>8217</v>
      </c>
      <c r="K1667" t="s">
        <v>8227</v>
      </c>
      <c r="L1667" s="3">
        <v>120.071</v>
      </c>
      <c r="M1667" t="s">
        <v>8223</v>
      </c>
      <c r="N1667" s="3" t="s">
        <v>14556</v>
      </c>
      <c r="O1667" t="s">
        <v>11145</v>
      </c>
      <c r="P1667" t="s">
        <v>6227</v>
      </c>
      <c r="Q1667" t="s">
        <v>1871</v>
      </c>
      <c r="R1667" t="s">
        <v>1871</v>
      </c>
      <c r="S1667" t="s">
        <v>8508</v>
      </c>
      <c r="T1667" t="s">
        <v>11146</v>
      </c>
      <c r="U1667" t="str">
        <f t="shared" si="66"/>
        <v xml:space="preserve"> </v>
      </c>
      <c r="V1667" s="1">
        <v>1.5843223520363016E-4</v>
      </c>
      <c r="W1667">
        <v>120.07</v>
      </c>
      <c r="X1667">
        <v>26000</v>
      </c>
      <c r="Y1667">
        <v>519770</v>
      </c>
      <c r="Z1667">
        <v>2030500</v>
      </c>
      <c r="AA1667" s="3">
        <v>19.99115385</v>
      </c>
      <c r="AB1667" s="3">
        <v>1.4900565619999999</v>
      </c>
      <c r="AC1667">
        <v>356</v>
      </c>
    </row>
    <row r="1668" spans="1:29" ht="15" customHeight="1" x14ac:dyDescent="0.25">
      <c r="A1668" t="str">
        <f>HYPERLINK("http://www.UniProt.org/UniProt/P38989","SMC2_YEAST")</f>
        <v>SMC2_YEAST</v>
      </c>
      <c r="B1668" t="s">
        <v>4943</v>
      </c>
      <c r="C1668" s="3">
        <v>17</v>
      </c>
      <c r="D1668" s="38">
        <v>0.59</v>
      </c>
      <c r="E1668" s="12">
        <v>2.4000000000000001E-4</v>
      </c>
      <c r="F1668" s="3">
        <v>2.4</v>
      </c>
      <c r="G1668" s="3">
        <f t="shared" si="67"/>
        <v>4.0479221522428608</v>
      </c>
      <c r="H1668" s="89" t="s">
        <v>14557</v>
      </c>
      <c r="I1668" t="s">
        <v>8228</v>
      </c>
      <c r="J1668" t="s">
        <v>8217</v>
      </c>
      <c r="K1668" t="s">
        <v>8228</v>
      </c>
      <c r="L1668" s="3">
        <v>133.928</v>
      </c>
      <c r="M1668" t="s">
        <v>8223</v>
      </c>
      <c r="N1668" s="3" t="s">
        <v>14556</v>
      </c>
      <c r="O1668" t="s">
        <v>11133</v>
      </c>
      <c r="P1668" t="s">
        <v>7055</v>
      </c>
      <c r="Q1668" t="s">
        <v>1864</v>
      </c>
      <c r="R1668" t="s">
        <v>1864</v>
      </c>
      <c r="S1668" t="s">
        <v>11134</v>
      </c>
      <c r="T1668" t="s">
        <v>11135</v>
      </c>
      <c r="U1668" t="str">
        <f t="shared" si="66"/>
        <v xml:space="preserve"> </v>
      </c>
      <c r="V1668" s="1">
        <v>4.047922152242861E-4</v>
      </c>
      <c r="W1668">
        <v>133.93</v>
      </c>
      <c r="X1668">
        <v>26000</v>
      </c>
      <c r="Y1668">
        <v>527780</v>
      </c>
      <c r="Z1668">
        <v>5187900</v>
      </c>
      <c r="AA1668" s="3">
        <v>20.299230770000001</v>
      </c>
      <c r="AB1668" s="3">
        <v>0.59218291199999995</v>
      </c>
      <c r="AC1668">
        <v>1411</v>
      </c>
    </row>
    <row r="1669" spans="1:29" ht="15" customHeight="1" x14ac:dyDescent="0.25">
      <c r="A1669" t="str">
        <f>HYPERLINK("http://www.UniProt.org/UniProt/P35732","DEF1_YEAST")</f>
        <v>DEF1_YEAST</v>
      </c>
      <c r="B1669" t="s">
        <v>4668</v>
      </c>
      <c r="C1669" s="38">
        <v>0.84</v>
      </c>
      <c r="D1669" s="38">
        <v>0.47</v>
      </c>
      <c r="E1669" s="12">
        <v>2.4000000000000001E-4</v>
      </c>
      <c r="F1669" s="3">
        <v>2.4</v>
      </c>
      <c r="G1669" s="3">
        <f t="shared" si="67"/>
        <v>5.0692073167739196</v>
      </c>
      <c r="H1669" s="89" t="s">
        <v>14557</v>
      </c>
      <c r="I1669" t="s">
        <v>8229</v>
      </c>
      <c r="J1669" t="s">
        <v>8217</v>
      </c>
      <c r="K1669" t="s">
        <v>8229</v>
      </c>
      <c r="L1669" s="3">
        <v>83.972999999999999</v>
      </c>
      <c r="M1669" t="s">
        <v>8223</v>
      </c>
      <c r="N1669" s="3" t="s">
        <v>14556</v>
      </c>
      <c r="O1669" t="s">
        <v>12630</v>
      </c>
      <c r="P1669" t="s">
        <v>6777</v>
      </c>
      <c r="Q1669" t="s">
        <v>3704</v>
      </c>
      <c r="R1669" t="s">
        <v>3704</v>
      </c>
      <c r="U1669" t="str">
        <f t="shared" si="66"/>
        <v xml:space="preserve"> </v>
      </c>
      <c r="V1669" s="1">
        <v>5.0692073167739196E-4</v>
      </c>
      <c r="W1669">
        <v>83.971999999999994</v>
      </c>
      <c r="X1669">
        <v>526870</v>
      </c>
      <c r="Y1669">
        <v>524010</v>
      </c>
      <c r="Z1669">
        <v>6496800</v>
      </c>
      <c r="AA1669" s="3">
        <v>0.99457171600000005</v>
      </c>
      <c r="AB1669" s="3">
        <v>0.46949893999999998</v>
      </c>
      <c r="AC1669">
        <v>1034</v>
      </c>
    </row>
    <row r="1670" spans="1:29" ht="15" customHeight="1" x14ac:dyDescent="0.25">
      <c r="A1670" t="str">
        <f>HYPERLINK("http://www.UniProt.org/UniProt/Q12262","MCM16_YEAST")</f>
        <v>MCM16_YEAST</v>
      </c>
      <c r="B1670" t="s">
        <v>5941</v>
      </c>
      <c r="C1670" s="3">
        <v>17</v>
      </c>
      <c r="D1670" s="38">
        <v>0.2</v>
      </c>
      <c r="E1670" s="12">
        <v>2.4000000000000001E-4</v>
      </c>
      <c r="F1670" s="3">
        <v>2.4</v>
      </c>
      <c r="G1670" s="3">
        <f t="shared" si="67"/>
        <v>11.855303529593481</v>
      </c>
      <c r="H1670" s="89" t="s">
        <v>14557</v>
      </c>
      <c r="I1670" t="s">
        <v>8229</v>
      </c>
      <c r="J1670" t="s">
        <v>8217</v>
      </c>
      <c r="K1670" t="s">
        <v>8229</v>
      </c>
      <c r="L1670" s="3">
        <v>21.138000000000002</v>
      </c>
      <c r="M1670" t="s">
        <v>8223</v>
      </c>
      <c r="N1670" s="3" t="s">
        <v>14556</v>
      </c>
      <c r="O1670" t="s">
        <v>11125</v>
      </c>
      <c r="P1670" t="s">
        <v>8112</v>
      </c>
      <c r="Q1670" t="s">
        <v>1860</v>
      </c>
      <c r="R1670" t="s">
        <v>1860</v>
      </c>
      <c r="U1670" t="str">
        <f t="shared" si="66"/>
        <v xml:space="preserve"> </v>
      </c>
      <c r="V1670" s="1">
        <v>1.1855303529593481E-3</v>
      </c>
      <c r="W1670">
        <v>21.138000000000002</v>
      </c>
      <c r="X1670">
        <v>26000</v>
      </c>
      <c r="Y1670">
        <v>534760</v>
      </c>
      <c r="Z1670">
        <v>15194000</v>
      </c>
      <c r="AA1670" s="3">
        <v>20.567692310000002</v>
      </c>
      <c r="AB1670" s="3">
        <v>0.20487139800000001</v>
      </c>
      <c r="AC1670">
        <v>2845</v>
      </c>
    </row>
    <row r="1671" spans="1:29" ht="15" customHeight="1" x14ac:dyDescent="0.25">
      <c r="A1671" t="str">
        <f>HYPERLINK("http://www.UniProt.org/UniProt/Q05791","CD123_YEAST")</f>
        <v>CD123_YEAST</v>
      </c>
      <c r="B1671" t="s">
        <v>1858</v>
      </c>
      <c r="C1671" s="3">
        <v>17</v>
      </c>
      <c r="D1671" s="38">
        <v>0.17</v>
      </c>
      <c r="E1671" s="12">
        <v>2.4000000000000001E-4</v>
      </c>
      <c r="F1671" s="3">
        <v>2.4</v>
      </c>
      <c r="G1671" s="3">
        <f t="shared" si="67"/>
        <v>14.168780886790053</v>
      </c>
      <c r="H1671" s="89" t="s">
        <v>14557</v>
      </c>
      <c r="I1671" t="s">
        <v>8227</v>
      </c>
      <c r="J1671" t="s">
        <v>8217</v>
      </c>
      <c r="K1671" t="s">
        <v>8227</v>
      </c>
      <c r="L1671" s="3">
        <v>41.851999999999997</v>
      </c>
      <c r="M1671" t="s">
        <v>8223</v>
      </c>
      <c r="N1671" s="3" t="s">
        <v>14556</v>
      </c>
      <c r="O1671" t="s">
        <v>11123</v>
      </c>
      <c r="P1671" t="s">
        <v>7858</v>
      </c>
      <c r="Q1671" t="s">
        <v>1859</v>
      </c>
      <c r="R1671" t="s">
        <v>1859</v>
      </c>
      <c r="T1671" t="s">
        <v>11124</v>
      </c>
      <c r="U1671" t="str">
        <f t="shared" si="66"/>
        <v xml:space="preserve"> </v>
      </c>
      <c r="V1671" s="1">
        <v>1.4168780886790052E-3</v>
      </c>
      <c r="W1671">
        <v>41.850999999999999</v>
      </c>
      <c r="X1671">
        <v>26000</v>
      </c>
      <c r="Y1671">
        <v>535130</v>
      </c>
      <c r="Z1671">
        <v>18159000</v>
      </c>
      <c r="AA1671" s="3">
        <v>20.581923079999999</v>
      </c>
      <c r="AB1671" s="3">
        <v>0.171538619</v>
      </c>
      <c r="AC1671">
        <v>2503</v>
      </c>
    </row>
    <row r="1672" spans="1:29" x14ac:dyDescent="0.25">
      <c r="A1672" t="str">
        <f>HYPERLINK("http://www.UniProt.org/UniProt/P54730","UBX4_YEAST")</f>
        <v>UBX4_YEAST</v>
      </c>
      <c r="B1672" t="s">
        <v>1850</v>
      </c>
      <c r="C1672" s="3">
        <v>18</v>
      </c>
      <c r="D1672" s="38">
        <v>0.15</v>
      </c>
      <c r="E1672" s="12">
        <v>2.4000000000000001E-4</v>
      </c>
      <c r="F1672" s="3">
        <v>2.4</v>
      </c>
      <c r="G1672" s="3">
        <f t="shared" si="67"/>
        <v>16.586033113634898</v>
      </c>
      <c r="H1672" s="88" t="s">
        <v>14557</v>
      </c>
      <c r="I1672" t="s">
        <v>8228</v>
      </c>
      <c r="J1672" t="s">
        <v>8217</v>
      </c>
      <c r="K1672" t="s">
        <v>8228</v>
      </c>
      <c r="L1672" s="3">
        <v>46.965000000000003</v>
      </c>
      <c r="M1672" t="s">
        <v>8223</v>
      </c>
      <c r="N1672" s="3" t="s">
        <v>14556</v>
      </c>
      <c r="O1672" t="s">
        <v>11111</v>
      </c>
      <c r="P1672" t="s">
        <v>6934</v>
      </c>
      <c r="Q1672" t="s">
        <v>1851</v>
      </c>
      <c r="R1672" t="s">
        <v>1851</v>
      </c>
      <c r="U1672" t="str">
        <f t="shared" si="66"/>
        <v xml:space="preserve"> </v>
      </c>
      <c r="V1672" s="1">
        <v>1.6586033113634897E-3</v>
      </c>
      <c r="W1672">
        <v>46.963999999999999</v>
      </c>
      <c r="X1672">
        <v>26000</v>
      </c>
      <c r="Y1672">
        <v>538240</v>
      </c>
      <c r="Z1672">
        <v>21257000</v>
      </c>
      <c r="AA1672" s="3">
        <v>20.701538459999998</v>
      </c>
      <c r="AB1672" s="3">
        <v>0.14739017600000001</v>
      </c>
      <c r="AC1672">
        <v>2166</v>
      </c>
    </row>
    <row r="1673" spans="1:29" ht="15" customHeight="1" x14ac:dyDescent="0.25">
      <c r="A1673" t="str">
        <f>HYPERLINK("http://www.UniProt.org/UniProt/Q03973","HMO1_YEAST")</f>
        <v>HMO1_YEAST</v>
      </c>
      <c r="B1673" t="s">
        <v>5629</v>
      </c>
      <c r="C1673" s="3">
        <v>18</v>
      </c>
      <c r="D1673" s="38">
        <v>0.14000000000000001</v>
      </c>
      <c r="E1673" s="12">
        <v>2.4000000000000001E-4</v>
      </c>
      <c r="F1673" s="3">
        <v>2.4</v>
      </c>
      <c r="G1673" s="3">
        <f t="shared" si="67"/>
        <v>17.670597540786073</v>
      </c>
      <c r="H1673" s="89" t="s">
        <v>14557</v>
      </c>
      <c r="I1673" t="s">
        <v>8229</v>
      </c>
      <c r="J1673" t="s">
        <v>8217</v>
      </c>
      <c r="K1673" t="s">
        <v>8229</v>
      </c>
      <c r="L1673" s="3">
        <v>27.544</v>
      </c>
      <c r="M1673" t="s">
        <v>8223</v>
      </c>
      <c r="N1673" s="3" t="s">
        <v>14556</v>
      </c>
      <c r="O1673" t="s">
        <v>11110</v>
      </c>
      <c r="P1673" t="s">
        <v>7770</v>
      </c>
      <c r="Q1673" t="s">
        <v>1848</v>
      </c>
      <c r="R1673" t="s">
        <v>1848</v>
      </c>
      <c r="U1673" t="s">
        <v>1849</v>
      </c>
      <c r="V1673" s="1">
        <v>1.7670597540786074E-3</v>
      </c>
      <c r="W1673">
        <v>27.544</v>
      </c>
      <c r="X1673">
        <v>26000</v>
      </c>
      <c r="Y1673">
        <v>538440</v>
      </c>
      <c r="Z1673">
        <v>22647000</v>
      </c>
      <c r="AA1673" s="3">
        <v>20.709230770000001</v>
      </c>
      <c r="AB1673" s="3">
        <v>0.138395247</v>
      </c>
      <c r="AC1673">
        <v>2379</v>
      </c>
    </row>
    <row r="1674" spans="1:29" x14ac:dyDescent="0.25">
      <c r="A1674" t="str">
        <f>HYPERLINK("http://www.UniProt.org/UniProt/P47125","I23O_YEAST")</f>
        <v>I23O_YEAST</v>
      </c>
      <c r="B1674" t="s">
        <v>5234</v>
      </c>
      <c r="C1674" s="3">
        <v>18</v>
      </c>
      <c r="D1674" s="38">
        <v>0.12</v>
      </c>
      <c r="E1674" s="12">
        <v>2.4000000000000001E-4</v>
      </c>
      <c r="F1674" s="3">
        <v>2.4</v>
      </c>
      <c r="G1674" s="3">
        <f t="shared" si="67"/>
        <v>20.095652389408986</v>
      </c>
      <c r="H1674" s="89" t="s">
        <v>14557</v>
      </c>
      <c r="I1674" t="s">
        <v>8217</v>
      </c>
      <c r="J1674" t="s">
        <v>8217</v>
      </c>
      <c r="K1674" t="s">
        <v>8217</v>
      </c>
      <c r="L1674" s="3">
        <v>50.774999999999999</v>
      </c>
      <c r="M1674" t="s">
        <v>8223</v>
      </c>
      <c r="N1674" s="3" t="s">
        <v>14556</v>
      </c>
      <c r="O1674" t="s">
        <v>11117</v>
      </c>
      <c r="P1674" t="s">
        <v>7375</v>
      </c>
      <c r="Q1674" t="s">
        <v>1855</v>
      </c>
      <c r="R1674" t="s">
        <v>1855</v>
      </c>
      <c r="S1674" t="s">
        <v>11118</v>
      </c>
      <c r="T1674" t="s">
        <v>11119</v>
      </c>
      <c r="U1674" t="str">
        <f>" "</f>
        <v xml:space="preserve"> </v>
      </c>
      <c r="V1674" s="1">
        <v>2.0095652389408988E-3</v>
      </c>
      <c r="W1674">
        <v>50.774999999999999</v>
      </c>
      <c r="X1674">
        <v>26000</v>
      </c>
      <c r="Y1674">
        <v>536050</v>
      </c>
      <c r="Z1674">
        <v>25755000</v>
      </c>
      <c r="AA1674" s="3">
        <v>20.617307690000001</v>
      </c>
      <c r="AB1674" s="3">
        <v>0.121154147</v>
      </c>
      <c r="AC1674">
        <v>1829</v>
      </c>
    </row>
    <row r="1675" spans="1:29" ht="15" customHeight="1" x14ac:dyDescent="0.25">
      <c r="A1675" t="str">
        <f>HYPERLINK("http://www.UniProt.org/UniProt/P32445","RIM1_YEAST")</f>
        <v>RIM1_YEAST</v>
      </c>
      <c r="B1675" t="s">
        <v>4507</v>
      </c>
      <c r="C1675" s="3">
        <v>17</v>
      </c>
      <c r="D1675" s="38">
        <v>0.1</v>
      </c>
      <c r="E1675" s="12">
        <v>2.4000000000000001E-4</v>
      </c>
      <c r="F1675" s="3">
        <v>2.4</v>
      </c>
      <c r="G1675" s="3">
        <f t="shared" si="67"/>
        <v>22.553478249499776</v>
      </c>
      <c r="H1675" s="89" t="s">
        <v>14557</v>
      </c>
      <c r="I1675" t="s">
        <v>8227</v>
      </c>
      <c r="J1675" t="s">
        <v>15680</v>
      </c>
      <c r="K1675" t="s">
        <v>8227</v>
      </c>
      <c r="L1675" s="3">
        <v>15.385999999999999</v>
      </c>
      <c r="M1675" t="s">
        <v>8222</v>
      </c>
      <c r="N1675" s="3" t="s">
        <v>14556</v>
      </c>
      <c r="O1675" t="s">
        <v>11147</v>
      </c>
      <c r="P1675" t="s">
        <v>6594</v>
      </c>
      <c r="Q1675" t="s">
        <v>1872</v>
      </c>
      <c r="R1675" t="s">
        <v>1872</v>
      </c>
      <c r="U1675" t="str">
        <f>" "</f>
        <v xml:space="preserve"> </v>
      </c>
      <c r="V1675" s="1">
        <v>2.2553478249499777E-3</v>
      </c>
      <c r="W1675">
        <v>15.385999999999999</v>
      </c>
      <c r="X1675">
        <v>26000</v>
      </c>
      <c r="Y1675">
        <v>519770</v>
      </c>
      <c r="Z1675">
        <v>28905000</v>
      </c>
      <c r="AA1675" s="3">
        <v>19.99115385</v>
      </c>
      <c r="AB1675" s="3">
        <v>0.10467254300000001</v>
      </c>
      <c r="AC1675">
        <v>812</v>
      </c>
    </row>
    <row r="1676" spans="1:29" ht="15" customHeight="1" x14ac:dyDescent="0.25">
      <c r="A1676" t="str">
        <f>HYPERLINK("http://www.UniProt.org/UniProt/P46948","RRP41_YEAST")</f>
        <v>RRP41_YEAST</v>
      </c>
      <c r="B1676" t="s">
        <v>5192</v>
      </c>
      <c r="C1676" s="3">
        <v>17</v>
      </c>
      <c r="D1676" s="38">
        <v>0.04</v>
      </c>
      <c r="E1676" s="12">
        <v>2.4000000000000001E-4</v>
      </c>
      <c r="F1676" s="3">
        <v>2.4</v>
      </c>
      <c r="G1676" s="3">
        <f t="shared" si="67"/>
        <v>61.120277174124404</v>
      </c>
      <c r="H1676" s="89" t="s">
        <v>14557</v>
      </c>
      <c r="I1676" t="s">
        <v>8228</v>
      </c>
      <c r="J1676" t="s">
        <v>8217</v>
      </c>
      <c r="K1676" t="s">
        <v>8228</v>
      </c>
      <c r="L1676" s="3">
        <v>27.561</v>
      </c>
      <c r="M1676" t="s">
        <v>8223</v>
      </c>
      <c r="N1676" s="3" t="s">
        <v>14556</v>
      </c>
      <c r="O1676" t="s">
        <v>11126</v>
      </c>
      <c r="P1676" t="s">
        <v>7335</v>
      </c>
      <c r="Q1676" t="s">
        <v>1861</v>
      </c>
      <c r="R1676" t="s">
        <v>1861</v>
      </c>
      <c r="S1676" t="s">
        <v>11127</v>
      </c>
      <c r="T1676" t="s">
        <v>11128</v>
      </c>
      <c r="U1676" t="s">
        <v>828</v>
      </c>
      <c r="V1676" s="1">
        <v>6.1120277174124401E-3</v>
      </c>
      <c r="W1676">
        <v>27.56</v>
      </c>
      <c r="X1676">
        <v>26000</v>
      </c>
      <c r="Y1676">
        <v>534000</v>
      </c>
      <c r="Z1676">
        <v>78333000</v>
      </c>
      <c r="AA1676" s="3">
        <v>20.53846154</v>
      </c>
      <c r="AB1676" s="3">
        <v>3.9681769999999998E-2</v>
      </c>
      <c r="AC1676">
        <v>1770</v>
      </c>
    </row>
    <row r="1677" spans="1:29" ht="15" customHeight="1" x14ac:dyDescent="0.25">
      <c r="A1677" t="str">
        <f>HYPERLINK("http://www.UniProt.org/UniProt/Q03921","DOP1_YEAST")</f>
        <v>DOP1_YEAST</v>
      </c>
      <c r="B1677" t="s">
        <v>1541</v>
      </c>
      <c r="C1677" s="38">
        <v>35</v>
      </c>
      <c r="D1677" s="38">
        <v>3.6999999999999998E-2</v>
      </c>
      <c r="E1677" s="12">
        <v>2.4000000000000001E-4</v>
      </c>
      <c r="F1677" s="3">
        <v>2.4</v>
      </c>
      <c r="G1677" s="3">
        <f t="shared" si="67"/>
        <v>65.413279676416323</v>
      </c>
      <c r="H1677" s="89" t="s">
        <v>14557</v>
      </c>
      <c r="I1677" t="s">
        <v>8227</v>
      </c>
      <c r="J1677" t="s">
        <v>8217</v>
      </c>
      <c r="K1677" t="s">
        <v>8227</v>
      </c>
      <c r="L1677" s="3">
        <v>194.68799999999999</v>
      </c>
      <c r="M1677" t="s">
        <v>8223</v>
      </c>
      <c r="N1677" s="3" t="s">
        <v>14556</v>
      </c>
      <c r="O1677" t="s">
        <v>10598</v>
      </c>
      <c r="P1677" t="s">
        <v>7767</v>
      </c>
      <c r="Q1677" t="s">
        <v>1542</v>
      </c>
      <c r="R1677" t="s">
        <v>1542</v>
      </c>
      <c r="T1677" t="s">
        <v>10599</v>
      </c>
      <c r="U1677" t="s">
        <v>1543</v>
      </c>
      <c r="V1677" s="1">
        <v>6.5413279676416322E-3</v>
      </c>
      <c r="W1677">
        <v>194.69</v>
      </c>
      <c r="X1677">
        <v>12864</v>
      </c>
      <c r="Y1677">
        <v>536320</v>
      </c>
      <c r="Z1677">
        <v>83835000</v>
      </c>
      <c r="AA1677" s="3">
        <v>41.691542290000001</v>
      </c>
      <c r="AB1677" s="3">
        <v>3.7238583999999998E-2</v>
      </c>
      <c r="AC1677">
        <v>2376</v>
      </c>
    </row>
    <row r="1678" spans="1:29" ht="15" customHeight="1" x14ac:dyDescent="0.25">
      <c r="A1678" t="str">
        <f>HYPERLINK("http://www.UniProt.org/UniProt/P22336","RFA1_YEAST")</f>
        <v>RFA1_YEAST</v>
      </c>
      <c r="B1678" t="s">
        <v>4301</v>
      </c>
      <c r="C1678" s="38">
        <v>7.9</v>
      </c>
      <c r="D1678" s="38">
        <v>2.1000000000000001E-2</v>
      </c>
      <c r="E1678" s="12">
        <v>2.4000000000000001E-4</v>
      </c>
      <c r="F1678" s="3">
        <v>2.4</v>
      </c>
      <c r="G1678" s="3">
        <f t="shared" si="67"/>
        <v>114.10554088243721</v>
      </c>
      <c r="H1678" s="88" t="s">
        <v>14557</v>
      </c>
      <c r="I1678" t="s">
        <v>8229</v>
      </c>
      <c r="J1678" t="s">
        <v>8217</v>
      </c>
      <c r="K1678" t="s">
        <v>8229</v>
      </c>
      <c r="L1678" s="3">
        <v>70.347999999999999</v>
      </c>
      <c r="M1678" t="s">
        <v>8223</v>
      </c>
      <c r="N1678" s="3" t="s">
        <v>14556</v>
      </c>
      <c r="O1678" t="s">
        <v>11613</v>
      </c>
      <c r="P1678" t="s">
        <v>6397</v>
      </c>
      <c r="Q1678" t="s">
        <v>2155</v>
      </c>
      <c r="R1678" t="s">
        <v>2155</v>
      </c>
      <c r="S1678" t="s">
        <v>11614</v>
      </c>
      <c r="T1678" t="s">
        <v>11615</v>
      </c>
      <c r="U1678" t="s">
        <v>2156</v>
      </c>
      <c r="V1678" s="1">
        <v>1.1410554088243721E-2</v>
      </c>
      <c r="W1678">
        <v>70.346999999999994</v>
      </c>
      <c r="X1678">
        <v>57021</v>
      </c>
      <c r="Y1678">
        <v>530280</v>
      </c>
      <c r="Z1678">
        <v>146240000</v>
      </c>
      <c r="AA1678" s="3">
        <v>9.2997316780000006</v>
      </c>
      <c r="AB1678" s="3">
        <v>2.1107345E-2</v>
      </c>
      <c r="AC1678">
        <v>556</v>
      </c>
    </row>
    <row r="1679" spans="1:29" ht="15" customHeight="1" x14ac:dyDescent="0.25">
      <c r="A1679" t="str">
        <f>HYPERLINK("http://www.UniProt.org/UniProt/P06779","RAD7_YEAST")</f>
        <v>RAD7_YEAST</v>
      </c>
      <c r="B1679" t="s">
        <v>1878</v>
      </c>
      <c r="C1679" s="3">
        <v>17</v>
      </c>
      <c r="D1679" s="38">
        <v>0.48</v>
      </c>
      <c r="E1679" s="12">
        <v>2.3000000000000001E-4</v>
      </c>
      <c r="F1679" s="3">
        <v>2.3000000000000003</v>
      </c>
      <c r="G1679" s="3">
        <f t="shared" si="67"/>
        <v>4.928916177204294</v>
      </c>
      <c r="H1679" s="88" t="s">
        <v>14557</v>
      </c>
      <c r="I1679" t="s">
        <v>8217</v>
      </c>
      <c r="J1679" t="s">
        <v>8217</v>
      </c>
      <c r="K1679" t="s">
        <v>8217</v>
      </c>
      <c r="L1679" s="3">
        <v>63.777000000000001</v>
      </c>
      <c r="M1679" t="s">
        <v>8223</v>
      </c>
      <c r="N1679" s="3" t="s">
        <v>14556</v>
      </c>
      <c r="O1679" t="s">
        <v>11151</v>
      </c>
      <c r="P1679" t="s">
        <v>6112</v>
      </c>
      <c r="Q1679" t="s">
        <v>1879</v>
      </c>
      <c r="R1679" t="s">
        <v>1879</v>
      </c>
      <c r="S1679" t="s">
        <v>11152</v>
      </c>
      <c r="U1679" t="str">
        <f>" "</f>
        <v xml:space="preserve"> </v>
      </c>
      <c r="V1679" s="1">
        <v>4.9289161772042935E-4</v>
      </c>
      <c r="W1679">
        <v>63.777000000000001</v>
      </c>
      <c r="X1679">
        <v>26000</v>
      </c>
      <c r="Y1679">
        <v>517100</v>
      </c>
      <c r="Z1679">
        <v>6317000</v>
      </c>
      <c r="AA1679" s="3">
        <v>19.888461540000002</v>
      </c>
      <c r="AB1679" s="3">
        <v>0.47649483799999998</v>
      </c>
      <c r="AC1679">
        <v>185</v>
      </c>
    </row>
    <row r="1680" spans="1:29" ht="15" customHeight="1" x14ac:dyDescent="0.25">
      <c r="A1680" t="str">
        <f>HYPERLINK("http://www.UniProt.org/UniProt/Q06406","LSM6_YEAST")</f>
        <v>LSM6_YEAST</v>
      </c>
      <c r="B1680" t="s">
        <v>1887</v>
      </c>
      <c r="C1680" s="3">
        <v>17</v>
      </c>
      <c r="D1680" s="38">
        <v>0.33</v>
      </c>
      <c r="E1680" s="12">
        <v>2.3000000000000001E-4</v>
      </c>
      <c r="F1680" s="3">
        <v>2.3000000000000003</v>
      </c>
      <c r="G1680" s="3">
        <f t="shared" si="67"/>
        <v>6.9291962962292937</v>
      </c>
      <c r="H1680" s="89" t="s">
        <v>14557</v>
      </c>
      <c r="I1680" t="s">
        <v>8228</v>
      </c>
      <c r="J1680" t="s">
        <v>8217</v>
      </c>
      <c r="K1680" t="s">
        <v>8228</v>
      </c>
      <c r="L1680" s="3">
        <v>9.3979999999999997</v>
      </c>
      <c r="M1680" t="s">
        <v>8223</v>
      </c>
      <c r="N1680" s="3" t="s">
        <v>14556</v>
      </c>
      <c r="O1680" t="s">
        <v>11166</v>
      </c>
      <c r="P1680" t="s">
        <v>7896</v>
      </c>
      <c r="Q1680" t="s">
        <v>1888</v>
      </c>
      <c r="R1680" t="s">
        <v>1888</v>
      </c>
      <c r="S1680" t="s">
        <v>11167</v>
      </c>
      <c r="U1680" t="s">
        <v>94</v>
      </c>
      <c r="V1680" s="1">
        <v>6.9291962962292938E-4</v>
      </c>
      <c r="W1680">
        <v>9.3975000000000009</v>
      </c>
      <c r="X1680">
        <v>26000</v>
      </c>
      <c r="Y1680">
        <v>510790</v>
      </c>
      <c r="Z1680">
        <v>8880600</v>
      </c>
      <c r="AA1680" s="3">
        <v>19.645769229999999</v>
      </c>
      <c r="AB1680" s="3">
        <v>0.33480706700000001</v>
      </c>
      <c r="AC1680">
        <v>2562</v>
      </c>
    </row>
    <row r="1681" spans="1:29" ht="15" customHeight="1" x14ac:dyDescent="0.25">
      <c r="A1681" t="str">
        <f>HYPERLINK("http://www.UniProt.org/UniProt/P25588","MRC1_YEAST")</f>
        <v>MRC1_YEAST</v>
      </c>
      <c r="B1681" t="s">
        <v>4387</v>
      </c>
      <c r="C1681" s="3">
        <v>17</v>
      </c>
      <c r="D1681" s="38">
        <v>0.28999999999999998</v>
      </c>
      <c r="E1681" s="12">
        <v>2.3000000000000001E-4</v>
      </c>
      <c r="F1681" s="3">
        <v>2.3000000000000003</v>
      </c>
      <c r="G1681" s="3">
        <f t="shared" si="67"/>
        <v>8.0226557122074631</v>
      </c>
      <c r="H1681" s="89" t="s">
        <v>14557</v>
      </c>
      <c r="I1681" t="s">
        <v>8229</v>
      </c>
      <c r="J1681" t="s">
        <v>8217</v>
      </c>
      <c r="K1681" t="s">
        <v>8229</v>
      </c>
      <c r="L1681" s="3">
        <v>124.32599999999999</v>
      </c>
      <c r="M1681" t="s">
        <v>8223</v>
      </c>
      <c r="N1681" s="3" t="s">
        <v>14556</v>
      </c>
      <c r="O1681" t="s">
        <v>11156</v>
      </c>
      <c r="P1681" t="s">
        <v>6486</v>
      </c>
      <c r="Q1681" t="s">
        <v>1881</v>
      </c>
      <c r="R1681" t="s">
        <v>1881</v>
      </c>
      <c r="S1681" t="s">
        <v>11157</v>
      </c>
      <c r="U1681" t="str">
        <f t="shared" ref="U1681:U1688" si="68">" "</f>
        <v xml:space="preserve"> </v>
      </c>
      <c r="V1681" s="1">
        <v>8.022655712207463E-4</v>
      </c>
      <c r="W1681">
        <v>124.32</v>
      </c>
      <c r="X1681">
        <v>26000</v>
      </c>
      <c r="Y1681">
        <v>515500</v>
      </c>
      <c r="Z1681">
        <v>10282000</v>
      </c>
      <c r="AA1681" s="3">
        <v>19.82692308</v>
      </c>
      <c r="AB1681" s="3">
        <v>0.29184053199999999</v>
      </c>
      <c r="AC1681">
        <v>670</v>
      </c>
    </row>
    <row r="1682" spans="1:29" x14ac:dyDescent="0.25">
      <c r="A1682" t="str">
        <f>HYPERLINK("http://www.UniProt.org/UniProt/P38132","MCM7_YEAST")</f>
        <v>MCM7_YEAST</v>
      </c>
      <c r="B1682" t="s">
        <v>4771</v>
      </c>
      <c r="C1682" s="3">
        <v>16</v>
      </c>
      <c r="D1682" s="38">
        <v>0.21</v>
      </c>
      <c r="E1682" s="12">
        <v>2.3000000000000001E-4</v>
      </c>
      <c r="F1682" s="3">
        <v>2.3000000000000003</v>
      </c>
      <c r="G1682" s="3">
        <f t="shared" si="67"/>
        <v>10.943177043737567</v>
      </c>
      <c r="H1682" s="89" t="s">
        <v>14557</v>
      </c>
      <c r="I1682" t="s">
        <v>8228</v>
      </c>
      <c r="J1682" t="s">
        <v>8217</v>
      </c>
      <c r="K1682" t="s">
        <v>8228</v>
      </c>
      <c r="L1682" s="3">
        <v>94.942999999999998</v>
      </c>
      <c r="M1682" t="s">
        <v>8223</v>
      </c>
      <c r="N1682" s="3" t="s">
        <v>14556</v>
      </c>
      <c r="O1682" t="s">
        <v>11175</v>
      </c>
      <c r="P1682" t="s">
        <v>6879</v>
      </c>
      <c r="Q1682" t="s">
        <v>1894</v>
      </c>
      <c r="R1682" t="s">
        <v>1894</v>
      </c>
      <c r="S1682" t="s">
        <v>11176</v>
      </c>
      <c r="T1682" t="s">
        <v>11177</v>
      </c>
      <c r="U1682" t="str">
        <f t="shared" si="68"/>
        <v xml:space="preserve"> </v>
      </c>
      <c r="V1682" s="1">
        <v>1.0943177043737566E-3</v>
      </c>
      <c r="W1682">
        <v>94.941999999999993</v>
      </c>
      <c r="X1682">
        <v>26000</v>
      </c>
      <c r="Y1682">
        <v>501860</v>
      </c>
      <c r="Z1682">
        <v>14025000</v>
      </c>
      <c r="AA1682" s="3">
        <v>19.302307689999999</v>
      </c>
      <c r="AB1682" s="3">
        <v>0.208292797</v>
      </c>
      <c r="AC1682">
        <v>1172</v>
      </c>
    </row>
    <row r="1683" spans="1:29" ht="15" customHeight="1" x14ac:dyDescent="0.25">
      <c r="A1683" t="str">
        <f>HYPERLINK("http://www.UniProt.org/UniProt/P53312","SUCB_YEAST")</f>
        <v>SUCB_YEAST</v>
      </c>
      <c r="B1683" t="s">
        <v>5387</v>
      </c>
      <c r="C1683" s="3">
        <v>16</v>
      </c>
      <c r="D1683" s="38">
        <v>4.2000000000000003E-2</v>
      </c>
      <c r="E1683" s="12">
        <v>2.3000000000000001E-4</v>
      </c>
      <c r="F1683" s="3">
        <v>2.3000000000000003</v>
      </c>
      <c r="G1683" s="3">
        <f t="shared" si="67"/>
        <v>53.433134198373779</v>
      </c>
      <c r="H1683" s="89" t="s">
        <v>14557</v>
      </c>
      <c r="I1683" t="s">
        <v>8227</v>
      </c>
      <c r="J1683" t="s">
        <v>8217</v>
      </c>
      <c r="K1683" t="s">
        <v>8227</v>
      </c>
      <c r="L1683" s="3">
        <v>46.901000000000003</v>
      </c>
      <c r="M1683" t="s">
        <v>8222</v>
      </c>
      <c r="N1683" s="3" t="s">
        <v>14556</v>
      </c>
      <c r="O1683" t="s">
        <v>11185</v>
      </c>
      <c r="P1683" t="str">
        <f>" "</f>
        <v xml:space="preserve"> </v>
      </c>
      <c r="Q1683" t="s">
        <v>1901</v>
      </c>
      <c r="R1683" t="s">
        <v>1901</v>
      </c>
      <c r="S1683" t="s">
        <v>11186</v>
      </c>
      <c r="T1683" t="s">
        <v>11187</v>
      </c>
      <c r="U1683" t="str">
        <f t="shared" si="68"/>
        <v xml:space="preserve"> </v>
      </c>
      <c r="V1683" s="1">
        <v>5.3433134198373781E-3</v>
      </c>
      <c r="W1683">
        <v>46.9</v>
      </c>
      <c r="X1683">
        <v>26000</v>
      </c>
      <c r="Y1683">
        <v>499060</v>
      </c>
      <c r="Z1683">
        <v>68481000</v>
      </c>
      <c r="AA1683" s="3">
        <v>19.194615379999998</v>
      </c>
      <c r="AB1683" s="3">
        <v>4.2420639000000003E-2</v>
      </c>
      <c r="AC1683">
        <v>2044</v>
      </c>
    </row>
    <row r="1684" spans="1:29" ht="15" customHeight="1" x14ac:dyDescent="0.25">
      <c r="A1684" t="str">
        <f>HYPERLINK("http://www.UniProt.org/UniProt/P32447","ASF1_YEAST")</f>
        <v>ASF1_YEAST</v>
      </c>
      <c r="B1684" t="s">
        <v>4508</v>
      </c>
      <c r="C1684" s="3">
        <v>17</v>
      </c>
      <c r="D1684" s="38">
        <v>3.5999999999999997E-2</v>
      </c>
      <c r="E1684" s="12">
        <v>2.3000000000000001E-4</v>
      </c>
      <c r="F1684" s="3">
        <v>2.3000000000000003</v>
      </c>
      <c r="G1684" s="3">
        <f t="shared" si="67"/>
        <v>65.936055335546754</v>
      </c>
      <c r="H1684" s="14" t="s">
        <v>14557</v>
      </c>
      <c r="I1684" t="s">
        <v>8229</v>
      </c>
      <c r="J1684" t="s">
        <v>8217</v>
      </c>
      <c r="K1684" t="s">
        <v>8229</v>
      </c>
      <c r="L1684" s="3">
        <v>31.603000000000002</v>
      </c>
      <c r="M1684" t="s">
        <v>8223</v>
      </c>
      <c r="N1684" s="3" t="s">
        <v>14556</v>
      </c>
      <c r="O1684" t="s">
        <v>11153</v>
      </c>
      <c r="P1684" t="s">
        <v>6595</v>
      </c>
      <c r="Q1684" t="s">
        <v>1880</v>
      </c>
      <c r="R1684" t="s">
        <v>1880</v>
      </c>
      <c r="S1684" t="s">
        <v>11154</v>
      </c>
      <c r="T1684" t="s">
        <v>11155</v>
      </c>
      <c r="U1684" t="str">
        <f t="shared" si="68"/>
        <v xml:space="preserve"> </v>
      </c>
      <c r="V1684" s="1">
        <v>6.593605533554675E-3</v>
      </c>
      <c r="W1684">
        <v>31.603000000000002</v>
      </c>
      <c r="X1684">
        <v>26000</v>
      </c>
      <c r="Y1684">
        <v>516420</v>
      </c>
      <c r="Z1684">
        <v>84505000</v>
      </c>
      <c r="AA1684" s="3">
        <v>19.862307690000002</v>
      </c>
      <c r="AB1684" s="3">
        <v>3.5572565E-2</v>
      </c>
      <c r="AC1684">
        <v>813</v>
      </c>
    </row>
    <row r="1685" spans="1:29" ht="15" customHeight="1" x14ac:dyDescent="0.25">
      <c r="A1685" t="str">
        <f>HYPERLINK("http://www.UniProt.org/UniProt/P43569","CAF16_YEAST")</f>
        <v>CAF16_YEAST</v>
      </c>
      <c r="B1685" t="s">
        <v>1899</v>
      </c>
      <c r="C1685" s="3">
        <v>16</v>
      </c>
      <c r="D1685" s="38">
        <v>0.01</v>
      </c>
      <c r="E1685" s="12">
        <v>2.3000000000000001E-4</v>
      </c>
      <c r="F1685" s="3">
        <v>2.3000000000000003</v>
      </c>
      <c r="G1685" s="3">
        <f t="shared" si="67"/>
        <v>220.22119706413483</v>
      </c>
      <c r="H1685" s="14" t="s">
        <v>14557</v>
      </c>
      <c r="I1685" t="s">
        <v>8228</v>
      </c>
      <c r="J1685" t="s">
        <v>8217</v>
      </c>
      <c r="K1685" t="s">
        <v>8228</v>
      </c>
      <c r="L1685" s="3">
        <v>33.090000000000003</v>
      </c>
      <c r="M1685" t="s">
        <v>8223</v>
      </c>
      <c r="N1685" s="3" t="s">
        <v>14556</v>
      </c>
      <c r="O1685" t="s">
        <v>11183</v>
      </c>
      <c r="P1685" t="str">
        <f>" "</f>
        <v xml:space="preserve"> </v>
      </c>
      <c r="Q1685" t="s">
        <v>1900</v>
      </c>
      <c r="R1685" t="s">
        <v>1900</v>
      </c>
      <c r="S1685" t="s">
        <v>11184</v>
      </c>
      <c r="U1685" t="str">
        <f t="shared" si="68"/>
        <v xml:space="preserve"> </v>
      </c>
      <c r="V1685" s="1">
        <v>2.2022119706413483E-2</v>
      </c>
      <c r="W1685">
        <v>33.090000000000003</v>
      </c>
      <c r="X1685">
        <v>26000</v>
      </c>
      <c r="Y1685">
        <v>500310</v>
      </c>
      <c r="Z1685">
        <v>282240000</v>
      </c>
      <c r="AA1685" s="3">
        <v>19.242692309999999</v>
      </c>
      <c r="AB1685" s="3">
        <v>1.0318467E-2</v>
      </c>
      <c r="AC1685">
        <v>1720</v>
      </c>
    </row>
    <row r="1686" spans="1:29" ht="15" customHeight="1" x14ac:dyDescent="0.25">
      <c r="A1686" t="str">
        <f>HYPERLINK("http://www.UniProt.org/UniProt/Q99296","YL149_YEAST")</f>
        <v>YL149_YEAST</v>
      </c>
      <c r="B1686" t="s">
        <v>1913</v>
      </c>
      <c r="C1686" s="3">
        <v>16</v>
      </c>
      <c r="D1686" s="38">
        <v>1.1000000000000001</v>
      </c>
      <c r="E1686" s="12">
        <v>2.2000000000000001E-4</v>
      </c>
      <c r="F1686" s="3">
        <v>2.2000000000000002</v>
      </c>
      <c r="G1686" s="3">
        <f t="shared" si="67"/>
        <v>1.9954424935225994</v>
      </c>
      <c r="H1686" s="88" t="s">
        <v>14557</v>
      </c>
      <c r="I1686" t="s">
        <v>8217</v>
      </c>
      <c r="J1686" t="s">
        <v>8217</v>
      </c>
      <c r="K1686" t="s">
        <v>8217</v>
      </c>
      <c r="L1686" s="3">
        <v>82.799000000000007</v>
      </c>
      <c r="M1686" t="s">
        <v>8223</v>
      </c>
      <c r="N1686" s="3" t="s">
        <v>14556</v>
      </c>
      <c r="O1686" t="s">
        <v>11209</v>
      </c>
      <c r="P1686" t="str">
        <f>" "</f>
        <v xml:space="preserve"> </v>
      </c>
      <c r="Q1686" t="s">
        <v>1914</v>
      </c>
      <c r="R1686" t="s">
        <v>1914</v>
      </c>
      <c r="U1686" t="str">
        <f t="shared" si="68"/>
        <v xml:space="preserve"> </v>
      </c>
      <c r="V1686" s="1">
        <v>1.9954424935225994E-4</v>
      </c>
      <c r="W1686">
        <v>82.798000000000002</v>
      </c>
      <c r="X1686">
        <v>26000</v>
      </c>
      <c r="Y1686">
        <v>479070</v>
      </c>
      <c r="Z1686">
        <v>2557400</v>
      </c>
      <c r="AA1686" s="3">
        <v>18.42576923</v>
      </c>
      <c r="AB1686" s="3">
        <v>1.0904226239999999</v>
      </c>
      <c r="AC1686">
        <v>2988</v>
      </c>
    </row>
    <row r="1687" spans="1:29" ht="15" customHeight="1" x14ac:dyDescent="0.25">
      <c r="A1687" t="str">
        <f>HYPERLINK("http://www.UniProt.org/UniProt/P32380","SP110_YEAST")</f>
        <v>SP110_YEAST</v>
      </c>
      <c r="B1687" t="s">
        <v>4502</v>
      </c>
      <c r="C1687" s="3">
        <v>16</v>
      </c>
      <c r="D1687" s="38">
        <v>1</v>
      </c>
      <c r="E1687" s="12">
        <v>2.2000000000000001E-4</v>
      </c>
      <c r="F1687" s="3">
        <v>2.2000000000000002</v>
      </c>
      <c r="G1687" s="3">
        <f t="shared" si="67"/>
        <v>2.1836417308095513</v>
      </c>
      <c r="H1687" s="89" t="s">
        <v>14557</v>
      </c>
      <c r="I1687" t="s">
        <v>8228</v>
      </c>
      <c r="J1687" t="s">
        <v>15680</v>
      </c>
      <c r="K1687" t="s">
        <v>8228</v>
      </c>
      <c r="L1687" s="3">
        <v>111.782</v>
      </c>
      <c r="M1687" t="s">
        <v>8223</v>
      </c>
      <c r="N1687" s="3" t="s">
        <v>14556</v>
      </c>
      <c r="O1687" t="s">
        <v>11193</v>
      </c>
      <c r="P1687" t="s">
        <v>6589</v>
      </c>
      <c r="Q1687" t="s">
        <v>1904</v>
      </c>
      <c r="R1687" t="s">
        <v>1904</v>
      </c>
      <c r="U1687" t="str">
        <f t="shared" si="68"/>
        <v xml:space="preserve"> </v>
      </c>
      <c r="V1687" s="1">
        <v>2.1836417308095511E-4</v>
      </c>
      <c r="W1687">
        <v>111.78</v>
      </c>
      <c r="X1687">
        <v>26000</v>
      </c>
      <c r="Y1687">
        <v>492640</v>
      </c>
      <c r="Z1687">
        <v>2798600</v>
      </c>
      <c r="AA1687" s="3">
        <v>18.947692310000001</v>
      </c>
      <c r="AB1687" s="3">
        <v>1.024668489</v>
      </c>
      <c r="AC1687">
        <v>806</v>
      </c>
    </row>
    <row r="1688" spans="1:29" x14ac:dyDescent="0.25">
      <c r="A1688" t="str">
        <f>HYPERLINK("http://www.UniProt.org/UniProt/P27705","MIG1_YEAST")</f>
        <v>MIG1_YEAST</v>
      </c>
      <c r="B1688" t="s">
        <v>4422</v>
      </c>
      <c r="C1688" s="3">
        <v>16</v>
      </c>
      <c r="D1688" s="38">
        <v>0.43</v>
      </c>
      <c r="E1688" s="12">
        <v>2.2000000000000001E-4</v>
      </c>
      <c r="F1688" s="3">
        <v>2.2000000000000002</v>
      </c>
      <c r="G1688" s="3">
        <f t="shared" si="67"/>
        <v>5.1288973733761249</v>
      </c>
      <c r="H1688" s="88" t="s">
        <v>14557</v>
      </c>
      <c r="I1688" t="s">
        <v>8229</v>
      </c>
      <c r="J1688" t="s">
        <v>8217</v>
      </c>
      <c r="K1688" t="s">
        <v>8229</v>
      </c>
      <c r="L1688" s="3">
        <v>55.531999999999996</v>
      </c>
      <c r="M1688" t="s">
        <v>8223</v>
      </c>
      <c r="N1688" s="3" t="s">
        <v>14556</v>
      </c>
      <c r="O1688" t="s">
        <v>11201</v>
      </c>
      <c r="P1688" t="s">
        <v>6515</v>
      </c>
      <c r="Q1688" t="s">
        <v>1910</v>
      </c>
      <c r="R1688" t="s">
        <v>1910</v>
      </c>
      <c r="S1688" t="s">
        <v>11202</v>
      </c>
      <c r="T1688" t="s">
        <v>11203</v>
      </c>
      <c r="U1688" t="str">
        <f t="shared" si="68"/>
        <v xml:space="preserve"> </v>
      </c>
      <c r="V1688" s="1">
        <v>5.128897373376125E-4</v>
      </c>
      <c r="W1688">
        <v>55.530999999999999</v>
      </c>
      <c r="X1688">
        <v>26000</v>
      </c>
      <c r="Y1688">
        <v>486340</v>
      </c>
      <c r="Z1688">
        <v>6573300</v>
      </c>
      <c r="AA1688" s="3">
        <v>18.70538462</v>
      </c>
      <c r="AB1688" s="3">
        <v>0.43067640200000001</v>
      </c>
      <c r="AC1688">
        <v>713</v>
      </c>
    </row>
    <row r="1689" spans="1:29" ht="15" customHeight="1" x14ac:dyDescent="0.25">
      <c r="A1689" t="str">
        <f>HYPERLINK("http://www.UniProt.org/UniProt/Q03010","UME1_YEAST")</f>
        <v>UME1_YEAST</v>
      </c>
      <c r="B1689" t="s">
        <v>5560</v>
      </c>
      <c r="C1689" s="3">
        <v>16</v>
      </c>
      <c r="D1689" s="38">
        <v>0.16</v>
      </c>
      <c r="E1689" s="12">
        <v>2.2000000000000001E-4</v>
      </c>
      <c r="F1689" s="3">
        <v>2.2000000000000002</v>
      </c>
      <c r="G1689" s="3">
        <f t="shared" si="67"/>
        <v>13.830147101621987</v>
      </c>
      <c r="H1689" s="89" t="s">
        <v>14557</v>
      </c>
      <c r="I1689" t="s">
        <v>8228</v>
      </c>
      <c r="J1689" t="s">
        <v>8217</v>
      </c>
      <c r="K1689" t="s">
        <v>8228</v>
      </c>
      <c r="L1689" s="3">
        <v>51.021999999999998</v>
      </c>
      <c r="M1689" t="s">
        <v>8223</v>
      </c>
      <c r="N1689" s="3" t="s">
        <v>14556</v>
      </c>
      <c r="O1689" t="s">
        <v>11196</v>
      </c>
      <c r="P1689" t="s">
        <v>7700</v>
      </c>
      <c r="Q1689" t="s">
        <v>1906</v>
      </c>
      <c r="R1689" t="s">
        <v>1906</v>
      </c>
      <c r="T1689" t="s">
        <v>11197</v>
      </c>
      <c r="U1689" t="s">
        <v>1708</v>
      </c>
      <c r="V1689" s="1">
        <v>1.3830147101621987E-3</v>
      </c>
      <c r="W1689">
        <v>51.021000000000001</v>
      </c>
      <c r="X1689">
        <v>26000</v>
      </c>
      <c r="Y1689">
        <v>490390</v>
      </c>
      <c r="Z1689">
        <v>17725000</v>
      </c>
      <c r="AA1689" s="3">
        <v>18.861153850000001</v>
      </c>
      <c r="AB1689" s="3">
        <v>0.161045984</v>
      </c>
      <c r="AC1689">
        <v>2285</v>
      </c>
    </row>
    <row r="1690" spans="1:29" ht="15" customHeight="1" x14ac:dyDescent="0.25">
      <c r="A1690" t="str">
        <f>HYPERLINK("http://www.UniProt.org/UniProt/P25632","RSC6_YEAST")</f>
        <v>RSC6_YEAST</v>
      </c>
      <c r="B1690" t="s">
        <v>4390</v>
      </c>
      <c r="C1690" s="3">
        <v>16</v>
      </c>
      <c r="D1690" s="38">
        <v>5.8000000000000003E-2</v>
      </c>
      <c r="E1690" s="12">
        <v>2.2000000000000001E-4</v>
      </c>
      <c r="F1690" s="3">
        <v>2.2000000000000002</v>
      </c>
      <c r="G1690" s="3">
        <f t="shared" si="67"/>
        <v>38.584744954714182</v>
      </c>
      <c r="H1690" s="14" t="s">
        <v>14557</v>
      </c>
      <c r="I1690" t="s">
        <v>8229</v>
      </c>
      <c r="J1690" t="s">
        <v>8217</v>
      </c>
      <c r="K1690" t="s">
        <v>8229</v>
      </c>
      <c r="L1690" s="3">
        <v>54.164999999999999</v>
      </c>
      <c r="M1690" t="s">
        <v>8223</v>
      </c>
      <c r="N1690" s="3" t="s">
        <v>14556</v>
      </c>
      <c r="O1690" t="s">
        <v>11194</v>
      </c>
      <c r="P1690" t="s">
        <v>6490</v>
      </c>
      <c r="Q1690" t="s">
        <v>1905</v>
      </c>
      <c r="R1690" t="s">
        <v>1905</v>
      </c>
      <c r="S1690" t="s">
        <v>11195</v>
      </c>
      <c r="T1690" t="s">
        <v>9491</v>
      </c>
      <c r="U1690" t="s">
        <v>830</v>
      </c>
      <c r="V1690" s="1">
        <v>3.8584744954714184E-3</v>
      </c>
      <c r="W1690">
        <v>54.164000000000001</v>
      </c>
      <c r="X1690">
        <v>26000</v>
      </c>
      <c r="Y1690">
        <v>492520</v>
      </c>
      <c r="Z1690">
        <v>49451000</v>
      </c>
      <c r="AA1690" s="3">
        <v>18.943076919999999</v>
      </c>
      <c r="AB1690" s="3">
        <v>5.7975343999999998E-2</v>
      </c>
      <c r="AC1690">
        <v>676</v>
      </c>
    </row>
    <row r="1691" spans="1:29" x14ac:dyDescent="0.25">
      <c r="A1691" t="str">
        <f>HYPERLINK("http://www.UniProt.org/UniProt/Q08979","KEL3_YEAST")</f>
        <v>KEL3_YEAST</v>
      </c>
      <c r="B1691" t="s">
        <v>1916</v>
      </c>
      <c r="C1691" s="3">
        <v>16</v>
      </c>
      <c r="D1691" s="38">
        <v>4.1000000000000002E-2</v>
      </c>
      <c r="E1691" s="12">
        <v>2.2000000000000001E-4</v>
      </c>
      <c r="F1691" s="3">
        <v>2.2000000000000002</v>
      </c>
      <c r="G1691" s="3">
        <f t="shared" si="67"/>
        <v>52.954833483378337</v>
      </c>
      <c r="H1691" s="89" t="s">
        <v>14557</v>
      </c>
      <c r="I1691" t="s">
        <v>8217</v>
      </c>
      <c r="J1691" t="s">
        <v>8217</v>
      </c>
      <c r="K1691" t="s">
        <v>8217</v>
      </c>
      <c r="L1691" s="3">
        <v>75.433000000000007</v>
      </c>
      <c r="M1691" t="s">
        <v>8223</v>
      </c>
      <c r="N1691" s="3" t="s">
        <v>14556</v>
      </c>
      <c r="O1691" t="s">
        <v>11212</v>
      </c>
      <c r="P1691" t="str">
        <f>" "</f>
        <v xml:space="preserve"> </v>
      </c>
      <c r="Q1691" t="s">
        <v>1917</v>
      </c>
      <c r="R1691" t="s">
        <v>1917</v>
      </c>
      <c r="T1691" t="s">
        <v>11213</v>
      </c>
      <c r="U1691" t="str">
        <f>" "</f>
        <v xml:space="preserve"> </v>
      </c>
      <c r="V1691" s="1">
        <v>5.2954833483378335E-3</v>
      </c>
      <c r="W1691">
        <v>75.432000000000002</v>
      </c>
      <c r="X1691">
        <v>26000</v>
      </c>
      <c r="Y1691">
        <v>476970</v>
      </c>
      <c r="Z1691">
        <v>67868000</v>
      </c>
      <c r="AA1691" s="3">
        <v>18.344999999999999</v>
      </c>
      <c r="AB1691" s="3">
        <v>4.0909159E-2</v>
      </c>
      <c r="AC1691">
        <v>2752</v>
      </c>
    </row>
    <row r="1692" spans="1:29" ht="15" customHeight="1" x14ac:dyDescent="0.25">
      <c r="A1692" t="str">
        <f>HYPERLINK("http://www.UniProt.org/UniProt/Q02204","RM13_YEAST")</f>
        <v>RM13_YEAST</v>
      </c>
      <c r="B1692" t="s">
        <v>5528</v>
      </c>
      <c r="C1692" s="3">
        <v>15</v>
      </c>
      <c r="D1692" s="38">
        <v>1.3</v>
      </c>
      <c r="E1692" s="12">
        <v>2.1000000000000001E-4</v>
      </c>
      <c r="F1692" s="3">
        <v>2.1</v>
      </c>
      <c r="G1692" s="3">
        <f t="shared" si="67"/>
        <v>1.7029222030629048</v>
      </c>
      <c r="H1692" s="89" t="s">
        <v>14557</v>
      </c>
      <c r="I1692" t="s">
        <v>8227</v>
      </c>
      <c r="J1692" t="s">
        <v>8217</v>
      </c>
      <c r="K1692" t="s">
        <v>8227</v>
      </c>
      <c r="L1692" s="3">
        <v>30.271000000000001</v>
      </c>
      <c r="M1692" t="s">
        <v>8222</v>
      </c>
      <c r="N1692" s="3" t="s">
        <v>14556</v>
      </c>
      <c r="O1692" t="s">
        <v>11217</v>
      </c>
      <c r="P1692" t="str">
        <f>" "</f>
        <v xml:space="preserve"> </v>
      </c>
      <c r="Q1692" t="s">
        <v>1920</v>
      </c>
      <c r="R1692" t="s">
        <v>1920</v>
      </c>
      <c r="U1692" t="str">
        <f>" "</f>
        <v xml:space="preserve"> </v>
      </c>
      <c r="V1692" s="1">
        <v>1.7029222030629047E-4</v>
      </c>
      <c r="W1692">
        <v>30.271000000000001</v>
      </c>
      <c r="X1692">
        <v>26000</v>
      </c>
      <c r="Y1692">
        <v>470990</v>
      </c>
      <c r="Z1692">
        <v>2182500</v>
      </c>
      <c r="AA1692" s="3">
        <v>18.114999999999998</v>
      </c>
      <c r="AB1692" s="3">
        <v>1.256180284</v>
      </c>
      <c r="AC1692">
        <v>2241</v>
      </c>
    </row>
    <row r="1693" spans="1:29" ht="15" customHeight="1" x14ac:dyDescent="0.25">
      <c r="A1693" t="str">
        <f>HYPERLINK("http://www.UniProt.org/UniProt/P36168","ESL2_YEAST")</f>
        <v>ESL2_YEAST</v>
      </c>
      <c r="B1693" t="s">
        <v>4722</v>
      </c>
      <c r="C1693" s="3">
        <v>15</v>
      </c>
      <c r="D1693" s="38">
        <v>0.76</v>
      </c>
      <c r="E1693" s="12">
        <v>2.1000000000000001E-4</v>
      </c>
      <c r="F1693" s="3">
        <v>2.1</v>
      </c>
      <c r="G1693" s="3">
        <f t="shared" si="67"/>
        <v>2.7704769147378951</v>
      </c>
      <c r="H1693" s="88" t="s">
        <v>14557</v>
      </c>
      <c r="I1693" t="s">
        <v>8228</v>
      </c>
      <c r="J1693" t="s">
        <v>8217</v>
      </c>
      <c r="K1693" t="s">
        <v>8228</v>
      </c>
      <c r="L1693" s="3">
        <v>137.49100000000001</v>
      </c>
      <c r="M1693" t="s">
        <v>8223</v>
      </c>
      <c r="N1693" s="3" t="s">
        <v>14556</v>
      </c>
      <c r="O1693" t="s">
        <v>11221</v>
      </c>
      <c r="P1693" t="s">
        <v>6843</v>
      </c>
      <c r="Q1693" t="s">
        <v>1923</v>
      </c>
      <c r="R1693" t="s">
        <v>1923</v>
      </c>
      <c r="T1693" t="s">
        <v>11222</v>
      </c>
      <c r="U1693" t="str">
        <f>" "</f>
        <v xml:space="preserve"> </v>
      </c>
      <c r="V1693" s="1">
        <v>2.7704769147378951E-4</v>
      </c>
      <c r="W1693">
        <v>137.49</v>
      </c>
      <c r="X1693">
        <v>26000</v>
      </c>
      <c r="Y1693">
        <v>466440</v>
      </c>
      <c r="Z1693">
        <v>3550700</v>
      </c>
      <c r="AA1693" s="3">
        <v>17.940000000000001</v>
      </c>
      <c r="AB1693" s="3">
        <v>0.764674038</v>
      </c>
      <c r="AC1693">
        <v>1116</v>
      </c>
    </row>
    <row r="1694" spans="1:29" ht="15" customHeight="1" x14ac:dyDescent="0.25">
      <c r="A1694" t="str">
        <f>HYPERLINK("http://www.UniProt.org/UniProt/Q06251","YL177_YEAST")</f>
        <v>YL177_YEAST</v>
      </c>
      <c r="B1694" t="s">
        <v>2077</v>
      </c>
      <c r="C1694" s="38">
        <v>10</v>
      </c>
      <c r="D1694" s="38">
        <v>0.13</v>
      </c>
      <c r="E1694" s="12">
        <v>2.1000000000000001E-4</v>
      </c>
      <c r="F1694" s="3">
        <v>2.1</v>
      </c>
      <c r="G1694" s="3">
        <f t="shared" si="67"/>
        <v>15.717601309736153</v>
      </c>
      <c r="H1694" s="14" t="s">
        <v>14557</v>
      </c>
      <c r="I1694" t="s">
        <v>8227</v>
      </c>
      <c r="J1694" t="s">
        <v>8217</v>
      </c>
      <c r="K1694" t="s">
        <v>8227</v>
      </c>
      <c r="L1694" s="3">
        <v>71.265000000000001</v>
      </c>
      <c r="M1694" t="s">
        <v>8223</v>
      </c>
      <c r="N1694" s="3" t="s">
        <v>14556</v>
      </c>
      <c r="O1694" t="s">
        <v>11490</v>
      </c>
      <c r="P1694" t="str">
        <f>" "</f>
        <v xml:space="preserve"> </v>
      </c>
      <c r="Q1694" t="s">
        <v>2078</v>
      </c>
      <c r="R1694" t="s">
        <v>2078</v>
      </c>
      <c r="T1694" t="s">
        <v>9585</v>
      </c>
      <c r="U1694" t="str">
        <f>" "</f>
        <v xml:space="preserve"> </v>
      </c>
      <c r="V1694" s="1">
        <v>1.5717601309736154E-3</v>
      </c>
      <c r="W1694">
        <v>71.265000000000001</v>
      </c>
      <c r="X1694">
        <v>38296</v>
      </c>
      <c r="Y1694">
        <v>462780</v>
      </c>
      <c r="Z1694">
        <v>20144000</v>
      </c>
      <c r="AA1694" s="3">
        <v>12.084290790000001</v>
      </c>
      <c r="AB1694" s="3">
        <v>0.13372832600000001</v>
      </c>
      <c r="AC1694">
        <v>2547</v>
      </c>
    </row>
    <row r="1695" spans="1:29" ht="15" customHeight="1" x14ac:dyDescent="0.25">
      <c r="A1695" t="str">
        <f>HYPERLINK("http://www.UniProt.org/UniProt/P48582","BRO1_YEAST")</f>
        <v>BRO1_YEAST</v>
      </c>
      <c r="B1695" t="s">
        <v>5267</v>
      </c>
      <c r="C1695" s="3">
        <v>15</v>
      </c>
      <c r="D1695" s="38">
        <v>7.9000000000000001E-2</v>
      </c>
      <c r="E1695" s="12">
        <v>2.1000000000000001E-4</v>
      </c>
      <c r="F1695" s="3">
        <v>2.1</v>
      </c>
      <c r="G1695" s="3">
        <f t="shared" si="67"/>
        <v>26.041250184295279</v>
      </c>
      <c r="H1695" s="89" t="s">
        <v>14557</v>
      </c>
      <c r="I1695" t="s">
        <v>8227</v>
      </c>
      <c r="J1695" t="s">
        <v>8217</v>
      </c>
      <c r="K1695" t="s">
        <v>8227</v>
      </c>
      <c r="L1695" s="3">
        <v>97.275999999999996</v>
      </c>
      <c r="M1695" t="s">
        <v>8223</v>
      </c>
      <c r="N1695" s="3" t="s">
        <v>14556</v>
      </c>
      <c r="O1695" t="s">
        <v>11233</v>
      </c>
      <c r="P1695" t="s">
        <v>7409</v>
      </c>
      <c r="Q1695" t="s">
        <v>1928</v>
      </c>
      <c r="R1695" t="s">
        <v>1928</v>
      </c>
      <c r="T1695" t="s">
        <v>11234</v>
      </c>
      <c r="U1695" t="s">
        <v>1929</v>
      </c>
      <c r="V1695" s="1">
        <v>2.604125018429528E-3</v>
      </c>
      <c r="W1695">
        <v>97.275000000000006</v>
      </c>
      <c r="X1695">
        <v>26000</v>
      </c>
      <c r="Y1695">
        <v>454850</v>
      </c>
      <c r="Z1695">
        <v>33375000</v>
      </c>
      <c r="AA1695" s="3">
        <v>17.494230770000001</v>
      </c>
      <c r="AB1695" s="3">
        <v>7.9330732000000001E-2</v>
      </c>
      <c r="AC1695">
        <v>1877</v>
      </c>
    </row>
    <row r="1696" spans="1:29" ht="15" customHeight="1" x14ac:dyDescent="0.25">
      <c r="A1696" t="str">
        <f>HYPERLINK("http://www.UniProt.org/UniProt/P52488","UBA2_YEAST")</f>
        <v>UBA2_YEAST</v>
      </c>
      <c r="B1696" t="s">
        <v>5305</v>
      </c>
      <c r="C1696" s="3">
        <v>15</v>
      </c>
      <c r="D1696" s="38">
        <v>3.1E-2</v>
      </c>
      <c r="E1696" s="12">
        <v>2.1000000000000001E-4</v>
      </c>
      <c r="F1696" s="3">
        <v>2.1</v>
      </c>
      <c r="G1696" s="3">
        <f t="shared" si="67"/>
        <v>67.62376242614242</v>
      </c>
      <c r="H1696" s="89" t="s">
        <v>14557</v>
      </c>
      <c r="I1696" t="s">
        <v>8229</v>
      </c>
      <c r="J1696" t="s">
        <v>8217</v>
      </c>
      <c r="K1696" t="s">
        <v>8229</v>
      </c>
      <c r="L1696" s="3">
        <v>71.259</v>
      </c>
      <c r="M1696" t="s">
        <v>8223</v>
      </c>
      <c r="N1696" s="3" t="s">
        <v>14556</v>
      </c>
      <c r="O1696" t="s">
        <v>11223</v>
      </c>
      <c r="P1696" t="s">
        <v>7447</v>
      </c>
      <c r="Q1696" t="s">
        <v>1924</v>
      </c>
      <c r="R1696" t="s">
        <v>1924</v>
      </c>
      <c r="S1696" t="s">
        <v>11224</v>
      </c>
      <c r="T1696" t="s">
        <v>11225</v>
      </c>
      <c r="U1696" t="str">
        <f>" "</f>
        <v xml:space="preserve"> </v>
      </c>
      <c r="V1696" s="1">
        <v>6.7623762426142417E-3</v>
      </c>
      <c r="W1696">
        <v>71.257999999999996</v>
      </c>
      <c r="X1696">
        <v>26000</v>
      </c>
      <c r="Y1696">
        <v>466420</v>
      </c>
      <c r="Z1696">
        <v>86668000</v>
      </c>
      <c r="AA1696" s="3">
        <v>17.939230770000002</v>
      </c>
      <c r="AB1696" s="3">
        <v>3.1326576000000002E-2</v>
      </c>
      <c r="AC1696">
        <v>1926</v>
      </c>
    </row>
    <row r="1697" spans="1:29" ht="15" customHeight="1" x14ac:dyDescent="0.25">
      <c r="A1697" t="str">
        <f>HYPERLINK("http://www.UniProt.org/UniProt/P07277","KIME_YEAST")</f>
        <v>KIME_YEAST</v>
      </c>
      <c r="B1697" t="s">
        <v>4019</v>
      </c>
      <c r="C1697" s="38">
        <v>0.91</v>
      </c>
      <c r="D1697" s="38">
        <v>1.4E-2</v>
      </c>
      <c r="E1697" s="12">
        <v>2.1000000000000001E-4</v>
      </c>
      <c r="F1697" s="3">
        <v>2.1</v>
      </c>
      <c r="G1697" s="3">
        <f t="shared" si="67"/>
        <v>148.51510292370824</v>
      </c>
      <c r="H1697" s="89" t="s">
        <v>14557</v>
      </c>
      <c r="I1697" t="s">
        <v>8227</v>
      </c>
      <c r="J1697" t="s">
        <v>8217</v>
      </c>
      <c r="K1697" t="s">
        <v>8227</v>
      </c>
      <c r="L1697" s="3">
        <v>48.46</v>
      </c>
      <c r="M1697" t="s">
        <v>8223</v>
      </c>
      <c r="N1697" s="3" t="s">
        <v>14556</v>
      </c>
      <c r="O1697" t="s">
        <v>12602</v>
      </c>
      <c r="P1697" t="s">
        <v>6140</v>
      </c>
      <c r="Q1697" t="s">
        <v>3687</v>
      </c>
      <c r="R1697" t="s">
        <v>3687</v>
      </c>
      <c r="S1697" t="s">
        <v>12603</v>
      </c>
      <c r="T1697" t="s">
        <v>12604</v>
      </c>
      <c r="U1697" t="str">
        <f>" "</f>
        <v xml:space="preserve"> </v>
      </c>
      <c r="V1697" s="1">
        <v>1.4851510292370826E-2</v>
      </c>
      <c r="W1697">
        <v>48.459000000000003</v>
      </c>
      <c r="X1697">
        <v>434340</v>
      </c>
      <c r="Y1697">
        <v>467820</v>
      </c>
      <c r="Z1697">
        <v>190340000</v>
      </c>
      <c r="AA1697" s="3">
        <v>1.0770824699999999</v>
      </c>
      <c r="AB1697" s="3">
        <v>1.4306825E-2</v>
      </c>
      <c r="AC1697">
        <v>220</v>
      </c>
    </row>
    <row r="1698" spans="1:29" ht="15" customHeight="1" x14ac:dyDescent="0.25">
      <c r="A1698" t="str">
        <f>HYPERLINK("http://www.UniProt.org/UniProt/P39683","NPT1_YEAST")</f>
        <v>NPT1_YEAST</v>
      </c>
      <c r="B1698" t="s">
        <v>4974</v>
      </c>
      <c r="C1698" s="38">
        <v>3.7</v>
      </c>
      <c r="D1698" s="38">
        <v>1.0999999999999999E-2</v>
      </c>
      <c r="E1698" s="12">
        <v>2.1000000000000001E-4</v>
      </c>
      <c r="F1698" s="3">
        <v>2.1</v>
      </c>
      <c r="G1698" s="3">
        <f t="shared" si="67"/>
        <v>187.69206687137765</v>
      </c>
      <c r="H1698" s="89" t="s">
        <v>14557</v>
      </c>
      <c r="I1698" t="s">
        <v>8228</v>
      </c>
      <c r="J1698" t="s">
        <v>8217</v>
      </c>
      <c r="K1698" t="s">
        <v>8228</v>
      </c>
      <c r="L1698" s="3">
        <v>49.018999999999998</v>
      </c>
      <c r="M1698" t="s">
        <v>8223</v>
      </c>
      <c r="N1698" s="3" t="s">
        <v>14556</v>
      </c>
      <c r="O1698" t="s">
        <v>11972</v>
      </c>
      <c r="P1698" t="s">
        <v>7084</v>
      </c>
      <c r="Q1698" t="s">
        <v>2376</v>
      </c>
      <c r="R1698" t="s">
        <v>2376</v>
      </c>
      <c r="S1698" t="s">
        <v>11973</v>
      </c>
      <c r="U1698" t="str">
        <f>" "</f>
        <v xml:space="preserve"> </v>
      </c>
      <c r="V1698" s="1">
        <v>1.8769206687137763E-2</v>
      </c>
      <c r="W1698">
        <v>49.018000000000001</v>
      </c>
      <c r="X1698">
        <v>104200</v>
      </c>
      <c r="Y1698">
        <v>452660</v>
      </c>
      <c r="Z1698">
        <v>240550000</v>
      </c>
      <c r="AA1698" s="3">
        <v>4.3441458730000004</v>
      </c>
      <c r="AB1698" s="3">
        <v>1.0953711E-2</v>
      </c>
      <c r="AC1698">
        <v>1450</v>
      </c>
    </row>
    <row r="1699" spans="1:29" ht="15" customHeight="1" x14ac:dyDescent="0.25">
      <c r="A1699" t="str">
        <f>HYPERLINK("http://www.UniProt.org/UniProt/P32831","NGR1_YEAST")</f>
        <v>NGR1_YEAST</v>
      </c>
      <c r="B1699" t="s">
        <v>4579</v>
      </c>
      <c r="C1699" s="3">
        <v>14</v>
      </c>
      <c r="D1699" s="38">
        <v>0.22</v>
      </c>
      <c r="E1699" s="12">
        <v>2.0000000000000001E-4</v>
      </c>
      <c r="F1699" s="3">
        <v>2</v>
      </c>
      <c r="G1699" s="3">
        <f t="shared" si="67"/>
        <v>9.185246357139297</v>
      </c>
      <c r="H1699" s="89" t="s">
        <v>14557</v>
      </c>
      <c r="I1699" t="s">
        <v>8217</v>
      </c>
      <c r="J1699" t="s">
        <v>8217</v>
      </c>
      <c r="K1699" t="s">
        <v>8217</v>
      </c>
      <c r="L1699" s="3">
        <v>75.024000000000001</v>
      </c>
      <c r="M1699" t="s">
        <v>8223</v>
      </c>
      <c r="N1699" s="3" t="s">
        <v>14556</v>
      </c>
      <c r="O1699" t="s">
        <v>11259</v>
      </c>
      <c r="P1699" t="s">
        <v>6674</v>
      </c>
      <c r="Q1699" t="s">
        <v>1945</v>
      </c>
      <c r="R1699" t="s">
        <v>1945</v>
      </c>
      <c r="T1699" t="s">
        <v>9627</v>
      </c>
      <c r="U1699" t="str">
        <f>" "</f>
        <v xml:space="preserve"> </v>
      </c>
      <c r="V1699" s="1">
        <v>9.1852463571392962E-4</v>
      </c>
      <c r="W1699">
        <v>75.022999999999996</v>
      </c>
      <c r="X1699">
        <v>26000</v>
      </c>
      <c r="Y1699">
        <v>439060</v>
      </c>
      <c r="Z1699">
        <v>11772000</v>
      </c>
      <c r="AA1699" s="3">
        <v>16.886923079999999</v>
      </c>
      <c r="AB1699" s="3">
        <v>0.21710416699999999</v>
      </c>
      <c r="AC1699">
        <v>909</v>
      </c>
    </row>
    <row r="1700" spans="1:29" ht="15" customHeight="1" x14ac:dyDescent="0.25">
      <c r="A1700" t="str">
        <f>HYPERLINK("http://www.UniProt.org/UniProt/Q06504","NAT3_YEAST")</f>
        <v>NAT3_YEAST</v>
      </c>
      <c r="B1700" t="s">
        <v>5754</v>
      </c>
      <c r="C1700" s="3">
        <v>15</v>
      </c>
      <c r="D1700" s="38">
        <v>9.5000000000000001E-2</v>
      </c>
      <c r="E1700" s="12">
        <v>2.0000000000000001E-4</v>
      </c>
      <c r="F1700" s="3">
        <v>2</v>
      </c>
      <c r="G1700" s="3">
        <f t="shared" si="67"/>
        <v>21.320664008565348</v>
      </c>
      <c r="H1700" s="89" t="s">
        <v>14557</v>
      </c>
      <c r="I1700" t="s">
        <v>8227</v>
      </c>
      <c r="J1700" t="s">
        <v>8217</v>
      </c>
      <c r="K1700" t="s">
        <v>8227</v>
      </c>
      <c r="L1700" s="3">
        <v>22.920999999999999</v>
      </c>
      <c r="M1700" t="s">
        <v>8223</v>
      </c>
      <c r="N1700" s="3" t="s">
        <v>14556</v>
      </c>
      <c r="O1700" t="s">
        <v>11237</v>
      </c>
      <c r="P1700" t="s">
        <v>7906</v>
      </c>
      <c r="Q1700" t="s">
        <v>1931</v>
      </c>
      <c r="R1700" t="s">
        <v>1931</v>
      </c>
      <c r="S1700" t="s">
        <v>11238</v>
      </c>
      <c r="T1700" t="s">
        <v>11239</v>
      </c>
      <c r="U1700" t="str">
        <f>" "</f>
        <v xml:space="preserve"> </v>
      </c>
      <c r="V1700" s="1">
        <v>2.1320664008565348E-3</v>
      </c>
      <c r="W1700">
        <v>22.920999999999999</v>
      </c>
      <c r="X1700">
        <v>26000</v>
      </c>
      <c r="Y1700">
        <v>447340</v>
      </c>
      <c r="Z1700">
        <v>27325000</v>
      </c>
      <c r="AA1700" s="3">
        <v>17.20538462</v>
      </c>
      <c r="AB1700" s="3">
        <v>9.5295435999999997E-2</v>
      </c>
      <c r="AC1700">
        <v>2576</v>
      </c>
    </row>
    <row r="1701" spans="1:29" ht="15" customHeight="1" x14ac:dyDescent="0.25">
      <c r="A1701" t="str">
        <f>HYPERLINK("http://www.UniProt.org/UniProt/P38753","HSE1_YEAST")</f>
        <v>HSE1_YEAST</v>
      </c>
      <c r="B1701" t="s">
        <v>1936</v>
      </c>
      <c r="C1701" s="3">
        <v>14</v>
      </c>
      <c r="D1701" s="38">
        <v>5.0999999999999997E-2</v>
      </c>
      <c r="E1701" s="12">
        <v>2.0000000000000001E-4</v>
      </c>
      <c r="F1701" s="3">
        <v>2</v>
      </c>
      <c r="G1701" s="3">
        <f t="shared" si="67"/>
        <v>39.600646310218373</v>
      </c>
      <c r="H1701" s="89" t="s">
        <v>14557</v>
      </c>
      <c r="I1701" t="s">
        <v>8227</v>
      </c>
      <c r="J1701" t="s">
        <v>8217</v>
      </c>
      <c r="K1701" t="s">
        <v>8227</v>
      </c>
      <c r="L1701" s="3">
        <v>51.161000000000001</v>
      </c>
      <c r="M1701" t="s">
        <v>8223</v>
      </c>
      <c r="N1701" s="3" t="s">
        <v>14556</v>
      </c>
      <c r="O1701" t="s">
        <v>11246</v>
      </c>
      <c r="P1701" t="s">
        <v>6977</v>
      </c>
      <c r="Q1701" t="s">
        <v>1937</v>
      </c>
      <c r="R1701" t="s">
        <v>1937</v>
      </c>
      <c r="S1701" t="s">
        <v>11247</v>
      </c>
      <c r="T1701" t="s">
        <v>11248</v>
      </c>
      <c r="U1701" t="s">
        <v>1938</v>
      </c>
      <c r="V1701" s="1">
        <v>3.9600646310218373E-3</v>
      </c>
      <c r="W1701">
        <v>51.16</v>
      </c>
      <c r="X1701">
        <v>26000</v>
      </c>
      <c r="Y1701">
        <v>441990</v>
      </c>
      <c r="Z1701">
        <v>50753000</v>
      </c>
      <c r="AA1701" s="3">
        <v>16.999615380000002</v>
      </c>
      <c r="AB1701" s="3">
        <v>5.0692681000000003E-2</v>
      </c>
      <c r="AC1701">
        <v>1314</v>
      </c>
    </row>
    <row r="1702" spans="1:29" ht="15" customHeight="1" x14ac:dyDescent="0.25">
      <c r="A1702" t="str">
        <f>HYPERLINK("http://www.UniProt.org/UniProt/P38248","ECM33_YEAST")</f>
        <v>ECM33_YEAST</v>
      </c>
      <c r="B1702" t="s">
        <v>4803</v>
      </c>
      <c r="C1702" s="3">
        <v>15</v>
      </c>
      <c r="D1702" s="38">
        <v>2.1000000000000001E-2</v>
      </c>
      <c r="E1702" s="12">
        <v>2.0000000000000001E-4</v>
      </c>
      <c r="F1702" s="3">
        <v>2</v>
      </c>
      <c r="G1702" s="3">
        <f t="shared" si="67"/>
        <v>95.238801423073625</v>
      </c>
      <c r="H1702" s="14" t="s">
        <v>14557</v>
      </c>
      <c r="I1702" t="s">
        <v>8227</v>
      </c>
      <c r="J1702" t="s">
        <v>8217</v>
      </c>
      <c r="K1702" t="s">
        <v>8227</v>
      </c>
      <c r="L1702" s="3">
        <v>43.768999999999998</v>
      </c>
      <c r="M1702" t="s">
        <v>8221</v>
      </c>
      <c r="N1702" s="3" t="s">
        <v>14556</v>
      </c>
      <c r="O1702" t="s">
        <v>11235</v>
      </c>
      <c r="P1702" t="s">
        <v>6907</v>
      </c>
      <c r="Q1702" t="s">
        <v>1930</v>
      </c>
      <c r="R1702" t="s">
        <v>1930</v>
      </c>
      <c r="T1702" t="s">
        <v>11236</v>
      </c>
      <c r="U1702" t="str">
        <f>" "</f>
        <v xml:space="preserve"> </v>
      </c>
      <c r="V1702" s="1">
        <v>9.5238801423073623E-3</v>
      </c>
      <c r="W1702">
        <v>43.768000000000001</v>
      </c>
      <c r="X1702">
        <v>26000</v>
      </c>
      <c r="Y1702">
        <v>449410</v>
      </c>
      <c r="Z1702">
        <v>122060000</v>
      </c>
      <c r="AA1702" s="3">
        <v>17.285</v>
      </c>
      <c r="AB1702" s="3">
        <v>2.1432059E-2</v>
      </c>
      <c r="AC1702">
        <v>1216</v>
      </c>
    </row>
    <row r="1703" spans="1:29" ht="15" customHeight="1" x14ac:dyDescent="0.25">
      <c r="A1703" t="str">
        <f>HYPERLINK("http://www.UniProt.org/UniProt/Q12016","VPS68_YEAST")</f>
        <v>VPS68_YEAST</v>
      </c>
      <c r="B1703" t="s">
        <v>1956</v>
      </c>
      <c r="C1703" s="3">
        <v>14</v>
      </c>
      <c r="D1703" s="38">
        <v>1.4</v>
      </c>
      <c r="E1703" s="12">
        <v>1.9000000000000001E-4</v>
      </c>
      <c r="F1703" s="3">
        <v>1.9000000000000001</v>
      </c>
      <c r="G1703" s="3">
        <f t="shared" si="67"/>
        <v>1.3369792416716093</v>
      </c>
      <c r="H1703" s="88" t="s">
        <v>14557</v>
      </c>
      <c r="I1703" t="s">
        <v>8227</v>
      </c>
      <c r="J1703" t="s">
        <v>8217</v>
      </c>
      <c r="K1703" t="s">
        <v>8227</v>
      </c>
      <c r="L1703" s="3">
        <v>20.100999999999999</v>
      </c>
      <c r="M1703" t="s">
        <v>8220</v>
      </c>
      <c r="N1703" s="3" t="s">
        <v>14556</v>
      </c>
      <c r="O1703" t="s">
        <v>11274</v>
      </c>
      <c r="P1703" t="s">
        <v>8050</v>
      </c>
      <c r="Q1703" t="s">
        <v>1957</v>
      </c>
      <c r="R1703" t="s">
        <v>1957</v>
      </c>
      <c r="U1703" t="str">
        <f>" "</f>
        <v xml:space="preserve"> </v>
      </c>
      <c r="V1703" s="1">
        <v>1.3369792416716093E-4</v>
      </c>
      <c r="W1703">
        <v>20.100999999999999</v>
      </c>
      <c r="X1703">
        <v>26000</v>
      </c>
      <c r="Y1703">
        <v>425010</v>
      </c>
      <c r="Z1703">
        <v>1713500</v>
      </c>
      <c r="AA1703" s="3">
        <v>16.346538460000001</v>
      </c>
      <c r="AB1703" s="3">
        <v>1.443808448</v>
      </c>
      <c r="AC1703">
        <v>2760</v>
      </c>
    </row>
    <row r="1704" spans="1:29" ht="15" customHeight="1" x14ac:dyDescent="0.25">
      <c r="A1704" t="str">
        <f>HYPERLINK("http://www.UniProt.org/UniProt/P38084","BAP2_YEAST")</f>
        <v>BAP2_YEAST</v>
      </c>
      <c r="B1704" t="s">
        <v>4757</v>
      </c>
      <c r="C1704" s="3">
        <v>14</v>
      </c>
      <c r="D1704" s="38">
        <v>0.75</v>
      </c>
      <c r="E1704" s="12">
        <v>1.9000000000000001E-4</v>
      </c>
      <c r="F1704" s="3">
        <v>1.9000000000000001</v>
      </c>
      <c r="G1704" s="3">
        <f t="shared" si="67"/>
        <v>2.5550465274454925</v>
      </c>
      <c r="H1704" s="89" t="s">
        <v>14557</v>
      </c>
      <c r="I1704" t="s">
        <v>8227</v>
      </c>
      <c r="J1704" t="s">
        <v>8217</v>
      </c>
      <c r="K1704" t="s">
        <v>8227</v>
      </c>
      <c r="L1704" s="3">
        <v>67.769000000000005</v>
      </c>
      <c r="M1704" t="s">
        <v>8220</v>
      </c>
      <c r="N1704" s="3" t="s">
        <v>14556</v>
      </c>
      <c r="O1704" t="s">
        <v>11279</v>
      </c>
      <c r="P1704" t="s">
        <v>6869</v>
      </c>
      <c r="Q1704" t="s">
        <v>1960</v>
      </c>
      <c r="R1704" t="s">
        <v>1960</v>
      </c>
      <c r="S1704" t="s">
        <v>10250</v>
      </c>
      <c r="T1704" t="s">
        <v>10251</v>
      </c>
      <c r="U1704" t="str">
        <f>" "</f>
        <v xml:space="preserve"> </v>
      </c>
      <c r="V1704" s="1">
        <v>2.5550465274454926E-4</v>
      </c>
      <c r="W1704">
        <v>67.769000000000005</v>
      </c>
      <c r="X1704">
        <v>26000</v>
      </c>
      <c r="Y1704">
        <v>420380</v>
      </c>
      <c r="Z1704">
        <v>3274600</v>
      </c>
      <c r="AA1704" s="3">
        <v>16.168461539999999</v>
      </c>
      <c r="AB1704" s="3">
        <v>0.74727134200000001</v>
      </c>
      <c r="AC1704">
        <v>1157</v>
      </c>
    </row>
    <row r="1705" spans="1:29" ht="15" customHeight="1" x14ac:dyDescent="0.25">
      <c r="A1705" t="str">
        <f>HYPERLINK("http://www.UniProt.org/UniProt/P53218","POP6_YEAST")</f>
        <v>POP6_YEAST</v>
      </c>
      <c r="B1705" t="s">
        <v>5369</v>
      </c>
      <c r="C1705" s="3">
        <v>14</v>
      </c>
      <c r="D1705" s="38">
        <v>0.14000000000000001</v>
      </c>
      <c r="E1705" s="12">
        <v>1.9000000000000001E-4</v>
      </c>
      <c r="F1705" s="3">
        <v>1.9000000000000001</v>
      </c>
      <c r="G1705" s="3">
        <f t="shared" si="67"/>
        <v>13.696722269217057</v>
      </c>
      <c r="H1705" s="14" t="s">
        <v>14557</v>
      </c>
      <c r="I1705" t="s">
        <v>8229</v>
      </c>
      <c r="J1705" t="s">
        <v>8217</v>
      </c>
      <c r="K1705" t="s">
        <v>8229</v>
      </c>
      <c r="L1705" s="3">
        <v>18.21</v>
      </c>
      <c r="M1705" t="s">
        <v>8223</v>
      </c>
      <c r="N1705" s="3" t="s">
        <v>14556</v>
      </c>
      <c r="O1705" t="s">
        <v>11281</v>
      </c>
      <c r="P1705" t="s">
        <v>6522</v>
      </c>
      <c r="Q1705" t="s">
        <v>1962</v>
      </c>
      <c r="R1705" t="s">
        <v>1962</v>
      </c>
      <c r="S1705" t="s">
        <v>11282</v>
      </c>
      <c r="U1705" t="str">
        <f>" "</f>
        <v xml:space="preserve"> </v>
      </c>
      <c r="V1705" s="1">
        <v>1.3696722269217058E-3</v>
      </c>
      <c r="W1705">
        <v>18.21</v>
      </c>
      <c r="X1705">
        <v>26000</v>
      </c>
      <c r="Y1705">
        <v>420060</v>
      </c>
      <c r="Z1705">
        <v>17554000</v>
      </c>
      <c r="AA1705" s="3">
        <v>16.156153849999999</v>
      </c>
      <c r="AB1705" s="3">
        <v>0.139293154</v>
      </c>
      <c r="AC1705">
        <v>2011</v>
      </c>
    </row>
    <row r="1706" spans="1:29" ht="15" customHeight="1" x14ac:dyDescent="0.25">
      <c r="A1706" t="str">
        <f>HYPERLINK("http://www.UniProt.org/UniProt/P39104","PIK1_YEAST")</f>
        <v>PIK1_YEAST</v>
      </c>
      <c r="B1706" t="s">
        <v>4959</v>
      </c>
      <c r="C1706" s="38">
        <v>14</v>
      </c>
      <c r="D1706" s="38">
        <v>0.11</v>
      </c>
      <c r="E1706" s="12">
        <v>1.9000000000000001E-4</v>
      </c>
      <c r="F1706" s="3">
        <v>1.9000000000000001</v>
      </c>
      <c r="G1706" s="3">
        <f t="shared" si="67"/>
        <v>17.596472633894447</v>
      </c>
      <c r="H1706" s="89" t="s">
        <v>14557</v>
      </c>
      <c r="I1706" t="s">
        <v>8229</v>
      </c>
      <c r="J1706" t="s">
        <v>8217</v>
      </c>
      <c r="K1706" t="s">
        <v>8229</v>
      </c>
      <c r="L1706" s="3">
        <v>119.923</v>
      </c>
      <c r="M1706" t="s">
        <v>8223</v>
      </c>
      <c r="N1706" s="3" t="s">
        <v>14556</v>
      </c>
      <c r="O1706" t="s">
        <v>11283</v>
      </c>
      <c r="P1706" t="s">
        <v>7069</v>
      </c>
      <c r="Q1706" t="s">
        <v>1963</v>
      </c>
      <c r="R1706" t="s">
        <v>1963</v>
      </c>
      <c r="S1706" t="s">
        <v>11284</v>
      </c>
      <c r="T1706" t="s">
        <v>11285</v>
      </c>
      <c r="U1706" t="str">
        <f>" "</f>
        <v xml:space="preserve"> </v>
      </c>
      <c r="V1706" s="1">
        <v>1.7596472633894446E-3</v>
      </c>
      <c r="W1706">
        <v>119.92</v>
      </c>
      <c r="X1706">
        <v>26144</v>
      </c>
      <c r="Y1706">
        <v>420020</v>
      </c>
      <c r="Z1706">
        <v>22552000</v>
      </c>
      <c r="AA1706" s="3">
        <v>16.065636470000001</v>
      </c>
      <c r="AB1706" s="3">
        <v>0.108412522</v>
      </c>
      <c r="AC1706">
        <v>1431</v>
      </c>
    </row>
    <row r="1707" spans="1:29" x14ac:dyDescent="0.25">
      <c r="A1707" t="str">
        <f>HYPERLINK("http://www.UniProt.org/UniProt/P31384","CCR4_YEAST")</f>
        <v>CCR4_YEAST</v>
      </c>
      <c r="B1707" t="s">
        <v>4469</v>
      </c>
      <c r="C1707" s="3">
        <v>14</v>
      </c>
      <c r="D1707" s="38">
        <v>5.1999999999999998E-2</v>
      </c>
      <c r="E1707" s="12">
        <v>1.9000000000000001E-4</v>
      </c>
      <c r="F1707" s="3">
        <v>1.9000000000000001</v>
      </c>
      <c r="G1707" s="3">
        <f t="shared" si="67"/>
        <v>36.79248273229242</v>
      </c>
      <c r="H1707" s="88" t="s">
        <v>14557</v>
      </c>
      <c r="I1707" t="s">
        <v>8228</v>
      </c>
      <c r="J1707" t="s">
        <v>8217</v>
      </c>
      <c r="K1707" t="s">
        <v>8228</v>
      </c>
      <c r="L1707" s="3">
        <v>94.67</v>
      </c>
      <c r="M1707" t="s">
        <v>8223</v>
      </c>
      <c r="N1707" s="3" t="s">
        <v>14556</v>
      </c>
      <c r="O1707" t="s">
        <v>11275</v>
      </c>
      <c r="P1707" t="s">
        <v>6561</v>
      </c>
      <c r="Q1707" t="s">
        <v>1958</v>
      </c>
      <c r="R1707" t="s">
        <v>1958</v>
      </c>
      <c r="S1707" t="s">
        <v>11276</v>
      </c>
      <c r="T1707" t="s">
        <v>11277</v>
      </c>
      <c r="U1707" t="s">
        <v>1064</v>
      </c>
      <c r="V1707" s="1">
        <v>3.6792482732292422E-3</v>
      </c>
      <c r="W1707">
        <v>94.668999999999997</v>
      </c>
      <c r="X1707">
        <v>26000</v>
      </c>
      <c r="Y1707">
        <v>422460</v>
      </c>
      <c r="Z1707">
        <v>47154000</v>
      </c>
      <c r="AA1707" s="3">
        <v>16.248461540000001</v>
      </c>
      <c r="AB1707" s="3">
        <v>5.2150874E-2</v>
      </c>
      <c r="AC1707">
        <v>768</v>
      </c>
    </row>
    <row r="1708" spans="1:29" ht="15" customHeight="1" x14ac:dyDescent="0.25">
      <c r="A1708" t="str">
        <f>HYPERLINK("http://www.UniProt.org/UniProt/P43593","UBP6_YEAST")</f>
        <v>UBP6_YEAST</v>
      </c>
      <c r="B1708" t="s">
        <v>5166</v>
      </c>
      <c r="C1708" s="38">
        <v>0.95</v>
      </c>
      <c r="D1708" s="38">
        <v>1.2E-2</v>
      </c>
      <c r="E1708" s="12">
        <v>1.9000000000000001E-4</v>
      </c>
      <c r="F1708" s="3">
        <v>1.9000000000000001</v>
      </c>
      <c r="G1708" s="3">
        <f t="shared" si="67"/>
        <v>168.84093265557021</v>
      </c>
      <c r="H1708" s="14" t="s">
        <v>14557</v>
      </c>
      <c r="I1708" t="s">
        <v>8217</v>
      </c>
      <c r="J1708" t="s">
        <v>8217</v>
      </c>
      <c r="K1708" t="s">
        <v>8217</v>
      </c>
      <c r="L1708" s="3">
        <v>57.110999999999997</v>
      </c>
      <c r="M1708" t="s">
        <v>8223</v>
      </c>
      <c r="N1708" s="3" t="s">
        <v>14556</v>
      </c>
      <c r="O1708" t="s">
        <v>12575</v>
      </c>
      <c r="P1708" t="s">
        <v>7306</v>
      </c>
      <c r="Q1708" t="s">
        <v>3672</v>
      </c>
      <c r="R1708" t="s">
        <v>3672</v>
      </c>
      <c r="S1708" t="s">
        <v>12576</v>
      </c>
      <c r="T1708" t="s">
        <v>12577</v>
      </c>
      <c r="U1708" t="str">
        <f>" "</f>
        <v xml:space="preserve"> </v>
      </c>
      <c r="V1708" s="1">
        <v>1.688409326555702E-2</v>
      </c>
      <c r="W1708">
        <v>57.11</v>
      </c>
      <c r="X1708">
        <v>381300</v>
      </c>
      <c r="Y1708">
        <v>428110</v>
      </c>
      <c r="Z1708">
        <v>216390000</v>
      </c>
      <c r="AA1708" s="3">
        <v>1.1227642280000001</v>
      </c>
      <c r="AB1708" s="3">
        <v>1.1516293E-2</v>
      </c>
      <c r="AC1708">
        <v>1734</v>
      </c>
    </row>
    <row r="1709" spans="1:29" ht="15" customHeight="1" x14ac:dyDescent="0.25">
      <c r="A1709" t="str">
        <f>HYPERLINK("http://www.UniProt.org/UniProt/P21372","PRP5_YEAST")</f>
        <v>PRP5_YEAST</v>
      </c>
      <c r="B1709" t="s">
        <v>4271</v>
      </c>
      <c r="C1709" s="3">
        <v>13</v>
      </c>
      <c r="D1709" s="38">
        <v>1.5</v>
      </c>
      <c r="E1709" s="12">
        <v>1.8000000000000001E-4</v>
      </c>
      <c r="F1709" s="3">
        <v>1.8</v>
      </c>
      <c r="G1709" s="3">
        <f t="shared" si="67"/>
        <v>1.1852962743060063</v>
      </c>
      <c r="H1709" s="88" t="s">
        <v>14557</v>
      </c>
      <c r="I1709" t="s">
        <v>8229</v>
      </c>
      <c r="J1709" t="s">
        <v>8217</v>
      </c>
      <c r="K1709" t="s">
        <v>8229</v>
      </c>
      <c r="L1709" s="3">
        <v>96.358999999999995</v>
      </c>
      <c r="M1709" t="s">
        <v>8223</v>
      </c>
      <c r="N1709" s="3" t="s">
        <v>14556</v>
      </c>
      <c r="O1709" t="s">
        <v>11323</v>
      </c>
      <c r="P1709" t="s">
        <v>6363</v>
      </c>
      <c r="Q1709" t="s">
        <v>1984</v>
      </c>
      <c r="R1709" t="s">
        <v>1984</v>
      </c>
      <c r="S1709" t="s">
        <v>11324</v>
      </c>
      <c r="T1709" t="s">
        <v>11325</v>
      </c>
      <c r="U1709" t="str">
        <f>" "</f>
        <v xml:space="preserve"> </v>
      </c>
      <c r="V1709" s="1">
        <v>1.1852962743060063E-4</v>
      </c>
      <c r="W1709">
        <v>96.358000000000004</v>
      </c>
      <c r="X1709">
        <v>26000</v>
      </c>
      <c r="Y1709">
        <v>386450</v>
      </c>
      <c r="Z1709">
        <v>1519100</v>
      </c>
      <c r="AA1709" s="3">
        <v>14.863461539999999</v>
      </c>
      <c r="AB1709" s="3">
        <v>1.4808173250000001</v>
      </c>
      <c r="AC1709">
        <v>520</v>
      </c>
    </row>
    <row r="1710" spans="1:29" ht="15" customHeight="1" x14ac:dyDescent="0.25">
      <c r="A1710" t="str">
        <f>HYPERLINK("http://www.UniProt.org/UniProt/P53008","CWH41_YEAST")</f>
        <v>CWH41_YEAST</v>
      </c>
      <c r="B1710" t="s">
        <v>5315</v>
      </c>
      <c r="C1710" s="3">
        <v>13</v>
      </c>
      <c r="D1710" s="38">
        <v>1.4</v>
      </c>
      <c r="E1710" s="12">
        <v>1.8000000000000001E-4</v>
      </c>
      <c r="F1710" s="3">
        <v>1.8</v>
      </c>
      <c r="G1710" s="3">
        <f t="shared" si="67"/>
        <v>1.3152099269108051</v>
      </c>
      <c r="H1710" s="14" t="s">
        <v>14557</v>
      </c>
      <c r="I1710" t="s">
        <v>8227</v>
      </c>
      <c r="J1710" t="s">
        <v>8217</v>
      </c>
      <c r="K1710" t="s">
        <v>8227</v>
      </c>
      <c r="L1710" s="3">
        <v>96.507000000000005</v>
      </c>
      <c r="M1710" t="s">
        <v>8220</v>
      </c>
      <c r="N1710" s="3" t="s">
        <v>14556</v>
      </c>
      <c r="O1710" t="s">
        <v>11294</v>
      </c>
      <c r="P1710" t="s">
        <v>7455</v>
      </c>
      <c r="Q1710" t="s">
        <v>1967</v>
      </c>
      <c r="R1710" t="s">
        <v>1967</v>
      </c>
      <c r="S1710" t="s">
        <v>11295</v>
      </c>
      <c r="T1710" t="s">
        <v>11296</v>
      </c>
      <c r="U1710" t="str">
        <f>" "</f>
        <v xml:space="preserve"> </v>
      </c>
      <c r="V1710" s="1">
        <v>1.315209926910805E-4</v>
      </c>
      <c r="W1710">
        <v>96.506</v>
      </c>
      <c r="X1710">
        <v>26000</v>
      </c>
      <c r="Y1710">
        <v>405240</v>
      </c>
      <c r="Z1710">
        <v>1685600</v>
      </c>
      <c r="AA1710" s="3">
        <v>15.586153850000001</v>
      </c>
      <c r="AB1710" s="3">
        <v>1.3994336839999999</v>
      </c>
      <c r="AC1710">
        <v>1936</v>
      </c>
    </row>
    <row r="1711" spans="1:29" ht="15" customHeight="1" x14ac:dyDescent="0.25">
      <c r="A1711" t="str">
        <f>HYPERLINK("http://www.UniProt.org/UniProt/Q12402","YOP1_YEAST")</f>
        <v>YOP1_YEAST</v>
      </c>
      <c r="B1711" t="s">
        <v>5976</v>
      </c>
      <c r="C1711" s="3">
        <v>13</v>
      </c>
      <c r="D1711" s="38">
        <v>0.33</v>
      </c>
      <c r="E1711" s="12">
        <v>1.8000000000000001E-4</v>
      </c>
      <c r="F1711" s="3">
        <v>1.8</v>
      </c>
      <c r="G1711" s="3">
        <f t="shared" si="67"/>
        <v>5.4984295407853301</v>
      </c>
      <c r="H1711" s="89" t="s">
        <v>14557</v>
      </c>
      <c r="I1711" t="s">
        <v>8227</v>
      </c>
      <c r="J1711" t="s">
        <v>8217</v>
      </c>
      <c r="K1711" t="s">
        <v>8227</v>
      </c>
      <c r="L1711" s="3">
        <v>20.27</v>
      </c>
      <c r="M1711" t="s">
        <v>8220</v>
      </c>
      <c r="N1711" s="3" t="s">
        <v>14556</v>
      </c>
      <c r="O1711" t="s">
        <v>11307</v>
      </c>
      <c r="P1711" t="s">
        <v>8148</v>
      </c>
      <c r="Q1711" t="s">
        <v>1975</v>
      </c>
      <c r="R1711" t="s">
        <v>1975</v>
      </c>
      <c r="S1711" t="s">
        <v>11308</v>
      </c>
      <c r="T1711" t="s">
        <v>11309</v>
      </c>
      <c r="U1711" t="str">
        <f>" "</f>
        <v xml:space="preserve"> </v>
      </c>
      <c r="V1711" s="1">
        <v>5.4984295407853301E-4</v>
      </c>
      <c r="W1711">
        <v>20.268999999999998</v>
      </c>
      <c r="X1711">
        <v>26000</v>
      </c>
      <c r="Y1711">
        <v>400600</v>
      </c>
      <c r="Z1711">
        <v>7046900</v>
      </c>
      <c r="AA1711" s="3">
        <v>15.40769231</v>
      </c>
      <c r="AB1711" s="3">
        <v>0.33090808300000002</v>
      </c>
      <c r="AC1711">
        <v>2896</v>
      </c>
    </row>
    <row r="1712" spans="1:29" ht="15" customHeight="1" x14ac:dyDescent="0.25">
      <c r="A1712" t="str">
        <f>HYPERLINK("http://www.UniProt.org/UniProt/P38086","RDH54_YEAST")</f>
        <v>RDH54_YEAST</v>
      </c>
      <c r="B1712" t="s">
        <v>4758</v>
      </c>
      <c r="C1712" s="3">
        <v>13</v>
      </c>
      <c r="D1712" s="38">
        <v>5.5E-2</v>
      </c>
      <c r="E1712" s="12">
        <v>1.8000000000000001E-4</v>
      </c>
      <c r="F1712" s="3">
        <v>1.8</v>
      </c>
      <c r="G1712" s="3">
        <f t="shared" si="67"/>
        <v>32.752285175609849</v>
      </c>
      <c r="H1712" s="89" t="s">
        <v>14557</v>
      </c>
      <c r="I1712" t="s">
        <v>8229</v>
      </c>
      <c r="J1712" t="s">
        <v>8217</v>
      </c>
      <c r="K1712" t="s">
        <v>8229</v>
      </c>
      <c r="L1712" s="3">
        <v>107.946</v>
      </c>
      <c r="M1712" t="s">
        <v>8223</v>
      </c>
      <c r="N1712" s="3" t="s">
        <v>14556</v>
      </c>
      <c r="O1712" t="s">
        <v>11314</v>
      </c>
      <c r="P1712" t="s">
        <v>6870</v>
      </c>
      <c r="Q1712" t="s">
        <v>1980</v>
      </c>
      <c r="R1712" t="s">
        <v>1980</v>
      </c>
      <c r="S1712" t="s">
        <v>11315</v>
      </c>
      <c r="T1712" t="s">
        <v>11316</v>
      </c>
      <c r="U1712" t="str">
        <f>" "</f>
        <v xml:space="preserve"> </v>
      </c>
      <c r="V1712" s="1">
        <v>3.2752285175609848E-3</v>
      </c>
      <c r="W1712">
        <v>107.94</v>
      </c>
      <c r="X1712">
        <v>26000</v>
      </c>
      <c r="Y1712">
        <v>395700</v>
      </c>
      <c r="Z1712">
        <v>41976000</v>
      </c>
      <c r="AA1712" s="3">
        <v>15.219230769999999</v>
      </c>
      <c r="AB1712" s="3">
        <v>5.4873104999999998E-2</v>
      </c>
      <c r="AC1712">
        <v>1158</v>
      </c>
    </row>
    <row r="1713" spans="1:29" ht="15" customHeight="1" x14ac:dyDescent="0.25">
      <c r="A1713" t="str">
        <f>HYPERLINK("http://www.UniProt.org/UniProt/P38822","BZZ1_YEAST")</f>
        <v>BZZ1_YEAST</v>
      </c>
      <c r="B1713" t="s">
        <v>4902</v>
      </c>
      <c r="C1713" s="38">
        <v>2.2000000000000002</v>
      </c>
      <c r="D1713" s="38">
        <v>3.9E-2</v>
      </c>
      <c r="E1713" s="12">
        <v>1.8000000000000001E-4</v>
      </c>
      <c r="F1713" s="3">
        <v>1.8</v>
      </c>
      <c r="G1713" s="3">
        <f t="shared" si="67"/>
        <v>46.859425350353177</v>
      </c>
      <c r="H1713" s="89" t="s">
        <v>14557</v>
      </c>
      <c r="I1713" t="s">
        <v>8227</v>
      </c>
      <c r="J1713" t="s">
        <v>8217</v>
      </c>
      <c r="K1713" t="s">
        <v>8227</v>
      </c>
      <c r="L1713" s="3">
        <v>71.171000000000006</v>
      </c>
      <c r="M1713" t="s">
        <v>8223</v>
      </c>
      <c r="N1713" s="3" t="s">
        <v>14556</v>
      </c>
      <c r="O1713" t="s">
        <v>12229</v>
      </c>
      <c r="P1713" t="s">
        <v>7010</v>
      </c>
      <c r="Q1713" t="s">
        <v>2521</v>
      </c>
      <c r="R1713" t="s">
        <v>2521</v>
      </c>
      <c r="U1713" t="s">
        <v>329</v>
      </c>
      <c r="V1713" s="1">
        <v>4.6859425350353175E-3</v>
      </c>
      <c r="W1713">
        <v>71.17</v>
      </c>
      <c r="X1713">
        <v>159340</v>
      </c>
      <c r="Y1713">
        <v>404160</v>
      </c>
      <c r="Z1713">
        <v>60056000</v>
      </c>
      <c r="AA1713" s="3">
        <v>2.53646291</v>
      </c>
      <c r="AB1713" s="3">
        <v>3.9173418000000002E-2</v>
      </c>
      <c r="AC1713">
        <v>1356</v>
      </c>
    </row>
    <row r="1714" spans="1:29" ht="15" customHeight="1" x14ac:dyDescent="0.25">
      <c r="A1714" t="str">
        <f>HYPERLINK("http://www.UniProt.org/UniProt/P33749","MSN4_YEAST")</f>
        <v>MSN4_YEAST</v>
      </c>
      <c r="B1714" t="s">
        <v>4623</v>
      </c>
      <c r="C1714" s="3">
        <v>12</v>
      </c>
      <c r="D1714" s="38">
        <v>1.6</v>
      </c>
      <c r="E1714" s="12">
        <v>1.7000000000000001E-4</v>
      </c>
      <c r="F1714" s="3">
        <v>1.7000000000000002</v>
      </c>
      <c r="G1714" s="3">
        <f t="shared" si="67"/>
        <v>1.1014961164095773</v>
      </c>
      <c r="H1714" s="89" t="s">
        <v>14557</v>
      </c>
      <c r="I1714" t="s">
        <v>8228</v>
      </c>
      <c r="J1714" t="s">
        <v>8217</v>
      </c>
      <c r="K1714" t="s">
        <v>8228</v>
      </c>
      <c r="L1714" s="3">
        <v>69.722999999999999</v>
      </c>
      <c r="M1714" t="s">
        <v>8223</v>
      </c>
      <c r="N1714" s="3" t="s">
        <v>14556</v>
      </c>
      <c r="O1714" t="s">
        <v>11345</v>
      </c>
      <c r="P1714" t="s">
        <v>6726</v>
      </c>
      <c r="Q1714" t="s">
        <v>1992</v>
      </c>
      <c r="R1714" t="s">
        <v>1992</v>
      </c>
      <c r="S1714" t="s">
        <v>11346</v>
      </c>
      <c r="T1714" t="s">
        <v>11347</v>
      </c>
      <c r="U1714" t="str">
        <f>" "</f>
        <v xml:space="preserve"> </v>
      </c>
      <c r="V1714" s="1">
        <v>1.1014961164095774E-4</v>
      </c>
      <c r="W1714">
        <v>69.721999999999994</v>
      </c>
      <c r="X1714">
        <v>26000</v>
      </c>
      <c r="Y1714">
        <v>382190</v>
      </c>
      <c r="Z1714">
        <v>1411700</v>
      </c>
      <c r="AA1714" s="3">
        <v>14.699615379999999</v>
      </c>
      <c r="AB1714" s="3">
        <v>1.5759101170000001</v>
      </c>
      <c r="AC1714">
        <v>973</v>
      </c>
    </row>
    <row r="1715" spans="1:29" ht="15" customHeight="1" x14ac:dyDescent="0.25">
      <c r="A1715" t="str">
        <f>HYPERLINK("http://www.UniProt.org/UniProt/P32585","MED18_YEAST")</f>
        <v>MED18_YEAST</v>
      </c>
      <c r="B1715" t="s">
        <v>4552</v>
      </c>
      <c r="C1715" s="3">
        <v>12</v>
      </c>
      <c r="D1715" s="38">
        <v>1.4</v>
      </c>
      <c r="E1715" s="12">
        <v>1.7000000000000001E-4</v>
      </c>
      <c r="F1715" s="3">
        <v>1.7000000000000002</v>
      </c>
      <c r="G1715" s="3">
        <f t="shared" si="67"/>
        <v>1.2671457767579188</v>
      </c>
      <c r="H1715" s="89" t="s">
        <v>14557</v>
      </c>
      <c r="I1715" t="s">
        <v>8229</v>
      </c>
      <c r="J1715" t="s">
        <v>8217</v>
      </c>
      <c r="K1715" t="s">
        <v>8229</v>
      </c>
      <c r="L1715" s="3">
        <v>34.289000000000001</v>
      </c>
      <c r="M1715" t="s">
        <v>8223</v>
      </c>
      <c r="N1715" s="3" t="s">
        <v>14556</v>
      </c>
      <c r="O1715" t="s">
        <v>11357</v>
      </c>
      <c r="P1715" t="s">
        <v>6636</v>
      </c>
      <c r="Q1715" t="s">
        <v>1999</v>
      </c>
      <c r="R1715" t="s">
        <v>1999</v>
      </c>
      <c r="S1715" t="s">
        <v>11358</v>
      </c>
      <c r="U1715" t="s">
        <v>529</v>
      </c>
      <c r="V1715" s="1">
        <v>1.2671457767579188E-4</v>
      </c>
      <c r="W1715">
        <v>34.287999999999997</v>
      </c>
      <c r="X1715">
        <v>26000</v>
      </c>
      <c r="Y1715">
        <v>380550</v>
      </c>
      <c r="Z1715">
        <v>1624000</v>
      </c>
      <c r="AA1715" s="3">
        <v>14.636538460000001</v>
      </c>
      <c r="AB1715" s="3">
        <v>1.3640184360000001</v>
      </c>
      <c r="AC1715">
        <v>866</v>
      </c>
    </row>
    <row r="1716" spans="1:29" x14ac:dyDescent="0.25">
      <c r="A1716" t="str">
        <f>HYPERLINK("http://www.UniProt.org/UniProt/P53974","ARK1_YEAST")</f>
        <v>ARK1_YEAST</v>
      </c>
      <c r="B1716" t="s">
        <v>5467</v>
      </c>
      <c r="C1716" s="3">
        <v>12</v>
      </c>
      <c r="D1716" s="38">
        <v>1.1000000000000001</v>
      </c>
      <c r="E1716" s="12">
        <v>1.7000000000000001E-4</v>
      </c>
      <c r="F1716" s="3">
        <v>1.7000000000000002</v>
      </c>
      <c r="G1716" s="3">
        <f t="shared" si="67"/>
        <v>1.4552669878270899</v>
      </c>
      <c r="H1716" s="88" t="s">
        <v>14557</v>
      </c>
      <c r="I1716" t="s">
        <v>8227</v>
      </c>
      <c r="J1716" t="s">
        <v>8217</v>
      </c>
      <c r="K1716" t="s">
        <v>8227</v>
      </c>
      <c r="L1716" s="3">
        <v>71.373000000000005</v>
      </c>
      <c r="M1716" t="s">
        <v>8223</v>
      </c>
      <c r="N1716" s="3" t="s">
        <v>14556</v>
      </c>
      <c r="O1716" t="s">
        <v>11388</v>
      </c>
      <c r="P1716" t="s">
        <v>7605</v>
      </c>
      <c r="Q1716" t="s">
        <v>2013</v>
      </c>
      <c r="R1716" t="s">
        <v>2013</v>
      </c>
      <c r="S1716" t="s">
        <v>11389</v>
      </c>
      <c r="T1716" t="s">
        <v>9598</v>
      </c>
      <c r="U1716" t="str">
        <f>" "</f>
        <v xml:space="preserve"> </v>
      </c>
      <c r="V1716" s="1">
        <v>1.4552669878270899E-4</v>
      </c>
      <c r="W1716">
        <v>71.372</v>
      </c>
      <c r="X1716">
        <v>26000</v>
      </c>
      <c r="Y1716">
        <v>365260</v>
      </c>
      <c r="Z1716">
        <v>1865100</v>
      </c>
      <c r="AA1716" s="3">
        <v>14.04846154</v>
      </c>
      <c r="AB1716" s="3">
        <v>1.1399729110000001</v>
      </c>
      <c r="AC1716">
        <v>2158</v>
      </c>
    </row>
    <row r="1717" spans="1:29" x14ac:dyDescent="0.25">
      <c r="A1717" t="str">
        <f>HYPERLINK("http://www.UniProt.org/UniProt/P39904","VPS52_YEAST")</f>
        <v>VPS52_YEAST</v>
      </c>
      <c r="B1717" t="s">
        <v>4986</v>
      </c>
      <c r="C1717" s="3">
        <v>13</v>
      </c>
      <c r="D1717" s="38">
        <v>0.82</v>
      </c>
      <c r="E1717" s="12">
        <v>1.7000000000000001E-4</v>
      </c>
      <c r="F1717" s="3">
        <v>1.7000000000000002</v>
      </c>
      <c r="G1717" s="3">
        <f t="shared" si="67"/>
        <v>2.1213768090205845</v>
      </c>
      <c r="H1717" s="14" t="s">
        <v>14557</v>
      </c>
      <c r="I1717" t="s">
        <v>8227</v>
      </c>
      <c r="J1717" t="s">
        <v>8217</v>
      </c>
      <c r="K1717" t="s">
        <v>8227</v>
      </c>
      <c r="L1717" s="3">
        <v>74.332999999999998</v>
      </c>
      <c r="M1717" t="s">
        <v>8223</v>
      </c>
      <c r="N1717" s="3" t="s">
        <v>14556</v>
      </c>
      <c r="O1717" t="s">
        <v>11343</v>
      </c>
      <c r="P1717" t="s">
        <v>7101</v>
      </c>
      <c r="Q1717" t="s">
        <v>1991</v>
      </c>
      <c r="R1717" t="s">
        <v>1991</v>
      </c>
      <c r="T1717" t="s">
        <v>11344</v>
      </c>
      <c r="U1717" t="s">
        <v>944</v>
      </c>
      <c r="V1717" s="1">
        <v>2.1213768090205844E-4</v>
      </c>
      <c r="W1717">
        <v>74.331999999999994</v>
      </c>
      <c r="X1717">
        <v>26000</v>
      </c>
      <c r="Y1717">
        <v>383490</v>
      </c>
      <c r="Z1717">
        <v>2718800</v>
      </c>
      <c r="AA1717" s="3">
        <v>14.74961538</v>
      </c>
      <c r="AB1717" s="3">
        <v>0.82105324400000002</v>
      </c>
      <c r="AC1717">
        <v>1468</v>
      </c>
    </row>
    <row r="1718" spans="1:29" ht="15" customHeight="1" x14ac:dyDescent="0.25">
      <c r="A1718" t="str">
        <f>HYPERLINK("http://www.UniProt.org/UniProt/Q02792","XRN2_YEAST")</f>
        <v>XRN2_YEAST</v>
      </c>
      <c r="B1718" t="s">
        <v>5545</v>
      </c>
      <c r="C1718" s="3">
        <v>12</v>
      </c>
      <c r="D1718" s="38">
        <v>0.27</v>
      </c>
      <c r="E1718" s="12">
        <v>1.7000000000000001E-4</v>
      </c>
      <c r="F1718" s="3">
        <v>1.7000000000000002</v>
      </c>
      <c r="G1718" s="3">
        <f t="shared" si="67"/>
        <v>6.0423503049343106</v>
      </c>
      <c r="H1718" s="89" t="s">
        <v>14557</v>
      </c>
      <c r="I1718" t="s">
        <v>8229</v>
      </c>
      <c r="J1718" t="s">
        <v>8217</v>
      </c>
      <c r="K1718" t="s">
        <v>8229</v>
      </c>
      <c r="L1718" s="3">
        <v>115.934</v>
      </c>
      <c r="M1718" t="s">
        <v>8223</v>
      </c>
      <c r="N1718" s="3" t="s">
        <v>14556</v>
      </c>
      <c r="O1718" t="s">
        <v>11390</v>
      </c>
      <c r="P1718" t="s">
        <v>7685</v>
      </c>
      <c r="Q1718" t="s">
        <v>2014</v>
      </c>
      <c r="R1718" t="s">
        <v>2014</v>
      </c>
      <c r="S1718" t="s">
        <v>11391</v>
      </c>
      <c r="T1718" t="s">
        <v>11392</v>
      </c>
      <c r="U1718" t="s">
        <v>670</v>
      </c>
      <c r="V1718" s="1">
        <v>6.0423503049343108E-4</v>
      </c>
      <c r="W1718">
        <v>115.93</v>
      </c>
      <c r="X1718">
        <v>26000</v>
      </c>
      <c r="Y1718">
        <v>365170</v>
      </c>
      <c r="Z1718">
        <v>7744000</v>
      </c>
      <c r="AA1718" s="3">
        <v>14.045</v>
      </c>
      <c r="AB1718" s="3">
        <v>0.27448858399999998</v>
      </c>
      <c r="AC1718">
        <v>2265</v>
      </c>
    </row>
    <row r="1719" spans="1:29" ht="15" customHeight="1" x14ac:dyDescent="0.25">
      <c r="A1719" t="str">
        <f>HYPERLINK("http://www.UniProt.org/UniProt/P06242","KIN28_YEAST")</f>
        <v>KIN28_YEAST</v>
      </c>
      <c r="B1719" t="s">
        <v>3980</v>
      </c>
      <c r="C1719" s="3">
        <v>12</v>
      </c>
      <c r="D1719" s="38">
        <v>0.14000000000000001</v>
      </c>
      <c r="E1719" s="12">
        <v>1.7000000000000001E-4</v>
      </c>
      <c r="F1719" s="3">
        <v>1.7000000000000002</v>
      </c>
      <c r="G1719" s="3">
        <f t="shared" si="67"/>
        <v>11.981706002398152</v>
      </c>
      <c r="H1719" s="88" t="s">
        <v>14557</v>
      </c>
      <c r="I1719" t="s">
        <v>8229</v>
      </c>
      <c r="J1719" t="s">
        <v>8217</v>
      </c>
      <c r="K1719" t="s">
        <v>8229</v>
      </c>
      <c r="L1719" s="3">
        <v>35.247</v>
      </c>
      <c r="M1719" t="s">
        <v>8223</v>
      </c>
      <c r="N1719" s="3" t="s">
        <v>14556</v>
      </c>
      <c r="O1719" t="s">
        <v>11371</v>
      </c>
      <c r="P1719" t="s">
        <v>6102</v>
      </c>
      <c r="Q1719" t="s">
        <v>2006</v>
      </c>
      <c r="R1719" t="s">
        <v>2006</v>
      </c>
      <c r="S1719" t="s">
        <v>11372</v>
      </c>
      <c r="T1719" t="s">
        <v>11373</v>
      </c>
      <c r="U1719" t="str">
        <f>" "</f>
        <v xml:space="preserve"> </v>
      </c>
      <c r="V1719" s="1">
        <v>1.1981706002398152E-3</v>
      </c>
      <c r="W1719">
        <v>35.247</v>
      </c>
      <c r="X1719">
        <v>26000</v>
      </c>
      <c r="Y1719">
        <v>376610</v>
      </c>
      <c r="Z1719">
        <v>15356000</v>
      </c>
      <c r="AA1719" s="3">
        <v>14.484999999999999</v>
      </c>
      <c r="AB1719" s="3">
        <v>0.142760573</v>
      </c>
      <c r="AC1719">
        <v>170</v>
      </c>
    </row>
    <row r="1720" spans="1:29" ht="15" customHeight="1" x14ac:dyDescent="0.25">
      <c r="A1720" t="str">
        <f>HYPERLINK("http://www.UniProt.org/UniProt/Q06705","CSR1_YEAST")</f>
        <v>CSR1_YEAST</v>
      </c>
      <c r="B1720" t="s">
        <v>5786</v>
      </c>
      <c r="C1720" s="38">
        <v>0.65</v>
      </c>
      <c r="D1720" s="38">
        <v>9.1999999999999998E-2</v>
      </c>
      <c r="E1720" s="12">
        <v>1.7000000000000001E-4</v>
      </c>
      <c r="F1720" s="3">
        <v>1.7000000000000002</v>
      </c>
      <c r="G1720" s="3">
        <f t="shared" si="67"/>
        <v>18.326798032321424</v>
      </c>
      <c r="H1720" s="14" t="s">
        <v>14557</v>
      </c>
      <c r="I1720" t="s">
        <v>8227</v>
      </c>
      <c r="J1720" t="s">
        <v>8217</v>
      </c>
      <c r="K1720" t="s">
        <v>8227</v>
      </c>
      <c r="L1720" s="3">
        <v>47.463000000000001</v>
      </c>
      <c r="M1720" t="s">
        <v>8223</v>
      </c>
      <c r="N1720" s="3" t="s">
        <v>14556</v>
      </c>
      <c r="O1720" t="s">
        <v>12680</v>
      </c>
      <c r="P1720" t="s">
        <v>7936</v>
      </c>
      <c r="Q1720" t="s">
        <v>3729</v>
      </c>
      <c r="R1720" t="s">
        <v>3729</v>
      </c>
      <c r="T1720" t="s">
        <v>12681</v>
      </c>
      <c r="U1720" t="str">
        <f>" "</f>
        <v xml:space="preserve"> </v>
      </c>
      <c r="V1720" s="1">
        <v>1.8326798032321425E-3</v>
      </c>
      <c r="W1720">
        <v>47.462000000000003</v>
      </c>
      <c r="X1720">
        <v>481390</v>
      </c>
      <c r="Y1720">
        <v>371290</v>
      </c>
      <c r="Z1720">
        <v>23488000</v>
      </c>
      <c r="AA1720" s="3">
        <v>0.77128731399999995</v>
      </c>
      <c r="AB1720" s="3">
        <v>9.2015661999999998E-2</v>
      </c>
      <c r="AC1720">
        <v>2613</v>
      </c>
    </row>
    <row r="1721" spans="1:29" ht="15" customHeight="1" x14ac:dyDescent="0.25">
      <c r="A1721" t="str">
        <f>HYPERLINK("http://www.UniProt.org/UniProt/Q05948","YL225_YEAST")</f>
        <v>YL225_YEAST</v>
      </c>
      <c r="B1721" t="s">
        <v>1996</v>
      </c>
      <c r="C1721" s="3">
        <v>12</v>
      </c>
      <c r="D1721" s="38">
        <v>7.8E-2</v>
      </c>
      <c r="E1721" s="12">
        <v>1.7000000000000001E-4</v>
      </c>
      <c r="F1721" s="3">
        <v>1.7000000000000002</v>
      </c>
      <c r="G1721" s="3">
        <f t="shared" si="67"/>
        <v>22.307695663490698</v>
      </c>
      <c r="H1721" s="89" t="s">
        <v>14557</v>
      </c>
      <c r="I1721" t="s">
        <v>8227</v>
      </c>
      <c r="J1721" t="s">
        <v>8217</v>
      </c>
      <c r="K1721" t="s">
        <v>8227</v>
      </c>
      <c r="L1721" s="3">
        <v>46.423000000000002</v>
      </c>
      <c r="M1721" t="s">
        <v>8223</v>
      </c>
      <c r="N1721" s="3" t="s">
        <v>14556</v>
      </c>
      <c r="O1721" t="s">
        <v>11354</v>
      </c>
      <c r="P1721" t="str">
        <f>" "</f>
        <v xml:space="preserve"> </v>
      </c>
      <c r="Q1721" t="s">
        <v>1997</v>
      </c>
      <c r="R1721" t="s">
        <v>1997</v>
      </c>
      <c r="T1721" t="s">
        <v>11355</v>
      </c>
      <c r="U1721" t="str">
        <f>" "</f>
        <v xml:space="preserve"> </v>
      </c>
      <c r="V1721" s="1">
        <v>2.2307695663490697E-3</v>
      </c>
      <c r="W1721">
        <v>46.421999999999997</v>
      </c>
      <c r="X1721">
        <v>26000</v>
      </c>
      <c r="Y1721">
        <v>381740</v>
      </c>
      <c r="Z1721">
        <v>28590000</v>
      </c>
      <c r="AA1721" s="3">
        <v>14.68230769</v>
      </c>
      <c r="AB1721" s="3">
        <v>7.7722731000000003E-2</v>
      </c>
      <c r="AC1721">
        <v>2515</v>
      </c>
    </row>
    <row r="1722" spans="1:29" ht="15" customHeight="1" x14ac:dyDescent="0.25">
      <c r="A1722" t="str">
        <f>HYPERLINK("http://www.UniProt.org/UniProt/P40469","MET18_YEAST")</f>
        <v>MET18_YEAST</v>
      </c>
      <c r="B1722" t="s">
        <v>5070</v>
      </c>
      <c r="C1722" s="3">
        <v>12</v>
      </c>
      <c r="D1722" s="38">
        <v>0.06</v>
      </c>
      <c r="E1722" s="12">
        <v>1.7000000000000001E-4</v>
      </c>
      <c r="F1722" s="3">
        <v>1.7000000000000002</v>
      </c>
      <c r="G1722" s="3">
        <f t="shared" si="67"/>
        <v>28.435874807983737</v>
      </c>
      <c r="H1722" s="89" t="s">
        <v>14557</v>
      </c>
      <c r="I1722" t="s">
        <v>8229</v>
      </c>
      <c r="J1722" t="s">
        <v>8217</v>
      </c>
      <c r="K1722" t="s">
        <v>8229</v>
      </c>
      <c r="L1722" s="3">
        <v>117.883</v>
      </c>
      <c r="M1722" t="s">
        <v>8223</v>
      </c>
      <c r="N1722" s="3" t="s">
        <v>14556</v>
      </c>
      <c r="O1722" t="s">
        <v>11368</v>
      </c>
      <c r="P1722" t="s">
        <v>7201</v>
      </c>
      <c r="Q1722" t="s">
        <v>2005</v>
      </c>
      <c r="R1722" t="s">
        <v>2005</v>
      </c>
      <c r="S1722" t="s">
        <v>11369</v>
      </c>
      <c r="T1722" t="s">
        <v>11370</v>
      </c>
      <c r="U1722" t="s">
        <v>1467</v>
      </c>
      <c r="V1722" s="1">
        <v>2.8435874807983736E-3</v>
      </c>
      <c r="W1722">
        <v>117.88</v>
      </c>
      <c r="X1722">
        <v>26000</v>
      </c>
      <c r="Y1722">
        <v>377030</v>
      </c>
      <c r="Z1722">
        <v>36444000</v>
      </c>
      <c r="AA1722" s="3">
        <v>14.50115385</v>
      </c>
      <c r="AB1722" s="3">
        <v>6.0220507E-2</v>
      </c>
      <c r="AC1722">
        <v>1596</v>
      </c>
    </row>
    <row r="1723" spans="1:29" ht="15" customHeight="1" x14ac:dyDescent="0.25">
      <c r="A1723" t="str">
        <f>HYPERLINK("http://www.UniProt.org/UniProt/P14922","CYC8_YEAST")</f>
        <v>CYC8_YEAST</v>
      </c>
      <c r="B1723" t="s">
        <v>4159</v>
      </c>
      <c r="C1723" s="38">
        <v>0.56000000000000005</v>
      </c>
      <c r="D1723" s="38">
        <v>1.0999999999999999E-2</v>
      </c>
      <c r="E1723" s="12">
        <v>1.7000000000000001E-4</v>
      </c>
      <c r="F1723" s="3">
        <v>1.7000000000000002</v>
      </c>
      <c r="G1723" s="3">
        <f t="shared" si="67"/>
        <v>161.05391612106033</v>
      </c>
      <c r="H1723" s="88" t="s">
        <v>14557</v>
      </c>
      <c r="I1723" t="s">
        <v>8229</v>
      </c>
      <c r="J1723" t="s">
        <v>8217</v>
      </c>
      <c r="K1723" t="s">
        <v>8229</v>
      </c>
      <c r="L1723" s="3">
        <v>107.202</v>
      </c>
      <c r="M1723" t="s">
        <v>8223</v>
      </c>
      <c r="N1723" s="3" t="s">
        <v>14556</v>
      </c>
      <c r="O1723" t="s">
        <v>12711</v>
      </c>
      <c r="P1723" t="s">
        <v>6255</v>
      </c>
      <c r="Q1723" t="s">
        <v>3748</v>
      </c>
      <c r="R1723" t="s">
        <v>3748</v>
      </c>
      <c r="S1723" t="s">
        <v>12712</v>
      </c>
      <c r="T1723" t="s">
        <v>12713</v>
      </c>
      <c r="U1723" t="str">
        <f t="shared" ref="U1723:U1728" si="69">" "</f>
        <v xml:space="preserve"> </v>
      </c>
      <c r="V1723" s="1">
        <v>1.6105391612106033E-2</v>
      </c>
      <c r="W1723">
        <v>107.2</v>
      </c>
      <c r="X1723">
        <v>582590</v>
      </c>
      <c r="Y1723">
        <v>382730</v>
      </c>
      <c r="Z1723">
        <v>206410000</v>
      </c>
      <c r="AA1723" s="3">
        <v>0.65694570799999996</v>
      </c>
      <c r="AB1723" s="3">
        <v>1.0793351E-2</v>
      </c>
      <c r="AC1723">
        <v>388</v>
      </c>
    </row>
    <row r="1724" spans="1:29" ht="15" customHeight="1" x14ac:dyDescent="0.25">
      <c r="A1724" t="str">
        <f>HYPERLINK("http://www.UniProt.org/UniProt/Q06150","BOP2_YEAST")</f>
        <v>BOP2_YEAST</v>
      </c>
      <c r="B1724" t="s">
        <v>5725</v>
      </c>
      <c r="C1724" s="3">
        <v>11</v>
      </c>
      <c r="D1724" s="38">
        <v>1.6</v>
      </c>
      <c r="E1724" s="12">
        <v>1.6000000000000001E-4</v>
      </c>
      <c r="F1724" s="3">
        <v>1.6</v>
      </c>
      <c r="G1724" s="3">
        <f t="shared" si="67"/>
        <v>0.98274021294741276</v>
      </c>
      <c r="H1724" s="90" t="s">
        <v>14557</v>
      </c>
      <c r="I1724" t="s">
        <v>8217</v>
      </c>
      <c r="J1724" t="s">
        <v>8217</v>
      </c>
      <c r="K1724" t="s">
        <v>8217</v>
      </c>
      <c r="L1724" s="3">
        <v>66.343999999999994</v>
      </c>
      <c r="M1724" t="s">
        <v>8223</v>
      </c>
      <c r="N1724" s="3" t="s">
        <v>14556</v>
      </c>
      <c r="O1724" t="s">
        <v>11421</v>
      </c>
      <c r="P1724" t="str">
        <f>" "</f>
        <v xml:space="preserve"> </v>
      </c>
      <c r="Q1724" t="s">
        <v>2033</v>
      </c>
      <c r="R1724" t="s">
        <v>2033</v>
      </c>
      <c r="U1724" t="str">
        <f t="shared" si="69"/>
        <v xml:space="preserve"> </v>
      </c>
      <c r="V1724" s="1">
        <v>9.8274021294741281E-5</v>
      </c>
      <c r="W1724">
        <v>66.343000000000004</v>
      </c>
      <c r="X1724">
        <v>26000</v>
      </c>
      <c r="Y1724">
        <v>343940</v>
      </c>
      <c r="Z1724">
        <v>1259500</v>
      </c>
      <c r="AA1724" s="3">
        <v>13.22846154</v>
      </c>
      <c r="AB1724" s="3">
        <v>1.58956779</v>
      </c>
      <c r="AC1724">
        <v>2532</v>
      </c>
    </row>
    <row r="1725" spans="1:29" ht="15" customHeight="1" x14ac:dyDescent="0.25">
      <c r="A1725" t="str">
        <f>HYPERLINK("http://www.UniProt.org/UniProt/P53108","YIP5_YEAST")</f>
        <v>YIP5_YEAST</v>
      </c>
      <c r="B1725" t="s">
        <v>5340</v>
      </c>
      <c r="C1725" s="3">
        <v>11</v>
      </c>
      <c r="D1725" s="38">
        <v>1.1000000000000001</v>
      </c>
      <c r="E1725" s="12">
        <v>1.6000000000000001E-4</v>
      </c>
      <c r="F1725" s="3">
        <v>1.6</v>
      </c>
      <c r="G1725" s="3">
        <f t="shared" si="67"/>
        <v>1.4306887292261818</v>
      </c>
      <c r="H1725" s="89" t="s">
        <v>14557</v>
      </c>
      <c r="I1725" t="s">
        <v>8227</v>
      </c>
      <c r="J1725" t="s">
        <v>8217</v>
      </c>
      <c r="K1725" t="s">
        <v>8227</v>
      </c>
      <c r="L1725" s="3">
        <v>34.843000000000004</v>
      </c>
      <c r="M1725" t="s">
        <v>8220</v>
      </c>
      <c r="N1725" s="3" t="s">
        <v>14556</v>
      </c>
      <c r="O1725" t="s">
        <v>11406</v>
      </c>
      <c r="P1725" t="s">
        <v>7481</v>
      </c>
      <c r="Q1725" t="s">
        <v>2024</v>
      </c>
      <c r="R1725" t="s">
        <v>2024</v>
      </c>
      <c r="U1725" t="str">
        <f t="shared" si="69"/>
        <v xml:space="preserve"> </v>
      </c>
      <c r="V1725" s="1">
        <v>1.4306887292261819E-4</v>
      </c>
      <c r="W1725">
        <v>34.843000000000004</v>
      </c>
      <c r="X1725">
        <v>26000</v>
      </c>
      <c r="Y1725">
        <v>349950</v>
      </c>
      <c r="Z1725">
        <v>1833600</v>
      </c>
      <c r="AA1725" s="3">
        <v>13.459615380000001</v>
      </c>
      <c r="AB1725" s="3">
        <v>1.11095364</v>
      </c>
      <c r="AC1725">
        <v>1969</v>
      </c>
    </row>
    <row r="1726" spans="1:29" ht="15" customHeight="1" x14ac:dyDescent="0.25">
      <c r="A1726" t="str">
        <f>HYPERLINK("http://www.UniProt.org/UniProt/Q05541","NSE3_YEAST")</f>
        <v>NSE3_YEAST</v>
      </c>
      <c r="B1726" t="s">
        <v>5699</v>
      </c>
      <c r="C1726" s="3">
        <v>12</v>
      </c>
      <c r="D1726" s="38">
        <v>0.93</v>
      </c>
      <c r="E1726" s="12">
        <v>1.6000000000000001E-4</v>
      </c>
      <c r="F1726" s="3">
        <v>1.6</v>
      </c>
      <c r="G1726" s="3">
        <f t="shared" si="67"/>
        <v>1.7331183493440201</v>
      </c>
      <c r="H1726" s="89" t="s">
        <v>14557</v>
      </c>
      <c r="I1726" t="s">
        <v>8228</v>
      </c>
      <c r="J1726" t="s">
        <v>8217</v>
      </c>
      <c r="K1726" t="s">
        <v>8228</v>
      </c>
      <c r="L1726" s="3">
        <v>33.965000000000003</v>
      </c>
      <c r="M1726" t="s">
        <v>8223</v>
      </c>
      <c r="N1726" s="3" t="s">
        <v>14556</v>
      </c>
      <c r="O1726" t="s">
        <v>11400</v>
      </c>
      <c r="P1726" t="s">
        <v>7847</v>
      </c>
      <c r="Q1726" t="s">
        <v>2020</v>
      </c>
      <c r="R1726" t="s">
        <v>2020</v>
      </c>
      <c r="U1726" t="str">
        <f t="shared" si="69"/>
        <v xml:space="preserve"> </v>
      </c>
      <c r="V1726" s="1">
        <v>1.7331183493440202E-4</v>
      </c>
      <c r="W1726">
        <v>33.963999999999999</v>
      </c>
      <c r="X1726">
        <v>26000</v>
      </c>
      <c r="Y1726">
        <v>355720</v>
      </c>
      <c r="Z1726">
        <v>2221200</v>
      </c>
      <c r="AA1726" s="3">
        <v>13.681538460000001</v>
      </c>
      <c r="AB1726" s="3">
        <v>0.93221300600000001</v>
      </c>
      <c r="AC1726">
        <v>2490</v>
      </c>
    </row>
    <row r="1727" spans="1:29" ht="15" customHeight="1" x14ac:dyDescent="0.25">
      <c r="A1727" t="str">
        <f>HYPERLINK("http://www.UniProt.org/UniProt/P47164","MET7_YEAST")</f>
        <v>MET7_YEAST</v>
      </c>
      <c r="B1727" t="s">
        <v>5241</v>
      </c>
      <c r="C1727" s="3">
        <v>12</v>
      </c>
      <c r="D1727" s="38">
        <v>0.41</v>
      </c>
      <c r="E1727" s="12">
        <v>1.6000000000000001E-4</v>
      </c>
      <c r="F1727" s="3">
        <v>1.6</v>
      </c>
      <c r="G1727" s="3">
        <f t="shared" si="67"/>
        <v>4.0039933916323491</v>
      </c>
      <c r="H1727" s="88" t="s">
        <v>14557</v>
      </c>
      <c r="I1727" t="s">
        <v>8228</v>
      </c>
      <c r="J1727" t="s">
        <v>8217</v>
      </c>
      <c r="K1727" t="s">
        <v>8228</v>
      </c>
      <c r="L1727" s="3">
        <v>72.350999999999999</v>
      </c>
      <c r="M1727" t="s">
        <v>8223</v>
      </c>
      <c r="N1727" s="3" t="s">
        <v>14556</v>
      </c>
      <c r="O1727" t="s">
        <v>11397</v>
      </c>
      <c r="P1727" t="s">
        <v>7384</v>
      </c>
      <c r="Q1727" t="s">
        <v>2019</v>
      </c>
      <c r="R1727" t="s">
        <v>2019</v>
      </c>
      <c r="S1727" t="s">
        <v>11398</v>
      </c>
      <c r="T1727" t="s">
        <v>11399</v>
      </c>
      <c r="U1727" t="str">
        <f t="shared" si="69"/>
        <v xml:space="preserve"> </v>
      </c>
      <c r="V1727" s="1">
        <v>4.0039933916323495E-4</v>
      </c>
      <c r="W1727">
        <v>72.349999999999994</v>
      </c>
      <c r="X1727">
        <v>26000</v>
      </c>
      <c r="Y1727">
        <v>360720</v>
      </c>
      <c r="Z1727">
        <v>5131600</v>
      </c>
      <c r="AA1727" s="3">
        <v>13.87384615</v>
      </c>
      <c r="AB1727" s="3">
        <v>0.409177707</v>
      </c>
      <c r="AC1727">
        <v>1845</v>
      </c>
    </row>
    <row r="1728" spans="1:29" ht="15" customHeight="1" x14ac:dyDescent="0.25">
      <c r="A1728" t="str">
        <f>HYPERLINK("http://www.UniProt.org/UniProt/P43610","IRC5_YEAST")</f>
        <v>IRC5_YEAST</v>
      </c>
      <c r="B1728" t="s">
        <v>5170</v>
      </c>
      <c r="C1728" s="3">
        <v>11</v>
      </c>
      <c r="D1728" s="38">
        <v>0.28000000000000003</v>
      </c>
      <c r="E1728" s="12">
        <v>1.6000000000000001E-4</v>
      </c>
      <c r="F1728" s="3">
        <v>1.6</v>
      </c>
      <c r="G1728" s="3">
        <f t="shared" si="67"/>
        <v>5.549536713431662</v>
      </c>
      <c r="H1728" s="89" t="s">
        <v>14557</v>
      </c>
      <c r="I1728" t="s">
        <v>8229</v>
      </c>
      <c r="J1728" t="s">
        <v>8217</v>
      </c>
      <c r="K1728" t="s">
        <v>8229</v>
      </c>
      <c r="L1728" s="3">
        <v>96.965999999999994</v>
      </c>
      <c r="M1728" t="s">
        <v>8223</v>
      </c>
      <c r="N1728" s="3" t="s">
        <v>14556</v>
      </c>
      <c r="O1728" t="s">
        <v>11412</v>
      </c>
      <c r="P1728" t="s">
        <v>7310</v>
      </c>
      <c r="Q1728" t="s">
        <v>2027</v>
      </c>
      <c r="R1728" t="s">
        <v>2027</v>
      </c>
      <c r="T1728" t="s">
        <v>11413</v>
      </c>
      <c r="U1728" t="str">
        <f t="shared" si="69"/>
        <v xml:space="preserve"> </v>
      </c>
      <c r="V1728" s="1">
        <v>5.5495367134316624E-4</v>
      </c>
      <c r="W1728">
        <v>96.963999999999999</v>
      </c>
      <c r="X1728">
        <v>26000</v>
      </c>
      <c r="Y1728">
        <v>346570</v>
      </c>
      <c r="Z1728">
        <v>7112400</v>
      </c>
      <c r="AA1728" s="3">
        <v>13.32961538</v>
      </c>
      <c r="AB1728" s="3">
        <v>0.28364121199999998</v>
      </c>
      <c r="AC1728">
        <v>1740</v>
      </c>
    </row>
    <row r="1729" spans="1:29" x14ac:dyDescent="0.25">
      <c r="A1729" t="str">
        <f>HYPERLINK("http://www.UniProt.org/UniProt/P20967","ODO1_YEAST")</f>
        <v>ODO1_YEAST</v>
      </c>
      <c r="B1729" t="s">
        <v>4264</v>
      </c>
      <c r="C1729" s="3">
        <v>11</v>
      </c>
      <c r="D1729" s="38">
        <v>1.6E-2</v>
      </c>
      <c r="E1729" s="12">
        <v>1.6000000000000001E-4</v>
      </c>
      <c r="F1729" s="3">
        <v>1.6</v>
      </c>
      <c r="G1729" s="3">
        <f t="shared" si="67"/>
        <v>96.596457612457087</v>
      </c>
      <c r="H1729" s="89" t="s">
        <v>14557</v>
      </c>
      <c r="I1729" t="s">
        <v>8227</v>
      </c>
      <c r="J1729" t="s">
        <v>8217</v>
      </c>
      <c r="K1729" t="s">
        <v>8227</v>
      </c>
      <c r="L1729" s="3">
        <v>114.416</v>
      </c>
      <c r="M1729" t="s">
        <v>8222</v>
      </c>
      <c r="N1729" s="3" t="s">
        <v>14556</v>
      </c>
      <c r="O1729" t="s">
        <v>11414</v>
      </c>
      <c r="P1729" t="s">
        <v>6357</v>
      </c>
      <c r="Q1729" t="s">
        <v>2028</v>
      </c>
      <c r="R1729" t="s">
        <v>2028</v>
      </c>
      <c r="S1729" t="s">
        <v>11415</v>
      </c>
      <c r="T1729" t="s">
        <v>11416</v>
      </c>
      <c r="U1729" t="s">
        <v>2029</v>
      </c>
      <c r="V1729" s="1">
        <v>9.6596457612457085E-3</v>
      </c>
      <c r="W1729">
        <v>114.41</v>
      </c>
      <c r="X1729">
        <v>26000</v>
      </c>
      <c r="Y1729">
        <v>346520</v>
      </c>
      <c r="Z1729">
        <v>123800000</v>
      </c>
      <c r="AA1729" s="3">
        <v>13.32769231</v>
      </c>
      <c r="AB1729" s="3">
        <v>1.6293043E-2</v>
      </c>
      <c r="AC1729">
        <v>511</v>
      </c>
    </row>
    <row r="1730" spans="1:29" ht="15" customHeight="1" x14ac:dyDescent="0.25">
      <c r="A1730" t="str">
        <f>HYPERLINK("http://www.UniProt.org/UniProt/P47024","YJ41B_YEAST")</f>
        <v>YJ41B_YEAST</v>
      </c>
      <c r="B1730" t="s">
        <v>5205</v>
      </c>
      <c r="C1730" s="38">
        <v>7.4</v>
      </c>
      <c r="D1730" s="38">
        <v>13</v>
      </c>
      <c r="E1730" s="12">
        <v>1.4999999999999999E-4</v>
      </c>
      <c r="F1730" s="3">
        <v>1.4999999999999998</v>
      </c>
      <c r="G1730" s="3">
        <f t="shared" si="67"/>
        <v>0.12337505555477959</v>
      </c>
      <c r="H1730" s="89" t="s">
        <v>14557</v>
      </c>
      <c r="I1730" t="s">
        <v>8228</v>
      </c>
      <c r="J1730" t="s">
        <v>8217</v>
      </c>
      <c r="K1730" t="s">
        <v>8228</v>
      </c>
      <c r="L1730" s="3">
        <v>207.71</v>
      </c>
      <c r="M1730" t="s">
        <v>8223</v>
      </c>
      <c r="N1730" s="3" t="s">
        <v>14556</v>
      </c>
      <c r="O1730" t="s">
        <v>11654</v>
      </c>
      <c r="P1730" t="s">
        <v>7349</v>
      </c>
      <c r="Q1730" t="s">
        <v>2181</v>
      </c>
      <c r="R1730" t="s">
        <v>2181</v>
      </c>
      <c r="U1730" t="str">
        <f>" "</f>
        <v xml:space="preserve"> </v>
      </c>
      <c r="V1730" s="1">
        <v>1.2337505555477959E-5</v>
      </c>
      <c r="W1730">
        <v>207.71</v>
      </c>
      <c r="X1730">
        <v>39193</v>
      </c>
      <c r="Y1730">
        <v>340700</v>
      </c>
      <c r="Z1730">
        <v>158120</v>
      </c>
      <c r="AA1730" s="3">
        <v>8.6928788299999997</v>
      </c>
      <c r="AB1730" s="3">
        <v>12.542377460000001</v>
      </c>
      <c r="AC1730">
        <v>1788</v>
      </c>
    </row>
    <row r="1731" spans="1:29" ht="15" customHeight="1" x14ac:dyDescent="0.25">
      <c r="A1731" t="str">
        <f>HYPERLINK("http://www.UniProt.org/UniProt/Q12038","SRO7_YEAST")</f>
        <v>SRO7_YEAST</v>
      </c>
      <c r="B1731" t="s">
        <v>5889</v>
      </c>
      <c r="C1731" s="3">
        <v>11</v>
      </c>
      <c r="D1731" s="38">
        <v>0.59</v>
      </c>
      <c r="E1731" s="12">
        <v>1.4999999999999999E-4</v>
      </c>
      <c r="F1731" s="3">
        <v>1.4999999999999998</v>
      </c>
      <c r="G1731" s="3">
        <f t="shared" ref="G1731:G1794" si="70">10000*V1731</f>
        <v>2.5591038907700869</v>
      </c>
      <c r="H1731" s="89" t="s">
        <v>14557</v>
      </c>
      <c r="I1731" t="s">
        <v>8227</v>
      </c>
      <c r="J1731" t="s">
        <v>8217</v>
      </c>
      <c r="K1731" t="s">
        <v>8227</v>
      </c>
      <c r="L1731" s="3">
        <v>114.51300000000001</v>
      </c>
      <c r="M1731" t="s">
        <v>8223</v>
      </c>
      <c r="N1731" s="3" t="s">
        <v>14556</v>
      </c>
      <c r="O1731" t="s">
        <v>11448</v>
      </c>
      <c r="P1731" t="s">
        <v>8058</v>
      </c>
      <c r="Q1731" t="s">
        <v>2050</v>
      </c>
      <c r="R1731" t="s">
        <v>2050</v>
      </c>
      <c r="T1731" t="s">
        <v>11449</v>
      </c>
      <c r="U1731" t="s">
        <v>2051</v>
      </c>
      <c r="V1731" s="1">
        <v>2.5591038907700871E-4</v>
      </c>
      <c r="W1731">
        <v>114.51</v>
      </c>
      <c r="X1731">
        <v>26000</v>
      </c>
      <c r="Y1731">
        <v>330960</v>
      </c>
      <c r="Z1731">
        <v>3279800</v>
      </c>
      <c r="AA1731" s="3">
        <v>12.729230769999999</v>
      </c>
      <c r="AB1731" s="3">
        <v>0.58738477499999997</v>
      </c>
      <c r="AC1731">
        <v>2772</v>
      </c>
    </row>
    <row r="1732" spans="1:29" ht="15" customHeight="1" x14ac:dyDescent="0.25">
      <c r="A1732" t="str">
        <f>HYPERLINK("http://www.UniProt.org/UniProt/P40344","ATG3_YEAST")</f>
        <v>ATG3_YEAST</v>
      </c>
      <c r="B1732" t="s">
        <v>5050</v>
      </c>
      <c r="C1732" s="3">
        <v>10</v>
      </c>
      <c r="D1732" s="38">
        <v>0.37</v>
      </c>
      <c r="E1732" s="12">
        <v>1.4999999999999999E-4</v>
      </c>
      <c r="F1732" s="3">
        <v>1.4999999999999998</v>
      </c>
      <c r="G1732" s="3">
        <f t="shared" si="70"/>
        <v>3.9446934661190474</v>
      </c>
      <c r="H1732" s="88" t="s">
        <v>14557</v>
      </c>
      <c r="I1732" t="s">
        <v>8227</v>
      </c>
      <c r="J1732" t="s">
        <v>8217</v>
      </c>
      <c r="K1732" t="s">
        <v>8227</v>
      </c>
      <c r="L1732" s="3">
        <v>35.887</v>
      </c>
      <c r="M1732" t="s">
        <v>8223</v>
      </c>
      <c r="N1732" s="3" t="s">
        <v>14556</v>
      </c>
      <c r="O1732" t="s">
        <v>11467</v>
      </c>
      <c r="P1732" t="s">
        <v>7178</v>
      </c>
      <c r="Q1732" t="s">
        <v>2065</v>
      </c>
      <c r="R1732" t="s">
        <v>2065</v>
      </c>
      <c r="S1732" t="s">
        <v>11468</v>
      </c>
      <c r="T1732" t="s">
        <v>11469</v>
      </c>
      <c r="U1732" t="s">
        <v>2066</v>
      </c>
      <c r="V1732" s="1">
        <v>3.9446934661190475E-4</v>
      </c>
      <c r="W1732">
        <v>35.887</v>
      </c>
      <c r="X1732">
        <v>26000</v>
      </c>
      <c r="Y1732">
        <v>320690</v>
      </c>
      <c r="Z1732">
        <v>5055600</v>
      </c>
      <c r="AA1732" s="3">
        <v>12.33423077</v>
      </c>
      <c r="AB1732" s="3">
        <v>0.36923873200000001</v>
      </c>
      <c r="AC1732">
        <v>1567</v>
      </c>
    </row>
    <row r="1733" spans="1:29" ht="15" customHeight="1" x14ac:dyDescent="0.25">
      <c r="A1733" t="str">
        <f>HYPERLINK("http://www.UniProt.org/UniProt/P39009","DUN1_YEAST")</f>
        <v>DUN1_YEAST</v>
      </c>
      <c r="B1733" t="s">
        <v>4950</v>
      </c>
      <c r="C1733" s="3">
        <v>11</v>
      </c>
      <c r="D1733" s="38">
        <v>0.22</v>
      </c>
      <c r="E1733" s="12">
        <v>1.4999999999999999E-4</v>
      </c>
      <c r="F1733" s="3">
        <v>1.4999999999999998</v>
      </c>
      <c r="G1733" s="3">
        <f t="shared" si="70"/>
        <v>6.866385190915862</v>
      </c>
      <c r="H1733" s="90" t="s">
        <v>14557</v>
      </c>
      <c r="I1733" t="s">
        <v>8229</v>
      </c>
      <c r="J1733" t="s">
        <v>8217</v>
      </c>
      <c r="K1733" t="s">
        <v>8229</v>
      </c>
      <c r="L1733" s="3">
        <v>58.633000000000003</v>
      </c>
      <c r="M1733" t="s">
        <v>8223</v>
      </c>
      <c r="N1733" s="3" t="s">
        <v>14556</v>
      </c>
      <c r="O1733" t="s">
        <v>11438</v>
      </c>
      <c r="P1733" t="s">
        <v>7062</v>
      </c>
      <c r="Q1733" t="s">
        <v>2044</v>
      </c>
      <c r="R1733" t="s">
        <v>2044</v>
      </c>
      <c r="S1733" t="s">
        <v>11439</v>
      </c>
      <c r="T1733" t="s">
        <v>11440</v>
      </c>
      <c r="U1733" t="str">
        <f>" "</f>
        <v xml:space="preserve"> </v>
      </c>
      <c r="V1733" s="1">
        <v>6.8663851909158617E-4</v>
      </c>
      <c r="W1733">
        <v>58.631999999999998</v>
      </c>
      <c r="X1733">
        <v>26000</v>
      </c>
      <c r="Y1733">
        <v>335030</v>
      </c>
      <c r="Z1733">
        <v>8800100</v>
      </c>
      <c r="AA1733" s="3">
        <v>12.885769229999999</v>
      </c>
      <c r="AB1733" s="3">
        <v>0.22161065099999999</v>
      </c>
      <c r="AC1733">
        <v>1419</v>
      </c>
    </row>
    <row r="1734" spans="1:29" ht="15" customHeight="1" x14ac:dyDescent="0.25">
      <c r="A1734" t="str">
        <f>HYPERLINK("http://www.UniProt.org/UniProt/P47102","GEA1_YEAST")</f>
        <v>GEA1_YEAST</v>
      </c>
      <c r="B1734" t="s">
        <v>2054</v>
      </c>
      <c r="C1734" s="3">
        <v>11</v>
      </c>
      <c r="D1734" s="38">
        <v>0.18</v>
      </c>
      <c r="E1734" s="12">
        <v>1.4999999999999999E-4</v>
      </c>
      <c r="F1734" s="3">
        <v>1.4999999999999998</v>
      </c>
      <c r="G1734" s="3">
        <f t="shared" si="70"/>
        <v>8.2021160131029802</v>
      </c>
      <c r="H1734" s="89" t="s">
        <v>14557</v>
      </c>
      <c r="I1734" t="s">
        <v>8227</v>
      </c>
      <c r="J1734" t="s">
        <v>8217</v>
      </c>
      <c r="K1734" t="s">
        <v>8227</v>
      </c>
      <c r="L1734" s="3">
        <v>159.43700000000001</v>
      </c>
      <c r="M1734" t="s">
        <v>8223</v>
      </c>
      <c r="N1734" s="3" t="s">
        <v>14556</v>
      </c>
      <c r="O1734" t="s">
        <v>11455</v>
      </c>
      <c r="P1734" t="s">
        <v>7120</v>
      </c>
      <c r="Q1734" t="s">
        <v>2055</v>
      </c>
      <c r="R1734" t="s">
        <v>2055</v>
      </c>
      <c r="T1734" t="s">
        <v>10405</v>
      </c>
      <c r="U1734" t="str">
        <f>" "</f>
        <v xml:space="preserve"> </v>
      </c>
      <c r="V1734" s="1">
        <v>8.2021160131029805E-4</v>
      </c>
      <c r="W1734">
        <v>159.44</v>
      </c>
      <c r="X1734">
        <v>26000</v>
      </c>
      <c r="Y1734">
        <v>326330</v>
      </c>
      <c r="Z1734">
        <v>10512000</v>
      </c>
      <c r="AA1734" s="3">
        <v>12.55115385</v>
      </c>
      <c r="AB1734" s="3">
        <v>0.18070334299999999</v>
      </c>
      <c r="AC1734">
        <v>1815</v>
      </c>
    </row>
    <row r="1735" spans="1:29" ht="15" customHeight="1" x14ac:dyDescent="0.25">
      <c r="A1735" t="str">
        <f>HYPERLINK("http://www.UniProt.org/UniProt/P12695","ODP2_YEAST")</f>
        <v>ODP2_YEAST</v>
      </c>
      <c r="B1735" t="s">
        <v>4122</v>
      </c>
      <c r="C1735" s="3">
        <v>11</v>
      </c>
      <c r="D1735" s="38">
        <v>7.8E-2</v>
      </c>
      <c r="E1735" s="12">
        <v>1.4999999999999999E-4</v>
      </c>
      <c r="F1735" s="3">
        <v>1.4999999999999998</v>
      </c>
      <c r="G1735" s="3">
        <f t="shared" si="70"/>
        <v>18.800417174250029</v>
      </c>
      <c r="H1735" s="14" t="s">
        <v>14557</v>
      </c>
      <c r="I1735" t="s">
        <v>8227</v>
      </c>
      <c r="J1735" t="s">
        <v>8217</v>
      </c>
      <c r="K1735" t="s">
        <v>8227</v>
      </c>
      <c r="L1735" s="3">
        <v>51.817999999999998</v>
      </c>
      <c r="M1735" t="s">
        <v>8222</v>
      </c>
      <c r="N1735" s="3" t="s">
        <v>14556</v>
      </c>
      <c r="O1735" t="s">
        <v>11460</v>
      </c>
      <c r="P1735" t="s">
        <v>6218</v>
      </c>
      <c r="Q1735" t="s">
        <v>2060</v>
      </c>
      <c r="R1735" t="s">
        <v>2060</v>
      </c>
      <c r="S1735" t="s">
        <v>11461</v>
      </c>
      <c r="T1735" t="s">
        <v>11462</v>
      </c>
      <c r="U1735" t="s">
        <v>2061</v>
      </c>
      <c r="V1735" s="1">
        <v>1.8800417174250029E-3</v>
      </c>
      <c r="W1735">
        <v>51.817</v>
      </c>
      <c r="X1735">
        <v>26000</v>
      </c>
      <c r="Y1735">
        <v>322530</v>
      </c>
      <c r="Z1735">
        <v>24095000</v>
      </c>
      <c r="AA1735" s="3">
        <v>12.404999999999999</v>
      </c>
      <c r="AB1735" s="3">
        <v>7.7917986999999994E-2</v>
      </c>
      <c r="AC1735">
        <v>346</v>
      </c>
    </row>
    <row r="1736" spans="1:29" ht="15" customHeight="1" x14ac:dyDescent="0.25">
      <c r="A1736" t="str">
        <f>HYPERLINK("http://www.UniProt.org/UniProt/Q12451","OSH2_YEAST")</f>
        <v>OSH2_YEAST</v>
      </c>
      <c r="B1736" t="s">
        <v>2067</v>
      </c>
      <c r="C1736" s="3">
        <v>10</v>
      </c>
      <c r="D1736" s="38">
        <v>6.9000000000000006E-2</v>
      </c>
      <c r="E1736" s="12">
        <v>1.4999999999999999E-4</v>
      </c>
      <c r="F1736" s="3">
        <v>1.4999999999999998</v>
      </c>
      <c r="G1736" s="3">
        <f t="shared" si="70"/>
        <v>21.046011721977425</v>
      </c>
      <c r="H1736" s="88" t="s">
        <v>14557</v>
      </c>
      <c r="I1736" t="s">
        <v>8227</v>
      </c>
      <c r="J1736" t="s">
        <v>8217</v>
      </c>
      <c r="K1736" t="s">
        <v>8227</v>
      </c>
      <c r="L1736" s="3">
        <v>145.79599999999999</v>
      </c>
      <c r="M1736" t="s">
        <v>8223</v>
      </c>
      <c r="N1736" s="3" t="s">
        <v>14556</v>
      </c>
      <c r="O1736" t="s">
        <v>11470</v>
      </c>
      <c r="P1736" t="s">
        <v>8164</v>
      </c>
      <c r="Q1736" t="s">
        <v>2068</v>
      </c>
      <c r="R1736" t="s">
        <v>2068</v>
      </c>
      <c r="S1736" t="s">
        <v>9443</v>
      </c>
      <c r="T1736" t="s">
        <v>11471</v>
      </c>
      <c r="U1736" t="str">
        <f t="shared" ref="U1736:U1745" si="71">" "</f>
        <v xml:space="preserve"> </v>
      </c>
      <c r="V1736" s="1">
        <v>2.1046011721977424E-3</v>
      </c>
      <c r="W1736">
        <v>145.79</v>
      </c>
      <c r="X1736">
        <v>26000</v>
      </c>
      <c r="Y1736">
        <v>319750</v>
      </c>
      <c r="Z1736">
        <v>26973000</v>
      </c>
      <c r="AA1736" s="3">
        <v>12.29807692</v>
      </c>
      <c r="AB1736" s="3">
        <v>6.9004250000000003E-2</v>
      </c>
      <c r="AC1736">
        <v>2914</v>
      </c>
    </row>
    <row r="1737" spans="1:29" ht="15" customHeight="1" x14ac:dyDescent="0.25">
      <c r="A1737" t="str">
        <f>HYPERLINK("http://www.UniProt.org/UniProt/Q12285","MDY2_YEAST")</f>
        <v>MDY2_YEAST</v>
      </c>
      <c r="B1737" t="s">
        <v>5949</v>
      </c>
      <c r="C1737" s="3">
        <v>11</v>
      </c>
      <c r="D1737" s="38">
        <v>1.7999999999999999E-2</v>
      </c>
      <c r="E1737" s="12">
        <v>1.4999999999999999E-4</v>
      </c>
      <c r="F1737" s="3">
        <v>1.4999999999999998</v>
      </c>
      <c r="G1737" s="3">
        <f t="shared" si="70"/>
        <v>80.304583339855299</v>
      </c>
      <c r="H1737" s="89" t="s">
        <v>14557</v>
      </c>
      <c r="I1737" t="s">
        <v>8228</v>
      </c>
      <c r="J1737" t="s">
        <v>8217</v>
      </c>
      <c r="K1737" t="s">
        <v>8228</v>
      </c>
      <c r="L1737" s="3">
        <v>23.731999999999999</v>
      </c>
      <c r="M1737" t="s">
        <v>8223</v>
      </c>
      <c r="N1737" s="3" t="s">
        <v>14556</v>
      </c>
      <c r="O1737" t="s">
        <v>11458</v>
      </c>
      <c r="P1737" t="s">
        <v>8121</v>
      </c>
      <c r="Q1737" t="s">
        <v>2058</v>
      </c>
      <c r="R1737" t="s">
        <v>2058</v>
      </c>
      <c r="U1737" t="str">
        <f t="shared" si="71"/>
        <v xml:space="preserve"> </v>
      </c>
      <c r="V1737" s="1">
        <v>8.0304583339855292E-3</v>
      </c>
      <c r="W1737">
        <v>23.731999999999999</v>
      </c>
      <c r="X1737">
        <v>26000</v>
      </c>
      <c r="Y1737">
        <v>325700</v>
      </c>
      <c r="Z1737">
        <v>102920000</v>
      </c>
      <c r="AA1737" s="3">
        <v>12.52692308</v>
      </c>
      <c r="AB1737" s="3">
        <v>1.8420971000000001E-2</v>
      </c>
      <c r="AC1737">
        <v>2857</v>
      </c>
    </row>
    <row r="1738" spans="1:29" ht="15" customHeight="1" x14ac:dyDescent="0.25">
      <c r="A1738" t="str">
        <f>HYPERLINK("http://www.UniProt.org/UniProt/P47169","MET5_YEAST")</f>
        <v>MET5_YEAST</v>
      </c>
      <c r="B1738" t="s">
        <v>5245</v>
      </c>
      <c r="C1738" s="3">
        <v>11</v>
      </c>
      <c r="D1738" s="38">
        <v>1.2999999999999999E-2</v>
      </c>
      <c r="E1738" s="12">
        <v>1.4999999999999999E-4</v>
      </c>
      <c r="F1738" s="3">
        <v>1.4999999999999998</v>
      </c>
      <c r="G1738" s="3">
        <f t="shared" si="70"/>
        <v>117.33582629855653</v>
      </c>
      <c r="H1738" s="89" t="s">
        <v>14557</v>
      </c>
      <c r="I1738" t="s">
        <v>8227</v>
      </c>
      <c r="J1738" t="s">
        <v>8217</v>
      </c>
      <c r="K1738" t="s">
        <v>8227</v>
      </c>
      <c r="L1738" s="3">
        <v>161.21899999999999</v>
      </c>
      <c r="M1738" t="s">
        <v>8223</v>
      </c>
      <c r="N1738" s="3" t="s">
        <v>14556</v>
      </c>
      <c r="O1738" t="s">
        <v>11443</v>
      </c>
      <c r="P1738" t="s">
        <v>7389</v>
      </c>
      <c r="Q1738" t="s">
        <v>2047</v>
      </c>
      <c r="R1738" t="s">
        <v>2047</v>
      </c>
      <c r="S1738" t="s">
        <v>11444</v>
      </c>
      <c r="U1738" t="str">
        <f t="shared" si="71"/>
        <v xml:space="preserve"> </v>
      </c>
      <c r="V1738" s="1">
        <v>1.1733582629855653E-2</v>
      </c>
      <c r="W1738">
        <v>161.22</v>
      </c>
      <c r="X1738">
        <v>26000</v>
      </c>
      <c r="Y1738">
        <v>332530</v>
      </c>
      <c r="Z1738">
        <v>150380000</v>
      </c>
      <c r="AA1738" s="3">
        <v>12.789615380000001</v>
      </c>
      <c r="AB1738" s="3">
        <v>1.2871682000000001E-2</v>
      </c>
      <c r="AC1738">
        <v>1850</v>
      </c>
    </row>
    <row r="1739" spans="1:29" ht="15" customHeight="1" x14ac:dyDescent="0.25">
      <c r="A1739" t="str">
        <f>HYPERLINK("http://www.UniProt.org/UniProt/P38986","ASPG1_YEAST")</f>
        <v>ASPG1_YEAST</v>
      </c>
      <c r="B1739" t="s">
        <v>4942</v>
      </c>
      <c r="C1739" s="38">
        <v>0.24</v>
      </c>
      <c r="D1739" s="38">
        <v>0.01</v>
      </c>
      <c r="E1739" s="12">
        <v>1.4999999999999999E-4</v>
      </c>
      <c r="F1739" s="3">
        <v>1.4999999999999998</v>
      </c>
      <c r="G1739" s="3">
        <f t="shared" si="70"/>
        <v>151.64395425671273</v>
      </c>
      <c r="H1739" s="89" t="s">
        <v>14557</v>
      </c>
      <c r="I1739" t="s">
        <v>8227</v>
      </c>
      <c r="J1739" t="s">
        <v>8217</v>
      </c>
      <c r="K1739" t="s">
        <v>8227</v>
      </c>
      <c r="L1739" s="3">
        <v>41.395000000000003</v>
      </c>
      <c r="M1739" t="s">
        <v>8223</v>
      </c>
      <c r="N1739" s="3" t="s">
        <v>14556</v>
      </c>
      <c r="O1739" t="s">
        <v>12796</v>
      </c>
      <c r="P1739" t="str">
        <f>" "</f>
        <v xml:space="preserve"> </v>
      </c>
      <c r="Q1739" t="s">
        <v>3815</v>
      </c>
      <c r="R1739" t="s">
        <v>3815</v>
      </c>
      <c r="S1739" t="s">
        <v>12797</v>
      </c>
      <c r="T1739" t="s">
        <v>12798</v>
      </c>
      <c r="U1739" t="str">
        <f t="shared" si="71"/>
        <v xml:space="preserve"> </v>
      </c>
      <c r="V1739" s="1">
        <v>1.5164395425671273E-2</v>
      </c>
      <c r="W1739">
        <v>41.395000000000003</v>
      </c>
      <c r="X1739">
        <v>1175100</v>
      </c>
      <c r="Y1739">
        <v>338420</v>
      </c>
      <c r="Z1739">
        <v>194350000</v>
      </c>
      <c r="AA1739" s="3">
        <v>0.28799251100000001</v>
      </c>
      <c r="AB1739" s="3">
        <v>1.0135986E-2</v>
      </c>
      <c r="AC1739">
        <v>1409</v>
      </c>
    </row>
    <row r="1740" spans="1:29" ht="15" customHeight="1" x14ac:dyDescent="0.25">
      <c r="A1740" t="str">
        <f>HYPERLINK("http://www.UniProt.org/UniProt/Q06409","YL422_YEAST")</f>
        <v>YL422_YEAST</v>
      </c>
      <c r="B1740" t="s">
        <v>2100</v>
      </c>
      <c r="C1740" s="3">
        <v>9.8000000000000007</v>
      </c>
      <c r="D1740" s="38">
        <v>3.5</v>
      </c>
      <c r="E1740" s="12">
        <v>1.3999999999999999E-4</v>
      </c>
      <c r="F1740" s="3">
        <v>1.4</v>
      </c>
      <c r="G1740" s="3">
        <f t="shared" si="70"/>
        <v>0.39233142824471462</v>
      </c>
      <c r="H1740" s="89" t="s">
        <v>14557</v>
      </c>
      <c r="I1740" t="s">
        <v>8227</v>
      </c>
      <c r="J1740" t="s">
        <v>8217</v>
      </c>
      <c r="K1740" t="s">
        <v>8227</v>
      </c>
      <c r="L1740" s="3">
        <v>221.56299999999999</v>
      </c>
      <c r="M1740" t="s">
        <v>8223</v>
      </c>
      <c r="N1740" s="3" t="s">
        <v>14556</v>
      </c>
      <c r="O1740" t="s">
        <v>11524</v>
      </c>
      <c r="P1740" t="str">
        <f>" "</f>
        <v xml:space="preserve"> </v>
      </c>
      <c r="Q1740" t="s">
        <v>2101</v>
      </c>
      <c r="R1740" t="s">
        <v>2101</v>
      </c>
      <c r="T1740" t="s">
        <v>11525</v>
      </c>
      <c r="U1740" t="str">
        <f t="shared" si="71"/>
        <v xml:space="preserve"> </v>
      </c>
      <c r="V1740" s="1">
        <v>3.9233142824471463E-5</v>
      </c>
      <c r="W1740">
        <v>221.56</v>
      </c>
      <c r="X1740">
        <v>26000</v>
      </c>
      <c r="Y1740">
        <v>301180</v>
      </c>
      <c r="Z1740">
        <v>502820</v>
      </c>
      <c r="AA1740" s="3">
        <v>11.583846149999999</v>
      </c>
      <c r="AB1740" s="3">
        <v>3.4866481560000002</v>
      </c>
      <c r="AC1740">
        <v>2565</v>
      </c>
    </row>
    <row r="1741" spans="1:29" ht="15" customHeight="1" x14ac:dyDescent="0.25">
      <c r="A1741" t="str">
        <f>HYPERLINK("http://www.UniProt.org/UniProt/Q01448","HPC2_YEAST")</f>
        <v>HPC2_YEAST</v>
      </c>
      <c r="B1741" t="s">
        <v>2090</v>
      </c>
      <c r="C1741" s="3">
        <v>10</v>
      </c>
      <c r="D1741" s="38">
        <v>2.4</v>
      </c>
      <c r="E1741" s="12">
        <v>1.3999999999999999E-4</v>
      </c>
      <c r="F1741" s="3">
        <v>1.4</v>
      </c>
      <c r="G1741" s="3">
        <f t="shared" si="70"/>
        <v>0.5943100955917312</v>
      </c>
      <c r="H1741" s="14" t="s">
        <v>14557</v>
      </c>
      <c r="I1741" t="s">
        <v>8229</v>
      </c>
      <c r="J1741" t="s">
        <v>8217</v>
      </c>
      <c r="K1741" t="s">
        <v>8229</v>
      </c>
      <c r="L1741" s="3">
        <v>67.775000000000006</v>
      </c>
      <c r="M1741" t="s">
        <v>8223</v>
      </c>
      <c r="N1741" s="3" t="s">
        <v>14556</v>
      </c>
      <c r="O1741" t="s">
        <v>11511</v>
      </c>
      <c r="P1741" t="s">
        <v>7649</v>
      </c>
      <c r="Q1741" t="s">
        <v>2091</v>
      </c>
      <c r="R1741" t="s">
        <v>2091</v>
      </c>
      <c r="U1741" t="str">
        <f t="shared" si="71"/>
        <v xml:space="preserve"> </v>
      </c>
      <c r="V1741" s="1">
        <v>5.9431009559173115E-5</v>
      </c>
      <c r="W1741">
        <v>67.775000000000006</v>
      </c>
      <c r="X1741">
        <v>26000</v>
      </c>
      <c r="Y1741">
        <v>308580</v>
      </c>
      <c r="Z1741">
        <v>761680</v>
      </c>
      <c r="AA1741" s="3">
        <v>11.86846154</v>
      </c>
      <c r="AB1741" s="3">
        <v>2.3582495560000001</v>
      </c>
      <c r="AC1741">
        <v>2220</v>
      </c>
    </row>
    <row r="1742" spans="1:29" ht="15" customHeight="1" x14ac:dyDescent="0.25">
      <c r="A1742" t="str">
        <f>HYPERLINK("http://www.UniProt.org/UniProt/P12887","UNG_YEAST")</f>
        <v>UNG_YEAST</v>
      </c>
      <c r="B1742" t="s">
        <v>4127</v>
      </c>
      <c r="C1742" s="3">
        <v>10</v>
      </c>
      <c r="D1742" s="38">
        <v>1.6</v>
      </c>
      <c r="E1742" s="12">
        <v>1.3999999999999999E-4</v>
      </c>
      <c r="F1742" s="3">
        <v>1.4</v>
      </c>
      <c r="G1742" s="3">
        <f t="shared" si="70"/>
        <v>0.86484259788083562</v>
      </c>
      <c r="H1742" s="88" t="s">
        <v>14557</v>
      </c>
      <c r="I1742" t="s">
        <v>8228</v>
      </c>
      <c r="J1742" t="s">
        <v>8217</v>
      </c>
      <c r="K1742" t="s">
        <v>8228</v>
      </c>
      <c r="L1742" s="3">
        <v>40.470999999999997</v>
      </c>
      <c r="M1742" t="s">
        <v>8222</v>
      </c>
      <c r="N1742" s="3" t="s">
        <v>14556</v>
      </c>
      <c r="O1742" t="s">
        <v>11492</v>
      </c>
      <c r="P1742" t="s">
        <v>6222</v>
      </c>
      <c r="Q1742" t="s">
        <v>2081</v>
      </c>
      <c r="R1742" t="s">
        <v>2081</v>
      </c>
      <c r="S1742" t="s">
        <v>11493</v>
      </c>
      <c r="T1742" t="s">
        <v>11494</v>
      </c>
      <c r="U1742" t="str">
        <f t="shared" si="71"/>
        <v xml:space="preserve"> </v>
      </c>
      <c r="V1742" s="1">
        <v>8.6484259788083563E-5</v>
      </c>
      <c r="W1742">
        <v>40.470999999999997</v>
      </c>
      <c r="X1742">
        <v>26000</v>
      </c>
      <c r="Y1742">
        <v>312410</v>
      </c>
      <c r="Z1742">
        <v>1108400</v>
      </c>
      <c r="AA1742" s="3">
        <v>12.01576923</v>
      </c>
      <c r="AB1742" s="3">
        <v>1.6406764659999999</v>
      </c>
      <c r="AC1742">
        <v>351</v>
      </c>
    </row>
    <row r="1743" spans="1:29" ht="15" customHeight="1" x14ac:dyDescent="0.25">
      <c r="A1743" t="str">
        <f>HYPERLINK("http://www.UniProt.org/UniProt/P17119","KAR3_YEAST")</f>
        <v>KAR3_YEAST</v>
      </c>
      <c r="B1743" t="s">
        <v>4202</v>
      </c>
      <c r="C1743" s="3">
        <v>10</v>
      </c>
      <c r="D1743" s="38">
        <v>0.83</v>
      </c>
      <c r="E1743" s="12">
        <v>1.3999999999999999E-4</v>
      </c>
      <c r="F1743" s="3">
        <v>1.4</v>
      </c>
      <c r="G1743" s="3">
        <f t="shared" si="70"/>
        <v>1.6966801056404517</v>
      </c>
      <c r="H1743" s="89" t="s">
        <v>14557</v>
      </c>
      <c r="I1743" t="s">
        <v>8228</v>
      </c>
      <c r="J1743" t="s">
        <v>8217</v>
      </c>
      <c r="K1743" t="s">
        <v>8228</v>
      </c>
      <c r="L1743" s="3">
        <v>84.004000000000005</v>
      </c>
      <c r="M1743" t="s">
        <v>8223</v>
      </c>
      <c r="N1743" s="3" t="s">
        <v>14556</v>
      </c>
      <c r="O1743" t="s">
        <v>11502</v>
      </c>
      <c r="P1743" t="s">
        <v>6297</v>
      </c>
      <c r="Q1743" t="s">
        <v>2085</v>
      </c>
      <c r="R1743" t="s">
        <v>2085</v>
      </c>
      <c r="S1743" t="s">
        <v>11503</v>
      </c>
      <c r="T1743" t="s">
        <v>11504</v>
      </c>
      <c r="U1743" t="str">
        <f t="shared" si="71"/>
        <v xml:space="preserve"> </v>
      </c>
      <c r="V1743" s="1">
        <v>1.6966801056404518E-4</v>
      </c>
      <c r="W1743">
        <v>84.003</v>
      </c>
      <c r="X1743">
        <v>26000</v>
      </c>
      <c r="Y1743">
        <v>309750</v>
      </c>
      <c r="Z1743">
        <v>2174500</v>
      </c>
      <c r="AA1743" s="3">
        <v>11.91346154</v>
      </c>
      <c r="AB1743" s="3">
        <v>0.829175463</v>
      </c>
      <c r="AC1743">
        <v>436</v>
      </c>
    </row>
    <row r="1744" spans="1:29" x14ac:dyDescent="0.25">
      <c r="A1744" t="str">
        <f>HYPERLINK("http://www.UniProt.org/UniProt/Q03652","DML1_YEAST")</f>
        <v>DML1_YEAST</v>
      </c>
      <c r="B1744" t="s">
        <v>5600</v>
      </c>
      <c r="C1744" s="3">
        <v>9.6999999999999993</v>
      </c>
      <c r="D1744" s="38">
        <v>0.6</v>
      </c>
      <c r="E1744" s="12">
        <v>1.3999999999999999E-4</v>
      </c>
      <c r="F1744" s="3">
        <v>1.4</v>
      </c>
      <c r="G1744" s="3">
        <f t="shared" si="70"/>
        <v>2.2548796676432938</v>
      </c>
      <c r="H1744" s="88" t="s">
        <v>14557</v>
      </c>
      <c r="I1744" t="s">
        <v>8227</v>
      </c>
      <c r="J1744" t="s">
        <v>8217</v>
      </c>
      <c r="K1744" t="s">
        <v>8227</v>
      </c>
      <c r="L1744" s="3">
        <v>55.311999999999998</v>
      </c>
      <c r="M1744" t="s">
        <v>8223</v>
      </c>
      <c r="N1744" s="3" t="s">
        <v>14556</v>
      </c>
      <c r="O1744" t="s">
        <v>11530</v>
      </c>
      <c r="P1744" t="s">
        <v>7739</v>
      </c>
      <c r="Q1744" t="s">
        <v>2105</v>
      </c>
      <c r="R1744" t="s">
        <v>2105</v>
      </c>
      <c r="U1744" t="str">
        <f t="shared" si="71"/>
        <v xml:space="preserve"> </v>
      </c>
      <c r="V1744" s="1">
        <v>2.2548796676432939E-4</v>
      </c>
      <c r="W1744">
        <v>55.311999999999998</v>
      </c>
      <c r="X1744">
        <v>26000</v>
      </c>
      <c r="Y1744">
        <v>297560</v>
      </c>
      <c r="Z1744">
        <v>2889900</v>
      </c>
      <c r="AA1744" s="3">
        <v>11.44461538</v>
      </c>
      <c r="AB1744" s="3">
        <v>0.599357955</v>
      </c>
      <c r="AC1744">
        <v>2339</v>
      </c>
    </row>
    <row r="1745" spans="1:29" x14ac:dyDescent="0.25">
      <c r="A1745" t="str">
        <f>HYPERLINK("http://www.UniProt.org/UniProt/P36046","MIA40_YEAST")</f>
        <v>MIA40_YEAST</v>
      </c>
      <c r="B1745" t="s">
        <v>4688</v>
      </c>
      <c r="C1745" s="3">
        <v>9.8000000000000007</v>
      </c>
      <c r="D1745" s="38">
        <v>0.42</v>
      </c>
      <c r="E1745" s="12">
        <v>1.3999999999999999E-4</v>
      </c>
      <c r="F1745" s="3">
        <v>1.4</v>
      </c>
      <c r="G1745" s="3">
        <f t="shared" si="70"/>
        <v>3.2433938207064759</v>
      </c>
      <c r="H1745" s="89" t="s">
        <v>14557</v>
      </c>
      <c r="I1745" t="s">
        <v>8227</v>
      </c>
      <c r="J1745" t="s">
        <v>8217</v>
      </c>
      <c r="K1745" t="s">
        <v>8227</v>
      </c>
      <c r="L1745" s="3">
        <v>44.536000000000001</v>
      </c>
      <c r="M1745" t="s">
        <v>8225</v>
      </c>
      <c r="N1745" s="3" t="s">
        <v>14556</v>
      </c>
      <c r="O1745" t="s">
        <v>11526</v>
      </c>
      <c r="P1745" t="s">
        <v>6799</v>
      </c>
      <c r="Q1745" t="s">
        <v>2102</v>
      </c>
      <c r="R1745" t="s">
        <v>2102</v>
      </c>
      <c r="S1745" t="s">
        <v>11527</v>
      </c>
      <c r="T1745" t="s">
        <v>11528</v>
      </c>
      <c r="U1745" t="str">
        <f t="shared" si="71"/>
        <v xml:space="preserve"> </v>
      </c>
      <c r="V1745" s="1">
        <v>3.2433938207064757E-4</v>
      </c>
      <c r="W1745">
        <v>44.536000000000001</v>
      </c>
      <c r="X1745">
        <v>26000</v>
      </c>
      <c r="Y1745">
        <v>300810</v>
      </c>
      <c r="Z1745">
        <v>4156800</v>
      </c>
      <c r="AA1745" s="3">
        <v>11.56961538</v>
      </c>
      <c r="AB1745" s="3">
        <v>0.42123813300000001</v>
      </c>
      <c r="AC1745">
        <v>1061</v>
      </c>
    </row>
    <row r="1746" spans="1:29" ht="15" customHeight="1" x14ac:dyDescent="0.25">
      <c r="A1746" t="str">
        <f>HYPERLINK("http://www.UniProt.org/UniProt/P32333","MOT1_YEAST")</f>
        <v>MOT1_YEAST</v>
      </c>
      <c r="B1746" t="s">
        <v>4489</v>
      </c>
      <c r="C1746" s="38">
        <v>8.4</v>
      </c>
      <c r="D1746" s="38">
        <v>0.41</v>
      </c>
      <c r="E1746" s="12">
        <v>1.3999999999999999E-4</v>
      </c>
      <c r="F1746" s="3">
        <v>1.4</v>
      </c>
      <c r="G1746" s="3">
        <f t="shared" si="70"/>
        <v>3.5317006954060144</v>
      </c>
      <c r="H1746" s="89" t="s">
        <v>14557</v>
      </c>
      <c r="I1746" t="s">
        <v>8228</v>
      </c>
      <c r="J1746" t="s">
        <v>8217</v>
      </c>
      <c r="K1746" t="s">
        <v>8228</v>
      </c>
      <c r="L1746" s="3">
        <v>209.977</v>
      </c>
      <c r="M1746" t="s">
        <v>8223</v>
      </c>
      <c r="N1746" s="3" t="s">
        <v>14556</v>
      </c>
      <c r="O1746" t="s">
        <v>11590</v>
      </c>
      <c r="P1746" t="s">
        <v>6576</v>
      </c>
      <c r="Q1746" t="s">
        <v>2141</v>
      </c>
      <c r="R1746" t="s">
        <v>2141</v>
      </c>
      <c r="S1746" t="s">
        <v>11591</v>
      </c>
      <c r="T1746" t="s">
        <v>11592</v>
      </c>
      <c r="U1746" t="s">
        <v>2142</v>
      </c>
      <c r="V1746" s="1">
        <v>3.5317006954060145E-4</v>
      </c>
      <c r="W1746">
        <v>209.97</v>
      </c>
      <c r="X1746">
        <v>32107</v>
      </c>
      <c r="Y1746">
        <v>319120</v>
      </c>
      <c r="Z1746">
        <v>4526300</v>
      </c>
      <c r="AA1746" s="3">
        <v>9.9392655810000008</v>
      </c>
      <c r="AB1746" s="3">
        <v>0.41039799199999999</v>
      </c>
      <c r="AC1746">
        <v>789</v>
      </c>
    </row>
    <row r="1747" spans="1:29" ht="15" customHeight="1" x14ac:dyDescent="0.25">
      <c r="A1747" t="str">
        <f>HYPERLINK("http://www.UniProt.org/UniProt/P38692","KIC1_YEAST")</f>
        <v>KIC1_YEAST</v>
      </c>
      <c r="B1747" t="s">
        <v>4851</v>
      </c>
      <c r="C1747" s="3">
        <v>10</v>
      </c>
      <c r="D1747" s="38">
        <v>0.18</v>
      </c>
      <c r="E1747" s="12">
        <v>1.3999999999999999E-4</v>
      </c>
      <c r="F1747" s="3">
        <v>1.4</v>
      </c>
      <c r="G1747" s="3">
        <f t="shared" si="70"/>
        <v>8.1014621921659291</v>
      </c>
      <c r="H1747" s="89" t="s">
        <v>14557</v>
      </c>
      <c r="I1747" t="s">
        <v>8217</v>
      </c>
      <c r="J1747" t="s">
        <v>15680</v>
      </c>
      <c r="K1747" t="s">
        <v>8217</v>
      </c>
      <c r="L1747" s="3">
        <v>117.062</v>
      </c>
      <c r="M1747" t="s">
        <v>8223</v>
      </c>
      <c r="N1747" s="3" t="s">
        <v>14556</v>
      </c>
      <c r="O1747" t="s">
        <v>11475</v>
      </c>
      <c r="P1747" t="s">
        <v>6961</v>
      </c>
      <c r="Q1747" t="s">
        <v>2070</v>
      </c>
      <c r="R1747" t="s">
        <v>2070</v>
      </c>
      <c r="S1747" t="s">
        <v>8508</v>
      </c>
      <c r="T1747" t="s">
        <v>11476</v>
      </c>
      <c r="U1747" t="str">
        <f>" "</f>
        <v xml:space="preserve"> </v>
      </c>
      <c r="V1747" s="1">
        <v>8.1014621921659288E-4</v>
      </c>
      <c r="W1747">
        <v>117.06</v>
      </c>
      <c r="X1747">
        <v>26000</v>
      </c>
      <c r="Y1747">
        <v>318170</v>
      </c>
      <c r="Z1747">
        <v>10383000</v>
      </c>
      <c r="AA1747" s="3">
        <v>12.23730769</v>
      </c>
      <c r="AB1747" s="3">
        <v>0.178373738</v>
      </c>
      <c r="AC1747">
        <v>1285</v>
      </c>
    </row>
    <row r="1748" spans="1:29" ht="15" customHeight="1" x14ac:dyDescent="0.25">
      <c r="A1748" t="str">
        <f>HYPERLINK("http://www.UniProt.org/UniProt/P40052","YEQ9_YEAST")</f>
        <v>YEQ9_YEAST</v>
      </c>
      <c r="B1748" t="s">
        <v>2079</v>
      </c>
      <c r="C1748" s="3">
        <v>10</v>
      </c>
      <c r="D1748" s="38">
        <v>0.1</v>
      </c>
      <c r="E1748" s="12">
        <v>1.3999999999999999E-4</v>
      </c>
      <c r="F1748" s="3">
        <v>1.4</v>
      </c>
      <c r="G1748" s="3">
        <f t="shared" si="70"/>
        <v>13.861357588734252</v>
      </c>
      <c r="H1748" s="14" t="s">
        <v>14557</v>
      </c>
      <c r="I1748" t="s">
        <v>8217</v>
      </c>
      <c r="J1748" t="s">
        <v>8217</v>
      </c>
      <c r="K1748" t="s">
        <v>8217</v>
      </c>
      <c r="L1748" s="3">
        <v>23.196999999999999</v>
      </c>
      <c r="M1748" t="s">
        <v>8223</v>
      </c>
      <c r="N1748" s="3" t="s">
        <v>14556</v>
      </c>
      <c r="O1748" t="s">
        <v>11491</v>
      </c>
      <c r="P1748" t="str">
        <f>" "</f>
        <v xml:space="preserve"> </v>
      </c>
      <c r="Q1748" t="s">
        <v>2080</v>
      </c>
      <c r="R1748" t="s">
        <v>2080</v>
      </c>
      <c r="U1748" t="str">
        <f>" "</f>
        <v xml:space="preserve"> </v>
      </c>
      <c r="V1748" s="1">
        <v>1.3861357588734252E-3</v>
      </c>
      <c r="W1748">
        <v>23.196999999999999</v>
      </c>
      <c r="X1748">
        <v>26000</v>
      </c>
      <c r="Y1748">
        <v>312460</v>
      </c>
      <c r="Z1748">
        <v>17765000</v>
      </c>
      <c r="AA1748" s="3">
        <v>12.017692309999999</v>
      </c>
      <c r="AB1748" s="3">
        <v>0.102382035</v>
      </c>
      <c r="AC1748">
        <v>1521</v>
      </c>
    </row>
    <row r="1749" spans="1:29" ht="15" customHeight="1" x14ac:dyDescent="0.25">
      <c r="A1749" t="str">
        <f>HYPERLINK("http://www.UniProt.org/UniProt/P38339","RGD1_YEAST")</f>
        <v>RGD1_YEAST</v>
      </c>
      <c r="B1749" t="s">
        <v>4821</v>
      </c>
      <c r="C1749" s="3">
        <v>10</v>
      </c>
      <c r="D1749" s="38">
        <v>7.5999999999999998E-2</v>
      </c>
      <c r="E1749" s="12">
        <v>1.3999999999999999E-4</v>
      </c>
      <c r="F1749" s="3">
        <v>1.4</v>
      </c>
      <c r="G1749" s="3">
        <f t="shared" si="70"/>
        <v>18.607692416331801</v>
      </c>
      <c r="H1749" s="89" t="s">
        <v>14557</v>
      </c>
      <c r="I1749" t="s">
        <v>8227</v>
      </c>
      <c r="J1749" t="s">
        <v>8217</v>
      </c>
      <c r="K1749" t="s">
        <v>8227</v>
      </c>
      <c r="L1749" s="3">
        <v>74.619</v>
      </c>
      <c r="M1749" t="s">
        <v>8223</v>
      </c>
      <c r="N1749" s="3" t="s">
        <v>14556</v>
      </c>
      <c r="O1749" t="s">
        <v>11498</v>
      </c>
      <c r="P1749" t="s">
        <v>6929</v>
      </c>
      <c r="Q1749" t="s">
        <v>2083</v>
      </c>
      <c r="R1749" t="s">
        <v>2083</v>
      </c>
      <c r="T1749" t="s">
        <v>11499</v>
      </c>
      <c r="U1749" t="str">
        <f>" "</f>
        <v xml:space="preserve"> </v>
      </c>
      <c r="V1749" s="1">
        <v>1.86076924163318E-3</v>
      </c>
      <c r="W1749">
        <v>74.617999999999995</v>
      </c>
      <c r="X1749">
        <v>26000</v>
      </c>
      <c r="Y1749">
        <v>310760</v>
      </c>
      <c r="Z1749">
        <v>23848000</v>
      </c>
      <c r="AA1749" s="3">
        <v>11.95230769</v>
      </c>
      <c r="AB1749" s="3">
        <v>7.5852113999999998E-2</v>
      </c>
      <c r="AC1749">
        <v>1248</v>
      </c>
    </row>
    <row r="1750" spans="1:29" ht="15" customHeight="1" x14ac:dyDescent="0.25">
      <c r="A1750" t="str">
        <f>HYPERLINK("http://www.UniProt.org/UniProt/P20795","VPS33_YEAST")</f>
        <v>VPS33_YEAST</v>
      </c>
      <c r="B1750" t="s">
        <v>4263</v>
      </c>
      <c r="C1750" s="3">
        <v>10</v>
      </c>
      <c r="D1750" s="38">
        <v>1.2E-2</v>
      </c>
      <c r="E1750" s="12">
        <v>1.3999999999999999E-4</v>
      </c>
      <c r="F1750" s="3">
        <v>1.4</v>
      </c>
      <c r="G1750" s="3">
        <f t="shared" si="70"/>
        <v>123.42187128544801</v>
      </c>
      <c r="H1750" s="88" t="s">
        <v>14557</v>
      </c>
      <c r="I1750" t="s">
        <v>8227</v>
      </c>
      <c r="J1750" t="s">
        <v>8217</v>
      </c>
      <c r="K1750" t="s">
        <v>8227</v>
      </c>
      <c r="L1750" s="3">
        <v>79.271000000000001</v>
      </c>
      <c r="M1750" t="s">
        <v>8223</v>
      </c>
      <c r="N1750" s="3" t="s">
        <v>14556</v>
      </c>
      <c r="O1750" t="s">
        <v>11485</v>
      </c>
      <c r="P1750" t="s">
        <v>6356</v>
      </c>
      <c r="Q1750" t="s">
        <v>2074</v>
      </c>
      <c r="R1750" t="s">
        <v>2074</v>
      </c>
      <c r="T1750" t="s">
        <v>11486</v>
      </c>
      <c r="U1750" t="s">
        <v>1093</v>
      </c>
      <c r="V1750" s="1">
        <v>1.2342187128544801E-2</v>
      </c>
      <c r="W1750">
        <v>79.27</v>
      </c>
      <c r="X1750">
        <v>26000</v>
      </c>
      <c r="Y1750">
        <v>315060</v>
      </c>
      <c r="Z1750">
        <v>158180000</v>
      </c>
      <c r="AA1750" s="3">
        <v>12.117692310000001</v>
      </c>
      <c r="AB1750" s="3">
        <v>1.1594078000000001E-2</v>
      </c>
      <c r="AC1750">
        <v>510</v>
      </c>
    </row>
    <row r="1751" spans="1:29" ht="15" customHeight="1" x14ac:dyDescent="0.25">
      <c r="A1751" t="str">
        <f>HYPERLINK("http://www.UniProt.org/UniProt/P32485","HOG1_YEAST")</f>
        <v>HOG1_YEAST</v>
      </c>
      <c r="B1751" t="s">
        <v>4524</v>
      </c>
      <c r="C1751" s="3">
        <v>10</v>
      </c>
      <c r="D1751" s="38">
        <v>0.01</v>
      </c>
      <c r="E1751" s="12">
        <v>1.3999999999999999E-4</v>
      </c>
      <c r="F1751" s="3">
        <v>1.4</v>
      </c>
      <c r="G1751" s="3">
        <f t="shared" si="70"/>
        <v>134.91513316453921</v>
      </c>
      <c r="H1751" s="88" t="s">
        <v>14557</v>
      </c>
      <c r="I1751" t="s">
        <v>8228</v>
      </c>
      <c r="J1751" t="s">
        <v>15680</v>
      </c>
      <c r="K1751" t="s">
        <v>8228</v>
      </c>
      <c r="L1751" s="3">
        <v>48.857999999999997</v>
      </c>
      <c r="M1751" t="s">
        <v>8223</v>
      </c>
      <c r="N1751" s="3" t="s">
        <v>14556</v>
      </c>
      <c r="O1751" t="s">
        <v>11508</v>
      </c>
      <c r="P1751" t="s">
        <v>6606</v>
      </c>
      <c r="Q1751" t="s">
        <v>2089</v>
      </c>
      <c r="R1751" t="s">
        <v>2089</v>
      </c>
      <c r="S1751" t="s">
        <v>11509</v>
      </c>
      <c r="T1751" t="s">
        <v>11510</v>
      </c>
      <c r="U1751" t="str">
        <f>" "</f>
        <v xml:space="preserve"> </v>
      </c>
      <c r="V1751" s="1">
        <v>1.3491513316453922E-2</v>
      </c>
      <c r="W1751">
        <v>48.857999999999997</v>
      </c>
      <c r="X1751">
        <v>26000</v>
      </c>
      <c r="Y1751">
        <v>308750</v>
      </c>
      <c r="Z1751">
        <v>172910000</v>
      </c>
      <c r="AA1751" s="3">
        <v>11.875</v>
      </c>
      <c r="AB1751" s="3">
        <v>1.0393968E-2</v>
      </c>
      <c r="AC1751">
        <v>834</v>
      </c>
    </row>
    <row r="1752" spans="1:29" x14ac:dyDescent="0.25">
      <c r="A1752" t="str">
        <f>HYPERLINK("http://www.UniProt.org/UniProt/P07213","TOM70_YEAST")</f>
        <v>TOM70_YEAST</v>
      </c>
      <c r="B1752" t="s">
        <v>4003</v>
      </c>
      <c r="C1752" s="3">
        <v>9.1999999999999993</v>
      </c>
      <c r="D1752" s="38">
        <v>13</v>
      </c>
      <c r="E1752" s="12">
        <v>1.2999999999999999E-4</v>
      </c>
      <c r="F1752" s="3">
        <v>1.2999999999999998</v>
      </c>
      <c r="G1752" s="3">
        <f t="shared" si="70"/>
        <v>9.6175116036441535E-2</v>
      </c>
      <c r="H1752" s="89" t="s">
        <v>14557</v>
      </c>
      <c r="I1752" t="s">
        <v>8227</v>
      </c>
      <c r="J1752" t="s">
        <v>8217</v>
      </c>
      <c r="K1752" t="s">
        <v>8227</v>
      </c>
      <c r="L1752" s="3">
        <v>70.123000000000005</v>
      </c>
      <c r="M1752" t="s">
        <v>8220</v>
      </c>
      <c r="N1752" s="3" t="s">
        <v>14556</v>
      </c>
      <c r="O1752" t="s">
        <v>11557</v>
      </c>
      <c r="P1752" t="s">
        <v>6125</v>
      </c>
      <c r="Q1752" t="s">
        <v>2119</v>
      </c>
      <c r="R1752" t="s">
        <v>2119</v>
      </c>
      <c r="S1752" t="s">
        <v>11558</v>
      </c>
      <c r="T1752" t="s">
        <v>11559</v>
      </c>
      <c r="U1752" t="str">
        <f>" "</f>
        <v xml:space="preserve"> </v>
      </c>
      <c r="V1752" s="1">
        <v>9.617511603644153E-6</v>
      </c>
      <c r="W1752">
        <v>70.122</v>
      </c>
      <c r="X1752">
        <v>26000</v>
      </c>
      <c r="Y1752">
        <v>282600</v>
      </c>
      <c r="Z1752">
        <v>123260</v>
      </c>
      <c r="AA1752" s="3">
        <v>10.86923077</v>
      </c>
      <c r="AB1752" s="3">
        <v>13.345797559999999</v>
      </c>
      <c r="AC1752">
        <v>199</v>
      </c>
    </row>
    <row r="1753" spans="1:29" ht="15" customHeight="1" x14ac:dyDescent="0.25">
      <c r="A1753" t="str">
        <f>HYPERLINK("http://www.UniProt.org/UniProt/P40038","PCL6_YEAST")</f>
        <v>PCL6_YEAST</v>
      </c>
      <c r="B1753" t="s">
        <v>2106</v>
      </c>
      <c r="C1753" s="3">
        <v>9.6999999999999993</v>
      </c>
      <c r="D1753" s="38">
        <v>0.66</v>
      </c>
      <c r="E1753" s="12">
        <v>1.2999999999999999E-4</v>
      </c>
      <c r="F1753" s="3">
        <v>1.2999999999999998</v>
      </c>
      <c r="G1753" s="3">
        <f t="shared" si="70"/>
        <v>2.0288377147327217</v>
      </c>
      <c r="H1753" s="89" t="s">
        <v>14557</v>
      </c>
      <c r="I1753" t="s">
        <v>8228</v>
      </c>
      <c r="J1753" t="s">
        <v>8217</v>
      </c>
      <c r="K1753" t="s">
        <v>8228</v>
      </c>
      <c r="L1753" s="3">
        <v>47.006999999999998</v>
      </c>
      <c r="M1753" t="s">
        <v>8223</v>
      </c>
      <c r="N1753" s="3" t="s">
        <v>14556</v>
      </c>
      <c r="O1753" t="s">
        <v>11531</v>
      </c>
      <c r="P1753" t="s">
        <v>7139</v>
      </c>
      <c r="Q1753" t="s">
        <v>2107</v>
      </c>
      <c r="R1753" t="s">
        <v>2107</v>
      </c>
      <c r="T1753" t="s">
        <v>11532</v>
      </c>
      <c r="U1753" t="str">
        <f>" "</f>
        <v xml:space="preserve"> </v>
      </c>
      <c r="V1753" s="1">
        <v>2.0288377147327218E-4</v>
      </c>
      <c r="W1753">
        <v>47.006</v>
      </c>
      <c r="X1753">
        <v>26000</v>
      </c>
      <c r="Y1753">
        <v>296850</v>
      </c>
      <c r="Z1753">
        <v>2600200</v>
      </c>
      <c r="AA1753" s="3">
        <v>11.417307689999999</v>
      </c>
      <c r="AB1753" s="3">
        <v>0.66454567899999994</v>
      </c>
      <c r="AC1753">
        <v>1515</v>
      </c>
    </row>
    <row r="1754" spans="1:29" ht="15" customHeight="1" x14ac:dyDescent="0.25">
      <c r="A1754" t="str">
        <f>HYPERLINK("http://www.UniProt.org/UniProt/P07866","LTE1_YEAST")</f>
        <v>LTE1_YEAST</v>
      </c>
      <c r="B1754" t="s">
        <v>4033</v>
      </c>
      <c r="C1754" s="3">
        <v>9.3000000000000007</v>
      </c>
      <c r="D1754" s="38">
        <v>0.46</v>
      </c>
      <c r="E1754" s="12">
        <v>1.2999999999999999E-4</v>
      </c>
      <c r="F1754" s="3">
        <v>1.2999999999999998</v>
      </c>
      <c r="G1754" s="3">
        <f t="shared" si="70"/>
        <v>2.8410906418293922</v>
      </c>
      <c r="H1754" s="88" t="s">
        <v>14557</v>
      </c>
      <c r="I1754" t="s">
        <v>8227</v>
      </c>
      <c r="J1754" t="s">
        <v>8217</v>
      </c>
      <c r="K1754" t="s">
        <v>8227</v>
      </c>
      <c r="L1754" s="3">
        <v>163.15</v>
      </c>
      <c r="M1754" t="s">
        <v>8223</v>
      </c>
      <c r="N1754" s="3" t="s">
        <v>14556</v>
      </c>
      <c r="O1754" t="s">
        <v>11552</v>
      </c>
      <c r="P1754" t="s">
        <v>6151</v>
      </c>
      <c r="Q1754" t="s">
        <v>2117</v>
      </c>
      <c r="R1754" t="s">
        <v>2117</v>
      </c>
      <c r="S1754" t="s">
        <v>11553</v>
      </c>
      <c r="U1754" t="s">
        <v>640</v>
      </c>
      <c r="V1754" s="1">
        <v>2.8410906418293924E-4</v>
      </c>
      <c r="W1754">
        <v>163.15</v>
      </c>
      <c r="X1754">
        <v>26000</v>
      </c>
      <c r="Y1754">
        <v>286180</v>
      </c>
      <c r="Z1754">
        <v>3641200</v>
      </c>
      <c r="AA1754" s="3">
        <v>11.00692308</v>
      </c>
      <c r="AB1754" s="3">
        <v>0.457498089</v>
      </c>
      <c r="AC1754">
        <v>235</v>
      </c>
    </row>
    <row r="1755" spans="1:29" ht="15" customHeight="1" x14ac:dyDescent="0.25">
      <c r="A1755" t="str">
        <f>HYPERLINK("http://www.UniProt.org/UniProt/P25359","RRP43_YEAST")</f>
        <v>RRP43_YEAST</v>
      </c>
      <c r="B1755" t="s">
        <v>4362</v>
      </c>
      <c r="C1755" s="3">
        <v>9.6</v>
      </c>
      <c r="D1755" s="38">
        <v>0.3</v>
      </c>
      <c r="E1755" s="12">
        <v>1.2999999999999999E-4</v>
      </c>
      <c r="F1755" s="3">
        <v>1.2999999999999998</v>
      </c>
      <c r="G1755" s="3">
        <f t="shared" si="70"/>
        <v>4.4870537059124151</v>
      </c>
      <c r="H1755" s="89" t="s">
        <v>14557</v>
      </c>
      <c r="I1755" t="s">
        <v>8228</v>
      </c>
      <c r="J1755" t="s">
        <v>8217</v>
      </c>
      <c r="K1755" t="s">
        <v>8228</v>
      </c>
      <c r="L1755" s="3">
        <v>44.011000000000003</v>
      </c>
      <c r="M1755" t="s">
        <v>8223</v>
      </c>
      <c r="N1755" s="3" t="s">
        <v>14556</v>
      </c>
      <c r="O1755" t="s">
        <v>11536</v>
      </c>
      <c r="P1755" t="s">
        <v>6457</v>
      </c>
      <c r="Q1755" t="s">
        <v>2110</v>
      </c>
      <c r="R1755" t="s">
        <v>2110</v>
      </c>
      <c r="S1755" t="s">
        <v>11537</v>
      </c>
      <c r="U1755" t="s">
        <v>828</v>
      </c>
      <c r="V1755" s="1">
        <v>4.4870537059124154E-4</v>
      </c>
      <c r="W1755">
        <v>44.011000000000003</v>
      </c>
      <c r="X1755">
        <v>26000</v>
      </c>
      <c r="Y1755">
        <v>294300</v>
      </c>
      <c r="Z1755">
        <v>5750700</v>
      </c>
      <c r="AA1755" s="3">
        <v>11.319230770000001</v>
      </c>
      <c r="AB1755" s="3">
        <v>0.29789559999999998</v>
      </c>
      <c r="AC1755">
        <v>637</v>
      </c>
    </row>
    <row r="1756" spans="1:29" ht="15" customHeight="1" x14ac:dyDescent="0.25">
      <c r="A1756" t="str">
        <f>HYPERLINK("http://www.UniProt.org/UniProt/P47112","CDT1_YEAST")</f>
        <v>CDT1_YEAST</v>
      </c>
      <c r="B1756" t="s">
        <v>5227</v>
      </c>
      <c r="C1756" s="3">
        <v>9.4</v>
      </c>
      <c r="D1756" s="38">
        <v>0.11</v>
      </c>
      <c r="E1756" s="12">
        <v>1.2999999999999999E-4</v>
      </c>
      <c r="F1756" s="3">
        <v>1.2999999999999998</v>
      </c>
      <c r="G1756" s="3">
        <f t="shared" si="70"/>
        <v>12.470150125705082</v>
      </c>
      <c r="H1756" s="89" t="s">
        <v>14557</v>
      </c>
      <c r="I1756" t="s">
        <v>8228</v>
      </c>
      <c r="J1756" t="s">
        <v>8217</v>
      </c>
      <c r="K1756" t="s">
        <v>8228</v>
      </c>
      <c r="L1756" s="3">
        <v>68.405000000000001</v>
      </c>
      <c r="M1756" t="s">
        <v>8223</v>
      </c>
      <c r="N1756" s="3" t="s">
        <v>14556</v>
      </c>
      <c r="O1756" t="s">
        <v>11543</v>
      </c>
      <c r="P1756" t="s">
        <v>7369</v>
      </c>
      <c r="Q1756" t="s">
        <v>2113</v>
      </c>
      <c r="R1756" t="s">
        <v>2113</v>
      </c>
      <c r="S1756" t="s">
        <v>11544</v>
      </c>
      <c r="U1756" t="str">
        <f>" "</f>
        <v xml:space="preserve"> </v>
      </c>
      <c r="V1756" s="1">
        <v>1.2470150125705082E-3</v>
      </c>
      <c r="W1756">
        <v>68.403999999999996</v>
      </c>
      <c r="X1756">
        <v>26000</v>
      </c>
      <c r="Y1756">
        <v>289390</v>
      </c>
      <c r="Z1756">
        <v>15982000</v>
      </c>
      <c r="AA1756" s="3">
        <v>11.130384619999999</v>
      </c>
      <c r="AB1756" s="3">
        <v>0.10540153400000001</v>
      </c>
      <c r="AC1756">
        <v>1820</v>
      </c>
    </row>
    <row r="1757" spans="1:29" x14ac:dyDescent="0.25">
      <c r="A1757" t="str">
        <f>HYPERLINK("http://www.UniProt.org/UniProt/P53044","UFD1_YEAST")</f>
        <v>UFD1_YEAST</v>
      </c>
      <c r="B1757" t="s">
        <v>5321</v>
      </c>
      <c r="C1757" s="38">
        <v>2.6</v>
      </c>
      <c r="D1757" s="38">
        <v>7.6999999999999999E-2</v>
      </c>
      <c r="E1757" s="12">
        <v>1.2999999999999999E-4</v>
      </c>
      <c r="F1757" s="3">
        <v>1.2999999999999998</v>
      </c>
      <c r="G1757" s="3">
        <f t="shared" si="70"/>
        <v>16.961339221159871</v>
      </c>
      <c r="H1757" s="89" t="s">
        <v>14557</v>
      </c>
      <c r="I1757" t="s">
        <v>8217</v>
      </c>
      <c r="J1757" t="s">
        <v>8217</v>
      </c>
      <c r="K1757" t="s">
        <v>8217</v>
      </c>
      <c r="L1757" s="3">
        <v>39.81</v>
      </c>
      <c r="M1757" t="s">
        <v>8223</v>
      </c>
      <c r="N1757" s="3" t="s">
        <v>14556</v>
      </c>
      <c r="O1757" t="s">
        <v>12142</v>
      </c>
      <c r="P1757" t="s">
        <v>7462</v>
      </c>
      <c r="Q1757" t="s">
        <v>2470</v>
      </c>
      <c r="R1757" t="s">
        <v>2470</v>
      </c>
      <c r="S1757" t="s">
        <v>12143</v>
      </c>
      <c r="T1757" t="s">
        <v>12144</v>
      </c>
      <c r="U1757" t="s">
        <v>1652</v>
      </c>
      <c r="V1757" s="1">
        <v>1.6961339221159871E-3</v>
      </c>
      <c r="W1757">
        <v>39.81</v>
      </c>
      <c r="X1757">
        <v>93975</v>
      </c>
      <c r="Y1757">
        <v>287090</v>
      </c>
      <c r="Z1757">
        <v>21738000</v>
      </c>
      <c r="AA1757" s="3">
        <v>3.0549614260000002</v>
      </c>
      <c r="AB1757" s="3">
        <v>7.6876396999999999E-2</v>
      </c>
      <c r="AC1757">
        <v>1944</v>
      </c>
    </row>
    <row r="1758" spans="1:29" ht="15" customHeight="1" x14ac:dyDescent="0.25">
      <c r="A1758" t="str">
        <f>HYPERLINK("http://www.UniProt.org/UniProt/Q08873","SCP1_YEAST")</f>
        <v>SCP1_YEAST</v>
      </c>
      <c r="B1758" t="s">
        <v>5864</v>
      </c>
      <c r="C1758" s="3">
        <v>9.4</v>
      </c>
      <c r="D1758" s="38">
        <v>1.9E-2</v>
      </c>
      <c r="E1758" s="12">
        <v>1.2999999999999999E-4</v>
      </c>
      <c r="F1758" s="3">
        <v>1.2999999999999998</v>
      </c>
      <c r="G1758" s="3">
        <f t="shared" si="70"/>
        <v>68.215201156919818</v>
      </c>
      <c r="H1758" s="89" t="s">
        <v>14557</v>
      </c>
      <c r="I1758" t="s">
        <v>8227</v>
      </c>
      <c r="J1758" t="s">
        <v>8217</v>
      </c>
      <c r="K1758" t="s">
        <v>8227</v>
      </c>
      <c r="L1758" s="3">
        <v>22.748000000000001</v>
      </c>
      <c r="M1758" t="s">
        <v>8223</v>
      </c>
      <c r="N1758" s="3" t="s">
        <v>14556</v>
      </c>
      <c r="O1758" t="s">
        <v>11545</v>
      </c>
      <c r="P1758" t="s">
        <v>8029</v>
      </c>
      <c r="Q1758" t="s">
        <v>2114</v>
      </c>
      <c r="R1758" t="s">
        <v>2114</v>
      </c>
      <c r="T1758" t="s">
        <v>11546</v>
      </c>
      <c r="U1758" t="str">
        <f>" "</f>
        <v xml:space="preserve"> </v>
      </c>
      <c r="V1758" s="1">
        <v>6.8215201156919822E-3</v>
      </c>
      <c r="W1758">
        <v>22.748000000000001</v>
      </c>
      <c r="X1758">
        <v>26000</v>
      </c>
      <c r="Y1758">
        <v>288820</v>
      </c>
      <c r="Z1758">
        <v>87426000</v>
      </c>
      <c r="AA1758" s="3">
        <v>11.10846154</v>
      </c>
      <c r="AB1758" s="3">
        <v>1.9230085000000001E-2</v>
      </c>
      <c r="AC1758">
        <v>2731</v>
      </c>
    </row>
    <row r="1759" spans="1:29" ht="15" customHeight="1" x14ac:dyDescent="0.25">
      <c r="A1759" t="str">
        <f>HYPERLINK("http://www.UniProt.org/UniProt/P31385","DEP1_YEAST")</f>
        <v>DEP1_YEAST</v>
      </c>
      <c r="B1759" t="s">
        <v>2139</v>
      </c>
      <c r="C1759" s="3">
        <v>8.6999999999999993</v>
      </c>
      <c r="D1759" s="38">
        <v>3.7</v>
      </c>
      <c r="E1759" s="12">
        <v>1.2E-4</v>
      </c>
      <c r="F1759" s="3">
        <v>1.2</v>
      </c>
      <c r="G1759" s="3">
        <f t="shared" si="70"/>
        <v>0.32368396184129</v>
      </c>
      <c r="H1759" s="88" t="s">
        <v>14557</v>
      </c>
      <c r="I1759" t="s">
        <v>8228</v>
      </c>
      <c r="J1759" t="s">
        <v>8217</v>
      </c>
      <c r="K1759" t="s">
        <v>8228</v>
      </c>
      <c r="L1759" s="3">
        <v>46.978000000000002</v>
      </c>
      <c r="M1759" t="s">
        <v>8223</v>
      </c>
      <c r="N1759" s="3" t="s">
        <v>14556</v>
      </c>
      <c r="O1759" t="s">
        <v>11589</v>
      </c>
      <c r="P1759" t="s">
        <v>6562</v>
      </c>
      <c r="Q1759" t="s">
        <v>2140</v>
      </c>
      <c r="R1759" t="s">
        <v>2140</v>
      </c>
      <c r="U1759" t="str">
        <f>" "</f>
        <v xml:space="preserve"> </v>
      </c>
      <c r="V1759" s="1">
        <v>3.2368396184129E-5</v>
      </c>
      <c r="W1759">
        <v>46.976999999999997</v>
      </c>
      <c r="X1759">
        <v>26000</v>
      </c>
      <c r="Y1759">
        <v>266800</v>
      </c>
      <c r="Z1759">
        <v>414840</v>
      </c>
      <c r="AA1759" s="3">
        <v>10.261538460000001</v>
      </c>
      <c r="AB1759" s="3">
        <v>3.7436887859999999</v>
      </c>
      <c r="AC1759">
        <v>769</v>
      </c>
    </row>
    <row r="1760" spans="1:29" ht="15" customHeight="1" x14ac:dyDescent="0.25">
      <c r="A1760" t="str">
        <f>HYPERLINK("http://www.UniProt.org/UniProt/P40048","PTP3_YEAST")</f>
        <v>PTP3_YEAST</v>
      </c>
      <c r="B1760" t="s">
        <v>5017</v>
      </c>
      <c r="C1760" s="3">
        <v>8.9</v>
      </c>
      <c r="D1760" s="38">
        <v>3.7</v>
      </c>
      <c r="E1760" s="12">
        <v>1.2E-4</v>
      </c>
      <c r="F1760" s="3">
        <v>1.2</v>
      </c>
      <c r="G1760" s="3">
        <f t="shared" si="70"/>
        <v>0.33722151062623451</v>
      </c>
      <c r="H1760" s="89" t="s">
        <v>14557</v>
      </c>
      <c r="I1760" t="s">
        <v>8227</v>
      </c>
      <c r="J1760" t="s">
        <v>8217</v>
      </c>
      <c r="K1760" t="s">
        <v>8227</v>
      </c>
      <c r="L1760" s="3">
        <v>105.224</v>
      </c>
      <c r="M1760" t="s">
        <v>8223</v>
      </c>
      <c r="N1760" s="3" t="s">
        <v>14556</v>
      </c>
      <c r="O1760" t="s">
        <v>11575</v>
      </c>
      <c r="P1760" t="s">
        <v>7143</v>
      </c>
      <c r="Q1760" t="s">
        <v>2130</v>
      </c>
      <c r="R1760" t="s">
        <v>2130</v>
      </c>
      <c r="S1760" t="s">
        <v>10750</v>
      </c>
      <c r="T1760" t="s">
        <v>10751</v>
      </c>
      <c r="U1760" t="str">
        <f>" "</f>
        <v xml:space="preserve"> </v>
      </c>
      <c r="V1760" s="1">
        <v>3.3722151062623449E-5</v>
      </c>
      <c r="W1760">
        <v>105.22</v>
      </c>
      <c r="X1760">
        <v>26000</v>
      </c>
      <c r="Y1760">
        <v>272800</v>
      </c>
      <c r="Z1760">
        <v>432190</v>
      </c>
      <c r="AA1760" s="3">
        <v>10.492307690000001</v>
      </c>
      <c r="AB1760" s="3">
        <v>3.6742118279999998</v>
      </c>
      <c r="AC1760">
        <v>1520</v>
      </c>
    </row>
    <row r="1761" spans="1:29" ht="15" customHeight="1" x14ac:dyDescent="0.25">
      <c r="A1761" t="str">
        <f>HYPERLINK("http://www.UniProt.org/UniProt/Q07458","RXT3_YEAST")</f>
        <v>RXT3_YEAST</v>
      </c>
      <c r="B1761" t="s">
        <v>2143</v>
      </c>
      <c r="C1761" s="3">
        <v>8.4</v>
      </c>
      <c r="D1761" s="38">
        <v>0.18</v>
      </c>
      <c r="E1761" s="12">
        <v>1.2E-4</v>
      </c>
      <c r="F1761" s="3">
        <v>1.2</v>
      </c>
      <c r="G1761" s="3">
        <f t="shared" si="70"/>
        <v>6.4324813938376115</v>
      </c>
      <c r="H1761" s="89" t="s">
        <v>14557</v>
      </c>
      <c r="I1761" t="s">
        <v>8229</v>
      </c>
      <c r="J1761" t="s">
        <v>8217</v>
      </c>
      <c r="K1761" t="s">
        <v>8229</v>
      </c>
      <c r="L1761" s="3">
        <v>33.811999999999998</v>
      </c>
      <c r="M1761" t="s">
        <v>8223</v>
      </c>
      <c r="N1761" s="3" t="s">
        <v>14556</v>
      </c>
      <c r="O1761" t="s">
        <v>11593</v>
      </c>
      <c r="P1761" t="s">
        <v>7952</v>
      </c>
      <c r="Q1761" t="s">
        <v>2144</v>
      </c>
      <c r="R1761" t="s">
        <v>2144</v>
      </c>
      <c r="U1761" t="s">
        <v>1708</v>
      </c>
      <c r="V1761" s="1">
        <v>6.4324813938376117E-4</v>
      </c>
      <c r="W1761">
        <v>33.811</v>
      </c>
      <c r="X1761">
        <v>26000</v>
      </c>
      <c r="Y1761">
        <v>257790</v>
      </c>
      <c r="Z1761">
        <v>8244000</v>
      </c>
      <c r="AA1761" s="3">
        <v>9.9149999999999991</v>
      </c>
      <c r="AB1761" s="3">
        <v>0.18202147199999999</v>
      </c>
      <c r="AC1761">
        <v>2635</v>
      </c>
    </row>
    <row r="1762" spans="1:29" ht="15" customHeight="1" x14ac:dyDescent="0.25">
      <c r="A1762" t="str">
        <f>HYPERLINK("http://www.UniProt.org/UniProt/P32613","TCA17_YEAST")</f>
        <v>TCA17_YEAST</v>
      </c>
      <c r="B1762" t="s">
        <v>4563</v>
      </c>
      <c r="C1762" s="3">
        <v>8.8000000000000007</v>
      </c>
      <c r="D1762" s="38">
        <v>0.16</v>
      </c>
      <c r="E1762" s="12">
        <v>1.2E-4</v>
      </c>
      <c r="F1762" s="3">
        <v>1.2</v>
      </c>
      <c r="G1762" s="3">
        <f t="shared" si="70"/>
        <v>7.5214152891845032</v>
      </c>
      <c r="H1762" s="89" t="s">
        <v>14557</v>
      </c>
      <c r="I1762" t="s">
        <v>8227</v>
      </c>
      <c r="J1762" t="s">
        <v>8217</v>
      </c>
      <c r="K1762" t="s">
        <v>8227</v>
      </c>
      <c r="L1762" s="3">
        <v>17.353999999999999</v>
      </c>
      <c r="M1762" t="s">
        <v>8223</v>
      </c>
      <c r="N1762" s="3" t="s">
        <v>14556</v>
      </c>
      <c r="O1762" t="s">
        <v>11582</v>
      </c>
      <c r="P1762" t="s">
        <v>6650</v>
      </c>
      <c r="Q1762" t="s">
        <v>2135</v>
      </c>
      <c r="R1762" t="s">
        <v>2135</v>
      </c>
      <c r="U1762" t="str">
        <f>" "</f>
        <v xml:space="preserve"> </v>
      </c>
      <c r="V1762" s="1">
        <v>7.5214152891845028E-4</v>
      </c>
      <c r="W1762">
        <v>17.353999999999999</v>
      </c>
      <c r="X1762">
        <v>26000</v>
      </c>
      <c r="Y1762">
        <v>268640</v>
      </c>
      <c r="Z1762">
        <v>9639600</v>
      </c>
      <c r="AA1762" s="3">
        <v>10.33230769</v>
      </c>
      <c r="AB1762" s="3">
        <v>0.16222067500000001</v>
      </c>
      <c r="AC1762">
        <v>881</v>
      </c>
    </row>
    <row r="1763" spans="1:29" ht="15" customHeight="1" x14ac:dyDescent="0.25">
      <c r="A1763" t="str">
        <f>HYPERLINK("http://www.UniProt.org/UniProt/Q06629","HDA2_YEAST")</f>
        <v>HDA2_YEAST</v>
      </c>
      <c r="B1763" t="s">
        <v>5768</v>
      </c>
      <c r="C1763" s="3">
        <v>9</v>
      </c>
      <c r="D1763" s="38">
        <v>0.12</v>
      </c>
      <c r="E1763" s="12">
        <v>1.2E-4</v>
      </c>
      <c r="F1763" s="3">
        <v>1.2</v>
      </c>
      <c r="G1763" s="3">
        <f t="shared" si="70"/>
        <v>10.272931833001696</v>
      </c>
      <c r="H1763" s="89" t="s">
        <v>14557</v>
      </c>
      <c r="I1763" t="s">
        <v>8229</v>
      </c>
      <c r="J1763" t="s">
        <v>8217</v>
      </c>
      <c r="K1763" t="s">
        <v>8229</v>
      </c>
      <c r="L1763" s="3">
        <v>77.058999999999997</v>
      </c>
      <c r="M1763" t="s">
        <v>8223</v>
      </c>
      <c r="N1763" s="3" t="s">
        <v>14556</v>
      </c>
      <c r="O1763" t="s">
        <v>11574</v>
      </c>
      <c r="P1763" t="s">
        <v>7917</v>
      </c>
      <c r="Q1763" t="s">
        <v>2129</v>
      </c>
      <c r="R1763" t="s">
        <v>2129</v>
      </c>
      <c r="U1763" t="s">
        <v>1700</v>
      </c>
      <c r="V1763" s="1">
        <v>1.0272931833001696E-3</v>
      </c>
      <c r="W1763">
        <v>77.058000000000007</v>
      </c>
      <c r="X1763">
        <v>26000</v>
      </c>
      <c r="Y1763">
        <v>274480</v>
      </c>
      <c r="Z1763">
        <v>13166000</v>
      </c>
      <c r="AA1763" s="3">
        <v>10.556923080000001</v>
      </c>
      <c r="AB1763" s="3">
        <v>0.121353245</v>
      </c>
      <c r="AC1763">
        <v>2594</v>
      </c>
    </row>
    <row r="1764" spans="1:29" ht="15" customHeight="1" x14ac:dyDescent="0.25">
      <c r="A1764" t="str">
        <f>HYPERLINK("http://www.UniProt.org/UniProt/P25336","MSH3_YEAST")</f>
        <v>MSH3_YEAST</v>
      </c>
      <c r="B1764" t="s">
        <v>4358</v>
      </c>
      <c r="C1764" s="38">
        <v>2.9</v>
      </c>
      <c r="D1764" s="38">
        <v>7.8E-2</v>
      </c>
      <c r="E1764" s="12">
        <v>1.2E-4</v>
      </c>
      <c r="F1764" s="3">
        <v>1.2</v>
      </c>
      <c r="G1764" s="3">
        <f t="shared" si="70"/>
        <v>15.300161044609624</v>
      </c>
      <c r="H1764" s="89" t="s">
        <v>14557</v>
      </c>
      <c r="I1764" t="s">
        <v>8229</v>
      </c>
      <c r="J1764" t="s">
        <v>8217</v>
      </c>
      <c r="K1764" t="s">
        <v>8229</v>
      </c>
      <c r="L1764" s="3">
        <v>116.53400000000001</v>
      </c>
      <c r="M1764" t="s">
        <v>8223</v>
      </c>
      <c r="N1764" s="3" t="s">
        <v>14556</v>
      </c>
      <c r="O1764" t="s">
        <v>12075</v>
      </c>
      <c r="P1764" t="s">
        <v>6448</v>
      </c>
      <c r="Q1764" t="s">
        <v>2436</v>
      </c>
      <c r="R1764" t="s">
        <v>2436</v>
      </c>
      <c r="S1764" t="s">
        <v>12076</v>
      </c>
      <c r="T1764" t="s">
        <v>12077</v>
      </c>
      <c r="U1764" t="str">
        <f>" "</f>
        <v xml:space="preserve"> </v>
      </c>
      <c r="V1764" s="1">
        <v>1.5300161044609624E-3</v>
      </c>
      <c r="W1764">
        <v>116.53</v>
      </c>
      <c r="X1764">
        <v>76185</v>
      </c>
      <c r="Y1764">
        <v>263140</v>
      </c>
      <c r="Z1764">
        <v>19609000</v>
      </c>
      <c r="AA1764" s="3">
        <v>3.4539607530000001</v>
      </c>
      <c r="AB1764" s="3">
        <v>7.8113476000000001E-2</v>
      </c>
      <c r="AC1764">
        <v>626</v>
      </c>
    </row>
    <row r="1765" spans="1:29" ht="15" customHeight="1" x14ac:dyDescent="0.25">
      <c r="A1765" t="str">
        <f>HYPERLINK("http://www.UniProt.org/UniProt/P14682","UBC3_YEAST")</f>
        <v>UBC3_YEAST</v>
      </c>
      <c r="B1765" t="s">
        <v>4150</v>
      </c>
      <c r="C1765" s="3">
        <v>8.3000000000000007</v>
      </c>
      <c r="D1765" s="38">
        <v>4.3999999999999997E-2</v>
      </c>
      <c r="E1765" s="12">
        <v>1.2E-4</v>
      </c>
      <c r="F1765" s="3">
        <v>1.2</v>
      </c>
      <c r="G1765" s="3">
        <f t="shared" si="70"/>
        <v>26.09352775020832</v>
      </c>
      <c r="H1765" s="89" t="s">
        <v>14557</v>
      </c>
      <c r="I1765" t="s">
        <v>8228</v>
      </c>
      <c r="J1765" t="s">
        <v>8217</v>
      </c>
      <c r="K1765" t="s">
        <v>8228</v>
      </c>
      <c r="L1765" s="3">
        <v>34.064999999999998</v>
      </c>
      <c r="M1765" t="s">
        <v>8223</v>
      </c>
      <c r="N1765" s="3" t="s">
        <v>14556</v>
      </c>
      <c r="O1765" t="s">
        <v>11597</v>
      </c>
      <c r="P1765" t="s">
        <v>6244</v>
      </c>
      <c r="Q1765" t="s">
        <v>2146</v>
      </c>
      <c r="R1765" t="s">
        <v>2146</v>
      </c>
      <c r="S1765" t="s">
        <v>11598</v>
      </c>
      <c r="T1765" t="s">
        <v>11599</v>
      </c>
      <c r="U1765" t="str">
        <f>" "</f>
        <v xml:space="preserve"> </v>
      </c>
      <c r="V1765" s="1">
        <v>2.6093527750208319E-3</v>
      </c>
      <c r="W1765">
        <v>34.064</v>
      </c>
      <c r="X1765">
        <v>26000</v>
      </c>
      <c r="Y1765">
        <v>254980</v>
      </c>
      <c r="Z1765">
        <v>33442000</v>
      </c>
      <c r="AA1765" s="3">
        <v>9.8069230770000004</v>
      </c>
      <c r="AB1765" s="3">
        <v>4.4382157999999998E-2</v>
      </c>
      <c r="AC1765">
        <v>376</v>
      </c>
    </row>
    <row r="1766" spans="1:29" ht="15" customHeight="1" x14ac:dyDescent="0.25">
      <c r="A1766" t="str">
        <f>HYPERLINK("http://www.UniProt.org/UniProt/Q07527","TRM3_YEAST")</f>
        <v>TRM3_YEAST</v>
      </c>
      <c r="B1766" t="s">
        <v>5802</v>
      </c>
      <c r="C1766" s="3">
        <v>8.6999999999999993</v>
      </c>
      <c r="D1766" s="38">
        <v>2.1000000000000001E-2</v>
      </c>
      <c r="E1766" s="12">
        <v>1.2E-4</v>
      </c>
      <c r="F1766" s="3">
        <v>1.2</v>
      </c>
      <c r="G1766" s="3">
        <f t="shared" si="70"/>
        <v>57.580227673415862</v>
      </c>
      <c r="H1766" s="89" t="s">
        <v>14557</v>
      </c>
      <c r="I1766" t="s">
        <v>8227</v>
      </c>
      <c r="J1766" t="s">
        <v>8217</v>
      </c>
      <c r="K1766" t="s">
        <v>8227</v>
      </c>
      <c r="L1766" s="3">
        <v>165.048</v>
      </c>
      <c r="M1766" t="s">
        <v>8223</v>
      </c>
      <c r="N1766" s="3" t="s">
        <v>14556</v>
      </c>
      <c r="O1766" t="s">
        <v>11586</v>
      </c>
      <c r="P1766" t="s">
        <v>7955</v>
      </c>
      <c r="Q1766" t="s">
        <v>2137</v>
      </c>
      <c r="R1766" t="s">
        <v>2137</v>
      </c>
      <c r="S1766" t="s">
        <v>11587</v>
      </c>
      <c r="T1766" t="s">
        <v>11588</v>
      </c>
      <c r="U1766" t="s">
        <v>2138</v>
      </c>
      <c r="V1766" s="1">
        <v>5.7580227673415859E-3</v>
      </c>
      <c r="W1766">
        <v>165.05</v>
      </c>
      <c r="X1766">
        <v>26000</v>
      </c>
      <c r="Y1766">
        <v>267110</v>
      </c>
      <c r="Z1766">
        <v>73796000</v>
      </c>
      <c r="AA1766" s="3">
        <v>10.27346154</v>
      </c>
      <c r="AB1766" s="3">
        <v>2.1069385E-2</v>
      </c>
      <c r="AC1766">
        <v>2639</v>
      </c>
    </row>
    <row r="1767" spans="1:29" ht="15" customHeight="1" x14ac:dyDescent="0.25">
      <c r="A1767" t="str">
        <f>HYPERLINK("http://www.UniProt.org/UniProt/P34756","FAB1_YEAST")</f>
        <v>FAB1_YEAST</v>
      </c>
      <c r="B1767" t="s">
        <v>4649</v>
      </c>
      <c r="C1767" s="3">
        <v>7.7</v>
      </c>
      <c r="D1767" s="38">
        <v>2.2000000000000002</v>
      </c>
      <c r="E1767" s="12">
        <v>1.1E-4</v>
      </c>
      <c r="F1767" s="3">
        <v>1.1000000000000001</v>
      </c>
      <c r="G1767" s="3">
        <f t="shared" si="70"/>
        <v>0.49007487125854748</v>
      </c>
      <c r="H1767" s="89" t="s">
        <v>14557</v>
      </c>
      <c r="I1767" t="s">
        <v>8227</v>
      </c>
      <c r="J1767" t="s">
        <v>8217</v>
      </c>
      <c r="K1767" t="s">
        <v>8227</v>
      </c>
      <c r="L1767" s="3">
        <v>257.42</v>
      </c>
      <c r="M1767" t="s">
        <v>8223</v>
      </c>
      <c r="N1767" s="3" t="s">
        <v>14556</v>
      </c>
      <c r="O1767" t="s">
        <v>11629</v>
      </c>
      <c r="P1767" t="s">
        <v>6754</v>
      </c>
      <c r="Q1767" t="s">
        <v>2164</v>
      </c>
      <c r="R1767" t="s">
        <v>2164</v>
      </c>
      <c r="S1767" t="s">
        <v>11630</v>
      </c>
      <c r="T1767" t="s">
        <v>11631</v>
      </c>
      <c r="U1767" t="str">
        <f>" "</f>
        <v xml:space="preserve"> </v>
      </c>
      <c r="V1767" s="1">
        <v>4.900748712585475E-5</v>
      </c>
      <c r="W1767">
        <v>257.42</v>
      </c>
      <c r="X1767">
        <v>26000</v>
      </c>
      <c r="Y1767">
        <v>237290</v>
      </c>
      <c r="Z1767">
        <v>628090</v>
      </c>
      <c r="AA1767" s="3">
        <v>9.1265384619999992</v>
      </c>
      <c r="AB1767" s="3">
        <v>2.1991360420000001</v>
      </c>
      <c r="AC1767">
        <v>1005</v>
      </c>
    </row>
    <row r="1768" spans="1:29" ht="15" customHeight="1" x14ac:dyDescent="0.25">
      <c r="A1768" t="str">
        <f>HYPERLINK("http://www.UniProt.org/UniProt/P40450","BNR1_YEAST")</f>
        <v>BNR1_YEAST</v>
      </c>
      <c r="B1768" t="s">
        <v>2162</v>
      </c>
      <c r="C1768" s="3">
        <v>7.8</v>
      </c>
      <c r="D1768" s="38">
        <v>0.84</v>
      </c>
      <c r="E1768" s="12">
        <v>1.1E-4</v>
      </c>
      <c r="F1768" s="3">
        <v>1.1000000000000001</v>
      </c>
      <c r="G1768" s="3">
        <f t="shared" si="70"/>
        <v>1.2917240353588264</v>
      </c>
      <c r="H1768" s="89" t="s">
        <v>14557</v>
      </c>
      <c r="I1768" t="s">
        <v>8217</v>
      </c>
      <c r="J1768" t="s">
        <v>8217</v>
      </c>
      <c r="K1768" t="s">
        <v>8217</v>
      </c>
      <c r="L1768" s="3">
        <v>156.852</v>
      </c>
      <c r="M1768" t="s">
        <v>8223</v>
      </c>
      <c r="N1768" s="3" t="s">
        <v>14556</v>
      </c>
      <c r="O1768" t="s">
        <v>11627</v>
      </c>
      <c r="P1768" t="s">
        <v>7191</v>
      </c>
      <c r="Q1768" t="s">
        <v>2163</v>
      </c>
      <c r="R1768" t="s">
        <v>2163</v>
      </c>
      <c r="S1768" t="s">
        <v>11628</v>
      </c>
      <c r="T1768" t="s">
        <v>10516</v>
      </c>
      <c r="U1768" t="str">
        <f>" "</f>
        <v xml:space="preserve"> </v>
      </c>
      <c r="V1768" s="1">
        <v>1.2917240353588265E-4</v>
      </c>
      <c r="W1768">
        <v>156.85</v>
      </c>
      <c r="X1768">
        <v>26000</v>
      </c>
      <c r="Y1768">
        <v>237760</v>
      </c>
      <c r="Z1768">
        <v>1655500</v>
      </c>
      <c r="AA1768" s="3">
        <v>9.1446153849999998</v>
      </c>
      <c r="AB1768" s="3">
        <v>0.83599589699999999</v>
      </c>
      <c r="AC1768">
        <v>1584</v>
      </c>
    </row>
    <row r="1769" spans="1:29" ht="15" customHeight="1" x14ac:dyDescent="0.25">
      <c r="A1769" t="str">
        <f>HYPERLINK("http://www.UniProt.org/UniProt/Q12033","PALA_YEAST")</f>
        <v>PALA_YEAST</v>
      </c>
      <c r="B1769" t="s">
        <v>5887</v>
      </c>
      <c r="C1769" s="3">
        <v>7.8</v>
      </c>
      <c r="D1769" s="38">
        <v>0.42</v>
      </c>
      <c r="E1769" s="12">
        <v>1.1E-4</v>
      </c>
      <c r="F1769" s="3">
        <v>1.1000000000000001</v>
      </c>
      <c r="G1769" s="3">
        <f t="shared" si="70"/>
        <v>2.5976488423537329</v>
      </c>
      <c r="H1769" s="88" t="s">
        <v>14557</v>
      </c>
      <c r="I1769" t="s">
        <v>8228</v>
      </c>
      <c r="J1769" t="s">
        <v>8217</v>
      </c>
      <c r="K1769" t="s">
        <v>8228</v>
      </c>
      <c r="L1769" s="3">
        <v>75.947000000000003</v>
      </c>
      <c r="M1769" t="s">
        <v>8223</v>
      </c>
      <c r="N1769" s="3" t="s">
        <v>14556</v>
      </c>
      <c r="O1769" t="s">
        <v>11624</v>
      </c>
      <c r="P1769" t="s">
        <v>8056</v>
      </c>
      <c r="Q1769" t="s">
        <v>2161</v>
      </c>
      <c r="R1769" t="s">
        <v>2161</v>
      </c>
      <c r="S1769" t="s">
        <v>11625</v>
      </c>
      <c r="T1769" t="s">
        <v>11626</v>
      </c>
      <c r="U1769" t="str">
        <f>" "</f>
        <v xml:space="preserve"> </v>
      </c>
      <c r="V1769" s="1">
        <v>2.5976488423537329E-4</v>
      </c>
      <c r="W1769">
        <v>75.945999999999998</v>
      </c>
      <c r="X1769">
        <v>26000</v>
      </c>
      <c r="Y1769">
        <v>237840</v>
      </c>
      <c r="Z1769">
        <v>3329200</v>
      </c>
      <c r="AA1769" s="3">
        <v>9.1476923079999999</v>
      </c>
      <c r="AB1769" s="3">
        <v>0.41585272299999998</v>
      </c>
      <c r="AC1769">
        <v>2769</v>
      </c>
    </row>
    <row r="1770" spans="1:29" ht="15" customHeight="1" x14ac:dyDescent="0.25">
      <c r="A1770" t="str">
        <f>HYPERLINK("http://www.UniProt.org/UniProt/P53119","HUL5_YEAST")</f>
        <v>HUL5_YEAST</v>
      </c>
      <c r="B1770" t="s">
        <v>5344</v>
      </c>
      <c r="C1770" s="38">
        <v>1.4</v>
      </c>
      <c r="D1770" s="38">
        <v>0.12</v>
      </c>
      <c r="E1770" s="12">
        <v>1.1E-4</v>
      </c>
      <c r="F1770" s="3">
        <v>1.1000000000000001</v>
      </c>
      <c r="G1770" s="3">
        <f t="shared" si="70"/>
        <v>9.0689872926461135</v>
      </c>
      <c r="H1770" s="89" t="s">
        <v>14557</v>
      </c>
      <c r="I1770" t="s">
        <v>8217</v>
      </c>
      <c r="J1770" t="s">
        <v>8217</v>
      </c>
      <c r="K1770" t="s">
        <v>8217</v>
      </c>
      <c r="L1770" s="3">
        <v>105.566</v>
      </c>
      <c r="M1770" t="s">
        <v>8223</v>
      </c>
      <c r="N1770" s="3" t="s">
        <v>14556</v>
      </c>
      <c r="O1770" t="s">
        <v>12394</v>
      </c>
      <c r="P1770" t="s">
        <v>7485</v>
      </c>
      <c r="Q1770" t="s">
        <v>2613</v>
      </c>
      <c r="R1770" t="s">
        <v>2613</v>
      </c>
      <c r="S1770" t="s">
        <v>12395</v>
      </c>
      <c r="T1770" t="s">
        <v>12396</v>
      </c>
      <c r="U1770" t="str">
        <f>" "</f>
        <v xml:space="preserve"> </v>
      </c>
      <c r="V1770" s="1">
        <v>9.0689872926461143E-4</v>
      </c>
      <c r="W1770">
        <v>105.56</v>
      </c>
      <c r="X1770">
        <v>142820</v>
      </c>
      <c r="Y1770">
        <v>237510</v>
      </c>
      <c r="Z1770">
        <v>11623000</v>
      </c>
      <c r="AA1770" s="3">
        <v>1.6630023810000001</v>
      </c>
      <c r="AB1770" s="3">
        <v>0.118948289</v>
      </c>
      <c r="AC1770">
        <v>1974</v>
      </c>
    </row>
    <row r="1771" spans="1:29" ht="15" customHeight="1" x14ac:dyDescent="0.25">
      <c r="A1771" t="str">
        <f>HYPERLINK("http://www.UniProt.org/UniProt/P37297","STT4_YEAST")</f>
        <v>STT4_YEAST</v>
      </c>
      <c r="B1771" t="s">
        <v>4736</v>
      </c>
      <c r="C1771" s="38">
        <v>0.32</v>
      </c>
      <c r="D1771" s="38">
        <v>8.2000000000000003E-2</v>
      </c>
      <c r="E1771" s="12">
        <v>1.1E-4</v>
      </c>
      <c r="F1771" s="3">
        <v>1.1000000000000001</v>
      </c>
      <c r="G1771" s="3">
        <f t="shared" si="70"/>
        <v>12.842335184518831</v>
      </c>
      <c r="H1771" s="14" t="s">
        <v>14557</v>
      </c>
      <c r="I1771" t="s">
        <v>8217</v>
      </c>
      <c r="J1771" t="s">
        <v>8217</v>
      </c>
      <c r="K1771" t="s">
        <v>8217</v>
      </c>
      <c r="L1771" s="3">
        <v>214.607</v>
      </c>
      <c r="M1771" t="s">
        <v>8223</v>
      </c>
      <c r="N1771" s="3" t="s">
        <v>14556</v>
      </c>
      <c r="O1771" t="s">
        <v>12771</v>
      </c>
      <c r="P1771" t="s">
        <v>6852</v>
      </c>
      <c r="Q1771" t="s">
        <v>3791</v>
      </c>
      <c r="R1771" t="s">
        <v>3791</v>
      </c>
      <c r="S1771" t="s">
        <v>11284</v>
      </c>
      <c r="T1771" t="s">
        <v>12772</v>
      </c>
      <c r="U1771" t="str">
        <f>" "</f>
        <v xml:space="preserve"> </v>
      </c>
      <c r="V1771" s="1">
        <v>1.2842335184518831E-3</v>
      </c>
      <c r="W1771">
        <v>214.6</v>
      </c>
      <c r="X1771">
        <v>621690</v>
      </c>
      <c r="Y1771">
        <v>233220</v>
      </c>
      <c r="Z1771">
        <v>16459000</v>
      </c>
      <c r="AA1771" s="3">
        <v>0.375138735</v>
      </c>
      <c r="AB1771" s="3">
        <v>8.2481562999999994E-2</v>
      </c>
      <c r="AC1771">
        <v>1133</v>
      </c>
    </row>
    <row r="1772" spans="1:29" ht="15" customHeight="1" x14ac:dyDescent="0.25">
      <c r="A1772" t="str">
        <f>HYPERLINK("http://www.UniProt.org/UniProt/Q12019","MDN1_YEAST")</f>
        <v>MDN1_YEAST</v>
      </c>
      <c r="B1772" t="s">
        <v>5883</v>
      </c>
      <c r="C1772" s="3">
        <v>7.8</v>
      </c>
      <c r="D1772" s="38">
        <v>6.7000000000000004E-2</v>
      </c>
      <c r="E1772" s="12">
        <v>1.1E-4</v>
      </c>
      <c r="F1772" s="3">
        <v>1.1000000000000001</v>
      </c>
      <c r="G1772" s="3">
        <f t="shared" si="70"/>
        <v>16.117875806950938</v>
      </c>
      <c r="H1772" s="89" t="s">
        <v>14557</v>
      </c>
      <c r="I1772" t="s">
        <v>8229</v>
      </c>
      <c r="J1772" t="s">
        <v>8217</v>
      </c>
      <c r="K1772" t="s">
        <v>8229</v>
      </c>
      <c r="L1772" s="3">
        <v>559.30799999999999</v>
      </c>
      <c r="M1772" t="s">
        <v>8223</v>
      </c>
      <c r="N1772" s="3" t="s">
        <v>14556</v>
      </c>
      <c r="O1772" t="s">
        <v>11621</v>
      </c>
      <c r="P1772" t="s">
        <v>8053</v>
      </c>
      <c r="Q1772" t="s">
        <v>2160</v>
      </c>
      <c r="R1772" t="s">
        <v>2160</v>
      </c>
      <c r="S1772" t="s">
        <v>11622</v>
      </c>
      <c r="T1772" t="s">
        <v>11623</v>
      </c>
      <c r="U1772" t="s">
        <v>2153</v>
      </c>
      <c r="V1772" s="1">
        <v>1.6117875806950939E-3</v>
      </c>
      <c r="W1772">
        <v>559.29999999999995</v>
      </c>
      <c r="X1772">
        <v>26000</v>
      </c>
      <c r="Y1772">
        <v>237950</v>
      </c>
      <c r="Z1772">
        <v>20657000</v>
      </c>
      <c r="AA1772" s="3">
        <v>9.1519230769999993</v>
      </c>
      <c r="AB1772" s="3">
        <v>6.7052194999999995E-2</v>
      </c>
      <c r="AC1772">
        <v>2763</v>
      </c>
    </row>
    <row r="1773" spans="1:29" ht="15" customHeight="1" x14ac:dyDescent="0.25">
      <c r="A1773" t="str">
        <f>HYPERLINK("http://www.UniProt.org/UniProt/Q08924","WDR6_YEAST")</f>
        <v>WDR6_YEAST</v>
      </c>
      <c r="B1773" t="s">
        <v>5869</v>
      </c>
      <c r="C1773" s="3">
        <v>8</v>
      </c>
      <c r="D1773" s="38">
        <v>3.3000000000000002E-2</v>
      </c>
      <c r="E1773" s="12">
        <v>1.1E-4</v>
      </c>
      <c r="F1773" s="3">
        <v>1.1000000000000001</v>
      </c>
      <c r="G1773" s="3">
        <f t="shared" si="70"/>
        <v>33.985879678722085</v>
      </c>
      <c r="H1773" s="88" t="s">
        <v>14557</v>
      </c>
      <c r="I1773" t="s">
        <v>8227</v>
      </c>
      <c r="J1773" t="s">
        <v>8217</v>
      </c>
      <c r="K1773" t="s">
        <v>8227</v>
      </c>
      <c r="L1773" s="3">
        <v>114.461</v>
      </c>
      <c r="M1773" t="s">
        <v>8223</v>
      </c>
      <c r="N1773" s="3" t="s">
        <v>14556</v>
      </c>
      <c r="O1773" t="s">
        <v>11606</v>
      </c>
      <c r="P1773" t="s">
        <v>8035</v>
      </c>
      <c r="Q1773" t="s">
        <v>2151</v>
      </c>
      <c r="R1773" t="s">
        <v>2151</v>
      </c>
      <c r="T1773" t="s">
        <v>11607</v>
      </c>
      <c r="U1773" t="str">
        <f>" "</f>
        <v xml:space="preserve"> </v>
      </c>
      <c r="V1773" s="1">
        <v>3.3985879678722084E-3</v>
      </c>
      <c r="W1773">
        <v>114.46</v>
      </c>
      <c r="X1773">
        <v>26000</v>
      </c>
      <c r="Y1773">
        <v>246220</v>
      </c>
      <c r="Z1773">
        <v>43557000</v>
      </c>
      <c r="AA1773" s="3">
        <v>9.4700000000000006</v>
      </c>
      <c r="AB1773" s="3">
        <v>3.2904849E-2</v>
      </c>
      <c r="AC1773">
        <v>2738</v>
      </c>
    </row>
    <row r="1774" spans="1:29" ht="15" customHeight="1" x14ac:dyDescent="0.25">
      <c r="A1774" t="str">
        <f>HYPERLINK("http://www.UniProt.org/UniProt/P38149","DUG2_YEAST")</f>
        <v>DUG2_YEAST</v>
      </c>
      <c r="B1774" t="s">
        <v>4779</v>
      </c>
      <c r="C1774" s="3">
        <v>7.6</v>
      </c>
      <c r="D1774" s="38">
        <v>2.3E-2</v>
      </c>
      <c r="E1774" s="12">
        <v>1.1E-4</v>
      </c>
      <c r="F1774" s="3">
        <v>1.1000000000000001</v>
      </c>
      <c r="G1774" s="3">
        <f t="shared" si="70"/>
        <v>45.695274181065734</v>
      </c>
      <c r="H1774" s="89" t="s">
        <v>14557</v>
      </c>
      <c r="I1774" t="s">
        <v>8228</v>
      </c>
      <c r="J1774" t="s">
        <v>8217</v>
      </c>
      <c r="K1774" t="s">
        <v>8228</v>
      </c>
      <c r="L1774" s="3">
        <v>98.070999999999998</v>
      </c>
      <c r="M1774" t="s">
        <v>8223</v>
      </c>
      <c r="N1774" s="3" t="s">
        <v>14556</v>
      </c>
      <c r="O1774" t="s">
        <v>11638</v>
      </c>
      <c r="P1774" t="s">
        <v>6887</v>
      </c>
      <c r="Q1774" t="s">
        <v>2170</v>
      </c>
      <c r="R1774" t="s">
        <v>2170</v>
      </c>
      <c r="S1774" t="s">
        <v>11639</v>
      </c>
      <c r="U1774" t="str">
        <f>" "</f>
        <v xml:space="preserve"> </v>
      </c>
      <c r="V1774" s="1">
        <v>4.5695274181065731E-3</v>
      </c>
      <c r="W1774">
        <v>98.07</v>
      </c>
      <c r="X1774">
        <v>26000</v>
      </c>
      <c r="Y1774">
        <v>233760</v>
      </c>
      <c r="Z1774">
        <v>58564000</v>
      </c>
      <c r="AA1774" s="3">
        <v>8.9907692309999998</v>
      </c>
      <c r="AB1774" s="3">
        <v>2.3234536E-2</v>
      </c>
      <c r="AC1774">
        <v>1181</v>
      </c>
    </row>
    <row r="1775" spans="1:29" ht="15" customHeight="1" x14ac:dyDescent="0.25">
      <c r="A1775" t="str">
        <f>HYPERLINK("http://www.UniProt.org/UniProt/P38892","CRG1_YEAST")</f>
        <v>CRG1_YEAST</v>
      </c>
      <c r="B1775" t="s">
        <v>4925</v>
      </c>
      <c r="C1775" s="38">
        <v>0.2</v>
      </c>
      <c r="D1775" s="38">
        <v>1.6E-2</v>
      </c>
      <c r="E1775" s="12">
        <v>1.1E-4</v>
      </c>
      <c r="F1775" s="3">
        <v>1.1000000000000001</v>
      </c>
      <c r="G1775" s="3">
        <f t="shared" si="70"/>
        <v>69.254510377758209</v>
      </c>
      <c r="H1775" s="88" t="s">
        <v>14557</v>
      </c>
      <c r="I1775" t="s">
        <v>8227</v>
      </c>
      <c r="J1775" t="s">
        <v>8217</v>
      </c>
      <c r="K1775" t="s">
        <v>8227</v>
      </c>
      <c r="L1775" s="3">
        <v>33.784999999999997</v>
      </c>
      <c r="M1775" t="s">
        <v>8223</v>
      </c>
      <c r="N1775" s="3" t="s">
        <v>14556</v>
      </c>
      <c r="O1775" t="s">
        <v>12813</v>
      </c>
      <c r="P1775" t="s">
        <v>7036</v>
      </c>
      <c r="Q1775" t="s">
        <v>3823</v>
      </c>
      <c r="R1775" t="s">
        <v>3823</v>
      </c>
      <c r="T1775" t="s">
        <v>12814</v>
      </c>
      <c r="U1775" t="str">
        <f>" "</f>
        <v xml:space="preserve"> </v>
      </c>
      <c r="V1775" s="1">
        <v>6.9254510377758215E-3</v>
      </c>
      <c r="W1775">
        <v>33.784999999999997</v>
      </c>
      <c r="X1775">
        <v>1014000</v>
      </c>
      <c r="Y1775">
        <v>238910</v>
      </c>
      <c r="Z1775">
        <v>88758000</v>
      </c>
      <c r="AA1775" s="3">
        <v>0.23561144000000001</v>
      </c>
      <c r="AB1775" s="3">
        <v>1.5668280999999999E-2</v>
      </c>
      <c r="AC1775">
        <v>1391</v>
      </c>
    </row>
    <row r="1776" spans="1:29" ht="15" customHeight="1" x14ac:dyDescent="0.25">
      <c r="A1776" t="str">
        <f>HYPERLINK("http://www.UniProt.org/UniProt/Q03944","VPS64_YEAST")</f>
        <v>VPS64_YEAST</v>
      </c>
      <c r="B1776" t="s">
        <v>5628</v>
      </c>
      <c r="C1776" s="3">
        <v>7.5</v>
      </c>
      <c r="D1776" s="38">
        <v>2.7</v>
      </c>
      <c r="E1776" s="12">
        <v>1E-4</v>
      </c>
      <c r="F1776" s="3">
        <v>1</v>
      </c>
      <c r="G1776" s="3">
        <f t="shared" si="70"/>
        <v>0.38161062592165196</v>
      </c>
      <c r="H1776" s="89" t="s">
        <v>14557</v>
      </c>
      <c r="I1776" t="s">
        <v>8227</v>
      </c>
      <c r="J1776" t="s">
        <v>8217</v>
      </c>
      <c r="K1776" t="s">
        <v>8227</v>
      </c>
      <c r="L1776" s="3">
        <v>67.284000000000006</v>
      </c>
      <c r="M1776" t="s">
        <v>8220</v>
      </c>
      <c r="N1776" s="3" t="s">
        <v>14556</v>
      </c>
      <c r="O1776" t="s">
        <v>11649</v>
      </c>
      <c r="P1776" t="s">
        <v>7769</v>
      </c>
      <c r="Q1776" t="s">
        <v>2177</v>
      </c>
      <c r="R1776" t="s">
        <v>2177</v>
      </c>
      <c r="T1776" t="s">
        <v>11650</v>
      </c>
      <c r="U1776" t="str">
        <f>" "</f>
        <v xml:space="preserve"> </v>
      </c>
      <c r="V1776" s="1">
        <v>3.8161062592165198E-5</v>
      </c>
      <c r="W1776">
        <v>67.283000000000001</v>
      </c>
      <c r="X1776">
        <v>26000</v>
      </c>
      <c r="Y1776">
        <v>230330</v>
      </c>
      <c r="Z1776">
        <v>489080</v>
      </c>
      <c r="AA1776" s="3">
        <v>8.8588461540000001</v>
      </c>
      <c r="AB1776" s="3">
        <v>2.7413541380000002</v>
      </c>
      <c r="AC1776">
        <v>2378</v>
      </c>
    </row>
    <row r="1777" spans="1:29" ht="15" customHeight="1" x14ac:dyDescent="0.25">
      <c r="A1777" t="str">
        <f>HYPERLINK("http://www.UniProt.org/UniProt/Q04183","TR120_YEAST")</f>
        <v>TR120_YEAST</v>
      </c>
      <c r="B1777" t="s">
        <v>5642</v>
      </c>
      <c r="C1777" s="3">
        <v>7.4</v>
      </c>
      <c r="D1777" s="38">
        <v>1.1000000000000001</v>
      </c>
      <c r="E1777" s="12">
        <v>1E-4</v>
      </c>
      <c r="F1777" s="3">
        <v>1</v>
      </c>
      <c r="G1777" s="3">
        <f t="shared" si="70"/>
        <v>0.94442934001710876</v>
      </c>
      <c r="H1777" s="89" t="s">
        <v>14557</v>
      </c>
      <c r="I1777" t="s">
        <v>8227</v>
      </c>
      <c r="J1777" t="s">
        <v>8217</v>
      </c>
      <c r="K1777" t="s">
        <v>8227</v>
      </c>
      <c r="L1777" s="3">
        <v>147.66200000000001</v>
      </c>
      <c r="M1777" t="s">
        <v>8223</v>
      </c>
      <c r="N1777" s="3" t="s">
        <v>14556</v>
      </c>
      <c r="O1777" t="s">
        <v>11655</v>
      </c>
      <c r="P1777" t="s">
        <v>7785</v>
      </c>
      <c r="Q1777" t="s">
        <v>2182</v>
      </c>
      <c r="R1777" t="s">
        <v>2182</v>
      </c>
      <c r="U1777" t="s">
        <v>636</v>
      </c>
      <c r="V1777" s="1">
        <v>9.4442934001710881E-5</v>
      </c>
      <c r="W1777">
        <v>147.66</v>
      </c>
      <c r="X1777">
        <v>26000</v>
      </c>
      <c r="Y1777">
        <v>225760</v>
      </c>
      <c r="Z1777">
        <v>1210400</v>
      </c>
      <c r="AA1777" s="3">
        <v>8.6830769229999998</v>
      </c>
      <c r="AB1777" s="3">
        <v>1.0857069559999999</v>
      </c>
      <c r="AC1777">
        <v>2399</v>
      </c>
    </row>
    <row r="1778" spans="1:29" ht="15" customHeight="1" x14ac:dyDescent="0.25">
      <c r="A1778" t="str">
        <f>HYPERLINK("http://www.UniProt.org/UniProt/P54790","ORC3_YEAST")</f>
        <v>ORC3_YEAST</v>
      </c>
      <c r="B1778" t="s">
        <v>5476</v>
      </c>
      <c r="C1778" s="3">
        <v>7.1</v>
      </c>
      <c r="D1778" s="38">
        <v>14</v>
      </c>
      <c r="E1778" s="12">
        <v>9.8999999999999994E-5</v>
      </c>
      <c r="F1778" s="3">
        <v>0.99</v>
      </c>
      <c r="G1778" s="3">
        <f t="shared" si="70"/>
        <v>7.0470939112958694E-2</v>
      </c>
      <c r="H1778" s="89" t="s">
        <v>14557</v>
      </c>
      <c r="I1778" t="s">
        <v>8229</v>
      </c>
      <c r="J1778" t="s">
        <v>8217</v>
      </c>
      <c r="K1778" t="s">
        <v>8229</v>
      </c>
      <c r="L1778" s="3">
        <v>72.076999999999998</v>
      </c>
      <c r="M1778" t="s">
        <v>8223</v>
      </c>
      <c r="N1778" s="3" t="s">
        <v>14556</v>
      </c>
      <c r="O1778" t="s">
        <v>11671</v>
      </c>
      <c r="P1778" t="s">
        <v>7614</v>
      </c>
      <c r="Q1778" t="s">
        <v>2191</v>
      </c>
      <c r="R1778" t="s">
        <v>2191</v>
      </c>
      <c r="S1778" t="s">
        <v>11672</v>
      </c>
      <c r="U1778" t="s">
        <v>1296</v>
      </c>
      <c r="V1778" s="1">
        <v>7.0470939112958698E-6</v>
      </c>
      <c r="W1778">
        <v>72.075999999999993</v>
      </c>
      <c r="X1778">
        <v>26000</v>
      </c>
      <c r="Y1778">
        <v>217990</v>
      </c>
      <c r="Z1778">
        <v>90317</v>
      </c>
      <c r="AA1778" s="3">
        <v>8.3842307690000002</v>
      </c>
      <c r="AB1778" s="3">
        <v>14.049523880000001</v>
      </c>
      <c r="AC1778">
        <v>2171</v>
      </c>
    </row>
    <row r="1779" spans="1:29" ht="15" customHeight="1" x14ac:dyDescent="0.25">
      <c r="A1779" t="str">
        <f>HYPERLINK("http://www.UniProt.org/UniProt/P36006","MYO3_YEAST")</f>
        <v>MYO3_YEAST</v>
      </c>
      <c r="B1779" t="s">
        <v>4676</v>
      </c>
      <c r="C1779" s="3">
        <v>7</v>
      </c>
      <c r="D1779" s="38">
        <v>5.2999999999999999E-2</v>
      </c>
      <c r="E1779" s="12">
        <v>9.7999999999999997E-5</v>
      </c>
      <c r="F1779" s="3">
        <v>0.98</v>
      </c>
      <c r="G1779" s="3">
        <f t="shared" si="70"/>
        <v>18.330699343210458</v>
      </c>
      <c r="H1779" s="89" t="s">
        <v>14557</v>
      </c>
      <c r="I1779" t="s">
        <v>8227</v>
      </c>
      <c r="J1779" t="s">
        <v>8217</v>
      </c>
      <c r="K1779" t="s">
        <v>8227</v>
      </c>
      <c r="L1779" s="3">
        <v>142.45099999999999</v>
      </c>
      <c r="M1779" t="s">
        <v>8223</v>
      </c>
      <c r="N1779" s="3" t="s">
        <v>14556</v>
      </c>
      <c r="O1779" t="s">
        <v>11677</v>
      </c>
      <c r="P1779" t="s">
        <v>6785</v>
      </c>
      <c r="Q1779" t="s">
        <v>2195</v>
      </c>
      <c r="R1779" t="s">
        <v>2195</v>
      </c>
      <c r="S1779" t="s">
        <v>11087</v>
      </c>
      <c r="T1779" t="s">
        <v>11088</v>
      </c>
      <c r="U1779" t="str">
        <f>" "</f>
        <v xml:space="preserve"> </v>
      </c>
      <c r="V1779" s="1">
        <v>1.8330699343210458E-3</v>
      </c>
      <c r="W1779">
        <v>142.44999999999999</v>
      </c>
      <c r="X1779">
        <v>26000</v>
      </c>
      <c r="Y1779">
        <v>215650</v>
      </c>
      <c r="Z1779">
        <v>23493000</v>
      </c>
      <c r="AA1779" s="3">
        <v>8.2942307690000003</v>
      </c>
      <c r="AB1779" s="3">
        <v>5.3432502999999999E-2</v>
      </c>
      <c r="AC1779">
        <v>1045</v>
      </c>
    </row>
    <row r="1780" spans="1:29" ht="15" customHeight="1" x14ac:dyDescent="0.25">
      <c r="A1780" t="str">
        <f>HYPERLINK("http://www.UniProt.org/UniProt/P46949","FYV8_YEAST")</f>
        <v>FYV8_YEAST</v>
      </c>
      <c r="B1780" t="s">
        <v>5193</v>
      </c>
      <c r="C1780" s="3">
        <v>7</v>
      </c>
      <c r="D1780" s="38">
        <v>0.33</v>
      </c>
      <c r="E1780" s="12">
        <v>9.7E-5</v>
      </c>
      <c r="F1780" s="3">
        <v>0.97</v>
      </c>
      <c r="G1780" s="3">
        <f t="shared" si="70"/>
        <v>2.951341687553465</v>
      </c>
      <c r="H1780" s="89" t="s">
        <v>14557</v>
      </c>
      <c r="I1780" t="s">
        <v>8217</v>
      </c>
      <c r="J1780" t="s">
        <v>8217</v>
      </c>
      <c r="K1780" t="s">
        <v>8217</v>
      </c>
      <c r="L1780" s="3">
        <v>90.798000000000002</v>
      </c>
      <c r="M1780" t="s">
        <v>8223</v>
      </c>
      <c r="N1780" s="3" t="s">
        <v>14556</v>
      </c>
      <c r="O1780" t="s">
        <v>11678</v>
      </c>
      <c r="P1780" t="s">
        <v>7336</v>
      </c>
      <c r="Q1780" t="s">
        <v>2196</v>
      </c>
      <c r="R1780" t="s">
        <v>2196</v>
      </c>
      <c r="U1780" t="str">
        <f>" "</f>
        <v xml:space="preserve"> </v>
      </c>
      <c r="V1780" s="1">
        <v>2.9513416875534651E-4</v>
      </c>
      <c r="W1780">
        <v>90.796999999999997</v>
      </c>
      <c r="X1780">
        <v>26000</v>
      </c>
      <c r="Y1780">
        <v>215260</v>
      </c>
      <c r="Z1780">
        <v>3782500</v>
      </c>
      <c r="AA1780" s="3">
        <v>8.2792307689999998</v>
      </c>
      <c r="AB1780" s="3">
        <v>0.331267582</v>
      </c>
      <c r="AC1780">
        <v>1771</v>
      </c>
    </row>
    <row r="1781" spans="1:29" ht="15" customHeight="1" x14ac:dyDescent="0.25">
      <c r="A1781" t="str">
        <f>HYPERLINK("http://www.UniProt.org/UniProt/P06701","SIR3_YEAST")</f>
        <v>SIR3_YEAST</v>
      </c>
      <c r="B1781" t="s">
        <v>3986</v>
      </c>
      <c r="C1781" s="3">
        <v>6.9</v>
      </c>
      <c r="D1781" s="38">
        <v>0.98</v>
      </c>
      <c r="E1781" s="12">
        <v>9.6000000000000002E-5</v>
      </c>
      <c r="F1781" s="3">
        <v>0.96000000000000008</v>
      </c>
      <c r="G1781" s="3">
        <f t="shared" si="70"/>
        <v>0.99077691337882079</v>
      </c>
      <c r="H1781" s="89" t="s">
        <v>14557</v>
      </c>
      <c r="I1781" t="s">
        <v>8229</v>
      </c>
      <c r="J1781" t="s">
        <v>8217</v>
      </c>
      <c r="K1781" t="s">
        <v>8229</v>
      </c>
      <c r="L1781" s="3">
        <v>111.36</v>
      </c>
      <c r="M1781" t="s">
        <v>8223</v>
      </c>
      <c r="N1781" s="3" t="s">
        <v>14556</v>
      </c>
      <c r="O1781" t="s">
        <v>11679</v>
      </c>
      <c r="P1781" t="s">
        <v>6105</v>
      </c>
      <c r="Q1781" t="s">
        <v>2197</v>
      </c>
      <c r="R1781" t="s">
        <v>2197</v>
      </c>
      <c r="S1781" t="s">
        <v>11680</v>
      </c>
      <c r="T1781" t="s">
        <v>11681</v>
      </c>
      <c r="U1781" t="str">
        <f>" "</f>
        <v xml:space="preserve"> </v>
      </c>
      <c r="V1781" s="1">
        <v>9.9077691337882083E-5</v>
      </c>
      <c r="W1781">
        <v>111.36</v>
      </c>
      <c r="X1781">
        <v>26000</v>
      </c>
      <c r="Y1781">
        <v>212690</v>
      </c>
      <c r="Z1781">
        <v>1269800</v>
      </c>
      <c r="AA1781" s="3">
        <v>8.1803846149999995</v>
      </c>
      <c r="AB1781" s="3">
        <v>0.97500375299999997</v>
      </c>
      <c r="AC1781">
        <v>177</v>
      </c>
    </row>
    <row r="1782" spans="1:29" ht="15" customHeight="1" x14ac:dyDescent="0.25">
      <c r="A1782" t="str">
        <f>HYPERLINK("http://www.UniProt.org/UniProt/P40518","ARPC5_YEAST")</f>
        <v>ARPC5_YEAST</v>
      </c>
      <c r="B1782" t="s">
        <v>5089</v>
      </c>
      <c r="C1782" s="3">
        <v>6.9</v>
      </c>
      <c r="D1782" s="38">
        <v>8.5000000000000006E-2</v>
      </c>
      <c r="E1782" s="12">
        <v>9.6000000000000002E-5</v>
      </c>
      <c r="F1782" s="3">
        <v>0.96000000000000008</v>
      </c>
      <c r="G1782" s="3">
        <f t="shared" si="70"/>
        <v>11.257622701393627</v>
      </c>
      <c r="H1782" s="89" t="s">
        <v>14557</v>
      </c>
      <c r="I1782" t="s">
        <v>8227</v>
      </c>
      <c r="J1782" t="s">
        <v>8217</v>
      </c>
      <c r="K1782" t="s">
        <v>8227</v>
      </c>
      <c r="L1782" s="3">
        <v>17.134</v>
      </c>
      <c r="M1782" t="s">
        <v>8223</v>
      </c>
      <c r="N1782" s="3" t="s">
        <v>14556</v>
      </c>
      <c r="O1782" t="s">
        <v>11685</v>
      </c>
      <c r="P1782" t="s">
        <v>6924</v>
      </c>
      <c r="Q1782" t="s">
        <v>2200</v>
      </c>
      <c r="R1782" t="s">
        <v>2200</v>
      </c>
      <c r="S1782" t="s">
        <v>11686</v>
      </c>
      <c r="U1782" t="s">
        <v>1682</v>
      </c>
      <c r="V1782" s="1">
        <v>1.1257622701393627E-3</v>
      </c>
      <c r="W1782">
        <v>17.134</v>
      </c>
      <c r="X1782">
        <v>26000</v>
      </c>
      <c r="Y1782">
        <v>211120</v>
      </c>
      <c r="Z1782">
        <v>14428000</v>
      </c>
      <c r="AA1782" s="3">
        <v>8.1199999999999992</v>
      </c>
      <c r="AB1782" s="3">
        <v>8.5176106000000001E-2</v>
      </c>
      <c r="AC1782">
        <v>1620</v>
      </c>
    </row>
    <row r="1783" spans="1:29" ht="15" customHeight="1" x14ac:dyDescent="0.25">
      <c r="A1783" t="str">
        <f>HYPERLINK("http://www.UniProt.org/UniProt/Q06179","FMP27_YEAST")</f>
        <v>FMP27_YEAST</v>
      </c>
      <c r="B1783" t="s">
        <v>5730</v>
      </c>
      <c r="C1783" s="3">
        <v>6.9</v>
      </c>
      <c r="D1783" s="3">
        <v>16</v>
      </c>
      <c r="E1783" s="12">
        <v>9.5000000000000005E-5</v>
      </c>
      <c r="F1783" s="3">
        <v>0.95000000000000007</v>
      </c>
      <c r="G1783" s="3">
        <f t="shared" si="70"/>
        <v>5.8519663335495013E-2</v>
      </c>
      <c r="H1783" s="89" t="s">
        <v>14557</v>
      </c>
      <c r="I1783" t="s">
        <v>8227</v>
      </c>
      <c r="J1783" t="s">
        <v>8217</v>
      </c>
      <c r="K1783" t="s">
        <v>8227</v>
      </c>
      <c r="L1783" s="3">
        <v>303.47899999999998</v>
      </c>
      <c r="M1783" t="s">
        <v>8222</v>
      </c>
      <c r="N1783" s="3" t="s">
        <v>14556</v>
      </c>
      <c r="O1783" t="s">
        <v>11687</v>
      </c>
      <c r="P1783" t="str">
        <f>" "</f>
        <v xml:space="preserve"> </v>
      </c>
      <c r="Q1783" t="s">
        <v>2201</v>
      </c>
      <c r="R1783" t="s">
        <v>2201</v>
      </c>
      <c r="T1783" t="s">
        <v>11688</v>
      </c>
      <c r="U1783" t="str">
        <f>" "</f>
        <v xml:space="preserve"> </v>
      </c>
      <c r="V1783" s="1">
        <v>5.8519663335495014E-6</v>
      </c>
      <c r="W1783">
        <v>303.48</v>
      </c>
      <c r="X1783">
        <v>26000</v>
      </c>
      <c r="Y1783">
        <v>210150</v>
      </c>
      <c r="Z1783">
        <v>75000</v>
      </c>
      <c r="AA1783" s="3">
        <v>8.0826923080000004</v>
      </c>
      <c r="AB1783" s="3">
        <v>16.310327059999999</v>
      </c>
      <c r="AC1783">
        <v>2538</v>
      </c>
    </row>
    <row r="1784" spans="1:29" ht="15" customHeight="1" x14ac:dyDescent="0.25">
      <c r="A1784" t="str">
        <f>HYPERLINK("http://www.UniProt.org/UniProt/Q07799","YL007_YEAST")</f>
        <v>YL007_YEAST</v>
      </c>
      <c r="B1784" t="s">
        <v>2347</v>
      </c>
      <c r="C1784" s="38">
        <v>4</v>
      </c>
      <c r="D1784" s="3">
        <v>16</v>
      </c>
      <c r="E1784" s="12">
        <v>9.5000000000000005E-5</v>
      </c>
      <c r="F1784" s="3">
        <v>0.95000000000000007</v>
      </c>
      <c r="G1784" s="3">
        <f t="shared" si="70"/>
        <v>5.8519663335495013E-2</v>
      </c>
      <c r="H1784" s="89" t="s">
        <v>14557</v>
      </c>
      <c r="I1784" t="s">
        <v>8227</v>
      </c>
      <c r="J1784" t="s">
        <v>8217</v>
      </c>
      <c r="K1784" t="s">
        <v>8227</v>
      </c>
      <c r="L1784" s="3">
        <v>76.622</v>
      </c>
      <c r="M1784" t="s">
        <v>8223</v>
      </c>
      <c r="N1784" s="3" t="s">
        <v>14556</v>
      </c>
      <c r="O1784" t="s">
        <v>11937</v>
      </c>
      <c r="P1784" t="str">
        <f>" "</f>
        <v xml:space="preserve"> </v>
      </c>
      <c r="Q1784" t="str">
        <f>" "</f>
        <v xml:space="preserve"> </v>
      </c>
      <c r="R1784" t="str">
        <f>" "</f>
        <v xml:space="preserve"> </v>
      </c>
      <c r="U1784" t="str">
        <f>" "</f>
        <v xml:space="preserve"> </v>
      </c>
      <c r="V1784" s="1">
        <v>5.8519663335495014E-6</v>
      </c>
      <c r="W1784">
        <v>76.620999999999995</v>
      </c>
      <c r="X1784">
        <v>44031</v>
      </c>
      <c r="Y1784">
        <v>209360</v>
      </c>
      <c r="Z1784">
        <v>75000</v>
      </c>
      <c r="AA1784" s="3">
        <v>4.754831823</v>
      </c>
      <c r="AB1784" s="3">
        <v>16.249012960000002</v>
      </c>
      <c r="AC1784">
        <v>2654</v>
      </c>
    </row>
    <row r="1785" spans="1:29" ht="15" customHeight="1" x14ac:dyDescent="0.25">
      <c r="A1785" t="str">
        <f>HYPERLINK("http://www.UniProt.org/UniProt/P33755","NPL4_YEAST")</f>
        <v>NPL4_YEAST</v>
      </c>
      <c r="B1785" t="s">
        <v>4626</v>
      </c>
      <c r="C1785" s="3">
        <v>6.8</v>
      </c>
      <c r="D1785" s="38">
        <v>5.2999999999999999E-2</v>
      </c>
      <c r="E1785" s="12">
        <v>9.5000000000000005E-5</v>
      </c>
      <c r="F1785" s="3">
        <v>0.95000000000000007</v>
      </c>
      <c r="G1785" s="3">
        <f t="shared" si="70"/>
        <v>18.034979977821756</v>
      </c>
      <c r="H1785" s="89" t="s">
        <v>14557</v>
      </c>
      <c r="I1785" t="s">
        <v>8228</v>
      </c>
      <c r="J1785" t="s">
        <v>8217</v>
      </c>
      <c r="K1785" t="s">
        <v>8228</v>
      </c>
      <c r="L1785" s="3">
        <v>65.781999999999996</v>
      </c>
      <c r="M1785" t="s">
        <v>8223</v>
      </c>
      <c r="N1785" s="3" t="s">
        <v>14556</v>
      </c>
      <c r="O1785" t="s">
        <v>11689</v>
      </c>
      <c r="P1785" t="s">
        <v>6729</v>
      </c>
      <c r="Q1785" t="s">
        <v>2202</v>
      </c>
      <c r="R1785" t="s">
        <v>2202</v>
      </c>
      <c r="S1785" t="s">
        <v>11690</v>
      </c>
      <c r="T1785" t="s">
        <v>11691</v>
      </c>
      <c r="U1785" t="s">
        <v>1652</v>
      </c>
      <c r="V1785" s="1">
        <v>1.8034979977821755E-3</v>
      </c>
      <c r="W1785">
        <v>65.781000000000006</v>
      </c>
      <c r="X1785">
        <v>26000</v>
      </c>
      <c r="Y1785">
        <v>209390</v>
      </c>
      <c r="Z1785">
        <v>23114000</v>
      </c>
      <c r="AA1785" s="3">
        <v>8.0534615380000005</v>
      </c>
      <c r="AB1785" s="3">
        <v>5.2732135999999999E-2</v>
      </c>
      <c r="AC1785">
        <v>976</v>
      </c>
    </row>
    <row r="1786" spans="1:29" ht="15" customHeight="1" x14ac:dyDescent="0.25">
      <c r="A1786" t="str">
        <f>HYPERLINK("http://www.UniProt.org/UniProt/Q01476","UBP2_YEAST")</f>
        <v>UBP2_YEAST</v>
      </c>
      <c r="B1786" t="s">
        <v>5511</v>
      </c>
      <c r="C1786" s="3">
        <v>6.8</v>
      </c>
      <c r="D1786" s="38">
        <v>1.2E-2</v>
      </c>
      <c r="E1786" s="12">
        <v>9.5000000000000005E-5</v>
      </c>
      <c r="F1786" s="3">
        <v>0.95000000000000007</v>
      </c>
      <c r="G1786" s="3">
        <f t="shared" si="70"/>
        <v>78.939124528693739</v>
      </c>
      <c r="H1786" s="89" t="s">
        <v>14557</v>
      </c>
      <c r="I1786" t="s">
        <v>8217</v>
      </c>
      <c r="J1786" t="s">
        <v>8217</v>
      </c>
      <c r="K1786" t="s">
        <v>8217</v>
      </c>
      <c r="L1786" s="3">
        <v>146.35499999999999</v>
      </c>
      <c r="M1786" t="s">
        <v>8223</v>
      </c>
      <c r="N1786" s="3" t="s">
        <v>14556</v>
      </c>
      <c r="O1786" t="s">
        <v>11692</v>
      </c>
      <c r="P1786" t="s">
        <v>7651</v>
      </c>
      <c r="Q1786" t="s">
        <v>2203</v>
      </c>
      <c r="R1786" t="s">
        <v>2203</v>
      </c>
      <c r="S1786" t="s">
        <v>11693</v>
      </c>
      <c r="U1786" t="s">
        <v>2204</v>
      </c>
      <c r="V1786" s="1">
        <v>7.8939124528693734E-3</v>
      </c>
      <c r="W1786">
        <v>146.35</v>
      </c>
      <c r="X1786">
        <v>26000</v>
      </c>
      <c r="Y1786">
        <v>208900</v>
      </c>
      <c r="Z1786">
        <v>101170000</v>
      </c>
      <c r="AA1786" s="3">
        <v>8.0346153850000004</v>
      </c>
      <c r="AB1786" s="3">
        <v>1.2019357E-2</v>
      </c>
      <c r="AC1786">
        <v>2222</v>
      </c>
    </row>
    <row r="1787" spans="1:29" ht="15" customHeight="1" x14ac:dyDescent="0.25">
      <c r="A1787" t="str">
        <f>HYPERLINK("http://www.UniProt.org/UniProt/P29704","FDFT_YEAST")</f>
        <v>FDFT_YEAST</v>
      </c>
      <c r="B1787" t="s">
        <v>4455</v>
      </c>
      <c r="C1787" s="3">
        <v>6.6</v>
      </c>
      <c r="D1787" s="38">
        <v>1.2</v>
      </c>
      <c r="E1787" s="12">
        <v>9.1000000000000003E-5</v>
      </c>
      <c r="F1787" s="3">
        <v>0.91</v>
      </c>
      <c r="G1787" s="3">
        <f t="shared" si="70"/>
        <v>0.75019087347393376</v>
      </c>
      <c r="H1787" s="89" t="s">
        <v>14557</v>
      </c>
      <c r="I1787" t="s">
        <v>8227</v>
      </c>
      <c r="J1787" t="s">
        <v>8217</v>
      </c>
      <c r="K1787" t="s">
        <v>8227</v>
      </c>
      <c r="L1787" s="3">
        <v>51.72</v>
      </c>
      <c r="M1787" t="s">
        <v>8220</v>
      </c>
      <c r="N1787" s="3" t="s">
        <v>14556</v>
      </c>
      <c r="O1787" t="s">
        <v>11703</v>
      </c>
      <c r="P1787" t="s">
        <v>6550</v>
      </c>
      <c r="Q1787" t="s">
        <v>2211</v>
      </c>
      <c r="R1787" t="s">
        <v>2211</v>
      </c>
      <c r="S1787" t="s">
        <v>11704</v>
      </c>
      <c r="T1787" t="s">
        <v>11705</v>
      </c>
      <c r="U1787" t="str">
        <f>" "</f>
        <v xml:space="preserve"> </v>
      </c>
      <c r="V1787" s="1">
        <v>7.5019087347393378E-5</v>
      </c>
      <c r="W1787">
        <v>51.719000000000001</v>
      </c>
      <c r="X1787">
        <v>26000</v>
      </c>
      <c r="Y1787">
        <v>201180</v>
      </c>
      <c r="Z1787">
        <v>961460</v>
      </c>
      <c r="AA1787" s="3">
        <v>7.7376923079999997</v>
      </c>
      <c r="AB1787" s="3">
        <v>1.218002338</v>
      </c>
      <c r="AC1787">
        <v>751</v>
      </c>
    </row>
    <row r="1788" spans="1:29" ht="15" customHeight="1" x14ac:dyDescent="0.25">
      <c r="A1788" t="str">
        <f>HYPERLINK("http://www.UniProt.org/UniProt/P53185","YG036_YEAST")</f>
        <v>YG036_YEAST</v>
      </c>
      <c r="B1788" t="s">
        <v>2213</v>
      </c>
      <c r="C1788" s="3">
        <v>6.5</v>
      </c>
      <c r="D1788" s="38">
        <v>0.16</v>
      </c>
      <c r="E1788" s="12">
        <v>9.1000000000000003E-5</v>
      </c>
      <c r="F1788" s="3">
        <v>0.91</v>
      </c>
      <c r="G1788" s="3">
        <f t="shared" si="70"/>
        <v>5.8427592398513823</v>
      </c>
      <c r="H1788" s="88" t="s">
        <v>14557</v>
      </c>
      <c r="I1788" t="s">
        <v>8227</v>
      </c>
      <c r="J1788" t="s">
        <v>8217</v>
      </c>
      <c r="K1788" t="s">
        <v>8227</v>
      </c>
      <c r="L1788" s="3">
        <v>102.371</v>
      </c>
      <c r="M1788" t="s">
        <v>8223</v>
      </c>
      <c r="N1788" s="3" t="s">
        <v>14556</v>
      </c>
      <c r="O1788" t="s">
        <v>11707</v>
      </c>
      <c r="P1788" t="str">
        <f>" "</f>
        <v xml:space="preserve"> </v>
      </c>
      <c r="Q1788" t="s">
        <v>2214</v>
      </c>
      <c r="R1788" t="s">
        <v>2214</v>
      </c>
      <c r="U1788" t="s">
        <v>2215</v>
      </c>
      <c r="V1788" s="1">
        <v>5.8427592398513828E-4</v>
      </c>
      <c r="W1788">
        <v>102.37</v>
      </c>
      <c r="X1788">
        <v>26000</v>
      </c>
      <c r="Y1788">
        <v>200300</v>
      </c>
      <c r="Z1788">
        <v>7488200</v>
      </c>
      <c r="AA1788" s="3">
        <v>7.7038461539999998</v>
      </c>
      <c r="AB1788" s="3">
        <v>0.155703384</v>
      </c>
      <c r="AC1788">
        <v>1999</v>
      </c>
    </row>
    <row r="1789" spans="1:29" ht="15" customHeight="1" x14ac:dyDescent="0.25">
      <c r="A1789" t="str">
        <f>HYPERLINK("http://www.UniProt.org/UniProt/P40053","AIM9_YEAST")</f>
        <v>AIM9_YEAST</v>
      </c>
      <c r="B1789" t="s">
        <v>5018</v>
      </c>
      <c r="C1789" s="3">
        <v>6.6</v>
      </c>
      <c r="D1789" s="38">
        <v>0.15</v>
      </c>
      <c r="E1789" s="12">
        <v>9.1000000000000003E-5</v>
      </c>
      <c r="F1789" s="3">
        <v>0.91</v>
      </c>
      <c r="G1789" s="3">
        <f t="shared" si="70"/>
        <v>6.2790818496808329</v>
      </c>
      <c r="H1789" s="90" t="s">
        <v>14557</v>
      </c>
      <c r="I1789" t="s">
        <v>8227</v>
      </c>
      <c r="J1789" t="s">
        <v>8217</v>
      </c>
      <c r="K1789" t="s">
        <v>8227</v>
      </c>
      <c r="L1789" s="3">
        <v>72.414000000000001</v>
      </c>
      <c r="M1789" t="s">
        <v>8222</v>
      </c>
      <c r="N1789" s="3" t="s">
        <v>14556</v>
      </c>
      <c r="O1789" t="s">
        <v>11706</v>
      </c>
      <c r="P1789" t="str">
        <f>" "</f>
        <v xml:space="preserve"> </v>
      </c>
      <c r="Q1789" t="s">
        <v>2212</v>
      </c>
      <c r="R1789" t="s">
        <v>2212</v>
      </c>
      <c r="U1789" t="str">
        <f>" "</f>
        <v xml:space="preserve"> </v>
      </c>
      <c r="V1789" s="1">
        <v>6.2790818496808332E-4</v>
      </c>
      <c r="W1789">
        <v>72.412999999999997</v>
      </c>
      <c r="X1789">
        <v>26000</v>
      </c>
      <c r="Y1789">
        <v>200800</v>
      </c>
      <c r="Z1789">
        <v>8047400</v>
      </c>
      <c r="AA1789" s="3">
        <v>7.7230769229999998</v>
      </c>
      <c r="AB1789" s="3">
        <v>0.145245491</v>
      </c>
      <c r="AC1789">
        <v>1522</v>
      </c>
    </row>
    <row r="1790" spans="1:29" ht="15" customHeight="1" x14ac:dyDescent="0.25">
      <c r="A1790" t="str">
        <f>HYPERLINK("http://www.UniProt.org/UniProt/P32451","BIOB_YEAST")</f>
        <v>BIOB_YEAST</v>
      </c>
      <c r="B1790" t="s">
        <v>4510</v>
      </c>
      <c r="C1790" s="3">
        <v>6.4</v>
      </c>
      <c r="D1790" s="3">
        <v>15</v>
      </c>
      <c r="E1790" s="12">
        <v>8.8999999999999995E-5</v>
      </c>
      <c r="F1790" s="3">
        <v>0.8899999999999999</v>
      </c>
      <c r="G1790" s="3">
        <f t="shared" si="70"/>
        <v>5.8519663335495013E-2</v>
      </c>
      <c r="H1790" s="90" t="s">
        <v>14557</v>
      </c>
      <c r="I1790" t="s">
        <v>8227</v>
      </c>
      <c r="J1790" t="s">
        <v>8217</v>
      </c>
      <c r="K1790" t="s">
        <v>8227</v>
      </c>
      <c r="L1790" s="3">
        <v>41.884</v>
      </c>
      <c r="M1790" t="s">
        <v>8222</v>
      </c>
      <c r="N1790" s="3" t="s">
        <v>14556</v>
      </c>
      <c r="O1790" t="s">
        <v>11715</v>
      </c>
      <c r="P1790" t="str">
        <f>" "</f>
        <v xml:space="preserve"> </v>
      </c>
      <c r="Q1790" t="s">
        <v>2219</v>
      </c>
      <c r="R1790" t="s">
        <v>2219</v>
      </c>
      <c r="S1790" t="s">
        <v>11716</v>
      </c>
      <c r="U1790" t="str">
        <f>" "</f>
        <v xml:space="preserve"> </v>
      </c>
      <c r="V1790" s="1">
        <v>5.8519663335495014E-6</v>
      </c>
      <c r="W1790">
        <v>41.884</v>
      </c>
      <c r="X1790">
        <v>26000</v>
      </c>
      <c r="Y1790">
        <v>197370</v>
      </c>
      <c r="Z1790">
        <v>75000</v>
      </c>
      <c r="AA1790" s="3">
        <v>7.5911538460000001</v>
      </c>
      <c r="AB1790" s="3">
        <v>15.31843565</v>
      </c>
      <c r="AC1790">
        <v>815</v>
      </c>
    </row>
    <row r="1791" spans="1:29" ht="15" customHeight="1" x14ac:dyDescent="0.25">
      <c r="A1791" t="str">
        <f>HYPERLINK("http://www.UniProt.org/UniProt/P36122","BCH2_YEAST")</f>
        <v>BCH2_YEAST</v>
      </c>
      <c r="B1791" t="s">
        <v>4707</v>
      </c>
      <c r="C1791" s="3">
        <v>6.2</v>
      </c>
      <c r="D1791" s="38">
        <v>0.71</v>
      </c>
      <c r="E1791" s="12">
        <v>8.6000000000000003E-5</v>
      </c>
      <c r="F1791" s="3">
        <v>0.86</v>
      </c>
      <c r="G1791" s="3">
        <f t="shared" si="70"/>
        <v>1.2117471621336497</v>
      </c>
      <c r="H1791" s="88" t="s">
        <v>14557</v>
      </c>
      <c r="I1791" t="s">
        <v>8227</v>
      </c>
      <c r="J1791" t="s">
        <v>8217</v>
      </c>
      <c r="K1791" t="s">
        <v>8227</v>
      </c>
      <c r="L1791" s="3">
        <v>88.043999999999997</v>
      </c>
      <c r="M1791" t="s">
        <v>8223</v>
      </c>
      <c r="N1791" s="3" t="s">
        <v>14556</v>
      </c>
      <c r="O1791" t="s">
        <v>11725</v>
      </c>
      <c r="P1791" t="s">
        <v>6826</v>
      </c>
      <c r="Q1791" t="s">
        <v>2224</v>
      </c>
      <c r="R1791" t="s">
        <v>2224</v>
      </c>
      <c r="T1791" t="s">
        <v>11726</v>
      </c>
      <c r="U1791" t="str">
        <f>" "</f>
        <v xml:space="preserve"> </v>
      </c>
      <c r="V1791" s="1">
        <v>1.2117471621336498E-4</v>
      </c>
      <c r="W1791">
        <v>88.043000000000006</v>
      </c>
      <c r="X1791">
        <v>26000</v>
      </c>
      <c r="Y1791">
        <v>188960</v>
      </c>
      <c r="Z1791">
        <v>1553000</v>
      </c>
      <c r="AA1791" s="3">
        <v>7.267692308</v>
      </c>
      <c r="AB1791" s="3">
        <v>0.70826040499999998</v>
      </c>
      <c r="AC1791">
        <v>1093</v>
      </c>
    </row>
    <row r="1792" spans="1:29" ht="15" customHeight="1" x14ac:dyDescent="0.25">
      <c r="A1792" t="str">
        <f>HYPERLINK("http://www.UniProt.org/UniProt/Q07878","VPS13_YEAST")</f>
        <v>VPS13_YEAST</v>
      </c>
      <c r="B1792" t="s">
        <v>5814</v>
      </c>
      <c r="C1792" s="3">
        <v>6.2</v>
      </c>
      <c r="D1792" s="38">
        <v>0.37</v>
      </c>
      <c r="E1792" s="12">
        <v>8.6000000000000003E-5</v>
      </c>
      <c r="F1792" s="3">
        <v>0.86</v>
      </c>
      <c r="G1792" s="3">
        <f t="shared" si="70"/>
        <v>2.3743378070654839</v>
      </c>
      <c r="H1792" s="89" t="s">
        <v>14557</v>
      </c>
      <c r="I1792" t="s">
        <v>8227</v>
      </c>
      <c r="J1792" t="s">
        <v>8217</v>
      </c>
      <c r="K1792" t="s">
        <v>8227</v>
      </c>
      <c r="L1792" s="3">
        <v>357.84899999999999</v>
      </c>
      <c r="M1792" t="s">
        <v>8223</v>
      </c>
      <c r="N1792" s="3" t="s">
        <v>14556</v>
      </c>
      <c r="O1792" t="s">
        <v>11720</v>
      </c>
      <c r="P1792" t="s">
        <v>7972</v>
      </c>
      <c r="Q1792" t="s">
        <v>2222</v>
      </c>
      <c r="R1792" t="s">
        <v>2222</v>
      </c>
      <c r="T1792" t="s">
        <v>11721</v>
      </c>
      <c r="U1792" t="str">
        <f>" "</f>
        <v xml:space="preserve"> </v>
      </c>
      <c r="V1792" s="1">
        <v>2.374337807065484E-4</v>
      </c>
      <c r="W1792">
        <v>357.85</v>
      </c>
      <c r="X1792">
        <v>26000</v>
      </c>
      <c r="Y1792">
        <v>191050</v>
      </c>
      <c r="Z1792">
        <v>3043000</v>
      </c>
      <c r="AA1792" s="3">
        <v>7.3480769229999998</v>
      </c>
      <c r="AB1792" s="3">
        <v>0.36545981399999999</v>
      </c>
      <c r="AC1792">
        <v>2662</v>
      </c>
    </row>
    <row r="1793" spans="1:29" x14ac:dyDescent="0.25">
      <c r="A1793" t="str">
        <f>HYPERLINK("http://www.UniProt.org/UniProt/Q07454","YD073_YEAST")</f>
        <v>YD073_YEAST</v>
      </c>
      <c r="B1793" t="s">
        <v>2225</v>
      </c>
      <c r="C1793" s="3">
        <v>6.1</v>
      </c>
      <c r="D1793" s="38">
        <v>1</v>
      </c>
      <c r="E1793" s="12">
        <v>8.5000000000000006E-5</v>
      </c>
      <c r="F1793" s="3">
        <v>0.85000000000000009</v>
      </c>
      <c r="G1793" s="3">
        <f t="shared" si="70"/>
        <v>0.84658446292016121</v>
      </c>
      <c r="H1793" s="89" t="s">
        <v>14557</v>
      </c>
      <c r="I1793" t="s">
        <v>8217</v>
      </c>
      <c r="J1793" t="s">
        <v>8217</v>
      </c>
      <c r="K1793" t="s">
        <v>8217</v>
      </c>
      <c r="L1793" s="3">
        <v>113.89100000000001</v>
      </c>
      <c r="M1793" t="s">
        <v>8223</v>
      </c>
      <c r="N1793" s="3" t="s">
        <v>14556</v>
      </c>
      <c r="O1793" t="s">
        <v>11727</v>
      </c>
      <c r="P1793" t="str">
        <f>" "</f>
        <v xml:space="preserve"> </v>
      </c>
      <c r="Q1793" t="s">
        <v>2226</v>
      </c>
      <c r="R1793" t="s">
        <v>2226</v>
      </c>
      <c r="U1793" t="str">
        <f>" "</f>
        <v xml:space="preserve"> </v>
      </c>
      <c r="V1793" s="1">
        <v>8.4658446292016121E-5</v>
      </c>
      <c r="W1793">
        <v>113.89</v>
      </c>
      <c r="X1793">
        <v>26000</v>
      </c>
      <c r="Y1793">
        <v>188260</v>
      </c>
      <c r="Z1793">
        <v>1085000</v>
      </c>
      <c r="AA1793" s="3">
        <v>7.2407692309999998</v>
      </c>
      <c r="AB1793" s="3">
        <v>1.0100034449999999</v>
      </c>
      <c r="AC1793">
        <v>2633</v>
      </c>
    </row>
    <row r="1794" spans="1:29" ht="15" customHeight="1" x14ac:dyDescent="0.25">
      <c r="A1794" t="str">
        <f>HYPERLINK("http://www.UniProt.org/UniProt/P53971","FAP1_YEAST")</f>
        <v>FAP1_YEAST</v>
      </c>
      <c r="B1794" t="s">
        <v>2227</v>
      </c>
      <c r="C1794" s="3">
        <v>6</v>
      </c>
      <c r="D1794" s="3">
        <v>14</v>
      </c>
      <c r="E1794" s="12">
        <v>8.3999999999999995E-5</v>
      </c>
      <c r="F1794" s="3">
        <v>0.84</v>
      </c>
      <c r="G1794" s="3">
        <f t="shared" si="70"/>
        <v>5.8519663335495013E-2</v>
      </c>
      <c r="H1794" s="89" t="s">
        <v>14557</v>
      </c>
      <c r="I1794" t="s">
        <v>8228</v>
      </c>
      <c r="J1794" t="s">
        <v>8217</v>
      </c>
      <c r="K1794" t="s">
        <v>8228</v>
      </c>
      <c r="L1794" s="3">
        <v>108.495</v>
      </c>
      <c r="M1794" t="s">
        <v>8223</v>
      </c>
      <c r="N1794" s="3" t="s">
        <v>14556</v>
      </c>
      <c r="O1794" t="s">
        <v>11728</v>
      </c>
      <c r="P1794" t="s">
        <v>7602</v>
      </c>
      <c r="Q1794" t="s">
        <v>2228</v>
      </c>
      <c r="R1794" t="s">
        <v>2228</v>
      </c>
      <c r="S1794" t="s">
        <v>11729</v>
      </c>
      <c r="T1794" t="s">
        <v>11730</v>
      </c>
      <c r="U1794" t="s">
        <v>914</v>
      </c>
      <c r="V1794" s="1">
        <v>5.8519663335495014E-6</v>
      </c>
      <c r="W1794">
        <v>108.49</v>
      </c>
      <c r="X1794">
        <v>26000</v>
      </c>
      <c r="Y1794">
        <v>185100</v>
      </c>
      <c r="Z1794">
        <v>75000</v>
      </c>
      <c r="AA1794" s="3">
        <v>7.1192307689999996</v>
      </c>
      <c r="AB1794" s="3">
        <v>14.36612676</v>
      </c>
      <c r="AC1794">
        <v>2155</v>
      </c>
    </row>
    <row r="1795" spans="1:29" ht="15" customHeight="1" x14ac:dyDescent="0.25">
      <c r="A1795" t="str">
        <f>HYPERLINK("http://www.UniProt.org/UniProt/P53886","APC1_YEAST")</f>
        <v>APC1_YEAST</v>
      </c>
      <c r="B1795" t="s">
        <v>2229</v>
      </c>
      <c r="C1795" s="3">
        <v>6</v>
      </c>
      <c r="D1795" s="38">
        <v>1.5</v>
      </c>
      <c r="E1795" s="12">
        <v>8.3999999999999995E-5</v>
      </c>
      <c r="F1795" s="3">
        <v>0.84</v>
      </c>
      <c r="G1795" s="3">
        <f t="shared" ref="G1795:G1858" si="72">10000*V1795</f>
        <v>0.54906269190072643</v>
      </c>
      <c r="H1795" s="89" t="s">
        <v>14557</v>
      </c>
      <c r="I1795" t="s">
        <v>8228</v>
      </c>
      <c r="J1795" t="s">
        <v>8217</v>
      </c>
      <c r="K1795" t="s">
        <v>8228</v>
      </c>
      <c r="L1795" s="3">
        <v>196.16200000000001</v>
      </c>
      <c r="M1795" t="s">
        <v>8223</v>
      </c>
      <c r="N1795" s="3" t="s">
        <v>14556</v>
      </c>
      <c r="O1795" t="s">
        <v>11731</v>
      </c>
      <c r="P1795" t="s">
        <v>7577</v>
      </c>
      <c r="Q1795" t="s">
        <v>2230</v>
      </c>
      <c r="R1795" t="s">
        <v>2230</v>
      </c>
      <c r="S1795" t="s">
        <v>11732</v>
      </c>
      <c r="T1795" t="s">
        <v>11733</v>
      </c>
      <c r="U1795" t="s">
        <v>1019</v>
      </c>
      <c r="V1795" s="1">
        <v>5.4906269190072643E-5</v>
      </c>
      <c r="W1795">
        <v>196.16</v>
      </c>
      <c r="X1795">
        <v>26000</v>
      </c>
      <c r="Y1795">
        <v>184810</v>
      </c>
      <c r="Z1795">
        <v>703690</v>
      </c>
      <c r="AA1795" s="3">
        <v>7.1080769229999996</v>
      </c>
      <c r="AB1795" s="3">
        <v>1.528757591</v>
      </c>
      <c r="AC1795">
        <v>2121</v>
      </c>
    </row>
    <row r="1796" spans="1:29" ht="15" customHeight="1" x14ac:dyDescent="0.25">
      <c r="A1796" t="str">
        <f>HYPERLINK("http://www.UniProt.org/UniProt/P38860","MTG2_YEAST")</f>
        <v>MTG2_YEAST</v>
      </c>
      <c r="B1796" t="s">
        <v>4912</v>
      </c>
      <c r="C1796" s="3">
        <v>6</v>
      </c>
      <c r="D1796" s="3">
        <v>14</v>
      </c>
      <c r="E1796" s="12">
        <v>8.2999999999999998E-5</v>
      </c>
      <c r="F1796" s="3">
        <v>0.83</v>
      </c>
      <c r="G1796" s="3">
        <f t="shared" si="72"/>
        <v>5.8519663335495013E-2</v>
      </c>
      <c r="H1796" s="89" t="s">
        <v>14557</v>
      </c>
      <c r="I1796" t="s">
        <v>8227</v>
      </c>
      <c r="J1796" t="s">
        <v>8217</v>
      </c>
      <c r="K1796" t="s">
        <v>8227</v>
      </c>
      <c r="L1796" s="3">
        <v>57.847000000000001</v>
      </c>
      <c r="M1796" t="s">
        <v>8222</v>
      </c>
      <c r="N1796" s="3" t="s">
        <v>14556</v>
      </c>
      <c r="O1796" t="s">
        <v>11742</v>
      </c>
      <c r="P1796" t="s">
        <v>7022</v>
      </c>
      <c r="Q1796" t="s">
        <v>2237</v>
      </c>
      <c r="R1796" t="s">
        <v>2237</v>
      </c>
      <c r="T1796" t="s">
        <v>11743</v>
      </c>
      <c r="U1796" t="str">
        <f>" "</f>
        <v xml:space="preserve"> </v>
      </c>
      <c r="V1796" s="1">
        <v>5.8519663335495014E-6</v>
      </c>
      <c r="W1796">
        <v>57.845999999999997</v>
      </c>
      <c r="X1796">
        <v>26000</v>
      </c>
      <c r="Y1796">
        <v>182880</v>
      </c>
      <c r="Z1796">
        <v>75000</v>
      </c>
      <c r="AA1796" s="3">
        <v>7.0338461539999999</v>
      </c>
      <c r="AB1796" s="3">
        <v>14.193826380000001</v>
      </c>
      <c r="AC1796">
        <v>1373</v>
      </c>
    </row>
    <row r="1797" spans="1:29" ht="15" customHeight="1" x14ac:dyDescent="0.25">
      <c r="A1797" t="str">
        <f>HYPERLINK("http://www.UniProt.org/UniProt/P22543","VPS34_YEAST")</f>
        <v>VPS34_YEAST</v>
      </c>
      <c r="B1797" t="s">
        <v>4305</v>
      </c>
      <c r="C1797" s="3">
        <v>6</v>
      </c>
      <c r="D1797" s="3">
        <v>14</v>
      </c>
      <c r="E1797" s="12">
        <v>8.2999999999999998E-5</v>
      </c>
      <c r="F1797" s="3">
        <v>0.83</v>
      </c>
      <c r="G1797" s="3">
        <f t="shared" si="72"/>
        <v>5.8519663335495013E-2</v>
      </c>
      <c r="H1797" s="88" t="s">
        <v>14557</v>
      </c>
      <c r="I1797" t="s">
        <v>8227</v>
      </c>
      <c r="J1797" t="s">
        <v>8217</v>
      </c>
      <c r="K1797" t="s">
        <v>8227</v>
      </c>
      <c r="L1797" s="3">
        <v>100.92100000000001</v>
      </c>
      <c r="M1797" t="s">
        <v>8223</v>
      </c>
      <c r="N1797" s="3" t="s">
        <v>14556</v>
      </c>
      <c r="O1797" t="s">
        <v>11738</v>
      </c>
      <c r="P1797" t="s">
        <v>6403</v>
      </c>
      <c r="Q1797" t="s">
        <v>2234</v>
      </c>
      <c r="R1797" t="s">
        <v>2234</v>
      </c>
      <c r="S1797" t="s">
        <v>11739</v>
      </c>
      <c r="T1797" t="s">
        <v>11740</v>
      </c>
      <c r="U1797" t="s">
        <v>96</v>
      </c>
      <c r="V1797" s="1">
        <v>5.8519663335495014E-6</v>
      </c>
      <c r="W1797">
        <v>100.92</v>
      </c>
      <c r="X1797">
        <v>26000</v>
      </c>
      <c r="Y1797">
        <v>183070</v>
      </c>
      <c r="Z1797">
        <v>75000</v>
      </c>
      <c r="AA1797" s="3">
        <v>7.0411538460000003</v>
      </c>
      <c r="AB1797" s="3">
        <v>14.20857281</v>
      </c>
      <c r="AC1797">
        <v>562</v>
      </c>
    </row>
    <row r="1798" spans="1:29" ht="15" customHeight="1" x14ac:dyDescent="0.25">
      <c r="A1798" t="str">
        <f>HYPERLINK("http://www.UniProt.org/UniProt/P36004","KKQ8_YEAST")</f>
        <v>KKQ8_YEAST</v>
      </c>
      <c r="B1798" t="s">
        <v>4675</v>
      </c>
      <c r="C1798" s="3">
        <v>6</v>
      </c>
      <c r="D1798" s="38">
        <v>1.9</v>
      </c>
      <c r="E1798" s="12">
        <v>8.2999999999999998E-5</v>
      </c>
      <c r="F1798" s="3">
        <v>0.83</v>
      </c>
      <c r="G1798" s="3">
        <f t="shared" si="72"/>
        <v>0.42975280229231921</v>
      </c>
      <c r="H1798" s="89" t="s">
        <v>14557</v>
      </c>
      <c r="I1798" t="s">
        <v>8227</v>
      </c>
      <c r="J1798" t="s">
        <v>8217</v>
      </c>
      <c r="K1798" t="s">
        <v>8227</v>
      </c>
      <c r="L1798" s="3">
        <v>82.59</v>
      </c>
      <c r="M1798" t="s">
        <v>8223</v>
      </c>
      <c r="N1798" s="3" t="s">
        <v>14556</v>
      </c>
      <c r="O1798" t="s">
        <v>11744</v>
      </c>
      <c r="P1798" t="str">
        <f>" "</f>
        <v xml:space="preserve"> </v>
      </c>
      <c r="Q1798" t="s">
        <v>2238</v>
      </c>
      <c r="R1798" t="s">
        <v>2238</v>
      </c>
      <c r="S1798" t="s">
        <v>8508</v>
      </c>
      <c r="T1798" t="s">
        <v>8665</v>
      </c>
      <c r="U1798" t="str">
        <f>" "</f>
        <v xml:space="preserve"> </v>
      </c>
      <c r="V1798" s="1">
        <v>4.2975280229231924E-5</v>
      </c>
      <c r="W1798">
        <v>82.588999999999999</v>
      </c>
      <c r="X1798">
        <v>26000</v>
      </c>
      <c r="Y1798">
        <v>182600</v>
      </c>
      <c r="Z1798">
        <v>550780</v>
      </c>
      <c r="AA1798" s="3">
        <v>7.0230769229999996</v>
      </c>
      <c r="AB1798" s="3">
        <v>1.9298215439999999</v>
      </c>
      <c r="AC1798">
        <v>1044</v>
      </c>
    </row>
    <row r="1799" spans="1:29" ht="15" customHeight="1" x14ac:dyDescent="0.25">
      <c r="A1799" t="str">
        <f>HYPERLINK("http://www.UniProt.org/UniProt/P40562","MPH1_YEAST")</f>
        <v>MPH1_YEAST</v>
      </c>
      <c r="B1799" t="s">
        <v>5101</v>
      </c>
      <c r="C1799" s="3">
        <v>6</v>
      </c>
      <c r="D1799" s="38">
        <v>0.21</v>
      </c>
      <c r="E1799" s="12">
        <v>8.2999999999999998E-5</v>
      </c>
      <c r="F1799" s="3">
        <v>0.83</v>
      </c>
      <c r="G1799" s="3">
        <f t="shared" si="72"/>
        <v>3.9298684847407226</v>
      </c>
      <c r="H1799" s="89" t="s">
        <v>14557</v>
      </c>
      <c r="I1799" t="s">
        <v>8229</v>
      </c>
      <c r="J1799" t="s">
        <v>8217</v>
      </c>
      <c r="K1799" t="s">
        <v>8229</v>
      </c>
      <c r="L1799" s="3">
        <v>114.05800000000001</v>
      </c>
      <c r="M1799" t="s">
        <v>8223</v>
      </c>
      <c r="N1799" s="3" t="s">
        <v>14556</v>
      </c>
      <c r="O1799" t="s">
        <v>11745</v>
      </c>
      <c r="P1799" t="s">
        <v>7232</v>
      </c>
      <c r="Q1799" t="s">
        <v>2239</v>
      </c>
      <c r="R1799" t="s">
        <v>2239</v>
      </c>
      <c r="S1799" t="s">
        <v>11746</v>
      </c>
      <c r="T1799" t="s">
        <v>11747</v>
      </c>
      <c r="U1799" t="s">
        <v>2156</v>
      </c>
      <c r="V1799" s="1">
        <v>3.9298684847407226E-4</v>
      </c>
      <c r="W1799">
        <v>114.06</v>
      </c>
      <c r="X1799">
        <v>26000</v>
      </c>
      <c r="Y1799">
        <v>182480</v>
      </c>
      <c r="Z1799">
        <v>5036600</v>
      </c>
      <c r="AA1799" s="3">
        <v>7.0184615380000004</v>
      </c>
      <c r="AB1799" s="3">
        <v>0.210897946</v>
      </c>
      <c r="AC1799">
        <v>1634</v>
      </c>
    </row>
    <row r="1800" spans="1:29" ht="15" customHeight="1" x14ac:dyDescent="0.25">
      <c r="A1800" t="str">
        <f>HYPERLINK("http://www.UniProt.org/UniProt/Q04772","IRC21_YEAST")</f>
        <v>IRC21_YEAST</v>
      </c>
      <c r="B1800" t="s">
        <v>2235</v>
      </c>
      <c r="C1800" s="3">
        <v>6</v>
      </c>
      <c r="D1800" s="38">
        <v>8.2000000000000003E-2</v>
      </c>
      <c r="E1800" s="12">
        <v>8.2999999999999998E-5</v>
      </c>
      <c r="F1800" s="3">
        <v>0.83</v>
      </c>
      <c r="G1800" s="3">
        <f t="shared" si="72"/>
        <v>10.151210933263867</v>
      </c>
      <c r="H1800" s="89" t="s">
        <v>14557</v>
      </c>
      <c r="I1800" t="s">
        <v>8217</v>
      </c>
      <c r="J1800" t="s">
        <v>8217</v>
      </c>
      <c r="K1800" t="s">
        <v>8217</v>
      </c>
      <c r="L1800" s="3">
        <v>23.181999999999999</v>
      </c>
      <c r="M1800" t="s">
        <v>8223</v>
      </c>
      <c r="N1800" s="3" t="s">
        <v>14556</v>
      </c>
      <c r="O1800" t="s">
        <v>11741</v>
      </c>
      <c r="P1800" t="s">
        <v>7828</v>
      </c>
      <c r="Q1800" t="s">
        <v>2236</v>
      </c>
      <c r="R1800" t="s">
        <v>2236</v>
      </c>
      <c r="U1800" t="str">
        <f t="shared" ref="U1800:U1807" si="73">" "</f>
        <v xml:space="preserve"> </v>
      </c>
      <c r="V1800" s="1">
        <v>1.0151210933263867E-3</v>
      </c>
      <c r="W1800">
        <v>23.181999999999999</v>
      </c>
      <c r="X1800">
        <v>26000</v>
      </c>
      <c r="Y1800">
        <v>182940</v>
      </c>
      <c r="Z1800">
        <v>13010000</v>
      </c>
      <c r="AA1800" s="3">
        <v>7.0361538460000004</v>
      </c>
      <c r="AB1800" s="3">
        <v>8.1851362999999996E-2</v>
      </c>
      <c r="AC1800">
        <v>2459</v>
      </c>
    </row>
    <row r="1801" spans="1:29" ht="15" customHeight="1" x14ac:dyDescent="0.25">
      <c r="A1801" t="str">
        <f>HYPERLINK("http://www.UniProt.org/UniProt/P43556","RGD2_YEAST")</f>
        <v>RGD2_YEAST</v>
      </c>
      <c r="B1801" t="s">
        <v>2241</v>
      </c>
      <c r="C1801" s="3">
        <v>5.9</v>
      </c>
      <c r="D1801" s="38">
        <v>0.76</v>
      </c>
      <c r="E1801" s="12">
        <v>8.2000000000000001E-5</v>
      </c>
      <c r="F1801" s="3">
        <v>0.82000000000000006</v>
      </c>
      <c r="G1801" s="3">
        <f t="shared" si="72"/>
        <v>1.0848765320222968</v>
      </c>
      <c r="H1801" s="89" t="s">
        <v>14557</v>
      </c>
      <c r="I1801" t="s">
        <v>8217</v>
      </c>
      <c r="J1801" t="s">
        <v>8217</v>
      </c>
      <c r="K1801" t="s">
        <v>8217</v>
      </c>
      <c r="L1801" s="3">
        <v>82.209000000000003</v>
      </c>
      <c r="M1801" t="s">
        <v>8223</v>
      </c>
      <c r="N1801" s="3" t="s">
        <v>14556</v>
      </c>
      <c r="O1801" t="s">
        <v>11749</v>
      </c>
      <c r="P1801" t="s">
        <v>7291</v>
      </c>
      <c r="Q1801" t="s">
        <v>2242</v>
      </c>
      <c r="R1801" t="s">
        <v>2242</v>
      </c>
      <c r="U1801" t="str">
        <f t="shared" si="73"/>
        <v xml:space="preserve"> </v>
      </c>
      <c r="V1801" s="1">
        <v>1.0848765320222968E-4</v>
      </c>
      <c r="W1801">
        <v>82.207999999999998</v>
      </c>
      <c r="X1801">
        <v>26000</v>
      </c>
      <c r="Y1801">
        <v>181300</v>
      </c>
      <c r="Z1801">
        <v>1390400</v>
      </c>
      <c r="AA1801" s="3">
        <v>6.9730769229999998</v>
      </c>
      <c r="AB1801" s="3">
        <v>0.75901888900000003</v>
      </c>
      <c r="AC1801">
        <v>1715</v>
      </c>
    </row>
    <row r="1802" spans="1:29" ht="15" customHeight="1" x14ac:dyDescent="0.25">
      <c r="A1802" t="str">
        <f>HYPERLINK("http://www.UniProt.org/UniProt/P32873","BEM3_YEAST")</f>
        <v>BEM3_YEAST</v>
      </c>
      <c r="B1802" t="s">
        <v>4585</v>
      </c>
      <c r="C1802" s="3">
        <v>5.9</v>
      </c>
      <c r="D1802" s="38">
        <v>6.8000000000000005E-2</v>
      </c>
      <c r="E1802" s="12">
        <v>8.2000000000000001E-5</v>
      </c>
      <c r="F1802" s="3">
        <v>0.82000000000000006</v>
      </c>
      <c r="G1802" s="3">
        <f t="shared" si="72"/>
        <v>12.165847876360509</v>
      </c>
      <c r="H1802" s="89" t="s">
        <v>14557</v>
      </c>
      <c r="I1802" t="s">
        <v>8227</v>
      </c>
      <c r="J1802" t="s">
        <v>8217</v>
      </c>
      <c r="K1802" t="s">
        <v>8227</v>
      </c>
      <c r="L1802" s="3">
        <v>124.913</v>
      </c>
      <c r="M1802" t="s">
        <v>8223</v>
      </c>
      <c r="N1802" s="3" t="s">
        <v>14556</v>
      </c>
      <c r="O1802" t="s">
        <v>11748</v>
      </c>
      <c r="P1802" t="s">
        <v>6683</v>
      </c>
      <c r="Q1802" t="s">
        <v>2240</v>
      </c>
      <c r="R1802" t="s">
        <v>2240</v>
      </c>
      <c r="U1802" t="str">
        <f t="shared" si="73"/>
        <v xml:space="preserve"> </v>
      </c>
      <c r="V1802" s="1">
        <v>1.2165847876360509E-3</v>
      </c>
      <c r="W1802">
        <v>124.91</v>
      </c>
      <c r="X1802">
        <v>26000</v>
      </c>
      <c r="Y1802">
        <v>182150</v>
      </c>
      <c r="Z1802">
        <v>15592000</v>
      </c>
      <c r="AA1802" s="3">
        <v>7.0057692310000004</v>
      </c>
      <c r="AB1802" s="3">
        <v>6.8002032000000004E-2</v>
      </c>
      <c r="AC1802">
        <v>921</v>
      </c>
    </row>
    <row r="1803" spans="1:29" x14ac:dyDescent="0.25">
      <c r="A1803" t="str">
        <f>HYPERLINK("http://www.UniProt.org/UniProt/Q08446","SGT1_YEAST")</f>
        <v>SGT1_YEAST</v>
      </c>
      <c r="B1803" t="s">
        <v>5845</v>
      </c>
      <c r="C1803" s="3">
        <v>5.8</v>
      </c>
      <c r="D1803" s="38">
        <v>5.0999999999999997E-2</v>
      </c>
      <c r="E1803" s="12">
        <v>8.1000000000000004E-5</v>
      </c>
      <c r="F1803" s="3">
        <v>0.81</v>
      </c>
      <c r="G1803" s="3">
        <f t="shared" si="72"/>
        <v>16.018782510369501</v>
      </c>
      <c r="H1803" s="89" t="s">
        <v>14557</v>
      </c>
      <c r="I1803" t="s">
        <v>8217</v>
      </c>
      <c r="J1803" t="s">
        <v>8217</v>
      </c>
      <c r="K1803" t="s">
        <v>8217</v>
      </c>
      <c r="L1803" s="3">
        <v>44.86</v>
      </c>
      <c r="M1803" t="s">
        <v>8223</v>
      </c>
      <c r="N1803" s="3" t="s">
        <v>14556</v>
      </c>
      <c r="O1803" t="s">
        <v>11753</v>
      </c>
      <c r="P1803" t="s">
        <v>8005</v>
      </c>
      <c r="Q1803" t="s">
        <v>2245</v>
      </c>
      <c r="R1803" t="s">
        <v>2245</v>
      </c>
      <c r="S1803" t="s">
        <v>11754</v>
      </c>
      <c r="T1803" t="s">
        <v>11755</v>
      </c>
      <c r="U1803" t="str">
        <f t="shared" si="73"/>
        <v xml:space="preserve"> </v>
      </c>
      <c r="V1803" s="1">
        <v>1.6018782510369501E-3</v>
      </c>
      <c r="W1803">
        <v>44.859000000000002</v>
      </c>
      <c r="X1803">
        <v>26000</v>
      </c>
      <c r="Y1803">
        <v>178230</v>
      </c>
      <c r="Z1803">
        <v>20530000</v>
      </c>
      <c r="AA1803" s="3">
        <v>6.8550000000000004</v>
      </c>
      <c r="AB1803" s="3">
        <v>5.0534317000000002E-2</v>
      </c>
      <c r="AC1803">
        <v>2702</v>
      </c>
    </row>
    <row r="1804" spans="1:29" x14ac:dyDescent="0.25">
      <c r="A1804" t="str">
        <f>HYPERLINK("http://www.UniProt.org/UniProt/P40485","SLM1_YEAST")</f>
        <v>SLM1_YEAST</v>
      </c>
      <c r="B1804" t="s">
        <v>5077</v>
      </c>
      <c r="C1804" s="3">
        <v>5.7</v>
      </c>
      <c r="D1804" s="38">
        <v>2.1</v>
      </c>
      <c r="E1804" s="12">
        <v>8.0000000000000007E-5</v>
      </c>
      <c r="F1804" s="3">
        <v>0.8</v>
      </c>
      <c r="G1804" s="3">
        <f t="shared" si="72"/>
        <v>0.37728797345660342</v>
      </c>
      <c r="H1804" s="89" t="s">
        <v>14557</v>
      </c>
      <c r="I1804" t="s">
        <v>8227</v>
      </c>
      <c r="J1804" t="s">
        <v>8217</v>
      </c>
      <c r="K1804" t="s">
        <v>8227</v>
      </c>
      <c r="L1804" s="3">
        <v>77.995000000000005</v>
      </c>
      <c r="M1804" t="s">
        <v>8223</v>
      </c>
      <c r="N1804" s="3" t="s">
        <v>14556</v>
      </c>
      <c r="O1804" t="s">
        <v>11765</v>
      </c>
      <c r="P1804" t="s">
        <v>7209</v>
      </c>
      <c r="Q1804" t="s">
        <v>2251</v>
      </c>
      <c r="R1804" t="s">
        <v>2251</v>
      </c>
      <c r="T1804" t="s">
        <v>9556</v>
      </c>
      <c r="U1804" t="str">
        <f t="shared" si="73"/>
        <v xml:space="preserve"> </v>
      </c>
      <c r="V1804" s="1">
        <v>3.7728797345660345E-5</v>
      </c>
      <c r="W1804">
        <v>77.994</v>
      </c>
      <c r="X1804">
        <v>26000</v>
      </c>
      <c r="Y1804">
        <v>175980</v>
      </c>
      <c r="Z1804">
        <v>483540</v>
      </c>
      <c r="AA1804" s="3">
        <v>6.7684615380000004</v>
      </c>
      <c r="AB1804" s="3">
        <v>2.1184852570000001</v>
      </c>
      <c r="AC1804">
        <v>1605</v>
      </c>
    </row>
    <row r="1805" spans="1:29" ht="15" customHeight="1" x14ac:dyDescent="0.25">
      <c r="A1805" t="str">
        <f>HYPERLINK("http://www.UniProt.org/UniProt/P47139","YJ68_YEAST")</f>
        <v>YJ68_YEAST</v>
      </c>
      <c r="B1805" t="s">
        <v>2247</v>
      </c>
      <c r="C1805" s="3">
        <v>5.8</v>
      </c>
      <c r="D1805" s="38">
        <v>0.14000000000000001</v>
      </c>
      <c r="E1805" s="12">
        <v>8.0000000000000007E-5</v>
      </c>
      <c r="F1805" s="3">
        <v>0.8</v>
      </c>
      <c r="G1805" s="3">
        <f t="shared" si="72"/>
        <v>5.9366247798415168</v>
      </c>
      <c r="H1805" s="89" t="s">
        <v>14557</v>
      </c>
      <c r="I1805" t="s">
        <v>8227</v>
      </c>
      <c r="J1805" t="s">
        <v>8217</v>
      </c>
      <c r="K1805" t="s">
        <v>8227</v>
      </c>
      <c r="L1805" s="3">
        <v>74.234999999999999</v>
      </c>
      <c r="M1805" t="s">
        <v>8223</v>
      </c>
      <c r="N1805" s="3" t="s">
        <v>14556</v>
      </c>
      <c r="O1805" t="s">
        <v>11759</v>
      </c>
      <c r="P1805" t="str">
        <f>" "</f>
        <v xml:space="preserve"> </v>
      </c>
      <c r="Q1805" t="str">
        <f>" "</f>
        <v xml:space="preserve"> </v>
      </c>
      <c r="R1805" t="str">
        <f>" "</f>
        <v xml:space="preserve"> </v>
      </c>
      <c r="U1805" t="str">
        <f t="shared" si="73"/>
        <v xml:space="preserve"> </v>
      </c>
      <c r="V1805" s="1">
        <v>5.9366247798415173E-4</v>
      </c>
      <c r="W1805">
        <v>74.233999999999995</v>
      </c>
      <c r="X1805">
        <v>26000</v>
      </c>
      <c r="Y1805">
        <v>177010</v>
      </c>
      <c r="Z1805">
        <v>7608500</v>
      </c>
      <c r="AA1805" s="3">
        <v>6.8080769229999998</v>
      </c>
      <c r="AB1805" s="3">
        <v>0.13542327000000001</v>
      </c>
      <c r="AC1805">
        <v>1836</v>
      </c>
    </row>
    <row r="1806" spans="1:29" ht="15" customHeight="1" x14ac:dyDescent="0.25">
      <c r="A1806" t="str">
        <f>HYPERLINK("http://www.UniProt.org/UniProt/P39531","RCY1_YEAST")</f>
        <v>RCY1_YEAST</v>
      </c>
      <c r="B1806" t="s">
        <v>2249</v>
      </c>
      <c r="C1806" s="3">
        <v>5.8</v>
      </c>
      <c r="D1806" s="38">
        <v>9.9000000000000005E-2</v>
      </c>
      <c r="E1806" s="12">
        <v>8.0000000000000007E-5</v>
      </c>
      <c r="F1806" s="3">
        <v>0.8</v>
      </c>
      <c r="G1806" s="3">
        <f t="shared" si="72"/>
        <v>8.1139463870108361</v>
      </c>
      <c r="H1806" s="89" t="s">
        <v>14557</v>
      </c>
      <c r="I1806" t="s">
        <v>8227</v>
      </c>
      <c r="J1806" t="s">
        <v>8217</v>
      </c>
      <c r="K1806" t="s">
        <v>8227</v>
      </c>
      <c r="L1806" s="3">
        <v>97.471000000000004</v>
      </c>
      <c r="M1806" t="s">
        <v>8223</v>
      </c>
      <c r="N1806" s="3" t="s">
        <v>14556</v>
      </c>
      <c r="O1806" t="s">
        <v>11763</v>
      </c>
      <c r="P1806" t="s">
        <v>7077</v>
      </c>
      <c r="Q1806" t="s">
        <v>2250</v>
      </c>
      <c r="R1806" t="s">
        <v>2250</v>
      </c>
      <c r="S1806" t="s">
        <v>11764</v>
      </c>
      <c r="U1806" t="str">
        <f t="shared" si="73"/>
        <v xml:space="preserve"> </v>
      </c>
      <c r="V1806" s="1">
        <v>8.1139463870108356E-4</v>
      </c>
      <c r="W1806">
        <v>97.47</v>
      </c>
      <c r="X1806">
        <v>26000</v>
      </c>
      <c r="Y1806">
        <v>176810</v>
      </c>
      <c r="Z1806">
        <v>10399000</v>
      </c>
      <c r="AA1806" s="3">
        <v>6.8003846149999996</v>
      </c>
      <c r="AB1806" s="3">
        <v>9.8971416000000006E-2</v>
      </c>
      <c r="AC1806">
        <v>1443</v>
      </c>
    </row>
    <row r="1807" spans="1:29" ht="15" customHeight="1" x14ac:dyDescent="0.25">
      <c r="A1807" t="str">
        <f>HYPERLINK("http://www.UniProt.org/UniProt/P12753","RAD50_YEAST")</f>
        <v>RAD50_YEAST</v>
      </c>
      <c r="B1807" t="s">
        <v>4124</v>
      </c>
      <c r="C1807" s="3">
        <v>5.8</v>
      </c>
      <c r="D1807" s="38">
        <v>6.2E-2</v>
      </c>
      <c r="E1807" s="12">
        <v>8.0000000000000007E-5</v>
      </c>
      <c r="F1807" s="3">
        <v>0.8</v>
      </c>
      <c r="G1807" s="3">
        <f t="shared" si="72"/>
        <v>12.879007506875743</v>
      </c>
      <c r="H1807" s="89" t="s">
        <v>14557</v>
      </c>
      <c r="I1807" t="s">
        <v>8217</v>
      </c>
      <c r="J1807" t="s">
        <v>8217</v>
      </c>
      <c r="K1807" t="s">
        <v>8217</v>
      </c>
      <c r="L1807" s="3">
        <v>152.56899999999999</v>
      </c>
      <c r="M1807" t="s">
        <v>8223</v>
      </c>
      <c r="N1807" s="3" t="s">
        <v>14556</v>
      </c>
      <c r="O1807" t="s">
        <v>11760</v>
      </c>
      <c r="P1807" t="s">
        <v>6219</v>
      </c>
      <c r="Q1807" t="s">
        <v>2248</v>
      </c>
      <c r="R1807" t="s">
        <v>2248</v>
      </c>
      <c r="S1807" t="s">
        <v>11761</v>
      </c>
      <c r="T1807" t="s">
        <v>11762</v>
      </c>
      <c r="U1807" t="str">
        <f t="shared" si="73"/>
        <v xml:space="preserve"> </v>
      </c>
      <c r="V1807" s="1">
        <v>1.2879007506875742E-3</v>
      </c>
      <c r="W1807">
        <v>152.57</v>
      </c>
      <c r="X1807">
        <v>26000</v>
      </c>
      <c r="Y1807">
        <v>177000</v>
      </c>
      <c r="Z1807">
        <v>16506000</v>
      </c>
      <c r="AA1807" s="3">
        <v>6.807692308</v>
      </c>
      <c r="AB1807" s="3">
        <v>6.2420316000000003E-2</v>
      </c>
      <c r="AC1807">
        <v>348</v>
      </c>
    </row>
    <row r="1808" spans="1:29" ht="15" customHeight="1" x14ac:dyDescent="0.25">
      <c r="A1808" t="str">
        <f>HYPERLINK("http://www.UniProt.org/UniProt/Q12440","APC2_YEAST")</f>
        <v>APC2_YEAST</v>
      </c>
      <c r="B1808" t="s">
        <v>2252</v>
      </c>
      <c r="C1808" s="3">
        <v>5.7</v>
      </c>
      <c r="D1808" s="3">
        <v>14</v>
      </c>
      <c r="E1808" s="12">
        <v>7.8999999999999996E-5</v>
      </c>
      <c r="F1808" s="3">
        <v>0.78999999999999992</v>
      </c>
      <c r="G1808" s="3">
        <f t="shared" si="72"/>
        <v>5.8519663335495013E-2</v>
      </c>
      <c r="H1808" s="89" t="s">
        <v>14557</v>
      </c>
      <c r="I1808" t="s">
        <v>8228</v>
      </c>
      <c r="J1808" t="s">
        <v>8217</v>
      </c>
      <c r="K1808" t="s">
        <v>8228</v>
      </c>
      <c r="L1808" s="3">
        <v>99.977999999999994</v>
      </c>
      <c r="M1808" t="s">
        <v>8223</v>
      </c>
      <c r="N1808" s="3" t="s">
        <v>14556</v>
      </c>
      <c r="O1808" t="s">
        <v>11766</v>
      </c>
      <c r="P1808" t="s">
        <v>8161</v>
      </c>
      <c r="Q1808" t="s">
        <v>2253</v>
      </c>
      <c r="R1808" t="s">
        <v>2253</v>
      </c>
      <c r="S1808" t="s">
        <v>11767</v>
      </c>
      <c r="T1808" t="s">
        <v>11768</v>
      </c>
      <c r="U1808" t="s">
        <v>1019</v>
      </c>
      <c r="V1808" s="1">
        <v>5.8519663335495014E-6</v>
      </c>
      <c r="W1808">
        <v>99.977000000000004</v>
      </c>
      <c r="X1808">
        <v>26000</v>
      </c>
      <c r="Y1808">
        <v>175160</v>
      </c>
      <c r="Z1808">
        <v>75000</v>
      </c>
      <c r="AA1808" s="3">
        <v>6.7369230770000001</v>
      </c>
      <c r="AB1808" s="3">
        <v>13.59465567</v>
      </c>
      <c r="AC1808">
        <v>2910</v>
      </c>
    </row>
    <row r="1809" spans="1:29" ht="15" customHeight="1" x14ac:dyDescent="0.25">
      <c r="A1809" t="str">
        <f>HYPERLINK("http://www.UniProt.org/UniProt/P32464","HYM1_YEAST")</f>
        <v>HYM1_YEAST</v>
      </c>
      <c r="B1809" t="s">
        <v>2254</v>
      </c>
      <c r="C1809" s="3">
        <v>5.7</v>
      </c>
      <c r="D1809" s="38">
        <v>1.2</v>
      </c>
      <c r="E1809" s="12">
        <v>7.8999999999999996E-5</v>
      </c>
      <c r="F1809" s="3">
        <v>0.78999999999999992</v>
      </c>
      <c r="G1809" s="3">
        <f t="shared" si="72"/>
        <v>0.6853510864982052</v>
      </c>
      <c r="H1809" s="88" t="s">
        <v>14557</v>
      </c>
      <c r="I1809" t="s">
        <v>8217</v>
      </c>
      <c r="J1809" t="s">
        <v>15680</v>
      </c>
      <c r="K1809" t="s">
        <v>8217</v>
      </c>
      <c r="L1809" s="3">
        <v>45.853000000000002</v>
      </c>
      <c r="M1809" t="s">
        <v>8223</v>
      </c>
      <c r="N1809" s="3" t="s">
        <v>14556</v>
      </c>
      <c r="O1809" t="s">
        <v>11769</v>
      </c>
      <c r="P1809" t="str">
        <f>" "</f>
        <v xml:space="preserve"> </v>
      </c>
      <c r="Q1809" t="s">
        <v>2255</v>
      </c>
      <c r="R1809" t="s">
        <v>2255</v>
      </c>
      <c r="S1809" t="s">
        <v>11770</v>
      </c>
      <c r="T1809" t="s">
        <v>11771</v>
      </c>
      <c r="U1809" t="str">
        <f>" "</f>
        <v xml:space="preserve"> </v>
      </c>
      <c r="V1809" s="1">
        <v>6.8535108649820525E-5</v>
      </c>
      <c r="W1809">
        <v>45.853000000000002</v>
      </c>
      <c r="X1809">
        <v>26000</v>
      </c>
      <c r="Y1809">
        <v>173550</v>
      </c>
      <c r="Z1809">
        <v>878360</v>
      </c>
      <c r="AA1809" s="3">
        <v>6.6749999999999998</v>
      </c>
      <c r="AB1809" s="3">
        <v>1.15012914</v>
      </c>
      <c r="AC1809">
        <v>823</v>
      </c>
    </row>
    <row r="1810" spans="1:29" ht="15" customHeight="1" x14ac:dyDescent="0.25">
      <c r="A1810" t="str">
        <f>HYPERLINK("http://www.UniProt.org/UniProt/P38257","MMS4_YEAST")</f>
        <v>MMS4_YEAST</v>
      </c>
      <c r="B1810" t="s">
        <v>4807</v>
      </c>
      <c r="C1810" s="3">
        <v>5.6</v>
      </c>
      <c r="D1810" s="3">
        <v>13</v>
      </c>
      <c r="E1810" s="12">
        <v>7.7999999999999999E-5</v>
      </c>
      <c r="F1810" s="3">
        <v>0.78</v>
      </c>
      <c r="G1810" s="3">
        <f t="shared" si="72"/>
        <v>5.8519663335495013E-2</v>
      </c>
      <c r="H1810" s="14" t="s">
        <v>14557</v>
      </c>
      <c r="I1810" t="s">
        <v>8229</v>
      </c>
      <c r="J1810" t="s">
        <v>8217</v>
      </c>
      <c r="K1810" t="s">
        <v>8229</v>
      </c>
      <c r="L1810" s="3">
        <v>78.763999999999996</v>
      </c>
      <c r="M1810" t="s">
        <v>8223</v>
      </c>
      <c r="N1810" s="3" t="s">
        <v>14556</v>
      </c>
      <c r="O1810" t="s">
        <v>11774</v>
      </c>
      <c r="P1810" t="s">
        <v>6912</v>
      </c>
      <c r="Q1810" t="s">
        <v>2257</v>
      </c>
      <c r="R1810" t="s">
        <v>2257</v>
      </c>
      <c r="U1810" t="str">
        <f>" "</f>
        <v xml:space="preserve"> </v>
      </c>
      <c r="V1810" s="1">
        <v>5.8519663335495014E-6</v>
      </c>
      <c r="W1810">
        <v>78.763000000000005</v>
      </c>
      <c r="X1810">
        <v>26000</v>
      </c>
      <c r="Y1810">
        <v>172430</v>
      </c>
      <c r="Z1810">
        <v>75000</v>
      </c>
      <c r="AA1810" s="3">
        <v>6.6319230769999997</v>
      </c>
      <c r="AB1810" s="3">
        <v>13.38277276</v>
      </c>
      <c r="AC1810">
        <v>1221</v>
      </c>
    </row>
    <row r="1811" spans="1:29" ht="15" customHeight="1" x14ac:dyDescent="0.25">
      <c r="A1811" t="str">
        <f>HYPERLINK("http://www.UniProt.org/UniProt/P08679","CISY2_YEAST")</f>
        <v>CISY2_YEAST</v>
      </c>
      <c r="B1811" t="s">
        <v>4046</v>
      </c>
      <c r="C1811" s="38">
        <v>1.3</v>
      </c>
      <c r="D1811" s="38">
        <v>1.2999999999999999E-2</v>
      </c>
      <c r="E1811" s="12">
        <v>7.7999999999999999E-5</v>
      </c>
      <c r="F1811" s="3">
        <v>0.78</v>
      </c>
      <c r="G1811" s="3">
        <f t="shared" si="72"/>
        <v>58.651527643544327</v>
      </c>
      <c r="H1811" s="89" t="s">
        <v>14557</v>
      </c>
      <c r="I1811" t="s">
        <v>8227</v>
      </c>
      <c r="J1811" t="s">
        <v>8217</v>
      </c>
      <c r="K1811" t="s">
        <v>8227</v>
      </c>
      <c r="L1811" s="3">
        <v>51.412999999999997</v>
      </c>
      <c r="M1811" t="s">
        <v>8223</v>
      </c>
      <c r="N1811" s="3" t="s">
        <v>14556</v>
      </c>
      <c r="O1811" t="s">
        <v>12448</v>
      </c>
      <c r="P1811" t="str">
        <f>" "</f>
        <v xml:space="preserve"> </v>
      </c>
      <c r="Q1811" t="s">
        <v>3603</v>
      </c>
      <c r="R1811" t="s">
        <v>3603</v>
      </c>
      <c r="S1811" t="s">
        <v>10885</v>
      </c>
      <c r="T1811" t="s">
        <v>10886</v>
      </c>
      <c r="U1811" t="str">
        <f>" "</f>
        <v xml:space="preserve"> </v>
      </c>
      <c r="V1811" s="1">
        <v>5.8651527643544324E-3</v>
      </c>
      <c r="W1811">
        <v>51.412999999999997</v>
      </c>
      <c r="X1811">
        <v>115680</v>
      </c>
      <c r="Y1811">
        <v>171960</v>
      </c>
      <c r="Z1811">
        <v>75169000</v>
      </c>
      <c r="AA1811" s="3">
        <v>1.4865145230000001</v>
      </c>
      <c r="AB1811" s="3">
        <v>1.3316289E-2</v>
      </c>
      <c r="AC1811">
        <v>249</v>
      </c>
    </row>
    <row r="1812" spans="1:29" ht="15" customHeight="1" x14ac:dyDescent="0.25">
      <c r="A1812" t="str">
        <f>HYPERLINK("http://www.UniProt.org/UniProt/P39678","MBP1_YEAST")</f>
        <v>MBP1_YEAST</v>
      </c>
      <c r="B1812" t="s">
        <v>4973</v>
      </c>
      <c r="C1812" s="3">
        <v>5.4</v>
      </c>
      <c r="D1812" s="38">
        <v>1.2</v>
      </c>
      <c r="E1812" s="12">
        <v>7.4999999999999993E-5</v>
      </c>
      <c r="F1812" s="3">
        <v>0.74999999999999989</v>
      </c>
      <c r="G1812" s="3">
        <f t="shared" si="72"/>
        <v>0.61440964929202913</v>
      </c>
      <c r="H1812" s="89" t="s">
        <v>14557</v>
      </c>
      <c r="I1812" t="s">
        <v>8229</v>
      </c>
      <c r="J1812" t="s">
        <v>8217</v>
      </c>
      <c r="K1812" t="s">
        <v>8229</v>
      </c>
      <c r="L1812" s="3">
        <v>93.908000000000001</v>
      </c>
      <c r="M1812" t="s">
        <v>8223</v>
      </c>
      <c r="N1812" s="3" t="s">
        <v>14556</v>
      </c>
      <c r="O1812" t="s">
        <v>11780</v>
      </c>
      <c r="P1812" t="s">
        <v>7082</v>
      </c>
      <c r="Q1812" t="s">
        <v>2260</v>
      </c>
      <c r="R1812" t="s">
        <v>2260</v>
      </c>
      <c r="S1812" t="s">
        <v>11781</v>
      </c>
      <c r="T1812" t="s">
        <v>9540</v>
      </c>
      <c r="U1812" t="str">
        <f>" "</f>
        <v xml:space="preserve"> </v>
      </c>
      <c r="V1812" s="1">
        <v>6.1440964929202914E-5</v>
      </c>
      <c r="W1812">
        <v>93.906999999999996</v>
      </c>
      <c r="X1812">
        <v>26000</v>
      </c>
      <c r="Y1812">
        <v>166690</v>
      </c>
      <c r="Z1812">
        <v>787440</v>
      </c>
      <c r="AA1812" s="3">
        <v>6.4111538460000004</v>
      </c>
      <c r="AB1812" s="3">
        <v>1.232215346</v>
      </c>
      <c r="AC1812">
        <v>1448</v>
      </c>
    </row>
    <row r="1813" spans="1:29" ht="15" customHeight="1" x14ac:dyDescent="0.25">
      <c r="A1813" t="str">
        <f>HYPERLINK("http://www.UniProt.org/UniProt/P38827","SET1_YEAST")</f>
        <v>SET1_YEAST</v>
      </c>
      <c r="B1813" t="s">
        <v>4904</v>
      </c>
      <c r="C1813" s="3">
        <v>5.4</v>
      </c>
      <c r="D1813" s="38">
        <v>0.62</v>
      </c>
      <c r="E1813" s="12">
        <v>7.4999999999999993E-5</v>
      </c>
      <c r="F1813" s="3">
        <v>0.74999999999999989</v>
      </c>
      <c r="G1813" s="3">
        <f t="shared" si="72"/>
        <v>1.2191596528228128</v>
      </c>
      <c r="H1813" s="88" t="s">
        <v>14557</v>
      </c>
      <c r="I1813" t="s">
        <v>8229</v>
      </c>
      <c r="J1813" t="s">
        <v>8217</v>
      </c>
      <c r="K1813" t="s">
        <v>8229</v>
      </c>
      <c r="L1813" s="3">
        <v>123.91200000000001</v>
      </c>
      <c r="M1813" t="s">
        <v>8223</v>
      </c>
      <c r="N1813" s="3" t="s">
        <v>14556</v>
      </c>
      <c r="O1813" t="s">
        <v>11782</v>
      </c>
      <c r="P1813" t="s">
        <v>7012</v>
      </c>
      <c r="Q1813" t="s">
        <v>2261</v>
      </c>
      <c r="R1813" t="s">
        <v>2261</v>
      </c>
      <c r="S1813" t="s">
        <v>11783</v>
      </c>
      <c r="T1813" t="s">
        <v>11784</v>
      </c>
      <c r="U1813" t="s">
        <v>1510</v>
      </c>
      <c r="V1813" s="1">
        <v>1.2191596528228127E-4</v>
      </c>
      <c r="W1813">
        <v>123.91</v>
      </c>
      <c r="X1813">
        <v>26000</v>
      </c>
      <c r="Y1813">
        <v>166650</v>
      </c>
      <c r="Z1813">
        <v>1562500</v>
      </c>
      <c r="AA1813" s="3">
        <v>6.4096153850000004</v>
      </c>
      <c r="AB1813" s="3">
        <v>0.62084020100000004</v>
      </c>
      <c r="AC1813">
        <v>1359</v>
      </c>
    </row>
    <row r="1814" spans="1:29" ht="15" customHeight="1" x14ac:dyDescent="0.25">
      <c r="A1814" t="str">
        <f>HYPERLINK("http://www.UniProt.org/UniProt/P40506","PPCS_YEAST")</f>
        <v>PPCS_YEAST</v>
      </c>
      <c r="B1814" t="s">
        <v>5084</v>
      </c>
      <c r="C1814" s="38">
        <v>0.25</v>
      </c>
      <c r="D1814" s="38">
        <v>1.2999999999999999E-2</v>
      </c>
      <c r="E1814" s="12">
        <v>7.4999999999999993E-5</v>
      </c>
      <c r="F1814" s="3">
        <v>0.74999999999999989</v>
      </c>
      <c r="G1814" s="3">
        <f t="shared" si="72"/>
        <v>59.318651805568962</v>
      </c>
      <c r="H1814" s="14" t="s">
        <v>14557</v>
      </c>
      <c r="I1814" t="s">
        <v>8228</v>
      </c>
      <c r="J1814" t="s">
        <v>8217</v>
      </c>
      <c r="K1814" t="s">
        <v>8228</v>
      </c>
      <c r="L1814" s="3">
        <v>41.866999999999997</v>
      </c>
      <c r="M1814" t="s">
        <v>8223</v>
      </c>
      <c r="N1814" s="3" t="s">
        <v>14556</v>
      </c>
      <c r="O1814" t="s">
        <v>12790</v>
      </c>
      <c r="P1814" t="s">
        <v>7217</v>
      </c>
      <c r="Q1814" t="s">
        <v>3809</v>
      </c>
      <c r="R1814" t="s">
        <v>3809</v>
      </c>
      <c r="S1814" t="s">
        <v>12791</v>
      </c>
      <c r="T1814" t="s">
        <v>12792</v>
      </c>
      <c r="U1814" t="str">
        <f t="shared" ref="U1814:U1819" si="74">" "</f>
        <v xml:space="preserve"> </v>
      </c>
      <c r="V1814" s="1">
        <v>5.9318651805568964E-3</v>
      </c>
      <c r="W1814">
        <v>41.866</v>
      </c>
      <c r="X1814">
        <v>561700</v>
      </c>
      <c r="Y1814">
        <v>164940</v>
      </c>
      <c r="Z1814">
        <v>76024000</v>
      </c>
      <c r="AA1814" s="3">
        <v>0.29364429399999997</v>
      </c>
      <c r="AB1814" s="3">
        <v>1.2629025E-2</v>
      </c>
      <c r="AC1814">
        <v>1614</v>
      </c>
    </row>
    <row r="1815" spans="1:29" ht="15" customHeight="1" x14ac:dyDescent="0.25">
      <c r="A1815" t="str">
        <f>HYPERLINK("http://www.UniProt.org/UniProt/P40075","SCS2_YEAST")</f>
        <v>SCS2_YEAST</v>
      </c>
      <c r="B1815" t="s">
        <v>5023</v>
      </c>
      <c r="C1815" s="3">
        <v>5.4</v>
      </c>
      <c r="D1815" s="38">
        <v>1.1000000000000001</v>
      </c>
      <c r="E1815" s="12">
        <v>7.3999999999999996E-5</v>
      </c>
      <c r="F1815" s="3">
        <v>0.74</v>
      </c>
      <c r="G1815" s="3">
        <f t="shared" si="72"/>
        <v>0.68942405506635573</v>
      </c>
      <c r="H1815" s="89" t="s">
        <v>14557</v>
      </c>
      <c r="I1815" t="s">
        <v>8228</v>
      </c>
      <c r="J1815" t="s">
        <v>8217</v>
      </c>
      <c r="K1815" t="s">
        <v>8228</v>
      </c>
      <c r="L1815" s="3">
        <v>26.925999999999998</v>
      </c>
      <c r="M1815" t="s">
        <v>8220</v>
      </c>
      <c r="N1815" s="3" t="s">
        <v>14556</v>
      </c>
      <c r="O1815" t="s">
        <v>11790</v>
      </c>
      <c r="P1815" t="s">
        <v>7148</v>
      </c>
      <c r="Q1815" t="s">
        <v>2264</v>
      </c>
      <c r="R1815" t="s">
        <v>2264</v>
      </c>
      <c r="T1815" t="s">
        <v>11791</v>
      </c>
      <c r="U1815" t="str">
        <f t="shared" si="74"/>
        <v xml:space="preserve"> </v>
      </c>
      <c r="V1815" s="1">
        <v>6.8942405506635572E-5</v>
      </c>
      <c r="W1815">
        <v>26.925000000000001</v>
      </c>
      <c r="X1815">
        <v>26000</v>
      </c>
      <c r="Y1815">
        <v>164210</v>
      </c>
      <c r="Z1815">
        <v>883580</v>
      </c>
      <c r="AA1815" s="3">
        <v>6.315769231</v>
      </c>
      <c r="AB1815" s="3">
        <v>1.081803203</v>
      </c>
      <c r="AC1815">
        <v>1528</v>
      </c>
    </row>
    <row r="1816" spans="1:29" ht="15" customHeight="1" x14ac:dyDescent="0.25">
      <c r="A1816" t="str">
        <f>HYPERLINK("http://www.UniProt.org/UniProt/P12687","RM02_YEAST")</f>
        <v>RM02_YEAST</v>
      </c>
      <c r="B1816" t="s">
        <v>4120</v>
      </c>
      <c r="C1816" s="3">
        <v>5.3</v>
      </c>
      <c r="D1816" s="3">
        <v>13</v>
      </c>
      <c r="E1816" s="12">
        <v>7.2999999999999999E-5</v>
      </c>
      <c r="F1816" s="3">
        <v>0.73</v>
      </c>
      <c r="G1816" s="3">
        <f t="shared" si="72"/>
        <v>5.8519663335495013E-2</v>
      </c>
      <c r="H1816" s="89" t="s">
        <v>14557</v>
      </c>
      <c r="I1816" t="s">
        <v>8227</v>
      </c>
      <c r="J1816" t="s">
        <v>8217</v>
      </c>
      <c r="K1816" t="s">
        <v>8227</v>
      </c>
      <c r="L1816" s="3">
        <v>43.226999999999997</v>
      </c>
      <c r="M1816" t="s">
        <v>8222</v>
      </c>
      <c r="N1816" s="3" t="s">
        <v>14556</v>
      </c>
      <c r="O1816" t="s">
        <v>11800</v>
      </c>
      <c r="P1816" t="str">
        <f>" "</f>
        <v xml:space="preserve"> </v>
      </c>
      <c r="Q1816" t="s">
        <v>2268</v>
      </c>
      <c r="R1816" t="s">
        <v>2268</v>
      </c>
      <c r="T1816" t="s">
        <v>11801</v>
      </c>
      <c r="U1816" t="str">
        <f t="shared" si="74"/>
        <v xml:space="preserve"> </v>
      </c>
      <c r="V1816" s="1">
        <v>5.8519663335495014E-6</v>
      </c>
      <c r="W1816">
        <v>43.225999999999999</v>
      </c>
      <c r="X1816">
        <v>26000</v>
      </c>
      <c r="Y1816">
        <v>162350</v>
      </c>
      <c r="Z1816">
        <v>75000</v>
      </c>
      <c r="AA1816" s="3">
        <v>6.2442307689999996</v>
      </c>
      <c r="AB1816" s="3">
        <v>12.60043587</v>
      </c>
      <c r="AC1816">
        <v>344</v>
      </c>
    </row>
    <row r="1817" spans="1:29" ht="15" customHeight="1" x14ac:dyDescent="0.25">
      <c r="A1817" t="str">
        <f>HYPERLINK("http://www.UniProt.org/UniProt/P27614","CBPS_YEAST")</f>
        <v>CBPS_YEAST</v>
      </c>
      <c r="B1817" t="s">
        <v>4418</v>
      </c>
      <c r="C1817" s="3">
        <v>5.3</v>
      </c>
      <c r="D1817" s="38">
        <v>0.66</v>
      </c>
      <c r="E1817" s="12">
        <v>7.2999999999999999E-5</v>
      </c>
      <c r="F1817" s="3">
        <v>0.73</v>
      </c>
      <c r="G1817" s="3">
        <f t="shared" si="72"/>
        <v>1.1127318917699924</v>
      </c>
      <c r="H1817" s="88" t="s">
        <v>14557</v>
      </c>
      <c r="I1817" t="s">
        <v>8227</v>
      </c>
      <c r="J1817" t="s">
        <v>8217</v>
      </c>
      <c r="K1817" t="s">
        <v>8227</v>
      </c>
      <c r="L1817" s="3">
        <v>64.596999999999994</v>
      </c>
      <c r="M1817" t="s">
        <v>8220</v>
      </c>
      <c r="N1817" s="3" t="s">
        <v>14556</v>
      </c>
      <c r="O1817" t="s">
        <v>11803</v>
      </c>
      <c r="P1817" t="s">
        <v>6511</v>
      </c>
      <c r="Q1817" t="s">
        <v>2271</v>
      </c>
      <c r="R1817" t="s">
        <v>2271</v>
      </c>
      <c r="S1817" t="s">
        <v>11804</v>
      </c>
      <c r="T1817" t="s">
        <v>11805</v>
      </c>
      <c r="U1817" t="str">
        <f t="shared" si="74"/>
        <v xml:space="preserve"> </v>
      </c>
      <c r="V1817" s="1">
        <v>1.1127318917699925E-4</v>
      </c>
      <c r="W1817">
        <v>64.596000000000004</v>
      </c>
      <c r="X1817">
        <v>26000</v>
      </c>
      <c r="Y1817">
        <v>161780</v>
      </c>
      <c r="Z1817">
        <v>1426100</v>
      </c>
      <c r="AA1817" s="3">
        <v>6.2223076920000002</v>
      </c>
      <c r="AB1817" s="3">
        <v>0.660342714</v>
      </c>
      <c r="AC1817">
        <v>708</v>
      </c>
    </row>
    <row r="1818" spans="1:29" ht="15" customHeight="1" x14ac:dyDescent="0.25">
      <c r="A1818" t="str">
        <f>HYPERLINK("http://www.UniProt.org/UniProt/P40186","PCL7_YEAST")</f>
        <v>PCL7_YEAST</v>
      </c>
      <c r="B1818" t="s">
        <v>5038</v>
      </c>
      <c r="C1818" s="3">
        <v>5.3</v>
      </c>
      <c r="D1818" s="38">
        <v>0.26</v>
      </c>
      <c r="E1818" s="12">
        <v>7.2999999999999999E-5</v>
      </c>
      <c r="F1818" s="3">
        <v>0.73</v>
      </c>
      <c r="G1818" s="3">
        <f t="shared" si="72"/>
        <v>2.8561497018610593</v>
      </c>
      <c r="H1818" s="89" t="s">
        <v>14557</v>
      </c>
      <c r="I1818" t="s">
        <v>8227</v>
      </c>
      <c r="J1818" t="s">
        <v>8217</v>
      </c>
      <c r="K1818" t="s">
        <v>8227</v>
      </c>
      <c r="L1818" s="3">
        <v>32.036999999999999</v>
      </c>
      <c r="M1818" t="s">
        <v>8223</v>
      </c>
      <c r="N1818" s="3" t="s">
        <v>14556</v>
      </c>
      <c r="O1818" t="s">
        <v>11806</v>
      </c>
      <c r="P1818" t="s">
        <v>7168</v>
      </c>
      <c r="Q1818" t="s">
        <v>2272</v>
      </c>
      <c r="R1818" t="s">
        <v>2272</v>
      </c>
      <c r="T1818" t="s">
        <v>11532</v>
      </c>
      <c r="U1818" t="str">
        <f t="shared" si="74"/>
        <v xml:space="preserve"> </v>
      </c>
      <c r="V1818" s="1">
        <v>2.8561497018610594E-4</v>
      </c>
      <c r="W1818">
        <v>32.036999999999999</v>
      </c>
      <c r="X1818">
        <v>26000</v>
      </c>
      <c r="Y1818">
        <v>160800</v>
      </c>
      <c r="Z1818">
        <v>3660500</v>
      </c>
      <c r="AA1818" s="3">
        <v>6.1846153849999999</v>
      </c>
      <c r="AB1818" s="3">
        <v>0.25570556</v>
      </c>
      <c r="AC1818">
        <v>1551</v>
      </c>
    </row>
    <row r="1819" spans="1:29" ht="15" customHeight="1" x14ac:dyDescent="0.25">
      <c r="A1819" t="str">
        <f>HYPERLINK("http://www.UniProt.org/UniProt/P32486","KRE6_YEAST")</f>
        <v>KRE6_YEAST</v>
      </c>
      <c r="B1819" t="s">
        <v>4525</v>
      </c>
      <c r="C1819" s="3">
        <v>5.0999999999999996</v>
      </c>
      <c r="D1819" s="3">
        <v>12</v>
      </c>
      <c r="E1819" s="12">
        <v>6.9999999999999994E-5</v>
      </c>
      <c r="F1819" s="3">
        <v>0.7</v>
      </c>
      <c r="G1819" s="3">
        <f t="shared" si="72"/>
        <v>5.8519663335495013E-2</v>
      </c>
      <c r="H1819" s="89" t="s">
        <v>14557</v>
      </c>
      <c r="I1819" t="s">
        <v>8227</v>
      </c>
      <c r="J1819" t="s">
        <v>8217</v>
      </c>
      <c r="K1819" t="s">
        <v>8227</v>
      </c>
      <c r="L1819" s="3">
        <v>80.123000000000005</v>
      </c>
      <c r="M1819" t="s">
        <v>8220</v>
      </c>
      <c r="N1819" s="3" t="s">
        <v>14556</v>
      </c>
      <c r="O1819" t="s">
        <v>11816</v>
      </c>
      <c r="P1819" t="s">
        <v>6607</v>
      </c>
      <c r="Q1819" t="s">
        <v>2277</v>
      </c>
      <c r="R1819" t="s">
        <v>2277</v>
      </c>
      <c r="T1819" t="s">
        <v>11817</v>
      </c>
      <c r="U1819" t="str">
        <f t="shared" si="74"/>
        <v xml:space="preserve"> </v>
      </c>
      <c r="V1819" s="1">
        <v>5.8519663335495014E-6</v>
      </c>
      <c r="W1819">
        <v>80.122</v>
      </c>
      <c r="X1819">
        <v>26000</v>
      </c>
      <c r="Y1819">
        <v>155270</v>
      </c>
      <c r="Z1819">
        <v>75000</v>
      </c>
      <c r="AA1819" s="3">
        <v>5.9719230769999996</v>
      </c>
      <c r="AB1819" s="3">
        <v>12.050937340000001</v>
      </c>
      <c r="AC1819">
        <v>835</v>
      </c>
    </row>
    <row r="1820" spans="1:29" ht="15" customHeight="1" x14ac:dyDescent="0.25">
      <c r="A1820" t="str">
        <f>HYPERLINK("http://www.UniProt.org/UniProt/P25357","SNT1_YEAST")</f>
        <v>SNT1_YEAST</v>
      </c>
      <c r="B1820" t="s">
        <v>4361</v>
      </c>
      <c r="C1820" s="3">
        <v>5</v>
      </c>
      <c r="D1820" s="38">
        <v>1.7</v>
      </c>
      <c r="E1820" s="12">
        <v>6.9999999999999994E-5</v>
      </c>
      <c r="F1820" s="3">
        <v>0.7</v>
      </c>
      <c r="G1820" s="3">
        <f t="shared" si="72"/>
        <v>0.40276353356198896</v>
      </c>
      <c r="H1820" s="89" t="s">
        <v>14557</v>
      </c>
      <c r="I1820" t="s">
        <v>8229</v>
      </c>
      <c r="J1820" t="s">
        <v>8217</v>
      </c>
      <c r="K1820" t="s">
        <v>8229</v>
      </c>
      <c r="L1820" s="3">
        <v>138.39699999999999</v>
      </c>
      <c r="M1820" t="s">
        <v>8223</v>
      </c>
      <c r="N1820" s="3" t="s">
        <v>14556</v>
      </c>
      <c r="O1820" t="s">
        <v>11819</v>
      </c>
      <c r="P1820" t="s">
        <v>6456</v>
      </c>
      <c r="Q1820" t="s">
        <v>2280</v>
      </c>
      <c r="R1820" t="s">
        <v>2280</v>
      </c>
      <c r="T1820" t="s">
        <v>11820</v>
      </c>
      <c r="U1820" t="s">
        <v>551</v>
      </c>
      <c r="V1820" s="1">
        <v>4.0276353356198894E-5</v>
      </c>
      <c r="W1820">
        <v>138.4</v>
      </c>
      <c r="X1820">
        <v>26000</v>
      </c>
      <c r="Y1820">
        <v>154150</v>
      </c>
      <c r="Z1820">
        <v>516190</v>
      </c>
      <c r="AA1820" s="3">
        <v>5.9288461540000004</v>
      </c>
      <c r="AB1820" s="3">
        <v>1.738315013</v>
      </c>
      <c r="AC1820">
        <v>636</v>
      </c>
    </row>
    <row r="1821" spans="1:29" ht="15" customHeight="1" x14ac:dyDescent="0.25">
      <c r="A1821" t="str">
        <f>HYPERLINK("http://www.UniProt.org/UniProt/P12611","WHI2_YEAST")</f>
        <v>WHI2_YEAST</v>
      </c>
      <c r="B1821" t="s">
        <v>2278</v>
      </c>
      <c r="C1821" s="3">
        <v>5.0999999999999996</v>
      </c>
      <c r="D1821" s="38">
        <v>0.24</v>
      </c>
      <c r="E1821" s="12">
        <v>6.9999999999999994E-5</v>
      </c>
      <c r="F1821" s="3">
        <v>0.7</v>
      </c>
      <c r="G1821" s="3">
        <f t="shared" si="72"/>
        <v>2.8893888706356212</v>
      </c>
      <c r="H1821" s="89" t="s">
        <v>14557</v>
      </c>
      <c r="I1821" t="s">
        <v>8217</v>
      </c>
      <c r="J1821" t="s">
        <v>8217</v>
      </c>
      <c r="K1821" t="s">
        <v>8217</v>
      </c>
      <c r="L1821" s="3">
        <v>55.345999999999997</v>
      </c>
      <c r="M1821" t="s">
        <v>8223</v>
      </c>
      <c r="N1821" s="3" t="s">
        <v>14556</v>
      </c>
      <c r="O1821" t="s">
        <v>11818</v>
      </c>
      <c r="P1821" t="s">
        <v>6214</v>
      </c>
      <c r="Q1821" t="s">
        <v>2279</v>
      </c>
      <c r="R1821" t="s">
        <v>2279</v>
      </c>
      <c r="U1821" t="str">
        <f>" "</f>
        <v xml:space="preserve"> </v>
      </c>
      <c r="V1821" s="1">
        <v>2.8893888706356212E-4</v>
      </c>
      <c r="W1821">
        <v>55.344999999999999</v>
      </c>
      <c r="X1821">
        <v>26000</v>
      </c>
      <c r="Y1821">
        <v>154930</v>
      </c>
      <c r="Z1821">
        <v>3703100</v>
      </c>
      <c r="AA1821" s="3">
        <v>5.9588461539999997</v>
      </c>
      <c r="AB1821" s="3">
        <v>0.24353681399999999</v>
      </c>
      <c r="AC1821">
        <v>341</v>
      </c>
    </row>
    <row r="1822" spans="1:29" ht="15" customHeight="1" x14ac:dyDescent="0.25">
      <c r="A1822" t="str">
        <f>HYPERLINK("http://www.UniProt.org/UniProt/Q12142","ATG9_YEAST")</f>
        <v>ATG9_YEAST</v>
      </c>
      <c r="B1822" t="s">
        <v>5916</v>
      </c>
      <c r="C1822" s="3">
        <v>5</v>
      </c>
      <c r="D1822" s="3">
        <v>12</v>
      </c>
      <c r="E1822" s="12">
        <v>6.8999999999999997E-5</v>
      </c>
      <c r="F1822" s="3">
        <v>0.69</v>
      </c>
      <c r="G1822" s="3">
        <f t="shared" si="72"/>
        <v>5.8519663335495013E-2</v>
      </c>
      <c r="H1822" s="89" t="s">
        <v>14557</v>
      </c>
      <c r="I1822" t="s">
        <v>8227</v>
      </c>
      <c r="J1822" t="s">
        <v>8217</v>
      </c>
      <c r="K1822" t="s">
        <v>8227</v>
      </c>
      <c r="L1822" s="3">
        <v>115.40300000000001</v>
      </c>
      <c r="M1822" t="s">
        <v>8220</v>
      </c>
      <c r="N1822" s="3" t="s">
        <v>14556</v>
      </c>
      <c r="O1822" t="s">
        <v>11830</v>
      </c>
      <c r="P1822" t="s">
        <v>8083</v>
      </c>
      <c r="Q1822" t="s">
        <v>2286</v>
      </c>
      <c r="R1822" t="s">
        <v>2286</v>
      </c>
      <c r="S1822" t="s">
        <v>11831</v>
      </c>
      <c r="T1822" t="s">
        <v>11832</v>
      </c>
      <c r="U1822" t="s">
        <v>2287</v>
      </c>
      <c r="V1822" s="1">
        <v>5.8519663335495014E-6</v>
      </c>
      <c r="W1822">
        <v>115.4</v>
      </c>
      <c r="X1822">
        <v>26000</v>
      </c>
      <c r="Y1822">
        <v>152100</v>
      </c>
      <c r="Z1822">
        <v>75000</v>
      </c>
      <c r="AA1822" s="3">
        <v>5.85</v>
      </c>
      <c r="AB1822" s="3">
        <v>11.80490481</v>
      </c>
      <c r="AC1822">
        <v>2805</v>
      </c>
    </row>
    <row r="1823" spans="1:29" ht="15" customHeight="1" x14ac:dyDescent="0.25">
      <c r="A1823" t="str">
        <f>HYPERLINK("http://www.UniProt.org/UniProt/Q06698","YL419_YEAST")</f>
        <v>YL419_YEAST</v>
      </c>
      <c r="B1823" t="s">
        <v>5784</v>
      </c>
      <c r="C1823" s="3">
        <v>5</v>
      </c>
      <c r="D1823" s="3">
        <v>12</v>
      </c>
      <c r="E1823" s="12">
        <v>6.8999999999999997E-5</v>
      </c>
      <c r="F1823" s="3">
        <v>0.69</v>
      </c>
      <c r="G1823" s="3">
        <f t="shared" si="72"/>
        <v>5.8519663335495013E-2</v>
      </c>
      <c r="H1823" s="89" t="s">
        <v>14557</v>
      </c>
      <c r="I1823" t="s">
        <v>8227</v>
      </c>
      <c r="J1823" t="s">
        <v>8217</v>
      </c>
      <c r="K1823" t="s">
        <v>8227</v>
      </c>
      <c r="L1823" s="3">
        <v>163.04499999999999</v>
      </c>
      <c r="M1823" t="s">
        <v>8223</v>
      </c>
      <c r="N1823" s="3" t="s">
        <v>14556</v>
      </c>
      <c r="O1823" t="s">
        <v>11824</v>
      </c>
      <c r="P1823" t="s">
        <v>7934</v>
      </c>
      <c r="Q1823" t="s">
        <v>2283</v>
      </c>
      <c r="R1823" t="s">
        <v>2283</v>
      </c>
      <c r="T1823" t="s">
        <v>11825</v>
      </c>
      <c r="U1823" t="str">
        <f>" "</f>
        <v xml:space="preserve"> </v>
      </c>
      <c r="V1823" s="1">
        <v>5.8519663335495014E-6</v>
      </c>
      <c r="W1823">
        <v>163.04</v>
      </c>
      <c r="X1823">
        <v>26000</v>
      </c>
      <c r="Y1823">
        <v>152920</v>
      </c>
      <c r="Z1823">
        <v>75000</v>
      </c>
      <c r="AA1823" s="3">
        <v>5.881538462</v>
      </c>
      <c r="AB1823" s="3">
        <v>11.868547299999999</v>
      </c>
      <c r="AC1823">
        <v>2611</v>
      </c>
    </row>
    <row r="1824" spans="1:29" ht="15" customHeight="1" x14ac:dyDescent="0.25">
      <c r="A1824" t="str">
        <f>HYPERLINK("http://www.UniProt.org/UniProt/P40564","DJP1_YEAST")</f>
        <v>DJP1_YEAST</v>
      </c>
      <c r="B1824" t="s">
        <v>5102</v>
      </c>
      <c r="C1824" s="38">
        <v>1.5</v>
      </c>
      <c r="D1824" s="38">
        <v>7.2999999999999995E-2</v>
      </c>
      <c r="E1824" s="12">
        <v>6.8999999999999997E-5</v>
      </c>
      <c r="F1824" s="3">
        <v>0.69</v>
      </c>
      <c r="G1824" s="3">
        <f t="shared" si="72"/>
        <v>9.4630196924384453</v>
      </c>
      <c r="H1824" s="88" t="s">
        <v>14557</v>
      </c>
      <c r="I1824" t="s">
        <v>8227</v>
      </c>
      <c r="J1824" t="s">
        <v>8217</v>
      </c>
      <c r="K1824" t="s">
        <v>8227</v>
      </c>
      <c r="L1824" s="3">
        <v>48.575000000000003</v>
      </c>
      <c r="M1824" t="s">
        <v>8223</v>
      </c>
      <c r="N1824" s="3" t="s">
        <v>14556</v>
      </c>
      <c r="O1824" t="s">
        <v>12355</v>
      </c>
      <c r="P1824" t="s">
        <v>7234</v>
      </c>
      <c r="Q1824" t="s">
        <v>2591</v>
      </c>
      <c r="R1824" t="s">
        <v>2591</v>
      </c>
      <c r="T1824" t="s">
        <v>12356</v>
      </c>
      <c r="U1824" t="str">
        <f>" "</f>
        <v xml:space="preserve"> </v>
      </c>
      <c r="V1824" s="1">
        <v>9.4630196924384456E-4</v>
      </c>
      <c r="W1824">
        <v>48.573999999999998</v>
      </c>
      <c r="X1824">
        <v>85549</v>
      </c>
      <c r="Y1824">
        <v>151550</v>
      </c>
      <c r="Z1824">
        <v>12128000</v>
      </c>
      <c r="AA1824" s="3">
        <v>1.7714993750000001</v>
      </c>
      <c r="AB1824" s="3">
        <v>7.2737989000000003E-2</v>
      </c>
      <c r="AC1824">
        <v>1636</v>
      </c>
    </row>
    <row r="1825" spans="1:29" ht="15" customHeight="1" x14ac:dyDescent="0.25">
      <c r="A1825" t="str">
        <f>HYPERLINK("http://www.UniProt.org/UniProt/P47171","HIR3_YEAST")</f>
        <v>HIR3_YEAST</v>
      </c>
      <c r="B1825" t="s">
        <v>2531</v>
      </c>
      <c r="C1825" s="38">
        <v>2.1</v>
      </c>
      <c r="D1825" s="38">
        <v>30</v>
      </c>
      <c r="E1825" s="12">
        <v>6.7000000000000002E-5</v>
      </c>
      <c r="F1825" s="3">
        <v>0.67</v>
      </c>
      <c r="G1825" s="3">
        <f t="shared" si="72"/>
        <v>2.2109509070327823E-2</v>
      </c>
      <c r="H1825" s="14" t="s">
        <v>14557</v>
      </c>
      <c r="I1825" t="s">
        <v>8229</v>
      </c>
      <c r="J1825" t="s">
        <v>8217</v>
      </c>
      <c r="K1825" t="s">
        <v>8229</v>
      </c>
      <c r="L1825" s="3">
        <v>191.68</v>
      </c>
      <c r="M1825" t="s">
        <v>8223</v>
      </c>
      <c r="N1825" s="3" t="s">
        <v>14556</v>
      </c>
      <c r="O1825" t="s">
        <v>12247</v>
      </c>
      <c r="P1825" t="s">
        <v>7390</v>
      </c>
      <c r="Q1825" t="s">
        <v>2532</v>
      </c>
      <c r="R1825" t="s">
        <v>2532</v>
      </c>
      <c r="U1825" t="s">
        <v>2533</v>
      </c>
      <c r="V1825" s="1">
        <v>2.2109509070327823E-6</v>
      </c>
      <c r="W1825">
        <v>191.68</v>
      </c>
      <c r="X1825">
        <v>59602</v>
      </c>
      <c r="Y1825">
        <v>147050</v>
      </c>
      <c r="Z1825">
        <v>28336</v>
      </c>
      <c r="AA1825" s="3">
        <v>2.467199087</v>
      </c>
      <c r="AB1825" s="3">
        <v>30.207934009999999</v>
      </c>
      <c r="AC1825">
        <v>1852</v>
      </c>
    </row>
    <row r="1826" spans="1:29" ht="15" customHeight="1" x14ac:dyDescent="0.25">
      <c r="A1826" t="str">
        <f>HYPERLINK("http://www.UniProt.org/UniProt/P32776","TFB1_YEAST")</f>
        <v>TFB1_YEAST</v>
      </c>
      <c r="B1826" t="s">
        <v>4576</v>
      </c>
      <c r="C1826" s="3">
        <v>4.8</v>
      </c>
      <c r="D1826" s="38">
        <v>9.6000000000000002E-2</v>
      </c>
      <c r="E1826" s="12">
        <v>6.7000000000000002E-5</v>
      </c>
      <c r="F1826" s="3">
        <v>0.67</v>
      </c>
      <c r="G1826" s="3">
        <f t="shared" si="72"/>
        <v>6.9666488807640095</v>
      </c>
      <c r="H1826" s="88" t="s">
        <v>14557</v>
      </c>
      <c r="I1826" t="s">
        <v>8229</v>
      </c>
      <c r="J1826" t="s">
        <v>8217</v>
      </c>
      <c r="K1826" t="s">
        <v>8229</v>
      </c>
      <c r="L1826" s="3">
        <v>72.894000000000005</v>
      </c>
      <c r="M1826" t="s">
        <v>8223</v>
      </c>
      <c r="N1826" s="3" t="s">
        <v>14556</v>
      </c>
      <c r="O1826" t="s">
        <v>11846</v>
      </c>
      <c r="P1826" t="s">
        <v>6665</v>
      </c>
      <c r="Q1826" t="s">
        <v>2294</v>
      </c>
      <c r="R1826" t="s">
        <v>2294</v>
      </c>
      <c r="S1826" t="s">
        <v>11847</v>
      </c>
      <c r="T1826" t="s">
        <v>11848</v>
      </c>
      <c r="U1826" t="s">
        <v>1096</v>
      </c>
      <c r="V1826" s="1">
        <v>6.9666488807640099E-4</v>
      </c>
      <c r="W1826">
        <v>72.894000000000005</v>
      </c>
      <c r="X1826">
        <v>26000</v>
      </c>
      <c r="Y1826">
        <v>147300</v>
      </c>
      <c r="Z1826">
        <v>8928600</v>
      </c>
      <c r="AA1826" s="3">
        <v>5.6653846149999998</v>
      </c>
      <c r="AB1826" s="3">
        <v>9.6031545999999995E-2</v>
      </c>
      <c r="AC1826">
        <v>899</v>
      </c>
    </row>
    <row r="1827" spans="1:29" x14ac:dyDescent="0.25">
      <c r="A1827" t="str">
        <f>HYPERLINK("http://www.UniProt.org/UniProt/P22516","CHL1_YEAST")</f>
        <v>CHL1_YEAST</v>
      </c>
      <c r="B1827" t="s">
        <v>4303</v>
      </c>
      <c r="C1827" s="3">
        <v>4.8</v>
      </c>
      <c r="D1827" s="3">
        <v>11</v>
      </c>
      <c r="E1827" s="12">
        <v>6.6000000000000005E-5</v>
      </c>
      <c r="F1827" s="3">
        <v>0.66</v>
      </c>
      <c r="G1827" s="3">
        <f t="shared" si="72"/>
        <v>5.8519663335495013E-2</v>
      </c>
      <c r="H1827" s="88" t="s">
        <v>14557</v>
      </c>
      <c r="I1827" t="s">
        <v>8229</v>
      </c>
      <c r="J1827" t="s">
        <v>8217</v>
      </c>
      <c r="K1827" t="s">
        <v>8229</v>
      </c>
      <c r="L1827" s="3">
        <v>98.805999999999997</v>
      </c>
      <c r="M1827" t="s">
        <v>8223</v>
      </c>
      <c r="N1827" s="3" t="s">
        <v>14556</v>
      </c>
      <c r="O1827" t="s">
        <v>11849</v>
      </c>
      <c r="P1827" t="s">
        <v>6401</v>
      </c>
      <c r="Q1827" t="s">
        <v>2295</v>
      </c>
      <c r="R1827" t="s">
        <v>2295</v>
      </c>
      <c r="S1827" t="s">
        <v>11850</v>
      </c>
      <c r="T1827" t="s">
        <v>11851</v>
      </c>
      <c r="U1827" t="str">
        <f t="shared" ref="U1827:U1835" si="75">" "</f>
        <v xml:space="preserve"> </v>
      </c>
      <c r="V1827" s="1">
        <v>5.8519663335495014E-6</v>
      </c>
      <c r="W1827">
        <v>98.805000000000007</v>
      </c>
      <c r="X1827">
        <v>26000</v>
      </c>
      <c r="Y1827">
        <v>146630</v>
      </c>
      <c r="Z1827">
        <v>75000</v>
      </c>
      <c r="AA1827" s="3">
        <v>5.6396153849999999</v>
      </c>
      <c r="AB1827" s="3">
        <v>11.380362870000001</v>
      </c>
      <c r="AC1827">
        <v>560</v>
      </c>
    </row>
    <row r="1828" spans="1:29" ht="15" customHeight="1" x14ac:dyDescent="0.25">
      <c r="A1828" t="str">
        <f>HYPERLINK("http://www.UniProt.org/UniProt/P42073","REF2_YEAST")</f>
        <v>REF2_YEAST</v>
      </c>
      <c r="B1828" t="s">
        <v>2296</v>
      </c>
      <c r="C1828" s="3">
        <v>4.8</v>
      </c>
      <c r="D1828" s="38">
        <v>9</v>
      </c>
      <c r="E1828" s="12">
        <v>6.6000000000000005E-5</v>
      </c>
      <c r="F1828" s="3">
        <v>0.66</v>
      </c>
      <c r="G1828" s="3">
        <f t="shared" si="72"/>
        <v>7.3601350970318793E-2</v>
      </c>
      <c r="H1828" s="89" t="s">
        <v>14557</v>
      </c>
      <c r="I1828" t="s">
        <v>8229</v>
      </c>
      <c r="J1828" t="s">
        <v>8217</v>
      </c>
      <c r="K1828" t="s">
        <v>8229</v>
      </c>
      <c r="L1828" s="3">
        <v>59.819000000000003</v>
      </c>
      <c r="M1828" t="s">
        <v>8223</v>
      </c>
      <c r="N1828" s="3" t="s">
        <v>14556</v>
      </c>
      <c r="O1828" t="s">
        <v>11852</v>
      </c>
      <c r="P1828" t="s">
        <v>7275</v>
      </c>
      <c r="Q1828" t="s">
        <v>2297</v>
      </c>
      <c r="R1828" t="s">
        <v>2297</v>
      </c>
      <c r="S1828" t="s">
        <v>11853</v>
      </c>
      <c r="U1828" t="str">
        <f t="shared" si="75"/>
        <v xml:space="preserve"> </v>
      </c>
      <c r="V1828" s="1">
        <v>7.3601350970318787E-6</v>
      </c>
      <c r="W1828">
        <v>59.817999999999998</v>
      </c>
      <c r="X1828">
        <v>26000</v>
      </c>
      <c r="Y1828">
        <v>146240</v>
      </c>
      <c r="Z1828">
        <v>94329</v>
      </c>
      <c r="AA1828" s="3">
        <v>5.6246153850000002</v>
      </c>
      <c r="AB1828" s="3">
        <v>9.0243407779999991</v>
      </c>
      <c r="AC1828">
        <v>1689</v>
      </c>
    </row>
    <row r="1829" spans="1:29" ht="15" customHeight="1" x14ac:dyDescent="0.25">
      <c r="A1829" t="str">
        <f>HYPERLINK("http://www.UniProt.org/UniProt/P36145","T2EB_YEAST")</f>
        <v>T2EB_YEAST</v>
      </c>
      <c r="B1829" t="s">
        <v>4714</v>
      </c>
      <c r="C1829" s="38">
        <v>1.4</v>
      </c>
      <c r="D1829" s="38">
        <v>0.23</v>
      </c>
      <c r="E1829" s="12">
        <v>6.6000000000000005E-5</v>
      </c>
      <c r="F1829" s="3">
        <v>0.66</v>
      </c>
      <c r="G1829" s="3">
        <f t="shared" si="72"/>
        <v>2.9248907997258211</v>
      </c>
      <c r="H1829" s="89" t="s">
        <v>14557</v>
      </c>
      <c r="I1829" t="s">
        <v>8229</v>
      </c>
      <c r="J1829" t="s">
        <v>8217</v>
      </c>
      <c r="K1829" t="s">
        <v>8229</v>
      </c>
      <c r="L1829" s="3">
        <v>36.984999999999999</v>
      </c>
      <c r="M1829" t="s">
        <v>8223</v>
      </c>
      <c r="N1829" s="3" t="s">
        <v>14556</v>
      </c>
      <c r="O1829" t="s">
        <v>12402</v>
      </c>
      <c r="P1829" t="s">
        <v>6817</v>
      </c>
      <c r="Q1829" t="s">
        <v>2618</v>
      </c>
      <c r="R1829" t="s">
        <v>2618</v>
      </c>
      <c r="S1829" t="s">
        <v>12403</v>
      </c>
      <c r="U1829" t="str">
        <f t="shared" si="75"/>
        <v xml:space="preserve"> </v>
      </c>
      <c r="V1829" s="1">
        <v>2.924890799725821E-4</v>
      </c>
      <c r="W1829">
        <v>36.984999999999999</v>
      </c>
      <c r="X1829">
        <v>89072</v>
      </c>
      <c r="Y1829">
        <v>145920</v>
      </c>
      <c r="Z1829">
        <v>3748600</v>
      </c>
      <c r="AA1829" s="3">
        <v>1.6382252559999999</v>
      </c>
      <c r="AB1829" s="3">
        <v>0.22658974900000001</v>
      </c>
      <c r="AC1829">
        <v>1102</v>
      </c>
    </row>
    <row r="1830" spans="1:29" ht="15" customHeight="1" x14ac:dyDescent="0.25">
      <c r="A1830" t="str">
        <f>HYPERLINK("http://www.UniProt.org/UniProt/P14164","ABF1_YEAST")</f>
        <v>ABF1_YEAST</v>
      </c>
      <c r="B1830" t="s">
        <v>4145</v>
      </c>
      <c r="C1830" s="3">
        <v>4.7</v>
      </c>
      <c r="D1830" s="38">
        <v>2.4E-2</v>
      </c>
      <c r="E1830" s="12">
        <v>6.6000000000000005E-5</v>
      </c>
      <c r="F1830" s="3">
        <v>0.66</v>
      </c>
      <c r="G1830" s="3">
        <f t="shared" si="72"/>
        <v>27.651711319288101</v>
      </c>
      <c r="H1830" s="89" t="s">
        <v>14557</v>
      </c>
      <c r="I1830" t="s">
        <v>8229</v>
      </c>
      <c r="J1830" t="s">
        <v>8217</v>
      </c>
      <c r="K1830" t="s">
        <v>8229</v>
      </c>
      <c r="L1830" s="3">
        <v>81.753</v>
      </c>
      <c r="M1830" t="s">
        <v>8223</v>
      </c>
      <c r="N1830" s="3" t="s">
        <v>14556</v>
      </c>
      <c r="O1830" t="s">
        <v>11857</v>
      </c>
      <c r="P1830" t="s">
        <v>6239</v>
      </c>
      <c r="Q1830" t="s">
        <v>2299</v>
      </c>
      <c r="R1830" t="s">
        <v>2299</v>
      </c>
      <c r="S1830" t="s">
        <v>11858</v>
      </c>
      <c r="U1830" t="str">
        <f t="shared" si="75"/>
        <v xml:space="preserve"> </v>
      </c>
      <c r="V1830" s="1">
        <v>2.7651711319288102E-3</v>
      </c>
      <c r="W1830">
        <v>81.751999999999995</v>
      </c>
      <c r="X1830">
        <v>26000</v>
      </c>
      <c r="Y1830">
        <v>145380</v>
      </c>
      <c r="Z1830">
        <v>35439000</v>
      </c>
      <c r="AA1830" s="3">
        <v>5.5915384619999999</v>
      </c>
      <c r="AB1830" s="3">
        <v>2.3879088E-2</v>
      </c>
      <c r="AC1830">
        <v>371</v>
      </c>
    </row>
    <row r="1831" spans="1:29" ht="15" customHeight="1" x14ac:dyDescent="0.25">
      <c r="A1831" t="str">
        <f>HYPERLINK("http://www.UniProt.org/UniProt/P32896","PDC2_YEAST")</f>
        <v>PDC2_YEAST</v>
      </c>
      <c r="B1831" t="s">
        <v>2301</v>
      </c>
      <c r="C1831" s="3">
        <v>4.7</v>
      </c>
      <c r="D1831" s="38">
        <v>2.9000000000000001E-2</v>
      </c>
      <c r="E1831" s="12">
        <v>6.4999999999999994E-5</v>
      </c>
      <c r="F1831" s="3">
        <v>0.64999999999999991</v>
      </c>
      <c r="G1831" s="3">
        <f t="shared" si="72"/>
        <v>22.454384952918339</v>
      </c>
      <c r="H1831" s="14" t="s">
        <v>14557</v>
      </c>
      <c r="I1831" t="s">
        <v>8217</v>
      </c>
      <c r="J1831" t="s">
        <v>8217</v>
      </c>
      <c r="K1831" t="s">
        <v>8217</v>
      </c>
      <c r="L1831" s="3">
        <v>103.944</v>
      </c>
      <c r="M1831" t="s">
        <v>8223</v>
      </c>
      <c r="N1831" s="3" t="s">
        <v>14556</v>
      </c>
      <c r="O1831" t="s">
        <v>11862</v>
      </c>
      <c r="P1831" t="s">
        <v>6687</v>
      </c>
      <c r="Q1831" t="s">
        <v>2302</v>
      </c>
      <c r="R1831" t="s">
        <v>2302</v>
      </c>
      <c r="U1831" t="str">
        <f t="shared" si="75"/>
        <v xml:space="preserve"> </v>
      </c>
      <c r="V1831" s="1">
        <v>2.2454384952918338E-3</v>
      </c>
      <c r="W1831">
        <v>103.94</v>
      </c>
      <c r="X1831">
        <v>26000</v>
      </c>
      <c r="Y1831">
        <v>144330</v>
      </c>
      <c r="Z1831">
        <v>28778000</v>
      </c>
      <c r="AA1831" s="3">
        <v>5.5511538460000001</v>
      </c>
      <c r="AB1831" s="3">
        <v>2.9193793999999999E-2</v>
      </c>
      <c r="AC1831">
        <v>925</v>
      </c>
    </row>
    <row r="1832" spans="1:29" ht="15" customHeight="1" x14ac:dyDescent="0.25">
      <c r="A1832" t="str">
        <f>HYPERLINK("http://www.UniProt.org/UniProt/P09950","HEM1_YEAST")</f>
        <v>HEM1_YEAST</v>
      </c>
      <c r="B1832" t="s">
        <v>4060</v>
      </c>
      <c r="C1832" s="3">
        <v>4.7</v>
      </c>
      <c r="D1832" s="38">
        <v>1.0999999999999999E-2</v>
      </c>
      <c r="E1832" s="12">
        <v>6.4999999999999994E-5</v>
      </c>
      <c r="F1832" s="3">
        <v>0.64999999999999991</v>
      </c>
      <c r="G1832" s="3">
        <f t="shared" si="72"/>
        <v>57.592711868260771</v>
      </c>
      <c r="H1832" s="14" t="s">
        <v>14557</v>
      </c>
      <c r="I1832" t="s">
        <v>8227</v>
      </c>
      <c r="J1832" t="s">
        <v>8217</v>
      </c>
      <c r="K1832" t="s">
        <v>8227</v>
      </c>
      <c r="L1832" s="3">
        <v>59.362000000000002</v>
      </c>
      <c r="M1832" t="s">
        <v>8222</v>
      </c>
      <c r="N1832" s="3" t="s">
        <v>14556</v>
      </c>
      <c r="O1832" t="s">
        <v>11859</v>
      </c>
      <c r="P1832" t="str">
        <f>" "</f>
        <v xml:space="preserve"> </v>
      </c>
      <c r="Q1832" t="s">
        <v>2300</v>
      </c>
      <c r="R1832" t="s">
        <v>2300</v>
      </c>
      <c r="S1832" t="s">
        <v>11860</v>
      </c>
      <c r="T1832" t="s">
        <v>11861</v>
      </c>
      <c r="U1832" t="str">
        <f t="shared" si="75"/>
        <v xml:space="preserve"> </v>
      </c>
      <c r="V1832" s="1">
        <v>5.759271186826077E-3</v>
      </c>
      <c r="W1832">
        <v>59.362000000000002</v>
      </c>
      <c r="X1832">
        <v>26000</v>
      </c>
      <c r="Y1832">
        <v>144370</v>
      </c>
      <c r="Z1832">
        <v>73812000</v>
      </c>
      <c r="AA1832" s="3">
        <v>5.5526923080000001</v>
      </c>
      <c r="AB1832" s="3">
        <v>1.1385301E-2</v>
      </c>
      <c r="AC1832">
        <v>266</v>
      </c>
    </row>
    <row r="1833" spans="1:29" ht="15" customHeight="1" x14ac:dyDescent="0.25">
      <c r="A1833" t="str">
        <f>HYPERLINK("http://www.UniProt.org/UniProt/P42837","FIG4_YEAST")</f>
        <v>FIG4_YEAST</v>
      </c>
      <c r="B1833" t="s">
        <v>5141</v>
      </c>
      <c r="C1833" s="3">
        <v>4.5</v>
      </c>
      <c r="D1833" s="3">
        <v>11</v>
      </c>
      <c r="E1833" s="12">
        <v>6.3E-5</v>
      </c>
      <c r="F1833" s="3">
        <v>0.63</v>
      </c>
      <c r="G1833" s="3">
        <f t="shared" si="72"/>
        <v>5.8519663335495013E-2</v>
      </c>
      <c r="H1833" s="88" t="s">
        <v>14557</v>
      </c>
      <c r="I1833" t="s">
        <v>8227</v>
      </c>
      <c r="J1833" t="s">
        <v>8217</v>
      </c>
      <c r="K1833" t="s">
        <v>8227</v>
      </c>
      <c r="L1833" s="3">
        <v>101.746</v>
      </c>
      <c r="M1833" t="s">
        <v>8223</v>
      </c>
      <c r="N1833" s="3" t="s">
        <v>14556</v>
      </c>
      <c r="O1833" t="s">
        <v>11879</v>
      </c>
      <c r="P1833" t="s">
        <v>7277</v>
      </c>
      <c r="Q1833" t="s">
        <v>2314</v>
      </c>
      <c r="R1833" t="s">
        <v>2314</v>
      </c>
      <c r="T1833" t="s">
        <v>11880</v>
      </c>
      <c r="U1833" t="str">
        <f t="shared" si="75"/>
        <v xml:space="preserve"> </v>
      </c>
      <c r="V1833" s="1">
        <v>5.8519663335495014E-6</v>
      </c>
      <c r="W1833">
        <v>101.74</v>
      </c>
      <c r="X1833">
        <v>26000</v>
      </c>
      <c r="Y1833">
        <v>139120</v>
      </c>
      <c r="Z1833">
        <v>75000</v>
      </c>
      <c r="AA1833" s="3">
        <v>5.3507692310000001</v>
      </c>
      <c r="AB1833" s="3">
        <v>10.79749084</v>
      </c>
      <c r="AC1833">
        <v>1692</v>
      </c>
    </row>
    <row r="1834" spans="1:29" ht="15" customHeight="1" x14ac:dyDescent="0.25">
      <c r="A1834" t="str">
        <f>HYPERLINK("http://www.UniProt.org/UniProt/P33313","CNS1_YEAST")</f>
        <v>CNS1_YEAST</v>
      </c>
      <c r="B1834" t="s">
        <v>4606</v>
      </c>
      <c r="C1834" s="38">
        <v>2.2000000000000002</v>
      </c>
      <c r="D1834" s="38">
        <v>0.44</v>
      </c>
      <c r="E1834" s="12">
        <v>6.3E-5</v>
      </c>
      <c r="F1834" s="3">
        <v>0.63</v>
      </c>
      <c r="G1834" s="3">
        <f t="shared" si="72"/>
        <v>1.4489468641868566</v>
      </c>
      <c r="H1834" s="89" t="s">
        <v>14557</v>
      </c>
      <c r="I1834" t="s">
        <v>8227</v>
      </c>
      <c r="J1834" t="s">
        <v>8217</v>
      </c>
      <c r="K1834" t="s">
        <v>8227</v>
      </c>
      <c r="L1834" s="3">
        <v>44.112000000000002</v>
      </c>
      <c r="M1834" t="s">
        <v>8223</v>
      </c>
      <c r="N1834" s="3" t="s">
        <v>14556</v>
      </c>
      <c r="O1834" t="s">
        <v>12203</v>
      </c>
      <c r="P1834" t="s">
        <v>6708</v>
      </c>
      <c r="Q1834" t="s">
        <v>2507</v>
      </c>
      <c r="R1834" t="s">
        <v>2507</v>
      </c>
      <c r="T1834" t="s">
        <v>12204</v>
      </c>
      <c r="U1834" t="str">
        <f t="shared" si="75"/>
        <v xml:space="preserve"> </v>
      </c>
      <c r="V1834" s="1">
        <v>1.4489468641868566E-4</v>
      </c>
      <c r="W1834">
        <v>44.112000000000002</v>
      </c>
      <c r="X1834">
        <v>52959</v>
      </c>
      <c r="Y1834">
        <v>139570</v>
      </c>
      <c r="Z1834">
        <v>1857000</v>
      </c>
      <c r="AA1834" s="3">
        <v>2.6354349589999999</v>
      </c>
      <c r="AB1834" s="3">
        <v>0.437496632</v>
      </c>
      <c r="AC1834">
        <v>950</v>
      </c>
    </row>
    <row r="1835" spans="1:29" ht="15" customHeight="1" x14ac:dyDescent="0.25">
      <c r="A1835" t="str">
        <f>HYPERLINK("http://www.UniProt.org/UniProt/P28000","RPAC2_YEAST")</f>
        <v>RPAC2_YEAST</v>
      </c>
      <c r="B1835" t="s">
        <v>4427</v>
      </c>
      <c r="C1835" s="3">
        <v>4.5</v>
      </c>
      <c r="D1835" s="38">
        <v>5.1999999999999998E-2</v>
      </c>
      <c r="E1835" s="12">
        <v>6.3E-5</v>
      </c>
      <c r="F1835" s="3">
        <v>0.63</v>
      </c>
      <c r="G1835" s="3">
        <f t="shared" si="72"/>
        <v>12.136197913603858</v>
      </c>
      <c r="H1835" s="89" t="s">
        <v>14557</v>
      </c>
      <c r="I1835" t="s">
        <v>8229</v>
      </c>
      <c r="J1835" t="s">
        <v>15680</v>
      </c>
      <c r="K1835" t="s">
        <v>8229</v>
      </c>
      <c r="L1835" s="3">
        <v>16.151</v>
      </c>
      <c r="M1835" t="s">
        <v>8223</v>
      </c>
      <c r="N1835" s="3" t="s">
        <v>14556</v>
      </c>
      <c r="O1835" t="s">
        <v>11887</v>
      </c>
      <c r="P1835" t="s">
        <v>6520</v>
      </c>
      <c r="Q1835" t="s">
        <v>2317</v>
      </c>
      <c r="R1835" t="s">
        <v>2317</v>
      </c>
      <c r="S1835" t="s">
        <v>11888</v>
      </c>
      <c r="T1835" t="s">
        <v>11889</v>
      </c>
      <c r="U1835" t="str">
        <f t="shared" si="75"/>
        <v xml:space="preserve"> </v>
      </c>
      <c r="V1835" s="1">
        <v>1.2136197913603858E-3</v>
      </c>
      <c r="W1835">
        <v>16.151</v>
      </c>
      <c r="X1835">
        <v>26000</v>
      </c>
      <c r="Y1835">
        <v>138550</v>
      </c>
      <c r="Z1835">
        <v>15554000</v>
      </c>
      <c r="AA1835" s="3">
        <v>5.3288461539999998</v>
      </c>
      <c r="AB1835" s="3">
        <v>5.1851218999999997E-2</v>
      </c>
      <c r="AC1835">
        <v>718</v>
      </c>
    </row>
    <row r="1836" spans="1:29" ht="15" customHeight="1" x14ac:dyDescent="0.25">
      <c r="A1836" t="str">
        <f>HYPERLINK("http://www.UniProt.org/UniProt/P53946","ARP5_YEAST")</f>
        <v>ARP5_YEAST</v>
      </c>
      <c r="B1836" t="s">
        <v>5458</v>
      </c>
      <c r="C1836" s="3">
        <v>4.5</v>
      </c>
      <c r="D1836" s="38">
        <v>1.7000000000000001E-2</v>
      </c>
      <c r="E1836" s="12">
        <v>6.3E-5</v>
      </c>
      <c r="F1836" s="3">
        <v>0.63</v>
      </c>
      <c r="G1836" s="3">
        <f t="shared" si="72"/>
        <v>36.844760298205465</v>
      </c>
      <c r="H1836" s="89" t="s">
        <v>14557</v>
      </c>
      <c r="I1836" t="s">
        <v>8229</v>
      </c>
      <c r="J1836" t="s">
        <v>8217</v>
      </c>
      <c r="K1836" t="s">
        <v>8229</v>
      </c>
      <c r="L1836" s="3">
        <v>87.56</v>
      </c>
      <c r="M1836" t="s">
        <v>8223</v>
      </c>
      <c r="N1836" s="3" t="s">
        <v>14556</v>
      </c>
      <c r="O1836" t="s">
        <v>11881</v>
      </c>
      <c r="P1836" t="s">
        <v>7595</v>
      </c>
      <c r="Q1836" t="s">
        <v>2315</v>
      </c>
      <c r="R1836" t="s">
        <v>2315</v>
      </c>
      <c r="S1836" t="s">
        <v>11882</v>
      </c>
      <c r="T1836" t="s">
        <v>11883</v>
      </c>
      <c r="U1836" t="s">
        <v>425</v>
      </c>
      <c r="V1836" s="1">
        <v>3.6844760298205465E-3</v>
      </c>
      <c r="W1836">
        <v>87.558999999999997</v>
      </c>
      <c r="X1836">
        <v>26000</v>
      </c>
      <c r="Y1836">
        <v>139090</v>
      </c>
      <c r="Z1836">
        <v>47221000</v>
      </c>
      <c r="AA1836" s="3">
        <v>5.3496153849999999</v>
      </c>
      <c r="AB1836" s="3">
        <v>1.7145701999999999E-2</v>
      </c>
      <c r="AC1836">
        <v>2146</v>
      </c>
    </row>
    <row r="1837" spans="1:29" ht="15" customHeight="1" x14ac:dyDescent="0.25">
      <c r="A1837" t="str">
        <f>HYPERLINK("http://www.UniProt.org/UniProt/P36521","RM11_YEAST")</f>
        <v>RM11_YEAST</v>
      </c>
      <c r="B1837" t="s">
        <v>4726</v>
      </c>
      <c r="C1837" s="3">
        <v>4.5</v>
      </c>
      <c r="D1837" s="3">
        <v>11</v>
      </c>
      <c r="E1837" s="12">
        <v>6.2000000000000003E-5</v>
      </c>
      <c r="F1837" s="3">
        <v>0.62</v>
      </c>
      <c r="G1837" s="3">
        <f t="shared" si="72"/>
        <v>5.8519663335495013E-2</v>
      </c>
      <c r="H1837" s="88" t="s">
        <v>14557</v>
      </c>
      <c r="I1837" t="s">
        <v>8227</v>
      </c>
      <c r="J1837" t="s">
        <v>8217</v>
      </c>
      <c r="K1837" t="s">
        <v>8227</v>
      </c>
      <c r="L1837" s="3">
        <v>28.515000000000001</v>
      </c>
      <c r="M1837" t="s">
        <v>8222</v>
      </c>
      <c r="N1837" s="3" t="s">
        <v>14556</v>
      </c>
      <c r="O1837" t="s">
        <v>11893</v>
      </c>
      <c r="P1837" t="str">
        <f>" "</f>
        <v xml:space="preserve"> </v>
      </c>
      <c r="Q1837" t="s">
        <v>2319</v>
      </c>
      <c r="R1837" t="s">
        <v>2319</v>
      </c>
      <c r="S1837" t="s">
        <v>11894</v>
      </c>
      <c r="U1837" t="str">
        <f>" "</f>
        <v xml:space="preserve"> </v>
      </c>
      <c r="V1837" s="1">
        <v>5.8519663335495014E-6</v>
      </c>
      <c r="W1837">
        <v>28.515000000000001</v>
      </c>
      <c r="X1837">
        <v>26000</v>
      </c>
      <c r="Y1837">
        <v>137310</v>
      </c>
      <c r="Z1837">
        <v>75000</v>
      </c>
      <c r="AA1837" s="3">
        <v>5.2811538459999996</v>
      </c>
      <c r="AB1837" s="3">
        <v>10.6570117</v>
      </c>
      <c r="AC1837">
        <v>1121</v>
      </c>
    </row>
    <row r="1838" spans="1:29" ht="15" customHeight="1" x14ac:dyDescent="0.25">
      <c r="A1838" t="str">
        <f>HYPERLINK("http://www.UniProt.org/UniProt/P25349","YCP4_YEAST")</f>
        <v>YCP4_YEAST</v>
      </c>
      <c r="B1838" t="s">
        <v>2324</v>
      </c>
      <c r="C1838" s="3">
        <v>4.5</v>
      </c>
      <c r="D1838" s="38">
        <v>0.13</v>
      </c>
      <c r="E1838" s="12">
        <v>6.2000000000000003E-5</v>
      </c>
      <c r="F1838" s="3">
        <v>0.62</v>
      </c>
      <c r="G1838" s="3">
        <f t="shared" si="72"/>
        <v>4.7692745356250628</v>
      </c>
      <c r="H1838" s="89" t="s">
        <v>14557</v>
      </c>
      <c r="I1838" t="s">
        <v>8227</v>
      </c>
      <c r="J1838" t="s">
        <v>8217</v>
      </c>
      <c r="K1838" t="s">
        <v>8227</v>
      </c>
      <c r="L1838" s="3">
        <v>26.35</v>
      </c>
      <c r="M1838" t="s">
        <v>8223</v>
      </c>
      <c r="N1838" s="3" t="s">
        <v>14556</v>
      </c>
      <c r="O1838" t="s">
        <v>11901</v>
      </c>
      <c r="P1838" t="str">
        <f>" "</f>
        <v xml:space="preserve"> </v>
      </c>
      <c r="Q1838" t="s">
        <v>2325</v>
      </c>
      <c r="R1838" t="s">
        <v>2325</v>
      </c>
      <c r="T1838" t="s">
        <v>9704</v>
      </c>
      <c r="U1838" t="str">
        <f>" "</f>
        <v xml:space="preserve"> </v>
      </c>
      <c r="V1838" s="1">
        <v>4.7692745356250627E-4</v>
      </c>
      <c r="W1838">
        <v>26.35</v>
      </c>
      <c r="X1838">
        <v>26000</v>
      </c>
      <c r="Y1838">
        <v>136300</v>
      </c>
      <c r="Z1838">
        <v>6112400</v>
      </c>
      <c r="AA1838" s="3">
        <v>5.2423076919999998</v>
      </c>
      <c r="AB1838" s="3">
        <v>0.12980117599999999</v>
      </c>
      <c r="AC1838">
        <v>633</v>
      </c>
    </row>
    <row r="1839" spans="1:29" ht="15" customHeight="1" x14ac:dyDescent="0.25">
      <c r="A1839" t="str">
        <f>HYPERLINK("http://www.UniProt.org/UniProt/Q04264","PDS5_YEAST")</f>
        <v>PDS5_YEAST</v>
      </c>
      <c r="B1839" t="s">
        <v>5649</v>
      </c>
      <c r="C1839" s="3">
        <v>4.5</v>
      </c>
      <c r="D1839" s="38">
        <v>0.04</v>
      </c>
      <c r="E1839" s="12">
        <v>6.2000000000000003E-5</v>
      </c>
      <c r="F1839" s="3">
        <v>0.62</v>
      </c>
      <c r="G1839" s="3">
        <f t="shared" si="72"/>
        <v>15.526437076173536</v>
      </c>
      <c r="H1839" s="89" t="s">
        <v>14557</v>
      </c>
      <c r="I1839" t="s">
        <v>8229</v>
      </c>
      <c r="J1839" t="s">
        <v>8217</v>
      </c>
      <c r="K1839" t="s">
        <v>8229</v>
      </c>
      <c r="L1839" s="3">
        <v>147.041</v>
      </c>
      <c r="M1839" t="s">
        <v>8223</v>
      </c>
      <c r="N1839" s="3" t="s">
        <v>14556</v>
      </c>
      <c r="O1839" t="s">
        <v>11890</v>
      </c>
      <c r="P1839" t="s">
        <v>7795</v>
      </c>
      <c r="Q1839" t="s">
        <v>2318</v>
      </c>
      <c r="R1839" t="s">
        <v>2318</v>
      </c>
      <c r="S1839" t="s">
        <v>11891</v>
      </c>
      <c r="T1839" t="s">
        <v>11892</v>
      </c>
      <c r="U1839" t="str">
        <f>" "</f>
        <v xml:space="preserve"> </v>
      </c>
      <c r="V1839" s="1">
        <v>1.5526437076173536E-3</v>
      </c>
      <c r="W1839">
        <v>147.04</v>
      </c>
      <c r="X1839">
        <v>26000</v>
      </c>
      <c r="Y1839">
        <v>137520</v>
      </c>
      <c r="Z1839">
        <v>19899000</v>
      </c>
      <c r="AA1839" s="3">
        <v>5.2892307690000004</v>
      </c>
      <c r="AB1839" s="3">
        <v>4.0228066E-2</v>
      </c>
      <c r="AC1839">
        <v>2412</v>
      </c>
    </row>
    <row r="1840" spans="1:29" ht="15" customHeight="1" x14ac:dyDescent="0.25">
      <c r="A1840" t="str">
        <f>HYPERLINK("http://www.UniProt.org/UniProt/P25648","SRB8_YEAST")</f>
        <v>SRB8_YEAST</v>
      </c>
      <c r="B1840" t="s">
        <v>4393</v>
      </c>
      <c r="C1840" s="3">
        <v>4.4000000000000004</v>
      </c>
      <c r="D1840" s="38">
        <v>0.75</v>
      </c>
      <c r="E1840" s="12">
        <v>6.0999999999999999E-5</v>
      </c>
      <c r="F1840" s="3">
        <v>0.61</v>
      </c>
      <c r="G1840" s="3">
        <f t="shared" si="72"/>
        <v>0.81490581850121313</v>
      </c>
      <c r="H1840" s="89" t="s">
        <v>14557</v>
      </c>
      <c r="I1840" t="s">
        <v>8229</v>
      </c>
      <c r="J1840" t="s">
        <v>8217</v>
      </c>
      <c r="K1840" t="s">
        <v>8229</v>
      </c>
      <c r="L1840" s="3">
        <v>166.86099999999999</v>
      </c>
      <c r="M1840" t="s">
        <v>8223</v>
      </c>
      <c r="N1840" s="3" t="s">
        <v>14556</v>
      </c>
      <c r="O1840" t="s">
        <v>11905</v>
      </c>
      <c r="P1840" t="s">
        <v>6494</v>
      </c>
      <c r="Q1840" t="s">
        <v>2328</v>
      </c>
      <c r="R1840" t="s">
        <v>2328</v>
      </c>
      <c r="S1840" t="s">
        <v>11906</v>
      </c>
      <c r="U1840" t="s">
        <v>529</v>
      </c>
      <c r="V1840" s="1">
        <v>8.1490581850121314E-5</v>
      </c>
      <c r="W1840">
        <v>166.86</v>
      </c>
      <c r="X1840">
        <v>26000</v>
      </c>
      <c r="Y1840">
        <v>133750</v>
      </c>
      <c r="Z1840">
        <v>1044400</v>
      </c>
      <c r="AA1840" s="3">
        <v>5.144230769</v>
      </c>
      <c r="AB1840" s="3">
        <v>0.74545505899999998</v>
      </c>
      <c r="AC1840">
        <v>681</v>
      </c>
    </row>
    <row r="1841" spans="1:29" ht="15" customHeight="1" x14ac:dyDescent="0.25">
      <c r="A1841" t="str">
        <f>HYPERLINK("http://www.UniProt.org/UniProt/Q07716","AIM6_YEAST")</f>
        <v>AIM6_YEAST</v>
      </c>
      <c r="B1841" t="s">
        <v>2329</v>
      </c>
      <c r="C1841" s="3">
        <v>4.4000000000000004</v>
      </c>
      <c r="D1841" s="38">
        <v>0.82</v>
      </c>
      <c r="E1841" s="12">
        <v>6.0000000000000002E-5</v>
      </c>
      <c r="F1841" s="3">
        <v>0.6</v>
      </c>
      <c r="G1841" s="3">
        <f t="shared" si="72"/>
        <v>0.74333236893101373</v>
      </c>
      <c r="H1841" s="89" t="s">
        <v>14557</v>
      </c>
      <c r="I1841" t="s">
        <v>8217</v>
      </c>
      <c r="J1841" t="s">
        <v>8217</v>
      </c>
      <c r="K1841" t="s">
        <v>8217</v>
      </c>
      <c r="L1841" s="3">
        <v>44.383000000000003</v>
      </c>
      <c r="M1841" t="s">
        <v>8221</v>
      </c>
      <c r="N1841" s="3" t="s">
        <v>14556</v>
      </c>
      <c r="O1841" t="s">
        <v>11907</v>
      </c>
      <c r="P1841" t="str">
        <f>" "</f>
        <v xml:space="preserve"> </v>
      </c>
      <c r="Q1841" t="s">
        <v>2330</v>
      </c>
      <c r="R1841" t="s">
        <v>2330</v>
      </c>
      <c r="U1841" t="str">
        <f>" "</f>
        <v xml:space="preserve"> </v>
      </c>
      <c r="V1841" s="1">
        <v>7.4333236893101375E-5</v>
      </c>
      <c r="W1841">
        <v>44.381999999999998</v>
      </c>
      <c r="X1841">
        <v>26000</v>
      </c>
      <c r="Y1841">
        <v>133480</v>
      </c>
      <c r="Z1841">
        <v>952670</v>
      </c>
      <c r="AA1841" s="3">
        <v>5.1338461540000004</v>
      </c>
      <c r="AB1841" s="3">
        <v>0.815583155</v>
      </c>
      <c r="AC1841">
        <v>2652</v>
      </c>
    </row>
    <row r="1842" spans="1:29" ht="15" customHeight="1" x14ac:dyDescent="0.25">
      <c r="A1842" t="str">
        <f>HYPERLINK("http://www.UniProt.org/UniProt/Q03124","RSC9_YEAST")</f>
        <v>RSC9_YEAST</v>
      </c>
      <c r="B1842" t="s">
        <v>5569</v>
      </c>
      <c r="C1842" s="3">
        <v>4.2</v>
      </c>
      <c r="D1842" s="38">
        <v>1.9E-2</v>
      </c>
      <c r="E1842" s="12">
        <v>5.8999999999999998E-5</v>
      </c>
      <c r="F1842" s="3">
        <v>0.59</v>
      </c>
      <c r="G1842" s="3">
        <f t="shared" si="72"/>
        <v>31.487480185385351</v>
      </c>
      <c r="H1842" s="88" t="s">
        <v>14557</v>
      </c>
      <c r="I1842" t="s">
        <v>8229</v>
      </c>
      <c r="J1842" t="s">
        <v>8217</v>
      </c>
      <c r="K1842" t="s">
        <v>8229</v>
      </c>
      <c r="L1842" s="3">
        <v>65.218000000000004</v>
      </c>
      <c r="M1842" t="s">
        <v>8223</v>
      </c>
      <c r="N1842" s="3" t="s">
        <v>14556</v>
      </c>
      <c r="O1842" t="s">
        <v>11914</v>
      </c>
      <c r="P1842" t="s">
        <v>7708</v>
      </c>
      <c r="Q1842" t="s">
        <v>2334</v>
      </c>
      <c r="R1842" t="s">
        <v>2334</v>
      </c>
      <c r="S1842" t="s">
        <v>11915</v>
      </c>
      <c r="U1842" t="s">
        <v>830</v>
      </c>
      <c r="V1842" s="1">
        <v>3.1487480185385351E-3</v>
      </c>
      <c r="W1842">
        <v>65.216999999999999</v>
      </c>
      <c r="X1842">
        <v>26000</v>
      </c>
      <c r="Y1842">
        <v>130140</v>
      </c>
      <c r="Z1842">
        <v>40355000</v>
      </c>
      <c r="AA1842" s="3">
        <v>5.0053846149999996</v>
      </c>
      <c r="AB1842" s="3">
        <v>1.8771889999999999E-2</v>
      </c>
      <c r="AC1842">
        <v>2297</v>
      </c>
    </row>
    <row r="1843" spans="1:29" ht="15" customHeight="1" x14ac:dyDescent="0.25">
      <c r="A1843" t="str">
        <f>HYPERLINK("http://www.UniProt.org/UniProt/P09007","SRD1_YEAST")</f>
        <v>SRD1_YEAST</v>
      </c>
      <c r="B1843" t="s">
        <v>4048</v>
      </c>
      <c r="C1843" s="3">
        <v>4.2</v>
      </c>
      <c r="D1843" s="3">
        <v>9.9</v>
      </c>
      <c r="E1843" s="12">
        <v>5.8E-5</v>
      </c>
      <c r="F1843" s="3">
        <v>0.57999999999999996</v>
      </c>
      <c r="G1843" s="3">
        <f t="shared" si="72"/>
        <v>5.8519663335495013E-2</v>
      </c>
      <c r="H1843" s="89" t="s">
        <v>14557</v>
      </c>
      <c r="I1843" t="s">
        <v>8228</v>
      </c>
      <c r="J1843" t="s">
        <v>8217</v>
      </c>
      <c r="K1843" t="s">
        <v>8228</v>
      </c>
      <c r="L1843" s="3">
        <v>25.513999999999999</v>
      </c>
      <c r="M1843" t="s">
        <v>8223</v>
      </c>
      <c r="N1843" s="3" t="s">
        <v>14556</v>
      </c>
      <c r="O1843" t="s">
        <v>11923</v>
      </c>
      <c r="P1843" t="s">
        <v>6161</v>
      </c>
      <c r="Q1843" t="s">
        <v>2339</v>
      </c>
      <c r="R1843" t="s">
        <v>2339</v>
      </c>
      <c r="S1843" t="s">
        <v>11924</v>
      </c>
      <c r="T1843" t="s">
        <v>11925</v>
      </c>
      <c r="U1843" t="str">
        <f>" "</f>
        <v xml:space="preserve"> </v>
      </c>
      <c r="V1843" s="1">
        <v>5.8519663335495014E-6</v>
      </c>
      <c r="W1843">
        <v>25.513000000000002</v>
      </c>
      <c r="X1843">
        <v>26000</v>
      </c>
      <c r="Y1843">
        <v>127620</v>
      </c>
      <c r="Z1843">
        <v>75000</v>
      </c>
      <c r="AA1843" s="3">
        <v>4.9084615380000001</v>
      </c>
      <c r="AB1843" s="3">
        <v>9.9049438009999999</v>
      </c>
      <c r="AC1843">
        <v>251</v>
      </c>
    </row>
    <row r="1844" spans="1:29" ht="15" customHeight="1" x14ac:dyDescent="0.25">
      <c r="A1844" t="str">
        <f>HYPERLINK("http://www.UniProt.org/UniProt/P18900","COQ1_YEAST")</f>
        <v>COQ1_YEAST</v>
      </c>
      <c r="B1844" t="s">
        <v>4222</v>
      </c>
      <c r="C1844" s="3">
        <v>4.0999999999999996</v>
      </c>
      <c r="D1844" s="3">
        <v>9.6999999999999993</v>
      </c>
      <c r="E1844" s="12">
        <v>5.7000000000000003E-5</v>
      </c>
      <c r="F1844" s="3">
        <v>0.57000000000000006</v>
      </c>
      <c r="G1844" s="3">
        <f t="shared" si="72"/>
        <v>5.8519663335495013E-2</v>
      </c>
      <c r="H1844" s="89" t="s">
        <v>14557</v>
      </c>
      <c r="I1844" t="s">
        <v>8227</v>
      </c>
      <c r="J1844" t="s">
        <v>8217</v>
      </c>
      <c r="K1844" t="s">
        <v>8227</v>
      </c>
      <c r="L1844" s="3">
        <v>52.56</v>
      </c>
      <c r="M1844" t="s">
        <v>8222</v>
      </c>
      <c r="N1844" s="3" t="s">
        <v>14556</v>
      </c>
      <c r="O1844" t="s">
        <v>11930</v>
      </c>
      <c r="P1844" t="s">
        <v>6317</v>
      </c>
      <c r="Q1844" t="s">
        <v>2342</v>
      </c>
      <c r="R1844" t="s">
        <v>2342</v>
      </c>
      <c r="S1844" t="s">
        <v>11931</v>
      </c>
      <c r="T1844" t="s">
        <v>11932</v>
      </c>
      <c r="U1844" t="str">
        <f>" "</f>
        <v xml:space="preserve"> </v>
      </c>
      <c r="V1844" s="1">
        <v>5.8519663335495014E-6</v>
      </c>
      <c r="W1844">
        <v>52.558999999999997</v>
      </c>
      <c r="X1844">
        <v>26000</v>
      </c>
      <c r="Y1844">
        <v>125600</v>
      </c>
      <c r="Z1844">
        <v>75000</v>
      </c>
      <c r="AA1844" s="3">
        <v>4.8307692309999997</v>
      </c>
      <c r="AB1844" s="3">
        <v>9.7481659720000007</v>
      </c>
      <c r="AC1844">
        <v>461</v>
      </c>
    </row>
    <row r="1845" spans="1:29" ht="15" customHeight="1" x14ac:dyDescent="0.25">
      <c r="A1845" t="str">
        <f>HYPERLINK("http://www.UniProt.org/UniProt/P46997","JJJ2_YEAST")</f>
        <v>JJJ2_YEAST</v>
      </c>
      <c r="B1845" t="s">
        <v>2343</v>
      </c>
      <c r="C1845" s="3">
        <v>4.0999999999999996</v>
      </c>
      <c r="D1845" s="3">
        <v>9.6999999999999993</v>
      </c>
      <c r="E1845" s="12">
        <v>5.7000000000000003E-5</v>
      </c>
      <c r="F1845" s="3">
        <v>0.57000000000000006</v>
      </c>
      <c r="G1845" s="3">
        <f t="shared" si="72"/>
        <v>5.8519663335495013E-2</v>
      </c>
      <c r="H1845" s="89" t="s">
        <v>14557</v>
      </c>
      <c r="I1845" t="s">
        <v>8228</v>
      </c>
      <c r="J1845" t="s">
        <v>8217</v>
      </c>
      <c r="K1845" t="s">
        <v>8228</v>
      </c>
      <c r="L1845" s="3">
        <v>67.388999999999996</v>
      </c>
      <c r="M1845" t="s">
        <v>8223</v>
      </c>
      <c r="N1845" s="3" t="s">
        <v>14556</v>
      </c>
      <c r="O1845" t="s">
        <v>11933</v>
      </c>
      <c r="P1845" t="str">
        <f>" "</f>
        <v xml:space="preserve"> </v>
      </c>
      <c r="Q1845" t="s">
        <v>2344</v>
      </c>
      <c r="R1845" t="s">
        <v>2344</v>
      </c>
      <c r="U1845" t="str">
        <f>" "</f>
        <v xml:space="preserve"> </v>
      </c>
      <c r="V1845" s="1">
        <v>5.8519663335495014E-6</v>
      </c>
      <c r="W1845">
        <v>67.388999999999996</v>
      </c>
      <c r="X1845">
        <v>26000</v>
      </c>
      <c r="Y1845">
        <v>125280</v>
      </c>
      <c r="Z1845">
        <v>75000</v>
      </c>
      <c r="AA1845" s="3">
        <v>4.8184615380000002</v>
      </c>
      <c r="AB1845" s="3">
        <v>9.7233298809999997</v>
      </c>
      <c r="AC1845">
        <v>1780</v>
      </c>
    </row>
    <row r="1846" spans="1:29" ht="15" customHeight="1" x14ac:dyDescent="0.25">
      <c r="A1846" t="str">
        <f>HYPERLINK("http://www.UniProt.org/UniProt/P36002","PTK1_YEAST")</f>
        <v>PTK1_YEAST</v>
      </c>
      <c r="B1846" t="s">
        <v>4673</v>
      </c>
      <c r="C1846" s="3">
        <v>4.0999999999999996</v>
      </c>
      <c r="D1846" s="38">
        <v>16</v>
      </c>
      <c r="E1846" s="12">
        <v>5.5999999999999999E-5</v>
      </c>
      <c r="F1846" s="3">
        <v>0.55999999999999994</v>
      </c>
      <c r="G1846" s="3">
        <f t="shared" si="72"/>
        <v>3.5321688527126985E-2</v>
      </c>
      <c r="H1846" s="14" t="s">
        <v>14557</v>
      </c>
      <c r="I1846" t="s">
        <v>8217</v>
      </c>
      <c r="J1846" t="s">
        <v>8217</v>
      </c>
      <c r="K1846" t="s">
        <v>8217</v>
      </c>
      <c r="L1846" s="3">
        <v>73.501999999999995</v>
      </c>
      <c r="M1846" t="s">
        <v>8223</v>
      </c>
      <c r="N1846" s="3" t="s">
        <v>14556</v>
      </c>
      <c r="O1846" t="s">
        <v>11936</v>
      </c>
      <c r="P1846" t="s">
        <v>6783</v>
      </c>
      <c r="Q1846" t="s">
        <v>2346</v>
      </c>
      <c r="R1846" t="s">
        <v>2346</v>
      </c>
      <c r="S1846" t="s">
        <v>8508</v>
      </c>
      <c r="T1846" t="s">
        <v>8665</v>
      </c>
      <c r="U1846" t="str">
        <f>" "</f>
        <v xml:space="preserve"> </v>
      </c>
      <c r="V1846" s="1">
        <v>3.5321688527126985E-6</v>
      </c>
      <c r="W1846">
        <v>73.501999999999995</v>
      </c>
      <c r="X1846">
        <v>26000</v>
      </c>
      <c r="Y1846">
        <v>124300</v>
      </c>
      <c r="Z1846">
        <v>45269</v>
      </c>
      <c r="AA1846" s="3">
        <v>4.7807692309999998</v>
      </c>
      <c r="AB1846" s="3">
        <v>15.983238010000001</v>
      </c>
      <c r="AC1846">
        <v>1042</v>
      </c>
    </row>
    <row r="1847" spans="1:29" ht="15" customHeight="1" x14ac:dyDescent="0.25">
      <c r="A1847" t="str">
        <f>HYPERLINK("http://www.UniProt.org/UniProt/Q06266","TOS4_YEAST")</f>
        <v>TOS4_YEAST</v>
      </c>
      <c r="B1847" t="s">
        <v>5738</v>
      </c>
      <c r="C1847" s="3">
        <v>4</v>
      </c>
      <c r="D1847" s="3">
        <v>9.5</v>
      </c>
      <c r="E1847" s="12">
        <v>5.5999999999999999E-5</v>
      </c>
      <c r="F1847" s="3">
        <v>0.55999999999999994</v>
      </c>
      <c r="G1847" s="3">
        <f t="shared" si="72"/>
        <v>5.8519663335495013E-2</v>
      </c>
      <c r="H1847" s="89" t="s">
        <v>14557</v>
      </c>
      <c r="I1847" t="s">
        <v>8229</v>
      </c>
      <c r="J1847" t="s">
        <v>8217</v>
      </c>
      <c r="K1847" t="s">
        <v>8229</v>
      </c>
      <c r="L1847" s="3">
        <v>55.468000000000004</v>
      </c>
      <c r="M1847" t="s">
        <v>8223</v>
      </c>
      <c r="N1847" s="3" t="s">
        <v>14556</v>
      </c>
      <c r="O1847" t="s">
        <v>11943</v>
      </c>
      <c r="P1847" t="s">
        <v>7886</v>
      </c>
      <c r="Q1847" t="s">
        <v>2351</v>
      </c>
      <c r="R1847" t="s">
        <v>2351</v>
      </c>
      <c r="T1847" t="s">
        <v>11944</v>
      </c>
      <c r="U1847" t="s">
        <v>2352</v>
      </c>
      <c r="V1847" s="1">
        <v>5.8519663335495014E-6</v>
      </c>
      <c r="W1847">
        <v>55.466999999999999</v>
      </c>
      <c r="X1847">
        <v>26000</v>
      </c>
      <c r="Y1847">
        <v>122610</v>
      </c>
      <c r="Z1847">
        <v>75000</v>
      </c>
      <c r="AA1847" s="3">
        <v>4.7157692310000003</v>
      </c>
      <c r="AB1847" s="3">
        <v>9.5161037410000002</v>
      </c>
      <c r="AC1847">
        <v>2550</v>
      </c>
    </row>
    <row r="1848" spans="1:29" ht="15" customHeight="1" x14ac:dyDescent="0.25">
      <c r="A1848" t="str">
        <f>HYPERLINK("http://www.UniProt.org/UniProt/P47150","RT07_YEAST")</f>
        <v>RT07_YEAST</v>
      </c>
      <c r="B1848" t="s">
        <v>2354</v>
      </c>
      <c r="C1848" s="3">
        <v>4</v>
      </c>
      <c r="D1848" s="3">
        <v>9.4</v>
      </c>
      <c r="E1848" s="12">
        <v>5.5000000000000002E-5</v>
      </c>
      <c r="F1848" s="3">
        <v>0.55000000000000004</v>
      </c>
      <c r="G1848" s="3">
        <f t="shared" si="72"/>
        <v>5.8519663335495013E-2</v>
      </c>
      <c r="H1848" s="89" t="s">
        <v>14557</v>
      </c>
      <c r="I1848" t="s">
        <v>8227</v>
      </c>
      <c r="J1848" t="s">
        <v>8217</v>
      </c>
      <c r="K1848" t="s">
        <v>8227</v>
      </c>
      <c r="L1848" s="3">
        <v>27.815999999999999</v>
      </c>
      <c r="M1848" t="s">
        <v>8222</v>
      </c>
      <c r="N1848" s="3" t="s">
        <v>14556</v>
      </c>
      <c r="O1848" t="s">
        <v>11946</v>
      </c>
      <c r="P1848" t="str">
        <f>" "</f>
        <v xml:space="preserve"> </v>
      </c>
      <c r="Q1848" t="s">
        <v>2355</v>
      </c>
      <c r="R1848" t="s">
        <v>2355</v>
      </c>
      <c r="S1848" t="s">
        <v>11947</v>
      </c>
      <c r="U1848" t="s">
        <v>1505</v>
      </c>
      <c r="V1848" s="1">
        <v>5.8519663335495014E-6</v>
      </c>
      <c r="W1848">
        <v>27.815999999999999</v>
      </c>
      <c r="X1848">
        <v>26000</v>
      </c>
      <c r="Y1848">
        <v>121210</v>
      </c>
      <c r="Z1848">
        <v>75000</v>
      </c>
      <c r="AA1848" s="3">
        <v>4.661923077</v>
      </c>
      <c r="AB1848" s="3">
        <v>9.4074458399999994</v>
      </c>
      <c r="AC1848">
        <v>1842</v>
      </c>
    </row>
    <row r="1849" spans="1:29" ht="15" customHeight="1" x14ac:dyDescent="0.25">
      <c r="A1849" t="str">
        <f>HYPERLINK("http://www.UniProt.org/UniProt/Q02725","VTC3_YEAST")</f>
        <v>VTC3_YEAST</v>
      </c>
      <c r="B1849" t="s">
        <v>5541</v>
      </c>
      <c r="C1849" s="3">
        <v>4</v>
      </c>
      <c r="D1849" s="38">
        <v>1.3</v>
      </c>
      <c r="E1849" s="12">
        <v>5.5000000000000002E-5</v>
      </c>
      <c r="F1849" s="3">
        <v>0.55000000000000004</v>
      </c>
      <c r="G1849" s="3">
        <f t="shared" si="72"/>
        <v>0.42412711199033365</v>
      </c>
      <c r="H1849" s="88" t="s">
        <v>14557</v>
      </c>
      <c r="I1849" t="s">
        <v>8227</v>
      </c>
      <c r="J1849" t="s">
        <v>8217</v>
      </c>
      <c r="K1849" t="s">
        <v>8227</v>
      </c>
      <c r="L1849" s="3">
        <v>96.552999999999997</v>
      </c>
      <c r="M1849" t="s">
        <v>8220</v>
      </c>
      <c r="N1849" s="3" t="s">
        <v>14556</v>
      </c>
      <c r="O1849" t="s">
        <v>11945</v>
      </c>
      <c r="P1849" t="s">
        <v>7680</v>
      </c>
      <c r="Q1849" t="s">
        <v>2353</v>
      </c>
      <c r="R1849" t="s">
        <v>2353</v>
      </c>
      <c r="T1849" t="s">
        <v>8848</v>
      </c>
      <c r="U1849" t="str">
        <f t="shared" ref="U1849:U1855" si="76">" "</f>
        <v xml:space="preserve"> </v>
      </c>
      <c r="V1849" s="1">
        <v>4.2412711199033367E-5</v>
      </c>
      <c r="W1849">
        <v>96.552000000000007</v>
      </c>
      <c r="X1849">
        <v>26000</v>
      </c>
      <c r="Y1849">
        <v>121370</v>
      </c>
      <c r="Z1849">
        <v>543570</v>
      </c>
      <c r="AA1849" s="3">
        <v>4.6680769230000001</v>
      </c>
      <c r="AB1849" s="3">
        <v>1.2997218230000001</v>
      </c>
      <c r="AC1849">
        <v>2258</v>
      </c>
    </row>
    <row r="1850" spans="1:29" ht="15" customHeight="1" x14ac:dyDescent="0.25">
      <c r="A1850" t="str">
        <f>HYPERLINK("http://www.UniProt.org/UniProt/Q01662","MAP1_YEAST")</f>
        <v>MAP1_YEAST</v>
      </c>
      <c r="B1850" t="s">
        <v>5517</v>
      </c>
      <c r="C1850" s="3">
        <v>3.9</v>
      </c>
      <c r="D1850" s="38">
        <v>1.4999999999999999E-2</v>
      </c>
      <c r="E1850" s="12">
        <v>5.5000000000000002E-5</v>
      </c>
      <c r="F1850" s="3">
        <v>0.55000000000000004</v>
      </c>
      <c r="G1850" s="3">
        <f t="shared" si="72"/>
        <v>37.339446518934849</v>
      </c>
      <c r="H1850" s="90" t="s">
        <v>14557</v>
      </c>
      <c r="I1850" t="s">
        <v>8227</v>
      </c>
      <c r="J1850" t="s">
        <v>8217</v>
      </c>
      <c r="K1850" t="s">
        <v>8227</v>
      </c>
      <c r="L1850" s="3">
        <v>43.372999999999998</v>
      </c>
      <c r="M1850" t="s">
        <v>8223</v>
      </c>
      <c r="N1850" s="3" t="s">
        <v>14556</v>
      </c>
      <c r="O1850" t="s">
        <v>11948</v>
      </c>
      <c r="P1850" t="s">
        <v>7657</v>
      </c>
      <c r="Q1850" t="s">
        <v>2356</v>
      </c>
      <c r="R1850" t="s">
        <v>2356</v>
      </c>
      <c r="S1850" t="s">
        <v>9750</v>
      </c>
      <c r="T1850" t="s">
        <v>11949</v>
      </c>
      <c r="U1850" t="str">
        <f t="shared" si="76"/>
        <v xml:space="preserve"> </v>
      </c>
      <c r="V1850" s="1">
        <v>3.7339446518934848E-3</v>
      </c>
      <c r="W1850">
        <v>43.372999999999998</v>
      </c>
      <c r="X1850">
        <v>26000</v>
      </c>
      <c r="Y1850">
        <v>120450</v>
      </c>
      <c r="Z1850">
        <v>47855000</v>
      </c>
      <c r="AA1850" s="3">
        <v>4.6326923080000002</v>
      </c>
      <c r="AB1850" s="3">
        <v>1.4651228000000001E-2</v>
      </c>
      <c r="AC1850">
        <v>2228</v>
      </c>
    </row>
    <row r="1851" spans="1:29" ht="15" customHeight="1" x14ac:dyDescent="0.25">
      <c r="A1851" t="str">
        <f>HYPERLINK("http://www.UniProt.org/UniProt/Q12316","YG13B_YEAST")</f>
        <v>YG13B_YEAST</v>
      </c>
      <c r="B1851" t="s">
        <v>5958</v>
      </c>
      <c r="C1851" s="3">
        <v>3.9</v>
      </c>
      <c r="D1851" s="38">
        <v>0.92</v>
      </c>
      <c r="E1851" s="12">
        <v>5.3999999999999998E-5</v>
      </c>
      <c r="F1851" s="3">
        <v>0.53999999999999992</v>
      </c>
      <c r="G1851" s="3">
        <f t="shared" si="72"/>
        <v>0.58215361086150441</v>
      </c>
      <c r="H1851" s="89" t="s">
        <v>14557</v>
      </c>
      <c r="I1851" t="s">
        <v>8228</v>
      </c>
      <c r="J1851" t="s">
        <v>8217</v>
      </c>
      <c r="K1851" t="s">
        <v>8228</v>
      </c>
      <c r="L1851" s="3">
        <v>198.56</v>
      </c>
      <c r="M1851" t="s">
        <v>8223</v>
      </c>
      <c r="N1851" s="3" t="s">
        <v>14556</v>
      </c>
      <c r="O1851" t="s">
        <v>11954</v>
      </c>
      <c r="P1851" t="s">
        <v>6174</v>
      </c>
      <c r="Q1851" t="s">
        <v>2361</v>
      </c>
      <c r="R1851" t="s">
        <v>2361</v>
      </c>
      <c r="T1851" t="s">
        <v>9800</v>
      </c>
      <c r="U1851" t="str">
        <f t="shared" si="76"/>
        <v xml:space="preserve"> </v>
      </c>
      <c r="V1851" s="1">
        <v>5.8215361086150439E-5</v>
      </c>
      <c r="W1851">
        <v>198.56</v>
      </c>
      <c r="X1851">
        <v>26000</v>
      </c>
      <c r="Y1851">
        <v>118290</v>
      </c>
      <c r="Z1851">
        <v>746100</v>
      </c>
      <c r="AA1851" s="3">
        <v>4.5496153850000001</v>
      </c>
      <c r="AB1851" s="3">
        <v>0.92288062999999998</v>
      </c>
      <c r="AC1851">
        <v>2868</v>
      </c>
    </row>
    <row r="1852" spans="1:29" x14ac:dyDescent="0.25">
      <c r="A1852" t="str">
        <f>HYPERLINK("http://www.UniProt.org/UniProt/Q05785","ENT2_YEAST")</f>
        <v>ENT2_YEAST</v>
      </c>
      <c r="B1852" t="s">
        <v>2357</v>
      </c>
      <c r="C1852" s="3">
        <v>3.9</v>
      </c>
      <c r="D1852" s="38">
        <v>1.2999999999999999E-2</v>
      </c>
      <c r="E1852" s="12">
        <v>5.3999999999999998E-5</v>
      </c>
      <c r="F1852" s="3">
        <v>0.53999999999999992</v>
      </c>
      <c r="G1852" s="3">
        <f t="shared" si="72"/>
        <v>42.91754082807423</v>
      </c>
      <c r="H1852" s="89" t="s">
        <v>14557</v>
      </c>
      <c r="I1852" t="s">
        <v>8227</v>
      </c>
      <c r="J1852" t="s">
        <v>8217</v>
      </c>
      <c r="K1852" t="s">
        <v>8227</v>
      </c>
      <c r="L1852" s="3">
        <v>71.807000000000002</v>
      </c>
      <c r="M1852" t="s">
        <v>8223</v>
      </c>
      <c r="N1852" s="3" t="s">
        <v>14556</v>
      </c>
      <c r="O1852" t="s">
        <v>11950</v>
      </c>
      <c r="P1852" t="s">
        <v>7856</v>
      </c>
      <c r="Q1852" t="s">
        <v>2358</v>
      </c>
      <c r="R1852" t="s">
        <v>2358</v>
      </c>
      <c r="S1852" t="s">
        <v>11951</v>
      </c>
      <c r="T1852" t="s">
        <v>11952</v>
      </c>
      <c r="U1852" t="str">
        <f t="shared" si="76"/>
        <v xml:space="preserve"> </v>
      </c>
      <c r="V1852" s="1">
        <v>4.2917540828074233E-3</v>
      </c>
      <c r="W1852">
        <v>71.805999999999997</v>
      </c>
      <c r="X1852">
        <v>26000</v>
      </c>
      <c r="Y1852">
        <v>119210</v>
      </c>
      <c r="Z1852">
        <v>55004000</v>
      </c>
      <c r="AA1852" s="3">
        <v>4.585</v>
      </c>
      <c r="AB1852" s="3">
        <v>1.2615746000000001E-2</v>
      </c>
      <c r="AC1852">
        <v>2501</v>
      </c>
    </row>
    <row r="1853" spans="1:29" ht="15" customHeight="1" x14ac:dyDescent="0.25">
      <c r="A1853" t="str">
        <f>HYPERLINK("http://www.UniProt.org/UniProt/Q03496","TR732_YEAST")</f>
        <v>TR732_YEAST</v>
      </c>
      <c r="B1853" t="s">
        <v>5594</v>
      </c>
      <c r="C1853" s="38">
        <v>0.19</v>
      </c>
      <c r="D1853" s="38">
        <v>1.9E-2</v>
      </c>
      <c r="E1853" s="12">
        <v>5.3000000000000001E-5</v>
      </c>
      <c r="F1853" s="3">
        <v>0.53</v>
      </c>
      <c r="G1853" s="3">
        <f t="shared" si="72"/>
        <v>28.29308682944513</v>
      </c>
      <c r="H1853" s="89" t="s">
        <v>14557</v>
      </c>
      <c r="I1853" t="s">
        <v>8227</v>
      </c>
      <c r="J1853" t="s">
        <v>8217</v>
      </c>
      <c r="K1853" t="s">
        <v>8227</v>
      </c>
      <c r="L1853" s="3">
        <v>163.577</v>
      </c>
      <c r="M1853" t="s">
        <v>8223</v>
      </c>
      <c r="N1853" s="3" t="s">
        <v>14556</v>
      </c>
      <c r="O1853" t="s">
        <v>12819</v>
      </c>
      <c r="P1853" t="s">
        <v>7732</v>
      </c>
      <c r="Q1853" t="s">
        <v>3830</v>
      </c>
      <c r="R1853" t="s">
        <v>3830</v>
      </c>
      <c r="T1853" t="s">
        <v>12820</v>
      </c>
      <c r="U1853" t="str">
        <f t="shared" si="76"/>
        <v xml:space="preserve"> </v>
      </c>
      <c r="V1853" s="1">
        <v>2.829308682944513E-3</v>
      </c>
      <c r="W1853">
        <v>163.58000000000001</v>
      </c>
      <c r="X1853">
        <v>531530</v>
      </c>
      <c r="Y1853">
        <v>116330</v>
      </c>
      <c r="Z1853">
        <v>36261000</v>
      </c>
      <c r="AA1853" s="3">
        <v>0.21885876600000001</v>
      </c>
      <c r="AB1853" s="3">
        <v>1.8674393000000001E-2</v>
      </c>
      <c r="AC1853">
        <v>2329</v>
      </c>
    </row>
    <row r="1854" spans="1:29" ht="15" customHeight="1" x14ac:dyDescent="0.25">
      <c r="A1854" t="str">
        <f>HYPERLINK("http://www.UniProt.org/UniProt/Q12344","GYP5_YEAST")</f>
        <v>GYP5_YEAST</v>
      </c>
      <c r="B1854" t="s">
        <v>2371</v>
      </c>
      <c r="C1854" s="3">
        <v>3.7</v>
      </c>
      <c r="D1854" s="38">
        <v>2.4E-2</v>
      </c>
      <c r="E1854" s="12">
        <v>5.1E-5</v>
      </c>
      <c r="F1854" s="3">
        <v>0.51</v>
      </c>
      <c r="G1854" s="3">
        <f t="shared" si="72"/>
        <v>21.664759628978061</v>
      </c>
      <c r="H1854" s="88" t="s">
        <v>14557</v>
      </c>
      <c r="I1854" t="s">
        <v>8227</v>
      </c>
      <c r="J1854" t="s">
        <v>8217</v>
      </c>
      <c r="K1854" t="s">
        <v>8227</v>
      </c>
      <c r="L1854" s="3">
        <v>101.8</v>
      </c>
      <c r="M1854" t="s">
        <v>8223</v>
      </c>
      <c r="N1854" s="3" t="s">
        <v>14556</v>
      </c>
      <c r="O1854" t="s">
        <v>11963</v>
      </c>
      <c r="P1854" t="s">
        <v>8133</v>
      </c>
      <c r="Q1854" t="s">
        <v>2372</v>
      </c>
      <c r="R1854" t="s">
        <v>2372</v>
      </c>
      <c r="T1854" t="s">
        <v>11964</v>
      </c>
      <c r="U1854" t="str">
        <f t="shared" si="76"/>
        <v xml:space="preserve"> </v>
      </c>
      <c r="V1854" s="1">
        <v>2.1664759628978059E-3</v>
      </c>
      <c r="W1854">
        <v>101.8</v>
      </c>
      <c r="X1854">
        <v>26000</v>
      </c>
      <c r="Y1854">
        <v>113390</v>
      </c>
      <c r="Z1854">
        <v>27766000</v>
      </c>
      <c r="AA1854" s="3">
        <v>4.3611538459999997</v>
      </c>
      <c r="AB1854" s="3">
        <v>2.3771466000000002E-2</v>
      </c>
      <c r="AC1854">
        <v>2878</v>
      </c>
    </row>
    <row r="1855" spans="1:29" ht="15" customHeight="1" x14ac:dyDescent="0.25">
      <c r="A1855" t="str">
        <f>HYPERLINK("http://www.UniProt.org/UniProt/Q03771","YD161_YEAST")</f>
        <v>YD161_YEAST</v>
      </c>
      <c r="B1855" t="s">
        <v>2383</v>
      </c>
      <c r="C1855" s="3">
        <v>3.6</v>
      </c>
      <c r="D1855" s="38">
        <v>0.25</v>
      </c>
      <c r="E1855" s="12">
        <v>5.0000000000000002E-5</v>
      </c>
      <c r="F1855" s="3">
        <v>0.5</v>
      </c>
      <c r="G1855" s="3">
        <f t="shared" si="72"/>
        <v>2.0397613852220142</v>
      </c>
      <c r="H1855" s="89" t="s">
        <v>14557</v>
      </c>
      <c r="I1855" t="s">
        <v>8228</v>
      </c>
      <c r="J1855" t="s">
        <v>8217</v>
      </c>
      <c r="K1855" t="s">
        <v>8228</v>
      </c>
      <c r="L1855" s="3">
        <v>42.942999999999998</v>
      </c>
      <c r="M1855" t="s">
        <v>8223</v>
      </c>
      <c r="N1855" s="3" t="s">
        <v>14556</v>
      </c>
      <c r="O1855" t="s">
        <v>11983</v>
      </c>
      <c r="P1855" t="str">
        <f>" "</f>
        <v xml:space="preserve"> </v>
      </c>
      <c r="Q1855" t="s">
        <v>2384</v>
      </c>
      <c r="R1855" t="s">
        <v>2384</v>
      </c>
      <c r="T1855" t="s">
        <v>11984</v>
      </c>
      <c r="U1855" t="str">
        <f t="shared" si="76"/>
        <v xml:space="preserve"> </v>
      </c>
      <c r="V1855" s="1">
        <v>2.0397613852220141E-4</v>
      </c>
      <c r="W1855">
        <v>42.942</v>
      </c>
      <c r="X1855">
        <v>26000</v>
      </c>
      <c r="Y1855">
        <v>111340</v>
      </c>
      <c r="Z1855">
        <v>2614200</v>
      </c>
      <c r="AA1855" s="3">
        <v>4.2823076919999998</v>
      </c>
      <c r="AB1855" s="3">
        <v>0.247917364</v>
      </c>
      <c r="AC1855">
        <v>2357</v>
      </c>
    </row>
    <row r="1856" spans="1:29" ht="15" customHeight="1" x14ac:dyDescent="0.25">
      <c r="A1856" t="str">
        <f>HYPERLINK("http://www.UniProt.org/UniProt/Q08816","YO352_YEAST")</f>
        <v>YO352_YEAST</v>
      </c>
      <c r="B1856" t="s">
        <v>2387</v>
      </c>
      <c r="C1856" s="3">
        <v>3.6</v>
      </c>
      <c r="D1856" s="38">
        <v>3.9E-2</v>
      </c>
      <c r="E1856" s="12">
        <v>5.0000000000000002E-5</v>
      </c>
      <c r="F1856" s="3">
        <v>0.5</v>
      </c>
      <c r="G1856" s="3">
        <f t="shared" si="72"/>
        <v>12.939867956744658</v>
      </c>
      <c r="H1856" s="89" t="s">
        <v>14557</v>
      </c>
      <c r="I1856" t="s">
        <v>8228</v>
      </c>
      <c r="J1856" t="s">
        <v>8217</v>
      </c>
      <c r="K1856" t="s">
        <v>8228</v>
      </c>
      <c r="L1856" s="3">
        <v>39.274999999999999</v>
      </c>
      <c r="M1856" t="s">
        <v>8223</v>
      </c>
      <c r="N1856" s="3" t="s">
        <v>14556</v>
      </c>
      <c r="O1856" t="s">
        <v>11990</v>
      </c>
      <c r="P1856" t="str">
        <f>" "</f>
        <v xml:space="preserve"> </v>
      </c>
      <c r="Q1856" t="s">
        <v>2388</v>
      </c>
      <c r="R1856" t="s">
        <v>2388</v>
      </c>
      <c r="U1856" t="s">
        <v>979</v>
      </c>
      <c r="V1856" s="1">
        <v>1.2939867956744658E-3</v>
      </c>
      <c r="W1856">
        <v>39.274000000000001</v>
      </c>
      <c r="X1856">
        <v>26000</v>
      </c>
      <c r="Y1856">
        <v>110190</v>
      </c>
      <c r="Z1856">
        <v>16584000</v>
      </c>
      <c r="AA1856" s="3">
        <v>4.2380769230000004</v>
      </c>
      <c r="AB1856" s="3">
        <v>3.8676523999999997E-2</v>
      </c>
      <c r="AC1856">
        <v>2727</v>
      </c>
    </row>
    <row r="1857" spans="1:29" ht="15" customHeight="1" x14ac:dyDescent="0.25">
      <c r="A1857" t="str">
        <f>HYPERLINK("http://www.UniProt.org/UniProt/P40481","HPM1_YEAST")</f>
        <v>HPM1_YEAST</v>
      </c>
      <c r="B1857" t="s">
        <v>5073</v>
      </c>
      <c r="C1857" s="3">
        <v>3.6</v>
      </c>
      <c r="D1857" s="38">
        <v>2.5000000000000001E-2</v>
      </c>
      <c r="E1857" s="12">
        <v>5.0000000000000002E-5</v>
      </c>
      <c r="F1857" s="3">
        <v>0.5</v>
      </c>
      <c r="G1857" s="3">
        <f t="shared" si="72"/>
        <v>20.42960460151021</v>
      </c>
      <c r="H1857" s="90" t="s">
        <v>14557</v>
      </c>
      <c r="I1857" t="s">
        <v>8228</v>
      </c>
      <c r="J1857" t="s">
        <v>8217</v>
      </c>
      <c r="K1857" t="s">
        <v>8228</v>
      </c>
      <c r="L1857" s="3">
        <v>42.515000000000001</v>
      </c>
      <c r="M1857" t="s">
        <v>8223</v>
      </c>
      <c r="N1857" s="3" t="s">
        <v>14556</v>
      </c>
      <c r="O1857" t="s">
        <v>11988</v>
      </c>
      <c r="P1857" t="s">
        <v>7206</v>
      </c>
      <c r="Q1857" t="s">
        <v>2386</v>
      </c>
      <c r="R1857" t="s">
        <v>2386</v>
      </c>
      <c r="T1857" t="s">
        <v>11989</v>
      </c>
      <c r="U1857" t="str">
        <f>" "</f>
        <v xml:space="preserve"> </v>
      </c>
      <c r="V1857" s="1">
        <v>2.0429604601510209E-3</v>
      </c>
      <c r="W1857">
        <v>42.514000000000003</v>
      </c>
      <c r="X1857">
        <v>26000</v>
      </c>
      <c r="Y1857">
        <v>110680</v>
      </c>
      <c r="Z1857">
        <v>26183000</v>
      </c>
      <c r="AA1857" s="3">
        <v>4.2569230769999997</v>
      </c>
      <c r="AB1857" s="3">
        <v>2.4606184999999999E-2</v>
      </c>
      <c r="AC1857">
        <v>1601</v>
      </c>
    </row>
    <row r="1858" spans="1:29" ht="15" customHeight="1" x14ac:dyDescent="0.25">
      <c r="A1858" t="str">
        <f>HYPERLINK("http://www.UniProt.org/UniProt/Q05021","TAF7_YEAST")</f>
        <v>TAF7_YEAST</v>
      </c>
      <c r="B1858" t="s">
        <v>5690</v>
      </c>
      <c r="C1858" s="3">
        <v>3.4</v>
      </c>
      <c r="D1858" s="38">
        <v>0.36</v>
      </c>
      <c r="E1858" s="12">
        <v>4.8000000000000001E-5</v>
      </c>
      <c r="F1858" s="3">
        <v>0.48000000000000004</v>
      </c>
      <c r="G1858" s="3">
        <f t="shared" si="72"/>
        <v>1.309748091666159</v>
      </c>
      <c r="H1858" s="88" t="s">
        <v>14557</v>
      </c>
      <c r="I1858" t="s">
        <v>8229</v>
      </c>
      <c r="J1858" t="s">
        <v>8217</v>
      </c>
      <c r="K1858" t="s">
        <v>8229</v>
      </c>
      <c r="L1858" s="3">
        <v>67.555000000000007</v>
      </c>
      <c r="M1858" t="s">
        <v>8223</v>
      </c>
      <c r="N1858" s="3" t="s">
        <v>14556</v>
      </c>
      <c r="O1858" t="s">
        <v>12006</v>
      </c>
      <c r="P1858" t="s">
        <v>7836</v>
      </c>
      <c r="Q1858" t="s">
        <v>2398</v>
      </c>
      <c r="R1858" t="s">
        <v>2398</v>
      </c>
      <c r="S1858" t="s">
        <v>12007</v>
      </c>
      <c r="U1858" t="s">
        <v>2399</v>
      </c>
      <c r="V1858" s="1">
        <v>1.3097480916661591E-4</v>
      </c>
      <c r="W1858">
        <v>67.555000000000007</v>
      </c>
      <c r="X1858">
        <v>26000</v>
      </c>
      <c r="Y1858">
        <v>105190</v>
      </c>
      <c r="Z1858">
        <v>1678600</v>
      </c>
      <c r="AA1858" s="3">
        <v>4.0457692310000004</v>
      </c>
      <c r="AB1858" s="3">
        <v>0.36477223600000003</v>
      </c>
      <c r="AC1858">
        <v>2475</v>
      </c>
    </row>
    <row r="1859" spans="1:29" ht="15" customHeight="1" x14ac:dyDescent="0.25">
      <c r="A1859" t="str">
        <f>HYPERLINK("http://www.UniProt.org/UniProt/P38931","SSN2_YEAST")</f>
        <v>SSN2_YEAST</v>
      </c>
      <c r="B1859" t="s">
        <v>4934</v>
      </c>
      <c r="C1859" s="3">
        <v>3.4</v>
      </c>
      <c r="D1859" s="3">
        <v>8.1</v>
      </c>
      <c r="E1859" s="12">
        <v>4.6999999999999997E-5</v>
      </c>
      <c r="F1859" s="3">
        <v>0.47</v>
      </c>
      <c r="G1859" s="3">
        <f t="shared" ref="G1859:G1922" si="77">10000*V1859</f>
        <v>5.8519663335495013E-2</v>
      </c>
      <c r="H1859" s="88" t="s">
        <v>14557</v>
      </c>
      <c r="I1859" t="s">
        <v>8229</v>
      </c>
      <c r="J1859" t="s">
        <v>8217</v>
      </c>
      <c r="K1859" t="s">
        <v>8229</v>
      </c>
      <c r="L1859" s="3">
        <v>160.001</v>
      </c>
      <c r="M1859" t="s">
        <v>8223</v>
      </c>
      <c r="N1859" s="3" t="s">
        <v>14556</v>
      </c>
      <c r="O1859" t="s">
        <v>12008</v>
      </c>
      <c r="P1859" t="s">
        <v>7046</v>
      </c>
      <c r="Q1859" t="s">
        <v>2400</v>
      </c>
      <c r="R1859" t="s">
        <v>2400</v>
      </c>
      <c r="S1859" t="s">
        <v>12009</v>
      </c>
      <c r="U1859" t="s">
        <v>529</v>
      </c>
      <c r="V1859" s="1">
        <v>5.8519663335495014E-6</v>
      </c>
      <c r="W1859">
        <v>160</v>
      </c>
      <c r="X1859">
        <v>26000</v>
      </c>
      <c r="Y1859">
        <v>104850</v>
      </c>
      <c r="Z1859">
        <v>75000</v>
      </c>
      <c r="AA1859" s="3">
        <v>4.0326923079999997</v>
      </c>
      <c r="AB1859" s="3">
        <v>8.1377006539999996</v>
      </c>
      <c r="AC1859">
        <v>1401</v>
      </c>
    </row>
    <row r="1860" spans="1:29" ht="15" customHeight="1" x14ac:dyDescent="0.25">
      <c r="A1860" t="str">
        <f>HYPERLINK("http://www.UniProt.org/UniProt/P34909","NOT4_YEAST")</f>
        <v>NOT4_YEAST</v>
      </c>
      <c r="B1860" t="s">
        <v>4652</v>
      </c>
      <c r="C1860" s="3">
        <v>3.4</v>
      </c>
      <c r="D1860" s="3">
        <v>8</v>
      </c>
      <c r="E1860" s="12">
        <v>4.6999999999999997E-5</v>
      </c>
      <c r="F1860" s="3">
        <v>0.47</v>
      </c>
      <c r="G1860" s="3">
        <f t="shared" si="77"/>
        <v>5.8519663335495013E-2</v>
      </c>
      <c r="H1860" s="89" t="s">
        <v>14557</v>
      </c>
      <c r="I1860" t="s">
        <v>8228</v>
      </c>
      <c r="J1860" t="s">
        <v>8217</v>
      </c>
      <c r="K1860" t="s">
        <v>8228</v>
      </c>
      <c r="L1860" s="3">
        <v>65.353999999999999</v>
      </c>
      <c r="M1860" t="s">
        <v>8223</v>
      </c>
      <c r="N1860" s="3" t="s">
        <v>14556</v>
      </c>
      <c r="O1860" t="s">
        <v>12018</v>
      </c>
      <c r="P1860" t="s">
        <v>6094</v>
      </c>
      <c r="Q1860" t="s">
        <v>2404</v>
      </c>
      <c r="R1860" t="s">
        <v>2404</v>
      </c>
      <c r="S1860" t="s">
        <v>12019</v>
      </c>
      <c r="T1860" t="s">
        <v>12020</v>
      </c>
      <c r="U1860" t="str">
        <f t="shared" ref="U1860:U1865" si="78">" "</f>
        <v xml:space="preserve"> </v>
      </c>
      <c r="V1860" s="1">
        <v>5.8519663335495014E-6</v>
      </c>
      <c r="W1860">
        <v>65.352999999999994</v>
      </c>
      <c r="X1860">
        <v>26000</v>
      </c>
      <c r="Y1860">
        <v>102840</v>
      </c>
      <c r="Z1860">
        <v>75000</v>
      </c>
      <c r="AA1860" s="3">
        <v>3.9553846149999998</v>
      </c>
      <c r="AB1860" s="3">
        <v>7.9816989539999996</v>
      </c>
      <c r="AC1860">
        <v>1009</v>
      </c>
    </row>
    <row r="1861" spans="1:29" ht="15" customHeight="1" x14ac:dyDescent="0.25">
      <c r="A1861" t="str">
        <f>HYPERLINK("http://www.UniProt.org/UniProt/Q03361","JIP4_YEAST")</f>
        <v>JIP4_YEAST</v>
      </c>
      <c r="B1861" t="s">
        <v>5587</v>
      </c>
      <c r="C1861" s="3">
        <v>3.4</v>
      </c>
      <c r="D1861" s="38">
        <v>4</v>
      </c>
      <c r="E1861" s="12">
        <v>4.6999999999999997E-5</v>
      </c>
      <c r="F1861" s="3">
        <v>0.47</v>
      </c>
      <c r="G1861" s="3">
        <f t="shared" si="77"/>
        <v>0.11682085326120417</v>
      </c>
      <c r="H1861" s="88" t="s">
        <v>14557</v>
      </c>
      <c r="I1861" t="s">
        <v>8217</v>
      </c>
      <c r="J1861" t="s">
        <v>8217</v>
      </c>
      <c r="K1861" t="s">
        <v>8217</v>
      </c>
      <c r="L1861" s="3">
        <v>98.691000000000003</v>
      </c>
      <c r="M1861" t="s">
        <v>8223</v>
      </c>
      <c r="N1861" s="3" t="s">
        <v>14556</v>
      </c>
      <c r="O1861" t="s">
        <v>12010</v>
      </c>
      <c r="P1861" t="str">
        <f>" "</f>
        <v xml:space="preserve"> </v>
      </c>
      <c r="Q1861" t="s">
        <v>2401</v>
      </c>
      <c r="R1861" t="s">
        <v>2401</v>
      </c>
      <c r="T1861" t="s">
        <v>12011</v>
      </c>
      <c r="U1861" t="str">
        <f t="shared" si="78"/>
        <v xml:space="preserve"> </v>
      </c>
      <c r="V1861" s="1">
        <v>1.1682085326120417E-5</v>
      </c>
      <c r="W1861">
        <v>98.69</v>
      </c>
      <c r="X1861">
        <v>26000</v>
      </c>
      <c r="Y1861">
        <v>104130</v>
      </c>
      <c r="Z1861">
        <v>149720</v>
      </c>
      <c r="AA1861" s="3">
        <v>4.0049999999999999</v>
      </c>
      <c r="AB1861" s="3">
        <v>4.0484668619999997</v>
      </c>
      <c r="AC1861">
        <v>2322</v>
      </c>
    </row>
    <row r="1862" spans="1:29" ht="15" customHeight="1" x14ac:dyDescent="0.25">
      <c r="A1862" t="str">
        <f>HYPERLINK("http://www.UniProt.org/UniProt/P53196","RPN14_YEAST")</f>
        <v>RPN14_YEAST</v>
      </c>
      <c r="B1862" t="s">
        <v>5362</v>
      </c>
      <c r="C1862" s="3">
        <v>3.4</v>
      </c>
      <c r="D1862" s="38">
        <v>0.45</v>
      </c>
      <c r="E1862" s="12">
        <v>4.6999999999999997E-5</v>
      </c>
      <c r="F1862" s="3">
        <v>0.47</v>
      </c>
      <c r="G1862" s="3">
        <f t="shared" si="77"/>
        <v>1.0432885579452049</v>
      </c>
      <c r="H1862" s="89" t="s">
        <v>14557</v>
      </c>
      <c r="I1862" t="s">
        <v>8228</v>
      </c>
      <c r="J1862" t="s">
        <v>8217</v>
      </c>
      <c r="K1862" t="s">
        <v>8228</v>
      </c>
      <c r="L1862" s="3">
        <v>46.383000000000003</v>
      </c>
      <c r="M1862" t="s">
        <v>8223</v>
      </c>
      <c r="N1862" s="3" t="s">
        <v>14556</v>
      </c>
      <c r="O1862" t="s">
        <v>12012</v>
      </c>
      <c r="P1862" t="s">
        <v>7500</v>
      </c>
      <c r="Q1862" t="s">
        <v>2402</v>
      </c>
      <c r="R1862" t="s">
        <v>2402</v>
      </c>
      <c r="S1862" t="s">
        <v>12013</v>
      </c>
      <c r="T1862" t="s">
        <v>12014</v>
      </c>
      <c r="U1862" t="str">
        <f t="shared" si="78"/>
        <v xml:space="preserve"> </v>
      </c>
      <c r="V1862" s="1">
        <v>1.043288557945205E-4</v>
      </c>
      <c r="W1862">
        <v>46.381999999999998</v>
      </c>
      <c r="X1862">
        <v>26000</v>
      </c>
      <c r="Y1862">
        <v>103700</v>
      </c>
      <c r="Z1862">
        <v>1337100</v>
      </c>
      <c r="AA1862" s="3">
        <v>3.9884615380000001</v>
      </c>
      <c r="AB1862" s="3">
        <v>0.45144973900000002</v>
      </c>
      <c r="AC1862">
        <v>2002</v>
      </c>
    </row>
    <row r="1863" spans="1:29" ht="15" customHeight="1" x14ac:dyDescent="0.25">
      <c r="A1863" t="str">
        <f>HYPERLINK("http://www.UniProt.org/UniProt/P53552","THO2_YEAST")</f>
        <v>THO2_YEAST</v>
      </c>
      <c r="B1863" t="s">
        <v>5399</v>
      </c>
      <c r="C1863" s="3">
        <v>3.4</v>
      </c>
      <c r="D1863" s="38">
        <v>2.5999999999999999E-2</v>
      </c>
      <c r="E1863" s="12">
        <v>4.6999999999999997E-5</v>
      </c>
      <c r="F1863" s="3">
        <v>0.47</v>
      </c>
      <c r="G1863" s="3">
        <f t="shared" si="77"/>
        <v>18.031078666932721</v>
      </c>
      <c r="H1863" s="88" t="s">
        <v>14557</v>
      </c>
      <c r="I1863" t="s">
        <v>8229</v>
      </c>
      <c r="J1863" t="s">
        <v>8217</v>
      </c>
      <c r="K1863" t="s">
        <v>8229</v>
      </c>
      <c r="L1863" s="3">
        <v>183.93100000000001</v>
      </c>
      <c r="M1863" t="s">
        <v>8223</v>
      </c>
      <c r="N1863" s="3" t="s">
        <v>14556</v>
      </c>
      <c r="O1863" t="s">
        <v>12015</v>
      </c>
      <c r="P1863" t="s">
        <v>6047</v>
      </c>
      <c r="Q1863" t="s">
        <v>2403</v>
      </c>
      <c r="R1863" t="s">
        <v>2403</v>
      </c>
      <c r="S1863" t="s">
        <v>12016</v>
      </c>
      <c r="T1863" t="s">
        <v>12017</v>
      </c>
      <c r="U1863" t="str">
        <f t="shared" si="78"/>
        <v xml:space="preserve"> </v>
      </c>
      <c r="V1863" s="1">
        <v>1.8031078666932722E-3</v>
      </c>
      <c r="W1863">
        <v>183.93</v>
      </c>
      <c r="X1863">
        <v>26000</v>
      </c>
      <c r="Y1863">
        <v>103290</v>
      </c>
      <c r="Z1863">
        <v>23109000</v>
      </c>
      <c r="AA1863" s="3">
        <v>3.9726923080000001</v>
      </c>
      <c r="AB1863" s="3">
        <v>2.6017865000000001E-2</v>
      </c>
      <c r="AC1863">
        <v>2062</v>
      </c>
    </row>
    <row r="1864" spans="1:29" x14ac:dyDescent="0.25">
      <c r="A1864" t="str">
        <f>HYPERLINK("http://www.UniProt.org/UniProt/P53202","CUL3_YEAST")</f>
        <v>CUL3_YEAST</v>
      </c>
      <c r="B1864" t="s">
        <v>5366</v>
      </c>
      <c r="C1864" s="3">
        <v>3.2</v>
      </c>
      <c r="D1864" s="38">
        <v>0.1</v>
      </c>
      <c r="E1864" s="12">
        <v>4.5000000000000003E-5</v>
      </c>
      <c r="F1864" s="3">
        <v>0.45</v>
      </c>
      <c r="G1864" s="3">
        <f t="shared" si="77"/>
        <v>4.2700627942644003</v>
      </c>
      <c r="H1864" s="88" t="s">
        <v>14557</v>
      </c>
      <c r="I1864" t="s">
        <v>8217</v>
      </c>
      <c r="J1864" t="s">
        <v>8217</v>
      </c>
      <c r="K1864" t="s">
        <v>8217</v>
      </c>
      <c r="L1864" s="3">
        <v>86.114999999999995</v>
      </c>
      <c r="M1864" t="s">
        <v>8223</v>
      </c>
      <c r="N1864" s="3" t="s">
        <v>14556</v>
      </c>
      <c r="O1864" t="s">
        <v>12031</v>
      </c>
      <c r="P1864" t="s">
        <v>7503</v>
      </c>
      <c r="Q1864" t="s">
        <v>2411</v>
      </c>
      <c r="R1864" t="s">
        <v>2411</v>
      </c>
      <c r="S1864" t="s">
        <v>12032</v>
      </c>
      <c r="U1864" t="str">
        <f t="shared" si="78"/>
        <v xml:space="preserve"> </v>
      </c>
      <c r="V1864" s="1">
        <v>4.2700627942644001E-4</v>
      </c>
      <c r="W1864">
        <v>86.114000000000004</v>
      </c>
      <c r="X1864">
        <v>26000</v>
      </c>
      <c r="Y1864">
        <v>98570</v>
      </c>
      <c r="Z1864">
        <v>5472600</v>
      </c>
      <c r="AA1864" s="3">
        <v>3.7911538459999998</v>
      </c>
      <c r="AB1864" s="3">
        <v>0.104844485</v>
      </c>
      <c r="AC1864">
        <v>2006</v>
      </c>
    </row>
    <row r="1865" spans="1:29" ht="15" customHeight="1" x14ac:dyDescent="0.25">
      <c r="A1865" t="str">
        <f>HYPERLINK("http://www.UniProt.org/UniProt/P38859","DNA2_YEAST")</f>
        <v>DNA2_YEAST</v>
      </c>
      <c r="B1865" t="s">
        <v>4911</v>
      </c>
      <c r="C1865" s="3">
        <v>3.2</v>
      </c>
      <c r="D1865" s="38">
        <v>8.1000000000000003E-2</v>
      </c>
      <c r="E1865" s="12">
        <v>4.5000000000000003E-5</v>
      </c>
      <c r="F1865" s="3">
        <v>0.45</v>
      </c>
      <c r="G1865" s="3">
        <f t="shared" si="77"/>
        <v>5.5433726422269904</v>
      </c>
      <c r="H1865" s="89" t="s">
        <v>14557</v>
      </c>
      <c r="I1865" t="s">
        <v>8229</v>
      </c>
      <c r="J1865" t="s">
        <v>8217</v>
      </c>
      <c r="K1865" t="s">
        <v>8229</v>
      </c>
      <c r="L1865" s="3">
        <v>171.69399999999999</v>
      </c>
      <c r="M1865" t="s">
        <v>8223</v>
      </c>
      <c r="N1865" s="3" t="s">
        <v>14556</v>
      </c>
      <c r="O1865" t="s">
        <v>12036</v>
      </c>
      <c r="P1865" t="s">
        <v>7021</v>
      </c>
      <c r="Q1865" t="s">
        <v>2414</v>
      </c>
      <c r="R1865" t="s">
        <v>2414</v>
      </c>
      <c r="S1865" t="s">
        <v>12037</v>
      </c>
      <c r="T1865" t="s">
        <v>12038</v>
      </c>
      <c r="U1865" t="str">
        <f t="shared" si="78"/>
        <v xml:space="preserve"> </v>
      </c>
      <c r="V1865" s="1">
        <v>5.5433726422269907E-4</v>
      </c>
      <c r="W1865">
        <v>171.69</v>
      </c>
      <c r="X1865">
        <v>26000</v>
      </c>
      <c r="Y1865">
        <v>98410</v>
      </c>
      <c r="Z1865">
        <v>7104500</v>
      </c>
      <c r="AA1865" s="3">
        <v>3.7850000000000001</v>
      </c>
      <c r="AB1865" s="3">
        <v>8.0630667000000003E-2</v>
      </c>
      <c r="AC1865">
        <v>1372</v>
      </c>
    </row>
    <row r="1866" spans="1:29" ht="15" customHeight="1" x14ac:dyDescent="0.25">
      <c r="A1866" t="str">
        <f>HYPERLINK("http://www.UniProt.org/UniProt/P32864","RAEP_YEAST")</f>
        <v>RAEP_YEAST</v>
      </c>
      <c r="B1866" t="s">
        <v>4584</v>
      </c>
      <c r="C1866" s="38">
        <v>3.6</v>
      </c>
      <c r="D1866" s="38">
        <v>1.4999999999999999E-2</v>
      </c>
      <c r="E1866" s="12">
        <v>4.5000000000000003E-5</v>
      </c>
      <c r="F1866" s="3">
        <v>0.45</v>
      </c>
      <c r="G1866" s="3">
        <f t="shared" si="77"/>
        <v>30.860929656606647</v>
      </c>
      <c r="H1866" s="88" t="s">
        <v>14557</v>
      </c>
      <c r="I1866" t="s">
        <v>8217</v>
      </c>
      <c r="J1866" t="s">
        <v>8217</v>
      </c>
      <c r="K1866" t="s">
        <v>8217</v>
      </c>
      <c r="L1866" s="3">
        <v>67.373999999999995</v>
      </c>
      <c r="M1866" t="s">
        <v>8223</v>
      </c>
      <c r="N1866" s="3" t="s">
        <v>14556</v>
      </c>
      <c r="O1866" t="s">
        <v>11980</v>
      </c>
      <c r="P1866" t="s">
        <v>6682</v>
      </c>
      <c r="Q1866" t="s">
        <v>2380</v>
      </c>
      <c r="R1866" t="s">
        <v>2380</v>
      </c>
      <c r="U1866" t="s">
        <v>2244</v>
      </c>
      <c r="V1866" s="1">
        <v>3.0860929656606646E-3</v>
      </c>
      <c r="W1866">
        <v>67.373000000000005</v>
      </c>
      <c r="X1866">
        <v>23190</v>
      </c>
      <c r="Y1866">
        <v>99638</v>
      </c>
      <c r="Z1866">
        <v>39552000</v>
      </c>
      <c r="AA1866" s="3">
        <v>4.2965933590000001</v>
      </c>
      <c r="AB1866" s="3">
        <v>1.4663954E-2</v>
      </c>
      <c r="AC1866">
        <v>919</v>
      </c>
    </row>
    <row r="1867" spans="1:29" ht="15" customHeight="1" x14ac:dyDescent="0.25">
      <c r="A1867" t="str">
        <f>HYPERLINK("http://www.UniProt.org/UniProt/P10834","PET54_YEAST")</f>
        <v>PET54_YEAST</v>
      </c>
      <c r="B1867" t="s">
        <v>4099</v>
      </c>
      <c r="C1867" s="3">
        <v>3.2</v>
      </c>
      <c r="D1867" s="3">
        <v>7.6</v>
      </c>
      <c r="E1867" s="12">
        <v>4.3999999999999999E-5</v>
      </c>
      <c r="F1867" s="3">
        <v>0.44</v>
      </c>
      <c r="G1867" s="3">
        <f t="shared" si="77"/>
        <v>5.8519663335495013E-2</v>
      </c>
      <c r="H1867" s="89" t="s">
        <v>14557</v>
      </c>
      <c r="I1867" t="s">
        <v>8227</v>
      </c>
      <c r="J1867" t="s">
        <v>8217</v>
      </c>
      <c r="K1867" t="s">
        <v>8227</v>
      </c>
      <c r="L1867" s="3">
        <v>34.637</v>
      </c>
      <c r="M1867" t="s">
        <v>8223</v>
      </c>
      <c r="N1867" s="3" t="s">
        <v>14556</v>
      </c>
      <c r="O1867" t="s">
        <v>12040</v>
      </c>
      <c r="P1867" t="s">
        <v>6191</v>
      </c>
      <c r="Q1867" t="s">
        <v>2416</v>
      </c>
      <c r="R1867" t="s">
        <v>2416</v>
      </c>
      <c r="S1867" t="s">
        <v>12041</v>
      </c>
      <c r="U1867" t="str">
        <f t="shared" ref="U1867:U1874" si="79">" "</f>
        <v xml:space="preserve"> </v>
      </c>
      <c r="V1867" s="1">
        <v>5.8519663335495014E-6</v>
      </c>
      <c r="W1867">
        <v>34.637</v>
      </c>
      <c r="X1867">
        <v>26000</v>
      </c>
      <c r="Y1867">
        <v>98189</v>
      </c>
      <c r="Z1867">
        <v>75000</v>
      </c>
      <c r="AA1867" s="3">
        <v>3.7765</v>
      </c>
      <c r="AB1867" s="3">
        <v>7.6207218839999999</v>
      </c>
      <c r="AC1867">
        <v>316</v>
      </c>
    </row>
    <row r="1868" spans="1:29" ht="15" customHeight="1" x14ac:dyDescent="0.25">
      <c r="A1868" t="str">
        <f>HYPERLINK("http://www.UniProt.org/UniProt/P03872","REP2_YEAST")</f>
        <v>REP2_YEAST</v>
      </c>
      <c r="B1868" t="s">
        <v>3929</v>
      </c>
      <c r="C1868" s="3">
        <v>3.1</v>
      </c>
      <c r="D1868" s="38">
        <v>0.25</v>
      </c>
      <c r="E1868" s="12">
        <v>4.3999999999999999E-5</v>
      </c>
      <c r="F1868" s="3">
        <v>0.44</v>
      </c>
      <c r="G1868" s="3">
        <f t="shared" si="77"/>
        <v>1.7589450274294185</v>
      </c>
      <c r="H1868" s="89" t="s">
        <v>14557</v>
      </c>
      <c r="I1868" t="s">
        <v>8229</v>
      </c>
      <c r="J1868" t="s">
        <v>8217</v>
      </c>
      <c r="K1868" t="s">
        <v>8229</v>
      </c>
      <c r="L1868" s="3">
        <v>33.195999999999998</v>
      </c>
      <c r="M1868" t="s">
        <v>8223</v>
      </c>
      <c r="N1868" s="3" t="s">
        <v>14556</v>
      </c>
      <c r="O1868" t="s">
        <v>12052</v>
      </c>
      <c r="P1868" t="s">
        <v>6072</v>
      </c>
      <c r="Q1868" t="s">
        <v>2424</v>
      </c>
      <c r="R1868" t="s">
        <v>2424</v>
      </c>
      <c r="U1868" t="str">
        <f t="shared" si="79"/>
        <v xml:space="preserve"> </v>
      </c>
      <c r="V1868" s="1">
        <v>1.7589450274294185E-4</v>
      </c>
      <c r="W1868">
        <v>33.195999999999998</v>
      </c>
      <c r="X1868">
        <v>26000</v>
      </c>
      <c r="Y1868">
        <v>96213</v>
      </c>
      <c r="Z1868">
        <v>2254300</v>
      </c>
      <c r="AA1868" s="3">
        <v>3.7004999999999999</v>
      </c>
      <c r="AB1868" s="3">
        <v>0.24843717600000001</v>
      </c>
      <c r="AC1868">
        <v>115</v>
      </c>
    </row>
    <row r="1869" spans="1:29" x14ac:dyDescent="0.25">
      <c r="A1869" t="str">
        <f>HYPERLINK("http://www.UniProt.org/UniProt/P40558","CFD1_YEAST")</f>
        <v>CFD1_YEAST</v>
      </c>
      <c r="B1869" t="s">
        <v>5099</v>
      </c>
      <c r="C1869" s="3">
        <v>3.2</v>
      </c>
      <c r="D1869" s="38">
        <v>6.8000000000000005E-2</v>
      </c>
      <c r="E1869" s="12">
        <v>4.3999999999999999E-5</v>
      </c>
      <c r="F1869" s="3">
        <v>0.44</v>
      </c>
      <c r="G1869" s="3">
        <f t="shared" si="77"/>
        <v>6.446916244127034</v>
      </c>
      <c r="H1869" s="89" t="s">
        <v>14557</v>
      </c>
      <c r="I1869" t="s">
        <v>8227</v>
      </c>
      <c r="J1869" t="s">
        <v>8217</v>
      </c>
      <c r="K1869" t="s">
        <v>8227</v>
      </c>
      <c r="L1869" s="3">
        <v>31.922000000000001</v>
      </c>
      <c r="M1869" t="s">
        <v>8223</v>
      </c>
      <c r="N1869" s="3" t="s">
        <v>14556</v>
      </c>
      <c r="O1869" t="s">
        <v>12047</v>
      </c>
      <c r="P1869" t="s">
        <v>7229</v>
      </c>
      <c r="Q1869" t="s">
        <v>2422</v>
      </c>
      <c r="R1869" t="s">
        <v>2422</v>
      </c>
      <c r="T1869" t="s">
        <v>12048</v>
      </c>
      <c r="U1869" t="str">
        <f t="shared" si="79"/>
        <v xml:space="preserve"> </v>
      </c>
      <c r="V1869" s="1">
        <v>6.4469162441270337E-4</v>
      </c>
      <c r="W1869">
        <v>31.920999999999999</v>
      </c>
      <c r="X1869">
        <v>26000</v>
      </c>
      <c r="Y1869">
        <v>97057</v>
      </c>
      <c r="Z1869">
        <v>8262500</v>
      </c>
      <c r="AA1869" s="3">
        <v>3.7329615380000001</v>
      </c>
      <c r="AB1869" s="3">
        <v>6.8376982000000003E-2</v>
      </c>
      <c r="AC1869">
        <v>1631</v>
      </c>
    </row>
    <row r="1870" spans="1:29" ht="15" customHeight="1" x14ac:dyDescent="0.25">
      <c r="A1870" t="str">
        <f>HYPERLINK("http://www.UniProt.org/UniProt/Q04002","SCC2_YEAST")</f>
        <v>SCC2_YEAST</v>
      </c>
      <c r="B1870" t="s">
        <v>2427</v>
      </c>
      <c r="C1870" s="3">
        <v>3.1</v>
      </c>
      <c r="D1870" s="38">
        <v>0.15</v>
      </c>
      <c r="E1870" s="12">
        <v>4.3000000000000002E-5</v>
      </c>
      <c r="F1870" s="3">
        <v>0.43</v>
      </c>
      <c r="G1870" s="3">
        <f t="shared" si="77"/>
        <v>2.8192433008508075</v>
      </c>
      <c r="H1870" s="89" t="s">
        <v>14557</v>
      </c>
      <c r="I1870" t="s">
        <v>8229</v>
      </c>
      <c r="J1870" t="s">
        <v>8217</v>
      </c>
      <c r="K1870" t="s">
        <v>8229</v>
      </c>
      <c r="L1870" s="3">
        <v>171.102</v>
      </c>
      <c r="M1870" t="s">
        <v>8223</v>
      </c>
      <c r="N1870" s="3" t="s">
        <v>14556</v>
      </c>
      <c r="O1870" t="s">
        <v>12056</v>
      </c>
      <c r="P1870" t="s">
        <v>7772</v>
      </c>
      <c r="Q1870" t="s">
        <v>2428</v>
      </c>
      <c r="R1870" t="s">
        <v>2428</v>
      </c>
      <c r="S1870" t="s">
        <v>12057</v>
      </c>
      <c r="T1870" t="s">
        <v>12058</v>
      </c>
      <c r="U1870" t="str">
        <f t="shared" si="79"/>
        <v xml:space="preserve"> </v>
      </c>
      <c r="V1870" s="1">
        <v>2.8192433008508076E-4</v>
      </c>
      <c r="W1870">
        <v>171.1</v>
      </c>
      <c r="X1870">
        <v>26000</v>
      </c>
      <c r="Y1870">
        <v>94976</v>
      </c>
      <c r="Z1870">
        <v>3613200</v>
      </c>
      <c r="AA1870" s="3">
        <v>3.6529230770000001</v>
      </c>
      <c r="AB1870" s="3">
        <v>0.153008801</v>
      </c>
      <c r="AC1870">
        <v>2381</v>
      </c>
    </row>
    <row r="1871" spans="1:29" ht="15" customHeight="1" x14ac:dyDescent="0.25">
      <c r="A1871" t="str">
        <f>HYPERLINK("http://www.UniProt.org/UniProt/P32571","UBP4_YEAST")</f>
        <v>UBP4_YEAST</v>
      </c>
      <c r="B1871" t="s">
        <v>4547</v>
      </c>
      <c r="C1871" s="3">
        <v>3</v>
      </c>
      <c r="D1871" s="38">
        <v>2</v>
      </c>
      <c r="E1871" s="12">
        <v>4.1E-5</v>
      </c>
      <c r="F1871" s="3">
        <v>0.41000000000000003</v>
      </c>
      <c r="G1871" s="3">
        <f t="shared" si="77"/>
        <v>0.20772919959745115</v>
      </c>
      <c r="H1871" s="89" t="s">
        <v>14557</v>
      </c>
      <c r="I1871" t="s">
        <v>8227</v>
      </c>
      <c r="J1871" t="s">
        <v>8217</v>
      </c>
      <c r="K1871" t="s">
        <v>8227</v>
      </c>
      <c r="L1871" s="3">
        <v>105.19199999999999</v>
      </c>
      <c r="M1871" t="s">
        <v>8223</v>
      </c>
      <c r="N1871" s="3" t="s">
        <v>14556</v>
      </c>
      <c r="O1871" t="s">
        <v>12072</v>
      </c>
      <c r="P1871" t="s">
        <v>6632</v>
      </c>
      <c r="Q1871" t="s">
        <v>2435</v>
      </c>
      <c r="R1871" t="s">
        <v>2435</v>
      </c>
      <c r="S1871" t="s">
        <v>12073</v>
      </c>
      <c r="T1871" t="s">
        <v>12074</v>
      </c>
      <c r="U1871" t="str">
        <f t="shared" si="79"/>
        <v xml:space="preserve"> </v>
      </c>
      <c r="V1871" s="1">
        <v>2.0772919959745115E-5</v>
      </c>
      <c r="W1871">
        <v>105.19</v>
      </c>
      <c r="X1871">
        <v>26000</v>
      </c>
      <c r="Y1871">
        <v>90879</v>
      </c>
      <c r="Z1871">
        <v>266230</v>
      </c>
      <c r="AA1871" s="3">
        <v>3.4953461539999999</v>
      </c>
      <c r="AB1871" s="3">
        <v>1.987014729</v>
      </c>
      <c r="AC1871">
        <v>861</v>
      </c>
    </row>
    <row r="1872" spans="1:29" x14ac:dyDescent="0.25">
      <c r="A1872" t="str">
        <f>HYPERLINK("http://www.UniProt.org/UniProt/P13856","RSR1_YEAST")</f>
        <v>RSR1_YEAST</v>
      </c>
      <c r="B1872" t="s">
        <v>2439</v>
      </c>
      <c r="C1872" s="3">
        <v>2.9</v>
      </c>
      <c r="D1872" s="38">
        <v>0.11</v>
      </c>
      <c r="E1872" s="12">
        <v>4.0000000000000003E-5</v>
      </c>
      <c r="F1872" s="3">
        <v>0.4</v>
      </c>
      <c r="G1872" s="3">
        <f t="shared" si="77"/>
        <v>3.568216965327363</v>
      </c>
      <c r="H1872" s="89" t="s">
        <v>14557</v>
      </c>
      <c r="I1872" t="s">
        <v>8227</v>
      </c>
      <c r="J1872" t="s">
        <v>8217</v>
      </c>
      <c r="K1872" t="s">
        <v>8227</v>
      </c>
      <c r="L1872" s="3">
        <v>30.390999999999998</v>
      </c>
      <c r="M1872" t="s">
        <v>8223</v>
      </c>
      <c r="N1872" s="3" t="s">
        <v>14556</v>
      </c>
      <c r="O1872" t="s">
        <v>12084</v>
      </c>
      <c r="P1872" t="s">
        <v>6236</v>
      </c>
      <c r="Q1872" t="s">
        <v>2440</v>
      </c>
      <c r="R1872" t="s">
        <v>2440</v>
      </c>
      <c r="S1872" t="s">
        <v>12085</v>
      </c>
      <c r="T1872" t="s">
        <v>12086</v>
      </c>
      <c r="U1872" t="str">
        <f t="shared" si="79"/>
        <v xml:space="preserve"> </v>
      </c>
      <c r="V1872" s="1">
        <v>3.5682169653273628E-4</v>
      </c>
      <c r="W1872">
        <v>30.39</v>
      </c>
      <c r="X1872">
        <v>26000</v>
      </c>
      <c r="Y1872">
        <v>87597</v>
      </c>
      <c r="Z1872">
        <v>4573100</v>
      </c>
      <c r="AA1872" s="3">
        <v>3.3691153850000002</v>
      </c>
      <c r="AB1872" s="3">
        <v>0.11149953899999999</v>
      </c>
      <c r="AC1872">
        <v>366</v>
      </c>
    </row>
    <row r="1873" spans="1:29" ht="15" customHeight="1" x14ac:dyDescent="0.25">
      <c r="A1873" t="str">
        <f>HYPERLINK("http://www.UniProt.org/UniProt/P50942","INP52_YEAST")</f>
        <v>INP52_YEAST</v>
      </c>
      <c r="B1873" t="s">
        <v>5299</v>
      </c>
      <c r="C1873" s="3">
        <v>2.8</v>
      </c>
      <c r="D1873" s="3">
        <v>6.7</v>
      </c>
      <c r="E1873" s="12">
        <v>3.8999999999999999E-5</v>
      </c>
      <c r="F1873" s="3">
        <v>0.39</v>
      </c>
      <c r="G1873" s="3">
        <f t="shared" si="77"/>
        <v>5.8519663335495013E-2</v>
      </c>
      <c r="H1873" s="89" t="s">
        <v>14557</v>
      </c>
      <c r="I1873" t="s">
        <v>8227</v>
      </c>
      <c r="J1873" t="s">
        <v>8217</v>
      </c>
      <c r="K1873" t="s">
        <v>8227</v>
      </c>
      <c r="L1873" s="3">
        <v>133.33099999999999</v>
      </c>
      <c r="M1873" t="s">
        <v>8223</v>
      </c>
      <c r="N1873" s="3" t="s">
        <v>14556</v>
      </c>
      <c r="O1873" t="s">
        <v>12097</v>
      </c>
      <c r="P1873" t="s">
        <v>7440</v>
      </c>
      <c r="Q1873" t="s">
        <v>2445</v>
      </c>
      <c r="R1873" t="s">
        <v>2445</v>
      </c>
      <c r="S1873" t="s">
        <v>9056</v>
      </c>
      <c r="T1873" t="s">
        <v>8757</v>
      </c>
      <c r="U1873" t="str">
        <f t="shared" si="79"/>
        <v xml:space="preserve"> </v>
      </c>
      <c r="V1873" s="1">
        <v>5.8519663335495014E-6</v>
      </c>
      <c r="W1873">
        <v>133.33000000000001</v>
      </c>
      <c r="X1873">
        <v>26000</v>
      </c>
      <c r="Y1873">
        <v>86399</v>
      </c>
      <c r="Z1873">
        <v>75000</v>
      </c>
      <c r="AA1873" s="3">
        <v>3.323038462</v>
      </c>
      <c r="AB1873" s="3">
        <v>6.7056671330000004</v>
      </c>
      <c r="AC1873">
        <v>1917</v>
      </c>
    </row>
    <row r="1874" spans="1:29" ht="15" customHeight="1" x14ac:dyDescent="0.25">
      <c r="A1874" t="str">
        <f>HYPERLINK("http://www.UniProt.org/UniProt/P46674","SAC3_YEAST")</f>
        <v>SAC3_YEAST</v>
      </c>
      <c r="B1874" t="s">
        <v>5184</v>
      </c>
      <c r="C1874" s="3">
        <v>2.8</v>
      </c>
      <c r="D1874" s="3">
        <v>6.7</v>
      </c>
      <c r="E1874" s="12">
        <v>3.8999999999999999E-5</v>
      </c>
      <c r="F1874" s="3">
        <v>0.39</v>
      </c>
      <c r="G1874" s="3">
        <f t="shared" si="77"/>
        <v>5.8519663335495013E-2</v>
      </c>
      <c r="H1874" s="89" t="s">
        <v>14557</v>
      </c>
      <c r="I1874" t="s">
        <v>8229</v>
      </c>
      <c r="J1874" t="s">
        <v>8217</v>
      </c>
      <c r="K1874" t="s">
        <v>8229</v>
      </c>
      <c r="L1874" s="3">
        <v>149.56899999999999</v>
      </c>
      <c r="M1874" t="s">
        <v>8223</v>
      </c>
      <c r="N1874" s="3" t="s">
        <v>14556</v>
      </c>
      <c r="O1874" t="s">
        <v>12092</v>
      </c>
      <c r="P1874" t="s">
        <v>7326</v>
      </c>
      <c r="Q1874" t="s">
        <v>2443</v>
      </c>
      <c r="R1874" t="s">
        <v>2443</v>
      </c>
      <c r="T1874" t="s">
        <v>12093</v>
      </c>
      <c r="U1874" t="str">
        <f t="shared" si="79"/>
        <v xml:space="preserve"> </v>
      </c>
      <c r="V1874" s="1">
        <v>5.8519663335495014E-6</v>
      </c>
      <c r="W1874">
        <v>149.57</v>
      </c>
      <c r="X1874">
        <v>26000</v>
      </c>
      <c r="Y1874">
        <v>86451</v>
      </c>
      <c r="Z1874">
        <v>75000</v>
      </c>
      <c r="AA1874" s="3">
        <v>3.3250384620000002</v>
      </c>
      <c r="AB1874" s="3">
        <v>6.7097029969999999</v>
      </c>
      <c r="AC1874">
        <v>1759</v>
      </c>
    </row>
    <row r="1875" spans="1:29" ht="15" customHeight="1" x14ac:dyDescent="0.25">
      <c r="A1875" t="str">
        <f>HYPERLINK("http://www.UniProt.org/UniProt/P38111","ATR_YEAST")</f>
        <v>ATR_YEAST</v>
      </c>
      <c r="B1875" t="s">
        <v>4762</v>
      </c>
      <c r="C1875" s="3">
        <v>2.8</v>
      </c>
      <c r="D1875" s="38">
        <v>0.48</v>
      </c>
      <c r="E1875" s="12">
        <v>3.8999999999999999E-5</v>
      </c>
      <c r="F1875" s="3">
        <v>0.39</v>
      </c>
      <c r="G1875" s="3">
        <f t="shared" si="77"/>
        <v>0.80601082967421789</v>
      </c>
      <c r="H1875" s="89" t="s">
        <v>14557</v>
      </c>
      <c r="I1875" t="s">
        <v>8229</v>
      </c>
      <c r="J1875" t="s">
        <v>8217</v>
      </c>
      <c r="K1875" t="s">
        <v>8229</v>
      </c>
      <c r="L1875" s="3">
        <v>273.34199999999998</v>
      </c>
      <c r="M1875" t="s">
        <v>8223</v>
      </c>
      <c r="N1875" s="3" t="s">
        <v>14556</v>
      </c>
      <c r="O1875" t="s">
        <v>12100</v>
      </c>
      <c r="P1875" t="s">
        <v>6872</v>
      </c>
      <c r="Q1875" t="s">
        <v>2447</v>
      </c>
      <c r="R1875" t="s">
        <v>2447</v>
      </c>
      <c r="S1875" t="s">
        <v>12101</v>
      </c>
      <c r="T1875" t="s">
        <v>12102</v>
      </c>
      <c r="U1875" t="s">
        <v>2448</v>
      </c>
      <c r="V1875" s="1">
        <v>8.0601082967421788E-5</v>
      </c>
      <c r="W1875">
        <v>273.33999999999997</v>
      </c>
      <c r="X1875">
        <v>26000</v>
      </c>
      <c r="Y1875">
        <v>86030</v>
      </c>
      <c r="Z1875">
        <v>1033000</v>
      </c>
      <c r="AA1875" s="3">
        <v>3.3088461539999998</v>
      </c>
      <c r="AB1875" s="3">
        <v>0.48477938100000001</v>
      </c>
      <c r="AC1875">
        <v>1163</v>
      </c>
    </row>
    <row r="1876" spans="1:29" ht="15" customHeight="1" x14ac:dyDescent="0.25">
      <c r="A1876" t="str">
        <f>HYPERLINK("http://www.UniProt.org/UniProt/Q12400","TRM10_YEAST")</f>
        <v>TRM10_YEAST</v>
      </c>
      <c r="B1876" t="s">
        <v>5975</v>
      </c>
      <c r="C1876" s="3">
        <v>2.8</v>
      </c>
      <c r="D1876" s="38">
        <v>3.9E-2</v>
      </c>
      <c r="E1876" s="12">
        <v>3.8999999999999999E-5</v>
      </c>
      <c r="F1876" s="3">
        <v>0.39</v>
      </c>
      <c r="G1876" s="3">
        <f t="shared" si="77"/>
        <v>9.8000929532508962</v>
      </c>
      <c r="H1876" s="89" t="s">
        <v>14557</v>
      </c>
      <c r="I1876" t="s">
        <v>8228</v>
      </c>
      <c r="J1876" t="s">
        <v>8217</v>
      </c>
      <c r="K1876" t="s">
        <v>8228</v>
      </c>
      <c r="L1876" s="3">
        <v>34.520000000000003</v>
      </c>
      <c r="M1876" t="s">
        <v>8223</v>
      </c>
      <c r="N1876" s="3" t="s">
        <v>14556</v>
      </c>
      <c r="O1876" t="s">
        <v>12104</v>
      </c>
      <c r="P1876" t="s">
        <v>8147</v>
      </c>
      <c r="Q1876" t="s">
        <v>2451</v>
      </c>
      <c r="R1876" t="s">
        <v>2451</v>
      </c>
      <c r="S1876" t="s">
        <v>12105</v>
      </c>
      <c r="T1876" t="s">
        <v>12106</v>
      </c>
      <c r="U1876" t="str">
        <f>" "</f>
        <v xml:space="preserve"> </v>
      </c>
      <c r="V1876" s="1">
        <v>9.8000929532508969E-4</v>
      </c>
      <c r="W1876">
        <v>34.520000000000003</v>
      </c>
      <c r="X1876">
        <v>26000</v>
      </c>
      <c r="Y1876">
        <v>85022</v>
      </c>
      <c r="Z1876">
        <v>12560000</v>
      </c>
      <c r="AA1876" s="3">
        <v>3.270076923</v>
      </c>
      <c r="AB1876" s="3">
        <v>3.9403629000000003E-2</v>
      </c>
      <c r="AC1876">
        <v>2895</v>
      </c>
    </row>
    <row r="1877" spans="1:29" ht="15" customHeight="1" x14ac:dyDescent="0.25">
      <c r="A1877" t="str">
        <f>HYPERLINK("http://www.UniProt.org/UniProt/Q04430","PANK_YEAST")</f>
        <v>PANK_YEAST</v>
      </c>
      <c r="B1877" t="s">
        <v>5661</v>
      </c>
      <c r="C1877" s="3">
        <v>2.8</v>
      </c>
      <c r="D1877" s="38">
        <v>1.0999999999999999E-2</v>
      </c>
      <c r="E1877" s="12">
        <v>3.8000000000000002E-5</v>
      </c>
      <c r="F1877" s="3">
        <v>0.38</v>
      </c>
      <c r="G1877" s="3">
        <f t="shared" si="77"/>
        <v>34.4368712174943</v>
      </c>
      <c r="H1877" s="89" t="s">
        <v>14557</v>
      </c>
      <c r="I1877" t="s">
        <v>8228</v>
      </c>
      <c r="J1877" t="s">
        <v>8217</v>
      </c>
      <c r="K1877" t="s">
        <v>8228</v>
      </c>
      <c r="L1877" s="3">
        <v>40.902999999999999</v>
      </c>
      <c r="M1877" t="s">
        <v>8223</v>
      </c>
      <c r="N1877" s="3" t="s">
        <v>14556</v>
      </c>
      <c r="O1877" t="s">
        <v>12112</v>
      </c>
      <c r="P1877" t="s">
        <v>7810</v>
      </c>
      <c r="Q1877" t="s">
        <v>2454</v>
      </c>
      <c r="R1877" t="s">
        <v>2454</v>
      </c>
      <c r="S1877" t="s">
        <v>12113</v>
      </c>
      <c r="T1877" t="s">
        <v>12114</v>
      </c>
      <c r="U1877" t="str">
        <f>" "</f>
        <v xml:space="preserve"> </v>
      </c>
      <c r="V1877" s="1">
        <v>3.4436871217494299E-3</v>
      </c>
      <c r="W1877">
        <v>40.902999999999999</v>
      </c>
      <c r="X1877">
        <v>26000</v>
      </c>
      <c r="Y1877">
        <v>84621</v>
      </c>
      <c r="Z1877">
        <v>44135000</v>
      </c>
      <c r="AA1877" s="3">
        <v>3.2546538460000001</v>
      </c>
      <c r="AB1877" s="3">
        <v>1.1160652E-2</v>
      </c>
      <c r="AC1877">
        <v>2433</v>
      </c>
    </row>
    <row r="1878" spans="1:29" ht="15" customHeight="1" x14ac:dyDescent="0.25">
      <c r="A1878" t="str">
        <f>HYPERLINK("http://www.UniProt.org/UniProt/P53729","YN8H_YEAST")</f>
        <v>YN8H_YEAST</v>
      </c>
      <c r="B1878" t="s">
        <v>3734</v>
      </c>
      <c r="C1878" s="38">
        <v>0.63</v>
      </c>
      <c r="D1878" s="38">
        <v>0.18</v>
      </c>
      <c r="E1878" s="12">
        <v>3.6999999999999998E-5</v>
      </c>
      <c r="F1878" s="3">
        <v>0.37</v>
      </c>
      <c r="G1878" s="3">
        <f t="shared" si="77"/>
        <v>2.1009339399620517</v>
      </c>
      <c r="H1878" s="14" t="s">
        <v>14557</v>
      </c>
      <c r="I1878" t="s">
        <v>8217</v>
      </c>
      <c r="J1878" t="s">
        <v>8217</v>
      </c>
      <c r="K1878" t="s">
        <v>8217</v>
      </c>
      <c r="L1878" s="3">
        <v>48.122</v>
      </c>
      <c r="M1878" t="s">
        <v>8223</v>
      </c>
      <c r="N1878" s="3" t="s">
        <v>14556</v>
      </c>
      <c r="O1878" t="s">
        <v>12686</v>
      </c>
      <c r="P1878" t="str">
        <f>" "</f>
        <v xml:space="preserve"> </v>
      </c>
      <c r="Q1878" t="str">
        <f>" "</f>
        <v xml:space="preserve"> </v>
      </c>
      <c r="R1878" t="str">
        <f>" "</f>
        <v xml:space="preserve"> </v>
      </c>
      <c r="T1878" t="s">
        <v>12687</v>
      </c>
      <c r="U1878" t="str">
        <f>" "</f>
        <v xml:space="preserve"> </v>
      </c>
      <c r="V1878" s="1">
        <v>2.1009339399620516E-4</v>
      </c>
      <c r="W1878">
        <v>48.121000000000002</v>
      </c>
      <c r="X1878">
        <v>111010</v>
      </c>
      <c r="Y1878">
        <v>82755</v>
      </c>
      <c r="Z1878">
        <v>2692600</v>
      </c>
      <c r="AA1878" s="3">
        <v>0.74547338100000005</v>
      </c>
      <c r="AB1878" s="3">
        <v>0.17890271899999999</v>
      </c>
      <c r="AC1878">
        <v>2079</v>
      </c>
    </row>
    <row r="1879" spans="1:29" ht="15" customHeight="1" x14ac:dyDescent="0.25">
      <c r="A1879" t="str">
        <f>HYPERLINK("http://www.UniProt.org/UniProt/P32528","DUR1_YEAST")</f>
        <v>DUR1_YEAST</v>
      </c>
      <c r="B1879" t="s">
        <v>4540</v>
      </c>
      <c r="C1879" s="3">
        <v>2.7</v>
      </c>
      <c r="D1879" s="38">
        <v>5.7000000000000002E-2</v>
      </c>
      <c r="E1879" s="12">
        <v>3.6999999999999998E-5</v>
      </c>
      <c r="F1879" s="3">
        <v>0.37</v>
      </c>
      <c r="G1879" s="3">
        <f t="shared" si="77"/>
        <v>6.4491009782248918</v>
      </c>
      <c r="H1879" s="88" t="s">
        <v>14557</v>
      </c>
      <c r="I1879" t="s">
        <v>8217</v>
      </c>
      <c r="J1879" t="s">
        <v>8217</v>
      </c>
      <c r="K1879" t="s">
        <v>8217</v>
      </c>
      <c r="L1879" s="3">
        <v>201.83199999999999</v>
      </c>
      <c r="M1879" t="s">
        <v>8223</v>
      </c>
      <c r="N1879" s="3" t="s">
        <v>14556</v>
      </c>
      <c r="O1879" t="s">
        <v>12126</v>
      </c>
      <c r="P1879" t="s">
        <v>6624</v>
      </c>
      <c r="Q1879" t="s">
        <v>2460</v>
      </c>
      <c r="R1879" t="s">
        <v>2460</v>
      </c>
      <c r="S1879" t="s">
        <v>12127</v>
      </c>
      <c r="T1879" t="s">
        <v>12128</v>
      </c>
      <c r="U1879" t="str">
        <f>" "</f>
        <v xml:space="preserve"> </v>
      </c>
      <c r="V1879" s="1">
        <v>6.4491009782248921E-4</v>
      </c>
      <c r="W1879">
        <v>201.83</v>
      </c>
      <c r="X1879">
        <v>26000</v>
      </c>
      <c r="Y1879">
        <v>81249</v>
      </c>
      <c r="Z1879">
        <v>8265300</v>
      </c>
      <c r="AA1879" s="3">
        <v>3.124961538</v>
      </c>
      <c r="AB1879" s="3">
        <v>5.7220802000000001E-2</v>
      </c>
      <c r="AC1879">
        <v>853</v>
      </c>
    </row>
    <row r="1880" spans="1:29" ht="15" customHeight="1" x14ac:dyDescent="0.25">
      <c r="A1880" t="str">
        <f>HYPERLINK("http://www.UniProt.org/UniProt/P40343","VPS27_YEAST")</f>
        <v>VPS27_YEAST</v>
      </c>
      <c r="B1880" t="s">
        <v>5049</v>
      </c>
      <c r="C1880" s="3">
        <v>2.7</v>
      </c>
      <c r="D1880" s="38">
        <v>1.4E-2</v>
      </c>
      <c r="E1880" s="12">
        <v>3.6999999999999998E-5</v>
      </c>
      <c r="F1880" s="3">
        <v>0.37</v>
      </c>
      <c r="G1880" s="3">
        <f t="shared" si="77"/>
        <v>27.176531653003885</v>
      </c>
      <c r="H1880" s="89" t="s">
        <v>14557</v>
      </c>
      <c r="I1880" t="s">
        <v>8227</v>
      </c>
      <c r="J1880" t="s">
        <v>8217</v>
      </c>
      <c r="K1880" t="s">
        <v>8227</v>
      </c>
      <c r="L1880" s="3">
        <v>70.974000000000004</v>
      </c>
      <c r="M1880" t="s">
        <v>8223</v>
      </c>
      <c r="N1880" s="3" t="s">
        <v>14556</v>
      </c>
      <c r="O1880" t="s">
        <v>12121</v>
      </c>
      <c r="P1880" t="s">
        <v>7177</v>
      </c>
      <c r="Q1880" t="s">
        <v>2457</v>
      </c>
      <c r="R1880" t="s">
        <v>2457</v>
      </c>
      <c r="S1880" t="s">
        <v>12122</v>
      </c>
      <c r="T1880" t="s">
        <v>12123</v>
      </c>
      <c r="U1880" t="s">
        <v>1938</v>
      </c>
      <c r="V1880" s="1">
        <v>2.7176531653003884E-3</v>
      </c>
      <c r="W1880">
        <v>70.972999999999999</v>
      </c>
      <c r="X1880">
        <v>26000</v>
      </c>
      <c r="Y1880">
        <v>82529</v>
      </c>
      <c r="Z1880">
        <v>34830000</v>
      </c>
      <c r="AA1880" s="3">
        <v>3.1741923079999999</v>
      </c>
      <c r="AB1880" s="3">
        <v>1.3792647999999999E-2</v>
      </c>
      <c r="AC1880">
        <v>1566</v>
      </c>
    </row>
    <row r="1881" spans="1:29" ht="15" customHeight="1" x14ac:dyDescent="0.25">
      <c r="A1881" t="str">
        <f>HYPERLINK("http://www.UniProt.org/UniProt/Q02773","RPM2_YEAST")</f>
        <v>RPM2_YEAST</v>
      </c>
      <c r="B1881" t="s">
        <v>5544</v>
      </c>
      <c r="C1881" s="3">
        <v>2.6</v>
      </c>
      <c r="D1881" s="3">
        <v>6.2</v>
      </c>
      <c r="E1881" s="12">
        <v>3.6000000000000001E-5</v>
      </c>
      <c r="F1881" s="3">
        <v>0.36</v>
      </c>
      <c r="G1881" s="3">
        <f t="shared" si="77"/>
        <v>5.8519663335495013E-2</v>
      </c>
      <c r="H1881" s="89" t="s">
        <v>14557</v>
      </c>
      <c r="I1881" t="s">
        <v>8227</v>
      </c>
      <c r="J1881" t="s">
        <v>8217</v>
      </c>
      <c r="K1881" t="s">
        <v>8227</v>
      </c>
      <c r="L1881" s="3">
        <v>139.34800000000001</v>
      </c>
      <c r="M1881" t="s">
        <v>8222</v>
      </c>
      <c r="N1881" s="3" t="s">
        <v>14556</v>
      </c>
      <c r="O1881" t="s">
        <v>12136</v>
      </c>
      <c r="P1881" t="s">
        <v>7683</v>
      </c>
      <c r="Q1881" t="s">
        <v>2466</v>
      </c>
      <c r="R1881" t="s">
        <v>2466</v>
      </c>
      <c r="S1881" t="s">
        <v>12137</v>
      </c>
      <c r="U1881" t="s">
        <v>2467</v>
      </c>
      <c r="V1881" s="1">
        <v>5.8519663335495014E-6</v>
      </c>
      <c r="W1881">
        <v>139.35</v>
      </c>
      <c r="X1881">
        <v>26000</v>
      </c>
      <c r="Y1881">
        <v>80497</v>
      </c>
      <c r="Z1881">
        <v>75000</v>
      </c>
      <c r="AA1881" s="3">
        <v>3.0960384620000001</v>
      </c>
      <c r="AB1881" s="3">
        <v>6.2475964670000002</v>
      </c>
      <c r="AC1881">
        <v>2263</v>
      </c>
    </row>
    <row r="1882" spans="1:29" ht="15" customHeight="1" x14ac:dyDescent="0.25">
      <c r="A1882" t="str">
        <f>HYPERLINK("http://www.UniProt.org/UniProt/P53958","BOP3_YEAST")</f>
        <v>BOP3_YEAST</v>
      </c>
      <c r="B1882" t="s">
        <v>5461</v>
      </c>
      <c r="C1882" s="3">
        <v>2.5</v>
      </c>
      <c r="D1882" s="3">
        <v>6</v>
      </c>
      <c r="E1882" s="12">
        <v>3.4999999999999997E-5</v>
      </c>
      <c r="F1882" s="3">
        <v>0.35</v>
      </c>
      <c r="G1882" s="3">
        <f t="shared" si="77"/>
        <v>5.8519663335495013E-2</v>
      </c>
      <c r="H1882" s="14" t="s">
        <v>14557</v>
      </c>
      <c r="I1882" t="s">
        <v>8228</v>
      </c>
      <c r="J1882" t="s">
        <v>8217</v>
      </c>
      <c r="K1882" t="s">
        <v>8228</v>
      </c>
      <c r="L1882" s="3">
        <v>43.749000000000002</v>
      </c>
      <c r="M1882" t="s">
        <v>8223</v>
      </c>
      <c r="N1882" s="3" t="s">
        <v>14556</v>
      </c>
      <c r="O1882" t="s">
        <v>12153</v>
      </c>
      <c r="P1882" t="s">
        <v>7598</v>
      </c>
      <c r="Q1882" t="s">
        <v>2477</v>
      </c>
      <c r="R1882" t="s">
        <v>2477</v>
      </c>
      <c r="U1882" t="str">
        <f>" "</f>
        <v xml:space="preserve"> </v>
      </c>
      <c r="V1882" s="1">
        <v>5.8519663335495014E-6</v>
      </c>
      <c r="W1882">
        <v>43.747999999999998</v>
      </c>
      <c r="X1882">
        <v>26000</v>
      </c>
      <c r="Y1882">
        <v>76785</v>
      </c>
      <c r="Z1882">
        <v>75000</v>
      </c>
      <c r="AA1882" s="3">
        <v>2.9532692310000002</v>
      </c>
      <c r="AB1882" s="3">
        <v>5.9594978039999997</v>
      </c>
      <c r="AC1882">
        <v>2150</v>
      </c>
    </row>
    <row r="1883" spans="1:29" ht="15" customHeight="1" x14ac:dyDescent="0.25">
      <c r="A1883" t="str">
        <f>HYPERLINK("http://www.UniProt.org/UniProt/Q12180","HAL9_YEAST")</f>
        <v>HAL9_YEAST</v>
      </c>
      <c r="B1883" t="s">
        <v>3840</v>
      </c>
      <c r="C1883" s="38">
        <v>0.14000000000000001</v>
      </c>
      <c r="D1883" s="38">
        <v>9.9</v>
      </c>
      <c r="E1883" s="12">
        <v>3.1999999999999999E-5</v>
      </c>
      <c r="F1883" s="3">
        <v>0.32</v>
      </c>
      <c r="G1883" s="3">
        <f t="shared" si="77"/>
        <v>3.1964220376025178E-2</v>
      </c>
      <c r="H1883" s="89" t="s">
        <v>14557</v>
      </c>
      <c r="I1883" t="s">
        <v>8228</v>
      </c>
      <c r="J1883" t="s">
        <v>8217</v>
      </c>
      <c r="K1883" t="s">
        <v>8228</v>
      </c>
      <c r="L1883" s="3">
        <v>117.92700000000001</v>
      </c>
      <c r="M1883" t="s">
        <v>8223</v>
      </c>
      <c r="N1883" s="3" t="s">
        <v>14556</v>
      </c>
      <c r="O1883" t="s">
        <v>12829</v>
      </c>
      <c r="P1883" t="s">
        <v>8095</v>
      </c>
      <c r="Q1883" t="s">
        <v>3841</v>
      </c>
      <c r="R1883" t="s">
        <v>3841</v>
      </c>
      <c r="T1883" t="s">
        <v>12830</v>
      </c>
      <c r="U1883" t="str">
        <f>" "</f>
        <v xml:space="preserve"> </v>
      </c>
      <c r="V1883" s="1">
        <v>3.196422037602518E-6</v>
      </c>
      <c r="W1883">
        <v>117.93</v>
      </c>
      <c r="X1883">
        <v>414050</v>
      </c>
      <c r="Y1883">
        <v>69584</v>
      </c>
      <c r="Z1883">
        <v>40966</v>
      </c>
      <c r="AA1883" s="3">
        <v>0.16805699800000001</v>
      </c>
      <c r="AB1883" s="3">
        <v>9.8873604860000004</v>
      </c>
      <c r="AC1883">
        <v>2820</v>
      </c>
    </row>
    <row r="1884" spans="1:29" ht="15" customHeight="1" x14ac:dyDescent="0.25">
      <c r="A1884" t="str">
        <f>HYPERLINK("http://www.UniProt.org/UniProt/Q06639","RSC3_YEAST")</f>
        <v>RSC3_YEAST</v>
      </c>
      <c r="B1884" t="s">
        <v>5771</v>
      </c>
      <c r="C1884" s="3">
        <v>2.2999999999999998</v>
      </c>
      <c r="D1884" s="38">
        <v>2.1000000000000001E-2</v>
      </c>
      <c r="E1884" s="12">
        <v>3.1999999999999999E-5</v>
      </c>
      <c r="F1884" s="3">
        <v>0.32</v>
      </c>
      <c r="G1884" s="3">
        <f t="shared" si="77"/>
        <v>15.679368463023629</v>
      </c>
      <c r="H1884" s="89" t="s">
        <v>14557</v>
      </c>
      <c r="I1884" t="s">
        <v>8229</v>
      </c>
      <c r="J1884" t="s">
        <v>8217</v>
      </c>
      <c r="K1884" t="s">
        <v>8229</v>
      </c>
      <c r="L1884" s="3">
        <v>101.72</v>
      </c>
      <c r="M1884" t="s">
        <v>8223</v>
      </c>
      <c r="N1884" s="3" t="s">
        <v>14556</v>
      </c>
      <c r="O1884" t="s">
        <v>12185</v>
      </c>
      <c r="P1884" t="s">
        <v>7923</v>
      </c>
      <c r="Q1884" t="s">
        <v>2495</v>
      </c>
      <c r="R1884" t="s">
        <v>2495</v>
      </c>
      <c r="S1884" t="s">
        <v>11108</v>
      </c>
      <c r="T1884" t="s">
        <v>11109</v>
      </c>
      <c r="U1884" t="s">
        <v>830</v>
      </c>
      <c r="V1884" s="1">
        <v>1.5679368463023629E-3</v>
      </c>
      <c r="W1884">
        <v>101.72</v>
      </c>
      <c r="X1884">
        <v>26000</v>
      </c>
      <c r="Y1884">
        <v>71111</v>
      </c>
      <c r="Z1884">
        <v>20095000</v>
      </c>
      <c r="AA1884" s="3">
        <v>2.7350384619999999</v>
      </c>
      <c r="AB1884" s="3">
        <v>2.0598866E-2</v>
      </c>
      <c r="AC1884">
        <v>2597</v>
      </c>
    </row>
    <row r="1885" spans="1:29" ht="15" customHeight="1" x14ac:dyDescent="0.25">
      <c r="A1885" t="str">
        <f>HYPERLINK("http://www.UniProt.org/UniProt/P38336","POP4_YEAST")</f>
        <v>POP4_YEAST</v>
      </c>
      <c r="B1885" t="s">
        <v>4819</v>
      </c>
      <c r="C1885" s="3">
        <v>2.2000000000000002</v>
      </c>
      <c r="D1885" s="38">
        <v>0.26</v>
      </c>
      <c r="E1885" s="12">
        <v>3.1000000000000001E-5</v>
      </c>
      <c r="F1885" s="3">
        <v>0.31</v>
      </c>
      <c r="G1885" s="3">
        <f t="shared" si="77"/>
        <v>1.1688327423542868</v>
      </c>
      <c r="H1885" s="89" t="s">
        <v>14557</v>
      </c>
      <c r="I1885" t="s">
        <v>8229</v>
      </c>
      <c r="J1885" t="s">
        <v>8217</v>
      </c>
      <c r="K1885" t="s">
        <v>8229</v>
      </c>
      <c r="L1885" s="3">
        <v>32.881</v>
      </c>
      <c r="M1885" t="s">
        <v>8223</v>
      </c>
      <c r="N1885" s="3" t="s">
        <v>14556</v>
      </c>
      <c r="O1885" t="s">
        <v>12210</v>
      </c>
      <c r="P1885" t="s">
        <v>6928</v>
      </c>
      <c r="Q1885" t="s">
        <v>2511</v>
      </c>
      <c r="R1885" t="s">
        <v>2511</v>
      </c>
      <c r="S1885" t="s">
        <v>12211</v>
      </c>
      <c r="T1885" t="s">
        <v>12212</v>
      </c>
      <c r="U1885" t="s">
        <v>790</v>
      </c>
      <c r="V1885" s="1">
        <v>1.1688327423542869E-4</v>
      </c>
      <c r="W1885">
        <v>32.881</v>
      </c>
      <c r="X1885">
        <v>26000</v>
      </c>
      <c r="Y1885">
        <v>68029</v>
      </c>
      <c r="Z1885">
        <v>1498000</v>
      </c>
      <c r="AA1885" s="3">
        <v>2.6164999999999998</v>
      </c>
      <c r="AB1885" s="3">
        <v>0.26434847700000003</v>
      </c>
      <c r="AC1885">
        <v>1246</v>
      </c>
    </row>
    <row r="1886" spans="1:29" ht="15" customHeight="1" x14ac:dyDescent="0.25">
      <c r="A1886" t="str">
        <f>HYPERLINK("http://www.UniProt.org/UniProt/P32432","SFP1_YEAST")</f>
        <v>SFP1_YEAST</v>
      </c>
      <c r="B1886" t="s">
        <v>4506</v>
      </c>
      <c r="C1886" s="3">
        <v>2.2000000000000002</v>
      </c>
      <c r="D1886" s="38">
        <v>0.11</v>
      </c>
      <c r="E1886" s="12">
        <v>3.1000000000000001E-5</v>
      </c>
      <c r="F1886" s="3">
        <v>0.31</v>
      </c>
      <c r="G1886" s="3">
        <f t="shared" si="77"/>
        <v>2.7862382107295884</v>
      </c>
      <c r="H1886" s="88" t="s">
        <v>14557</v>
      </c>
      <c r="I1886" t="s">
        <v>8228</v>
      </c>
      <c r="J1886" t="s">
        <v>8217</v>
      </c>
      <c r="K1886" t="s">
        <v>8228</v>
      </c>
      <c r="L1886" s="3">
        <v>74.784999999999997</v>
      </c>
      <c r="M1886" t="s">
        <v>8223</v>
      </c>
      <c r="N1886" s="3" t="s">
        <v>14556</v>
      </c>
      <c r="O1886" t="s">
        <v>12205</v>
      </c>
      <c r="P1886" t="s">
        <v>6593</v>
      </c>
      <c r="Q1886" t="s">
        <v>2508</v>
      </c>
      <c r="R1886" t="s">
        <v>2508</v>
      </c>
      <c r="T1886" t="s">
        <v>12206</v>
      </c>
      <c r="U1886" t="str">
        <f>" "</f>
        <v xml:space="preserve"> </v>
      </c>
      <c r="V1886" s="1">
        <v>2.7862382107295884E-4</v>
      </c>
      <c r="W1886">
        <v>74.784000000000006</v>
      </c>
      <c r="X1886">
        <v>26000</v>
      </c>
      <c r="Y1886">
        <v>68201</v>
      </c>
      <c r="Z1886">
        <v>3570900</v>
      </c>
      <c r="AA1886" s="3">
        <v>2.6231153850000002</v>
      </c>
      <c r="AB1886" s="3">
        <v>0.111175116</v>
      </c>
      <c r="AC1886">
        <v>811</v>
      </c>
    </row>
    <row r="1887" spans="1:29" ht="15" customHeight="1" x14ac:dyDescent="0.25">
      <c r="A1887" t="str">
        <f>HYPERLINK("http://www.UniProt.org/UniProt/Q04779","RCO1_YEAST")</f>
        <v>RCO1_YEAST</v>
      </c>
      <c r="B1887" t="s">
        <v>2516</v>
      </c>
      <c r="C1887" s="3">
        <v>2.2000000000000002</v>
      </c>
      <c r="D1887" s="38">
        <v>3.6999999999999998E-2</v>
      </c>
      <c r="E1887" s="12">
        <v>3.1000000000000001E-5</v>
      </c>
      <c r="F1887" s="3">
        <v>0.31</v>
      </c>
      <c r="G1887" s="3">
        <f t="shared" si="77"/>
        <v>8.3207158641295837</v>
      </c>
      <c r="H1887" s="89" t="s">
        <v>14557</v>
      </c>
      <c r="I1887" t="s">
        <v>8229</v>
      </c>
      <c r="J1887" t="s">
        <v>8217</v>
      </c>
      <c r="K1887" t="s">
        <v>8229</v>
      </c>
      <c r="L1887" s="3">
        <v>78.835999999999999</v>
      </c>
      <c r="M1887" t="s">
        <v>8223</v>
      </c>
      <c r="N1887" s="3" t="s">
        <v>14556</v>
      </c>
      <c r="O1887" t="s">
        <v>12221</v>
      </c>
      <c r="P1887" t="s">
        <v>7829</v>
      </c>
      <c r="Q1887" t="s">
        <v>2517</v>
      </c>
      <c r="R1887" t="s">
        <v>2517</v>
      </c>
      <c r="T1887" t="s">
        <v>12222</v>
      </c>
      <c r="U1887" t="str">
        <f>" "</f>
        <v xml:space="preserve"> </v>
      </c>
      <c r="V1887" s="1">
        <v>8.3207158641295832E-4</v>
      </c>
      <c r="W1887">
        <v>78.835999999999999</v>
      </c>
      <c r="X1887">
        <v>26000</v>
      </c>
      <c r="Y1887">
        <v>67341</v>
      </c>
      <c r="Z1887">
        <v>10664000</v>
      </c>
      <c r="AA1887" s="3">
        <v>2.5900384619999999</v>
      </c>
      <c r="AB1887" s="3">
        <v>3.6758177000000003E-2</v>
      </c>
      <c r="AC1887">
        <v>2461</v>
      </c>
    </row>
    <row r="1888" spans="1:29" ht="15" customHeight="1" x14ac:dyDescent="0.25">
      <c r="A1888" t="str">
        <f>HYPERLINK("http://www.UniProt.org/UniProt/P38066","RIB1_YEAST")</f>
        <v>RIB1_YEAST</v>
      </c>
      <c r="B1888" t="s">
        <v>4748</v>
      </c>
      <c r="C1888" s="38">
        <v>0.66</v>
      </c>
      <c r="D1888" s="38">
        <v>1.6E-2</v>
      </c>
      <c r="E1888" s="12">
        <v>2.9E-5</v>
      </c>
      <c r="F1888" s="3">
        <v>0.28999999999999998</v>
      </c>
      <c r="G1888" s="3">
        <f t="shared" si="77"/>
        <v>18.117687768669256</v>
      </c>
      <c r="H1888" s="89" t="s">
        <v>14557</v>
      </c>
      <c r="I1888" t="s">
        <v>8217</v>
      </c>
      <c r="J1888" t="s">
        <v>8217</v>
      </c>
      <c r="K1888" t="s">
        <v>8217</v>
      </c>
      <c r="L1888" s="3">
        <v>38.332000000000001</v>
      </c>
      <c r="M1888" t="s">
        <v>8223</v>
      </c>
      <c r="N1888" s="3" t="s">
        <v>14556</v>
      </c>
      <c r="O1888" t="s">
        <v>12675</v>
      </c>
      <c r="P1888" t="s">
        <v>6863</v>
      </c>
      <c r="Q1888" t="s">
        <v>3727</v>
      </c>
      <c r="R1888" t="s">
        <v>3727</v>
      </c>
      <c r="S1888" t="s">
        <v>12676</v>
      </c>
      <c r="U1888" t="str">
        <f>" "</f>
        <v xml:space="preserve"> </v>
      </c>
      <c r="V1888" s="1">
        <v>1.8117687768669257E-3</v>
      </c>
      <c r="W1888">
        <v>38.332000000000001</v>
      </c>
      <c r="X1888">
        <v>82184</v>
      </c>
      <c r="Y1888">
        <v>64148</v>
      </c>
      <c r="Z1888">
        <v>23220000</v>
      </c>
      <c r="AA1888" s="3">
        <v>0.78054122500000001</v>
      </c>
      <c r="AB1888" s="3">
        <v>1.6081089E-2</v>
      </c>
      <c r="AC1888">
        <v>1148</v>
      </c>
    </row>
    <row r="1889" spans="1:29" ht="15" customHeight="1" x14ac:dyDescent="0.25">
      <c r="A1889" t="str">
        <f>HYPERLINK("http://www.UniProt.org/UniProt/P36023","OAF3_YEAST")</f>
        <v>OAF3_YEAST</v>
      </c>
      <c r="B1889" t="s">
        <v>2539</v>
      </c>
      <c r="C1889" s="3">
        <v>2</v>
      </c>
      <c r="D1889" s="3">
        <v>4.7</v>
      </c>
      <c r="E1889" s="12">
        <v>2.8E-5</v>
      </c>
      <c r="F1889" s="3">
        <v>0.27999999999999997</v>
      </c>
      <c r="G1889" s="3">
        <f t="shared" si="77"/>
        <v>5.8519663335495013E-2</v>
      </c>
      <c r="H1889" s="89" t="s">
        <v>14557</v>
      </c>
      <c r="I1889" t="s">
        <v>8228</v>
      </c>
      <c r="J1889" t="s">
        <v>8217</v>
      </c>
      <c r="K1889" t="s">
        <v>8228</v>
      </c>
      <c r="L1889" s="3">
        <v>101.825</v>
      </c>
      <c r="M1889" t="s">
        <v>8223</v>
      </c>
      <c r="N1889" s="3" t="s">
        <v>14556</v>
      </c>
      <c r="O1889" t="s">
        <v>12260</v>
      </c>
      <c r="P1889" t="s">
        <v>6793</v>
      </c>
      <c r="Q1889" t="s">
        <v>2540</v>
      </c>
      <c r="R1889" t="s">
        <v>2540</v>
      </c>
      <c r="U1889" t="str">
        <f>" "</f>
        <v xml:space="preserve"> </v>
      </c>
      <c r="V1889" s="1">
        <v>5.8519663335495014E-6</v>
      </c>
      <c r="W1889">
        <v>101.82</v>
      </c>
      <c r="X1889">
        <v>26000</v>
      </c>
      <c r="Y1889">
        <v>60787</v>
      </c>
      <c r="Z1889">
        <v>75000</v>
      </c>
      <c r="AA1889" s="3">
        <v>2.3379615380000001</v>
      </c>
      <c r="AB1889" s="3">
        <v>4.7178484469999997</v>
      </c>
      <c r="AC1889">
        <v>1055</v>
      </c>
    </row>
    <row r="1890" spans="1:29" ht="15" customHeight="1" x14ac:dyDescent="0.25">
      <c r="A1890" t="str">
        <f>HYPERLINK("http://www.UniProt.org/UniProt/P27895","CIN8_YEAST")</f>
        <v>CIN8_YEAST</v>
      </c>
      <c r="B1890" t="s">
        <v>4425</v>
      </c>
      <c r="C1890" s="3">
        <v>1.9</v>
      </c>
      <c r="D1890" s="38">
        <v>5.2</v>
      </c>
      <c r="E1890" s="12">
        <v>2.6999999999999999E-5</v>
      </c>
      <c r="F1890" s="3">
        <v>0.26999999999999996</v>
      </c>
      <c r="G1890" s="3">
        <f t="shared" si="77"/>
        <v>5.23360855763777E-2</v>
      </c>
      <c r="H1890" s="88" t="s">
        <v>14557</v>
      </c>
      <c r="I1890" t="s">
        <v>8227</v>
      </c>
      <c r="J1890" t="s">
        <v>8217</v>
      </c>
      <c r="K1890" t="s">
        <v>8227</v>
      </c>
      <c r="L1890" s="3">
        <v>113.31100000000001</v>
      </c>
      <c r="M1890" t="s">
        <v>8223</v>
      </c>
      <c r="N1890" s="3" t="s">
        <v>14556</v>
      </c>
      <c r="O1890" t="s">
        <v>12272</v>
      </c>
      <c r="P1890" t="s">
        <v>6518</v>
      </c>
      <c r="Q1890" t="s">
        <v>2547</v>
      </c>
      <c r="R1890" t="s">
        <v>2547</v>
      </c>
      <c r="T1890" t="s">
        <v>12273</v>
      </c>
      <c r="U1890" t="str">
        <f>" "</f>
        <v xml:space="preserve"> </v>
      </c>
      <c r="V1890" s="1">
        <v>5.2336085576377698E-6</v>
      </c>
      <c r="W1890">
        <v>113.31</v>
      </c>
      <c r="X1890">
        <v>26000</v>
      </c>
      <c r="Y1890">
        <v>59479</v>
      </c>
      <c r="Z1890">
        <v>67075</v>
      </c>
      <c r="AA1890" s="3">
        <v>2.287653846</v>
      </c>
      <c r="AB1890" s="3">
        <v>5.1617565289999998</v>
      </c>
      <c r="AC1890">
        <v>716</v>
      </c>
    </row>
    <row r="1891" spans="1:29" x14ac:dyDescent="0.25">
      <c r="A1891" t="str">
        <f>HYPERLINK("http://www.UniProt.org/UniProt/P38803","IPI1_YEAST")</f>
        <v>IPI1_YEAST</v>
      </c>
      <c r="B1891" t="s">
        <v>4892</v>
      </c>
      <c r="C1891" s="3">
        <v>1.9</v>
      </c>
      <c r="D1891" s="38">
        <v>5.8999999999999997E-2</v>
      </c>
      <c r="E1891" s="12">
        <v>2.6999999999999999E-5</v>
      </c>
      <c r="F1891" s="3">
        <v>0.26999999999999996</v>
      </c>
      <c r="G1891" s="3">
        <f t="shared" si="77"/>
        <v>4.5686691297109858</v>
      </c>
      <c r="H1891" s="88" t="s">
        <v>14557</v>
      </c>
      <c r="I1891" t="s">
        <v>8229</v>
      </c>
      <c r="J1891" t="s">
        <v>8217</v>
      </c>
      <c r="K1891" t="s">
        <v>8229</v>
      </c>
      <c r="L1891" s="3">
        <v>37.866999999999997</v>
      </c>
      <c r="M1891" t="s">
        <v>8223</v>
      </c>
      <c r="N1891" s="3" t="s">
        <v>14556</v>
      </c>
      <c r="O1891" t="s">
        <v>12274</v>
      </c>
      <c r="P1891" t="s">
        <v>6998</v>
      </c>
      <c r="Q1891" t="s">
        <v>2548</v>
      </c>
      <c r="R1891" t="s">
        <v>2548</v>
      </c>
      <c r="S1891" t="s">
        <v>12275</v>
      </c>
      <c r="U1891" t="s">
        <v>2549</v>
      </c>
      <c r="V1891" s="1">
        <v>4.5686691297109862E-4</v>
      </c>
      <c r="W1891">
        <v>37.866</v>
      </c>
      <c r="X1891">
        <v>26000</v>
      </c>
      <c r="Y1891">
        <v>59316</v>
      </c>
      <c r="Z1891">
        <v>5855300</v>
      </c>
      <c r="AA1891" s="3">
        <v>2.2813846149999999</v>
      </c>
      <c r="AB1891" s="3">
        <v>5.8968115000000002E-2</v>
      </c>
      <c r="AC1891">
        <v>1341</v>
      </c>
    </row>
    <row r="1892" spans="1:29" ht="15" customHeight="1" x14ac:dyDescent="0.25">
      <c r="A1892" t="str">
        <f>HYPERLINK("http://www.UniProt.org/UniProt/P07248","ADR1_YEAST")</f>
        <v>ADR1_YEAST</v>
      </c>
      <c r="B1892" t="s">
        <v>2560</v>
      </c>
      <c r="C1892" s="3">
        <v>1.8</v>
      </c>
      <c r="D1892" s="38">
        <v>7.5999999999999998E-2</v>
      </c>
      <c r="E1892" s="12">
        <v>2.5999999999999998E-5</v>
      </c>
      <c r="F1892" s="3">
        <v>0.26</v>
      </c>
      <c r="G1892" s="3">
        <f t="shared" si="77"/>
        <v>3.3869620614228899</v>
      </c>
      <c r="H1892" s="89" t="s">
        <v>14557</v>
      </c>
      <c r="I1892" t="s">
        <v>8229</v>
      </c>
      <c r="J1892" t="s">
        <v>8217</v>
      </c>
      <c r="K1892" t="s">
        <v>8229</v>
      </c>
      <c r="L1892" s="3">
        <v>150.941</v>
      </c>
      <c r="M1892" t="s">
        <v>8223</v>
      </c>
      <c r="N1892" s="3" t="s">
        <v>14556</v>
      </c>
      <c r="O1892" t="s">
        <v>12298</v>
      </c>
      <c r="P1892" t="s">
        <v>6126</v>
      </c>
      <c r="Q1892" t="s">
        <v>2561</v>
      </c>
      <c r="R1892" t="s">
        <v>2561</v>
      </c>
      <c r="S1892" t="s">
        <v>12299</v>
      </c>
      <c r="T1892" t="s">
        <v>11252</v>
      </c>
      <c r="U1892" t="str">
        <f>" "</f>
        <v xml:space="preserve"> </v>
      </c>
      <c r="V1892" s="1">
        <v>3.3869620614228899E-4</v>
      </c>
      <c r="W1892">
        <v>150.94</v>
      </c>
      <c r="X1892">
        <v>26000</v>
      </c>
      <c r="Y1892">
        <v>56423</v>
      </c>
      <c r="Z1892">
        <v>4340800</v>
      </c>
      <c r="AA1892" s="3">
        <v>2.1701153849999999</v>
      </c>
      <c r="AB1892" s="3">
        <v>7.5662542999999999E-2</v>
      </c>
      <c r="AC1892">
        <v>203</v>
      </c>
    </row>
    <row r="1893" spans="1:29" ht="15" customHeight="1" x14ac:dyDescent="0.25">
      <c r="A1893" t="str">
        <f>HYPERLINK("http://www.UniProt.org/UniProt/P38863","SPC97_YEAST")</f>
        <v>SPC97_YEAST</v>
      </c>
      <c r="B1893" t="s">
        <v>2571</v>
      </c>
      <c r="C1893" s="3">
        <v>1.8</v>
      </c>
      <c r="D1893" s="38">
        <v>0.62</v>
      </c>
      <c r="E1893" s="12">
        <v>2.5000000000000001E-5</v>
      </c>
      <c r="F1893" s="3">
        <v>0.25</v>
      </c>
      <c r="G1893" s="3">
        <f t="shared" si="77"/>
        <v>0.39915872230052241</v>
      </c>
      <c r="H1893" s="89" t="s">
        <v>14557</v>
      </c>
      <c r="I1893" t="s">
        <v>8228</v>
      </c>
      <c r="J1893" t="s">
        <v>8217</v>
      </c>
      <c r="K1893" t="s">
        <v>8228</v>
      </c>
      <c r="L1893" s="3">
        <v>96.825000000000003</v>
      </c>
      <c r="M1893" t="s">
        <v>8223</v>
      </c>
      <c r="N1893" s="3" t="s">
        <v>14556</v>
      </c>
      <c r="O1893" t="s">
        <v>12318</v>
      </c>
      <c r="P1893" t="s">
        <v>7025</v>
      </c>
      <c r="Q1893" t="s">
        <v>2572</v>
      </c>
      <c r="R1893" t="s">
        <v>2572</v>
      </c>
      <c r="S1893" t="s">
        <v>12319</v>
      </c>
      <c r="U1893" t="s">
        <v>1624</v>
      </c>
      <c r="V1893" s="1">
        <v>3.9915872230052243E-5</v>
      </c>
      <c r="W1893">
        <v>96.823999999999998</v>
      </c>
      <c r="X1893">
        <v>26000</v>
      </c>
      <c r="Y1893">
        <v>54196</v>
      </c>
      <c r="Z1893">
        <v>511570</v>
      </c>
      <c r="AA1893" s="3">
        <v>2.0844615379999998</v>
      </c>
      <c r="AB1893" s="3">
        <v>0.61667551399999998</v>
      </c>
      <c r="AC1893">
        <v>1376</v>
      </c>
    </row>
    <row r="1894" spans="1:29" ht="15" customHeight="1" x14ac:dyDescent="0.25">
      <c r="A1894" t="str">
        <f>HYPERLINK("http://www.UniProt.org/UniProt/P53037","PSD2_YEAST")</f>
        <v>PSD2_YEAST</v>
      </c>
      <c r="B1894" t="s">
        <v>5318</v>
      </c>
      <c r="C1894" s="3">
        <v>1.7</v>
      </c>
      <c r="D1894" s="38">
        <v>4.7</v>
      </c>
      <c r="E1894" s="12">
        <v>2.3E-5</v>
      </c>
      <c r="F1894" s="3">
        <v>0.23</v>
      </c>
      <c r="G1894" s="3">
        <f t="shared" si="77"/>
        <v>4.9225960535640594E-2</v>
      </c>
      <c r="H1894" s="89" t="s">
        <v>14557</v>
      </c>
      <c r="I1894" t="s">
        <v>8227</v>
      </c>
      <c r="J1894" t="s">
        <v>8217</v>
      </c>
      <c r="K1894" t="s">
        <v>8227</v>
      </c>
      <c r="L1894" s="3">
        <v>130.065</v>
      </c>
      <c r="M1894" t="s">
        <v>8223</v>
      </c>
      <c r="N1894" s="3" t="s">
        <v>14556</v>
      </c>
      <c r="O1894" t="s">
        <v>12332</v>
      </c>
      <c r="P1894" t="s">
        <v>7459</v>
      </c>
      <c r="Q1894" t="s">
        <v>2580</v>
      </c>
      <c r="R1894" t="s">
        <v>2580</v>
      </c>
      <c r="S1894" t="s">
        <v>12333</v>
      </c>
      <c r="U1894" t="s">
        <v>2581</v>
      </c>
      <c r="V1894" s="1">
        <v>4.9225960535640596E-6</v>
      </c>
      <c r="W1894">
        <v>130.06</v>
      </c>
      <c r="X1894">
        <v>26000</v>
      </c>
      <c r="Y1894">
        <v>51200</v>
      </c>
      <c r="Z1894">
        <v>63089</v>
      </c>
      <c r="AA1894" s="3">
        <v>1.9692307689999999</v>
      </c>
      <c r="AB1894" s="3">
        <v>4.7240105220000004</v>
      </c>
      <c r="AC1894">
        <v>1941</v>
      </c>
    </row>
    <row r="1895" spans="1:29" ht="15" customHeight="1" x14ac:dyDescent="0.25">
      <c r="A1895" t="str">
        <f>HYPERLINK("http://www.UniProt.org/UniProt/Q04214","YM13B_YEAST")</f>
        <v>YM13B_YEAST</v>
      </c>
      <c r="B1895" t="s">
        <v>5645</v>
      </c>
      <c r="C1895" s="3">
        <v>1.7</v>
      </c>
      <c r="D1895" s="38">
        <v>1.1000000000000001</v>
      </c>
      <c r="E1895" s="12">
        <v>2.3E-5</v>
      </c>
      <c r="F1895" s="3">
        <v>0.23</v>
      </c>
      <c r="G1895" s="3">
        <f t="shared" si="77"/>
        <v>0.21959698732188954</v>
      </c>
      <c r="H1895" s="88" t="s">
        <v>14557</v>
      </c>
      <c r="I1895" t="s">
        <v>8228</v>
      </c>
      <c r="J1895" t="s">
        <v>8217</v>
      </c>
      <c r="K1895" t="s">
        <v>8228</v>
      </c>
      <c r="L1895" s="3">
        <v>198.899</v>
      </c>
      <c r="M1895" t="s">
        <v>8223</v>
      </c>
      <c r="N1895" s="3" t="s">
        <v>14556</v>
      </c>
      <c r="O1895" t="s">
        <v>12334</v>
      </c>
      <c r="P1895" t="s">
        <v>6174</v>
      </c>
      <c r="Q1895" t="s">
        <v>2582</v>
      </c>
      <c r="R1895" t="s">
        <v>2582</v>
      </c>
      <c r="T1895" t="s">
        <v>9800</v>
      </c>
      <c r="U1895" t="str">
        <f t="shared" ref="U1895:U1902" si="80">" "</f>
        <v xml:space="preserve"> </v>
      </c>
      <c r="V1895" s="1">
        <v>2.1959698732188954E-5</v>
      </c>
      <c r="W1895">
        <v>198.9</v>
      </c>
      <c r="X1895">
        <v>26000</v>
      </c>
      <c r="Y1895">
        <v>51031</v>
      </c>
      <c r="Z1895">
        <v>281440</v>
      </c>
      <c r="AA1895" s="3">
        <v>1.962730769</v>
      </c>
      <c r="AB1895" s="3">
        <v>1.055462471</v>
      </c>
      <c r="AC1895">
        <v>2403</v>
      </c>
    </row>
    <row r="1896" spans="1:29" ht="15" customHeight="1" x14ac:dyDescent="0.25">
      <c r="A1896" t="str">
        <f>HYPERLINK("http://www.UniProt.org/UniProt/P32504","CBF3A_YEAST")</f>
        <v>CBF3A_YEAST</v>
      </c>
      <c r="B1896" t="s">
        <v>4535</v>
      </c>
      <c r="C1896" s="3">
        <v>1.5</v>
      </c>
      <c r="D1896" s="38">
        <v>8.3000000000000004E-2</v>
      </c>
      <c r="E1896" s="12">
        <v>2.0999999999999999E-5</v>
      </c>
      <c r="F1896" s="3">
        <v>0.21</v>
      </c>
      <c r="G1896" s="3">
        <f t="shared" si="77"/>
        <v>2.5011304109590569</v>
      </c>
      <c r="H1896" s="89" t="s">
        <v>14557</v>
      </c>
      <c r="I1896" t="s">
        <v>8228</v>
      </c>
      <c r="J1896" t="s">
        <v>8217</v>
      </c>
      <c r="K1896" t="s">
        <v>8228</v>
      </c>
      <c r="L1896" s="3">
        <v>111.917</v>
      </c>
      <c r="M1896" t="s">
        <v>8223</v>
      </c>
      <c r="N1896" s="3" t="s">
        <v>14556</v>
      </c>
      <c r="O1896" t="s">
        <v>12362</v>
      </c>
      <c r="P1896" t="s">
        <v>6618</v>
      </c>
      <c r="Q1896" t="s">
        <v>2594</v>
      </c>
      <c r="R1896" t="s">
        <v>2594</v>
      </c>
      <c r="S1896" t="s">
        <v>12363</v>
      </c>
      <c r="U1896" t="str">
        <f t="shared" si="80"/>
        <v xml:space="preserve"> </v>
      </c>
      <c r="V1896" s="1">
        <v>2.501130410959057E-4</v>
      </c>
      <c r="W1896">
        <v>111.92</v>
      </c>
      <c r="X1896">
        <v>26000</v>
      </c>
      <c r="Y1896">
        <v>45809</v>
      </c>
      <c r="Z1896">
        <v>3205500</v>
      </c>
      <c r="AA1896" s="3">
        <v>1.761884615</v>
      </c>
      <c r="AB1896" s="3">
        <v>8.3185870999999995E-2</v>
      </c>
      <c r="AC1896">
        <v>846</v>
      </c>
    </row>
    <row r="1897" spans="1:29" ht="15" customHeight="1" x14ac:dyDescent="0.25">
      <c r="A1897" t="str">
        <f>HYPERLINK("http://www.UniProt.org/UniProt/P53140","RMD9_YEAST")</f>
        <v>RMD9_YEAST</v>
      </c>
      <c r="B1897" t="s">
        <v>5349</v>
      </c>
      <c r="C1897" s="3">
        <v>1.5</v>
      </c>
      <c r="D1897" s="38">
        <v>5.3999999999999999E-2</v>
      </c>
      <c r="E1897" s="12">
        <v>2.0999999999999999E-5</v>
      </c>
      <c r="F1897" s="3">
        <v>0.21</v>
      </c>
      <c r="G1897" s="3">
        <f t="shared" si="77"/>
        <v>3.8310092668126265</v>
      </c>
      <c r="H1897" s="89" t="s">
        <v>14557</v>
      </c>
      <c r="I1897" t="s">
        <v>8227</v>
      </c>
      <c r="J1897" t="s">
        <v>8217</v>
      </c>
      <c r="K1897" t="s">
        <v>8227</v>
      </c>
      <c r="L1897" s="3">
        <v>74.596000000000004</v>
      </c>
      <c r="M1897" t="s">
        <v>8222</v>
      </c>
      <c r="N1897" s="3" t="s">
        <v>14556</v>
      </c>
      <c r="O1897" t="s">
        <v>12373</v>
      </c>
      <c r="P1897" t="s">
        <v>7489</v>
      </c>
      <c r="Q1897" t="s">
        <v>2599</v>
      </c>
      <c r="R1897" t="s">
        <v>2599</v>
      </c>
      <c r="T1897" t="s">
        <v>11084</v>
      </c>
      <c r="U1897" t="str">
        <f t="shared" si="80"/>
        <v xml:space="preserve"> </v>
      </c>
      <c r="V1897" s="1">
        <v>3.8310092668126264E-4</v>
      </c>
      <c r="W1897">
        <v>74.594999999999999</v>
      </c>
      <c r="X1897">
        <v>26000</v>
      </c>
      <c r="Y1897">
        <v>45216</v>
      </c>
      <c r="Z1897">
        <v>4909900</v>
      </c>
      <c r="AA1897" s="3">
        <v>1.7390769230000001</v>
      </c>
      <c r="AB1897" s="3">
        <v>5.3606078000000001E-2</v>
      </c>
      <c r="AC1897">
        <v>1983</v>
      </c>
    </row>
    <row r="1898" spans="1:29" ht="15" customHeight="1" x14ac:dyDescent="0.25">
      <c r="A1898" t="str">
        <f>HYPERLINK("http://www.UniProt.org/UniProt/P32862","RGT1_YEAST")</f>
        <v>RGT1_YEAST</v>
      </c>
      <c r="B1898" t="s">
        <v>4583</v>
      </c>
      <c r="C1898" s="3">
        <v>1.4</v>
      </c>
      <c r="D1898" s="38">
        <v>0.2</v>
      </c>
      <c r="E1898" s="12">
        <v>1.9000000000000001E-5</v>
      </c>
      <c r="F1898" s="3">
        <v>0.19</v>
      </c>
      <c r="G1898" s="3">
        <f t="shared" si="77"/>
        <v>0.93038462081659001</v>
      </c>
      <c r="H1898" s="89" t="s">
        <v>14557</v>
      </c>
      <c r="I1898" t="s">
        <v>8228</v>
      </c>
      <c r="J1898" t="s">
        <v>8217</v>
      </c>
      <c r="K1898" t="s">
        <v>8228</v>
      </c>
      <c r="L1898" s="3">
        <v>128.24</v>
      </c>
      <c r="M1898" t="s">
        <v>8223</v>
      </c>
      <c r="N1898" s="3" t="s">
        <v>14556</v>
      </c>
      <c r="O1898" t="s">
        <v>12406</v>
      </c>
      <c r="P1898" t="s">
        <v>6681</v>
      </c>
      <c r="Q1898" t="s">
        <v>2620</v>
      </c>
      <c r="R1898" t="s">
        <v>2620</v>
      </c>
      <c r="T1898" t="s">
        <v>12407</v>
      </c>
      <c r="U1898" t="str">
        <f t="shared" si="80"/>
        <v xml:space="preserve"> </v>
      </c>
      <c r="V1898" s="1">
        <v>9.3038462081659E-5</v>
      </c>
      <c r="W1898">
        <v>128.24</v>
      </c>
      <c r="X1898">
        <v>26000</v>
      </c>
      <c r="Y1898">
        <v>41619</v>
      </c>
      <c r="Z1898">
        <v>1192400</v>
      </c>
      <c r="AA1898" s="3">
        <v>1.6007307690000001</v>
      </c>
      <c r="AB1898" s="3">
        <v>0.20317216699999999</v>
      </c>
      <c r="AC1898">
        <v>918</v>
      </c>
    </row>
    <row r="1899" spans="1:29" ht="15" customHeight="1" x14ac:dyDescent="0.25">
      <c r="A1899" t="str">
        <f>HYPERLINK("http://www.UniProt.org/UniProt/P38994","MSS4_YEAST")</f>
        <v>MSS4_YEAST</v>
      </c>
      <c r="B1899" t="s">
        <v>4946</v>
      </c>
      <c r="C1899" s="3">
        <v>1.3</v>
      </c>
      <c r="D1899" s="38">
        <v>0.13</v>
      </c>
      <c r="E1899" s="12">
        <v>1.9000000000000001E-5</v>
      </c>
      <c r="F1899" s="3">
        <v>0.19</v>
      </c>
      <c r="G1899" s="3">
        <f t="shared" si="77"/>
        <v>1.421559661745845</v>
      </c>
      <c r="H1899" s="89" t="s">
        <v>14557</v>
      </c>
      <c r="I1899" t="s">
        <v>8217</v>
      </c>
      <c r="J1899" t="s">
        <v>8217</v>
      </c>
      <c r="K1899" t="s">
        <v>8217</v>
      </c>
      <c r="L1899" s="3">
        <v>89.32</v>
      </c>
      <c r="M1899" t="s">
        <v>8223</v>
      </c>
      <c r="N1899" s="3" t="s">
        <v>14556</v>
      </c>
      <c r="O1899" t="s">
        <v>12416</v>
      </c>
      <c r="P1899" t="s">
        <v>7058</v>
      </c>
      <c r="Q1899" t="s">
        <v>2626</v>
      </c>
      <c r="R1899" t="s">
        <v>2626</v>
      </c>
      <c r="S1899" t="s">
        <v>12417</v>
      </c>
      <c r="T1899" t="s">
        <v>12418</v>
      </c>
      <c r="U1899" t="str">
        <f t="shared" si="80"/>
        <v xml:space="preserve"> </v>
      </c>
      <c r="V1899" s="1">
        <v>1.4215596617458449E-4</v>
      </c>
      <c r="W1899">
        <v>89.319000000000003</v>
      </c>
      <c r="X1899">
        <v>26000</v>
      </c>
      <c r="Y1899">
        <v>40883</v>
      </c>
      <c r="Z1899">
        <v>1821900</v>
      </c>
      <c r="AA1899" s="3">
        <v>1.5724230770000001</v>
      </c>
      <c r="AB1899" s="3">
        <v>0.130620927</v>
      </c>
      <c r="AC1899">
        <v>1414</v>
      </c>
    </row>
    <row r="1900" spans="1:29" ht="15" customHeight="1" x14ac:dyDescent="0.25">
      <c r="A1900" t="str">
        <f>HYPERLINK("http://www.UniProt.org/UniProt/P32644","ECM32_YEAST")</f>
        <v>ECM32_YEAST</v>
      </c>
      <c r="B1900" t="s">
        <v>4570</v>
      </c>
      <c r="C1900" s="3">
        <v>1.3</v>
      </c>
      <c r="D1900" s="3">
        <v>3.1</v>
      </c>
      <c r="E1900" s="12">
        <v>1.8E-5</v>
      </c>
      <c r="F1900" s="3">
        <v>0.18</v>
      </c>
      <c r="G1900" s="3">
        <f t="shared" si="77"/>
        <v>5.8519663335495013E-2</v>
      </c>
      <c r="H1900" s="14" t="s">
        <v>14557</v>
      </c>
      <c r="I1900" t="s">
        <v>8227</v>
      </c>
      <c r="J1900" t="s">
        <v>8217</v>
      </c>
      <c r="K1900" t="s">
        <v>8227</v>
      </c>
      <c r="L1900" s="3">
        <v>126.97</v>
      </c>
      <c r="M1900" t="s">
        <v>8223</v>
      </c>
      <c r="N1900" s="3" t="s">
        <v>14556</v>
      </c>
      <c r="O1900" t="s">
        <v>12431</v>
      </c>
      <c r="P1900" t="s">
        <v>6660</v>
      </c>
      <c r="Q1900" t="s">
        <v>2633</v>
      </c>
      <c r="R1900" t="s">
        <v>2633</v>
      </c>
      <c r="U1900" t="str">
        <f t="shared" si="80"/>
        <v xml:space="preserve"> </v>
      </c>
      <c r="V1900" s="1">
        <v>5.8519663335495014E-6</v>
      </c>
      <c r="W1900">
        <v>126.97</v>
      </c>
      <c r="X1900">
        <v>26000</v>
      </c>
      <c r="Y1900">
        <v>40002</v>
      </c>
      <c r="Z1900">
        <v>75000</v>
      </c>
      <c r="AA1900" s="3">
        <v>1.538538462</v>
      </c>
      <c r="AB1900" s="3">
        <v>3.1</v>
      </c>
      <c r="AC1900">
        <v>891</v>
      </c>
    </row>
    <row r="1901" spans="1:29" ht="15" customHeight="1" x14ac:dyDescent="0.25">
      <c r="A1901" t="str">
        <f>HYPERLINK("http://www.UniProt.org/UniProt/P48743","RFX1_YEAST")</f>
        <v>RFX1_YEAST</v>
      </c>
      <c r="B1901" t="s">
        <v>3611</v>
      </c>
      <c r="C1901" s="3">
        <v>1.2</v>
      </c>
      <c r="D1901" s="38">
        <v>1.1000000000000001</v>
      </c>
      <c r="E1901" s="12">
        <v>1.7E-5</v>
      </c>
      <c r="F1901" s="3">
        <v>0.17</v>
      </c>
      <c r="G1901" s="3">
        <f t="shared" si="77"/>
        <v>0.15518634454395469</v>
      </c>
      <c r="H1901" s="89" t="s">
        <v>14557</v>
      </c>
      <c r="I1901" t="s">
        <v>8217</v>
      </c>
      <c r="J1901" t="s">
        <v>8217</v>
      </c>
      <c r="K1901" t="s">
        <v>8217</v>
      </c>
      <c r="L1901" s="3">
        <v>90.584000000000003</v>
      </c>
      <c r="M1901" t="s">
        <v>8223</v>
      </c>
      <c r="N1901" s="3" t="s">
        <v>14556</v>
      </c>
      <c r="O1901" t="s">
        <v>12458</v>
      </c>
      <c r="P1901" t="str">
        <f>" "</f>
        <v xml:space="preserve"> </v>
      </c>
      <c r="Q1901" t="s">
        <v>3612</v>
      </c>
      <c r="R1901" t="s">
        <v>3612</v>
      </c>
      <c r="S1901" t="s">
        <v>12459</v>
      </c>
      <c r="T1901" t="s">
        <v>12460</v>
      </c>
      <c r="U1901" t="str">
        <f t="shared" si="80"/>
        <v xml:space="preserve"> </v>
      </c>
      <c r="V1901" s="1">
        <v>1.551863445439547E-5</v>
      </c>
      <c r="W1901">
        <v>90.582999999999998</v>
      </c>
      <c r="X1901">
        <v>26000</v>
      </c>
      <c r="Y1901">
        <v>37847</v>
      </c>
      <c r="Z1901">
        <v>198890</v>
      </c>
      <c r="AA1901" s="3">
        <v>1.4556538459999999</v>
      </c>
      <c r="AB1901" s="3">
        <v>1.1076767789999999</v>
      </c>
      <c r="AC1901">
        <v>1880</v>
      </c>
    </row>
    <row r="1902" spans="1:29" ht="15" customHeight="1" x14ac:dyDescent="0.25">
      <c r="A1902" t="str">
        <f>HYPERLINK("http://www.UniProt.org/UniProt/Q12280","IQG1_YEAST")</f>
        <v>IQG1_YEAST</v>
      </c>
      <c r="B1902" t="s">
        <v>5947</v>
      </c>
      <c r="C1902" s="3">
        <v>1.2</v>
      </c>
      <c r="D1902" s="38">
        <v>0.23</v>
      </c>
      <c r="E1902" s="12">
        <v>1.5999999999999999E-5</v>
      </c>
      <c r="F1902" s="3">
        <v>0.16</v>
      </c>
      <c r="G1902" s="3">
        <f t="shared" si="77"/>
        <v>0.72834353249534889</v>
      </c>
      <c r="H1902" s="14" t="s">
        <v>14557</v>
      </c>
      <c r="I1902" t="s">
        <v>8227</v>
      </c>
      <c r="J1902" t="s">
        <v>8217</v>
      </c>
      <c r="K1902" t="s">
        <v>8227</v>
      </c>
      <c r="L1902" s="3">
        <v>172.83</v>
      </c>
      <c r="M1902" t="s">
        <v>8223</v>
      </c>
      <c r="N1902" s="3" t="s">
        <v>14556</v>
      </c>
      <c r="O1902" t="s">
        <v>12484</v>
      </c>
      <c r="P1902" t="s">
        <v>8119</v>
      </c>
      <c r="Q1902" t="s">
        <v>3622</v>
      </c>
      <c r="R1902" t="s">
        <v>3622</v>
      </c>
      <c r="S1902" t="s">
        <v>12485</v>
      </c>
      <c r="T1902" t="s">
        <v>12486</v>
      </c>
      <c r="U1902" t="str">
        <f t="shared" si="80"/>
        <v xml:space="preserve"> </v>
      </c>
      <c r="V1902" s="1">
        <v>7.283435324953489E-5</v>
      </c>
      <c r="W1902">
        <v>172.83</v>
      </c>
      <c r="X1902">
        <v>26000</v>
      </c>
      <c r="Y1902">
        <v>36156</v>
      </c>
      <c r="Z1902">
        <v>933460</v>
      </c>
      <c r="AA1902" s="3">
        <v>1.390615385</v>
      </c>
      <c r="AB1902" s="3">
        <v>0.22546503600000001</v>
      </c>
      <c r="AC1902">
        <v>2855</v>
      </c>
    </row>
    <row r="1903" spans="1:29" ht="15" customHeight="1" x14ac:dyDescent="0.25">
      <c r="A1903" t="str">
        <f>HYPERLINK("http://www.UniProt.org/UniProt/P54784","ORC1_YEAST")</f>
        <v>ORC1_YEAST</v>
      </c>
      <c r="B1903" t="s">
        <v>5474</v>
      </c>
      <c r="C1903" s="3">
        <v>1</v>
      </c>
      <c r="D1903" s="38">
        <v>7.2999999999999995E-2</v>
      </c>
      <c r="E1903" s="12">
        <v>1.4E-5</v>
      </c>
      <c r="F1903" s="3">
        <v>0.13999999999999999</v>
      </c>
      <c r="G1903" s="3">
        <f t="shared" si="77"/>
        <v>1.9670409502504389</v>
      </c>
      <c r="H1903" s="89" t="s">
        <v>14557</v>
      </c>
      <c r="I1903" t="s">
        <v>8229</v>
      </c>
      <c r="J1903" t="s">
        <v>8217</v>
      </c>
      <c r="K1903" t="s">
        <v>8229</v>
      </c>
      <c r="L1903" s="3">
        <v>104.4</v>
      </c>
      <c r="M1903" t="s">
        <v>8223</v>
      </c>
      <c r="N1903" s="3" t="s">
        <v>14556</v>
      </c>
      <c r="O1903" t="s">
        <v>12547</v>
      </c>
      <c r="P1903" t="s">
        <v>7611</v>
      </c>
      <c r="Q1903" t="s">
        <v>3658</v>
      </c>
      <c r="R1903" t="s">
        <v>3658</v>
      </c>
      <c r="S1903" t="s">
        <v>12548</v>
      </c>
      <c r="T1903" t="s">
        <v>11681</v>
      </c>
      <c r="U1903" t="s">
        <v>1296</v>
      </c>
      <c r="V1903" s="1">
        <v>1.967040950250439E-4</v>
      </c>
      <c r="W1903">
        <v>104.4</v>
      </c>
      <c r="X1903">
        <v>26000</v>
      </c>
      <c r="Y1903">
        <v>31579</v>
      </c>
      <c r="Z1903">
        <v>2521000</v>
      </c>
      <c r="AA1903" s="3">
        <v>1.2145769230000001</v>
      </c>
      <c r="AB1903" s="3">
        <v>7.2915535000000004E-2</v>
      </c>
      <c r="AC1903">
        <v>2168</v>
      </c>
    </row>
    <row r="1904" spans="1:29" ht="15" customHeight="1" x14ac:dyDescent="0.25">
      <c r="A1904" t="str">
        <f>HYPERLINK("http://www.UniProt.org/UniProt/P36165","TGL4_YEAST")</f>
        <v>TGL4_YEAST</v>
      </c>
      <c r="B1904" t="s">
        <v>4721</v>
      </c>
      <c r="C1904" s="3">
        <v>0.87</v>
      </c>
      <c r="D1904" s="38">
        <v>0.53</v>
      </c>
      <c r="E1904" s="12">
        <v>1.2E-5</v>
      </c>
      <c r="F1904" s="3">
        <v>0.12000000000000001</v>
      </c>
      <c r="G1904" s="3">
        <f t="shared" si="77"/>
        <v>0.22560500609100034</v>
      </c>
      <c r="H1904" s="88" t="s">
        <v>14557</v>
      </c>
      <c r="I1904" t="s">
        <v>8227</v>
      </c>
      <c r="J1904" t="s">
        <v>8217</v>
      </c>
      <c r="K1904" t="s">
        <v>8227</v>
      </c>
      <c r="L1904" s="3">
        <v>102.717</v>
      </c>
      <c r="M1904" t="s">
        <v>8220</v>
      </c>
      <c r="N1904" s="3" t="s">
        <v>14556</v>
      </c>
      <c r="O1904" t="s">
        <v>12625</v>
      </c>
      <c r="P1904" t="s">
        <v>6842</v>
      </c>
      <c r="Q1904" t="s">
        <v>3702</v>
      </c>
      <c r="R1904" t="s">
        <v>3702</v>
      </c>
      <c r="S1904" t="s">
        <v>12626</v>
      </c>
      <c r="T1904" t="s">
        <v>12627</v>
      </c>
      <c r="U1904" t="str">
        <f>" "</f>
        <v xml:space="preserve"> </v>
      </c>
      <c r="V1904" s="1">
        <v>2.2560500609100036E-5</v>
      </c>
      <c r="W1904">
        <v>102.72</v>
      </c>
      <c r="X1904">
        <v>26000</v>
      </c>
      <c r="Y1904">
        <v>26527</v>
      </c>
      <c r="Z1904">
        <v>289140</v>
      </c>
      <c r="AA1904" s="3">
        <v>1.0202692310000001</v>
      </c>
      <c r="AB1904" s="3">
        <v>0.53404087600000005</v>
      </c>
      <c r="AC1904">
        <v>1113</v>
      </c>
    </row>
    <row r="1905" spans="1:29" ht="15" customHeight="1" x14ac:dyDescent="0.25">
      <c r="A1905" t="str">
        <f>HYPERLINK("http://www.UniProt.org/UniProt/P40541","SCC3_YEAST")</f>
        <v>SCC3_YEAST</v>
      </c>
      <c r="B1905" t="s">
        <v>5094</v>
      </c>
      <c r="C1905" s="3">
        <v>0.88</v>
      </c>
      <c r="D1905" s="38">
        <v>1.9E-2</v>
      </c>
      <c r="E1905" s="12">
        <v>1.2E-5</v>
      </c>
      <c r="F1905" s="3">
        <v>0.12000000000000001</v>
      </c>
      <c r="G1905" s="3">
        <f t="shared" si="77"/>
        <v>6.3984619628852437</v>
      </c>
      <c r="H1905" s="14" t="s">
        <v>14557</v>
      </c>
      <c r="I1905" t="s">
        <v>8229</v>
      </c>
      <c r="J1905" t="s">
        <v>8217</v>
      </c>
      <c r="K1905" t="s">
        <v>8229</v>
      </c>
      <c r="L1905" s="3">
        <v>133.00899999999999</v>
      </c>
      <c r="M1905" t="s">
        <v>8223</v>
      </c>
      <c r="N1905" s="3" t="s">
        <v>14556</v>
      </c>
      <c r="O1905" t="s">
        <v>12617</v>
      </c>
      <c r="P1905" t="s">
        <v>7224</v>
      </c>
      <c r="Q1905" t="s">
        <v>3697</v>
      </c>
      <c r="R1905" t="s">
        <v>3697</v>
      </c>
      <c r="S1905" t="s">
        <v>12618</v>
      </c>
      <c r="T1905" t="s">
        <v>12619</v>
      </c>
      <c r="U1905" t="str">
        <f>" "</f>
        <v xml:space="preserve"> </v>
      </c>
      <c r="V1905" s="1">
        <v>6.398461962885244E-4</v>
      </c>
      <c r="W1905">
        <v>133.01</v>
      </c>
      <c r="X1905">
        <v>26000</v>
      </c>
      <c r="Y1905">
        <v>26950</v>
      </c>
      <c r="Z1905">
        <v>8200400</v>
      </c>
      <c r="AA1905" s="3">
        <v>1.036538462</v>
      </c>
      <c r="AB1905" s="3">
        <v>1.9130145000000001E-2</v>
      </c>
      <c r="AC1905">
        <v>1626</v>
      </c>
    </row>
    <row r="1906" spans="1:29" ht="15" customHeight="1" x14ac:dyDescent="0.25">
      <c r="A1906" t="str">
        <f>HYPERLINK("http://www.UniProt.org/UniProt/P43565","RIM15_YEAST")</f>
        <v>RIM15_YEAST</v>
      </c>
      <c r="B1906" t="s">
        <v>5156</v>
      </c>
      <c r="C1906" s="3">
        <v>0.77</v>
      </c>
      <c r="D1906" s="38">
        <v>2.8000000000000001E-2</v>
      </c>
      <c r="E1906" s="12">
        <v>1.1E-5</v>
      </c>
      <c r="F1906" s="3">
        <v>0.11</v>
      </c>
      <c r="G1906" s="3">
        <f t="shared" si="77"/>
        <v>3.8015933827093176</v>
      </c>
      <c r="H1906" s="89" t="s">
        <v>14557</v>
      </c>
      <c r="I1906" t="s">
        <v>8228</v>
      </c>
      <c r="J1906" t="s">
        <v>8217</v>
      </c>
      <c r="K1906" t="s">
        <v>8228</v>
      </c>
      <c r="L1906" s="3">
        <v>196.53100000000001</v>
      </c>
      <c r="M1906" t="s">
        <v>8223</v>
      </c>
      <c r="N1906" s="3" t="s">
        <v>14556</v>
      </c>
      <c r="O1906" t="s">
        <v>12652</v>
      </c>
      <c r="P1906" t="s">
        <v>7294</v>
      </c>
      <c r="Q1906" t="s">
        <v>3716</v>
      </c>
      <c r="R1906" t="s">
        <v>3716</v>
      </c>
      <c r="S1906" t="s">
        <v>12653</v>
      </c>
      <c r="T1906" t="s">
        <v>8784</v>
      </c>
      <c r="U1906" t="str">
        <f>" "</f>
        <v xml:space="preserve"> </v>
      </c>
      <c r="V1906" s="1">
        <v>3.8015933827093175E-4</v>
      </c>
      <c r="W1906">
        <v>196.53</v>
      </c>
      <c r="X1906">
        <v>26000</v>
      </c>
      <c r="Y1906">
        <v>23620</v>
      </c>
      <c r="Z1906">
        <v>4872200</v>
      </c>
      <c r="AA1906" s="3">
        <v>0.90846153799999996</v>
      </c>
      <c r="AB1906" s="3">
        <v>2.8219501000000001E-2</v>
      </c>
      <c r="AC1906">
        <v>1719</v>
      </c>
    </row>
    <row r="1907" spans="1:29" ht="15" customHeight="1" x14ac:dyDescent="0.25">
      <c r="A1907" t="str">
        <f>HYPERLINK("http://www.UniProt.org/UniProt/Q00402","NUM1_YEAST")</f>
        <v>NUM1_YEAST</v>
      </c>
      <c r="B1907" t="s">
        <v>3778</v>
      </c>
      <c r="C1907" s="3">
        <v>0.37</v>
      </c>
      <c r="D1907" s="38">
        <v>7.1999999999999998E-3</v>
      </c>
      <c r="E1907" s="12">
        <v>5.2000000000000002E-6</v>
      </c>
      <c r="F1907" s="3">
        <v>5.2000000000000005E-2</v>
      </c>
      <c r="G1907" s="3">
        <f t="shared" si="77"/>
        <v>7.290691763207092</v>
      </c>
      <c r="H1907" s="89" t="s">
        <v>14557</v>
      </c>
      <c r="I1907" t="s">
        <v>8226</v>
      </c>
      <c r="J1907" t="s">
        <v>8217</v>
      </c>
      <c r="K1907" t="s">
        <v>8226</v>
      </c>
      <c r="L1907" s="3">
        <v>313.03300000000002</v>
      </c>
      <c r="M1907" t="s">
        <v>8223</v>
      </c>
      <c r="N1907" s="3" t="s">
        <v>15698</v>
      </c>
      <c r="O1907" t="s">
        <v>12755</v>
      </c>
      <c r="P1907" t="s">
        <v>7633</v>
      </c>
      <c r="Q1907" t="s">
        <v>3779</v>
      </c>
      <c r="R1907" t="s">
        <v>3779</v>
      </c>
      <c r="S1907" t="s">
        <v>12756</v>
      </c>
      <c r="U1907" t="s">
        <v>2184</v>
      </c>
      <c r="V1907" s="1">
        <v>7.2906917632070917E-4</v>
      </c>
      <c r="W1907">
        <v>313.02999999999997</v>
      </c>
      <c r="X1907">
        <v>26000</v>
      </c>
      <c r="Y1907">
        <v>11481</v>
      </c>
      <c r="Z1907">
        <v>9343900</v>
      </c>
      <c r="AA1907" s="3">
        <v>0.44157692300000001</v>
      </c>
      <c r="AB1907" s="3">
        <v>7.1523059999999998E-3</v>
      </c>
      <c r="AC1907">
        <v>2202</v>
      </c>
    </row>
    <row r="1908" spans="1:29" ht="15" customHeight="1" x14ac:dyDescent="0.25">
      <c r="A1908" t="str">
        <f>HYPERLINK("http://www.UniProt.org/UniProt/P31787","ACBP_YEAST")</f>
        <v>ACBP_YEAST</v>
      </c>
      <c r="B1908" t="s">
        <v>4473</v>
      </c>
      <c r="C1908" s="38">
        <v>0</v>
      </c>
      <c r="D1908" s="38">
        <v>0</v>
      </c>
      <c r="E1908" s="12">
        <v>0</v>
      </c>
      <c r="F1908" s="3">
        <v>0</v>
      </c>
      <c r="G1908" s="3">
        <f t="shared" si="77"/>
        <v>9.2991646350990607</v>
      </c>
      <c r="H1908" s="89" t="s">
        <v>14557</v>
      </c>
      <c r="I1908" t="s">
        <v>8217</v>
      </c>
      <c r="J1908" t="s">
        <v>8217</v>
      </c>
      <c r="K1908" t="s">
        <v>8217</v>
      </c>
      <c r="L1908" s="3">
        <v>10.061</v>
      </c>
      <c r="M1908" t="s">
        <v>8223</v>
      </c>
      <c r="N1908" s="3" t="s">
        <v>15698</v>
      </c>
      <c r="O1908" t="s">
        <v>13192</v>
      </c>
      <c r="P1908" t="s">
        <v>6566</v>
      </c>
      <c r="Q1908" t="s">
        <v>3108</v>
      </c>
      <c r="R1908" t="s">
        <v>3108</v>
      </c>
      <c r="T1908" t="s">
        <v>13193</v>
      </c>
      <c r="U1908" t="str">
        <f t="shared" ref="U1908:U1922" si="81">" "</f>
        <v xml:space="preserve"> </v>
      </c>
      <c r="V1908" s="1">
        <v>9.2991646350990605E-4</v>
      </c>
      <c r="W1908">
        <v>10.061</v>
      </c>
      <c r="X1908">
        <v>26000</v>
      </c>
      <c r="Y1908">
        <v>0</v>
      </c>
      <c r="Z1908">
        <v>11918000</v>
      </c>
      <c r="AA1908" s="3">
        <v>0</v>
      </c>
      <c r="AB1908" s="3">
        <v>0</v>
      </c>
      <c r="AC1908">
        <v>773</v>
      </c>
    </row>
    <row r="1909" spans="1:29" ht="15" customHeight="1" x14ac:dyDescent="0.25">
      <c r="A1909" t="str">
        <f>HYPERLINK("http://www.UniProt.org/UniProt/P38885","AIM46_YEAST")</f>
        <v>AIM46_YEAST</v>
      </c>
      <c r="B1909" t="s">
        <v>4921</v>
      </c>
      <c r="C1909" s="38">
        <v>0</v>
      </c>
      <c r="D1909" s="38">
        <v>0</v>
      </c>
      <c r="E1909" s="12">
        <v>0</v>
      </c>
      <c r="F1909" s="3">
        <v>0</v>
      </c>
      <c r="G1909" s="3">
        <f t="shared" si="77"/>
        <v>1.924282582906637</v>
      </c>
      <c r="H1909" s="89" t="s">
        <v>14557</v>
      </c>
      <c r="I1909" t="s">
        <v>8227</v>
      </c>
      <c r="J1909" t="s">
        <v>8217</v>
      </c>
      <c r="K1909" t="s">
        <v>8227</v>
      </c>
      <c r="L1909" s="3">
        <v>34.113</v>
      </c>
      <c r="M1909" t="s">
        <v>8222</v>
      </c>
      <c r="N1909" s="3" t="s">
        <v>15698</v>
      </c>
      <c r="O1909" t="s">
        <v>13503</v>
      </c>
      <c r="P1909" t="str">
        <f>" "</f>
        <v xml:space="preserve"> </v>
      </c>
      <c r="Q1909" t="s">
        <v>2824</v>
      </c>
      <c r="R1909" t="s">
        <v>2824</v>
      </c>
      <c r="T1909" t="s">
        <v>13502</v>
      </c>
      <c r="U1909" t="str">
        <f t="shared" si="81"/>
        <v xml:space="preserve"> </v>
      </c>
      <c r="V1909" s="1">
        <v>1.924282582906637E-4</v>
      </c>
      <c r="W1909">
        <v>34.113</v>
      </c>
      <c r="X1909">
        <v>26000</v>
      </c>
      <c r="Y1909">
        <v>0</v>
      </c>
      <c r="Z1909">
        <v>2466200</v>
      </c>
      <c r="AA1909" s="3">
        <v>0</v>
      </c>
      <c r="AB1909" s="3">
        <v>0</v>
      </c>
      <c r="AC1909">
        <v>1385</v>
      </c>
    </row>
    <row r="1910" spans="1:29" x14ac:dyDescent="0.25">
      <c r="A1910" t="str">
        <f>HYPERLINK("http://www.UniProt.org/UniProt/Q12013","AKR2_YEAST")</f>
        <v>AKR2_YEAST</v>
      </c>
      <c r="B1910" t="s">
        <v>5880</v>
      </c>
      <c r="C1910" s="38">
        <v>0</v>
      </c>
      <c r="D1910" s="38">
        <v>0</v>
      </c>
      <c r="E1910" s="12">
        <v>0</v>
      </c>
      <c r="F1910" s="3">
        <v>0</v>
      </c>
      <c r="G1910" s="3">
        <f t="shared" si="77"/>
        <v>1.2455325144326759</v>
      </c>
      <c r="H1910" s="89" t="s">
        <v>14557</v>
      </c>
      <c r="I1910" t="s">
        <v>8227</v>
      </c>
      <c r="J1910" t="s">
        <v>8217</v>
      </c>
      <c r="K1910" t="s">
        <v>8227</v>
      </c>
      <c r="L1910" s="3">
        <v>85.236000000000004</v>
      </c>
      <c r="M1910" t="s">
        <v>8220</v>
      </c>
      <c r="N1910" s="3" t="s">
        <v>15698</v>
      </c>
      <c r="O1910" t="s">
        <v>14375</v>
      </c>
      <c r="P1910" t="s">
        <v>8049</v>
      </c>
      <c r="Q1910" t="s">
        <v>2769</v>
      </c>
      <c r="R1910" t="s">
        <v>2769</v>
      </c>
      <c r="S1910" t="s">
        <v>9443</v>
      </c>
      <c r="T1910" t="s">
        <v>14376</v>
      </c>
      <c r="U1910" t="str">
        <f t="shared" si="81"/>
        <v xml:space="preserve"> </v>
      </c>
      <c r="V1910" s="1">
        <v>1.2455325144326759E-4</v>
      </c>
      <c r="W1910">
        <v>85.234999999999999</v>
      </c>
      <c r="X1910">
        <v>26000</v>
      </c>
      <c r="Y1910">
        <v>0</v>
      </c>
      <c r="Z1910">
        <v>1596300</v>
      </c>
      <c r="AA1910" s="3">
        <v>0</v>
      </c>
      <c r="AB1910" s="3">
        <v>0</v>
      </c>
      <c r="AC1910">
        <v>2759</v>
      </c>
    </row>
    <row r="1911" spans="1:29" ht="15" customHeight="1" x14ac:dyDescent="0.25">
      <c r="A1911" t="str">
        <f>HYPERLINK("http://www.UniProt.org/UniProt/P36117","ALY1_YEAST")</f>
        <v>ALY1_YEAST</v>
      </c>
      <c r="B1911" t="s">
        <v>4704</v>
      </c>
      <c r="C1911" s="38">
        <v>0</v>
      </c>
      <c r="D1911" s="38">
        <v>0</v>
      </c>
      <c r="E1911" s="12">
        <v>0</v>
      </c>
      <c r="F1911" s="3">
        <v>0</v>
      </c>
      <c r="G1911" s="3">
        <f t="shared" si="77"/>
        <v>6.7737680704102186</v>
      </c>
      <c r="H1911" s="89" t="s">
        <v>14557</v>
      </c>
      <c r="I1911" t="s">
        <v>8227</v>
      </c>
      <c r="J1911" t="s">
        <v>8217</v>
      </c>
      <c r="K1911" t="s">
        <v>8227</v>
      </c>
      <c r="L1911" s="3">
        <v>102.54</v>
      </c>
      <c r="M1911" t="s">
        <v>8223</v>
      </c>
      <c r="N1911" s="3" t="s">
        <v>15698</v>
      </c>
      <c r="O1911" t="s">
        <v>13360</v>
      </c>
      <c r="P1911" t="s">
        <v>6823</v>
      </c>
      <c r="Q1911" t="s">
        <v>3040</v>
      </c>
      <c r="R1911" t="s">
        <v>3040</v>
      </c>
      <c r="T1911" t="s">
        <v>10744</v>
      </c>
      <c r="U1911" t="str">
        <f t="shared" si="81"/>
        <v xml:space="preserve"> </v>
      </c>
      <c r="V1911" s="1">
        <v>6.7737680704102183E-4</v>
      </c>
      <c r="W1911">
        <v>102.54</v>
      </c>
      <c r="X1911">
        <v>26000</v>
      </c>
      <c r="Y1911">
        <v>0</v>
      </c>
      <c r="Z1911">
        <v>8681400</v>
      </c>
      <c r="AA1911" s="3">
        <v>0</v>
      </c>
      <c r="AB1911" s="3">
        <v>0</v>
      </c>
      <c r="AC1911">
        <v>1089</v>
      </c>
    </row>
    <row r="1912" spans="1:29" ht="15" customHeight="1" x14ac:dyDescent="0.25">
      <c r="A1912" t="str">
        <f>HYPERLINK("http://www.UniProt.org/UniProt/P22108","APA2_YEAST")</f>
        <v>APA2_YEAST</v>
      </c>
      <c r="B1912" t="s">
        <v>4284</v>
      </c>
      <c r="C1912" s="38">
        <v>0</v>
      </c>
      <c r="D1912" s="38">
        <v>0</v>
      </c>
      <c r="E1912" s="12">
        <v>0</v>
      </c>
      <c r="F1912" s="3">
        <v>0</v>
      </c>
      <c r="G1912" s="3">
        <f t="shared" si="77"/>
        <v>1.1792882555368953</v>
      </c>
      <c r="H1912" s="89" t="s">
        <v>14557</v>
      </c>
      <c r="I1912" t="s">
        <v>8217</v>
      </c>
      <c r="J1912" t="s">
        <v>8217</v>
      </c>
      <c r="K1912" t="s">
        <v>8217</v>
      </c>
      <c r="L1912" s="3">
        <v>36.841000000000001</v>
      </c>
      <c r="M1912" t="s">
        <v>8223</v>
      </c>
      <c r="N1912" s="3" t="s">
        <v>15698</v>
      </c>
      <c r="O1912" t="s">
        <v>13061</v>
      </c>
      <c r="P1912" t="s">
        <v>6378</v>
      </c>
      <c r="Q1912" t="s">
        <v>3722</v>
      </c>
      <c r="R1912" t="s">
        <v>3722</v>
      </c>
      <c r="S1912" t="s">
        <v>12088</v>
      </c>
      <c r="T1912" t="s">
        <v>12089</v>
      </c>
      <c r="U1912" t="str">
        <f t="shared" si="81"/>
        <v xml:space="preserve"> </v>
      </c>
      <c r="V1912" s="1">
        <v>1.1792882555368954E-4</v>
      </c>
      <c r="W1912">
        <v>36.840000000000003</v>
      </c>
      <c r="X1912">
        <v>45654</v>
      </c>
      <c r="Y1912">
        <v>0</v>
      </c>
      <c r="Z1912">
        <v>1511400</v>
      </c>
      <c r="AA1912" s="3">
        <v>0</v>
      </c>
      <c r="AB1912" s="3">
        <v>0</v>
      </c>
      <c r="AC1912">
        <v>535</v>
      </c>
    </row>
    <row r="1913" spans="1:29" ht="15" customHeight="1" x14ac:dyDescent="0.25">
      <c r="A1913" t="str">
        <f>HYPERLINK("http://www.UniProt.org/UniProt/P22936","APN1_YEAST")</f>
        <v>APN1_YEAST</v>
      </c>
      <c r="B1913" t="s">
        <v>4310</v>
      </c>
      <c r="C1913" s="38">
        <v>0</v>
      </c>
      <c r="D1913" s="38">
        <v>0</v>
      </c>
      <c r="E1913" s="12">
        <v>0</v>
      </c>
      <c r="F1913" s="3">
        <v>0</v>
      </c>
      <c r="G1913" s="3">
        <f t="shared" si="77"/>
        <v>2.4752257066558774</v>
      </c>
      <c r="H1913" s="89" t="s">
        <v>14557</v>
      </c>
      <c r="I1913" t="s">
        <v>8229</v>
      </c>
      <c r="J1913" t="s">
        <v>8217</v>
      </c>
      <c r="K1913" t="s">
        <v>8229</v>
      </c>
      <c r="L1913" s="3">
        <v>41.439</v>
      </c>
      <c r="M1913" t="s">
        <v>8223</v>
      </c>
      <c r="N1913" s="3" t="s">
        <v>15698</v>
      </c>
      <c r="O1913" t="s">
        <v>13080</v>
      </c>
      <c r="P1913" t="s">
        <v>6409</v>
      </c>
      <c r="Q1913" t="s">
        <v>2857</v>
      </c>
      <c r="R1913" t="s">
        <v>2857</v>
      </c>
      <c r="S1913" t="s">
        <v>13081</v>
      </c>
      <c r="T1913" t="s">
        <v>13082</v>
      </c>
      <c r="U1913" t="str">
        <f t="shared" si="81"/>
        <v xml:space="preserve"> </v>
      </c>
      <c r="V1913" s="1">
        <v>2.4752257066558772E-4</v>
      </c>
      <c r="W1913">
        <v>41.439</v>
      </c>
      <c r="X1913">
        <v>26000</v>
      </c>
      <c r="Y1913">
        <v>0</v>
      </c>
      <c r="Z1913">
        <v>3172300</v>
      </c>
      <c r="AA1913" s="3">
        <v>0</v>
      </c>
      <c r="AB1913" s="3">
        <v>0</v>
      </c>
      <c r="AC1913">
        <v>568</v>
      </c>
    </row>
    <row r="1914" spans="1:29" ht="15" customHeight="1" x14ac:dyDescent="0.25">
      <c r="A1914" t="str">
        <f>HYPERLINK("http://www.UniProt.org/UniProt/Q12354","APTH1_YEAST")</f>
        <v>APTH1_YEAST</v>
      </c>
      <c r="B1914" t="s">
        <v>5967</v>
      </c>
      <c r="C1914" s="38">
        <v>0</v>
      </c>
      <c r="D1914" s="38">
        <v>0</v>
      </c>
      <c r="E1914" s="12">
        <v>0</v>
      </c>
      <c r="F1914" s="3">
        <v>0</v>
      </c>
      <c r="G1914" s="3">
        <f t="shared" si="77"/>
        <v>7.4110081910248686</v>
      </c>
      <c r="H1914" s="89" t="s">
        <v>14557</v>
      </c>
      <c r="I1914" t="s">
        <v>8228</v>
      </c>
      <c r="J1914" t="s">
        <v>8217</v>
      </c>
      <c r="K1914" t="s">
        <v>8228</v>
      </c>
      <c r="L1914" s="3">
        <v>24.7</v>
      </c>
      <c r="M1914" t="s">
        <v>8223</v>
      </c>
      <c r="N1914" s="3" t="s">
        <v>15698</v>
      </c>
      <c r="O1914" t="s">
        <v>14454</v>
      </c>
      <c r="P1914" t="s">
        <v>8134</v>
      </c>
      <c r="Q1914" t="str">
        <f>" "</f>
        <v xml:space="preserve"> </v>
      </c>
      <c r="R1914" t="str">
        <f>" "</f>
        <v xml:space="preserve"> </v>
      </c>
      <c r="S1914" t="s">
        <v>14455</v>
      </c>
      <c r="T1914" t="s">
        <v>14456</v>
      </c>
      <c r="U1914" t="str">
        <f t="shared" si="81"/>
        <v xml:space="preserve"> </v>
      </c>
      <c r="V1914" s="1">
        <v>7.4110081910248686E-4</v>
      </c>
      <c r="W1914">
        <v>24.7</v>
      </c>
      <c r="X1914">
        <v>26000</v>
      </c>
      <c r="Y1914">
        <v>0</v>
      </c>
      <c r="Z1914">
        <v>9498100</v>
      </c>
      <c r="AA1914" s="3">
        <v>0</v>
      </c>
      <c r="AB1914" s="3">
        <v>0</v>
      </c>
      <c r="AC1914">
        <v>2881</v>
      </c>
    </row>
    <row r="1915" spans="1:29" ht="15" customHeight="1" x14ac:dyDescent="0.25">
      <c r="A1915" t="str">
        <f>HYPERLINK("http://www.UniProt.org/UniProt/P40994","ARF3_YEAST")</f>
        <v>ARF3_YEAST</v>
      </c>
      <c r="B1915" t="s">
        <v>2678</v>
      </c>
      <c r="C1915" s="38">
        <v>0</v>
      </c>
      <c r="D1915" s="38">
        <v>0</v>
      </c>
      <c r="E1915" s="12">
        <v>0</v>
      </c>
      <c r="F1915" s="3">
        <v>0</v>
      </c>
      <c r="G1915" s="3">
        <f t="shared" si="77"/>
        <v>0.44947002752549203</v>
      </c>
      <c r="H1915" s="89" t="s">
        <v>14557</v>
      </c>
      <c r="I1915" t="s">
        <v>8227</v>
      </c>
      <c r="J1915" t="s">
        <v>8217</v>
      </c>
      <c r="K1915" t="s">
        <v>8227</v>
      </c>
      <c r="L1915" s="3">
        <v>20.696000000000002</v>
      </c>
      <c r="M1915" t="s">
        <v>8223</v>
      </c>
      <c r="N1915" s="3" t="s">
        <v>15698</v>
      </c>
      <c r="O1915" t="s">
        <v>13664</v>
      </c>
      <c r="P1915" t="s">
        <v>6322</v>
      </c>
      <c r="Q1915" t="s">
        <v>2679</v>
      </c>
      <c r="R1915" t="s">
        <v>2679</v>
      </c>
      <c r="T1915" t="s">
        <v>13665</v>
      </c>
      <c r="U1915" t="str">
        <f t="shared" si="81"/>
        <v xml:space="preserve"> </v>
      </c>
      <c r="V1915" s="1">
        <v>4.4947002752549201E-5</v>
      </c>
      <c r="W1915">
        <v>20.696000000000002</v>
      </c>
      <c r="X1915">
        <v>26000</v>
      </c>
      <c r="Y1915">
        <v>0</v>
      </c>
      <c r="Z1915">
        <v>576050</v>
      </c>
      <c r="AA1915" s="3">
        <v>0</v>
      </c>
      <c r="AB1915" s="3">
        <v>0</v>
      </c>
      <c r="AC1915">
        <v>1658</v>
      </c>
    </row>
    <row r="1916" spans="1:29" ht="15" customHeight="1" x14ac:dyDescent="0.25">
      <c r="A1916" t="str">
        <f>HYPERLINK("http://www.UniProt.org/UniProt/Q01217","ARG56_YEAST")</f>
        <v>ARG56_YEAST</v>
      </c>
      <c r="B1916" t="s">
        <v>5508</v>
      </c>
      <c r="C1916" s="38">
        <v>0</v>
      </c>
      <c r="D1916" s="38">
        <v>0</v>
      </c>
      <c r="E1916" s="12">
        <v>0</v>
      </c>
      <c r="F1916" s="3">
        <v>0</v>
      </c>
      <c r="G1916" s="3">
        <f t="shared" si="77"/>
        <v>2.8478008965585295</v>
      </c>
      <c r="H1916" s="89" t="s">
        <v>14557</v>
      </c>
      <c r="I1916" t="s">
        <v>8227</v>
      </c>
      <c r="J1916" t="s">
        <v>8217</v>
      </c>
      <c r="K1916" t="s">
        <v>8227</v>
      </c>
      <c r="L1916" s="3">
        <v>94.869</v>
      </c>
      <c r="M1916" t="s">
        <v>8222</v>
      </c>
      <c r="N1916" s="3" t="s">
        <v>15698</v>
      </c>
      <c r="O1916" t="s">
        <v>14029</v>
      </c>
      <c r="P1916" t="str">
        <f>" "</f>
        <v xml:space="preserve"> </v>
      </c>
      <c r="Q1916" t="s">
        <v>2887</v>
      </c>
      <c r="R1916" t="s">
        <v>2887</v>
      </c>
      <c r="S1916" t="s">
        <v>14030</v>
      </c>
      <c r="T1916" t="s">
        <v>14031</v>
      </c>
      <c r="U1916" t="str">
        <f t="shared" si="81"/>
        <v xml:space="preserve"> </v>
      </c>
      <c r="V1916" s="1">
        <v>2.8478008965585294E-4</v>
      </c>
      <c r="W1916">
        <v>94.867999999999995</v>
      </c>
      <c r="X1916">
        <v>26000</v>
      </c>
      <c r="Y1916">
        <v>0</v>
      </c>
      <c r="Z1916">
        <v>3649800</v>
      </c>
      <c r="AA1916" s="3">
        <v>0</v>
      </c>
      <c r="AB1916" s="3">
        <v>0</v>
      </c>
      <c r="AC1916">
        <v>2217</v>
      </c>
    </row>
    <row r="1917" spans="1:29" ht="15" customHeight="1" x14ac:dyDescent="0.25">
      <c r="A1917" t="str">
        <f>HYPERLINK("http://www.UniProt.org/UniProt/P18544","ARGD_YEAST")</f>
        <v>ARGD_YEAST</v>
      </c>
      <c r="B1917" t="s">
        <v>4218</v>
      </c>
      <c r="C1917" s="38">
        <v>0</v>
      </c>
      <c r="D1917" s="38">
        <v>0</v>
      </c>
      <c r="E1917" s="12">
        <v>0</v>
      </c>
      <c r="F1917" s="3">
        <v>0</v>
      </c>
      <c r="G1917" s="3">
        <f t="shared" si="77"/>
        <v>2.1866847533029969</v>
      </c>
      <c r="H1917" s="89" t="s">
        <v>14557</v>
      </c>
      <c r="I1917" t="s">
        <v>8227</v>
      </c>
      <c r="J1917" t="s">
        <v>8217</v>
      </c>
      <c r="K1917" t="s">
        <v>8227</v>
      </c>
      <c r="L1917" s="3">
        <v>46.680999999999997</v>
      </c>
      <c r="M1917" t="s">
        <v>8222</v>
      </c>
      <c r="N1917" s="3" t="s">
        <v>15698</v>
      </c>
      <c r="O1917" t="s">
        <v>13023</v>
      </c>
      <c r="P1917" t="str">
        <f>" "</f>
        <v xml:space="preserve"> </v>
      </c>
      <c r="Q1917" t="s">
        <v>2847</v>
      </c>
      <c r="R1917" t="s">
        <v>2847</v>
      </c>
      <c r="S1917" t="s">
        <v>13024</v>
      </c>
      <c r="T1917" t="s">
        <v>13025</v>
      </c>
      <c r="U1917" t="str">
        <f t="shared" si="81"/>
        <v xml:space="preserve"> </v>
      </c>
      <c r="V1917" s="1">
        <v>2.1866847533029971E-4</v>
      </c>
      <c r="W1917">
        <v>46.680999999999997</v>
      </c>
      <c r="X1917">
        <v>26000</v>
      </c>
      <c r="Y1917">
        <v>0</v>
      </c>
      <c r="Z1917">
        <v>2802500</v>
      </c>
      <c r="AA1917" s="3">
        <v>0</v>
      </c>
      <c r="AB1917" s="3">
        <v>0</v>
      </c>
      <c r="AC1917">
        <v>455</v>
      </c>
    </row>
    <row r="1918" spans="1:29" ht="15" customHeight="1" x14ac:dyDescent="0.25">
      <c r="A1918" t="str">
        <f>HYPERLINK("http://www.UniProt.org/UniProt/Q02804","ARL3_YEAST")</f>
        <v>ARL3_YEAST</v>
      </c>
      <c r="B1918" t="s">
        <v>5548</v>
      </c>
      <c r="C1918" s="38">
        <v>0</v>
      </c>
      <c r="D1918" s="38">
        <v>0</v>
      </c>
      <c r="E1918" s="12">
        <v>0</v>
      </c>
      <c r="F1918" s="3">
        <v>0</v>
      </c>
      <c r="G1918" s="3">
        <f t="shared" si="77"/>
        <v>7.8556796061568495</v>
      </c>
      <c r="H1918" s="89" t="s">
        <v>14557</v>
      </c>
      <c r="I1918" t="s">
        <v>8227</v>
      </c>
      <c r="J1918" t="s">
        <v>8217</v>
      </c>
      <c r="K1918" t="s">
        <v>8227</v>
      </c>
      <c r="L1918" s="3">
        <v>22.782</v>
      </c>
      <c r="M1918" t="s">
        <v>8223</v>
      </c>
      <c r="N1918" s="3" t="s">
        <v>15698</v>
      </c>
      <c r="O1918" t="s">
        <v>14063</v>
      </c>
      <c r="P1918" t="s">
        <v>7688</v>
      </c>
      <c r="Q1918" t="s">
        <v>3077</v>
      </c>
      <c r="R1918" t="s">
        <v>3077</v>
      </c>
      <c r="S1918" t="s">
        <v>14064</v>
      </c>
      <c r="T1918" t="s">
        <v>14065</v>
      </c>
      <c r="U1918" t="str">
        <f t="shared" si="81"/>
        <v xml:space="preserve"> </v>
      </c>
      <c r="V1918" s="1">
        <v>7.8556796061568491E-4</v>
      </c>
      <c r="W1918">
        <v>22.782</v>
      </c>
      <c r="X1918">
        <v>26000</v>
      </c>
      <c r="Y1918">
        <v>0</v>
      </c>
      <c r="Z1918">
        <v>10068000</v>
      </c>
      <c r="AA1918" s="3">
        <v>0</v>
      </c>
      <c r="AB1918" s="3">
        <v>0</v>
      </c>
      <c r="AC1918">
        <v>2268</v>
      </c>
    </row>
    <row r="1919" spans="1:29" ht="15" customHeight="1" x14ac:dyDescent="0.25">
      <c r="A1919" t="str">
        <f>HYPERLINK("http://www.UniProt.org/UniProt/P40467","ASG1_YEAST")</f>
        <v>ASG1_YEAST</v>
      </c>
      <c r="B1919" t="s">
        <v>3056</v>
      </c>
      <c r="C1919" s="38">
        <v>0</v>
      </c>
      <c r="D1919" s="38">
        <v>0</v>
      </c>
      <c r="E1919" s="12">
        <v>0</v>
      </c>
      <c r="F1919" s="3">
        <v>0</v>
      </c>
      <c r="G1919" s="3">
        <f t="shared" si="77"/>
        <v>7.3007571453007962</v>
      </c>
      <c r="H1919" s="89" t="s">
        <v>14557</v>
      </c>
      <c r="I1919" t="s">
        <v>8229</v>
      </c>
      <c r="J1919" t="s">
        <v>8217</v>
      </c>
      <c r="K1919" t="s">
        <v>8229</v>
      </c>
      <c r="L1919" s="3">
        <v>108.78100000000001</v>
      </c>
      <c r="M1919" t="s">
        <v>8223</v>
      </c>
      <c r="N1919" s="3" t="s">
        <v>15698</v>
      </c>
      <c r="O1919" t="s">
        <v>13632</v>
      </c>
      <c r="P1919" t="s">
        <v>7199</v>
      </c>
      <c r="Q1919" t="s">
        <v>3057</v>
      </c>
      <c r="R1919" t="s">
        <v>3057</v>
      </c>
      <c r="T1919" t="s">
        <v>8980</v>
      </c>
      <c r="U1919" t="str">
        <f t="shared" si="81"/>
        <v xml:space="preserve"> </v>
      </c>
      <c r="V1919" s="1">
        <v>7.3007571453007959E-4</v>
      </c>
      <c r="W1919">
        <v>108.78</v>
      </c>
      <c r="X1919">
        <v>26000</v>
      </c>
      <c r="Y1919">
        <v>0</v>
      </c>
      <c r="Z1919">
        <v>9356800</v>
      </c>
      <c r="AA1919" s="3">
        <v>0</v>
      </c>
      <c r="AB1919" s="3">
        <v>0</v>
      </c>
      <c r="AC1919">
        <v>1594</v>
      </c>
    </row>
    <row r="1920" spans="1:29" ht="15" customHeight="1" x14ac:dyDescent="0.25">
      <c r="A1920" t="str">
        <f>HYPERLINK("http://www.UniProt.org/UniProt/Q04489","ASND1_YEAST")</f>
        <v>ASND1_YEAST</v>
      </c>
      <c r="B1920" t="s">
        <v>2786</v>
      </c>
      <c r="C1920" s="38">
        <v>0</v>
      </c>
      <c r="D1920" s="38">
        <v>0</v>
      </c>
      <c r="E1920" s="12">
        <v>0</v>
      </c>
      <c r="F1920" s="3">
        <v>0</v>
      </c>
      <c r="G1920" s="3">
        <f t="shared" si="77"/>
        <v>1.3407245001250812</v>
      </c>
      <c r="H1920" s="89" t="s">
        <v>14557</v>
      </c>
      <c r="I1920" t="s">
        <v>8227</v>
      </c>
      <c r="J1920" t="s">
        <v>8217</v>
      </c>
      <c r="K1920" t="s">
        <v>8227</v>
      </c>
      <c r="L1920" s="3">
        <v>59.469000000000001</v>
      </c>
      <c r="M1920" t="s">
        <v>8223</v>
      </c>
      <c r="N1920" s="3" t="s">
        <v>15698</v>
      </c>
      <c r="O1920" t="s">
        <v>14188</v>
      </c>
      <c r="P1920" t="str">
        <f>" "</f>
        <v xml:space="preserve"> </v>
      </c>
      <c r="Q1920" t="s">
        <v>2787</v>
      </c>
      <c r="R1920" t="s">
        <v>2787</v>
      </c>
      <c r="T1920" t="s">
        <v>14189</v>
      </c>
      <c r="U1920" t="str">
        <f t="shared" si="81"/>
        <v xml:space="preserve"> </v>
      </c>
      <c r="V1920" s="1">
        <v>1.3407245001250811E-4</v>
      </c>
      <c r="W1920">
        <v>59.469000000000001</v>
      </c>
      <c r="X1920">
        <v>26000</v>
      </c>
      <c r="Y1920">
        <v>0</v>
      </c>
      <c r="Z1920">
        <v>1718300</v>
      </c>
      <c r="AA1920" s="3">
        <v>0</v>
      </c>
      <c r="AB1920" s="3">
        <v>0</v>
      </c>
      <c r="AC1920">
        <v>2438</v>
      </c>
    </row>
    <row r="1921" spans="1:29" ht="15" customHeight="1" x14ac:dyDescent="0.25">
      <c r="A1921" t="str">
        <f>HYPERLINK("http://www.UniProt.org/UniProt/Q07879","ATG10_YEAST")</f>
        <v>ATG10_YEAST</v>
      </c>
      <c r="B1921" t="s">
        <v>5815</v>
      </c>
      <c r="C1921" s="38">
        <v>0</v>
      </c>
      <c r="D1921" s="38">
        <v>0</v>
      </c>
      <c r="E1921" s="12">
        <v>0</v>
      </c>
      <c r="F1921" s="3">
        <v>0</v>
      </c>
      <c r="G1921" s="3">
        <f t="shared" si="77"/>
        <v>2.6835557081302399</v>
      </c>
      <c r="H1921" s="89" t="s">
        <v>14557</v>
      </c>
      <c r="I1921" t="s">
        <v>8227</v>
      </c>
      <c r="J1921" t="s">
        <v>8217</v>
      </c>
      <c r="K1921" t="s">
        <v>8227</v>
      </c>
      <c r="L1921" s="3">
        <v>19.760000000000002</v>
      </c>
      <c r="M1921" t="s">
        <v>8223</v>
      </c>
      <c r="N1921" s="3" t="s">
        <v>15698</v>
      </c>
      <c r="O1921" t="s">
        <v>14310</v>
      </c>
      <c r="P1921" t="s">
        <v>7973</v>
      </c>
      <c r="Q1921" t="s">
        <v>2873</v>
      </c>
      <c r="R1921" t="s">
        <v>2873</v>
      </c>
      <c r="S1921" t="s">
        <v>14311</v>
      </c>
      <c r="U1921" t="str">
        <f t="shared" si="81"/>
        <v xml:space="preserve"> </v>
      </c>
      <c r="V1921" s="1">
        <v>2.6835557081302398E-4</v>
      </c>
      <c r="W1921">
        <v>19.759</v>
      </c>
      <c r="X1921">
        <v>26000</v>
      </c>
      <c r="Y1921">
        <v>0</v>
      </c>
      <c r="Z1921">
        <v>3439300</v>
      </c>
      <c r="AA1921" s="3">
        <v>0</v>
      </c>
      <c r="AB1921" s="3">
        <v>0</v>
      </c>
      <c r="AC1921">
        <v>2663</v>
      </c>
    </row>
    <row r="1922" spans="1:29" ht="15" customHeight="1" x14ac:dyDescent="0.25">
      <c r="A1922" t="str">
        <f>HYPERLINK("http://www.UniProt.org/UniProt/Q07528","ATG20_YEAST")</f>
        <v>ATG20_YEAST</v>
      </c>
      <c r="B1922" t="s">
        <v>5803</v>
      </c>
      <c r="C1922" s="38">
        <v>0</v>
      </c>
      <c r="D1922" s="38">
        <v>0</v>
      </c>
      <c r="E1922" s="12">
        <v>0</v>
      </c>
      <c r="F1922" s="3">
        <v>0</v>
      </c>
      <c r="G1922" s="3">
        <f t="shared" si="77"/>
        <v>9.1774437353612299</v>
      </c>
      <c r="H1922" s="89" t="s">
        <v>14557</v>
      </c>
      <c r="I1922" t="s">
        <v>8227</v>
      </c>
      <c r="J1922" t="s">
        <v>8217</v>
      </c>
      <c r="K1922" t="s">
        <v>8227</v>
      </c>
      <c r="L1922" s="3">
        <v>72.546000000000006</v>
      </c>
      <c r="M1922" t="s">
        <v>8223</v>
      </c>
      <c r="N1922" s="3" t="s">
        <v>15698</v>
      </c>
      <c r="O1922" t="s">
        <v>14298</v>
      </c>
      <c r="P1922" t="s">
        <v>7956</v>
      </c>
      <c r="Q1922" t="s">
        <v>3885</v>
      </c>
      <c r="R1922" t="s">
        <v>3885</v>
      </c>
      <c r="T1922" t="s">
        <v>14299</v>
      </c>
      <c r="U1922" t="str">
        <f t="shared" si="81"/>
        <v xml:space="preserve"> </v>
      </c>
      <c r="V1922" s="1">
        <v>9.17744373536123E-4</v>
      </c>
      <c r="W1922">
        <v>72.545000000000002</v>
      </c>
      <c r="X1922">
        <v>8496100</v>
      </c>
      <c r="Y1922">
        <v>0</v>
      </c>
      <c r="Z1922">
        <v>11762000</v>
      </c>
      <c r="AA1922" s="3">
        <v>0</v>
      </c>
      <c r="AB1922" s="3">
        <v>0</v>
      </c>
      <c r="AC1922">
        <v>2640</v>
      </c>
    </row>
    <row r="1923" spans="1:29" ht="15" customHeight="1" x14ac:dyDescent="0.25">
      <c r="A1923" t="str">
        <f>HYPERLINK("http://www.UniProt.org/UniProt/Q06321","ATG26_YEAST")</f>
        <v>ATG26_YEAST</v>
      </c>
      <c r="B1923" t="s">
        <v>5741</v>
      </c>
      <c r="C1923" s="38">
        <v>0</v>
      </c>
      <c r="D1923" s="38">
        <v>0</v>
      </c>
      <c r="E1923" s="12">
        <v>0</v>
      </c>
      <c r="F1923" s="3">
        <v>0</v>
      </c>
      <c r="G1923" s="3">
        <f t="shared" ref="G1923:G1986" si="82">10000*V1923</f>
        <v>0.77181193842095475</v>
      </c>
      <c r="H1923" s="89" t="s">
        <v>14557</v>
      </c>
      <c r="I1923" t="s">
        <v>8227</v>
      </c>
      <c r="J1923" t="s">
        <v>8217</v>
      </c>
      <c r="K1923" t="s">
        <v>8227</v>
      </c>
      <c r="L1923" s="3">
        <v>136.054</v>
      </c>
      <c r="M1923" t="s">
        <v>8223</v>
      </c>
      <c r="N1923" s="3" t="s">
        <v>15698</v>
      </c>
      <c r="O1923" t="s">
        <v>14246</v>
      </c>
      <c r="P1923" t="s">
        <v>7889</v>
      </c>
      <c r="Q1923" t="s">
        <v>2720</v>
      </c>
      <c r="R1923" t="s">
        <v>2720</v>
      </c>
      <c r="S1923" t="s">
        <v>14247</v>
      </c>
      <c r="U1923" t="s">
        <v>2721</v>
      </c>
      <c r="V1923" s="1">
        <v>7.718119384209547E-5</v>
      </c>
      <c r="W1923">
        <v>136.05000000000001</v>
      </c>
      <c r="X1923">
        <v>26000</v>
      </c>
      <c r="Y1923">
        <v>0</v>
      </c>
      <c r="Z1923">
        <v>989170</v>
      </c>
      <c r="AA1923" s="3">
        <v>0</v>
      </c>
      <c r="AB1923" s="3">
        <v>0</v>
      </c>
      <c r="AC1923">
        <v>2553</v>
      </c>
    </row>
    <row r="1924" spans="1:29" ht="15" customHeight="1" x14ac:dyDescent="0.25">
      <c r="A1924" t="str">
        <f>HYPERLINK("http://www.UniProt.org/UniProt/P53867","ATG4_YEAST")</f>
        <v>ATG4_YEAST</v>
      </c>
      <c r="B1924" t="s">
        <v>5434</v>
      </c>
      <c r="C1924" s="38">
        <v>0</v>
      </c>
      <c r="D1924" s="38">
        <v>0</v>
      </c>
      <c r="E1924" s="12">
        <v>0</v>
      </c>
      <c r="F1924" s="3">
        <v>0</v>
      </c>
      <c r="G1924" s="3">
        <f t="shared" si="82"/>
        <v>1.4183605868168379</v>
      </c>
      <c r="H1924" s="89" t="s">
        <v>14557</v>
      </c>
      <c r="I1924" t="s">
        <v>8228</v>
      </c>
      <c r="J1924" t="s">
        <v>8217</v>
      </c>
      <c r="K1924" t="s">
        <v>8228</v>
      </c>
      <c r="L1924" s="3">
        <v>55.143000000000001</v>
      </c>
      <c r="M1924" t="s">
        <v>8223</v>
      </c>
      <c r="N1924" s="3" t="s">
        <v>15698</v>
      </c>
      <c r="O1924" t="s">
        <v>13964</v>
      </c>
      <c r="P1924" t="s">
        <v>7573</v>
      </c>
      <c r="Q1924" t="s">
        <v>2792</v>
      </c>
      <c r="R1924" t="s">
        <v>2792</v>
      </c>
      <c r="S1924" t="s">
        <v>13965</v>
      </c>
      <c r="T1924" t="s">
        <v>13966</v>
      </c>
      <c r="U1924" t="str">
        <f>" "</f>
        <v xml:space="preserve"> </v>
      </c>
      <c r="V1924" s="1">
        <v>1.4183605868168378E-4</v>
      </c>
      <c r="W1924">
        <v>55.142000000000003</v>
      </c>
      <c r="X1924">
        <v>26000</v>
      </c>
      <c r="Y1924">
        <v>0</v>
      </c>
      <c r="Z1924">
        <v>1817800</v>
      </c>
      <c r="AA1924" s="3">
        <v>0</v>
      </c>
      <c r="AB1924" s="3">
        <v>0</v>
      </c>
      <c r="AC1924">
        <v>2112</v>
      </c>
    </row>
    <row r="1925" spans="1:29" ht="15" customHeight="1" x14ac:dyDescent="0.25">
      <c r="A1925" t="str">
        <f>HYPERLINK("http://www.UniProt.org/UniProt/P22135","ATP12_YEAST")</f>
        <v>ATP12_YEAST</v>
      </c>
      <c r="B1925" t="s">
        <v>3048</v>
      </c>
      <c r="C1925" s="38">
        <v>0</v>
      </c>
      <c r="D1925" s="38">
        <v>0</v>
      </c>
      <c r="E1925" s="12">
        <v>0</v>
      </c>
      <c r="F1925" s="3">
        <v>0</v>
      </c>
      <c r="G1925" s="3">
        <f t="shared" si="82"/>
        <v>6.8810541198586259</v>
      </c>
      <c r="H1925" s="89" t="s">
        <v>14557</v>
      </c>
      <c r="I1925" t="s">
        <v>8227</v>
      </c>
      <c r="J1925" t="s">
        <v>8217</v>
      </c>
      <c r="K1925" t="s">
        <v>8227</v>
      </c>
      <c r="L1925" s="3">
        <v>36.554000000000002</v>
      </c>
      <c r="M1925" t="s">
        <v>8222</v>
      </c>
      <c r="N1925" s="3" t="s">
        <v>15698</v>
      </c>
      <c r="O1925" t="s">
        <v>13065</v>
      </c>
      <c r="P1925" t="s">
        <v>6381</v>
      </c>
      <c r="Q1925" t="s">
        <v>3049</v>
      </c>
      <c r="R1925" t="s">
        <v>3049</v>
      </c>
      <c r="S1925" t="s">
        <v>13066</v>
      </c>
      <c r="U1925" t="str">
        <f>" "</f>
        <v xml:space="preserve"> </v>
      </c>
      <c r="V1925" s="1">
        <v>6.8810541198586258E-4</v>
      </c>
      <c r="W1925">
        <v>36.554000000000002</v>
      </c>
      <c r="X1925">
        <v>26000</v>
      </c>
      <c r="Y1925">
        <v>0</v>
      </c>
      <c r="Z1925">
        <v>8818900</v>
      </c>
      <c r="AA1925" s="3">
        <v>0</v>
      </c>
      <c r="AB1925" s="3">
        <v>0</v>
      </c>
      <c r="AC1925">
        <v>538</v>
      </c>
    </row>
    <row r="1926" spans="1:29" ht="15" customHeight="1" x14ac:dyDescent="0.25">
      <c r="A1926" t="str">
        <f>HYPERLINK("http://www.UniProt.org/UniProt/Q12165","ATPD_YEAST")</f>
        <v>ATPD_YEAST</v>
      </c>
      <c r="B1926" t="s">
        <v>5923</v>
      </c>
      <c r="C1926" s="38">
        <v>0</v>
      </c>
      <c r="D1926" s="38">
        <v>0</v>
      </c>
      <c r="E1926" s="12">
        <v>0</v>
      </c>
      <c r="F1926" s="3">
        <v>0</v>
      </c>
      <c r="G1926" s="3">
        <f t="shared" si="82"/>
        <v>0.37088202097681122</v>
      </c>
      <c r="H1926" s="89" t="s">
        <v>14557</v>
      </c>
      <c r="I1926" t="s">
        <v>8227</v>
      </c>
      <c r="J1926" t="s">
        <v>8217</v>
      </c>
      <c r="K1926" t="s">
        <v>8227</v>
      </c>
      <c r="L1926" s="3">
        <v>17.02</v>
      </c>
      <c r="M1926" t="s">
        <v>8222</v>
      </c>
      <c r="N1926" s="3" t="s">
        <v>15698</v>
      </c>
      <c r="O1926" t="s">
        <v>14409</v>
      </c>
      <c r="P1926" t="s">
        <v>8091</v>
      </c>
      <c r="Q1926" t="s">
        <v>2673</v>
      </c>
      <c r="R1926" t="s">
        <v>2673</v>
      </c>
      <c r="S1926" t="s">
        <v>14410</v>
      </c>
      <c r="T1926" t="s">
        <v>14411</v>
      </c>
      <c r="U1926" t="str">
        <f>" "</f>
        <v xml:space="preserve"> </v>
      </c>
      <c r="V1926" s="1">
        <v>3.7088202097681121E-5</v>
      </c>
      <c r="W1926">
        <v>17.02</v>
      </c>
      <c r="X1926">
        <v>26000</v>
      </c>
      <c r="Y1926">
        <v>0</v>
      </c>
      <c r="Z1926">
        <v>475330</v>
      </c>
      <c r="AA1926" s="3">
        <v>0</v>
      </c>
      <c r="AB1926" s="3">
        <v>0</v>
      </c>
      <c r="AC1926">
        <v>2815</v>
      </c>
    </row>
    <row r="1927" spans="1:29" ht="15" customHeight="1" x14ac:dyDescent="0.25">
      <c r="A1927" t="str">
        <f>HYPERLINK("http://www.UniProt.org/UniProt/P12630","BAR1_YEAST")</f>
        <v>BAR1_YEAST</v>
      </c>
      <c r="B1927" t="s">
        <v>4119</v>
      </c>
      <c r="C1927" s="38">
        <v>0</v>
      </c>
      <c r="D1927" s="38">
        <v>0</v>
      </c>
      <c r="E1927" s="12">
        <v>0</v>
      </c>
      <c r="F1927" s="3">
        <v>0</v>
      </c>
      <c r="G1927" s="3">
        <f t="shared" si="82"/>
        <v>0.91329687912262547</v>
      </c>
      <c r="H1927" s="89" t="s">
        <v>14557</v>
      </c>
      <c r="I1927" t="s">
        <v>8226</v>
      </c>
      <c r="J1927" t="s">
        <v>8217</v>
      </c>
      <c r="K1927" t="s">
        <v>8226</v>
      </c>
      <c r="L1927" s="3">
        <v>63.73</v>
      </c>
      <c r="M1927" t="s">
        <v>8221</v>
      </c>
      <c r="N1927" s="3" t="s">
        <v>15698</v>
      </c>
      <c r="O1927" t="s">
        <v>12977</v>
      </c>
      <c r="P1927" t="s">
        <v>6216</v>
      </c>
      <c r="Q1927" t="s">
        <v>2741</v>
      </c>
      <c r="R1927" t="s">
        <v>2741</v>
      </c>
      <c r="S1927" t="s">
        <v>12978</v>
      </c>
      <c r="T1927" t="s">
        <v>12979</v>
      </c>
      <c r="U1927" t="str">
        <f>" "</f>
        <v xml:space="preserve"> </v>
      </c>
      <c r="V1927" s="1">
        <v>9.1329687912262546E-5</v>
      </c>
      <c r="W1927">
        <v>63.728999999999999</v>
      </c>
      <c r="X1927">
        <v>26000</v>
      </c>
      <c r="Y1927">
        <v>0</v>
      </c>
      <c r="Z1927">
        <v>1170500</v>
      </c>
      <c r="AA1927" s="3">
        <v>0</v>
      </c>
      <c r="AB1927" s="3">
        <v>0</v>
      </c>
      <c r="AC1927">
        <v>343</v>
      </c>
    </row>
    <row r="1928" spans="1:29" ht="15" customHeight="1" x14ac:dyDescent="0.25">
      <c r="A1928" t="str">
        <f>HYPERLINK("http://www.UniProt.org/UniProt/P25356","BPH1_YEAST")</f>
        <v>BPH1_YEAST</v>
      </c>
      <c r="B1928" t="s">
        <v>2700</v>
      </c>
      <c r="C1928" s="38">
        <v>0</v>
      </c>
      <c r="D1928" s="38">
        <v>0</v>
      </c>
      <c r="E1928" s="12">
        <v>0</v>
      </c>
      <c r="F1928" s="3">
        <v>0</v>
      </c>
      <c r="G1928" s="3">
        <f t="shared" si="82"/>
        <v>0.57747984041644285</v>
      </c>
      <c r="H1928" s="89" t="s">
        <v>14557</v>
      </c>
      <c r="I1928" t="s">
        <v>8227</v>
      </c>
      <c r="J1928" t="s">
        <v>8217</v>
      </c>
      <c r="K1928" t="s">
        <v>8227</v>
      </c>
      <c r="L1928" s="3">
        <v>250.87200000000001</v>
      </c>
      <c r="M1928" t="s">
        <v>8223</v>
      </c>
      <c r="N1928" s="3" t="s">
        <v>15698</v>
      </c>
      <c r="O1928" t="s">
        <v>13131</v>
      </c>
      <c r="P1928" t="s">
        <v>6455</v>
      </c>
      <c r="Q1928" t="s">
        <v>2701</v>
      </c>
      <c r="R1928" t="s">
        <v>2701</v>
      </c>
      <c r="T1928" t="s">
        <v>13132</v>
      </c>
      <c r="U1928" t="str">
        <f>" "</f>
        <v xml:space="preserve"> </v>
      </c>
      <c r="V1928" s="1">
        <v>5.774798404164428E-5</v>
      </c>
      <c r="W1928">
        <v>250.87</v>
      </c>
      <c r="X1928">
        <v>26000</v>
      </c>
      <c r="Y1928">
        <v>0</v>
      </c>
      <c r="Z1928">
        <v>740110</v>
      </c>
      <c r="AA1928" s="3">
        <v>0</v>
      </c>
      <c r="AB1928" s="3">
        <v>0</v>
      </c>
      <c r="AC1928">
        <v>635</v>
      </c>
    </row>
    <row r="1929" spans="1:29" x14ac:dyDescent="0.25">
      <c r="A1929" t="str">
        <f>HYPERLINK("http://www.UniProt.org/UniProt/P43132","BRE2_YEAST")</f>
        <v>BRE2_YEAST</v>
      </c>
      <c r="B1929" t="s">
        <v>5152</v>
      </c>
      <c r="C1929" s="38">
        <v>0</v>
      </c>
      <c r="D1929" s="38">
        <v>0</v>
      </c>
      <c r="E1929" s="12">
        <v>0</v>
      </c>
      <c r="F1929" s="3">
        <v>0</v>
      </c>
      <c r="G1929" s="3">
        <f t="shared" si="82"/>
        <v>4.2089682657421433E-2</v>
      </c>
      <c r="H1929" s="89" t="s">
        <v>14557</v>
      </c>
      <c r="I1929" t="s">
        <v>8229</v>
      </c>
      <c r="J1929" t="s">
        <v>8217</v>
      </c>
      <c r="K1929" t="s">
        <v>8229</v>
      </c>
      <c r="L1929" s="3">
        <v>58.347000000000001</v>
      </c>
      <c r="M1929" t="s">
        <v>8223</v>
      </c>
      <c r="N1929" s="3" t="s">
        <v>15698</v>
      </c>
      <c r="O1929" t="s">
        <v>13697</v>
      </c>
      <c r="P1929" t="s">
        <v>6877</v>
      </c>
      <c r="Q1929" t="s">
        <v>2639</v>
      </c>
      <c r="R1929" t="s">
        <v>2639</v>
      </c>
      <c r="S1929" t="s">
        <v>13698</v>
      </c>
      <c r="U1929" t="s">
        <v>1510</v>
      </c>
      <c r="V1929" s="1">
        <v>4.2089682657421434E-6</v>
      </c>
      <c r="W1929">
        <v>58.347000000000001</v>
      </c>
      <c r="X1929">
        <v>26000</v>
      </c>
      <c r="Y1929">
        <v>0</v>
      </c>
      <c r="Z1929">
        <v>53943</v>
      </c>
      <c r="AA1929" s="3">
        <v>0</v>
      </c>
      <c r="AB1929" s="3">
        <v>0</v>
      </c>
      <c r="AC1929">
        <v>1709</v>
      </c>
    </row>
    <row r="1930" spans="1:29" ht="15" customHeight="1" x14ac:dyDescent="0.25">
      <c r="A1930" t="str">
        <f>HYPERLINK("http://www.UniProt.org/UniProt/P25337","BUD31_YEAST")</f>
        <v>BUD31_YEAST</v>
      </c>
      <c r="B1930" t="s">
        <v>4359</v>
      </c>
      <c r="C1930" s="38">
        <v>0</v>
      </c>
      <c r="D1930" s="38">
        <v>0</v>
      </c>
      <c r="E1930" s="12">
        <v>0</v>
      </c>
      <c r="F1930" s="3">
        <v>0</v>
      </c>
      <c r="G1930" s="3">
        <f t="shared" si="82"/>
        <v>6.2516946472398223</v>
      </c>
      <c r="H1930" s="89" t="s">
        <v>14557</v>
      </c>
      <c r="I1930" t="s">
        <v>8229</v>
      </c>
      <c r="J1930" t="s">
        <v>8217</v>
      </c>
      <c r="K1930" t="s">
        <v>8229</v>
      </c>
      <c r="L1930" s="3">
        <v>18.446999999999999</v>
      </c>
      <c r="M1930" t="s">
        <v>8223</v>
      </c>
      <c r="N1930" s="3" t="s">
        <v>15698</v>
      </c>
      <c r="O1930" t="s">
        <v>13126</v>
      </c>
      <c r="P1930" t="s">
        <v>6449</v>
      </c>
      <c r="Q1930" t="s">
        <v>3030</v>
      </c>
      <c r="R1930" t="s">
        <v>3030</v>
      </c>
      <c r="S1930" t="s">
        <v>13127</v>
      </c>
      <c r="T1930" t="s">
        <v>13128</v>
      </c>
      <c r="U1930" t="s">
        <v>2924</v>
      </c>
      <c r="V1930" s="1">
        <v>6.2516946472398224E-4</v>
      </c>
      <c r="W1930">
        <v>18.446999999999999</v>
      </c>
      <c r="X1930">
        <v>26000</v>
      </c>
      <c r="Y1930">
        <v>0</v>
      </c>
      <c r="Z1930">
        <v>8012300</v>
      </c>
      <c r="AA1930" s="3">
        <v>0</v>
      </c>
      <c r="AB1930" s="3">
        <v>0</v>
      </c>
      <c r="AC1930">
        <v>627</v>
      </c>
    </row>
    <row r="1931" spans="1:29" ht="15" customHeight="1" x14ac:dyDescent="0.25">
      <c r="A1931" t="str">
        <f>HYPERLINK("http://www.UniProt.org/UniProt/P47136","BUD4_YEAST")</f>
        <v>BUD4_YEAST</v>
      </c>
      <c r="B1931" t="s">
        <v>2708</v>
      </c>
      <c r="C1931" s="38">
        <v>0</v>
      </c>
      <c r="D1931" s="38">
        <v>0</v>
      </c>
      <c r="E1931" s="12">
        <v>0</v>
      </c>
      <c r="F1931" s="3">
        <v>0</v>
      </c>
      <c r="G1931" s="3">
        <f t="shared" si="82"/>
        <v>0.66637511033394869</v>
      </c>
      <c r="H1931" s="89" t="s">
        <v>14557</v>
      </c>
      <c r="I1931" t="s">
        <v>8227</v>
      </c>
      <c r="J1931" t="s">
        <v>8217</v>
      </c>
      <c r="K1931" t="s">
        <v>8227</v>
      </c>
      <c r="L1931" s="3">
        <v>164.48599999999999</v>
      </c>
      <c r="M1931" t="s">
        <v>8223</v>
      </c>
      <c r="N1931" s="3" t="s">
        <v>15698</v>
      </c>
      <c r="O1931" t="s">
        <v>13765</v>
      </c>
      <c r="P1931" t="s">
        <v>7378</v>
      </c>
      <c r="Q1931" t="s">
        <v>2709</v>
      </c>
      <c r="R1931" t="s">
        <v>2709</v>
      </c>
      <c r="U1931" t="s">
        <v>1758</v>
      </c>
      <c r="V1931" s="1">
        <v>6.6637511033394874E-5</v>
      </c>
      <c r="W1931">
        <v>164.48</v>
      </c>
      <c r="X1931">
        <v>26000</v>
      </c>
      <c r="Y1931">
        <v>0</v>
      </c>
      <c r="Z1931">
        <v>854040</v>
      </c>
      <c r="AA1931" s="3">
        <v>0</v>
      </c>
      <c r="AB1931" s="3">
        <v>0</v>
      </c>
      <c r="AC1931">
        <v>1833</v>
      </c>
    </row>
    <row r="1932" spans="1:29" ht="15" customHeight="1" x14ac:dyDescent="0.25">
      <c r="A1932" t="str">
        <f>HYPERLINK("http://www.UniProt.org/UniProt/Q08754","BUD7_YEAST")</f>
        <v>BUD7_YEAST</v>
      </c>
      <c r="B1932" t="s">
        <v>2973</v>
      </c>
      <c r="C1932" s="38">
        <v>0</v>
      </c>
      <c r="D1932" s="38">
        <v>0</v>
      </c>
      <c r="E1932" s="12">
        <v>0</v>
      </c>
      <c r="F1932" s="3">
        <v>0</v>
      </c>
      <c r="G1932" s="3">
        <f t="shared" si="82"/>
        <v>4.3994302633447342</v>
      </c>
      <c r="H1932" s="89" t="s">
        <v>14557</v>
      </c>
      <c r="I1932" t="s">
        <v>8227</v>
      </c>
      <c r="J1932" t="s">
        <v>8217</v>
      </c>
      <c r="K1932" t="s">
        <v>8227</v>
      </c>
      <c r="L1932" s="3">
        <v>84.83</v>
      </c>
      <c r="M1932" t="s">
        <v>8223</v>
      </c>
      <c r="N1932" s="3" t="s">
        <v>15698</v>
      </c>
      <c r="O1932" t="s">
        <v>14351</v>
      </c>
      <c r="P1932" t="s">
        <v>8024</v>
      </c>
      <c r="Q1932" t="s">
        <v>2974</v>
      </c>
      <c r="R1932" t="s">
        <v>2974</v>
      </c>
      <c r="T1932" t="s">
        <v>11726</v>
      </c>
      <c r="U1932" t="s">
        <v>1223</v>
      </c>
      <c r="V1932" s="1">
        <v>4.3994302633447338E-4</v>
      </c>
      <c r="W1932">
        <v>84.828999999999994</v>
      </c>
      <c r="X1932">
        <v>26000</v>
      </c>
      <c r="Y1932">
        <v>0</v>
      </c>
      <c r="Z1932">
        <v>5638400</v>
      </c>
      <c r="AA1932" s="3">
        <v>0</v>
      </c>
      <c r="AB1932" s="3">
        <v>0</v>
      </c>
      <c r="AC1932">
        <v>2725</v>
      </c>
    </row>
    <row r="1933" spans="1:29" ht="15" customHeight="1" x14ac:dyDescent="0.25">
      <c r="A1933" t="str">
        <f>HYPERLINK("http://www.UniProt.org/UniProt/P36106","BYE1_YEAST")</f>
        <v>BYE1_YEAST</v>
      </c>
      <c r="B1933" t="s">
        <v>4703</v>
      </c>
      <c r="C1933" s="38">
        <v>0</v>
      </c>
      <c r="D1933" s="38">
        <v>0</v>
      </c>
      <c r="E1933" s="12">
        <v>0</v>
      </c>
      <c r="F1933" s="3">
        <v>0</v>
      </c>
      <c r="G1933" s="3">
        <f t="shared" si="82"/>
        <v>0.85860050045838276</v>
      </c>
      <c r="H1933" s="89" t="s">
        <v>14557</v>
      </c>
      <c r="I1933" t="s">
        <v>8229</v>
      </c>
      <c r="J1933" t="s">
        <v>8217</v>
      </c>
      <c r="K1933" t="s">
        <v>8229</v>
      </c>
      <c r="L1933" s="3">
        <v>67.900999999999996</v>
      </c>
      <c r="M1933" t="s">
        <v>8223</v>
      </c>
      <c r="N1933" s="3" t="s">
        <v>15698</v>
      </c>
      <c r="O1933" t="s">
        <v>13359</v>
      </c>
      <c r="P1933" t="s">
        <v>6820</v>
      </c>
      <c r="Q1933" t="s">
        <v>2730</v>
      </c>
      <c r="R1933" t="s">
        <v>2730</v>
      </c>
      <c r="U1933" t="str">
        <f t="shared" ref="U1933:U1938" si="83">" "</f>
        <v xml:space="preserve"> </v>
      </c>
      <c r="V1933" s="1">
        <v>8.5860050045838277E-5</v>
      </c>
      <c r="W1933">
        <v>67.900000000000006</v>
      </c>
      <c r="X1933">
        <v>26000</v>
      </c>
      <c r="Y1933">
        <v>0</v>
      </c>
      <c r="Z1933">
        <v>1100400</v>
      </c>
      <c r="AA1933" s="3">
        <v>0</v>
      </c>
      <c r="AB1933" s="3">
        <v>0</v>
      </c>
      <c r="AC1933">
        <v>1086</v>
      </c>
    </row>
    <row r="1934" spans="1:29" ht="15" customHeight="1" x14ac:dyDescent="0.25">
      <c r="A1934" t="str">
        <f>HYPERLINK("http://www.UniProt.org/UniProt/P06787","CALM_YEAST")</f>
        <v>CALM_YEAST</v>
      </c>
      <c r="B1934" t="s">
        <v>3996</v>
      </c>
      <c r="C1934" s="38">
        <v>0</v>
      </c>
      <c r="D1934" s="38">
        <v>0</v>
      </c>
      <c r="E1934" s="12">
        <v>0</v>
      </c>
      <c r="F1934" s="3">
        <v>0</v>
      </c>
      <c r="G1934" s="3">
        <f t="shared" si="82"/>
        <v>5.9536344953177007</v>
      </c>
      <c r="H1934" s="89" t="s">
        <v>14557</v>
      </c>
      <c r="I1934" t="s">
        <v>8227</v>
      </c>
      <c r="J1934" t="s">
        <v>8217</v>
      </c>
      <c r="K1934" t="s">
        <v>8227</v>
      </c>
      <c r="L1934" s="3">
        <v>16.135000000000002</v>
      </c>
      <c r="M1934" t="s">
        <v>8223</v>
      </c>
      <c r="N1934" s="3" t="s">
        <v>15698</v>
      </c>
      <c r="O1934" t="s">
        <v>12915</v>
      </c>
      <c r="P1934" t="s">
        <v>6118</v>
      </c>
      <c r="Q1934" t="s">
        <v>3020</v>
      </c>
      <c r="R1934" t="s">
        <v>3020</v>
      </c>
      <c r="S1934" t="s">
        <v>12916</v>
      </c>
      <c r="T1934" t="s">
        <v>12917</v>
      </c>
      <c r="U1934" t="str">
        <f t="shared" si="83"/>
        <v xml:space="preserve"> </v>
      </c>
      <c r="V1934" s="1">
        <v>5.9536344953177011E-4</v>
      </c>
      <c r="W1934">
        <v>16.135000000000002</v>
      </c>
      <c r="X1934">
        <v>26000</v>
      </c>
      <c r="Y1934">
        <v>0</v>
      </c>
      <c r="Z1934">
        <v>7630300</v>
      </c>
      <c r="AA1934" s="3">
        <v>0</v>
      </c>
      <c r="AB1934" s="3">
        <v>0</v>
      </c>
      <c r="AC1934">
        <v>191</v>
      </c>
    </row>
    <row r="1935" spans="1:29" ht="15" customHeight="1" x14ac:dyDescent="0.25">
      <c r="A1935" t="str">
        <f>HYPERLINK("http://www.UniProt.org/UniProt/Q12127","CCW12_YEAST")</f>
        <v>CCW12_YEAST</v>
      </c>
      <c r="B1935" t="s">
        <v>5914</v>
      </c>
      <c r="C1935" s="38">
        <v>0</v>
      </c>
      <c r="D1935" s="38">
        <v>0</v>
      </c>
      <c r="E1935" s="12">
        <v>0</v>
      </c>
      <c r="F1935" s="3">
        <v>0</v>
      </c>
      <c r="G1935" s="3">
        <f t="shared" si="82"/>
        <v>4.5256766837138418</v>
      </c>
      <c r="H1935" s="89" t="s">
        <v>14557</v>
      </c>
      <c r="I1935" t="s">
        <v>8227</v>
      </c>
      <c r="J1935" t="s">
        <v>8217</v>
      </c>
      <c r="K1935" t="s">
        <v>8227</v>
      </c>
      <c r="L1935" s="3">
        <v>13.058</v>
      </c>
      <c r="M1935" t="s">
        <v>8221</v>
      </c>
      <c r="N1935" s="3" t="s">
        <v>15698</v>
      </c>
      <c r="O1935" t="s">
        <v>14401</v>
      </c>
      <c r="P1935" t="s">
        <v>8080</v>
      </c>
      <c r="Q1935" t="s">
        <v>2979</v>
      </c>
      <c r="R1935" t="s">
        <v>2979</v>
      </c>
      <c r="T1935" t="s">
        <v>14402</v>
      </c>
      <c r="U1935" t="str">
        <f t="shared" si="83"/>
        <v xml:space="preserve"> </v>
      </c>
      <c r="V1935" s="1">
        <v>4.5256766837138419E-4</v>
      </c>
      <c r="W1935">
        <v>13.057</v>
      </c>
      <c r="X1935">
        <v>26000</v>
      </c>
      <c r="Y1935">
        <v>0</v>
      </c>
      <c r="Z1935">
        <v>5800200</v>
      </c>
      <c r="AA1935" s="3">
        <v>0</v>
      </c>
      <c r="AB1935" s="3">
        <v>0</v>
      </c>
      <c r="AC1935">
        <v>2802</v>
      </c>
    </row>
    <row r="1936" spans="1:29" ht="15" customHeight="1" x14ac:dyDescent="0.25">
      <c r="A1936" t="str">
        <f>HYPERLINK("http://www.UniProt.org/UniProt/P32797","CDC13_YEAST")</f>
        <v>CDC13_YEAST</v>
      </c>
      <c r="B1936" t="s">
        <v>2766</v>
      </c>
      <c r="C1936" s="38">
        <v>0</v>
      </c>
      <c r="D1936" s="38">
        <v>0</v>
      </c>
      <c r="E1936" s="12">
        <v>0</v>
      </c>
      <c r="F1936" s="3">
        <v>0</v>
      </c>
      <c r="G1936" s="3">
        <f t="shared" si="82"/>
        <v>1.2097184804713528</v>
      </c>
      <c r="H1936" s="89" t="s">
        <v>14557</v>
      </c>
      <c r="I1936" t="s">
        <v>8226</v>
      </c>
      <c r="J1936" t="s">
        <v>8217</v>
      </c>
      <c r="K1936" t="s">
        <v>8226</v>
      </c>
      <c r="L1936" s="3">
        <v>104.904</v>
      </c>
      <c r="M1936" t="s">
        <v>8223</v>
      </c>
      <c r="N1936" s="3" t="s">
        <v>15698</v>
      </c>
      <c r="O1936" t="s">
        <v>13269</v>
      </c>
      <c r="P1936" t="s">
        <v>6672</v>
      </c>
      <c r="Q1936" t="s">
        <v>2767</v>
      </c>
      <c r="R1936" t="s">
        <v>2767</v>
      </c>
      <c r="S1936" t="s">
        <v>13270</v>
      </c>
      <c r="U1936" t="str">
        <f t="shared" si="83"/>
        <v xml:space="preserve"> </v>
      </c>
      <c r="V1936" s="1">
        <v>1.2097184804713529E-4</v>
      </c>
      <c r="W1936">
        <v>104.9</v>
      </c>
      <c r="X1936">
        <v>26000</v>
      </c>
      <c r="Y1936">
        <v>0</v>
      </c>
      <c r="Z1936">
        <v>1550400</v>
      </c>
      <c r="AA1936" s="3">
        <v>0</v>
      </c>
      <c r="AB1936" s="3">
        <v>0</v>
      </c>
      <c r="AC1936">
        <v>906</v>
      </c>
    </row>
    <row r="1937" spans="1:29" ht="15" customHeight="1" x14ac:dyDescent="0.25">
      <c r="A1937" t="str">
        <f>HYPERLINK("http://www.UniProt.org/UniProt/P06704","CDC31_YEAST")</f>
        <v>CDC31_YEAST</v>
      </c>
      <c r="B1937" t="s">
        <v>3987</v>
      </c>
      <c r="C1937" s="38">
        <v>0</v>
      </c>
      <c r="D1937" s="38">
        <v>0</v>
      </c>
      <c r="E1937" s="12">
        <v>0</v>
      </c>
      <c r="F1937" s="3">
        <v>0</v>
      </c>
      <c r="G1937" s="3">
        <f t="shared" si="82"/>
        <v>2.068397007147516</v>
      </c>
      <c r="H1937" s="89" t="s">
        <v>14557</v>
      </c>
      <c r="I1937" t="s">
        <v>8228</v>
      </c>
      <c r="J1937" t="s">
        <v>8217</v>
      </c>
      <c r="K1937" t="s">
        <v>8228</v>
      </c>
      <c r="L1937" s="3">
        <v>18.751000000000001</v>
      </c>
      <c r="M1937" t="s">
        <v>8223</v>
      </c>
      <c r="N1937" s="3" t="s">
        <v>15698</v>
      </c>
      <c r="O1937" t="s">
        <v>12896</v>
      </c>
      <c r="P1937" t="s">
        <v>6106</v>
      </c>
      <c r="Q1937" t="s">
        <v>2833</v>
      </c>
      <c r="R1937" t="s">
        <v>2833</v>
      </c>
      <c r="S1937" t="s">
        <v>12897</v>
      </c>
      <c r="T1937" t="s">
        <v>12898</v>
      </c>
      <c r="U1937" t="str">
        <f t="shared" si="83"/>
        <v xml:space="preserve"> </v>
      </c>
      <c r="V1937" s="1">
        <v>2.0683970071475161E-4</v>
      </c>
      <c r="W1937">
        <v>18.751000000000001</v>
      </c>
      <c r="X1937">
        <v>26000</v>
      </c>
      <c r="Y1937">
        <v>0</v>
      </c>
      <c r="Z1937">
        <v>2650900</v>
      </c>
      <c r="AA1937" s="3">
        <v>0</v>
      </c>
      <c r="AB1937" s="3">
        <v>0</v>
      </c>
      <c r="AC1937">
        <v>178</v>
      </c>
    </row>
    <row r="1938" spans="1:29" ht="15" customHeight="1" x14ac:dyDescent="0.25">
      <c r="A1938" t="str">
        <f>HYPERLINK("http://www.UniProt.org/UniProt/P06243","CDC7_YEAST")</f>
        <v>CDC7_YEAST</v>
      </c>
      <c r="B1938" t="s">
        <v>3981</v>
      </c>
      <c r="C1938" s="38">
        <v>0</v>
      </c>
      <c r="D1938" s="38">
        <v>0</v>
      </c>
      <c r="E1938" s="12">
        <v>0</v>
      </c>
      <c r="F1938" s="3">
        <v>0</v>
      </c>
      <c r="G1938" s="3">
        <f t="shared" si="82"/>
        <v>3.1940032248513175</v>
      </c>
      <c r="H1938" s="89" t="s">
        <v>14557</v>
      </c>
      <c r="I1938" t="s">
        <v>8217</v>
      </c>
      <c r="J1938" t="s">
        <v>8217</v>
      </c>
      <c r="K1938" t="s">
        <v>8217</v>
      </c>
      <c r="L1938" s="3">
        <v>58.32</v>
      </c>
      <c r="M1938" t="s">
        <v>8223</v>
      </c>
      <c r="N1938" s="3" t="s">
        <v>15698</v>
      </c>
      <c r="O1938" t="s">
        <v>12889</v>
      </c>
      <c r="P1938" t="s">
        <v>6103</v>
      </c>
      <c r="Q1938" t="s">
        <v>2903</v>
      </c>
      <c r="R1938" t="s">
        <v>2903</v>
      </c>
      <c r="S1938" t="s">
        <v>12890</v>
      </c>
      <c r="T1938" t="s">
        <v>12891</v>
      </c>
      <c r="U1938" t="str">
        <f t="shared" si="83"/>
        <v xml:space="preserve"> </v>
      </c>
      <c r="V1938" s="1">
        <v>3.1940032248513176E-4</v>
      </c>
      <c r="W1938">
        <v>58.32</v>
      </c>
      <c r="X1938">
        <v>26000</v>
      </c>
      <c r="Y1938">
        <v>0</v>
      </c>
      <c r="Z1938">
        <v>4093500</v>
      </c>
      <c r="AA1938" s="3">
        <v>0</v>
      </c>
      <c r="AB1938" s="3">
        <v>0</v>
      </c>
      <c r="AC1938">
        <v>171</v>
      </c>
    </row>
    <row r="1939" spans="1:29" ht="15" customHeight="1" x14ac:dyDescent="0.25">
      <c r="A1939" t="str">
        <f>HYPERLINK("http://www.UniProt.org/UniProt/Q03654","CEF1_YEAST")</f>
        <v>CEF1_YEAST</v>
      </c>
      <c r="B1939" t="s">
        <v>5601</v>
      </c>
      <c r="C1939" s="38">
        <v>0</v>
      </c>
      <c r="D1939" s="38">
        <v>0</v>
      </c>
      <c r="E1939" s="12">
        <v>0</v>
      </c>
      <c r="F1939" s="3">
        <v>0</v>
      </c>
      <c r="G1939" s="3">
        <f t="shared" si="82"/>
        <v>2.7511264127282914E-2</v>
      </c>
      <c r="H1939" s="89" t="s">
        <v>14557</v>
      </c>
      <c r="I1939" t="s">
        <v>8228</v>
      </c>
      <c r="J1939" t="s">
        <v>8217</v>
      </c>
      <c r="K1939" t="s">
        <v>8228</v>
      </c>
      <c r="L1939" s="3">
        <v>67.730999999999995</v>
      </c>
      <c r="M1939" t="s">
        <v>8223</v>
      </c>
      <c r="N1939" s="3" t="s">
        <v>15698</v>
      </c>
      <c r="O1939" t="s">
        <v>14108</v>
      </c>
      <c r="P1939" t="s">
        <v>7740</v>
      </c>
      <c r="Q1939" t="s">
        <v>2638</v>
      </c>
      <c r="R1939" t="s">
        <v>2638</v>
      </c>
      <c r="S1939" t="s">
        <v>14109</v>
      </c>
      <c r="T1939" t="s">
        <v>14110</v>
      </c>
      <c r="U1939" t="s">
        <v>500</v>
      </c>
      <c r="V1939" s="1">
        <v>2.7511264127282915E-6</v>
      </c>
      <c r="W1939">
        <v>67.73</v>
      </c>
      <c r="X1939">
        <v>26000</v>
      </c>
      <c r="Y1939">
        <v>0</v>
      </c>
      <c r="Z1939">
        <v>35259</v>
      </c>
      <c r="AA1939" s="3">
        <v>0</v>
      </c>
      <c r="AB1939" s="3">
        <v>0</v>
      </c>
      <c r="AC1939">
        <v>2341</v>
      </c>
    </row>
    <row r="1940" spans="1:29" ht="15" customHeight="1" x14ac:dyDescent="0.25">
      <c r="A1940" t="str">
        <f>HYPERLINK("http://www.UniProt.org/UniProt/P24870","CG23_YEAST")</f>
        <v>CG23_YEAST</v>
      </c>
      <c r="B1940" t="s">
        <v>2664</v>
      </c>
      <c r="C1940" s="38">
        <v>0</v>
      </c>
      <c r="D1940" s="38">
        <v>0</v>
      </c>
      <c r="E1940" s="12">
        <v>0</v>
      </c>
      <c r="F1940" s="3">
        <v>0</v>
      </c>
      <c r="G1940" s="3">
        <f t="shared" si="82"/>
        <v>0.33385858063988805</v>
      </c>
      <c r="H1940" s="89" t="s">
        <v>14557</v>
      </c>
      <c r="I1940" t="s">
        <v>8217</v>
      </c>
      <c r="J1940" t="s">
        <v>8217</v>
      </c>
      <c r="K1940" t="s">
        <v>8217</v>
      </c>
      <c r="L1940" s="3">
        <v>49.475999999999999</v>
      </c>
      <c r="M1940" t="s">
        <v>8223</v>
      </c>
      <c r="N1940" s="3" t="s">
        <v>15698</v>
      </c>
      <c r="O1940" t="s">
        <v>13111</v>
      </c>
      <c r="P1940" t="s">
        <v>6435</v>
      </c>
      <c r="Q1940" t="s">
        <v>2665</v>
      </c>
      <c r="R1940" t="s">
        <v>2665</v>
      </c>
      <c r="S1940" t="s">
        <v>13112</v>
      </c>
      <c r="T1940" t="s">
        <v>13113</v>
      </c>
      <c r="U1940" t="str">
        <f>" "</f>
        <v xml:space="preserve"> </v>
      </c>
      <c r="V1940" s="1">
        <v>3.3385858063988806E-5</v>
      </c>
      <c r="W1940">
        <v>49.475000000000001</v>
      </c>
      <c r="X1940">
        <v>26000</v>
      </c>
      <c r="Y1940">
        <v>0</v>
      </c>
      <c r="Z1940">
        <v>427880</v>
      </c>
      <c r="AA1940" s="3">
        <v>0</v>
      </c>
      <c r="AB1940" s="3">
        <v>0</v>
      </c>
      <c r="AC1940">
        <v>608</v>
      </c>
    </row>
    <row r="1941" spans="1:29" x14ac:dyDescent="0.25">
      <c r="A1941" t="str">
        <f>HYPERLINK("http://www.UniProt.org/UniProt/P29029","CHIT_YEAST")</f>
        <v>CHIT_YEAST</v>
      </c>
      <c r="B1941" t="s">
        <v>4443</v>
      </c>
      <c r="C1941" s="38">
        <v>0</v>
      </c>
      <c r="D1941" s="38">
        <v>0</v>
      </c>
      <c r="E1941" s="12">
        <v>0</v>
      </c>
      <c r="F1941" s="3">
        <v>0</v>
      </c>
      <c r="G1941" s="3">
        <f t="shared" si="82"/>
        <v>9.8125771480958033</v>
      </c>
      <c r="H1941" s="89" t="s">
        <v>14557</v>
      </c>
      <c r="I1941" t="s">
        <v>8226</v>
      </c>
      <c r="J1941" t="s">
        <v>8217</v>
      </c>
      <c r="K1941" t="s">
        <v>8226</v>
      </c>
      <c r="L1941" s="3">
        <v>59.015000000000001</v>
      </c>
      <c r="M1941" t="s">
        <v>8221</v>
      </c>
      <c r="N1941" s="3" t="s">
        <v>15698</v>
      </c>
      <c r="O1941" t="s">
        <v>13175</v>
      </c>
      <c r="P1941" t="s">
        <v>6537</v>
      </c>
      <c r="Q1941" t="s">
        <v>3113</v>
      </c>
      <c r="R1941" t="s">
        <v>3113</v>
      </c>
      <c r="S1941" t="s">
        <v>12350</v>
      </c>
      <c r="U1941" t="str">
        <f>" "</f>
        <v xml:space="preserve"> </v>
      </c>
      <c r="V1941" s="1">
        <v>9.8125771480958037E-4</v>
      </c>
      <c r="W1941">
        <v>59.014000000000003</v>
      </c>
      <c r="X1941">
        <v>26000</v>
      </c>
      <c r="Y1941">
        <v>0</v>
      </c>
      <c r="Z1941">
        <v>12576000</v>
      </c>
      <c r="AA1941" s="3">
        <v>0</v>
      </c>
      <c r="AB1941" s="3">
        <v>0</v>
      </c>
      <c r="AC1941">
        <v>737</v>
      </c>
    </row>
    <row r="1942" spans="1:29" ht="15" customHeight="1" x14ac:dyDescent="0.25">
      <c r="A1942" t="str">
        <f>HYPERLINK("http://www.UniProt.org/UniProt/P40955","CHS6_YEAST")</f>
        <v>CHS6_YEAST</v>
      </c>
      <c r="B1942" t="s">
        <v>5111</v>
      </c>
      <c r="C1942" s="38">
        <v>0</v>
      </c>
      <c r="D1942" s="38">
        <v>0</v>
      </c>
      <c r="E1942" s="12">
        <v>0</v>
      </c>
      <c r="F1942" s="3">
        <v>0</v>
      </c>
      <c r="G1942" s="3">
        <f t="shared" si="82"/>
        <v>1.8348645373300008</v>
      </c>
      <c r="H1942" s="89" t="s">
        <v>14557</v>
      </c>
      <c r="I1942" t="s">
        <v>8227</v>
      </c>
      <c r="J1942" t="s">
        <v>8217</v>
      </c>
      <c r="K1942" t="s">
        <v>8227</v>
      </c>
      <c r="L1942" s="3">
        <v>86.042000000000002</v>
      </c>
      <c r="M1942" t="s">
        <v>8223</v>
      </c>
      <c r="N1942" s="3" t="s">
        <v>15698</v>
      </c>
      <c r="O1942" t="s">
        <v>13656</v>
      </c>
      <c r="P1942" t="s">
        <v>7244</v>
      </c>
      <c r="Q1942" t="s">
        <v>2816</v>
      </c>
      <c r="R1942" t="s">
        <v>2816</v>
      </c>
      <c r="T1942" t="s">
        <v>11726</v>
      </c>
      <c r="U1942" t="s">
        <v>1223</v>
      </c>
      <c r="V1942" s="1">
        <v>1.8348645373300008E-4</v>
      </c>
      <c r="W1942">
        <v>86.040999999999997</v>
      </c>
      <c r="X1942">
        <v>26000</v>
      </c>
      <c r="Y1942">
        <v>0</v>
      </c>
      <c r="Z1942">
        <v>2351600</v>
      </c>
      <c r="AA1942" s="3">
        <v>0</v>
      </c>
      <c r="AB1942" s="3">
        <v>0</v>
      </c>
      <c r="AC1942">
        <v>1648</v>
      </c>
    </row>
    <row r="1943" spans="1:29" ht="15" customHeight="1" x14ac:dyDescent="0.25">
      <c r="A1943" t="str">
        <f>HYPERLINK("http://www.UniProt.org/UniProt/P40019","CHZ1_YEAST")</f>
        <v>CHZ1_YEAST</v>
      </c>
      <c r="B1943" t="s">
        <v>2998</v>
      </c>
      <c r="C1943" s="38">
        <v>0</v>
      </c>
      <c r="D1943" s="38">
        <v>0</v>
      </c>
      <c r="E1943" s="12">
        <v>0</v>
      </c>
      <c r="F1943" s="3">
        <v>0</v>
      </c>
      <c r="G1943" s="3">
        <f t="shared" si="82"/>
        <v>5.4150975401955863</v>
      </c>
      <c r="H1943" s="89" t="s">
        <v>14557</v>
      </c>
      <c r="I1943" t="s">
        <v>8229</v>
      </c>
      <c r="J1943" t="s">
        <v>8217</v>
      </c>
      <c r="K1943" t="s">
        <v>8229</v>
      </c>
      <c r="L1943" s="3">
        <v>17.463000000000001</v>
      </c>
      <c r="M1943" t="s">
        <v>8223</v>
      </c>
      <c r="N1943" s="3" t="s">
        <v>15698</v>
      </c>
      <c r="O1943" t="s">
        <v>13579</v>
      </c>
      <c r="P1943" t="s">
        <v>7134</v>
      </c>
      <c r="Q1943" t="s">
        <v>2999</v>
      </c>
      <c r="R1943" t="s">
        <v>2999</v>
      </c>
      <c r="U1943" t="str">
        <f>" "</f>
        <v xml:space="preserve"> </v>
      </c>
      <c r="V1943" s="1">
        <v>5.4150975401955862E-4</v>
      </c>
      <c r="W1943">
        <v>17.462</v>
      </c>
      <c r="X1943">
        <v>26000</v>
      </c>
      <c r="Y1943">
        <v>0</v>
      </c>
      <c r="Z1943">
        <v>6940100</v>
      </c>
      <c r="AA1943" s="3">
        <v>0</v>
      </c>
      <c r="AB1943" s="3">
        <v>0</v>
      </c>
      <c r="AC1943">
        <v>1507</v>
      </c>
    </row>
    <row r="1944" spans="1:29" ht="15" customHeight="1" x14ac:dyDescent="0.25">
      <c r="A1944" t="str">
        <f>HYPERLINK("http://www.UniProt.org/UniProt/P40987","CIN1_YEAST")</f>
        <v>CIN1_YEAST</v>
      </c>
      <c r="B1944" t="s">
        <v>2692</v>
      </c>
      <c r="C1944" s="38">
        <v>0</v>
      </c>
      <c r="D1944" s="38">
        <v>0</v>
      </c>
      <c r="E1944" s="12">
        <v>0</v>
      </c>
      <c r="F1944" s="3">
        <v>0</v>
      </c>
      <c r="G1944" s="3">
        <f t="shared" si="82"/>
        <v>0.53266158092323168</v>
      </c>
      <c r="H1944" s="89" t="s">
        <v>14557</v>
      </c>
      <c r="I1944" t="s">
        <v>8217</v>
      </c>
      <c r="J1944" t="s">
        <v>8217</v>
      </c>
      <c r="K1944" t="s">
        <v>8217</v>
      </c>
      <c r="L1944" s="3">
        <v>116.648</v>
      </c>
      <c r="M1944" t="s">
        <v>8223</v>
      </c>
      <c r="N1944" s="3" t="s">
        <v>15698</v>
      </c>
      <c r="O1944" t="s">
        <v>13663</v>
      </c>
      <c r="P1944" t="s">
        <v>7250</v>
      </c>
      <c r="Q1944" t="s">
        <v>2693</v>
      </c>
      <c r="R1944" t="s">
        <v>2693</v>
      </c>
      <c r="U1944" t="s">
        <v>2694</v>
      </c>
      <c r="V1944" s="1">
        <v>5.3266158092323169E-5</v>
      </c>
      <c r="W1944">
        <v>116.65</v>
      </c>
      <c r="X1944">
        <v>26000</v>
      </c>
      <c r="Y1944">
        <v>0</v>
      </c>
      <c r="Z1944">
        <v>682670</v>
      </c>
      <c r="AA1944" s="3">
        <v>0</v>
      </c>
      <c r="AB1944" s="3">
        <v>0</v>
      </c>
      <c r="AC1944">
        <v>1655</v>
      </c>
    </row>
    <row r="1945" spans="1:29" ht="15" customHeight="1" x14ac:dyDescent="0.25">
      <c r="A1945" t="str">
        <f>HYPERLINK("http://www.UniProt.org/UniProt/Q12309","CLF1_YEAST")</f>
        <v>CLF1_YEAST</v>
      </c>
      <c r="B1945" t="s">
        <v>5955</v>
      </c>
      <c r="C1945" s="38">
        <v>0</v>
      </c>
      <c r="D1945" s="38">
        <v>0</v>
      </c>
      <c r="E1945" s="12">
        <v>0</v>
      </c>
      <c r="F1945" s="3">
        <v>0</v>
      </c>
      <c r="G1945" s="3">
        <f t="shared" si="82"/>
        <v>0.45933254145296742</v>
      </c>
      <c r="H1945" s="89" t="s">
        <v>14557</v>
      </c>
      <c r="I1945" t="s">
        <v>8229</v>
      </c>
      <c r="J1945" t="s">
        <v>8217</v>
      </c>
      <c r="K1945" t="s">
        <v>8229</v>
      </c>
      <c r="L1945" s="3">
        <v>82.444999999999993</v>
      </c>
      <c r="M1945" t="s">
        <v>8223</v>
      </c>
      <c r="N1945" s="3" t="s">
        <v>15698</v>
      </c>
      <c r="O1945" t="s">
        <v>14442</v>
      </c>
      <c r="P1945" t="s">
        <v>8126</v>
      </c>
      <c r="Q1945" t="s">
        <v>2681</v>
      </c>
      <c r="R1945" t="s">
        <v>2681</v>
      </c>
      <c r="S1945" t="s">
        <v>14443</v>
      </c>
      <c r="T1945" t="s">
        <v>14444</v>
      </c>
      <c r="U1945" t="s">
        <v>500</v>
      </c>
      <c r="V1945" s="1">
        <v>4.5933254145296742E-5</v>
      </c>
      <c r="W1945">
        <v>82.444000000000003</v>
      </c>
      <c r="X1945">
        <v>26000</v>
      </c>
      <c r="Y1945">
        <v>0</v>
      </c>
      <c r="Z1945">
        <v>588690</v>
      </c>
      <c r="AA1945" s="3">
        <v>0</v>
      </c>
      <c r="AB1945" s="3">
        <v>0</v>
      </c>
      <c r="AC1945">
        <v>2865</v>
      </c>
    </row>
    <row r="1946" spans="1:29" ht="15" customHeight="1" x14ac:dyDescent="0.25">
      <c r="A1946" t="str">
        <f>HYPERLINK("http://www.UniProt.org/UniProt/Q06156","CND1_YEAST")</f>
        <v>CND1_YEAST</v>
      </c>
      <c r="B1946" t="s">
        <v>5727</v>
      </c>
      <c r="C1946" s="38">
        <v>0</v>
      </c>
      <c r="D1946" s="38">
        <v>0</v>
      </c>
      <c r="E1946" s="12">
        <v>0</v>
      </c>
      <c r="F1946" s="3">
        <v>0</v>
      </c>
      <c r="G1946" s="3">
        <f t="shared" si="82"/>
        <v>3.497057054711401</v>
      </c>
      <c r="H1946" s="89" t="s">
        <v>14557</v>
      </c>
      <c r="I1946" t="s">
        <v>8229</v>
      </c>
      <c r="J1946" t="s">
        <v>8217</v>
      </c>
      <c r="K1946" t="s">
        <v>8229</v>
      </c>
      <c r="L1946" s="3">
        <v>132.96700000000001</v>
      </c>
      <c r="M1946" t="s">
        <v>8223</v>
      </c>
      <c r="N1946" s="3" t="s">
        <v>15698</v>
      </c>
      <c r="O1946" t="s">
        <v>14241</v>
      </c>
      <c r="P1946" t="s">
        <v>7879</v>
      </c>
      <c r="Q1946" t="s">
        <v>2925</v>
      </c>
      <c r="R1946" t="s">
        <v>2925</v>
      </c>
      <c r="S1946" t="s">
        <v>14242</v>
      </c>
      <c r="T1946" t="s">
        <v>14243</v>
      </c>
      <c r="U1946" t="str">
        <f>" "</f>
        <v xml:space="preserve"> </v>
      </c>
      <c r="V1946" s="1">
        <v>3.4970570547114012E-4</v>
      </c>
      <c r="W1946">
        <v>132.97</v>
      </c>
      <c r="X1946">
        <v>26000</v>
      </c>
      <c r="Y1946">
        <v>0</v>
      </c>
      <c r="Z1946">
        <v>4481900</v>
      </c>
      <c r="AA1946" s="3">
        <v>0</v>
      </c>
      <c r="AB1946" s="3">
        <v>0</v>
      </c>
      <c r="AC1946">
        <v>2534</v>
      </c>
    </row>
    <row r="1947" spans="1:29" ht="15" customHeight="1" x14ac:dyDescent="0.25">
      <c r="A1947" t="str">
        <f>HYPERLINK("http://www.UniProt.org/UniProt/P38170","CND2_YEAST")</f>
        <v>CND2_YEAST</v>
      </c>
      <c r="B1947" t="s">
        <v>4783</v>
      </c>
      <c r="C1947" s="38">
        <v>0</v>
      </c>
      <c r="D1947" s="38">
        <v>0</v>
      </c>
      <c r="E1947" s="12">
        <v>0</v>
      </c>
      <c r="F1947" s="3">
        <v>0</v>
      </c>
      <c r="G1947" s="3">
        <f t="shared" si="82"/>
        <v>1.9386394069782786</v>
      </c>
      <c r="H1947" s="89" t="s">
        <v>14557</v>
      </c>
      <c r="I1947" t="s">
        <v>8228</v>
      </c>
      <c r="J1947" t="s">
        <v>15680</v>
      </c>
      <c r="K1947" t="s">
        <v>8228</v>
      </c>
      <c r="L1947" s="3">
        <v>86.215999999999994</v>
      </c>
      <c r="M1947" t="s">
        <v>8223</v>
      </c>
      <c r="N1947" s="3" t="s">
        <v>15698</v>
      </c>
      <c r="O1947" t="s">
        <v>13399</v>
      </c>
      <c r="P1947" t="s">
        <v>6891</v>
      </c>
      <c r="Q1947" t="s">
        <v>2825</v>
      </c>
      <c r="R1947" t="s">
        <v>2825</v>
      </c>
      <c r="S1947" t="s">
        <v>13400</v>
      </c>
      <c r="T1947" t="s">
        <v>13401</v>
      </c>
      <c r="U1947" t="str">
        <f>" "</f>
        <v xml:space="preserve"> </v>
      </c>
      <c r="V1947" s="1">
        <v>1.9386394069782786E-4</v>
      </c>
      <c r="W1947">
        <v>86.215000000000003</v>
      </c>
      <c r="X1947">
        <v>26000</v>
      </c>
      <c r="Y1947">
        <v>0</v>
      </c>
      <c r="Z1947">
        <v>2484600</v>
      </c>
      <c r="AA1947" s="3">
        <v>0</v>
      </c>
      <c r="AB1947" s="3">
        <v>0</v>
      </c>
      <c r="AC1947">
        <v>1189</v>
      </c>
    </row>
    <row r="1948" spans="1:29" ht="15" customHeight="1" x14ac:dyDescent="0.25">
      <c r="A1948" t="str">
        <f>HYPERLINK("http://www.UniProt.org/UniProt/Q06680","CND3_YEAST")</f>
        <v>CND3_YEAST</v>
      </c>
      <c r="B1948" t="s">
        <v>5779</v>
      </c>
      <c r="C1948" s="38">
        <v>0</v>
      </c>
      <c r="D1948" s="38">
        <v>0</v>
      </c>
      <c r="E1948" s="12">
        <v>0</v>
      </c>
      <c r="F1948" s="3">
        <v>0</v>
      </c>
      <c r="G1948" s="3">
        <f t="shared" si="82"/>
        <v>3.8585525216891989</v>
      </c>
      <c r="H1948" s="89" t="s">
        <v>14557</v>
      </c>
      <c r="I1948" t="s">
        <v>8228</v>
      </c>
      <c r="J1948" t="s">
        <v>8217</v>
      </c>
      <c r="K1948" t="s">
        <v>8228</v>
      </c>
      <c r="L1948" s="3">
        <v>117.851</v>
      </c>
      <c r="M1948" t="s">
        <v>8223</v>
      </c>
      <c r="N1948" s="3" t="s">
        <v>15698</v>
      </c>
      <c r="O1948" t="s">
        <v>14282</v>
      </c>
      <c r="P1948" t="s">
        <v>7929</v>
      </c>
      <c r="Q1948" t="s">
        <v>2944</v>
      </c>
      <c r="R1948" t="s">
        <v>2944</v>
      </c>
      <c r="S1948" t="s">
        <v>14283</v>
      </c>
      <c r="T1948" t="s">
        <v>14284</v>
      </c>
      <c r="U1948" t="str">
        <f>" "</f>
        <v xml:space="preserve"> </v>
      </c>
      <c r="V1948" s="1">
        <v>3.8585525216891991E-4</v>
      </c>
      <c r="W1948">
        <v>117.85</v>
      </c>
      <c r="X1948">
        <v>26000</v>
      </c>
      <c r="Y1948">
        <v>0</v>
      </c>
      <c r="Z1948">
        <v>4945200</v>
      </c>
      <c r="AA1948" s="3">
        <v>0</v>
      </c>
      <c r="AB1948" s="3">
        <v>0</v>
      </c>
      <c r="AC1948">
        <v>2605</v>
      </c>
    </row>
    <row r="1949" spans="1:29" ht="15" customHeight="1" x14ac:dyDescent="0.25">
      <c r="A1949" t="str">
        <f>HYPERLINK("http://www.UniProt.org/UniProt/P53079","COG1_YEAST")</f>
        <v>COG1_YEAST</v>
      </c>
      <c r="B1949" t="s">
        <v>5327</v>
      </c>
      <c r="C1949" s="38">
        <v>0</v>
      </c>
      <c r="D1949" s="38">
        <v>0</v>
      </c>
      <c r="E1949" s="12">
        <v>0</v>
      </c>
      <c r="F1949" s="3">
        <v>0</v>
      </c>
      <c r="G1949" s="3">
        <f t="shared" si="82"/>
        <v>0.65229137802453963</v>
      </c>
      <c r="H1949" s="89" t="s">
        <v>14557</v>
      </c>
      <c r="I1949" t="s">
        <v>8227</v>
      </c>
      <c r="J1949" t="s">
        <v>8217</v>
      </c>
      <c r="K1949" t="s">
        <v>8227</v>
      </c>
      <c r="L1949" s="3">
        <v>48.337000000000003</v>
      </c>
      <c r="M1949" t="s">
        <v>8223</v>
      </c>
      <c r="N1949" s="3" t="s">
        <v>15698</v>
      </c>
      <c r="O1949" t="s">
        <v>13863</v>
      </c>
      <c r="P1949" t="s">
        <v>7470</v>
      </c>
      <c r="Q1949" t="s">
        <v>2707</v>
      </c>
      <c r="R1949" t="s">
        <v>2707</v>
      </c>
      <c r="U1949" t="s">
        <v>2635</v>
      </c>
      <c r="V1949" s="1">
        <v>6.5229137802453959E-5</v>
      </c>
      <c r="W1949">
        <v>48.335999999999999</v>
      </c>
      <c r="X1949">
        <v>26000</v>
      </c>
      <c r="Y1949">
        <v>0</v>
      </c>
      <c r="Z1949">
        <v>835990</v>
      </c>
      <c r="AA1949" s="3">
        <v>0</v>
      </c>
      <c r="AB1949" s="3">
        <v>0</v>
      </c>
      <c r="AC1949">
        <v>1955</v>
      </c>
    </row>
    <row r="1950" spans="1:29" ht="15" customHeight="1" x14ac:dyDescent="0.25">
      <c r="A1950" t="str">
        <f>HYPERLINK("http://www.UniProt.org/UniProt/P53271","COG2_YEAST")</f>
        <v>COG2_YEAST</v>
      </c>
      <c r="B1950" t="s">
        <v>5381</v>
      </c>
      <c r="C1950" s="38">
        <v>0</v>
      </c>
      <c r="D1950" s="38">
        <v>0</v>
      </c>
      <c r="E1950" s="12">
        <v>0</v>
      </c>
      <c r="F1950" s="3">
        <v>0</v>
      </c>
      <c r="G1950" s="3">
        <f t="shared" si="82"/>
        <v>3.5709478829496861</v>
      </c>
      <c r="H1950" s="89" t="s">
        <v>14557</v>
      </c>
      <c r="I1950" t="s">
        <v>8227</v>
      </c>
      <c r="J1950" t="s">
        <v>8217</v>
      </c>
      <c r="K1950" t="s">
        <v>8227</v>
      </c>
      <c r="L1950" s="3">
        <v>30.324999999999999</v>
      </c>
      <c r="M1950" t="s">
        <v>8223</v>
      </c>
      <c r="N1950" s="3" t="s">
        <v>15698</v>
      </c>
      <c r="O1950" t="s">
        <v>13906</v>
      </c>
      <c r="P1950" t="s">
        <v>7518</v>
      </c>
      <c r="Q1950" t="s">
        <v>2931</v>
      </c>
      <c r="R1950" t="s">
        <v>2931</v>
      </c>
      <c r="U1950" t="s">
        <v>2635</v>
      </c>
      <c r="V1950" s="1">
        <v>3.570947882949686E-4</v>
      </c>
      <c r="W1950">
        <v>30.324999999999999</v>
      </c>
      <c r="X1950">
        <v>26000</v>
      </c>
      <c r="Y1950">
        <v>0</v>
      </c>
      <c r="Z1950">
        <v>4576600</v>
      </c>
      <c r="AA1950" s="3">
        <v>0</v>
      </c>
      <c r="AB1950" s="3">
        <v>0</v>
      </c>
      <c r="AC1950">
        <v>2030</v>
      </c>
    </row>
    <row r="1951" spans="1:29" ht="15" customHeight="1" x14ac:dyDescent="0.25">
      <c r="A1951" t="str">
        <f>HYPERLINK("http://www.UniProt.org/UniProt/Q01519","COX12_YEAST")</f>
        <v>COX12_YEAST</v>
      </c>
      <c r="B1951" t="s">
        <v>5513</v>
      </c>
      <c r="C1951" s="38">
        <v>0</v>
      </c>
      <c r="D1951" s="38">
        <v>0</v>
      </c>
      <c r="E1951" s="12">
        <v>0</v>
      </c>
      <c r="F1951" s="3">
        <v>0</v>
      </c>
      <c r="G1951" s="3">
        <f t="shared" si="82"/>
        <v>3.4850410171731792</v>
      </c>
      <c r="H1951" s="89" t="s">
        <v>14557</v>
      </c>
      <c r="I1951" t="s">
        <v>8227</v>
      </c>
      <c r="J1951" t="s">
        <v>8217</v>
      </c>
      <c r="K1951" t="s">
        <v>8227</v>
      </c>
      <c r="L1951" s="3">
        <v>9.7880000000000003</v>
      </c>
      <c r="M1951" t="s">
        <v>8223</v>
      </c>
      <c r="N1951" s="3" t="s">
        <v>15698</v>
      </c>
      <c r="O1951" t="s">
        <v>14035</v>
      </c>
      <c r="P1951" t="s">
        <v>7653</v>
      </c>
      <c r="Q1951" t="s">
        <v>2921</v>
      </c>
      <c r="R1951" t="s">
        <v>2921</v>
      </c>
      <c r="S1951" t="s">
        <v>14036</v>
      </c>
      <c r="T1951" t="s">
        <v>14037</v>
      </c>
      <c r="U1951" t="str">
        <f>" "</f>
        <v xml:space="preserve"> </v>
      </c>
      <c r="V1951" s="1">
        <v>3.4850410171731791E-4</v>
      </c>
      <c r="W1951">
        <v>9.7878000000000007</v>
      </c>
      <c r="X1951">
        <v>26000</v>
      </c>
      <c r="Y1951">
        <v>0</v>
      </c>
      <c r="Z1951">
        <v>4466500</v>
      </c>
      <c r="AA1951" s="3">
        <v>0</v>
      </c>
      <c r="AB1951" s="3">
        <v>0</v>
      </c>
      <c r="AC1951">
        <v>2224</v>
      </c>
    </row>
    <row r="1952" spans="1:29" ht="15" customHeight="1" x14ac:dyDescent="0.25">
      <c r="A1952" t="str">
        <f>HYPERLINK("http://www.UniProt.org/UniProt/P00427","COX6_YEAST")</f>
        <v>COX6_YEAST</v>
      </c>
      <c r="B1952" t="s">
        <v>3896</v>
      </c>
      <c r="C1952" s="38">
        <v>0</v>
      </c>
      <c r="D1952" s="38">
        <v>0</v>
      </c>
      <c r="E1952" s="12">
        <v>0</v>
      </c>
      <c r="F1952" s="3">
        <v>0</v>
      </c>
      <c r="G1952" s="3">
        <f t="shared" si="82"/>
        <v>0.71063938368091717</v>
      </c>
      <c r="H1952" s="89" t="s">
        <v>14557</v>
      </c>
      <c r="I1952" t="s">
        <v>8227</v>
      </c>
      <c r="J1952" t="s">
        <v>8217</v>
      </c>
      <c r="K1952" t="s">
        <v>8227</v>
      </c>
      <c r="L1952" s="3">
        <v>17.341999999999999</v>
      </c>
      <c r="M1952" t="s">
        <v>8222</v>
      </c>
      <c r="N1952" s="3" t="s">
        <v>15698</v>
      </c>
      <c r="O1952" t="s">
        <v>12847</v>
      </c>
      <c r="P1952" t="s">
        <v>6053</v>
      </c>
      <c r="Q1952" t="s">
        <v>2712</v>
      </c>
      <c r="R1952" t="s">
        <v>2712</v>
      </c>
      <c r="S1952" t="s">
        <v>12848</v>
      </c>
      <c r="T1952" t="s">
        <v>12849</v>
      </c>
      <c r="U1952" t="str">
        <f>" "</f>
        <v xml:space="preserve"> </v>
      </c>
      <c r="V1952" s="1">
        <v>7.1063938368091719E-5</v>
      </c>
      <c r="W1952">
        <v>17.341000000000001</v>
      </c>
      <c r="X1952">
        <v>26000</v>
      </c>
      <c r="Y1952">
        <v>0</v>
      </c>
      <c r="Z1952">
        <v>910770</v>
      </c>
      <c r="AA1952" s="3">
        <v>0</v>
      </c>
      <c r="AB1952" s="3">
        <v>0</v>
      </c>
      <c r="AC1952">
        <v>67</v>
      </c>
    </row>
    <row r="1953" spans="1:29" ht="15" customHeight="1" x14ac:dyDescent="0.25">
      <c r="A1953" t="str">
        <f>HYPERLINK("http://www.UniProt.org/UniProt/Q3E7A4","COXM2_YEAST")</f>
        <v>COXM2_YEAST</v>
      </c>
      <c r="B1953" t="s">
        <v>6022</v>
      </c>
      <c r="C1953" s="38">
        <v>0</v>
      </c>
      <c r="D1953" s="38">
        <v>0</v>
      </c>
      <c r="E1953" s="12">
        <v>0</v>
      </c>
      <c r="F1953" s="3">
        <v>0</v>
      </c>
      <c r="G1953" s="3">
        <f t="shared" si="82"/>
        <v>4.4616171589159199</v>
      </c>
      <c r="H1953" s="89" t="s">
        <v>14557</v>
      </c>
      <c r="I1953" t="s">
        <v>8227</v>
      </c>
      <c r="J1953" t="s">
        <v>8217</v>
      </c>
      <c r="K1953" t="s">
        <v>8227</v>
      </c>
      <c r="L1953" s="3">
        <v>12.946999999999999</v>
      </c>
      <c r="M1953" t="s">
        <v>8223</v>
      </c>
      <c r="N1953" s="3" t="s">
        <v>15698</v>
      </c>
      <c r="O1953" t="s">
        <v>14511</v>
      </c>
      <c r="P1953" t="s">
        <v>8198</v>
      </c>
      <c r="Q1953" t="s">
        <v>2976</v>
      </c>
      <c r="R1953" t="s">
        <v>2976</v>
      </c>
      <c r="S1953" t="s">
        <v>14512</v>
      </c>
      <c r="U1953" t="str">
        <f>" "</f>
        <v xml:space="preserve"> </v>
      </c>
      <c r="V1953" s="1">
        <v>4.4616171589159198E-4</v>
      </c>
      <c r="W1953">
        <v>12.946999999999999</v>
      </c>
      <c r="X1953">
        <v>26000</v>
      </c>
      <c r="Y1953">
        <v>0</v>
      </c>
      <c r="Z1953">
        <v>5718100</v>
      </c>
      <c r="AA1953" s="3">
        <v>0</v>
      </c>
      <c r="AB1953" s="3">
        <v>0</v>
      </c>
      <c r="AC1953">
        <v>2964</v>
      </c>
    </row>
    <row r="1954" spans="1:29" ht="15" customHeight="1" x14ac:dyDescent="0.25">
      <c r="A1954" t="str">
        <f>HYPERLINK("http://www.UniProt.org/UniProt/P53314","CPD1_YEAST")</f>
        <v>CPD1_YEAST</v>
      </c>
      <c r="B1954" t="s">
        <v>5389</v>
      </c>
      <c r="C1954" s="38">
        <v>0</v>
      </c>
      <c r="D1954" s="38">
        <v>0</v>
      </c>
      <c r="E1954" s="12">
        <v>0</v>
      </c>
      <c r="F1954" s="3">
        <v>0</v>
      </c>
      <c r="G1954" s="3">
        <f t="shared" si="82"/>
        <v>5.2239333066329685</v>
      </c>
      <c r="H1954" s="89" t="s">
        <v>14557</v>
      </c>
      <c r="I1954" t="s">
        <v>8227</v>
      </c>
      <c r="J1954" t="s">
        <v>8217</v>
      </c>
      <c r="K1954" t="s">
        <v>8227</v>
      </c>
      <c r="L1954" s="3">
        <v>26.731999999999999</v>
      </c>
      <c r="M1954" t="s">
        <v>8223</v>
      </c>
      <c r="N1954" s="3" t="s">
        <v>15698</v>
      </c>
      <c r="O1954" t="s">
        <v>13917</v>
      </c>
      <c r="P1954" t="s">
        <v>7525</v>
      </c>
      <c r="Q1954" t="s">
        <v>2996</v>
      </c>
      <c r="R1954" t="s">
        <v>2996</v>
      </c>
      <c r="S1954" t="s">
        <v>13918</v>
      </c>
      <c r="U1954" t="str">
        <f>" "</f>
        <v xml:space="preserve"> </v>
      </c>
      <c r="V1954" s="1">
        <v>5.2239333066329688E-4</v>
      </c>
      <c r="W1954">
        <v>26.731000000000002</v>
      </c>
      <c r="X1954">
        <v>26000</v>
      </c>
      <c r="Y1954">
        <v>0</v>
      </c>
      <c r="Z1954">
        <v>6695100</v>
      </c>
      <c r="AA1954" s="3">
        <v>0</v>
      </c>
      <c r="AB1954" s="3">
        <v>0</v>
      </c>
      <c r="AC1954">
        <v>2046</v>
      </c>
    </row>
    <row r="1955" spans="1:29" ht="15" customHeight="1" x14ac:dyDescent="0.25">
      <c r="A1955" t="str">
        <f>HYPERLINK("http://www.UniProt.org/UniProt/P32623","CRH2_YEAST")</f>
        <v>CRH2_YEAST</v>
      </c>
      <c r="B1955" t="s">
        <v>4566</v>
      </c>
      <c r="C1955" s="38">
        <v>0</v>
      </c>
      <c r="D1955" s="38">
        <v>0</v>
      </c>
      <c r="E1955" s="12">
        <v>0</v>
      </c>
      <c r="F1955" s="3">
        <v>0</v>
      </c>
      <c r="G1955" s="3">
        <f t="shared" si="82"/>
        <v>2.6290934081193393</v>
      </c>
      <c r="H1955" s="89" t="s">
        <v>14557</v>
      </c>
      <c r="I1955" t="s">
        <v>8227</v>
      </c>
      <c r="J1955" t="s">
        <v>8217</v>
      </c>
      <c r="K1955" t="s">
        <v>8227</v>
      </c>
      <c r="L1955" s="3">
        <v>49.905999999999999</v>
      </c>
      <c r="M1955" t="s">
        <v>8221</v>
      </c>
      <c r="N1955" s="3" t="s">
        <v>15698</v>
      </c>
      <c r="O1955" t="s">
        <v>13252</v>
      </c>
      <c r="P1955" t="s">
        <v>6653</v>
      </c>
      <c r="Q1955" t="s">
        <v>2869</v>
      </c>
      <c r="R1955" t="s">
        <v>2869</v>
      </c>
      <c r="T1955" t="s">
        <v>10055</v>
      </c>
      <c r="U1955" t="str">
        <f>" "</f>
        <v xml:space="preserve"> </v>
      </c>
      <c r="V1955" s="1">
        <v>2.6290934081193393E-4</v>
      </c>
      <c r="W1955">
        <v>49.905999999999999</v>
      </c>
      <c r="X1955">
        <v>26000</v>
      </c>
      <c r="Y1955">
        <v>0</v>
      </c>
      <c r="Z1955">
        <v>3369500</v>
      </c>
      <c r="AA1955" s="3">
        <v>0</v>
      </c>
      <c r="AB1955" s="3">
        <v>0</v>
      </c>
      <c r="AC1955">
        <v>884</v>
      </c>
    </row>
    <row r="1956" spans="1:29" ht="15" customHeight="1" x14ac:dyDescent="0.25">
      <c r="A1956" t="str">
        <f>HYPERLINK("http://www.UniProt.org/UniProt/Q03981","CSN9_YEAST")</f>
        <v>CSN9_YEAST</v>
      </c>
      <c r="B1956" t="s">
        <v>3067</v>
      </c>
      <c r="C1956" s="38">
        <v>0</v>
      </c>
      <c r="D1956" s="38">
        <v>0</v>
      </c>
      <c r="E1956" s="12">
        <v>0</v>
      </c>
      <c r="F1956" s="3">
        <v>0</v>
      </c>
      <c r="G1956" s="3">
        <f t="shared" si="82"/>
        <v>7.7672759014113621</v>
      </c>
      <c r="H1956" s="89" t="s">
        <v>14557</v>
      </c>
      <c r="I1956" t="s">
        <v>8228</v>
      </c>
      <c r="J1956" t="s">
        <v>8217</v>
      </c>
      <c r="K1956" t="s">
        <v>8228</v>
      </c>
      <c r="L1956" s="3">
        <v>19.475999999999999</v>
      </c>
      <c r="M1956" t="s">
        <v>8223</v>
      </c>
      <c r="N1956" s="3" t="s">
        <v>15698</v>
      </c>
      <c r="O1956" t="s">
        <v>14143</v>
      </c>
      <c r="P1956" t="s">
        <v>7771</v>
      </c>
      <c r="Q1956" t="s">
        <v>3068</v>
      </c>
      <c r="R1956" t="s">
        <v>3068</v>
      </c>
      <c r="U1956" t="s">
        <v>3069</v>
      </c>
      <c r="V1956" s="1">
        <v>7.7672759014113621E-4</v>
      </c>
      <c r="W1956">
        <v>19.475999999999999</v>
      </c>
      <c r="X1956">
        <v>26000</v>
      </c>
      <c r="Y1956">
        <v>0</v>
      </c>
      <c r="Z1956">
        <v>9954700</v>
      </c>
      <c r="AA1956" s="3">
        <v>0</v>
      </c>
      <c r="AB1956" s="3">
        <v>0</v>
      </c>
      <c r="AC1956">
        <v>2380</v>
      </c>
    </row>
    <row r="1957" spans="1:29" ht="15" customHeight="1" x14ac:dyDescent="0.25">
      <c r="A1957" t="str">
        <f>HYPERLINK("http://www.UniProt.org/UniProt/Q08923","CTI6_YEAST")</f>
        <v>CTI6_YEAST</v>
      </c>
      <c r="B1957" t="s">
        <v>5868</v>
      </c>
      <c r="C1957" s="38">
        <v>0</v>
      </c>
      <c r="D1957" s="38">
        <v>0</v>
      </c>
      <c r="E1957" s="12">
        <v>0</v>
      </c>
      <c r="F1957" s="3">
        <v>0</v>
      </c>
      <c r="G1957" s="3">
        <f t="shared" si="82"/>
        <v>1.2951571889411757</v>
      </c>
      <c r="H1957" s="89" t="s">
        <v>14557</v>
      </c>
      <c r="I1957" t="s">
        <v>8229</v>
      </c>
      <c r="J1957" t="s">
        <v>8217</v>
      </c>
      <c r="K1957" t="s">
        <v>8229</v>
      </c>
      <c r="L1957" s="3">
        <v>57.052999999999997</v>
      </c>
      <c r="M1957" t="s">
        <v>8223</v>
      </c>
      <c r="N1957" s="3" t="s">
        <v>15698</v>
      </c>
      <c r="O1957" t="s">
        <v>14357</v>
      </c>
      <c r="P1957" t="s">
        <v>8034</v>
      </c>
      <c r="Q1957" t="s">
        <v>2781</v>
      </c>
      <c r="R1957" t="s">
        <v>2781</v>
      </c>
      <c r="U1957" t="s">
        <v>1708</v>
      </c>
      <c r="V1957" s="1">
        <v>1.2951571889411757E-4</v>
      </c>
      <c r="W1957">
        <v>57.052</v>
      </c>
      <c r="X1957">
        <v>26000</v>
      </c>
      <c r="Y1957">
        <v>0</v>
      </c>
      <c r="Z1957">
        <v>1659900</v>
      </c>
      <c r="AA1957" s="3">
        <v>0</v>
      </c>
      <c r="AB1957" s="3">
        <v>0</v>
      </c>
      <c r="AC1957">
        <v>2737</v>
      </c>
    </row>
    <row r="1958" spans="1:29" ht="15" customHeight="1" x14ac:dyDescent="0.25">
      <c r="A1958" t="str">
        <f>HYPERLINK("http://www.UniProt.org/UniProt/P38818","CTM1_YEAST")</f>
        <v>CTM1_YEAST</v>
      </c>
      <c r="B1958" t="s">
        <v>4899</v>
      </c>
      <c r="C1958" s="38">
        <v>0</v>
      </c>
      <c r="D1958" s="38">
        <v>0</v>
      </c>
      <c r="E1958" s="12">
        <v>0</v>
      </c>
      <c r="F1958" s="3">
        <v>0</v>
      </c>
      <c r="G1958" s="3">
        <f t="shared" si="82"/>
        <v>3.5172658451165923</v>
      </c>
      <c r="H1958" s="89" t="s">
        <v>14557</v>
      </c>
      <c r="I1958" t="s">
        <v>8227</v>
      </c>
      <c r="J1958" t="s">
        <v>8217</v>
      </c>
      <c r="K1958" t="s">
        <v>8227</v>
      </c>
      <c r="L1958" s="3">
        <v>68.284000000000006</v>
      </c>
      <c r="M1958" t="s">
        <v>8223</v>
      </c>
      <c r="N1958" s="3" t="s">
        <v>15698</v>
      </c>
      <c r="O1958" t="s">
        <v>13488</v>
      </c>
      <c r="P1958" t="s">
        <v>7007</v>
      </c>
      <c r="Q1958" t="s">
        <v>2926</v>
      </c>
      <c r="R1958" t="s">
        <v>2926</v>
      </c>
      <c r="U1958" t="str">
        <f t="shared" ref="U1958:U1978" si="84">" "</f>
        <v xml:space="preserve"> </v>
      </c>
      <c r="V1958" s="1">
        <v>3.5172658451165925E-4</v>
      </c>
      <c r="W1958">
        <v>68.284000000000006</v>
      </c>
      <c r="X1958">
        <v>26000</v>
      </c>
      <c r="Y1958">
        <v>0</v>
      </c>
      <c r="Z1958">
        <v>4507800</v>
      </c>
      <c r="AA1958" s="3">
        <v>0</v>
      </c>
      <c r="AB1958" s="3">
        <v>0</v>
      </c>
      <c r="AC1958">
        <v>1353</v>
      </c>
    </row>
    <row r="1959" spans="1:29" ht="15" customHeight="1" x14ac:dyDescent="0.25">
      <c r="A1959" t="str">
        <f>HYPERLINK("http://www.UniProt.org/UniProt/P36075","CUE2_YEAST")</f>
        <v>CUE2_YEAST</v>
      </c>
      <c r="B1959" t="s">
        <v>4695</v>
      </c>
      <c r="C1959" s="38">
        <v>0</v>
      </c>
      <c r="D1959" s="38">
        <v>0</v>
      </c>
      <c r="E1959" s="12">
        <v>0</v>
      </c>
      <c r="F1959" s="3">
        <v>0</v>
      </c>
      <c r="G1959" s="3">
        <f t="shared" si="82"/>
        <v>1.114214389907825</v>
      </c>
      <c r="H1959" s="89" t="s">
        <v>14557</v>
      </c>
      <c r="I1959" t="s">
        <v>8217</v>
      </c>
      <c r="J1959" t="s">
        <v>8217</v>
      </c>
      <c r="K1959" t="s">
        <v>8217</v>
      </c>
      <c r="L1959" s="3">
        <v>50.874000000000002</v>
      </c>
      <c r="M1959" t="s">
        <v>8223</v>
      </c>
      <c r="N1959" s="3" t="s">
        <v>15698</v>
      </c>
      <c r="O1959" t="s">
        <v>13341</v>
      </c>
      <c r="P1959" t="str">
        <f>" "</f>
        <v xml:space="preserve"> </v>
      </c>
      <c r="Q1959" t="s">
        <v>3790</v>
      </c>
      <c r="R1959" t="s">
        <v>3790</v>
      </c>
      <c r="U1959" t="str">
        <f t="shared" si="84"/>
        <v xml:space="preserve"> </v>
      </c>
      <c r="V1959" s="1">
        <v>1.114214389907825E-4</v>
      </c>
      <c r="W1959">
        <v>50.872999999999998</v>
      </c>
      <c r="X1959">
        <v>105390</v>
      </c>
      <c r="Y1959">
        <v>0</v>
      </c>
      <c r="Z1959">
        <v>1428000</v>
      </c>
      <c r="AA1959" s="3">
        <v>0</v>
      </c>
      <c r="AB1959" s="3">
        <v>0</v>
      </c>
      <c r="AC1959">
        <v>1071</v>
      </c>
    </row>
    <row r="1960" spans="1:29" ht="15" customHeight="1" x14ac:dyDescent="0.25">
      <c r="A1960" t="str">
        <f>HYPERLINK("http://www.UniProt.org/UniProt/Q03772","CWC15_YEAST")</f>
        <v>CWC15_YEAST</v>
      </c>
      <c r="B1960" t="s">
        <v>5615</v>
      </c>
      <c r="C1960" s="38">
        <v>0</v>
      </c>
      <c r="D1960" s="38">
        <v>0</v>
      </c>
      <c r="E1960" s="12">
        <v>0</v>
      </c>
      <c r="F1960" s="3">
        <v>0</v>
      </c>
      <c r="G1960" s="3">
        <f t="shared" si="82"/>
        <v>8.7467390132119878</v>
      </c>
      <c r="H1960" s="89" t="s">
        <v>14557</v>
      </c>
      <c r="I1960" t="s">
        <v>8229</v>
      </c>
      <c r="J1960" t="s">
        <v>8217</v>
      </c>
      <c r="K1960" t="s">
        <v>8229</v>
      </c>
      <c r="L1960" s="3">
        <v>19.934999999999999</v>
      </c>
      <c r="M1960" t="s">
        <v>8223</v>
      </c>
      <c r="N1960" s="3" t="s">
        <v>15698</v>
      </c>
      <c r="O1960" t="s">
        <v>14122</v>
      </c>
      <c r="P1960" t="s">
        <v>7553</v>
      </c>
      <c r="Q1960" t="s">
        <v>3102</v>
      </c>
      <c r="R1960" t="s">
        <v>3102</v>
      </c>
      <c r="S1960" t="s">
        <v>14123</v>
      </c>
      <c r="U1960" t="str">
        <f t="shared" si="84"/>
        <v xml:space="preserve"> </v>
      </c>
      <c r="V1960" s="1">
        <v>8.7467390132119885E-4</v>
      </c>
      <c r="W1960">
        <v>19.934999999999999</v>
      </c>
      <c r="X1960">
        <v>26000</v>
      </c>
      <c r="Y1960">
        <v>0</v>
      </c>
      <c r="Z1960">
        <v>11210000</v>
      </c>
      <c r="AA1960" s="3">
        <v>0</v>
      </c>
      <c r="AB1960" s="3">
        <v>0</v>
      </c>
      <c r="AC1960">
        <v>2358</v>
      </c>
    </row>
    <row r="1961" spans="1:29" ht="15" customHeight="1" x14ac:dyDescent="0.25">
      <c r="A1961" t="str">
        <f>HYPERLINK("http://www.UniProt.org/UniProt/P53854","CWC25_YEAST")</f>
        <v>CWC25_YEAST</v>
      </c>
      <c r="B1961" t="s">
        <v>5429</v>
      </c>
      <c r="C1961" s="38">
        <v>0</v>
      </c>
      <c r="D1961" s="38">
        <v>0</v>
      </c>
      <c r="E1961" s="12">
        <v>0</v>
      </c>
      <c r="F1961" s="3">
        <v>0</v>
      </c>
      <c r="G1961" s="3">
        <f t="shared" si="82"/>
        <v>6.4359925736377406</v>
      </c>
      <c r="H1961" s="89" t="s">
        <v>14557</v>
      </c>
      <c r="I1961" t="s">
        <v>8229</v>
      </c>
      <c r="J1961" t="s">
        <v>8217</v>
      </c>
      <c r="K1961" t="s">
        <v>8229</v>
      </c>
      <c r="L1961" s="3">
        <v>20.373999999999999</v>
      </c>
      <c r="M1961" t="s">
        <v>8223</v>
      </c>
      <c r="N1961" s="3" t="s">
        <v>15698</v>
      </c>
      <c r="O1961" t="s">
        <v>13963</v>
      </c>
      <c r="P1961" t="s">
        <v>7567</v>
      </c>
      <c r="Q1961" t="s">
        <v>3035</v>
      </c>
      <c r="R1961" t="s">
        <v>3035</v>
      </c>
      <c r="U1961" t="str">
        <f t="shared" si="84"/>
        <v xml:space="preserve"> </v>
      </c>
      <c r="V1961" s="1">
        <v>6.4359925736377408E-4</v>
      </c>
      <c r="W1961">
        <v>20.373999999999999</v>
      </c>
      <c r="X1961">
        <v>26000</v>
      </c>
      <c r="Y1961">
        <v>0</v>
      </c>
      <c r="Z1961">
        <v>8248500</v>
      </c>
      <c r="AA1961" s="3">
        <v>0</v>
      </c>
      <c r="AB1961" s="3">
        <v>0</v>
      </c>
      <c r="AC1961">
        <v>2104</v>
      </c>
    </row>
    <row r="1962" spans="1:29" ht="15" customHeight="1" x14ac:dyDescent="0.25">
      <c r="A1962" t="str">
        <f>HYPERLINK("http://www.UniProt.org/UniProt/Q02770","CWC27_YEAST")</f>
        <v>CWC27_YEAST</v>
      </c>
      <c r="B1962" t="s">
        <v>5543</v>
      </c>
      <c r="C1962" s="38">
        <v>0</v>
      </c>
      <c r="D1962" s="38">
        <v>0</v>
      </c>
      <c r="E1962" s="12">
        <v>0</v>
      </c>
      <c r="F1962" s="3">
        <v>0</v>
      </c>
      <c r="G1962" s="3">
        <f t="shared" si="82"/>
        <v>1.7499720123846429</v>
      </c>
      <c r="H1962" s="89" t="s">
        <v>14557</v>
      </c>
      <c r="I1962" t="s">
        <v>8228</v>
      </c>
      <c r="J1962" t="s">
        <v>8217</v>
      </c>
      <c r="K1962" t="s">
        <v>8228</v>
      </c>
      <c r="L1962" s="3">
        <v>35.026000000000003</v>
      </c>
      <c r="M1962" t="s">
        <v>8223</v>
      </c>
      <c r="N1962" s="3" t="s">
        <v>15698</v>
      </c>
      <c r="O1962" t="s">
        <v>14059</v>
      </c>
      <c r="P1962" t="s">
        <v>7682</v>
      </c>
      <c r="Q1962" t="s">
        <v>2807</v>
      </c>
      <c r="R1962" t="s">
        <v>2807</v>
      </c>
      <c r="S1962" t="s">
        <v>12252</v>
      </c>
      <c r="U1962" t="str">
        <f t="shared" si="84"/>
        <v xml:space="preserve"> </v>
      </c>
      <c r="V1962" s="1">
        <v>1.7499720123846429E-4</v>
      </c>
      <c r="W1962">
        <v>35.024999999999999</v>
      </c>
      <c r="X1962">
        <v>26000</v>
      </c>
      <c r="Y1962">
        <v>0</v>
      </c>
      <c r="Z1962">
        <v>2242800</v>
      </c>
      <c r="AA1962" s="3">
        <v>0</v>
      </c>
      <c r="AB1962" s="3">
        <v>0</v>
      </c>
      <c r="AC1962">
        <v>2262</v>
      </c>
    </row>
    <row r="1963" spans="1:29" ht="15" customHeight="1" x14ac:dyDescent="0.25">
      <c r="A1963" t="str">
        <f>HYPERLINK("http://www.UniProt.org/UniProt/P00045","CYC7_YEAST")</f>
        <v>CYC7_YEAST</v>
      </c>
      <c r="B1963" t="s">
        <v>2912</v>
      </c>
      <c r="C1963" s="38">
        <v>0</v>
      </c>
      <c r="D1963" s="38">
        <v>0</v>
      </c>
      <c r="E1963" s="12">
        <v>0</v>
      </c>
      <c r="F1963" s="3">
        <v>0</v>
      </c>
      <c r="G1963" s="3">
        <f t="shared" si="82"/>
        <v>3.3690940575511186</v>
      </c>
      <c r="H1963" s="89" t="s">
        <v>14557</v>
      </c>
      <c r="I1963" t="s">
        <v>8227</v>
      </c>
      <c r="J1963" t="s">
        <v>8217</v>
      </c>
      <c r="K1963" t="s">
        <v>8227</v>
      </c>
      <c r="L1963" s="3">
        <v>12.532</v>
      </c>
      <c r="M1963" t="s">
        <v>8223</v>
      </c>
      <c r="N1963" s="3" t="s">
        <v>15698</v>
      </c>
      <c r="O1963" t="s">
        <v>12845</v>
      </c>
      <c r="P1963" t="s">
        <v>6050</v>
      </c>
      <c r="Q1963" t="s">
        <v>2913</v>
      </c>
      <c r="R1963" t="s">
        <v>2913</v>
      </c>
      <c r="S1963" t="s">
        <v>12843</v>
      </c>
      <c r="T1963" t="s">
        <v>12844</v>
      </c>
      <c r="U1963" t="str">
        <f t="shared" si="84"/>
        <v xml:space="preserve"> </v>
      </c>
      <c r="V1963" s="1">
        <v>3.3690940575511184E-4</v>
      </c>
      <c r="W1963">
        <v>12.532</v>
      </c>
      <c r="X1963">
        <v>26000</v>
      </c>
      <c r="Y1963">
        <v>0</v>
      </c>
      <c r="Z1963">
        <v>4317900</v>
      </c>
      <c r="AA1963" s="3">
        <v>0</v>
      </c>
      <c r="AB1963" s="3">
        <v>0</v>
      </c>
      <c r="AC1963">
        <v>61</v>
      </c>
    </row>
    <row r="1964" spans="1:29" ht="15" customHeight="1" x14ac:dyDescent="0.25">
      <c r="A1964" t="str">
        <f>HYPERLINK("http://www.UniProt.org/UniProt/P21657","DAL81_YEAST")</f>
        <v>DAL81_YEAST</v>
      </c>
      <c r="B1964" t="s">
        <v>4277</v>
      </c>
      <c r="C1964" s="38">
        <v>0</v>
      </c>
      <c r="D1964" s="38">
        <v>0</v>
      </c>
      <c r="E1964" s="12">
        <v>0</v>
      </c>
      <c r="F1964" s="3">
        <v>0</v>
      </c>
      <c r="G1964" s="3">
        <f t="shared" si="82"/>
        <v>0.91228253829147687</v>
      </c>
      <c r="H1964" s="89" t="s">
        <v>14557</v>
      </c>
      <c r="I1964" t="s">
        <v>8229</v>
      </c>
      <c r="J1964" t="s">
        <v>8217</v>
      </c>
      <c r="K1964" t="s">
        <v>8229</v>
      </c>
      <c r="L1964" s="3">
        <v>109.17400000000001</v>
      </c>
      <c r="M1964" t="s">
        <v>8223</v>
      </c>
      <c r="N1964" s="3" t="s">
        <v>15698</v>
      </c>
      <c r="O1964" t="s">
        <v>13057</v>
      </c>
      <c r="P1964" t="s">
        <v>6370</v>
      </c>
      <c r="Q1964" t="s">
        <v>2740</v>
      </c>
      <c r="R1964" t="s">
        <v>2740</v>
      </c>
      <c r="U1964" t="str">
        <f t="shared" si="84"/>
        <v xml:space="preserve"> </v>
      </c>
      <c r="V1964" s="1">
        <v>9.1228253829147684E-5</v>
      </c>
      <c r="W1964">
        <v>109.17</v>
      </c>
      <c r="X1964">
        <v>26000</v>
      </c>
      <c r="Y1964">
        <v>0</v>
      </c>
      <c r="Z1964">
        <v>1169200</v>
      </c>
      <c r="AA1964" s="3">
        <v>0</v>
      </c>
      <c r="AB1964" s="3">
        <v>0</v>
      </c>
      <c r="AC1964">
        <v>527</v>
      </c>
    </row>
    <row r="1965" spans="1:29" x14ac:dyDescent="0.25">
      <c r="A1965" t="str">
        <f>HYPERLINK("http://www.UniProt.org/UniProt/P32460","DCG1_YEAST")</f>
        <v>DCG1_YEAST</v>
      </c>
      <c r="B1965" t="s">
        <v>2905</v>
      </c>
      <c r="C1965" s="38">
        <v>0</v>
      </c>
      <c r="D1965" s="38">
        <v>0</v>
      </c>
      <c r="E1965" s="12">
        <v>0</v>
      </c>
      <c r="F1965" s="3">
        <v>0</v>
      </c>
      <c r="G1965" s="3">
        <f t="shared" si="82"/>
        <v>3.2767890419165977</v>
      </c>
      <c r="H1965" s="89" t="s">
        <v>14557</v>
      </c>
      <c r="I1965" t="s">
        <v>8217</v>
      </c>
      <c r="J1965" t="s">
        <v>8217</v>
      </c>
      <c r="K1965" t="s">
        <v>8217</v>
      </c>
      <c r="L1965" s="3">
        <v>27.312999999999999</v>
      </c>
      <c r="M1965" t="s">
        <v>8223</v>
      </c>
      <c r="N1965" s="3" t="s">
        <v>15698</v>
      </c>
      <c r="O1965" t="s">
        <v>13225</v>
      </c>
      <c r="P1965" t="str">
        <f>" "</f>
        <v xml:space="preserve"> </v>
      </c>
      <c r="Q1965" t="s">
        <v>2906</v>
      </c>
      <c r="R1965" t="s">
        <v>2906</v>
      </c>
      <c r="U1965" t="str">
        <f t="shared" si="84"/>
        <v xml:space="preserve"> </v>
      </c>
      <c r="V1965" s="1">
        <v>3.2767890419165978E-4</v>
      </c>
      <c r="W1965">
        <v>27.312999999999999</v>
      </c>
      <c r="X1965">
        <v>26000</v>
      </c>
      <c r="Y1965">
        <v>0</v>
      </c>
      <c r="Z1965">
        <v>4199600</v>
      </c>
      <c r="AA1965" s="3">
        <v>0</v>
      </c>
      <c r="AB1965" s="3">
        <v>0</v>
      </c>
      <c r="AC1965">
        <v>821</v>
      </c>
    </row>
    <row r="1966" spans="1:29" x14ac:dyDescent="0.25">
      <c r="A1966" t="str">
        <f>HYPERLINK("http://www.UniProt.org/UniProt/Q12395","DCN1_YEAST")</f>
        <v>DCN1_YEAST</v>
      </c>
      <c r="B1966" t="s">
        <v>2822</v>
      </c>
      <c r="C1966" s="38">
        <v>0</v>
      </c>
      <c r="D1966" s="38">
        <v>0</v>
      </c>
      <c r="E1966" s="12">
        <v>0</v>
      </c>
      <c r="F1966" s="3">
        <v>0</v>
      </c>
      <c r="G1966" s="3">
        <f t="shared" si="82"/>
        <v>1.9240485042532955</v>
      </c>
      <c r="H1966" s="89" t="s">
        <v>14557</v>
      </c>
      <c r="I1966" t="s">
        <v>8217</v>
      </c>
      <c r="J1966" t="s">
        <v>8217</v>
      </c>
      <c r="K1966" t="s">
        <v>8217</v>
      </c>
      <c r="L1966" s="3">
        <v>32.204000000000001</v>
      </c>
      <c r="M1966" t="s">
        <v>8223</v>
      </c>
      <c r="N1966" s="3" t="s">
        <v>15698</v>
      </c>
      <c r="O1966" t="s">
        <v>14466</v>
      </c>
      <c r="P1966" t="s">
        <v>8146</v>
      </c>
      <c r="Q1966" t="s">
        <v>2823</v>
      </c>
      <c r="R1966" t="s">
        <v>2823</v>
      </c>
      <c r="S1966" t="s">
        <v>14467</v>
      </c>
      <c r="T1966" t="s">
        <v>14468</v>
      </c>
      <c r="U1966" t="str">
        <f t="shared" si="84"/>
        <v xml:space="preserve"> </v>
      </c>
      <c r="V1966" s="1">
        <v>1.9240485042532955E-4</v>
      </c>
      <c r="W1966">
        <v>32.203000000000003</v>
      </c>
      <c r="X1966">
        <v>26000</v>
      </c>
      <c r="Y1966">
        <v>0</v>
      </c>
      <c r="Z1966">
        <v>2465900</v>
      </c>
      <c r="AA1966" s="3">
        <v>0</v>
      </c>
      <c r="AB1966" s="3">
        <v>0</v>
      </c>
      <c r="AC1966">
        <v>2894</v>
      </c>
    </row>
    <row r="1967" spans="1:29" ht="15" customHeight="1" x14ac:dyDescent="0.25">
      <c r="A1967" t="str">
        <f>HYPERLINK("http://www.UniProt.org/UniProt/P38774","DOG1_YEAST")</f>
        <v>DOG1_YEAST</v>
      </c>
      <c r="B1967" t="s">
        <v>4878</v>
      </c>
      <c r="C1967" s="38">
        <v>0</v>
      </c>
      <c r="D1967" s="38">
        <v>0</v>
      </c>
      <c r="E1967" s="12">
        <v>0</v>
      </c>
      <c r="F1967" s="3">
        <v>0</v>
      </c>
      <c r="G1967" s="3">
        <f t="shared" si="82"/>
        <v>7.0455333869402565</v>
      </c>
      <c r="H1967" s="89" t="s">
        <v>14557</v>
      </c>
      <c r="I1967" t="s">
        <v>8217</v>
      </c>
      <c r="J1967" t="s">
        <v>8217</v>
      </c>
      <c r="K1967" t="s">
        <v>8217</v>
      </c>
      <c r="L1967" s="3">
        <v>27.1</v>
      </c>
      <c r="M1967" t="s">
        <v>8223</v>
      </c>
      <c r="N1967" s="3" t="s">
        <v>15698</v>
      </c>
      <c r="O1967" t="s">
        <v>13477</v>
      </c>
      <c r="P1967" t="s">
        <v>6984</v>
      </c>
      <c r="Q1967" t="s">
        <v>3050</v>
      </c>
      <c r="R1967" t="s">
        <v>3050</v>
      </c>
      <c r="S1967" t="s">
        <v>13476</v>
      </c>
      <c r="T1967" t="s">
        <v>12684</v>
      </c>
      <c r="U1967" t="str">
        <f t="shared" si="84"/>
        <v xml:space="preserve"> </v>
      </c>
      <c r="V1967" s="1">
        <v>7.0455333869402564E-4</v>
      </c>
      <c r="W1967">
        <v>27.1</v>
      </c>
      <c r="X1967">
        <v>26000</v>
      </c>
      <c r="Y1967">
        <v>0</v>
      </c>
      <c r="Z1967">
        <v>9029700</v>
      </c>
      <c r="AA1967" s="3">
        <v>0</v>
      </c>
      <c r="AB1967" s="3">
        <v>0</v>
      </c>
      <c r="AC1967">
        <v>1325</v>
      </c>
    </row>
    <row r="1968" spans="1:29" ht="15" customHeight="1" x14ac:dyDescent="0.25">
      <c r="A1968" t="str">
        <f>HYPERLINK("http://www.UniProt.org/UniProt/P47110","DPOD3_YEAST")</f>
        <v>DPOD3_YEAST</v>
      </c>
      <c r="B1968" t="s">
        <v>2981</v>
      </c>
      <c r="C1968" s="38">
        <v>0</v>
      </c>
      <c r="D1968" s="38">
        <v>0</v>
      </c>
      <c r="E1968" s="12">
        <v>0</v>
      </c>
      <c r="F1968" s="3">
        <v>0</v>
      </c>
      <c r="G1968" s="3">
        <f t="shared" si="82"/>
        <v>4.7120032917740575</v>
      </c>
      <c r="H1968" s="89" t="s">
        <v>14557</v>
      </c>
      <c r="I1968" t="s">
        <v>8229</v>
      </c>
      <c r="J1968" t="s">
        <v>8217</v>
      </c>
      <c r="K1968" t="s">
        <v>8229</v>
      </c>
      <c r="L1968" s="3">
        <v>40.31</v>
      </c>
      <c r="M1968" t="s">
        <v>8223</v>
      </c>
      <c r="N1968" s="3" t="s">
        <v>15698</v>
      </c>
      <c r="O1968" t="s">
        <v>13758</v>
      </c>
      <c r="P1968" t="s">
        <v>7368</v>
      </c>
      <c r="Q1968" t="s">
        <v>2982</v>
      </c>
      <c r="R1968" t="s">
        <v>2982</v>
      </c>
      <c r="S1968" t="s">
        <v>13759</v>
      </c>
      <c r="U1968" t="str">
        <f t="shared" si="84"/>
        <v xml:space="preserve"> </v>
      </c>
      <c r="V1968" s="1">
        <v>4.7120032917740578E-4</v>
      </c>
      <c r="W1968">
        <v>40.308999999999997</v>
      </c>
      <c r="X1968">
        <v>26000</v>
      </c>
      <c r="Y1968">
        <v>0</v>
      </c>
      <c r="Z1968">
        <v>6039000</v>
      </c>
      <c r="AA1968" s="3">
        <v>0</v>
      </c>
      <c r="AB1968" s="3">
        <v>0</v>
      </c>
      <c r="AC1968">
        <v>1819</v>
      </c>
    </row>
    <row r="1969" spans="1:29" ht="15" customHeight="1" x14ac:dyDescent="0.25">
      <c r="A1969" t="str">
        <f>HYPERLINK("http://www.UniProt.org/UniProt/P53255","DRN1_YEAST")</f>
        <v>DRN1_YEAST</v>
      </c>
      <c r="B1969" t="s">
        <v>5377</v>
      </c>
      <c r="C1969" s="38">
        <v>0</v>
      </c>
      <c r="D1969" s="38">
        <v>0</v>
      </c>
      <c r="E1969" s="12">
        <v>0</v>
      </c>
      <c r="F1969" s="3">
        <v>0</v>
      </c>
      <c r="G1969" s="3">
        <f t="shared" si="82"/>
        <v>3.767417899321388</v>
      </c>
      <c r="H1969" s="89" t="s">
        <v>14557</v>
      </c>
      <c r="I1969" t="s">
        <v>8228</v>
      </c>
      <c r="J1969" t="s">
        <v>8217</v>
      </c>
      <c r="K1969" t="s">
        <v>8228</v>
      </c>
      <c r="L1969" s="3">
        <v>58.206000000000003</v>
      </c>
      <c r="M1969" t="s">
        <v>8223</v>
      </c>
      <c r="N1969" s="3" t="s">
        <v>15698</v>
      </c>
      <c r="O1969" t="s">
        <v>13903</v>
      </c>
      <c r="P1969" t="s">
        <v>7514</v>
      </c>
      <c r="Q1969" t="s">
        <v>2939</v>
      </c>
      <c r="R1969" t="s">
        <v>2939</v>
      </c>
      <c r="T1969" t="s">
        <v>13904</v>
      </c>
      <c r="U1969" t="str">
        <f t="shared" si="84"/>
        <v xml:space="preserve"> </v>
      </c>
      <c r="V1969" s="1">
        <v>3.7674178993213879E-4</v>
      </c>
      <c r="W1969">
        <v>58.204999999999998</v>
      </c>
      <c r="X1969">
        <v>26000</v>
      </c>
      <c r="Y1969">
        <v>0</v>
      </c>
      <c r="Z1969">
        <v>4828400</v>
      </c>
      <c r="AA1969" s="3">
        <v>0</v>
      </c>
      <c r="AB1969" s="3">
        <v>0</v>
      </c>
      <c r="AC1969">
        <v>2024</v>
      </c>
    </row>
    <row r="1970" spans="1:29" ht="15" customHeight="1" x14ac:dyDescent="0.25">
      <c r="A1970" t="str">
        <f>HYPERLINK("http://www.UniProt.org/UniProt/P32601","DSS4_YEAST")</f>
        <v>DSS4_YEAST</v>
      </c>
      <c r="B1970" t="s">
        <v>2949</v>
      </c>
      <c r="C1970" s="38">
        <v>0</v>
      </c>
      <c r="D1970" s="38">
        <v>0</v>
      </c>
      <c r="E1970" s="12">
        <v>0</v>
      </c>
      <c r="F1970" s="3">
        <v>0</v>
      </c>
      <c r="G1970" s="3">
        <f t="shared" si="82"/>
        <v>3.9347061102431229</v>
      </c>
      <c r="H1970" s="89" t="s">
        <v>14557</v>
      </c>
      <c r="I1970" t="s">
        <v>8217</v>
      </c>
      <c r="J1970" t="s">
        <v>8217</v>
      </c>
      <c r="K1970" t="s">
        <v>8217</v>
      </c>
      <c r="L1970" s="3">
        <v>16.126000000000001</v>
      </c>
      <c r="M1970" t="s">
        <v>8223</v>
      </c>
      <c r="N1970" s="3" t="s">
        <v>15698</v>
      </c>
      <c r="O1970" t="s">
        <v>13242</v>
      </c>
      <c r="P1970" t="s">
        <v>6643</v>
      </c>
      <c r="Q1970" t="s">
        <v>2950</v>
      </c>
      <c r="R1970" t="s">
        <v>2950</v>
      </c>
      <c r="U1970" t="str">
        <f t="shared" si="84"/>
        <v xml:space="preserve"> </v>
      </c>
      <c r="V1970" s="1">
        <v>3.934706110243123E-4</v>
      </c>
      <c r="W1970">
        <v>16.126000000000001</v>
      </c>
      <c r="X1970">
        <v>26000</v>
      </c>
      <c r="Y1970">
        <v>0</v>
      </c>
      <c r="Z1970">
        <v>5042800</v>
      </c>
      <c r="AA1970" s="3">
        <v>0</v>
      </c>
      <c r="AB1970" s="3">
        <v>0</v>
      </c>
      <c r="AC1970">
        <v>874</v>
      </c>
    </row>
    <row r="1971" spans="1:29" ht="15" customHeight="1" x14ac:dyDescent="0.25">
      <c r="A1971" t="str">
        <f>HYPERLINK("http://www.UniProt.org/UniProt/P53759","DUS1_YEAST")</f>
        <v>DUS1_YEAST</v>
      </c>
      <c r="B1971" t="s">
        <v>5417</v>
      </c>
      <c r="C1971" s="38">
        <v>0</v>
      </c>
      <c r="D1971" s="38">
        <v>0</v>
      </c>
      <c r="E1971" s="12">
        <v>0</v>
      </c>
      <c r="F1971" s="3">
        <v>0</v>
      </c>
      <c r="G1971" s="3">
        <f t="shared" si="82"/>
        <v>4.1319563887926316</v>
      </c>
      <c r="H1971" s="89" t="s">
        <v>14557</v>
      </c>
      <c r="I1971" t="s">
        <v>8217</v>
      </c>
      <c r="J1971" t="s">
        <v>8217</v>
      </c>
      <c r="K1971" t="s">
        <v>8217</v>
      </c>
      <c r="L1971" s="3">
        <v>48.131</v>
      </c>
      <c r="M1971" t="s">
        <v>8223</v>
      </c>
      <c r="N1971" s="3" t="s">
        <v>15698</v>
      </c>
      <c r="O1971" t="s">
        <v>13948</v>
      </c>
      <c r="P1971" t="s">
        <v>7552</v>
      </c>
      <c r="Q1971" t="s">
        <v>2961</v>
      </c>
      <c r="R1971" t="s">
        <v>2961</v>
      </c>
      <c r="S1971" t="s">
        <v>13949</v>
      </c>
      <c r="T1971" t="s">
        <v>13950</v>
      </c>
      <c r="U1971" t="str">
        <f t="shared" si="84"/>
        <v xml:space="preserve"> </v>
      </c>
      <c r="V1971" s="1">
        <v>4.1319563887926318E-4</v>
      </c>
      <c r="W1971">
        <v>48.131</v>
      </c>
      <c r="X1971">
        <v>26000</v>
      </c>
      <c r="Y1971">
        <v>0</v>
      </c>
      <c r="Z1971">
        <v>5295600</v>
      </c>
      <c r="AA1971" s="3">
        <v>0</v>
      </c>
      <c r="AB1971" s="3">
        <v>0</v>
      </c>
      <c r="AC1971">
        <v>2089</v>
      </c>
    </row>
    <row r="1972" spans="1:29" ht="15" customHeight="1" x14ac:dyDescent="0.25">
      <c r="A1972" t="str">
        <f>HYPERLINK("http://www.UniProt.org/UniProt/P36022","DYHC_YEAST")</f>
        <v>DYHC_YEAST</v>
      </c>
      <c r="B1972" t="s">
        <v>4684</v>
      </c>
      <c r="C1972" s="38">
        <v>0</v>
      </c>
      <c r="D1972" s="38">
        <v>0</v>
      </c>
      <c r="E1972" s="12">
        <v>0</v>
      </c>
      <c r="F1972" s="3">
        <v>0</v>
      </c>
      <c r="G1972" s="3">
        <f t="shared" si="82"/>
        <v>0.24940300251410166</v>
      </c>
      <c r="H1972" s="89" t="s">
        <v>14557</v>
      </c>
      <c r="I1972" t="s">
        <v>8227</v>
      </c>
      <c r="J1972" t="s">
        <v>8217</v>
      </c>
      <c r="K1972" t="s">
        <v>8227</v>
      </c>
      <c r="L1972" s="3">
        <v>471.34800000000001</v>
      </c>
      <c r="M1972" t="s">
        <v>8223</v>
      </c>
      <c r="N1972" s="3" t="s">
        <v>15698</v>
      </c>
      <c r="O1972" t="s">
        <v>13328</v>
      </c>
      <c r="P1972" t="s">
        <v>6792</v>
      </c>
      <c r="Q1972" t="s">
        <v>2655</v>
      </c>
      <c r="R1972" t="s">
        <v>2655</v>
      </c>
      <c r="S1972" t="s">
        <v>13329</v>
      </c>
      <c r="T1972" t="s">
        <v>13330</v>
      </c>
      <c r="U1972" t="str">
        <f t="shared" si="84"/>
        <v xml:space="preserve"> </v>
      </c>
      <c r="V1972" s="1">
        <v>2.4940300251410166E-5</v>
      </c>
      <c r="W1972">
        <v>471.34</v>
      </c>
      <c r="X1972">
        <v>26000</v>
      </c>
      <c r="Y1972">
        <v>0</v>
      </c>
      <c r="Z1972">
        <v>319640</v>
      </c>
      <c r="AA1972" s="3">
        <v>0</v>
      </c>
      <c r="AB1972" s="3">
        <v>0</v>
      </c>
      <c r="AC1972">
        <v>1054</v>
      </c>
    </row>
    <row r="1973" spans="1:29" ht="15" customHeight="1" x14ac:dyDescent="0.25">
      <c r="A1973" t="str">
        <f>HYPERLINK("http://www.UniProt.org/UniProt/P38347","EFM2_YEAST")</f>
        <v>EFM2_YEAST</v>
      </c>
      <c r="B1973" t="s">
        <v>4824</v>
      </c>
      <c r="C1973" s="38">
        <v>0</v>
      </c>
      <c r="D1973" s="38">
        <v>0</v>
      </c>
      <c r="E1973" s="12">
        <v>0</v>
      </c>
      <c r="F1973" s="3">
        <v>0</v>
      </c>
      <c r="G1973" s="3">
        <f t="shared" si="82"/>
        <v>4.1609041155892568</v>
      </c>
      <c r="H1973" s="89" t="s">
        <v>14557</v>
      </c>
      <c r="I1973" t="s">
        <v>8227</v>
      </c>
      <c r="J1973" t="s">
        <v>8217</v>
      </c>
      <c r="K1973" t="s">
        <v>8227</v>
      </c>
      <c r="L1973" s="3">
        <v>47.976999999999997</v>
      </c>
      <c r="M1973" t="s">
        <v>8223</v>
      </c>
      <c r="N1973" s="3" t="s">
        <v>15698</v>
      </c>
      <c r="O1973" t="s">
        <v>13438</v>
      </c>
      <c r="P1973" t="s">
        <v>6932</v>
      </c>
      <c r="Q1973" t="str">
        <f>" "</f>
        <v xml:space="preserve"> </v>
      </c>
      <c r="R1973" t="str">
        <f>" "</f>
        <v xml:space="preserve"> </v>
      </c>
      <c r="U1973" t="str">
        <f t="shared" si="84"/>
        <v xml:space="preserve"> </v>
      </c>
      <c r="V1973" s="1">
        <v>4.1609041155892565E-4</v>
      </c>
      <c r="W1973">
        <v>47.975999999999999</v>
      </c>
      <c r="X1973">
        <v>26000</v>
      </c>
      <c r="Y1973">
        <v>0</v>
      </c>
      <c r="Z1973">
        <v>5332700</v>
      </c>
      <c r="AA1973" s="3">
        <v>0</v>
      </c>
      <c r="AB1973" s="3">
        <v>0</v>
      </c>
      <c r="AC1973">
        <v>1251</v>
      </c>
    </row>
    <row r="1974" spans="1:29" ht="15" customHeight="1" x14ac:dyDescent="0.25">
      <c r="A1974" t="str">
        <f>HYPERLINK("http://www.UniProt.org/UniProt/Q03764","EKI1_YEAST")</f>
        <v>EKI1_YEAST</v>
      </c>
      <c r="B1974" t="s">
        <v>5613</v>
      </c>
      <c r="C1974" s="38">
        <v>0</v>
      </c>
      <c r="D1974" s="38">
        <v>0</v>
      </c>
      <c r="E1974" s="12">
        <v>0</v>
      </c>
      <c r="F1974" s="3">
        <v>0</v>
      </c>
      <c r="G1974" s="3">
        <f t="shared" si="82"/>
        <v>0.81943133913249144</v>
      </c>
      <c r="H1974" s="89" t="s">
        <v>14557</v>
      </c>
      <c r="I1974" t="s">
        <v>8217</v>
      </c>
      <c r="J1974" t="s">
        <v>8217</v>
      </c>
      <c r="K1974" t="s">
        <v>8217</v>
      </c>
      <c r="L1974" s="3">
        <v>61.656999999999996</v>
      </c>
      <c r="M1974" t="s">
        <v>8223</v>
      </c>
      <c r="N1974" s="3" t="s">
        <v>15698</v>
      </c>
      <c r="O1974" t="s">
        <v>14120</v>
      </c>
      <c r="P1974" t="s">
        <v>7753</v>
      </c>
      <c r="Q1974" t="s">
        <v>2726</v>
      </c>
      <c r="R1974" t="s">
        <v>2726</v>
      </c>
      <c r="S1974" t="s">
        <v>14121</v>
      </c>
      <c r="T1974" t="s">
        <v>11031</v>
      </c>
      <c r="U1974" t="str">
        <f t="shared" si="84"/>
        <v xml:space="preserve"> </v>
      </c>
      <c r="V1974" s="1">
        <v>8.194313391324914E-5</v>
      </c>
      <c r="W1974">
        <v>61.655999999999999</v>
      </c>
      <c r="X1974">
        <v>26000</v>
      </c>
      <c r="Y1974">
        <v>0</v>
      </c>
      <c r="Z1974">
        <v>1050200</v>
      </c>
      <c r="AA1974" s="3">
        <v>0</v>
      </c>
      <c r="AB1974" s="3">
        <v>0</v>
      </c>
      <c r="AC1974">
        <v>2354</v>
      </c>
    </row>
    <row r="1975" spans="1:29" x14ac:dyDescent="0.25">
      <c r="A1975" t="str">
        <f>HYPERLINK("http://www.UniProt.org/UniProt/P53753","ENG1_YEAST")</f>
        <v>ENG1_YEAST</v>
      </c>
      <c r="B1975" t="s">
        <v>5416</v>
      </c>
      <c r="C1975" s="38">
        <v>0</v>
      </c>
      <c r="D1975" s="38">
        <v>0</v>
      </c>
      <c r="E1975" s="12">
        <v>0</v>
      </c>
      <c r="F1975" s="3">
        <v>0</v>
      </c>
      <c r="G1975" s="3">
        <f t="shared" si="82"/>
        <v>1.0697394457728486</v>
      </c>
      <c r="H1975" s="89" t="s">
        <v>14557</v>
      </c>
      <c r="I1975" t="s">
        <v>8226</v>
      </c>
      <c r="J1975" t="s">
        <v>8217</v>
      </c>
      <c r="K1975" t="s">
        <v>8226</v>
      </c>
      <c r="L1975" s="3">
        <v>121.06399999999999</v>
      </c>
      <c r="M1975" t="s">
        <v>8221</v>
      </c>
      <c r="N1975" s="3" t="s">
        <v>15698</v>
      </c>
      <c r="O1975" t="s">
        <v>13946</v>
      </c>
      <c r="P1975" t="s">
        <v>7551</v>
      </c>
      <c r="Q1975" t="s">
        <v>2756</v>
      </c>
      <c r="R1975" t="s">
        <v>2756</v>
      </c>
      <c r="T1975" t="s">
        <v>13947</v>
      </c>
      <c r="U1975" t="str">
        <f t="shared" si="84"/>
        <v xml:space="preserve"> </v>
      </c>
      <c r="V1975" s="1">
        <v>1.0697394457728487E-4</v>
      </c>
      <c r="W1975">
        <v>121.06</v>
      </c>
      <c r="X1975">
        <v>26000</v>
      </c>
      <c r="Y1975">
        <v>0</v>
      </c>
      <c r="Z1975">
        <v>1371000</v>
      </c>
      <c r="AA1975" s="3">
        <v>0</v>
      </c>
      <c r="AB1975" s="3">
        <v>0</v>
      </c>
      <c r="AC1975">
        <v>2087</v>
      </c>
    </row>
    <row r="1976" spans="1:29" ht="15" customHeight="1" x14ac:dyDescent="0.25">
      <c r="A1976" t="str">
        <f>HYPERLINK("http://www.UniProt.org/UniProt/P53246","ENV11_YEAST")</f>
        <v>ENV11_YEAST</v>
      </c>
      <c r="B1976" t="s">
        <v>2648</v>
      </c>
      <c r="C1976" s="38">
        <v>0</v>
      </c>
      <c r="D1976" s="38">
        <v>0</v>
      </c>
      <c r="E1976" s="12">
        <v>0</v>
      </c>
      <c r="F1976" s="3">
        <v>0</v>
      </c>
      <c r="G1976" s="3">
        <f t="shared" si="82"/>
        <v>0.13569539534234584</v>
      </c>
      <c r="H1976" s="89" t="s">
        <v>14557</v>
      </c>
      <c r="I1976" t="s">
        <v>8229</v>
      </c>
      <c r="J1976" t="s">
        <v>8217</v>
      </c>
      <c r="K1976" t="s">
        <v>8229</v>
      </c>
      <c r="L1976" s="3">
        <v>98.108999999999995</v>
      </c>
      <c r="M1976" t="s">
        <v>8223</v>
      </c>
      <c r="N1976" s="3" t="s">
        <v>15698</v>
      </c>
      <c r="O1976" t="s">
        <v>13901</v>
      </c>
      <c r="P1976" t="s">
        <v>7510</v>
      </c>
      <c r="Q1976" t="s">
        <v>2649</v>
      </c>
      <c r="R1976" t="s">
        <v>2649</v>
      </c>
      <c r="T1976" t="s">
        <v>13902</v>
      </c>
      <c r="U1976" t="str">
        <f t="shared" si="84"/>
        <v xml:space="preserve"> </v>
      </c>
      <c r="V1976" s="1">
        <v>1.3569539534234584E-5</v>
      </c>
      <c r="W1976">
        <v>98.108000000000004</v>
      </c>
      <c r="X1976">
        <v>26000</v>
      </c>
      <c r="Y1976">
        <v>0</v>
      </c>
      <c r="Z1976">
        <v>173910</v>
      </c>
      <c r="AA1976" s="3">
        <v>0</v>
      </c>
      <c r="AB1976" s="3">
        <v>0</v>
      </c>
      <c r="AC1976">
        <v>2019</v>
      </c>
    </row>
    <row r="1977" spans="1:29" ht="15" customHeight="1" x14ac:dyDescent="0.25">
      <c r="A1977" t="str">
        <f>HYPERLINK("http://www.UniProt.org/UniProt/P32352","ERG2_YEAST")</f>
        <v>ERG2_YEAST</v>
      </c>
      <c r="B1977" t="s">
        <v>4496</v>
      </c>
      <c r="C1977" s="38">
        <v>0</v>
      </c>
      <c r="D1977" s="38">
        <v>0</v>
      </c>
      <c r="E1977" s="12">
        <v>0</v>
      </c>
      <c r="F1977" s="3">
        <v>0</v>
      </c>
      <c r="G1977" s="3">
        <f t="shared" si="82"/>
        <v>1.3677215714771895</v>
      </c>
      <c r="H1977" s="89" t="s">
        <v>14557</v>
      </c>
      <c r="I1977" t="s">
        <v>8227</v>
      </c>
      <c r="J1977" t="s">
        <v>8217</v>
      </c>
      <c r="K1977" t="s">
        <v>8227</v>
      </c>
      <c r="L1977" s="3">
        <v>24.896000000000001</v>
      </c>
      <c r="M1977" t="s">
        <v>8220</v>
      </c>
      <c r="N1977" s="3" t="s">
        <v>15698</v>
      </c>
      <c r="O1977" t="s">
        <v>13213</v>
      </c>
      <c r="P1977" t="s">
        <v>6585</v>
      </c>
      <c r="Q1977" t="s">
        <v>2788</v>
      </c>
      <c r="R1977" t="s">
        <v>2788</v>
      </c>
      <c r="S1977" t="s">
        <v>13214</v>
      </c>
      <c r="T1977" t="s">
        <v>13215</v>
      </c>
      <c r="U1977" t="str">
        <f t="shared" si="84"/>
        <v xml:space="preserve"> </v>
      </c>
      <c r="V1977" s="1">
        <v>1.3677215714771895E-4</v>
      </c>
      <c r="W1977">
        <v>24.895</v>
      </c>
      <c r="X1977">
        <v>26000</v>
      </c>
      <c r="Y1977">
        <v>0</v>
      </c>
      <c r="Z1977">
        <v>1752900</v>
      </c>
      <c r="AA1977" s="3">
        <v>0</v>
      </c>
      <c r="AB1977" s="3">
        <v>0</v>
      </c>
      <c r="AC1977">
        <v>799</v>
      </c>
    </row>
    <row r="1978" spans="1:29" ht="15" customHeight="1" x14ac:dyDescent="0.25">
      <c r="A1978" t="str">
        <f>HYPERLINK("http://www.UniProt.org/UniProt/P38604","ERG7_YEAST")</f>
        <v>ERG7_YEAST</v>
      </c>
      <c r="B1978" t="s">
        <v>4833</v>
      </c>
      <c r="C1978" s="38">
        <v>0</v>
      </c>
      <c r="D1978" s="38">
        <v>0</v>
      </c>
      <c r="E1978" s="12">
        <v>0</v>
      </c>
      <c r="F1978" s="3">
        <v>0</v>
      </c>
      <c r="G1978" s="3">
        <f t="shared" si="82"/>
        <v>3.084844546176174</v>
      </c>
      <c r="H1978" s="89" t="s">
        <v>14557</v>
      </c>
      <c r="I1978" t="s">
        <v>8227</v>
      </c>
      <c r="J1978" t="s">
        <v>8217</v>
      </c>
      <c r="K1978" t="s">
        <v>8227</v>
      </c>
      <c r="L1978" s="3">
        <v>83.46</v>
      </c>
      <c r="M1978" t="s">
        <v>8223</v>
      </c>
      <c r="N1978" s="3" t="s">
        <v>15698</v>
      </c>
      <c r="O1978" t="s">
        <v>13446</v>
      </c>
      <c r="P1978" t="s">
        <v>6946</v>
      </c>
      <c r="Q1978" t="s">
        <v>2898</v>
      </c>
      <c r="R1978" t="s">
        <v>2898</v>
      </c>
      <c r="S1978" t="s">
        <v>13447</v>
      </c>
      <c r="T1978" t="s">
        <v>13448</v>
      </c>
      <c r="U1978" t="str">
        <f t="shared" si="84"/>
        <v xml:space="preserve"> </v>
      </c>
      <c r="V1978" s="1">
        <v>3.0848445461761741E-4</v>
      </c>
      <c r="W1978">
        <v>83.459000000000003</v>
      </c>
      <c r="X1978">
        <v>26000</v>
      </c>
      <c r="Y1978">
        <v>0</v>
      </c>
      <c r="Z1978">
        <v>3953600</v>
      </c>
      <c r="AA1978" s="3">
        <v>0</v>
      </c>
      <c r="AB1978" s="3">
        <v>0</v>
      </c>
      <c r="AC1978">
        <v>1266</v>
      </c>
    </row>
    <row r="1979" spans="1:29" ht="15" customHeight="1" x14ac:dyDescent="0.25">
      <c r="A1979" t="str">
        <f>HYPERLINK("http://www.UniProt.org/UniProt/P39704","ERP2_YEAST")</f>
        <v>ERP2_YEAST</v>
      </c>
      <c r="B1979" t="s">
        <v>2837</v>
      </c>
      <c r="C1979" s="38">
        <v>0</v>
      </c>
      <c r="D1979" s="38">
        <v>0</v>
      </c>
      <c r="E1979" s="12">
        <v>0</v>
      </c>
      <c r="F1979" s="3">
        <v>0</v>
      </c>
      <c r="G1979" s="3">
        <f t="shared" si="82"/>
        <v>2.143770333523634</v>
      </c>
      <c r="H1979" s="89" t="s">
        <v>14557</v>
      </c>
      <c r="I1979" t="s">
        <v>8227</v>
      </c>
      <c r="J1979" t="s">
        <v>8217</v>
      </c>
      <c r="K1979" t="s">
        <v>8227</v>
      </c>
      <c r="L1979" s="3">
        <v>24.064</v>
      </c>
      <c r="M1979" t="s">
        <v>8224</v>
      </c>
      <c r="N1979" s="3" t="s">
        <v>15698</v>
      </c>
      <c r="O1979" t="s">
        <v>13536</v>
      </c>
      <c r="P1979" t="s">
        <v>7087</v>
      </c>
      <c r="Q1979" t="s">
        <v>2838</v>
      </c>
      <c r="R1979" t="s">
        <v>2838</v>
      </c>
      <c r="S1979" t="s">
        <v>13537</v>
      </c>
      <c r="T1979" t="s">
        <v>13538</v>
      </c>
      <c r="U1979" t="s">
        <v>2839</v>
      </c>
      <c r="V1979" s="1">
        <v>2.143770333523634E-4</v>
      </c>
      <c r="W1979">
        <v>24.062999999999999</v>
      </c>
      <c r="X1979">
        <v>26000</v>
      </c>
      <c r="Y1979">
        <v>0</v>
      </c>
      <c r="Z1979">
        <v>2747500</v>
      </c>
      <c r="AA1979" s="3">
        <v>0</v>
      </c>
      <c r="AB1979" s="3">
        <v>0</v>
      </c>
      <c r="AC1979">
        <v>1453</v>
      </c>
    </row>
    <row r="1980" spans="1:29" ht="15" customHeight="1" x14ac:dyDescent="0.25">
      <c r="A1980" t="str">
        <f>HYPERLINK("http://www.UniProt.org/UniProt/Q03661","ESC1_YEAST")</f>
        <v>ESC1_YEAST</v>
      </c>
      <c r="B1980" t="s">
        <v>5605</v>
      </c>
      <c r="C1980" s="38">
        <v>0</v>
      </c>
      <c r="D1980" s="38">
        <v>0</v>
      </c>
      <c r="E1980" s="12">
        <v>0</v>
      </c>
      <c r="F1980" s="3">
        <v>0</v>
      </c>
      <c r="G1980" s="3">
        <f t="shared" si="82"/>
        <v>0.45557948037771773</v>
      </c>
      <c r="H1980" s="89" t="s">
        <v>14557</v>
      </c>
      <c r="I1980" t="s">
        <v>8229</v>
      </c>
      <c r="J1980" t="s">
        <v>8217</v>
      </c>
      <c r="K1980" t="s">
        <v>8229</v>
      </c>
      <c r="L1980" s="3">
        <v>187.13800000000001</v>
      </c>
      <c r="M1980" t="s">
        <v>8223</v>
      </c>
      <c r="N1980" s="3" t="s">
        <v>15698</v>
      </c>
      <c r="O1980" t="s">
        <v>14113</v>
      </c>
      <c r="P1980" t="s">
        <v>7744</v>
      </c>
      <c r="Q1980" t="s">
        <v>2680</v>
      </c>
      <c r="R1980" t="s">
        <v>2680</v>
      </c>
      <c r="U1980" t="str">
        <f t="shared" ref="U1980:U1996" si="85">" "</f>
        <v xml:space="preserve"> </v>
      </c>
      <c r="V1980" s="1">
        <v>4.5557948037771772E-5</v>
      </c>
      <c r="W1980">
        <v>187.14</v>
      </c>
      <c r="X1980">
        <v>26000</v>
      </c>
      <c r="Y1980">
        <v>0</v>
      </c>
      <c r="Z1980">
        <v>583880</v>
      </c>
      <c r="AA1980" s="3">
        <v>0</v>
      </c>
      <c r="AB1980" s="3">
        <v>0</v>
      </c>
      <c r="AC1980">
        <v>2345</v>
      </c>
    </row>
    <row r="1981" spans="1:29" ht="15" customHeight="1" x14ac:dyDescent="0.25">
      <c r="A1981" t="str">
        <f>HYPERLINK("http://www.UniProt.org/UniProt/Q06340","ESC2_YEAST")</f>
        <v>ESC2_YEAST</v>
      </c>
      <c r="B1981" t="s">
        <v>5744</v>
      </c>
      <c r="C1981" s="38">
        <v>0</v>
      </c>
      <c r="D1981" s="38">
        <v>0</v>
      </c>
      <c r="E1981" s="12">
        <v>0</v>
      </c>
      <c r="F1981" s="3">
        <v>0</v>
      </c>
      <c r="G1981" s="3">
        <f t="shared" si="82"/>
        <v>1.2994486309191118</v>
      </c>
      <c r="H1981" s="89" t="s">
        <v>14557</v>
      </c>
      <c r="I1981" t="s">
        <v>8228</v>
      </c>
      <c r="J1981" t="s">
        <v>8217</v>
      </c>
      <c r="K1981" t="s">
        <v>8228</v>
      </c>
      <c r="L1981" s="3">
        <v>52.542000000000002</v>
      </c>
      <c r="M1981" t="s">
        <v>8223</v>
      </c>
      <c r="N1981" s="3" t="s">
        <v>15698</v>
      </c>
      <c r="O1981" t="s">
        <v>14250</v>
      </c>
      <c r="P1981" t="s">
        <v>7893</v>
      </c>
      <c r="Q1981" t="s">
        <v>2782</v>
      </c>
      <c r="R1981" t="s">
        <v>2782</v>
      </c>
      <c r="U1981" t="str">
        <f t="shared" si="85"/>
        <v xml:space="preserve"> </v>
      </c>
      <c r="V1981" s="1">
        <v>1.2994486309191117E-4</v>
      </c>
      <c r="W1981">
        <v>52.540999999999997</v>
      </c>
      <c r="X1981">
        <v>26000</v>
      </c>
      <c r="Y1981">
        <v>0</v>
      </c>
      <c r="Z1981">
        <v>1665400</v>
      </c>
      <c r="AA1981" s="3">
        <v>0</v>
      </c>
      <c r="AB1981" s="3">
        <v>0</v>
      </c>
      <c r="AC1981">
        <v>2558</v>
      </c>
    </row>
    <row r="1982" spans="1:29" ht="15" customHeight="1" x14ac:dyDescent="0.25">
      <c r="A1982" t="str">
        <f>HYPERLINK("http://www.UniProt.org/UniProt/Q08119","ESC8_YEAST")</f>
        <v>ESC8_YEAST</v>
      </c>
      <c r="B1982" t="s">
        <v>5825</v>
      </c>
      <c r="C1982" s="38">
        <v>0</v>
      </c>
      <c r="D1982" s="38">
        <v>0</v>
      </c>
      <c r="E1982" s="12">
        <v>0</v>
      </c>
      <c r="F1982" s="3">
        <v>0</v>
      </c>
      <c r="G1982" s="3">
        <f t="shared" si="82"/>
        <v>0.51068939799619795</v>
      </c>
      <c r="H1982" s="89" t="s">
        <v>14557</v>
      </c>
      <c r="I1982" t="s">
        <v>8228</v>
      </c>
      <c r="J1982" t="s">
        <v>8217</v>
      </c>
      <c r="K1982" t="s">
        <v>8228</v>
      </c>
      <c r="L1982" s="3">
        <v>82.188999999999993</v>
      </c>
      <c r="M1982" t="s">
        <v>8223</v>
      </c>
      <c r="N1982" s="3" t="s">
        <v>15698</v>
      </c>
      <c r="O1982" t="s">
        <v>14316</v>
      </c>
      <c r="P1982" t="s">
        <v>7985</v>
      </c>
      <c r="Q1982" t="s">
        <v>2686</v>
      </c>
      <c r="R1982" t="s">
        <v>2686</v>
      </c>
      <c r="T1982" t="s">
        <v>13723</v>
      </c>
      <c r="U1982" t="str">
        <f t="shared" si="85"/>
        <v xml:space="preserve"> </v>
      </c>
      <c r="V1982" s="1">
        <v>5.1068939799619792E-5</v>
      </c>
      <c r="W1982">
        <v>82.188000000000002</v>
      </c>
      <c r="X1982">
        <v>26000</v>
      </c>
      <c r="Y1982">
        <v>0</v>
      </c>
      <c r="Z1982">
        <v>654510</v>
      </c>
      <c r="AA1982" s="3">
        <v>0</v>
      </c>
      <c r="AB1982" s="3">
        <v>0</v>
      </c>
      <c r="AC1982">
        <v>2679</v>
      </c>
    </row>
    <row r="1983" spans="1:29" ht="15" customHeight="1" x14ac:dyDescent="0.25">
      <c r="A1983" t="str">
        <f>HYPERLINK("http://www.UniProt.org/UniProt/Q03018","ESP1_YEAST")</f>
        <v>ESP1_YEAST</v>
      </c>
      <c r="B1983" t="s">
        <v>5562</v>
      </c>
      <c r="C1983" s="38">
        <v>0</v>
      </c>
      <c r="D1983" s="38">
        <v>0</v>
      </c>
      <c r="E1983" s="12">
        <v>0</v>
      </c>
      <c r="F1983" s="3">
        <v>0</v>
      </c>
      <c r="G1983" s="3">
        <f t="shared" si="82"/>
        <v>0.4396933424375753</v>
      </c>
      <c r="H1983" s="89" t="s">
        <v>14557</v>
      </c>
      <c r="I1983" t="s">
        <v>8228</v>
      </c>
      <c r="J1983" t="s">
        <v>8217</v>
      </c>
      <c r="K1983" t="s">
        <v>8228</v>
      </c>
      <c r="L1983" s="3">
        <v>187.447</v>
      </c>
      <c r="M1983" t="s">
        <v>8223</v>
      </c>
      <c r="N1983" s="3" t="s">
        <v>15698</v>
      </c>
      <c r="O1983" t="s">
        <v>14069</v>
      </c>
      <c r="P1983" t="s">
        <v>7701</v>
      </c>
      <c r="Q1983" t="s">
        <v>2677</v>
      </c>
      <c r="R1983" t="s">
        <v>2677</v>
      </c>
      <c r="S1983" t="s">
        <v>14070</v>
      </c>
      <c r="T1983" t="s">
        <v>14071</v>
      </c>
      <c r="U1983" t="str">
        <f t="shared" si="85"/>
        <v xml:space="preserve"> </v>
      </c>
      <c r="V1983" s="1">
        <v>4.3969334243757528E-5</v>
      </c>
      <c r="W1983">
        <v>187.44</v>
      </c>
      <c r="X1983">
        <v>26000</v>
      </c>
      <c r="Y1983">
        <v>0</v>
      </c>
      <c r="Z1983">
        <v>563520</v>
      </c>
      <c r="AA1983" s="3">
        <v>0</v>
      </c>
      <c r="AB1983" s="3">
        <v>0</v>
      </c>
      <c r="AC1983">
        <v>2288</v>
      </c>
    </row>
    <row r="1984" spans="1:29" ht="15" customHeight="1" x14ac:dyDescent="0.25">
      <c r="A1984" t="str">
        <f>HYPERLINK("http://www.UniProt.org/UniProt/Q12283","FABD_YEAST")</f>
        <v>FABD_YEAST</v>
      </c>
      <c r="B1984" t="s">
        <v>5948</v>
      </c>
      <c r="C1984" s="38">
        <v>0</v>
      </c>
      <c r="D1984" s="38">
        <v>0</v>
      </c>
      <c r="E1984" s="12">
        <v>0</v>
      </c>
      <c r="F1984" s="3">
        <v>0</v>
      </c>
      <c r="G1984" s="3">
        <f t="shared" si="82"/>
        <v>2.5723683477927994</v>
      </c>
      <c r="H1984" s="89" t="s">
        <v>14557</v>
      </c>
      <c r="I1984" t="s">
        <v>8227</v>
      </c>
      <c r="J1984" t="s">
        <v>8217</v>
      </c>
      <c r="K1984" t="s">
        <v>8227</v>
      </c>
      <c r="L1984" s="3">
        <v>40.707000000000001</v>
      </c>
      <c r="M1984" t="s">
        <v>8222</v>
      </c>
      <c r="N1984" s="3" t="s">
        <v>15698</v>
      </c>
      <c r="O1984" t="s">
        <v>14435</v>
      </c>
      <c r="P1984" t="s">
        <v>8120</v>
      </c>
      <c r="Q1984" t="s">
        <v>2865</v>
      </c>
      <c r="R1984" t="s">
        <v>2865</v>
      </c>
      <c r="S1984" t="s">
        <v>14436</v>
      </c>
      <c r="U1984" t="str">
        <f t="shared" si="85"/>
        <v xml:space="preserve"> </v>
      </c>
      <c r="V1984" s="1">
        <v>2.5723683477927992E-4</v>
      </c>
      <c r="W1984">
        <v>40.707000000000001</v>
      </c>
      <c r="X1984">
        <v>26000</v>
      </c>
      <c r="Y1984">
        <v>0</v>
      </c>
      <c r="Z1984">
        <v>3296800</v>
      </c>
      <c r="AA1984" s="3">
        <v>0</v>
      </c>
      <c r="AB1984" s="3">
        <v>0</v>
      </c>
      <c r="AC1984">
        <v>2856</v>
      </c>
    </row>
    <row r="1985" spans="1:29" x14ac:dyDescent="0.25">
      <c r="A1985" t="str">
        <f>HYPERLINK("http://www.UniProt.org/UniProt/Q05498","FCF1_YEAST")</f>
        <v>FCF1_YEAST</v>
      </c>
      <c r="B1985" t="s">
        <v>5695</v>
      </c>
      <c r="C1985" s="38">
        <v>0</v>
      </c>
      <c r="D1985" s="38">
        <v>0</v>
      </c>
      <c r="E1985" s="12">
        <v>0</v>
      </c>
      <c r="F1985" s="3">
        <v>0</v>
      </c>
      <c r="G1985" s="3">
        <f t="shared" si="82"/>
        <v>0.51848421715248572</v>
      </c>
      <c r="H1985" s="89" t="s">
        <v>14557</v>
      </c>
      <c r="I1985" t="s">
        <v>8229</v>
      </c>
      <c r="J1985" t="s">
        <v>8217</v>
      </c>
      <c r="K1985" t="s">
        <v>8229</v>
      </c>
      <c r="L1985" s="3">
        <v>21.611000000000001</v>
      </c>
      <c r="M1985" t="s">
        <v>8223</v>
      </c>
      <c r="N1985" s="3" t="s">
        <v>15698</v>
      </c>
      <c r="O1985" t="s">
        <v>14211</v>
      </c>
      <c r="P1985" t="s">
        <v>7842</v>
      </c>
      <c r="Q1985" t="s">
        <v>2689</v>
      </c>
      <c r="R1985" t="s">
        <v>2689</v>
      </c>
      <c r="S1985" t="s">
        <v>14212</v>
      </c>
      <c r="T1985" t="s">
        <v>14213</v>
      </c>
      <c r="U1985" t="str">
        <f t="shared" si="85"/>
        <v xml:space="preserve"> </v>
      </c>
      <c r="V1985" s="1">
        <v>5.1848421715248574E-5</v>
      </c>
      <c r="W1985">
        <v>21.61</v>
      </c>
      <c r="X1985">
        <v>26000</v>
      </c>
      <c r="Y1985">
        <v>0</v>
      </c>
      <c r="Z1985">
        <v>664500</v>
      </c>
      <c r="AA1985" s="3">
        <v>0</v>
      </c>
      <c r="AB1985" s="3">
        <v>0</v>
      </c>
      <c r="AC1985">
        <v>2484</v>
      </c>
    </row>
    <row r="1986" spans="1:29" ht="15" customHeight="1" x14ac:dyDescent="0.25">
      <c r="A1986" t="str">
        <f>HYPERLINK("http://www.UniProt.org/UniProt/Q12035","FCF2_YEAST")</f>
        <v>FCF2_YEAST</v>
      </c>
      <c r="B1986" t="s">
        <v>5888</v>
      </c>
      <c r="C1986" s="38">
        <v>0</v>
      </c>
      <c r="D1986" s="38">
        <v>0</v>
      </c>
      <c r="E1986" s="12">
        <v>0</v>
      </c>
      <c r="F1986" s="3">
        <v>0</v>
      </c>
      <c r="G1986" s="3">
        <f t="shared" si="82"/>
        <v>0.25567631042366673</v>
      </c>
      <c r="H1986" s="89" t="s">
        <v>14557</v>
      </c>
      <c r="I1986" t="s">
        <v>8229</v>
      </c>
      <c r="J1986" t="s">
        <v>8217</v>
      </c>
      <c r="K1986" t="s">
        <v>8229</v>
      </c>
      <c r="L1986" s="3">
        <v>25.635999999999999</v>
      </c>
      <c r="M1986" t="s">
        <v>8223</v>
      </c>
      <c r="N1986" s="3" t="s">
        <v>15698</v>
      </c>
      <c r="O1986" t="s">
        <v>14382</v>
      </c>
      <c r="P1986" t="s">
        <v>7842</v>
      </c>
      <c r="Q1986" t="s">
        <v>2657</v>
      </c>
      <c r="R1986" t="s">
        <v>2657</v>
      </c>
      <c r="T1986" t="s">
        <v>14383</v>
      </c>
      <c r="U1986" t="str">
        <f t="shared" si="85"/>
        <v xml:space="preserve"> </v>
      </c>
      <c r="V1986" s="1">
        <v>2.5567631042366674E-5</v>
      </c>
      <c r="W1986">
        <v>25.635999999999999</v>
      </c>
      <c r="X1986">
        <v>26000</v>
      </c>
      <c r="Y1986">
        <v>0</v>
      </c>
      <c r="Z1986">
        <v>327680</v>
      </c>
      <c r="AA1986" s="3">
        <v>0</v>
      </c>
      <c r="AB1986" s="3">
        <v>0</v>
      </c>
      <c r="AC1986">
        <v>2771</v>
      </c>
    </row>
    <row r="1987" spans="1:29" ht="15" customHeight="1" x14ac:dyDescent="0.25">
      <c r="A1987" t="str">
        <f>HYPERLINK("http://www.UniProt.org/UniProt/P38993","FET3_YEAST")</f>
        <v>FET3_YEAST</v>
      </c>
      <c r="B1987" t="s">
        <v>4945</v>
      </c>
      <c r="C1987" s="38">
        <v>0</v>
      </c>
      <c r="D1987" s="38">
        <v>0</v>
      </c>
      <c r="E1987" s="12">
        <v>0</v>
      </c>
      <c r="F1987" s="3">
        <v>0</v>
      </c>
      <c r="G1987" s="3">
        <f t="shared" ref="G1987:G2050" si="86">10000*V1987</f>
        <v>8.2286449271484052</v>
      </c>
      <c r="H1987" s="89" t="s">
        <v>14557</v>
      </c>
      <c r="I1987" t="s">
        <v>8227</v>
      </c>
      <c r="J1987" t="s">
        <v>8217</v>
      </c>
      <c r="K1987" t="s">
        <v>8227</v>
      </c>
      <c r="L1987" s="3">
        <v>72.36</v>
      </c>
      <c r="M1987" t="s">
        <v>8224</v>
      </c>
      <c r="N1987" s="3" t="s">
        <v>15698</v>
      </c>
      <c r="O1987" t="s">
        <v>13514</v>
      </c>
      <c r="P1987" t="s">
        <v>7057</v>
      </c>
      <c r="Q1987" t="s">
        <v>3093</v>
      </c>
      <c r="R1987" t="s">
        <v>3093</v>
      </c>
      <c r="T1987" t="s">
        <v>13515</v>
      </c>
      <c r="U1987" t="str">
        <f t="shared" si="85"/>
        <v xml:space="preserve"> </v>
      </c>
      <c r="V1987" s="1">
        <v>8.2286449271484047E-4</v>
      </c>
      <c r="W1987">
        <v>72.358999999999995</v>
      </c>
      <c r="X1987">
        <v>26000</v>
      </c>
      <c r="Y1987">
        <v>0</v>
      </c>
      <c r="Z1987">
        <v>10546000</v>
      </c>
      <c r="AA1987" s="3">
        <v>0</v>
      </c>
      <c r="AB1987" s="3">
        <v>0</v>
      </c>
      <c r="AC1987">
        <v>1413</v>
      </c>
    </row>
    <row r="1988" spans="1:29" ht="15" customHeight="1" x14ac:dyDescent="0.25">
      <c r="A1988" t="str">
        <f>HYPERLINK("http://www.UniProt.org/UniProt/P39521","FHL1_YEAST")</f>
        <v>FHL1_YEAST</v>
      </c>
      <c r="B1988" t="s">
        <v>3074</v>
      </c>
      <c r="C1988" s="38">
        <v>0</v>
      </c>
      <c r="D1988" s="38">
        <v>0</v>
      </c>
      <c r="E1988" s="12">
        <v>0</v>
      </c>
      <c r="F1988" s="3">
        <v>0</v>
      </c>
      <c r="G1988" s="3">
        <f t="shared" si="86"/>
        <v>7.811984924199681</v>
      </c>
      <c r="H1988" s="89" t="s">
        <v>14557</v>
      </c>
      <c r="I1988" t="s">
        <v>8229</v>
      </c>
      <c r="J1988" t="s">
        <v>8217</v>
      </c>
      <c r="K1988" t="s">
        <v>8229</v>
      </c>
      <c r="L1988" s="3">
        <v>103.502</v>
      </c>
      <c r="M1988" t="s">
        <v>8223</v>
      </c>
      <c r="N1988" s="3" t="s">
        <v>15698</v>
      </c>
      <c r="O1988" t="s">
        <v>13528</v>
      </c>
      <c r="P1988" t="s">
        <v>7074</v>
      </c>
      <c r="Q1988" t="s">
        <v>3075</v>
      </c>
      <c r="R1988" t="s">
        <v>3075</v>
      </c>
      <c r="T1988" t="s">
        <v>10037</v>
      </c>
      <c r="U1988" t="str">
        <f t="shared" si="85"/>
        <v xml:space="preserve"> </v>
      </c>
      <c r="V1988" s="1">
        <v>7.8119849241996807E-4</v>
      </c>
      <c r="W1988">
        <v>103.5</v>
      </c>
      <c r="X1988">
        <v>26000</v>
      </c>
      <c r="Y1988">
        <v>0</v>
      </c>
      <c r="Z1988">
        <v>10012000</v>
      </c>
      <c r="AA1988" s="3">
        <v>0</v>
      </c>
      <c r="AB1988" s="3">
        <v>0</v>
      </c>
      <c r="AC1988">
        <v>1438</v>
      </c>
    </row>
    <row r="1989" spans="1:29" ht="15" customHeight="1" x14ac:dyDescent="0.25">
      <c r="A1989" t="str">
        <f>HYPERLINK("http://www.UniProt.org/UniProt/P40491","FMC1_YEAST")</f>
        <v>FMC1_YEAST</v>
      </c>
      <c r="B1989" t="s">
        <v>5079</v>
      </c>
      <c r="C1989" s="38">
        <v>0</v>
      </c>
      <c r="D1989" s="38">
        <v>0</v>
      </c>
      <c r="E1989" s="12">
        <v>0</v>
      </c>
      <c r="F1989" s="3">
        <v>0</v>
      </c>
      <c r="G1989" s="3">
        <f t="shared" si="86"/>
        <v>8.8497336206824588</v>
      </c>
      <c r="H1989" s="89" t="s">
        <v>14557</v>
      </c>
      <c r="I1989" t="s">
        <v>8227</v>
      </c>
      <c r="J1989" t="s">
        <v>8217</v>
      </c>
      <c r="K1989" t="s">
        <v>8227</v>
      </c>
      <c r="L1989" s="3">
        <v>18.364000000000001</v>
      </c>
      <c r="M1989" t="s">
        <v>8222</v>
      </c>
      <c r="N1989" s="3" t="s">
        <v>15698</v>
      </c>
      <c r="O1989" t="s">
        <v>13636</v>
      </c>
      <c r="P1989" t="s">
        <v>7212</v>
      </c>
      <c r="Q1989" t="s">
        <v>3103</v>
      </c>
      <c r="R1989" t="s">
        <v>3103</v>
      </c>
      <c r="S1989" t="s">
        <v>13637</v>
      </c>
      <c r="U1989" t="str">
        <f t="shared" si="85"/>
        <v xml:space="preserve"> </v>
      </c>
      <c r="V1989" s="1">
        <v>8.8497336206824588E-4</v>
      </c>
      <c r="W1989">
        <v>18.364000000000001</v>
      </c>
      <c r="X1989">
        <v>26000</v>
      </c>
      <c r="Y1989">
        <v>0</v>
      </c>
      <c r="Z1989">
        <v>11342000</v>
      </c>
      <c r="AA1989" s="3">
        <v>0</v>
      </c>
      <c r="AB1989" s="3">
        <v>0</v>
      </c>
      <c r="AC1989">
        <v>1608</v>
      </c>
    </row>
    <row r="1990" spans="1:29" ht="15" customHeight="1" x14ac:dyDescent="0.25">
      <c r="A1990" t="str">
        <f>HYPERLINK("http://www.UniProt.org/UniProt/Q08968","FMP40_YEAST")</f>
        <v>FMP40_YEAST</v>
      </c>
      <c r="B1990" t="s">
        <v>2843</v>
      </c>
      <c r="C1990" s="38">
        <v>0</v>
      </c>
      <c r="D1990" s="38">
        <v>0</v>
      </c>
      <c r="E1990" s="12">
        <v>0</v>
      </c>
      <c r="F1990" s="3">
        <v>0</v>
      </c>
      <c r="G1990" s="3">
        <f t="shared" si="86"/>
        <v>2.1693629329556905</v>
      </c>
      <c r="H1990" s="89" t="s">
        <v>14557</v>
      </c>
      <c r="I1990" t="s">
        <v>8227</v>
      </c>
      <c r="J1990" t="s">
        <v>8217</v>
      </c>
      <c r="K1990" t="s">
        <v>8227</v>
      </c>
      <c r="L1990" s="3">
        <v>78.313000000000002</v>
      </c>
      <c r="M1990" t="s">
        <v>8223</v>
      </c>
      <c r="N1990" s="3" t="s">
        <v>15698</v>
      </c>
      <c r="O1990" t="s">
        <v>14365</v>
      </c>
      <c r="P1990" t="str">
        <f>" "</f>
        <v xml:space="preserve"> </v>
      </c>
      <c r="Q1990" t="s">
        <v>2844</v>
      </c>
      <c r="R1990" t="s">
        <v>2844</v>
      </c>
      <c r="T1990" t="s">
        <v>14366</v>
      </c>
      <c r="U1990" t="str">
        <f t="shared" si="85"/>
        <v xml:space="preserve"> </v>
      </c>
      <c r="V1990" s="1">
        <v>2.1693629329556905E-4</v>
      </c>
      <c r="W1990">
        <v>78.311999999999998</v>
      </c>
      <c r="X1990">
        <v>26000</v>
      </c>
      <c r="Y1990">
        <v>0</v>
      </c>
      <c r="Z1990">
        <v>2780300</v>
      </c>
      <c r="AA1990" s="3">
        <v>0</v>
      </c>
      <c r="AB1990" s="3">
        <v>0</v>
      </c>
      <c r="AC1990">
        <v>2748</v>
      </c>
    </row>
    <row r="1991" spans="1:29" ht="15" customHeight="1" x14ac:dyDescent="0.25">
      <c r="A1991" t="str">
        <f>HYPERLINK("http://www.UniProt.org/UniProt/P36141","FMP46_YEAST")</f>
        <v>FMP46_YEAST</v>
      </c>
      <c r="B1991" t="s">
        <v>4712</v>
      </c>
      <c r="C1991" s="38">
        <v>0</v>
      </c>
      <c r="D1991" s="38">
        <v>0</v>
      </c>
      <c r="E1991" s="12">
        <v>0</v>
      </c>
      <c r="F1991" s="3">
        <v>0</v>
      </c>
      <c r="G1991" s="3">
        <f t="shared" si="86"/>
        <v>8.4517999100010925</v>
      </c>
      <c r="H1991" s="89" t="s">
        <v>14557</v>
      </c>
      <c r="I1991" t="s">
        <v>8227</v>
      </c>
      <c r="J1991" t="s">
        <v>8217</v>
      </c>
      <c r="K1991" t="s">
        <v>8227</v>
      </c>
      <c r="L1991" s="3">
        <v>15.65</v>
      </c>
      <c r="M1991" t="s">
        <v>8222</v>
      </c>
      <c r="N1991" s="3" t="s">
        <v>15698</v>
      </c>
      <c r="O1991" t="s">
        <v>13368</v>
      </c>
      <c r="P1991" t="s">
        <v>6832</v>
      </c>
      <c r="Q1991" t="s">
        <v>3095</v>
      </c>
      <c r="R1991" t="s">
        <v>3095</v>
      </c>
      <c r="U1991" t="str">
        <f t="shared" si="85"/>
        <v xml:space="preserve"> </v>
      </c>
      <c r="V1991" s="1">
        <v>8.4517999100010917E-4</v>
      </c>
      <c r="W1991">
        <v>15.65</v>
      </c>
      <c r="X1991">
        <v>26000</v>
      </c>
      <c r="Y1991">
        <v>0</v>
      </c>
      <c r="Z1991">
        <v>10832000</v>
      </c>
      <c r="AA1991" s="3">
        <v>0</v>
      </c>
      <c r="AB1991" s="3">
        <v>0</v>
      </c>
      <c r="AC1991">
        <v>1100</v>
      </c>
    </row>
    <row r="1992" spans="1:29" ht="15" customHeight="1" x14ac:dyDescent="0.25">
      <c r="A1992" t="str">
        <f>HYPERLINK("http://www.UniProt.org/UniProt/P50264","FMS1_YEAST")</f>
        <v>FMS1_YEAST</v>
      </c>
      <c r="B1992" t="s">
        <v>5294</v>
      </c>
      <c r="C1992" s="38">
        <v>0</v>
      </c>
      <c r="D1992" s="38">
        <v>0</v>
      </c>
      <c r="E1992" s="12">
        <v>0</v>
      </c>
      <c r="F1992" s="3">
        <v>0</v>
      </c>
      <c r="G1992" s="3">
        <f t="shared" si="86"/>
        <v>2.6888614909393249</v>
      </c>
      <c r="H1992" s="89" t="s">
        <v>14557</v>
      </c>
      <c r="I1992" t="s">
        <v>8217</v>
      </c>
      <c r="J1992" t="s">
        <v>8217</v>
      </c>
      <c r="K1992" t="s">
        <v>8217</v>
      </c>
      <c r="L1992" s="3">
        <v>57.805999999999997</v>
      </c>
      <c r="M1992" t="s">
        <v>8223</v>
      </c>
      <c r="N1992" s="3" t="s">
        <v>15698</v>
      </c>
      <c r="O1992" t="s">
        <v>13821</v>
      </c>
      <c r="P1992" t="s">
        <v>7435</v>
      </c>
      <c r="Q1992" t="s">
        <v>2874</v>
      </c>
      <c r="R1992" t="s">
        <v>2874</v>
      </c>
      <c r="S1992" t="s">
        <v>13822</v>
      </c>
      <c r="T1992" t="s">
        <v>13823</v>
      </c>
      <c r="U1992" t="str">
        <f t="shared" si="85"/>
        <v xml:space="preserve"> </v>
      </c>
      <c r="V1992" s="1">
        <v>2.6888614909393249E-4</v>
      </c>
      <c r="W1992">
        <v>57.805</v>
      </c>
      <c r="X1992">
        <v>26000</v>
      </c>
      <c r="Y1992">
        <v>0</v>
      </c>
      <c r="Z1992">
        <v>3446100</v>
      </c>
      <c r="AA1992" s="3">
        <v>0</v>
      </c>
      <c r="AB1992" s="3">
        <v>0</v>
      </c>
      <c r="AC1992">
        <v>1911</v>
      </c>
    </row>
    <row r="1993" spans="1:29" ht="15" customHeight="1" x14ac:dyDescent="0.25">
      <c r="A1993" t="str">
        <f>HYPERLINK("http://www.UniProt.org/UniProt/Q12676","FOLD_YEAST")</f>
        <v>FOLD_YEAST</v>
      </c>
      <c r="B1993" t="s">
        <v>6016</v>
      </c>
      <c r="C1993" s="38">
        <v>0</v>
      </c>
      <c r="D1993" s="38">
        <v>0</v>
      </c>
      <c r="E1993" s="12">
        <v>0</v>
      </c>
      <c r="F1993" s="3">
        <v>0</v>
      </c>
      <c r="G1993" s="3">
        <f t="shared" si="86"/>
        <v>3.9208174434781657</v>
      </c>
      <c r="H1993" s="89" t="s">
        <v>14557</v>
      </c>
      <c r="I1993" t="s">
        <v>8227</v>
      </c>
      <c r="J1993" t="s">
        <v>8217</v>
      </c>
      <c r="K1993" t="s">
        <v>8227</v>
      </c>
      <c r="L1993" s="3">
        <v>47.850999999999999</v>
      </c>
      <c r="M1993" t="s">
        <v>8223</v>
      </c>
      <c r="N1993" s="3" t="s">
        <v>15698</v>
      </c>
      <c r="O1993" t="s">
        <v>14503</v>
      </c>
      <c r="P1993" t="s">
        <v>8190</v>
      </c>
      <c r="Q1993" t="s">
        <v>2947</v>
      </c>
      <c r="R1993" t="s">
        <v>2947</v>
      </c>
      <c r="S1993" t="s">
        <v>14341</v>
      </c>
      <c r="T1993" t="s">
        <v>14504</v>
      </c>
      <c r="U1993" t="str">
        <f t="shared" si="85"/>
        <v xml:space="preserve"> </v>
      </c>
      <c r="V1993" s="1">
        <v>3.9208174434781658E-4</v>
      </c>
      <c r="W1993">
        <v>47.850999999999999</v>
      </c>
      <c r="X1993">
        <v>26000</v>
      </c>
      <c r="Y1993">
        <v>0</v>
      </c>
      <c r="Z1993">
        <v>5025000</v>
      </c>
      <c r="AA1993" s="3">
        <v>0</v>
      </c>
      <c r="AB1993" s="3">
        <v>0</v>
      </c>
      <c r="AC1993">
        <v>2950</v>
      </c>
    </row>
    <row r="1994" spans="1:29" ht="15" customHeight="1" x14ac:dyDescent="0.25">
      <c r="A1994" t="str">
        <f>HYPERLINK("http://www.UniProt.org/UniProt/P25659","FUB1_YEAST")</f>
        <v>FUB1_YEAST</v>
      </c>
      <c r="B1994" t="s">
        <v>4396</v>
      </c>
      <c r="C1994" s="38">
        <v>0</v>
      </c>
      <c r="D1994" s="38">
        <v>0</v>
      </c>
      <c r="E1994" s="12">
        <v>0</v>
      </c>
      <c r="F1994" s="3">
        <v>0</v>
      </c>
      <c r="G1994" s="3">
        <f t="shared" si="86"/>
        <v>7.3734775802723709</v>
      </c>
      <c r="H1994" s="89" t="s">
        <v>14557</v>
      </c>
      <c r="I1994" t="s">
        <v>8217</v>
      </c>
      <c r="J1994" t="s">
        <v>8217</v>
      </c>
      <c r="K1994" t="s">
        <v>8217</v>
      </c>
      <c r="L1994" s="3">
        <v>26.756</v>
      </c>
      <c r="M1994" t="s">
        <v>8223</v>
      </c>
      <c r="N1994" s="3" t="s">
        <v>15698</v>
      </c>
      <c r="O1994" t="s">
        <v>13152</v>
      </c>
      <c r="P1994" t="s">
        <v>6496</v>
      </c>
      <c r="Q1994" t="str">
        <f>" "</f>
        <v xml:space="preserve"> </v>
      </c>
      <c r="R1994" t="str">
        <f>" "</f>
        <v xml:space="preserve"> </v>
      </c>
      <c r="U1994" t="str">
        <f t="shared" si="85"/>
        <v xml:space="preserve"> </v>
      </c>
      <c r="V1994" s="1">
        <v>7.3734775802723708E-4</v>
      </c>
      <c r="W1994">
        <v>26.756</v>
      </c>
      <c r="X1994">
        <v>53158</v>
      </c>
      <c r="Y1994">
        <v>0</v>
      </c>
      <c r="Z1994">
        <v>9450000</v>
      </c>
      <c r="AA1994" s="3">
        <v>0</v>
      </c>
      <c r="AB1994" s="3">
        <v>0</v>
      </c>
      <c r="AC1994">
        <v>685</v>
      </c>
    </row>
    <row r="1995" spans="1:29" ht="15" customHeight="1" x14ac:dyDescent="0.25">
      <c r="A1995" t="str">
        <f>HYPERLINK("http://www.UniProt.org/UniProt/P22146","GAS1_YEAST")</f>
        <v>GAS1_YEAST</v>
      </c>
      <c r="B1995" t="s">
        <v>4290</v>
      </c>
      <c r="C1995" s="38">
        <v>0</v>
      </c>
      <c r="D1995" s="38">
        <v>0</v>
      </c>
      <c r="E1995" s="12">
        <v>0</v>
      </c>
      <c r="F1995" s="3">
        <v>0</v>
      </c>
      <c r="G1995" s="3">
        <f t="shared" si="86"/>
        <v>6.2350750628525411</v>
      </c>
      <c r="H1995" s="89" t="s">
        <v>14557</v>
      </c>
      <c r="I1995" t="s">
        <v>8227</v>
      </c>
      <c r="J1995" t="s">
        <v>8217</v>
      </c>
      <c r="K1995" t="s">
        <v>8227</v>
      </c>
      <c r="L1995" s="3">
        <v>59.582000000000001</v>
      </c>
      <c r="M1995" t="s">
        <v>8221</v>
      </c>
      <c r="N1995" s="3" t="s">
        <v>15698</v>
      </c>
      <c r="O1995" t="s">
        <v>13067</v>
      </c>
      <c r="P1995" t="s">
        <v>6385</v>
      </c>
      <c r="Q1995" t="s">
        <v>3029</v>
      </c>
      <c r="R1995" t="s">
        <v>3029</v>
      </c>
      <c r="T1995" t="s">
        <v>13068</v>
      </c>
      <c r="U1995" t="str">
        <f t="shared" si="85"/>
        <v xml:space="preserve"> </v>
      </c>
      <c r="V1995" s="1">
        <v>6.235075062852541E-4</v>
      </c>
      <c r="W1995">
        <v>59.582000000000001</v>
      </c>
      <c r="X1995">
        <v>26000</v>
      </c>
      <c r="Y1995">
        <v>0</v>
      </c>
      <c r="Z1995">
        <v>7991000</v>
      </c>
      <c r="AA1995" s="3">
        <v>0</v>
      </c>
      <c r="AB1995" s="3">
        <v>0</v>
      </c>
      <c r="AC1995">
        <v>543</v>
      </c>
    </row>
    <row r="1996" spans="1:29" ht="15" customHeight="1" x14ac:dyDescent="0.25">
      <c r="A1996" t="str">
        <f>HYPERLINK("http://www.UniProt.org/UniProt/Q03655","GAS3_YEAST")</f>
        <v>GAS3_YEAST</v>
      </c>
      <c r="B1996" t="s">
        <v>5602</v>
      </c>
      <c r="C1996" s="38">
        <v>0</v>
      </c>
      <c r="D1996" s="38">
        <v>0</v>
      </c>
      <c r="E1996" s="12">
        <v>0</v>
      </c>
      <c r="F1996" s="3">
        <v>0</v>
      </c>
      <c r="G1996" s="3">
        <f t="shared" si="86"/>
        <v>8.8793835834391093</v>
      </c>
      <c r="H1996" s="89" t="s">
        <v>14557</v>
      </c>
      <c r="I1996" t="s">
        <v>8227</v>
      </c>
      <c r="J1996" t="s">
        <v>8217</v>
      </c>
      <c r="K1996" t="s">
        <v>8227</v>
      </c>
      <c r="L1996" s="3">
        <v>56.793999999999997</v>
      </c>
      <c r="M1996" t="s">
        <v>8221</v>
      </c>
      <c r="N1996" s="3" t="s">
        <v>15698</v>
      </c>
      <c r="O1996" t="s">
        <v>14111</v>
      </c>
      <c r="P1996" t="s">
        <v>7741</v>
      </c>
      <c r="Q1996" t="s">
        <v>3104</v>
      </c>
      <c r="R1996" t="s">
        <v>3104</v>
      </c>
      <c r="T1996" t="s">
        <v>13068</v>
      </c>
      <c r="U1996" t="str">
        <f t="shared" si="85"/>
        <v xml:space="preserve"> </v>
      </c>
      <c r="V1996" s="1">
        <v>8.8793835834391098E-4</v>
      </c>
      <c r="W1996">
        <v>56.792999999999999</v>
      </c>
      <c r="X1996">
        <v>26000</v>
      </c>
      <c r="Y1996">
        <v>0</v>
      </c>
      <c r="Z1996">
        <v>11380000</v>
      </c>
      <c r="AA1996" s="3">
        <v>0</v>
      </c>
      <c r="AB1996" s="3">
        <v>0</v>
      </c>
      <c r="AC1996">
        <v>2342</v>
      </c>
    </row>
    <row r="1997" spans="1:29" ht="15" customHeight="1" x14ac:dyDescent="0.25">
      <c r="A1997" t="str">
        <f>HYPERLINK("http://www.UniProt.org/UniProt/Q06625","GDE_YEAST")</f>
        <v>GDE_YEAST</v>
      </c>
      <c r="B1997" t="s">
        <v>5767</v>
      </c>
      <c r="C1997" s="38">
        <v>0</v>
      </c>
      <c r="D1997" s="38">
        <v>0</v>
      </c>
      <c r="E1997" s="12">
        <v>0</v>
      </c>
      <c r="F1997" s="3">
        <v>0</v>
      </c>
      <c r="G1997" s="3">
        <f t="shared" si="86"/>
        <v>4.9996859567313523</v>
      </c>
      <c r="H1997" s="89" t="s">
        <v>14557</v>
      </c>
      <c r="I1997" t="s">
        <v>8227</v>
      </c>
      <c r="J1997" t="s">
        <v>8217</v>
      </c>
      <c r="K1997" t="s">
        <v>8227</v>
      </c>
      <c r="L1997" s="3">
        <v>174.97200000000001</v>
      </c>
      <c r="M1997" t="s">
        <v>8223</v>
      </c>
      <c r="N1997" s="3" t="s">
        <v>15698</v>
      </c>
      <c r="O1997" t="s">
        <v>14275</v>
      </c>
      <c r="P1997" t="s">
        <v>7919</v>
      </c>
      <c r="Q1997" t="s">
        <v>2988</v>
      </c>
      <c r="R1997" t="s">
        <v>2988</v>
      </c>
      <c r="S1997" t="s">
        <v>14276</v>
      </c>
      <c r="T1997" t="s">
        <v>14277</v>
      </c>
      <c r="U1997" t="s">
        <v>2989</v>
      </c>
      <c r="V1997" s="1">
        <v>4.9996859567313522E-4</v>
      </c>
      <c r="W1997">
        <v>174.97</v>
      </c>
      <c r="X1997">
        <v>26000</v>
      </c>
      <c r="Y1997">
        <v>0</v>
      </c>
      <c r="Z1997">
        <v>6407700</v>
      </c>
      <c r="AA1997" s="3">
        <v>0</v>
      </c>
      <c r="AB1997" s="3">
        <v>0</v>
      </c>
      <c r="AC1997">
        <v>2592</v>
      </c>
    </row>
    <row r="1998" spans="1:29" ht="15" customHeight="1" x14ac:dyDescent="0.25">
      <c r="A1998" t="str">
        <f>HYPERLINK("http://www.UniProt.org/UniProt/P32190","GLPK_YEAST")</f>
        <v>GLPK_YEAST</v>
      </c>
      <c r="B1998" t="s">
        <v>4478</v>
      </c>
      <c r="C1998" s="38">
        <v>0</v>
      </c>
      <c r="D1998" s="38">
        <v>0</v>
      </c>
      <c r="E1998" s="12">
        <v>0</v>
      </c>
      <c r="F1998" s="3">
        <v>0</v>
      </c>
      <c r="G1998" s="3">
        <f t="shared" si="86"/>
        <v>1.2017598062577257</v>
      </c>
      <c r="H1998" s="89" t="s">
        <v>14557</v>
      </c>
      <c r="I1998" t="s">
        <v>8217</v>
      </c>
      <c r="J1998" t="s">
        <v>8217</v>
      </c>
      <c r="K1998" t="s">
        <v>8217</v>
      </c>
      <c r="L1998" s="3">
        <v>79.823999999999998</v>
      </c>
      <c r="M1998" t="s">
        <v>8223</v>
      </c>
      <c r="N1998" s="3" t="s">
        <v>15698</v>
      </c>
      <c r="O1998" t="s">
        <v>13198</v>
      </c>
      <c r="P1998" t="str">
        <f>" "</f>
        <v xml:space="preserve"> </v>
      </c>
      <c r="Q1998" t="s">
        <v>2765</v>
      </c>
      <c r="R1998" t="s">
        <v>2765</v>
      </c>
      <c r="S1998" t="s">
        <v>13199</v>
      </c>
      <c r="T1998" t="s">
        <v>13200</v>
      </c>
      <c r="U1998" t="str">
        <f t="shared" ref="U1998:U2009" si="87">" "</f>
        <v xml:space="preserve"> </v>
      </c>
      <c r="V1998" s="1">
        <v>1.2017598062577257E-4</v>
      </c>
      <c r="W1998">
        <v>79.822999999999993</v>
      </c>
      <c r="X1998">
        <v>26000</v>
      </c>
      <c r="Y1998">
        <v>0</v>
      </c>
      <c r="Z1998">
        <v>1540200</v>
      </c>
      <c r="AA1998" s="3">
        <v>0</v>
      </c>
      <c r="AB1998" s="3">
        <v>0</v>
      </c>
      <c r="AC1998">
        <v>778</v>
      </c>
    </row>
    <row r="1999" spans="1:29" x14ac:dyDescent="0.25">
      <c r="A1999" t="str">
        <f>HYPERLINK("http://www.UniProt.org/UniProt/P17695","GLRX2_YEAST")</f>
        <v>GLRX2_YEAST</v>
      </c>
      <c r="B1999" t="s">
        <v>4211</v>
      </c>
      <c r="C1999" s="38">
        <v>0</v>
      </c>
      <c r="D1999" s="38">
        <v>0</v>
      </c>
      <c r="E1999" s="12">
        <v>0</v>
      </c>
      <c r="F1999" s="3">
        <v>0</v>
      </c>
      <c r="G1999" s="3">
        <f t="shared" si="86"/>
        <v>3.437601076762538</v>
      </c>
      <c r="H1999" s="89" t="s">
        <v>14557</v>
      </c>
      <c r="I1999" t="s">
        <v>8227</v>
      </c>
      <c r="J1999" t="s">
        <v>8217</v>
      </c>
      <c r="K1999" t="s">
        <v>8227</v>
      </c>
      <c r="L1999" s="3">
        <v>15.861000000000001</v>
      </c>
      <c r="M1999" t="s">
        <v>8222</v>
      </c>
      <c r="N1999" s="3" t="s">
        <v>15698</v>
      </c>
      <c r="O1999" t="s">
        <v>13018</v>
      </c>
      <c r="P1999" t="s">
        <v>6304</v>
      </c>
      <c r="Q1999" t="s">
        <v>2917</v>
      </c>
      <c r="R1999" t="s">
        <v>2917</v>
      </c>
      <c r="T1999" t="s">
        <v>13019</v>
      </c>
      <c r="U1999" t="str">
        <f t="shared" si="87"/>
        <v xml:space="preserve"> </v>
      </c>
      <c r="V1999" s="1">
        <v>3.4376010767625379E-4</v>
      </c>
      <c r="W1999">
        <v>15.861000000000001</v>
      </c>
      <c r="X1999">
        <v>26000</v>
      </c>
      <c r="Y1999">
        <v>0</v>
      </c>
      <c r="Z1999">
        <v>4405700</v>
      </c>
      <c r="AA1999" s="3">
        <v>0</v>
      </c>
      <c r="AB1999" s="3">
        <v>0</v>
      </c>
      <c r="AC1999">
        <v>446</v>
      </c>
    </row>
    <row r="2000" spans="1:29" ht="15" customHeight="1" x14ac:dyDescent="0.25">
      <c r="A2000" t="str">
        <f>HYPERLINK("http://www.UniProt.org/UniProt/Q02784","GLRX5_YEAST")</f>
        <v>GLRX5_YEAST</v>
      </c>
      <c r="B2000" t="s">
        <v>2883</v>
      </c>
      <c r="C2000" s="38">
        <v>0</v>
      </c>
      <c r="D2000" s="38">
        <v>0</v>
      </c>
      <c r="E2000" s="12">
        <v>0</v>
      </c>
      <c r="F2000" s="3">
        <v>0</v>
      </c>
      <c r="G2000" s="3">
        <f t="shared" si="86"/>
        <v>2.8108944955482773</v>
      </c>
      <c r="H2000" s="89" t="s">
        <v>14557</v>
      </c>
      <c r="I2000" t="s">
        <v>8227</v>
      </c>
      <c r="J2000" t="s">
        <v>8217</v>
      </c>
      <c r="K2000" t="s">
        <v>8227</v>
      </c>
      <c r="L2000" s="3">
        <v>16.931000000000001</v>
      </c>
      <c r="M2000" t="s">
        <v>8222</v>
      </c>
      <c r="N2000" s="3" t="s">
        <v>15698</v>
      </c>
      <c r="O2000" t="s">
        <v>14060</v>
      </c>
      <c r="P2000" t="s">
        <v>7684</v>
      </c>
      <c r="Q2000" t="s">
        <v>2884</v>
      </c>
      <c r="R2000" t="s">
        <v>2884</v>
      </c>
      <c r="S2000" t="s">
        <v>14061</v>
      </c>
      <c r="T2000" t="s">
        <v>14062</v>
      </c>
      <c r="U2000" t="str">
        <f t="shared" si="87"/>
        <v xml:space="preserve"> </v>
      </c>
      <c r="V2000" s="1">
        <v>2.8108944955482771E-4</v>
      </c>
      <c r="W2000">
        <v>16.931000000000001</v>
      </c>
      <c r="X2000">
        <v>26000</v>
      </c>
      <c r="Y2000">
        <v>0</v>
      </c>
      <c r="Z2000">
        <v>3602500</v>
      </c>
      <c r="AA2000" s="3">
        <v>0</v>
      </c>
      <c r="AB2000" s="3">
        <v>0</v>
      </c>
      <c r="AC2000">
        <v>2264</v>
      </c>
    </row>
    <row r="2001" spans="1:29" ht="15" customHeight="1" x14ac:dyDescent="0.25">
      <c r="A2001" t="str">
        <f>HYPERLINK("http://www.UniProt.org/UniProt/Q05926","GLRX8_YEAST")</f>
        <v>GLRX8_YEAST</v>
      </c>
      <c r="B2001" t="s">
        <v>5711</v>
      </c>
      <c r="C2001" s="38">
        <v>0</v>
      </c>
      <c r="D2001" s="38">
        <v>0</v>
      </c>
      <c r="E2001" s="12">
        <v>0</v>
      </c>
      <c r="F2001" s="3">
        <v>0</v>
      </c>
      <c r="G2001" s="3">
        <f t="shared" si="86"/>
        <v>8.7163087882775301</v>
      </c>
      <c r="H2001" s="89" t="s">
        <v>14557</v>
      </c>
      <c r="I2001" t="s">
        <v>8227</v>
      </c>
      <c r="J2001" t="s">
        <v>8217</v>
      </c>
      <c r="K2001" t="s">
        <v>8227</v>
      </c>
      <c r="L2001" s="3">
        <v>12.519</v>
      </c>
      <c r="M2001" t="s">
        <v>8223</v>
      </c>
      <c r="N2001" s="3" t="s">
        <v>15698</v>
      </c>
      <c r="O2001" t="s">
        <v>14229</v>
      </c>
      <c r="P2001" t="s">
        <v>7861</v>
      </c>
      <c r="Q2001" t="s">
        <v>3101</v>
      </c>
      <c r="R2001" t="s">
        <v>3101</v>
      </c>
      <c r="U2001" t="str">
        <f t="shared" si="87"/>
        <v xml:space="preserve"> </v>
      </c>
      <c r="V2001" s="1">
        <v>8.7163087882775295E-4</v>
      </c>
      <c r="W2001">
        <v>12.519</v>
      </c>
      <c r="X2001">
        <v>26000</v>
      </c>
      <c r="Y2001">
        <v>0</v>
      </c>
      <c r="Z2001">
        <v>11171000</v>
      </c>
      <c r="AA2001" s="3">
        <v>0</v>
      </c>
      <c r="AB2001" s="3">
        <v>0</v>
      </c>
      <c r="AC2001">
        <v>2508</v>
      </c>
    </row>
    <row r="2002" spans="1:29" ht="15" customHeight="1" x14ac:dyDescent="0.25">
      <c r="A2002" t="str">
        <f>HYPERLINK("http://www.UniProt.org/UniProt/P40107","GMT1_YEAST")</f>
        <v>GMT1_YEAST</v>
      </c>
      <c r="B2002" t="s">
        <v>5032</v>
      </c>
      <c r="C2002" s="38">
        <v>0</v>
      </c>
      <c r="D2002" s="38">
        <v>0</v>
      </c>
      <c r="E2002" s="12">
        <v>0</v>
      </c>
      <c r="F2002" s="3">
        <v>0</v>
      </c>
      <c r="G2002" s="3">
        <f t="shared" si="86"/>
        <v>0.55599922266142721</v>
      </c>
      <c r="H2002" s="89" t="s">
        <v>14557</v>
      </c>
      <c r="I2002" t="s">
        <v>8227</v>
      </c>
      <c r="J2002" t="s">
        <v>8217</v>
      </c>
      <c r="K2002" t="s">
        <v>8227</v>
      </c>
      <c r="L2002" s="3">
        <v>37.018999999999998</v>
      </c>
      <c r="M2002" t="s">
        <v>8220</v>
      </c>
      <c r="N2002" s="3" t="s">
        <v>15698</v>
      </c>
      <c r="O2002" t="s">
        <v>13600</v>
      </c>
      <c r="P2002" t="s">
        <v>7160</v>
      </c>
      <c r="Q2002" t="s">
        <v>2699</v>
      </c>
      <c r="R2002" t="s">
        <v>2699</v>
      </c>
      <c r="S2002" t="s">
        <v>13601</v>
      </c>
      <c r="T2002" t="s">
        <v>13602</v>
      </c>
      <c r="U2002" t="str">
        <f t="shared" si="87"/>
        <v xml:space="preserve"> </v>
      </c>
      <c r="V2002" s="1">
        <v>5.5599922266142715E-5</v>
      </c>
      <c r="W2002">
        <v>37.018000000000001</v>
      </c>
      <c r="X2002">
        <v>26000</v>
      </c>
      <c r="Y2002">
        <v>0</v>
      </c>
      <c r="Z2002">
        <v>712580</v>
      </c>
      <c r="AA2002" s="3">
        <v>0</v>
      </c>
      <c r="AB2002" s="3">
        <v>0</v>
      </c>
      <c r="AC2002">
        <v>1542</v>
      </c>
    </row>
    <row r="2003" spans="1:29" ht="15" customHeight="1" x14ac:dyDescent="0.25">
      <c r="A2003" t="str">
        <f>HYPERLINK("http://www.UniProt.org/UniProt/Q07845","GRC3_YEAST")</f>
        <v>GRC3_YEAST</v>
      </c>
      <c r="B2003" t="s">
        <v>5813</v>
      </c>
      <c r="C2003" s="38">
        <v>0</v>
      </c>
      <c r="D2003" s="38">
        <v>0</v>
      </c>
      <c r="E2003" s="12">
        <v>0</v>
      </c>
      <c r="F2003" s="3">
        <v>0</v>
      </c>
      <c r="G2003" s="3">
        <f t="shared" si="86"/>
        <v>0.96853944131133285</v>
      </c>
      <c r="H2003" s="89" t="s">
        <v>14557</v>
      </c>
      <c r="I2003" t="s">
        <v>8229</v>
      </c>
      <c r="J2003" t="s">
        <v>8217</v>
      </c>
      <c r="K2003" t="s">
        <v>8229</v>
      </c>
      <c r="L2003" s="3">
        <v>72.257999999999996</v>
      </c>
      <c r="M2003" t="s">
        <v>8223</v>
      </c>
      <c r="N2003" s="3" t="s">
        <v>15698</v>
      </c>
      <c r="O2003" t="s">
        <v>14308</v>
      </c>
      <c r="P2003" t="s">
        <v>7971</v>
      </c>
      <c r="Q2003" t="s">
        <v>2750</v>
      </c>
      <c r="R2003" t="s">
        <v>2750</v>
      </c>
      <c r="S2003" t="s">
        <v>14309</v>
      </c>
      <c r="U2003" t="str">
        <f t="shared" si="87"/>
        <v xml:space="preserve"> </v>
      </c>
      <c r="V2003" s="1">
        <v>9.6853944131133289E-5</v>
      </c>
      <c r="W2003">
        <v>72.257000000000005</v>
      </c>
      <c r="X2003">
        <v>26000</v>
      </c>
      <c r="Y2003">
        <v>0</v>
      </c>
      <c r="Z2003">
        <v>1241300</v>
      </c>
      <c r="AA2003" s="3">
        <v>0</v>
      </c>
      <c r="AB2003" s="3">
        <v>0</v>
      </c>
      <c r="AC2003">
        <v>2660</v>
      </c>
    </row>
    <row r="2004" spans="1:29" x14ac:dyDescent="0.25">
      <c r="A2004" t="str">
        <f>HYPERLINK("http://www.UniProt.org/UniProt/P36156","GTO2_YEAST")</f>
        <v>GTO2_YEAST</v>
      </c>
      <c r="B2004" t="s">
        <v>4717</v>
      </c>
      <c r="C2004" s="38">
        <v>0</v>
      </c>
      <c r="D2004" s="38">
        <v>0</v>
      </c>
      <c r="E2004" s="12">
        <v>0</v>
      </c>
      <c r="F2004" s="3">
        <v>0</v>
      </c>
      <c r="G2004" s="3">
        <f t="shared" si="86"/>
        <v>2.9859853282480784</v>
      </c>
      <c r="H2004" s="89" t="s">
        <v>14557</v>
      </c>
      <c r="I2004" t="s">
        <v>8227</v>
      </c>
      <c r="J2004" t="s">
        <v>8217</v>
      </c>
      <c r="K2004" t="s">
        <v>8227</v>
      </c>
      <c r="L2004" s="3">
        <v>43.274000000000001</v>
      </c>
      <c r="M2004" t="s">
        <v>8223</v>
      </c>
      <c r="N2004" s="3" t="s">
        <v>15698</v>
      </c>
      <c r="O2004" t="s">
        <v>13371</v>
      </c>
      <c r="P2004" t="s">
        <v>6838</v>
      </c>
      <c r="Q2004" t="s">
        <v>2893</v>
      </c>
      <c r="R2004" t="s">
        <v>2893</v>
      </c>
      <c r="S2004" t="s">
        <v>13372</v>
      </c>
      <c r="T2004" t="s">
        <v>13373</v>
      </c>
      <c r="U2004" t="str">
        <f t="shared" si="87"/>
        <v xml:space="preserve"> </v>
      </c>
      <c r="V2004" s="1">
        <v>2.9859853282480784E-4</v>
      </c>
      <c r="W2004">
        <v>43.273000000000003</v>
      </c>
      <c r="X2004">
        <v>26000</v>
      </c>
      <c r="Y2004">
        <v>0</v>
      </c>
      <c r="Z2004">
        <v>3826900</v>
      </c>
      <c r="AA2004" s="3">
        <v>0</v>
      </c>
      <c r="AB2004" s="3">
        <v>0</v>
      </c>
      <c r="AC2004">
        <v>1108</v>
      </c>
    </row>
    <row r="2005" spans="1:29" ht="15" customHeight="1" x14ac:dyDescent="0.25">
      <c r="A2005" t="str">
        <f>HYPERLINK("http://www.UniProt.org/UniProt/Q07729","GUAD_YEAST")</f>
        <v>GUAD_YEAST</v>
      </c>
      <c r="B2005" t="s">
        <v>5810</v>
      </c>
      <c r="C2005" s="38">
        <v>0</v>
      </c>
      <c r="D2005" s="38">
        <v>0</v>
      </c>
      <c r="E2005" s="12">
        <v>0</v>
      </c>
      <c r="F2005" s="3">
        <v>0</v>
      </c>
      <c r="G2005" s="3">
        <f t="shared" si="86"/>
        <v>0.54594944581127813</v>
      </c>
      <c r="H2005" s="89" t="s">
        <v>14557</v>
      </c>
      <c r="I2005" t="s">
        <v>8227</v>
      </c>
      <c r="J2005" t="s">
        <v>8217</v>
      </c>
      <c r="K2005" t="s">
        <v>8227</v>
      </c>
      <c r="L2005" s="3">
        <v>55.204000000000001</v>
      </c>
      <c r="M2005" t="s">
        <v>8223</v>
      </c>
      <c r="N2005" s="3" t="s">
        <v>15698</v>
      </c>
      <c r="O2005" t="s">
        <v>14305</v>
      </c>
      <c r="P2005" t="s">
        <v>7966</v>
      </c>
      <c r="Q2005" t="s">
        <v>2698</v>
      </c>
      <c r="R2005" t="s">
        <v>2698</v>
      </c>
      <c r="S2005" t="s">
        <v>14306</v>
      </c>
      <c r="T2005" t="s">
        <v>14307</v>
      </c>
      <c r="U2005" t="str">
        <f t="shared" si="87"/>
        <v xml:space="preserve"> </v>
      </c>
      <c r="V2005" s="1">
        <v>5.4594944581127813E-5</v>
      </c>
      <c r="W2005">
        <v>55.203000000000003</v>
      </c>
      <c r="X2005">
        <v>26000</v>
      </c>
      <c r="Y2005">
        <v>0</v>
      </c>
      <c r="Z2005">
        <v>699700</v>
      </c>
      <c r="AA2005" s="3">
        <v>0</v>
      </c>
      <c r="AB2005" s="3">
        <v>0</v>
      </c>
      <c r="AC2005">
        <v>2653</v>
      </c>
    </row>
    <row r="2006" spans="1:29" ht="15" customHeight="1" x14ac:dyDescent="0.25">
      <c r="A2006" t="str">
        <f>HYPERLINK("http://www.UniProt.org/UniProt/P23337","GYS1_YEAST")</f>
        <v>GYS1_YEAST</v>
      </c>
      <c r="B2006" t="s">
        <v>4321</v>
      </c>
      <c r="C2006" s="38">
        <v>0</v>
      </c>
      <c r="D2006" s="38">
        <v>0</v>
      </c>
      <c r="E2006" s="12">
        <v>0</v>
      </c>
      <c r="F2006" s="3">
        <v>0</v>
      </c>
      <c r="G2006" s="3">
        <f t="shared" si="86"/>
        <v>0.76429021102689909</v>
      </c>
      <c r="H2006" s="89" t="s">
        <v>14557</v>
      </c>
      <c r="I2006" t="s">
        <v>8217</v>
      </c>
      <c r="J2006" t="s">
        <v>8217</v>
      </c>
      <c r="K2006" t="s">
        <v>8217</v>
      </c>
      <c r="L2006" s="3">
        <v>80.510000000000005</v>
      </c>
      <c r="M2006" t="s">
        <v>8223</v>
      </c>
      <c r="N2006" s="3" t="s">
        <v>15698</v>
      </c>
      <c r="O2006" t="s">
        <v>13086</v>
      </c>
      <c r="P2006" t="s">
        <v>6417</v>
      </c>
      <c r="Q2006" t="s">
        <v>2719</v>
      </c>
      <c r="R2006" t="s">
        <v>2719</v>
      </c>
      <c r="S2006" t="s">
        <v>13087</v>
      </c>
      <c r="T2006" t="s">
        <v>13088</v>
      </c>
      <c r="U2006" t="str">
        <f t="shared" si="87"/>
        <v xml:space="preserve"> </v>
      </c>
      <c r="V2006" s="1">
        <v>7.6429021102689904E-5</v>
      </c>
      <c r="W2006">
        <v>80.509</v>
      </c>
      <c r="X2006">
        <v>26000</v>
      </c>
      <c r="Y2006">
        <v>0</v>
      </c>
      <c r="Z2006">
        <v>979530</v>
      </c>
      <c r="AA2006" s="3">
        <v>0</v>
      </c>
      <c r="AB2006" s="3">
        <v>0</v>
      </c>
      <c r="AC2006">
        <v>582</v>
      </c>
    </row>
    <row r="2007" spans="1:29" ht="15" customHeight="1" x14ac:dyDescent="0.25">
      <c r="A2007" t="str">
        <f>HYPERLINK("http://www.UniProt.org/UniProt/P27472","GYS2_YEAST")</f>
        <v>GYS2_YEAST</v>
      </c>
      <c r="B2007" t="s">
        <v>4415</v>
      </c>
      <c r="C2007" s="38">
        <v>0</v>
      </c>
      <c r="D2007" s="38">
        <v>0</v>
      </c>
      <c r="E2007" s="12">
        <v>0</v>
      </c>
      <c r="F2007" s="3">
        <v>0</v>
      </c>
      <c r="G2007" s="3">
        <f t="shared" si="86"/>
        <v>4.0466737327583706</v>
      </c>
      <c r="H2007" s="89" t="s">
        <v>14557</v>
      </c>
      <c r="I2007" t="s">
        <v>8217</v>
      </c>
      <c r="J2007" t="s">
        <v>8217</v>
      </c>
      <c r="K2007" t="s">
        <v>8217</v>
      </c>
      <c r="L2007" s="3">
        <v>80.078999999999994</v>
      </c>
      <c r="M2007" t="s">
        <v>8223</v>
      </c>
      <c r="N2007" s="3" t="s">
        <v>15698</v>
      </c>
      <c r="O2007" t="s">
        <v>13163</v>
      </c>
      <c r="P2007" t="s">
        <v>6417</v>
      </c>
      <c r="Q2007" t="s">
        <v>2957</v>
      </c>
      <c r="R2007" t="s">
        <v>2957</v>
      </c>
      <c r="S2007" t="s">
        <v>13087</v>
      </c>
      <c r="U2007" t="str">
        <f t="shared" si="87"/>
        <v xml:space="preserve"> </v>
      </c>
      <c r="V2007" s="1">
        <v>4.0466737327583705E-4</v>
      </c>
      <c r="W2007">
        <v>80.078000000000003</v>
      </c>
      <c r="X2007">
        <v>26000</v>
      </c>
      <c r="Y2007">
        <v>0</v>
      </c>
      <c r="Z2007">
        <v>5186300</v>
      </c>
      <c r="AA2007" s="3">
        <v>0</v>
      </c>
      <c r="AB2007" s="3">
        <v>0</v>
      </c>
      <c r="AC2007">
        <v>705</v>
      </c>
    </row>
    <row r="2008" spans="1:29" ht="15" customHeight="1" x14ac:dyDescent="0.25">
      <c r="A2008" t="str">
        <f>HYPERLINK("http://www.UniProt.org/UniProt/P0CE41","HAP1_YEAST")</f>
        <v>HAP1_YEAST</v>
      </c>
      <c r="B2008" t="s">
        <v>4070</v>
      </c>
      <c r="C2008" s="38">
        <v>0</v>
      </c>
      <c r="D2008" s="38">
        <v>0</v>
      </c>
      <c r="E2008" s="12">
        <v>0</v>
      </c>
      <c r="F2008" s="3">
        <v>0</v>
      </c>
      <c r="G2008" s="3">
        <f t="shared" si="86"/>
        <v>0.34783307624440429</v>
      </c>
      <c r="H2008" s="89" t="s">
        <v>14557</v>
      </c>
      <c r="I2008" t="s">
        <v>8229</v>
      </c>
      <c r="J2008" t="s">
        <v>8217</v>
      </c>
      <c r="K2008" t="s">
        <v>8229</v>
      </c>
      <c r="L2008" s="3">
        <v>166.108</v>
      </c>
      <c r="M2008" t="s">
        <v>8223</v>
      </c>
      <c r="N2008" s="3" t="s">
        <v>15698</v>
      </c>
      <c r="O2008" t="s">
        <v>12959</v>
      </c>
      <c r="P2008" t="s">
        <v>6176</v>
      </c>
      <c r="Q2008" t="s">
        <v>2671</v>
      </c>
      <c r="R2008" t="s">
        <v>2671</v>
      </c>
      <c r="S2008" t="s">
        <v>12960</v>
      </c>
      <c r="U2008" t="str">
        <f t="shared" si="87"/>
        <v xml:space="preserve"> </v>
      </c>
      <c r="V2008" s="1">
        <v>3.4783307624440429E-5</v>
      </c>
      <c r="W2008">
        <v>166.11</v>
      </c>
      <c r="X2008">
        <v>26000</v>
      </c>
      <c r="Y2008">
        <v>0</v>
      </c>
      <c r="Z2008">
        <v>445790</v>
      </c>
      <c r="AA2008" s="3">
        <v>0</v>
      </c>
      <c r="AB2008" s="3">
        <v>0</v>
      </c>
      <c r="AC2008">
        <v>279</v>
      </c>
    </row>
    <row r="2009" spans="1:29" ht="15" customHeight="1" x14ac:dyDescent="0.25">
      <c r="A2009" t="str">
        <f>HYPERLINK("http://www.UniProt.org/UniProt/P06774","HAP2_YEAST")</f>
        <v>HAP2_YEAST</v>
      </c>
      <c r="B2009" t="s">
        <v>2728</v>
      </c>
      <c r="C2009" s="38">
        <v>0</v>
      </c>
      <c r="D2009" s="38">
        <v>0</v>
      </c>
      <c r="E2009" s="12">
        <v>0</v>
      </c>
      <c r="F2009" s="3">
        <v>0</v>
      </c>
      <c r="G2009" s="3">
        <f t="shared" si="86"/>
        <v>0.85852247424060224</v>
      </c>
      <c r="H2009" s="89" t="s">
        <v>14557</v>
      </c>
      <c r="I2009" t="s">
        <v>8229</v>
      </c>
      <c r="J2009" t="s">
        <v>8217</v>
      </c>
      <c r="K2009" t="s">
        <v>8229</v>
      </c>
      <c r="L2009" s="3">
        <v>29.867000000000001</v>
      </c>
      <c r="M2009" t="s">
        <v>8223</v>
      </c>
      <c r="N2009" s="3" t="s">
        <v>15698</v>
      </c>
      <c r="O2009" t="s">
        <v>12905</v>
      </c>
      <c r="P2009" t="s">
        <v>6109</v>
      </c>
      <c r="Q2009" t="s">
        <v>2729</v>
      </c>
      <c r="R2009" t="s">
        <v>2729</v>
      </c>
      <c r="T2009" t="s">
        <v>12906</v>
      </c>
      <c r="U2009" t="str">
        <f t="shared" si="87"/>
        <v xml:space="preserve"> </v>
      </c>
      <c r="V2009" s="1">
        <v>8.5852247424060221E-5</v>
      </c>
      <c r="W2009">
        <v>29.867000000000001</v>
      </c>
      <c r="X2009">
        <v>26000</v>
      </c>
      <c r="Y2009">
        <v>0</v>
      </c>
      <c r="Z2009">
        <v>1100300</v>
      </c>
      <c r="AA2009" s="3">
        <v>0</v>
      </c>
      <c r="AB2009" s="3">
        <v>0</v>
      </c>
      <c r="AC2009">
        <v>182</v>
      </c>
    </row>
    <row r="2010" spans="1:29" ht="15" customHeight="1" x14ac:dyDescent="0.25">
      <c r="A2010" t="str">
        <f>HYPERLINK("http://www.UniProt.org/UniProt/Q12341","HAT1_YEAST")</f>
        <v>HAT1_YEAST</v>
      </c>
      <c r="B2010" t="s">
        <v>5963</v>
      </c>
      <c r="C2010" s="38">
        <v>0</v>
      </c>
      <c r="D2010" s="38">
        <v>0</v>
      </c>
      <c r="E2010" s="12">
        <v>0</v>
      </c>
      <c r="F2010" s="3">
        <v>0</v>
      </c>
      <c r="G2010" s="3">
        <f t="shared" si="86"/>
        <v>4.0629812122745284</v>
      </c>
      <c r="H2010" s="89" t="s">
        <v>14557</v>
      </c>
      <c r="I2010" t="s">
        <v>8228</v>
      </c>
      <c r="J2010" t="s">
        <v>8217</v>
      </c>
      <c r="K2010" t="s">
        <v>8228</v>
      </c>
      <c r="L2010" s="3">
        <v>43.872999999999998</v>
      </c>
      <c r="M2010" t="s">
        <v>8223</v>
      </c>
      <c r="N2010" s="3" t="s">
        <v>15698</v>
      </c>
      <c r="O2010" t="s">
        <v>14448</v>
      </c>
      <c r="P2010" t="s">
        <v>8130</v>
      </c>
      <c r="Q2010" t="s">
        <v>2958</v>
      </c>
      <c r="R2010" t="s">
        <v>2958</v>
      </c>
      <c r="S2010" t="s">
        <v>14449</v>
      </c>
      <c r="T2010" t="s">
        <v>14450</v>
      </c>
      <c r="U2010" t="s">
        <v>2959</v>
      </c>
      <c r="V2010" s="1">
        <v>4.0629812122745286E-4</v>
      </c>
      <c r="W2010">
        <v>43.872</v>
      </c>
      <c r="X2010">
        <v>26000</v>
      </c>
      <c r="Y2010">
        <v>0</v>
      </c>
      <c r="Z2010">
        <v>5207200</v>
      </c>
      <c r="AA2010" s="3">
        <v>0</v>
      </c>
      <c r="AB2010" s="3">
        <v>0</v>
      </c>
      <c r="AC2010">
        <v>2875</v>
      </c>
    </row>
    <row r="2011" spans="1:29" ht="15" customHeight="1" x14ac:dyDescent="0.25">
      <c r="A2011" t="str">
        <f>HYPERLINK("http://www.UniProt.org/UniProt/P39984","HAT2_YEAST")</f>
        <v>HAT2_YEAST</v>
      </c>
      <c r="B2011" t="s">
        <v>2970</v>
      </c>
      <c r="C2011" s="38">
        <v>0</v>
      </c>
      <c r="D2011" s="38">
        <v>0</v>
      </c>
      <c r="E2011" s="12">
        <v>0</v>
      </c>
      <c r="F2011" s="3">
        <v>0</v>
      </c>
      <c r="G2011" s="3">
        <f t="shared" si="86"/>
        <v>4.3594028136232552</v>
      </c>
      <c r="H2011" s="89" t="s">
        <v>14557</v>
      </c>
      <c r="I2011" t="s">
        <v>8228</v>
      </c>
      <c r="J2011" t="s">
        <v>8217</v>
      </c>
      <c r="K2011" t="s">
        <v>8228</v>
      </c>
      <c r="L2011" s="3">
        <v>45.06</v>
      </c>
      <c r="M2011" t="s">
        <v>8223</v>
      </c>
      <c r="N2011" s="3" t="s">
        <v>15698</v>
      </c>
      <c r="O2011" t="s">
        <v>13563</v>
      </c>
      <c r="P2011" t="s">
        <v>7116</v>
      </c>
      <c r="Q2011" t="s">
        <v>2971</v>
      </c>
      <c r="R2011" t="s">
        <v>2971</v>
      </c>
      <c r="S2011" t="s">
        <v>13564</v>
      </c>
      <c r="T2011" t="s">
        <v>13565</v>
      </c>
      <c r="U2011" t="s">
        <v>2959</v>
      </c>
      <c r="V2011" s="1">
        <v>4.3594028136232553E-4</v>
      </c>
      <c r="W2011">
        <v>45.06</v>
      </c>
      <c r="X2011">
        <v>26000</v>
      </c>
      <c r="Y2011">
        <v>0</v>
      </c>
      <c r="Z2011">
        <v>5587100</v>
      </c>
      <c r="AA2011" s="3">
        <v>0</v>
      </c>
      <c r="AB2011" s="3">
        <v>0</v>
      </c>
      <c r="AC2011">
        <v>1488</v>
      </c>
    </row>
    <row r="2012" spans="1:29" ht="15" customHeight="1" x14ac:dyDescent="0.25">
      <c r="A2012" t="str">
        <f>HYPERLINK("http://www.UniProt.org/UniProt/Q07653","HBT1_YEAST")</f>
        <v>HBT1_YEAST</v>
      </c>
      <c r="B2012" t="s">
        <v>5807</v>
      </c>
      <c r="C2012" s="38">
        <v>0</v>
      </c>
      <c r="D2012" s="38">
        <v>0</v>
      </c>
      <c r="E2012" s="12">
        <v>0</v>
      </c>
      <c r="F2012" s="3">
        <v>0</v>
      </c>
      <c r="G2012" s="3">
        <f t="shared" si="86"/>
        <v>0.12274304319075627</v>
      </c>
      <c r="H2012" s="89" t="s">
        <v>14557</v>
      </c>
      <c r="I2012" t="s">
        <v>8227</v>
      </c>
      <c r="J2012" t="s">
        <v>8217</v>
      </c>
      <c r="K2012" t="s">
        <v>8227</v>
      </c>
      <c r="L2012" s="3">
        <v>113.616</v>
      </c>
      <c r="M2012" t="s">
        <v>8223</v>
      </c>
      <c r="N2012" s="3" t="s">
        <v>15698</v>
      </c>
      <c r="O2012" t="s">
        <v>14302</v>
      </c>
      <c r="P2012" t="s">
        <v>7962</v>
      </c>
      <c r="Q2012" t="s">
        <v>2647</v>
      </c>
      <c r="R2012" t="s">
        <v>2647</v>
      </c>
      <c r="U2012" t="str">
        <f>" "</f>
        <v xml:space="preserve"> </v>
      </c>
      <c r="V2012" s="1">
        <v>1.2274304319075627E-5</v>
      </c>
      <c r="W2012">
        <v>113.61</v>
      </c>
      <c r="X2012">
        <v>26000</v>
      </c>
      <c r="Y2012">
        <v>0</v>
      </c>
      <c r="Z2012">
        <v>157310</v>
      </c>
      <c r="AA2012" s="3">
        <v>0</v>
      </c>
      <c r="AB2012" s="3">
        <v>0</v>
      </c>
      <c r="AC2012">
        <v>2648</v>
      </c>
    </row>
    <row r="2013" spans="1:29" ht="15" customHeight="1" x14ac:dyDescent="0.25">
      <c r="A2013" t="str">
        <f>HYPERLINK("http://www.UniProt.org/UniProt/Q12276","HER1_YEAST")</f>
        <v>HER1_YEAST</v>
      </c>
      <c r="B2013" t="s">
        <v>2696</v>
      </c>
      <c r="C2013" s="38">
        <v>0</v>
      </c>
      <c r="D2013" s="38">
        <v>0</v>
      </c>
      <c r="E2013" s="12">
        <v>0</v>
      </c>
      <c r="F2013" s="3">
        <v>0</v>
      </c>
      <c r="G2013" s="3">
        <f t="shared" si="86"/>
        <v>0.53589966896112906</v>
      </c>
      <c r="H2013" s="89" t="s">
        <v>14557</v>
      </c>
      <c r="I2013" t="s">
        <v>8227</v>
      </c>
      <c r="J2013" t="s">
        <v>8217</v>
      </c>
      <c r="K2013" t="s">
        <v>8227</v>
      </c>
      <c r="L2013" s="3">
        <v>139.458</v>
      </c>
      <c r="M2013" t="s">
        <v>8223</v>
      </c>
      <c r="N2013" s="3" t="s">
        <v>15698</v>
      </c>
      <c r="O2013" t="s">
        <v>14434</v>
      </c>
      <c r="P2013" t="s">
        <v>8117</v>
      </c>
      <c r="Q2013" t="s">
        <v>2697</v>
      </c>
      <c r="R2013" t="s">
        <v>2697</v>
      </c>
      <c r="T2013" t="s">
        <v>10109</v>
      </c>
      <c r="U2013" t="str">
        <f>" "</f>
        <v xml:space="preserve"> </v>
      </c>
      <c r="V2013" s="1">
        <v>5.358996689611291E-5</v>
      </c>
      <c r="W2013">
        <v>139.46</v>
      </c>
      <c r="X2013">
        <v>26000</v>
      </c>
      <c r="Y2013">
        <v>0</v>
      </c>
      <c r="Z2013">
        <v>686820</v>
      </c>
      <c r="AA2013" s="3">
        <v>0</v>
      </c>
      <c r="AB2013" s="3">
        <v>0</v>
      </c>
      <c r="AC2013">
        <v>2853</v>
      </c>
    </row>
    <row r="2014" spans="1:29" ht="15" customHeight="1" x14ac:dyDescent="0.25">
      <c r="A2014" t="str">
        <f>HYPERLINK("http://www.UniProt.org/UniProt/P28817","HIBCH_YEAST")</f>
        <v>HIBCH_YEAST</v>
      </c>
      <c r="B2014" t="s">
        <v>4441</v>
      </c>
      <c r="C2014" s="38">
        <v>0</v>
      </c>
      <c r="D2014" s="38">
        <v>0</v>
      </c>
      <c r="E2014" s="12">
        <v>0</v>
      </c>
      <c r="F2014" s="3">
        <v>0</v>
      </c>
      <c r="G2014" s="3">
        <f t="shared" si="86"/>
        <v>0.54555931472237473</v>
      </c>
      <c r="H2014" s="89" t="s">
        <v>14557</v>
      </c>
      <c r="I2014" t="s">
        <v>8227</v>
      </c>
      <c r="J2014" t="s">
        <v>8217</v>
      </c>
      <c r="K2014" t="s">
        <v>8227</v>
      </c>
      <c r="L2014" s="3">
        <v>56.287999999999997</v>
      </c>
      <c r="M2014" t="s">
        <v>8222</v>
      </c>
      <c r="N2014" s="3" t="s">
        <v>15698</v>
      </c>
      <c r="O2014" t="s">
        <v>13172</v>
      </c>
      <c r="P2014" t="s">
        <v>6536</v>
      </c>
      <c r="Q2014" t="s">
        <v>3870</v>
      </c>
      <c r="R2014" t="s">
        <v>3870</v>
      </c>
      <c r="S2014" t="s">
        <v>13173</v>
      </c>
      <c r="T2014" t="s">
        <v>13174</v>
      </c>
      <c r="U2014" t="s">
        <v>1505</v>
      </c>
      <c r="V2014" s="1">
        <v>5.4555931472237479E-5</v>
      </c>
      <c r="W2014">
        <v>56.287999999999997</v>
      </c>
      <c r="X2014">
        <v>949690</v>
      </c>
      <c r="Y2014">
        <v>0</v>
      </c>
      <c r="Z2014">
        <v>699200</v>
      </c>
      <c r="AA2014" s="3">
        <v>0</v>
      </c>
      <c r="AB2014" s="3">
        <v>0</v>
      </c>
      <c r="AC2014">
        <v>735</v>
      </c>
    </row>
    <row r="2015" spans="1:29" x14ac:dyDescent="0.25">
      <c r="A2015" t="str">
        <f>HYPERLINK("http://www.UniProt.org/UniProt/P46973","HIT1_YEAST")</f>
        <v>HIT1_YEAST</v>
      </c>
      <c r="B2015" t="s">
        <v>3115</v>
      </c>
      <c r="C2015" s="38">
        <v>0</v>
      </c>
      <c r="D2015" s="38">
        <v>0</v>
      </c>
      <c r="E2015" s="12">
        <v>0</v>
      </c>
      <c r="F2015" s="3">
        <v>0</v>
      </c>
      <c r="G2015" s="3">
        <f t="shared" si="86"/>
        <v>9.9124507068550471</v>
      </c>
      <c r="H2015" s="89" t="s">
        <v>14557</v>
      </c>
      <c r="I2015" t="s">
        <v>8217</v>
      </c>
      <c r="J2015" t="s">
        <v>8217</v>
      </c>
      <c r="K2015" t="s">
        <v>8217</v>
      </c>
      <c r="L2015" s="3">
        <v>18.376000000000001</v>
      </c>
      <c r="M2015" t="s">
        <v>8223</v>
      </c>
      <c r="N2015" s="3" t="s">
        <v>15698</v>
      </c>
      <c r="O2015" t="s">
        <v>13745</v>
      </c>
      <c r="P2015" t="str">
        <f>" "</f>
        <v xml:space="preserve"> </v>
      </c>
      <c r="Q2015" t="s">
        <v>3116</v>
      </c>
      <c r="R2015" t="s">
        <v>3116</v>
      </c>
      <c r="U2015" t="str">
        <f t="shared" ref="U2015:U2022" si="88">" "</f>
        <v xml:space="preserve"> </v>
      </c>
      <c r="V2015" s="1">
        <v>9.9124507068550473E-4</v>
      </c>
      <c r="W2015">
        <v>18.376000000000001</v>
      </c>
      <c r="X2015">
        <v>26000</v>
      </c>
      <c r="Y2015">
        <v>0</v>
      </c>
      <c r="Z2015">
        <v>12704000</v>
      </c>
      <c r="AA2015" s="3">
        <v>0</v>
      </c>
      <c r="AB2015" s="3">
        <v>0</v>
      </c>
      <c r="AC2015">
        <v>1775</v>
      </c>
    </row>
    <row r="2016" spans="1:29" ht="15" customHeight="1" x14ac:dyDescent="0.25">
      <c r="A2016" t="str">
        <f>HYPERLINK("http://www.UniProt.org/UniProt/Q03213","HOT1_YEAST")</f>
        <v>HOT1_YEAST</v>
      </c>
      <c r="B2016" t="s">
        <v>2896</v>
      </c>
      <c r="C2016" s="38">
        <v>0</v>
      </c>
      <c r="D2016" s="38">
        <v>0</v>
      </c>
      <c r="E2016" s="12">
        <v>0</v>
      </c>
      <c r="F2016" s="3">
        <v>0</v>
      </c>
      <c r="G2016" s="3">
        <f t="shared" si="86"/>
        <v>3.0058820137821463</v>
      </c>
      <c r="H2016" s="89" t="s">
        <v>14557</v>
      </c>
      <c r="I2016" t="s">
        <v>8229</v>
      </c>
      <c r="J2016" t="s">
        <v>8217</v>
      </c>
      <c r="K2016" t="s">
        <v>8229</v>
      </c>
      <c r="L2016" s="3">
        <v>79.415999999999997</v>
      </c>
      <c r="M2016" t="s">
        <v>8223</v>
      </c>
      <c r="N2016" s="3" t="s">
        <v>15698</v>
      </c>
      <c r="O2016" t="s">
        <v>14083</v>
      </c>
      <c r="P2016" t="s">
        <v>7713</v>
      </c>
      <c r="Q2016" t="s">
        <v>2897</v>
      </c>
      <c r="R2016" t="s">
        <v>2897</v>
      </c>
      <c r="T2016" t="s">
        <v>14084</v>
      </c>
      <c r="U2016" t="str">
        <f t="shared" si="88"/>
        <v xml:space="preserve"> </v>
      </c>
      <c r="V2016" s="1">
        <v>3.0058820137821463E-4</v>
      </c>
      <c r="W2016">
        <v>79.415000000000006</v>
      </c>
      <c r="X2016">
        <v>26000</v>
      </c>
      <c r="Y2016">
        <v>0</v>
      </c>
      <c r="Z2016">
        <v>3852400</v>
      </c>
      <c r="AA2016" s="3">
        <v>0</v>
      </c>
      <c r="AB2016" s="3">
        <v>0</v>
      </c>
      <c r="AC2016">
        <v>2306</v>
      </c>
    </row>
    <row r="2017" spans="1:29" ht="15" customHeight="1" x14ac:dyDescent="0.25">
      <c r="A2017" t="str">
        <f>HYPERLINK("http://www.UniProt.org/UniProt/Q06592","HPA2_YEAST")</f>
        <v>HPA2_YEAST</v>
      </c>
      <c r="B2017" t="s">
        <v>5762</v>
      </c>
      <c r="C2017" s="38">
        <v>0</v>
      </c>
      <c r="D2017" s="38">
        <v>0</v>
      </c>
      <c r="E2017" s="12">
        <v>0</v>
      </c>
      <c r="F2017" s="3">
        <v>0</v>
      </c>
      <c r="G2017" s="3">
        <f t="shared" si="86"/>
        <v>0.41995270933906836</v>
      </c>
      <c r="H2017" s="89" t="s">
        <v>14557</v>
      </c>
      <c r="I2017" t="s">
        <v>8217</v>
      </c>
      <c r="J2017" t="s">
        <v>8217</v>
      </c>
      <c r="K2017" t="s">
        <v>8217</v>
      </c>
      <c r="L2017" s="3">
        <v>18.334</v>
      </c>
      <c r="M2017" t="s">
        <v>8223</v>
      </c>
      <c r="N2017" s="3" t="s">
        <v>15698</v>
      </c>
      <c r="O2017" t="s">
        <v>14268</v>
      </c>
      <c r="P2017" t="s">
        <v>7915</v>
      </c>
      <c r="Q2017" t="s">
        <v>2675</v>
      </c>
      <c r="R2017" t="s">
        <v>2675</v>
      </c>
      <c r="T2017" t="s">
        <v>13562</v>
      </c>
      <c r="U2017" t="str">
        <f t="shared" si="88"/>
        <v xml:space="preserve"> </v>
      </c>
      <c r="V2017" s="1">
        <v>4.1995270933906834E-5</v>
      </c>
      <c r="W2017">
        <v>18.332999999999998</v>
      </c>
      <c r="X2017">
        <v>26000</v>
      </c>
      <c r="Y2017">
        <v>0</v>
      </c>
      <c r="Z2017">
        <v>538220</v>
      </c>
      <c r="AA2017" s="3">
        <v>0</v>
      </c>
      <c r="AB2017" s="3">
        <v>0</v>
      </c>
      <c r="AC2017">
        <v>2587</v>
      </c>
    </row>
    <row r="2018" spans="1:29" ht="15" customHeight="1" x14ac:dyDescent="0.25">
      <c r="A2018" t="str">
        <f>HYPERLINK("http://www.UniProt.org/UniProt/Q05549","HRQ1_YEAST")</f>
        <v>HRQ1_YEAST</v>
      </c>
      <c r="B2018" t="s">
        <v>5700</v>
      </c>
      <c r="C2018" s="38">
        <v>0</v>
      </c>
      <c r="D2018" s="38">
        <v>0</v>
      </c>
      <c r="E2018" s="12">
        <v>0</v>
      </c>
      <c r="F2018" s="3">
        <v>0</v>
      </c>
      <c r="G2018" s="3">
        <f t="shared" si="86"/>
        <v>0.25086209278659999</v>
      </c>
      <c r="H2018" s="89" t="s">
        <v>14557</v>
      </c>
      <c r="I2018" t="s">
        <v>8229</v>
      </c>
      <c r="J2018" t="s">
        <v>8217</v>
      </c>
      <c r="K2018" t="s">
        <v>8229</v>
      </c>
      <c r="L2018" s="3">
        <v>123.55</v>
      </c>
      <c r="M2018" t="s">
        <v>8223</v>
      </c>
      <c r="N2018" s="3" t="s">
        <v>15698</v>
      </c>
      <c r="O2018" t="s">
        <v>14217</v>
      </c>
      <c r="P2018" t="str">
        <f>" "</f>
        <v xml:space="preserve"> </v>
      </c>
      <c r="Q2018" t="s">
        <v>2656</v>
      </c>
      <c r="R2018" t="s">
        <v>2656</v>
      </c>
      <c r="S2018" t="s">
        <v>14218</v>
      </c>
      <c r="U2018" t="str">
        <f t="shared" si="88"/>
        <v xml:space="preserve"> </v>
      </c>
      <c r="V2018" s="1">
        <v>2.5086209278659998E-5</v>
      </c>
      <c r="W2018">
        <v>123.55</v>
      </c>
      <c r="X2018">
        <v>26000</v>
      </c>
      <c r="Y2018">
        <v>0</v>
      </c>
      <c r="Z2018">
        <v>321510</v>
      </c>
      <c r="AA2018" s="3">
        <v>0</v>
      </c>
      <c r="AB2018" s="3">
        <v>0</v>
      </c>
      <c r="AC2018">
        <v>2492</v>
      </c>
    </row>
    <row r="2019" spans="1:29" x14ac:dyDescent="0.25">
      <c r="A2019" t="str">
        <f>HYPERLINK("http://www.UniProt.org/UniProt/P38274","HSL7_YEAST")</f>
        <v>HSL7_YEAST</v>
      </c>
      <c r="B2019" t="s">
        <v>4812</v>
      </c>
      <c r="C2019" s="38">
        <v>0</v>
      </c>
      <c r="D2019" s="38">
        <v>0</v>
      </c>
      <c r="E2019" s="12">
        <v>0</v>
      </c>
      <c r="F2019" s="3">
        <v>0</v>
      </c>
      <c r="G2019" s="3">
        <f t="shared" si="86"/>
        <v>6.8108305238560316</v>
      </c>
      <c r="H2019" s="89" t="s">
        <v>14557</v>
      </c>
      <c r="I2019" t="s">
        <v>8227</v>
      </c>
      <c r="J2019" t="s">
        <v>8217</v>
      </c>
      <c r="K2019" t="s">
        <v>8227</v>
      </c>
      <c r="L2019" s="3">
        <v>95.153000000000006</v>
      </c>
      <c r="M2019" t="s">
        <v>8223</v>
      </c>
      <c r="N2019" s="3" t="s">
        <v>15698</v>
      </c>
      <c r="O2019" t="s">
        <v>13425</v>
      </c>
      <c r="P2019" t="s">
        <v>6918</v>
      </c>
      <c r="Q2019" t="s">
        <v>3043</v>
      </c>
      <c r="R2019" t="s">
        <v>3043</v>
      </c>
      <c r="S2019" t="s">
        <v>13426</v>
      </c>
      <c r="T2019" t="s">
        <v>13427</v>
      </c>
      <c r="U2019" t="str">
        <f t="shared" si="88"/>
        <v xml:space="preserve"> </v>
      </c>
      <c r="V2019" s="1">
        <v>6.810830523856032E-4</v>
      </c>
      <c r="W2019">
        <v>95.152000000000001</v>
      </c>
      <c r="X2019">
        <v>26000</v>
      </c>
      <c r="Y2019">
        <v>0</v>
      </c>
      <c r="Z2019">
        <v>8728900</v>
      </c>
      <c r="AA2019" s="3">
        <v>0</v>
      </c>
      <c r="AB2019" s="3">
        <v>0</v>
      </c>
      <c r="AC2019">
        <v>1229</v>
      </c>
    </row>
    <row r="2020" spans="1:29" ht="15" customHeight="1" x14ac:dyDescent="0.25">
      <c r="A2020" t="str">
        <f>HYPERLINK("http://www.UniProt.org/UniProt/P09435","HSP73_YEAST")</f>
        <v>HSP73_YEAST</v>
      </c>
      <c r="B2020" t="s">
        <v>3032</v>
      </c>
      <c r="C2020" s="38">
        <v>0</v>
      </c>
      <c r="D2020" s="38">
        <v>0</v>
      </c>
      <c r="E2020" s="12">
        <v>0</v>
      </c>
      <c r="F2020" s="3">
        <v>0</v>
      </c>
      <c r="G2020" s="3">
        <f t="shared" si="86"/>
        <v>6.3558596479770033</v>
      </c>
      <c r="H2020" s="89" t="s">
        <v>14557</v>
      </c>
      <c r="I2020" t="s">
        <v>8227</v>
      </c>
      <c r="J2020" t="s">
        <v>8217</v>
      </c>
      <c r="K2020" t="s">
        <v>8227</v>
      </c>
      <c r="L2020" s="3">
        <v>70.546999999999997</v>
      </c>
      <c r="M2020" t="s">
        <v>8223</v>
      </c>
      <c r="N2020" s="3" t="s">
        <v>15698</v>
      </c>
      <c r="O2020" t="s">
        <v>12953</v>
      </c>
      <c r="P2020" t="str">
        <f>" "</f>
        <v xml:space="preserve"> </v>
      </c>
      <c r="Q2020" t="s">
        <v>3033</v>
      </c>
      <c r="R2020" t="s">
        <v>3033</v>
      </c>
      <c r="S2020" t="s">
        <v>11378</v>
      </c>
      <c r="T2020" t="s">
        <v>12954</v>
      </c>
      <c r="U2020" t="str">
        <f t="shared" si="88"/>
        <v xml:space="preserve"> </v>
      </c>
      <c r="V2020" s="1">
        <v>6.3558596479770032E-4</v>
      </c>
      <c r="W2020">
        <v>70.546000000000006</v>
      </c>
      <c r="X2020">
        <v>26000</v>
      </c>
      <c r="Y2020">
        <v>0</v>
      </c>
      <c r="Z2020">
        <v>8145800</v>
      </c>
      <c r="AA2020" s="3">
        <v>0</v>
      </c>
      <c r="AB2020" s="3">
        <v>0</v>
      </c>
      <c r="AC2020">
        <v>255</v>
      </c>
    </row>
    <row r="2021" spans="1:29" ht="15" customHeight="1" x14ac:dyDescent="0.25">
      <c r="A2021" t="str">
        <f>HYPERLINK("http://www.UniProt.org/UniProt/P39987","HSP7E_YEAST")</f>
        <v>HSP7E_YEAST</v>
      </c>
      <c r="B2021" t="s">
        <v>5002</v>
      </c>
      <c r="C2021" s="38">
        <v>0</v>
      </c>
      <c r="D2021" s="38">
        <v>0</v>
      </c>
      <c r="E2021" s="12">
        <v>0</v>
      </c>
      <c r="F2021" s="3">
        <v>0</v>
      </c>
      <c r="G2021" s="3">
        <f t="shared" si="86"/>
        <v>1.0651358989237898</v>
      </c>
      <c r="H2021" s="89" t="s">
        <v>14557</v>
      </c>
      <c r="I2021" t="s">
        <v>8227</v>
      </c>
      <c r="J2021" t="s">
        <v>8217</v>
      </c>
      <c r="K2021" t="s">
        <v>8227</v>
      </c>
      <c r="L2021" s="3">
        <v>70.084000000000003</v>
      </c>
      <c r="M2021" t="s">
        <v>8222</v>
      </c>
      <c r="N2021" s="3" t="s">
        <v>15698</v>
      </c>
      <c r="O2021" t="s">
        <v>13566</v>
      </c>
      <c r="P2021" t="s">
        <v>7118</v>
      </c>
      <c r="Q2021" t="s">
        <v>2755</v>
      </c>
      <c r="R2021" t="s">
        <v>2755</v>
      </c>
      <c r="T2021" t="s">
        <v>13567</v>
      </c>
      <c r="U2021" t="str">
        <f t="shared" si="88"/>
        <v xml:space="preserve"> </v>
      </c>
      <c r="V2021" s="1">
        <v>1.0651358989237898E-4</v>
      </c>
      <c r="W2021">
        <v>70.084000000000003</v>
      </c>
      <c r="X2021">
        <v>26000</v>
      </c>
      <c r="Y2021">
        <v>0</v>
      </c>
      <c r="Z2021">
        <v>1365100</v>
      </c>
      <c r="AA2021" s="3">
        <v>0</v>
      </c>
      <c r="AB2021" s="3">
        <v>0</v>
      </c>
      <c r="AC2021">
        <v>1490</v>
      </c>
    </row>
    <row r="2022" spans="1:29" ht="15" customHeight="1" x14ac:dyDescent="0.25">
      <c r="A2022" t="str">
        <f>HYPERLINK("http://www.UniProt.org/UniProt/Q05931","HSP7Q_YEAST")</f>
        <v>HSP7Q_YEAST</v>
      </c>
      <c r="B2022" t="s">
        <v>5712</v>
      </c>
      <c r="C2022" s="38">
        <v>0</v>
      </c>
      <c r="D2022" s="38">
        <v>0</v>
      </c>
      <c r="E2022" s="12">
        <v>0</v>
      </c>
      <c r="F2022" s="3">
        <v>0</v>
      </c>
      <c r="G2022" s="3">
        <f t="shared" si="86"/>
        <v>9.7033404432028796</v>
      </c>
      <c r="H2022" s="89" t="s">
        <v>14557</v>
      </c>
      <c r="I2022" t="s">
        <v>8227</v>
      </c>
      <c r="J2022" t="s">
        <v>8217</v>
      </c>
      <c r="K2022" t="s">
        <v>8227</v>
      </c>
      <c r="L2022" s="3">
        <v>72.364999999999995</v>
      </c>
      <c r="M2022" t="s">
        <v>8222</v>
      </c>
      <c r="N2022" s="3" t="s">
        <v>15698</v>
      </c>
      <c r="O2022" t="s">
        <v>14230</v>
      </c>
      <c r="P2022" t="s">
        <v>7862</v>
      </c>
      <c r="Q2022" t="s">
        <v>3110</v>
      </c>
      <c r="R2022" t="s">
        <v>3110</v>
      </c>
      <c r="T2022" t="s">
        <v>13567</v>
      </c>
      <c r="U2022" t="str">
        <f t="shared" si="88"/>
        <v xml:space="preserve"> </v>
      </c>
      <c r="V2022" s="1">
        <v>9.70334044320288E-4</v>
      </c>
      <c r="W2022">
        <v>72.364000000000004</v>
      </c>
      <c r="X2022">
        <v>26000</v>
      </c>
      <c r="Y2022">
        <v>0</v>
      </c>
      <c r="Z2022">
        <v>12436000</v>
      </c>
      <c r="AA2022" s="3">
        <v>0</v>
      </c>
      <c r="AB2022" s="3">
        <v>0</v>
      </c>
      <c r="AC2022">
        <v>2509</v>
      </c>
    </row>
    <row r="2023" spans="1:29" ht="15" customHeight="1" x14ac:dyDescent="0.25">
      <c r="A2023" t="str">
        <f>HYPERLINK("http://www.UniProt.org/UniProt/Q12345","IES3_YEAST")</f>
        <v>IES3_YEAST</v>
      </c>
      <c r="B2023" t="s">
        <v>3070</v>
      </c>
      <c r="C2023" s="38">
        <v>0</v>
      </c>
      <c r="D2023" s="38">
        <v>0</v>
      </c>
      <c r="E2023" s="12">
        <v>0</v>
      </c>
      <c r="F2023" s="3">
        <v>0</v>
      </c>
      <c r="G2023" s="3">
        <f t="shared" si="86"/>
        <v>7.7853779839364758</v>
      </c>
      <c r="H2023" s="89" t="s">
        <v>14557</v>
      </c>
      <c r="I2023" t="s">
        <v>8229</v>
      </c>
      <c r="J2023" t="s">
        <v>8217</v>
      </c>
      <c r="K2023" t="s">
        <v>8229</v>
      </c>
      <c r="L2023" s="3">
        <v>28.242999999999999</v>
      </c>
      <c r="M2023" t="s">
        <v>8223</v>
      </c>
      <c r="N2023" s="3" t="s">
        <v>15698</v>
      </c>
      <c r="O2023" t="s">
        <v>14452</v>
      </c>
      <c r="P2023" t="s">
        <v>7297</v>
      </c>
      <c r="Q2023" t="s">
        <v>3071</v>
      </c>
      <c r="R2023" t="s">
        <v>3071</v>
      </c>
      <c r="S2023" t="s">
        <v>14453</v>
      </c>
      <c r="U2023" t="s">
        <v>425</v>
      </c>
      <c r="V2023" s="1">
        <v>7.7853779839364757E-4</v>
      </c>
      <c r="W2023">
        <v>28.242000000000001</v>
      </c>
      <c r="X2023">
        <v>26000</v>
      </c>
      <c r="Y2023">
        <v>0</v>
      </c>
      <c r="Z2023">
        <v>9977900</v>
      </c>
      <c r="AA2023" s="3">
        <v>0</v>
      </c>
      <c r="AB2023" s="3">
        <v>0</v>
      </c>
      <c r="AC2023">
        <v>2879</v>
      </c>
    </row>
    <row r="2024" spans="1:29" x14ac:dyDescent="0.25">
      <c r="A2024" t="str">
        <f>HYPERLINK("http://www.UniProt.org/UniProt/P19211","IF5A2_YEAST")</f>
        <v>IF5A2_YEAST</v>
      </c>
      <c r="B2024" t="s">
        <v>4226</v>
      </c>
      <c r="C2024" s="38">
        <v>0</v>
      </c>
      <c r="D2024" s="38">
        <v>0</v>
      </c>
      <c r="E2024" s="12">
        <v>0</v>
      </c>
      <c r="F2024" s="3">
        <v>0</v>
      </c>
      <c r="G2024" s="3">
        <f t="shared" si="86"/>
        <v>6.3650667416751219</v>
      </c>
      <c r="H2024" s="89" t="s">
        <v>14557</v>
      </c>
      <c r="I2024" t="s">
        <v>8227</v>
      </c>
      <c r="J2024" t="s">
        <v>8217</v>
      </c>
      <c r="K2024" t="s">
        <v>8227</v>
      </c>
      <c r="L2024" s="3">
        <v>17.131</v>
      </c>
      <c r="M2024" t="s">
        <v>8223</v>
      </c>
      <c r="N2024" s="3" t="s">
        <v>15698</v>
      </c>
      <c r="O2024" t="s">
        <v>13026</v>
      </c>
      <c r="P2024" t="s">
        <v>6324</v>
      </c>
      <c r="Q2024" t="s">
        <v>3034</v>
      </c>
      <c r="R2024" t="s">
        <v>3034</v>
      </c>
      <c r="S2024" t="s">
        <v>10200</v>
      </c>
      <c r="T2024" t="s">
        <v>10201</v>
      </c>
      <c r="U2024" t="str">
        <f t="shared" ref="U2024:U2030" si="89">" "</f>
        <v xml:space="preserve"> </v>
      </c>
      <c r="V2024" s="1">
        <v>6.3650667416751219E-4</v>
      </c>
      <c r="W2024">
        <v>17.131</v>
      </c>
      <c r="X2024">
        <v>26000</v>
      </c>
      <c r="Y2024">
        <v>0</v>
      </c>
      <c r="Z2024">
        <v>8157600</v>
      </c>
      <c r="AA2024" s="3">
        <v>0</v>
      </c>
      <c r="AB2024" s="3">
        <v>0</v>
      </c>
      <c r="AC2024">
        <v>468</v>
      </c>
    </row>
    <row r="2025" spans="1:29" ht="15" customHeight="1" x14ac:dyDescent="0.25">
      <c r="A2025" t="str">
        <f>HYPERLINK("http://www.UniProt.org/UniProt/P39520","IFH1_YEAST")</f>
        <v>IFH1_YEAST</v>
      </c>
      <c r="B2025" t="s">
        <v>4965</v>
      </c>
      <c r="C2025" s="38">
        <v>0</v>
      </c>
      <c r="D2025" s="38">
        <v>0</v>
      </c>
      <c r="E2025" s="12">
        <v>0</v>
      </c>
      <c r="F2025" s="3">
        <v>0</v>
      </c>
      <c r="G2025" s="3">
        <f t="shared" si="86"/>
        <v>4.4850250242501186</v>
      </c>
      <c r="H2025" s="89" t="s">
        <v>14557</v>
      </c>
      <c r="I2025" t="s">
        <v>8229</v>
      </c>
      <c r="J2025" t="s">
        <v>8217</v>
      </c>
      <c r="K2025" t="s">
        <v>8229</v>
      </c>
      <c r="L2025" s="3">
        <v>122.492</v>
      </c>
      <c r="M2025" t="s">
        <v>8223</v>
      </c>
      <c r="N2025" s="3" t="s">
        <v>15698</v>
      </c>
      <c r="O2025" t="s">
        <v>13526</v>
      </c>
      <c r="P2025" t="s">
        <v>7073</v>
      </c>
      <c r="Q2025" t="s">
        <v>2977</v>
      </c>
      <c r="R2025" t="s">
        <v>2977</v>
      </c>
      <c r="T2025" t="s">
        <v>13527</v>
      </c>
      <c r="U2025" t="str">
        <f t="shared" si="89"/>
        <v xml:space="preserve"> </v>
      </c>
      <c r="V2025" s="1">
        <v>4.4850250242501184E-4</v>
      </c>
      <c r="W2025">
        <v>122.49</v>
      </c>
      <c r="X2025">
        <v>26000</v>
      </c>
      <c r="Y2025">
        <v>0</v>
      </c>
      <c r="Z2025">
        <v>5748100</v>
      </c>
      <c r="AA2025" s="3">
        <v>0</v>
      </c>
      <c r="AB2025" s="3">
        <v>0</v>
      </c>
      <c r="AC2025">
        <v>1437</v>
      </c>
    </row>
    <row r="2026" spans="1:29" ht="15" customHeight="1" x14ac:dyDescent="0.25">
      <c r="A2026" t="str">
        <f>HYPERLINK("http://www.UniProt.org/UniProt/P53897","IGO1_YEAST")</f>
        <v>IGO1_YEAST</v>
      </c>
      <c r="B2026" t="s">
        <v>5444</v>
      </c>
      <c r="C2026" s="38">
        <v>0</v>
      </c>
      <c r="D2026" s="38">
        <v>0</v>
      </c>
      <c r="E2026" s="12">
        <v>0</v>
      </c>
      <c r="F2026" s="3">
        <v>0</v>
      </c>
      <c r="G2026" s="3">
        <f t="shared" si="86"/>
        <v>1.7335865066507044</v>
      </c>
      <c r="H2026" s="89" t="s">
        <v>14557</v>
      </c>
      <c r="I2026" t="s">
        <v>8217</v>
      </c>
      <c r="J2026" t="s">
        <v>8217</v>
      </c>
      <c r="K2026" t="s">
        <v>8217</v>
      </c>
      <c r="L2026" s="3">
        <v>18.050999999999998</v>
      </c>
      <c r="M2026" t="s">
        <v>8223</v>
      </c>
      <c r="N2026" s="3" t="s">
        <v>15698</v>
      </c>
      <c r="O2026" t="s">
        <v>13974</v>
      </c>
      <c r="P2026" t="s">
        <v>7582</v>
      </c>
      <c r="Q2026" t="s">
        <v>2806</v>
      </c>
      <c r="R2026" t="s">
        <v>2806</v>
      </c>
      <c r="T2026" t="s">
        <v>13975</v>
      </c>
      <c r="U2026" t="str">
        <f t="shared" si="89"/>
        <v xml:space="preserve"> </v>
      </c>
      <c r="V2026" s="1">
        <v>1.7335865066507044E-4</v>
      </c>
      <c r="W2026">
        <v>18.050999999999998</v>
      </c>
      <c r="X2026">
        <v>26000</v>
      </c>
      <c r="Y2026">
        <v>0</v>
      </c>
      <c r="Z2026">
        <v>2221800</v>
      </c>
      <c r="AA2026" s="3">
        <v>0</v>
      </c>
      <c r="AB2026" s="3">
        <v>0</v>
      </c>
      <c r="AC2026">
        <v>2127</v>
      </c>
    </row>
    <row r="2027" spans="1:29" x14ac:dyDescent="0.25">
      <c r="A2027" t="str">
        <f>HYPERLINK("http://www.UniProt.org/UniProt/Q9P305","IGO2_YEAST")</f>
        <v>IGO2_YEAST</v>
      </c>
      <c r="B2027" t="s">
        <v>6043</v>
      </c>
      <c r="C2027" s="38">
        <v>0</v>
      </c>
      <c r="D2027" s="38">
        <v>0</v>
      </c>
      <c r="E2027" s="12">
        <v>0</v>
      </c>
      <c r="F2027" s="3">
        <v>0</v>
      </c>
      <c r="G2027" s="3">
        <f t="shared" si="86"/>
        <v>6.5005202557423472</v>
      </c>
      <c r="H2027" s="89" t="s">
        <v>14557</v>
      </c>
      <c r="I2027" t="s">
        <v>8228</v>
      </c>
      <c r="J2027" t="s">
        <v>8217</v>
      </c>
      <c r="K2027" t="s">
        <v>8228</v>
      </c>
      <c r="L2027" s="3">
        <v>14.395</v>
      </c>
      <c r="M2027" t="s">
        <v>8223</v>
      </c>
      <c r="N2027" s="3" t="s">
        <v>15698</v>
      </c>
      <c r="O2027" t="s">
        <v>14543</v>
      </c>
      <c r="P2027" t="s">
        <v>7582</v>
      </c>
      <c r="Q2027" t="s">
        <v>3036</v>
      </c>
      <c r="R2027" t="s">
        <v>3036</v>
      </c>
      <c r="T2027" t="s">
        <v>13975</v>
      </c>
      <c r="U2027" t="str">
        <f t="shared" si="89"/>
        <v xml:space="preserve"> </v>
      </c>
      <c r="V2027" s="1">
        <v>6.5005202557423471E-4</v>
      </c>
      <c r="W2027">
        <v>14.395</v>
      </c>
      <c r="X2027">
        <v>26000</v>
      </c>
      <c r="Y2027">
        <v>0</v>
      </c>
      <c r="Z2027">
        <v>8331200</v>
      </c>
      <c r="AA2027" s="3">
        <v>0</v>
      </c>
      <c r="AB2027" s="3">
        <v>0</v>
      </c>
      <c r="AC2027">
        <v>2995</v>
      </c>
    </row>
    <row r="2028" spans="1:29" ht="15" customHeight="1" x14ac:dyDescent="0.25">
      <c r="A2028" t="str">
        <f>HYPERLINK("http://www.UniProt.org/UniProt/Q05533","INM2_YEAST")</f>
        <v>INM2_YEAST</v>
      </c>
      <c r="B2028" t="s">
        <v>5698</v>
      </c>
      <c r="C2028" s="38">
        <v>0</v>
      </c>
      <c r="D2028" s="38">
        <v>0</v>
      </c>
      <c r="E2028" s="12">
        <v>0</v>
      </c>
      <c r="F2028" s="3">
        <v>0</v>
      </c>
      <c r="G2028" s="3">
        <f t="shared" si="86"/>
        <v>7.5466957837454363</v>
      </c>
      <c r="H2028" s="89" t="s">
        <v>14557</v>
      </c>
      <c r="I2028" t="s">
        <v>8217</v>
      </c>
      <c r="J2028" t="s">
        <v>8217</v>
      </c>
      <c r="K2028" t="s">
        <v>8217</v>
      </c>
      <c r="L2028" s="3">
        <v>32.093000000000004</v>
      </c>
      <c r="M2028" t="s">
        <v>8223</v>
      </c>
      <c r="N2028" s="3" t="s">
        <v>15698</v>
      </c>
      <c r="O2028" t="s">
        <v>14216</v>
      </c>
      <c r="P2028" t="s">
        <v>7846</v>
      </c>
      <c r="Q2028" t="s">
        <v>3061</v>
      </c>
      <c r="R2028" t="s">
        <v>3061</v>
      </c>
      <c r="S2028" t="s">
        <v>13463</v>
      </c>
      <c r="T2028" t="s">
        <v>13464</v>
      </c>
      <c r="U2028" t="str">
        <f t="shared" si="89"/>
        <v xml:space="preserve"> </v>
      </c>
      <c r="V2028" s="1">
        <v>7.5466957837454359E-4</v>
      </c>
      <c r="W2028">
        <v>32.091999999999999</v>
      </c>
      <c r="X2028">
        <v>26000</v>
      </c>
      <c r="Y2028">
        <v>0</v>
      </c>
      <c r="Z2028">
        <v>9672000</v>
      </c>
      <c r="AA2028" s="3">
        <v>0</v>
      </c>
      <c r="AB2028" s="3">
        <v>0</v>
      </c>
      <c r="AC2028">
        <v>2489</v>
      </c>
    </row>
    <row r="2029" spans="1:29" x14ac:dyDescent="0.25">
      <c r="A2029" t="str">
        <f>HYPERLINK("http://www.UniProt.org/UniProt/Q04213","IOC4_YEAST")</f>
        <v>IOC4_YEAST</v>
      </c>
      <c r="B2029" t="s">
        <v>2808</v>
      </c>
      <c r="C2029" s="38">
        <v>0</v>
      </c>
      <c r="D2029" s="38">
        <v>0</v>
      </c>
      <c r="E2029" s="12">
        <v>0</v>
      </c>
      <c r="F2029" s="3">
        <v>0</v>
      </c>
      <c r="G2029" s="3">
        <f t="shared" si="86"/>
        <v>1.7554338476292888</v>
      </c>
      <c r="H2029" s="89" t="s">
        <v>14557</v>
      </c>
      <c r="I2029" t="s">
        <v>8229</v>
      </c>
      <c r="J2029" t="s">
        <v>8217</v>
      </c>
      <c r="K2029" t="s">
        <v>8229</v>
      </c>
      <c r="L2029" s="3">
        <v>55.427</v>
      </c>
      <c r="M2029" t="s">
        <v>8223</v>
      </c>
      <c r="N2029" s="3" t="s">
        <v>15698</v>
      </c>
      <c r="O2029" t="s">
        <v>14164</v>
      </c>
      <c r="P2029" t="s">
        <v>7788</v>
      </c>
      <c r="Q2029" t="s">
        <v>2809</v>
      </c>
      <c r="R2029" t="s">
        <v>2809</v>
      </c>
      <c r="U2029" t="str">
        <f t="shared" si="89"/>
        <v xml:space="preserve"> </v>
      </c>
      <c r="V2029" s="1">
        <v>1.7554338476292888E-4</v>
      </c>
      <c r="W2029">
        <v>55.426000000000002</v>
      </c>
      <c r="X2029">
        <v>26000</v>
      </c>
      <c r="Y2029">
        <v>0</v>
      </c>
      <c r="Z2029">
        <v>2249800</v>
      </c>
      <c r="AA2029" s="3">
        <v>0</v>
      </c>
      <c r="AB2029" s="3">
        <v>0</v>
      </c>
      <c r="AC2029">
        <v>2402</v>
      </c>
    </row>
    <row r="2030" spans="1:29" ht="15" customHeight="1" x14ac:dyDescent="0.25">
      <c r="A2030" t="str">
        <f>HYPERLINK("http://www.UniProt.org/UniProt/P0CT04","IPB2_YEAST")</f>
        <v>IPB2_YEAST</v>
      </c>
      <c r="B2030" t="s">
        <v>4072</v>
      </c>
      <c r="C2030" s="38">
        <v>0</v>
      </c>
      <c r="D2030" s="38">
        <v>0</v>
      </c>
      <c r="E2030" s="12">
        <v>0</v>
      </c>
      <c r="F2030" s="3">
        <v>0</v>
      </c>
      <c r="G2030" s="3">
        <f t="shared" si="86"/>
        <v>4.3544871619030738</v>
      </c>
      <c r="H2030" s="89" t="s">
        <v>14557</v>
      </c>
      <c r="I2030" t="s">
        <v>8228</v>
      </c>
      <c r="J2030" t="s">
        <v>8217</v>
      </c>
      <c r="K2030" t="s">
        <v>8228</v>
      </c>
      <c r="L2030" s="3">
        <v>8.59</v>
      </c>
      <c r="M2030" t="s">
        <v>8223</v>
      </c>
      <c r="N2030" s="3" t="s">
        <v>15698</v>
      </c>
      <c r="O2030" t="s">
        <v>12961</v>
      </c>
      <c r="P2030" t="s">
        <v>6178</v>
      </c>
      <c r="Q2030" t="s">
        <v>2969</v>
      </c>
      <c r="R2030" t="s">
        <v>2969</v>
      </c>
      <c r="U2030" t="str">
        <f t="shared" si="89"/>
        <v xml:space="preserve"> </v>
      </c>
      <c r="V2030" s="1">
        <v>4.3544871619030743E-4</v>
      </c>
      <c r="W2030">
        <v>8.5897000000000006</v>
      </c>
      <c r="X2030">
        <v>26000</v>
      </c>
      <c r="Y2030">
        <v>0</v>
      </c>
      <c r="Z2030">
        <v>5580800</v>
      </c>
      <c r="AA2030" s="3">
        <v>0</v>
      </c>
      <c r="AB2030" s="3">
        <v>0</v>
      </c>
      <c r="AC2030">
        <v>283</v>
      </c>
    </row>
    <row r="2031" spans="1:29" ht="15" customHeight="1" x14ac:dyDescent="0.25">
      <c r="A2031" t="str">
        <f>HYPERLINK("http://www.UniProt.org/UniProt/P53877","IPI3_YEAST")</f>
        <v>IPI3_YEAST</v>
      </c>
      <c r="B2031" t="s">
        <v>5438</v>
      </c>
      <c r="C2031" s="38">
        <v>0</v>
      </c>
      <c r="D2031" s="38">
        <v>0</v>
      </c>
      <c r="E2031" s="12">
        <v>0</v>
      </c>
      <c r="F2031" s="3">
        <v>0</v>
      </c>
      <c r="G2031" s="3">
        <f t="shared" si="86"/>
        <v>4.8057908055464118</v>
      </c>
      <c r="H2031" s="89" t="s">
        <v>14557</v>
      </c>
      <c r="I2031" t="s">
        <v>8229</v>
      </c>
      <c r="J2031" t="s">
        <v>8217</v>
      </c>
      <c r="K2031" t="s">
        <v>8229</v>
      </c>
      <c r="L2031" s="3">
        <v>61.773000000000003</v>
      </c>
      <c r="M2031" t="s">
        <v>8223</v>
      </c>
      <c r="N2031" s="3" t="s">
        <v>15698</v>
      </c>
      <c r="O2031" t="s">
        <v>13970</v>
      </c>
      <c r="P2031" t="s">
        <v>6998</v>
      </c>
      <c r="Q2031" t="s">
        <v>2985</v>
      </c>
      <c r="R2031" t="s">
        <v>2985</v>
      </c>
      <c r="S2031" t="s">
        <v>13971</v>
      </c>
      <c r="U2031" t="s">
        <v>1184</v>
      </c>
      <c r="V2031" s="1">
        <v>4.8057908055464116E-4</v>
      </c>
      <c r="W2031">
        <v>61.771999999999998</v>
      </c>
      <c r="X2031">
        <v>26000</v>
      </c>
      <c r="Y2031">
        <v>0</v>
      </c>
      <c r="Z2031">
        <v>6159200</v>
      </c>
      <c r="AA2031" s="3">
        <v>0</v>
      </c>
      <c r="AB2031" s="3">
        <v>0</v>
      </c>
      <c r="AC2031">
        <v>2117</v>
      </c>
    </row>
    <row r="2032" spans="1:29" ht="15" customHeight="1" x14ac:dyDescent="0.25">
      <c r="A2032" t="str">
        <f>HYPERLINK("http://www.UniProt.org/UniProt/Q06667","IPK1_YEAST")</f>
        <v>IPK1_YEAST</v>
      </c>
      <c r="B2032" t="s">
        <v>5772</v>
      </c>
      <c r="C2032" s="38">
        <v>0</v>
      </c>
      <c r="D2032" s="38">
        <v>0</v>
      </c>
      <c r="E2032" s="12">
        <v>0</v>
      </c>
      <c r="F2032" s="3">
        <v>0</v>
      </c>
      <c r="G2032" s="3">
        <f t="shared" si="86"/>
        <v>2.2780534543241497</v>
      </c>
      <c r="H2032" s="89" t="s">
        <v>14557</v>
      </c>
      <c r="I2032" t="s">
        <v>8229</v>
      </c>
      <c r="J2032" t="s">
        <v>8217</v>
      </c>
      <c r="K2032" t="s">
        <v>8229</v>
      </c>
      <c r="L2032" s="3">
        <v>32.917999999999999</v>
      </c>
      <c r="M2032" t="s">
        <v>8223</v>
      </c>
      <c r="N2032" s="3" t="s">
        <v>15698</v>
      </c>
      <c r="O2032" t="s">
        <v>14278</v>
      </c>
      <c r="P2032" t="s">
        <v>7924</v>
      </c>
      <c r="Q2032" t="s">
        <v>2849</v>
      </c>
      <c r="R2032" t="s">
        <v>2849</v>
      </c>
      <c r="U2032" t="str">
        <f t="shared" ref="U2032:U2038" si="90">" "</f>
        <v xml:space="preserve"> </v>
      </c>
      <c r="V2032" s="1">
        <v>2.2780534543241496E-4</v>
      </c>
      <c r="W2032">
        <v>32.917999999999999</v>
      </c>
      <c r="X2032">
        <v>26000</v>
      </c>
      <c r="Y2032">
        <v>0</v>
      </c>
      <c r="Z2032">
        <v>2919600</v>
      </c>
      <c r="AA2032" s="3">
        <v>0</v>
      </c>
      <c r="AB2032" s="3">
        <v>0</v>
      </c>
      <c r="AC2032">
        <v>2598</v>
      </c>
    </row>
    <row r="2033" spans="1:29" ht="15" customHeight="1" x14ac:dyDescent="0.25">
      <c r="A2033" t="str">
        <f>HYPERLINK("http://www.UniProt.org/UniProt/Q03036","IRC4_YEAST")</f>
        <v>IRC4_YEAST</v>
      </c>
      <c r="B2033" t="s">
        <v>5565</v>
      </c>
      <c r="C2033" s="38">
        <v>0</v>
      </c>
      <c r="D2033" s="38">
        <v>0</v>
      </c>
      <c r="E2033" s="12">
        <v>0</v>
      </c>
      <c r="F2033" s="3">
        <v>0</v>
      </c>
      <c r="G2033" s="3">
        <f t="shared" si="86"/>
        <v>1.369594200703925</v>
      </c>
      <c r="H2033" s="89" t="s">
        <v>14557</v>
      </c>
      <c r="I2033" t="s">
        <v>8228</v>
      </c>
      <c r="J2033" t="s">
        <v>8217</v>
      </c>
      <c r="K2033" t="s">
        <v>8228</v>
      </c>
      <c r="L2033" s="3">
        <v>21.518999999999998</v>
      </c>
      <c r="M2033" t="s">
        <v>8223</v>
      </c>
      <c r="N2033" s="3" t="s">
        <v>15698</v>
      </c>
      <c r="O2033" t="s">
        <v>14075</v>
      </c>
      <c r="P2033" t="str">
        <f>" "</f>
        <v xml:space="preserve"> </v>
      </c>
      <c r="Q2033" t="s">
        <v>2789</v>
      </c>
      <c r="R2033" t="s">
        <v>2789</v>
      </c>
      <c r="U2033" t="str">
        <f t="shared" si="90"/>
        <v xml:space="preserve"> </v>
      </c>
      <c r="V2033" s="1">
        <v>1.3695942007039251E-4</v>
      </c>
      <c r="W2033">
        <v>21.518000000000001</v>
      </c>
      <c r="X2033">
        <v>26000</v>
      </c>
      <c r="Y2033">
        <v>0</v>
      </c>
      <c r="Z2033">
        <v>1755300</v>
      </c>
      <c r="AA2033" s="3">
        <v>0</v>
      </c>
      <c r="AB2033" s="3">
        <v>0</v>
      </c>
      <c r="AC2033">
        <v>2291</v>
      </c>
    </row>
    <row r="2034" spans="1:29" x14ac:dyDescent="0.25">
      <c r="A2034" t="str">
        <f>HYPERLINK("http://www.UniProt.org/UniProt/Q12425","ISA2_YEAST")</f>
        <v>ISA2_YEAST</v>
      </c>
      <c r="B2034" t="s">
        <v>3106</v>
      </c>
      <c r="C2034" s="38">
        <v>0</v>
      </c>
      <c r="D2034" s="38">
        <v>0</v>
      </c>
      <c r="E2034" s="12">
        <v>0</v>
      </c>
      <c r="F2034" s="3">
        <v>0</v>
      </c>
      <c r="G2034" s="3">
        <f t="shared" si="86"/>
        <v>9.1142424989588964</v>
      </c>
      <c r="H2034" s="89" t="s">
        <v>14557</v>
      </c>
      <c r="I2034" t="s">
        <v>8227</v>
      </c>
      <c r="J2034" t="s">
        <v>8217</v>
      </c>
      <c r="K2034" t="s">
        <v>8227</v>
      </c>
      <c r="L2034" s="3">
        <v>20.876999999999999</v>
      </c>
      <c r="M2034" t="s">
        <v>8223</v>
      </c>
      <c r="N2034" s="3" t="s">
        <v>15698</v>
      </c>
      <c r="O2034" t="s">
        <v>14473</v>
      </c>
      <c r="P2034" t="s">
        <v>8156</v>
      </c>
      <c r="Q2034" t="s">
        <v>3107</v>
      </c>
      <c r="R2034" t="s">
        <v>3107</v>
      </c>
      <c r="T2034" t="s">
        <v>14474</v>
      </c>
      <c r="U2034" t="str">
        <f t="shared" si="90"/>
        <v xml:space="preserve"> </v>
      </c>
      <c r="V2034" s="1">
        <v>9.1142424989588966E-4</v>
      </c>
      <c r="W2034">
        <v>20.876000000000001</v>
      </c>
      <c r="X2034">
        <v>26000</v>
      </c>
      <c r="Y2034">
        <v>0</v>
      </c>
      <c r="Z2034">
        <v>11681000</v>
      </c>
      <c r="AA2034" s="3">
        <v>0</v>
      </c>
      <c r="AB2034" s="3">
        <v>0</v>
      </c>
      <c r="AC2034">
        <v>2904</v>
      </c>
    </row>
    <row r="2035" spans="1:29" ht="15" customHeight="1" x14ac:dyDescent="0.25">
      <c r="A2035" t="str">
        <f>HYPERLINK("http://www.UniProt.org/UniProt/P53843","IST1_YEAST")</f>
        <v>IST1_YEAST</v>
      </c>
      <c r="B2035" t="s">
        <v>5426</v>
      </c>
      <c r="C2035" s="38">
        <v>0</v>
      </c>
      <c r="D2035" s="38">
        <v>0</v>
      </c>
      <c r="E2035" s="12">
        <v>0</v>
      </c>
      <c r="F2035" s="3">
        <v>0</v>
      </c>
      <c r="G2035" s="3">
        <f t="shared" si="86"/>
        <v>1.6987087873027493</v>
      </c>
      <c r="H2035" s="89" t="s">
        <v>14557</v>
      </c>
      <c r="I2035" t="s">
        <v>8227</v>
      </c>
      <c r="J2035" t="s">
        <v>8217</v>
      </c>
      <c r="K2035" t="s">
        <v>8227</v>
      </c>
      <c r="L2035" s="3">
        <v>34.496000000000002</v>
      </c>
      <c r="M2035" t="s">
        <v>8223</v>
      </c>
      <c r="N2035" s="3" t="s">
        <v>15698</v>
      </c>
      <c r="O2035" t="s">
        <v>13957</v>
      </c>
      <c r="P2035" t="s">
        <v>7563</v>
      </c>
      <c r="Q2035" t="s">
        <v>2805</v>
      </c>
      <c r="R2035" t="s">
        <v>2805</v>
      </c>
      <c r="T2035" t="s">
        <v>13958</v>
      </c>
      <c r="U2035" t="str">
        <f t="shared" si="90"/>
        <v xml:space="preserve"> </v>
      </c>
      <c r="V2035" s="1">
        <v>1.6987087873027493E-4</v>
      </c>
      <c r="W2035">
        <v>34.494999999999997</v>
      </c>
      <c r="X2035">
        <v>26000</v>
      </c>
      <c r="Y2035">
        <v>0</v>
      </c>
      <c r="Z2035">
        <v>2177100</v>
      </c>
      <c r="AA2035" s="3">
        <v>0</v>
      </c>
      <c r="AB2035" s="3">
        <v>0</v>
      </c>
      <c r="AC2035">
        <v>2098</v>
      </c>
    </row>
    <row r="2036" spans="1:29" ht="15" customHeight="1" x14ac:dyDescent="0.25">
      <c r="A2036" t="str">
        <f>HYPERLINK("http://www.UniProt.org/UniProt/Q03020","ISU1_YEAST")</f>
        <v>ISU1_YEAST</v>
      </c>
      <c r="B2036" t="s">
        <v>5563</v>
      </c>
      <c r="C2036" s="38">
        <v>0</v>
      </c>
      <c r="D2036" s="38">
        <v>0</v>
      </c>
      <c r="E2036" s="12">
        <v>0</v>
      </c>
      <c r="F2036" s="3">
        <v>0</v>
      </c>
      <c r="G2036" s="3">
        <f t="shared" si="86"/>
        <v>7.05528666416284</v>
      </c>
      <c r="H2036" s="89" t="s">
        <v>14557</v>
      </c>
      <c r="I2036" t="s">
        <v>8227</v>
      </c>
      <c r="J2036" t="s">
        <v>8217</v>
      </c>
      <c r="K2036" t="s">
        <v>8227</v>
      </c>
      <c r="L2036" s="3">
        <v>17.895</v>
      </c>
      <c r="M2036" t="s">
        <v>8222</v>
      </c>
      <c r="N2036" s="3" t="s">
        <v>15698</v>
      </c>
      <c r="O2036" t="s">
        <v>14072</v>
      </c>
      <c r="P2036" t="s">
        <v>7702</v>
      </c>
      <c r="Q2036" t="s">
        <v>3051</v>
      </c>
      <c r="R2036" t="s">
        <v>3051</v>
      </c>
      <c r="T2036" t="s">
        <v>14073</v>
      </c>
      <c r="U2036" t="str">
        <f t="shared" si="90"/>
        <v xml:space="preserve"> </v>
      </c>
      <c r="V2036" s="1">
        <v>7.05528666416284E-4</v>
      </c>
      <c r="W2036">
        <v>17.895</v>
      </c>
      <c r="X2036">
        <v>26000</v>
      </c>
      <c r="Y2036">
        <v>0</v>
      </c>
      <c r="Z2036">
        <v>9042200</v>
      </c>
      <c r="AA2036" s="3">
        <v>0</v>
      </c>
      <c r="AB2036" s="3">
        <v>0</v>
      </c>
      <c r="AC2036">
        <v>2289</v>
      </c>
    </row>
    <row r="2037" spans="1:29" ht="15" customHeight="1" x14ac:dyDescent="0.25">
      <c r="A2037" t="str">
        <f>HYPERLINK("http://www.UniProt.org/UniProt/P53125","ITC1_YEAST")</f>
        <v>ITC1_YEAST</v>
      </c>
      <c r="B2037" t="s">
        <v>3045</v>
      </c>
      <c r="C2037" s="38">
        <v>0</v>
      </c>
      <c r="D2037" s="38">
        <v>0</v>
      </c>
      <c r="E2037" s="12">
        <v>0</v>
      </c>
      <c r="F2037" s="3">
        <v>0</v>
      </c>
      <c r="G2037" s="3">
        <f t="shared" si="86"/>
        <v>6.8291666850344868</v>
      </c>
      <c r="H2037" s="89" t="s">
        <v>14557</v>
      </c>
      <c r="I2037" t="s">
        <v>8229</v>
      </c>
      <c r="J2037" t="s">
        <v>8217</v>
      </c>
      <c r="K2037" t="s">
        <v>8229</v>
      </c>
      <c r="L2037" s="3">
        <v>145.643</v>
      </c>
      <c r="M2037" t="s">
        <v>8223</v>
      </c>
      <c r="N2037" s="3" t="s">
        <v>15698</v>
      </c>
      <c r="O2037" t="s">
        <v>13875</v>
      </c>
      <c r="P2037" t="s">
        <v>7486</v>
      </c>
      <c r="Q2037" t="s">
        <v>3046</v>
      </c>
      <c r="R2037" t="s">
        <v>3046</v>
      </c>
      <c r="T2037" t="s">
        <v>13876</v>
      </c>
      <c r="U2037" t="str">
        <f t="shared" si="90"/>
        <v xml:space="preserve"> </v>
      </c>
      <c r="V2037" s="1">
        <v>6.8291666850344866E-4</v>
      </c>
      <c r="W2037">
        <v>145.63999999999999</v>
      </c>
      <c r="X2037">
        <v>26000</v>
      </c>
      <c r="Y2037">
        <v>0</v>
      </c>
      <c r="Z2037">
        <v>8752400</v>
      </c>
      <c r="AA2037" s="3">
        <v>0</v>
      </c>
      <c r="AB2037" s="3">
        <v>0</v>
      </c>
      <c r="AC2037">
        <v>1975</v>
      </c>
    </row>
    <row r="2038" spans="1:29" ht="15" customHeight="1" x14ac:dyDescent="0.25">
      <c r="A2038" t="str">
        <f>HYPERLINK("http://www.UniProt.org/UniProt/P47156","JHD2_YEAST")</f>
        <v>JHD2_YEAST</v>
      </c>
      <c r="B2038" t="s">
        <v>5240</v>
      </c>
      <c r="C2038" s="38">
        <v>0</v>
      </c>
      <c r="D2038" s="38">
        <v>0</v>
      </c>
      <c r="E2038" s="12">
        <v>0</v>
      </c>
      <c r="F2038" s="3">
        <v>0</v>
      </c>
      <c r="G2038" s="3">
        <f t="shared" si="86"/>
        <v>5.862421846732109E-2</v>
      </c>
      <c r="H2038" s="89" t="s">
        <v>14557</v>
      </c>
      <c r="I2038" t="s">
        <v>8229</v>
      </c>
      <c r="J2038" t="s">
        <v>8217</v>
      </c>
      <c r="K2038" t="s">
        <v>8229</v>
      </c>
      <c r="L2038" s="3">
        <v>84.983999999999995</v>
      </c>
      <c r="M2038" t="s">
        <v>8223</v>
      </c>
      <c r="N2038" s="3" t="s">
        <v>15698</v>
      </c>
      <c r="O2038" t="s">
        <v>13774</v>
      </c>
      <c r="P2038" t="s">
        <v>7382</v>
      </c>
      <c r="Q2038" t="s">
        <v>2642</v>
      </c>
      <c r="R2038" t="s">
        <v>2642</v>
      </c>
      <c r="T2038" t="s">
        <v>13775</v>
      </c>
      <c r="U2038" t="str">
        <f t="shared" si="90"/>
        <v xml:space="preserve"> </v>
      </c>
      <c r="V2038" s="1">
        <v>5.862421846732109E-6</v>
      </c>
      <c r="W2038">
        <v>84.983000000000004</v>
      </c>
      <c r="X2038">
        <v>26000</v>
      </c>
      <c r="Y2038">
        <v>0</v>
      </c>
      <c r="Z2038">
        <v>75134</v>
      </c>
      <c r="AA2038" s="3">
        <v>0</v>
      </c>
      <c r="AB2038" s="3">
        <v>0</v>
      </c>
      <c r="AC2038">
        <v>1843</v>
      </c>
    </row>
    <row r="2039" spans="1:29" ht="15" customHeight="1" x14ac:dyDescent="0.25">
      <c r="A2039" t="str">
        <f>HYPERLINK("http://www.UniProt.org/UniProt/P36132","KAE1_YEAST")</f>
        <v>KAE1_YEAST</v>
      </c>
      <c r="B2039" t="s">
        <v>4708</v>
      </c>
      <c r="C2039" s="38">
        <v>0</v>
      </c>
      <c r="D2039" s="38">
        <v>0</v>
      </c>
      <c r="E2039" s="12">
        <v>0</v>
      </c>
      <c r="F2039" s="3">
        <v>0</v>
      </c>
      <c r="G2039" s="3">
        <f t="shared" si="86"/>
        <v>3.6054354712087378</v>
      </c>
      <c r="H2039" s="89" t="s">
        <v>14557</v>
      </c>
      <c r="I2039" t="s">
        <v>8228</v>
      </c>
      <c r="J2039" t="s">
        <v>8217</v>
      </c>
      <c r="K2039" t="s">
        <v>8228</v>
      </c>
      <c r="L2039" s="3">
        <v>42.747999999999998</v>
      </c>
      <c r="M2039" t="s">
        <v>8223</v>
      </c>
      <c r="N2039" s="3" t="s">
        <v>15698</v>
      </c>
      <c r="O2039" t="s">
        <v>13361</v>
      </c>
      <c r="P2039" t="s">
        <v>6829</v>
      </c>
      <c r="Q2039" t="s">
        <v>2932</v>
      </c>
      <c r="R2039" t="s">
        <v>2932</v>
      </c>
      <c r="S2039" t="s">
        <v>13362</v>
      </c>
      <c r="T2039" t="s">
        <v>13363</v>
      </c>
      <c r="U2039" t="s">
        <v>2933</v>
      </c>
      <c r="V2039" s="1">
        <v>3.6054354712087379E-4</v>
      </c>
      <c r="W2039">
        <v>42.747999999999998</v>
      </c>
      <c r="X2039">
        <v>26000</v>
      </c>
      <c r="Y2039">
        <v>0</v>
      </c>
      <c r="Z2039">
        <v>4620800</v>
      </c>
      <c r="AA2039" s="3">
        <v>0</v>
      </c>
      <c r="AB2039" s="3">
        <v>0</v>
      </c>
      <c r="AC2039">
        <v>1096</v>
      </c>
    </row>
    <row r="2040" spans="1:29" ht="15" customHeight="1" x14ac:dyDescent="0.25">
      <c r="A2040" t="str">
        <f>HYPERLINK("http://www.UniProt.org/UniProt/P06244","KAPA_YEAST")</f>
        <v>KAPA_YEAST</v>
      </c>
      <c r="B2040" t="s">
        <v>3982</v>
      </c>
      <c r="C2040" s="38">
        <v>0</v>
      </c>
      <c r="D2040" s="38">
        <v>0</v>
      </c>
      <c r="E2040" s="12">
        <v>0</v>
      </c>
      <c r="F2040" s="3">
        <v>0</v>
      </c>
      <c r="G2040" s="3">
        <f t="shared" si="86"/>
        <v>3.6469454190680488</v>
      </c>
      <c r="H2040" s="89" t="s">
        <v>14557</v>
      </c>
      <c r="I2040" t="s">
        <v>8228</v>
      </c>
      <c r="J2040" t="s">
        <v>8217</v>
      </c>
      <c r="K2040" t="s">
        <v>8228</v>
      </c>
      <c r="L2040" s="3">
        <v>46.076000000000001</v>
      </c>
      <c r="M2040" t="s">
        <v>8223</v>
      </c>
      <c r="N2040" s="3" t="s">
        <v>15698</v>
      </c>
      <c r="O2040" t="s">
        <v>12892</v>
      </c>
      <c r="P2040" t="str">
        <f>" "</f>
        <v xml:space="preserve"> </v>
      </c>
      <c r="Q2040" t="s">
        <v>2934</v>
      </c>
      <c r="R2040" t="s">
        <v>2934</v>
      </c>
      <c r="S2040" t="s">
        <v>12879</v>
      </c>
      <c r="T2040" t="s">
        <v>12880</v>
      </c>
      <c r="U2040" t="str">
        <f>" "</f>
        <v xml:space="preserve"> </v>
      </c>
      <c r="V2040" s="1">
        <v>3.646945419068049E-4</v>
      </c>
      <c r="W2040">
        <v>46.075000000000003</v>
      </c>
      <c r="X2040">
        <v>26000</v>
      </c>
      <c r="Y2040">
        <v>0</v>
      </c>
      <c r="Z2040">
        <v>4674000</v>
      </c>
      <c r="AA2040" s="3">
        <v>0</v>
      </c>
      <c r="AB2040" s="3">
        <v>0</v>
      </c>
      <c r="AC2040">
        <v>172</v>
      </c>
    </row>
    <row r="2041" spans="1:29" ht="15" customHeight="1" x14ac:dyDescent="0.25">
      <c r="A2041" t="str">
        <f>HYPERLINK("http://www.UniProt.org/UniProt/P05986","KAPC_YEAST")</f>
        <v>KAPC_YEAST</v>
      </c>
      <c r="B2041" t="s">
        <v>3969</v>
      </c>
      <c r="C2041" s="38">
        <v>0</v>
      </c>
      <c r="D2041" s="38">
        <v>0</v>
      </c>
      <c r="E2041" s="12">
        <v>0</v>
      </c>
      <c r="F2041" s="3">
        <v>0</v>
      </c>
      <c r="G2041" s="3">
        <f t="shared" si="86"/>
        <v>1.3265237284890008</v>
      </c>
      <c r="H2041" s="89" t="s">
        <v>14557</v>
      </c>
      <c r="I2041" t="s">
        <v>8217</v>
      </c>
      <c r="J2041" t="s">
        <v>8217</v>
      </c>
      <c r="K2041" t="s">
        <v>8217</v>
      </c>
      <c r="L2041" s="3">
        <v>45.976999999999997</v>
      </c>
      <c r="M2041" t="s">
        <v>8223</v>
      </c>
      <c r="N2041" s="3" t="s">
        <v>15698</v>
      </c>
      <c r="O2041" t="s">
        <v>12878</v>
      </c>
      <c r="P2041" t="str">
        <f>" "</f>
        <v xml:space="preserve"> </v>
      </c>
      <c r="Q2041" t="s">
        <v>2785</v>
      </c>
      <c r="R2041" t="s">
        <v>2785</v>
      </c>
      <c r="S2041" t="s">
        <v>12879</v>
      </c>
      <c r="T2041" t="s">
        <v>12880</v>
      </c>
      <c r="U2041" t="str">
        <f>" "</f>
        <v xml:space="preserve"> </v>
      </c>
      <c r="V2041" s="1">
        <v>1.3265237284890009E-4</v>
      </c>
      <c r="W2041">
        <v>45.976999999999997</v>
      </c>
      <c r="X2041">
        <v>26000</v>
      </c>
      <c r="Y2041">
        <v>0</v>
      </c>
      <c r="Z2041">
        <v>1700100</v>
      </c>
      <c r="AA2041" s="3">
        <v>0</v>
      </c>
      <c r="AB2041" s="3">
        <v>0</v>
      </c>
      <c r="AC2041">
        <v>158</v>
      </c>
    </row>
    <row r="2042" spans="1:29" ht="15" customHeight="1" x14ac:dyDescent="0.25">
      <c r="A2042" t="str">
        <f>HYPERLINK("http://www.UniProt.org/UniProt/P25389","KCC4_YEAST")</f>
        <v>KCC4_YEAST</v>
      </c>
      <c r="B2042" t="s">
        <v>4373</v>
      </c>
      <c r="C2042" s="38">
        <v>0</v>
      </c>
      <c r="D2042" s="38">
        <v>0</v>
      </c>
      <c r="E2042" s="12">
        <v>0</v>
      </c>
      <c r="F2042" s="3">
        <v>0</v>
      </c>
      <c r="G2042" s="3">
        <f t="shared" si="86"/>
        <v>3.7148282285372236</v>
      </c>
      <c r="H2042" s="89" t="s">
        <v>14557</v>
      </c>
      <c r="I2042" t="s">
        <v>8227</v>
      </c>
      <c r="J2042" t="s">
        <v>8217</v>
      </c>
      <c r="K2042" t="s">
        <v>8227</v>
      </c>
      <c r="L2042" s="3">
        <v>116.47499999999999</v>
      </c>
      <c r="M2042" t="s">
        <v>8223</v>
      </c>
      <c r="N2042" s="3" t="s">
        <v>15698</v>
      </c>
      <c r="O2042" t="s">
        <v>13140</v>
      </c>
      <c r="P2042" t="s">
        <v>6467</v>
      </c>
      <c r="Q2042" t="s">
        <v>2937</v>
      </c>
      <c r="R2042" t="s">
        <v>2937</v>
      </c>
      <c r="S2042" t="s">
        <v>13141</v>
      </c>
      <c r="T2042" t="s">
        <v>9348</v>
      </c>
      <c r="U2042" t="s">
        <v>717</v>
      </c>
      <c r="V2042" s="1">
        <v>3.7148282285372235E-4</v>
      </c>
      <c r="W2042">
        <v>116.47</v>
      </c>
      <c r="X2042">
        <v>26000</v>
      </c>
      <c r="Y2042">
        <v>0</v>
      </c>
      <c r="Z2042">
        <v>4761000</v>
      </c>
      <c r="AA2042" s="3">
        <v>0</v>
      </c>
      <c r="AB2042" s="3">
        <v>0</v>
      </c>
      <c r="AC2042">
        <v>651</v>
      </c>
    </row>
    <row r="2043" spans="1:29" x14ac:dyDescent="0.25">
      <c r="A2043" t="str">
        <f>HYPERLINK("http://www.UniProt.org/UniProt/P22023","KRE5_YEAST")</f>
        <v>KRE5_YEAST</v>
      </c>
      <c r="B2043" t="s">
        <v>2753</v>
      </c>
      <c r="C2043" s="38">
        <v>0</v>
      </c>
      <c r="D2043" s="38">
        <v>0</v>
      </c>
      <c r="E2043" s="12">
        <v>0</v>
      </c>
      <c r="F2043" s="3">
        <v>0</v>
      </c>
      <c r="G2043" s="3">
        <f t="shared" si="86"/>
        <v>1.0039633441837523</v>
      </c>
      <c r="H2043" s="89" t="s">
        <v>14557</v>
      </c>
      <c r="I2043" t="s">
        <v>8227</v>
      </c>
      <c r="J2043" t="s">
        <v>8217</v>
      </c>
      <c r="K2043" t="s">
        <v>8227</v>
      </c>
      <c r="L2043" s="3">
        <v>156.477</v>
      </c>
      <c r="M2043" t="s">
        <v>8221</v>
      </c>
      <c r="N2043" s="3" t="s">
        <v>15698</v>
      </c>
      <c r="O2043" t="s">
        <v>13058</v>
      </c>
      <c r="P2043" t="s">
        <v>6376</v>
      </c>
      <c r="Q2043" t="s">
        <v>2754</v>
      </c>
      <c r="R2043" t="s">
        <v>2754</v>
      </c>
      <c r="S2043" t="s">
        <v>13059</v>
      </c>
      <c r="T2043" t="s">
        <v>13060</v>
      </c>
      <c r="U2043" t="str">
        <f>" "</f>
        <v xml:space="preserve"> </v>
      </c>
      <c r="V2043" s="1">
        <v>1.0039633441837524E-4</v>
      </c>
      <c r="W2043">
        <v>156.47999999999999</v>
      </c>
      <c r="X2043">
        <v>26000</v>
      </c>
      <c r="Y2043">
        <v>0</v>
      </c>
      <c r="Z2043">
        <v>1286700</v>
      </c>
      <c r="AA2043" s="3">
        <v>0</v>
      </c>
      <c r="AB2043" s="3">
        <v>0</v>
      </c>
      <c r="AC2043">
        <v>533</v>
      </c>
    </row>
    <row r="2044" spans="1:29" x14ac:dyDescent="0.25">
      <c r="A2044" t="str">
        <f>HYPERLINK("http://www.UniProt.org/UniProt/Q04437","KU80_YEAST")</f>
        <v>KU80_YEAST</v>
      </c>
      <c r="B2044" t="s">
        <v>5663</v>
      </c>
      <c r="C2044" s="38">
        <v>0</v>
      </c>
      <c r="D2044" s="38">
        <v>0</v>
      </c>
      <c r="E2044" s="12">
        <v>0</v>
      </c>
      <c r="F2044" s="3">
        <v>0</v>
      </c>
      <c r="G2044" s="3">
        <f t="shared" si="86"/>
        <v>0.34099797956681843</v>
      </c>
      <c r="H2044" s="89" t="s">
        <v>14557</v>
      </c>
      <c r="I2044" t="s">
        <v>8229</v>
      </c>
      <c r="J2044" t="s">
        <v>8217</v>
      </c>
      <c r="K2044" t="s">
        <v>8229</v>
      </c>
      <c r="L2044" s="3">
        <v>71.241</v>
      </c>
      <c r="M2044" t="s">
        <v>8223</v>
      </c>
      <c r="N2044" s="3" t="s">
        <v>15698</v>
      </c>
      <c r="O2044" t="s">
        <v>14186</v>
      </c>
      <c r="P2044" t="s">
        <v>7812</v>
      </c>
      <c r="Q2044" t="s">
        <v>2666</v>
      </c>
      <c r="R2044" t="s">
        <v>2666</v>
      </c>
      <c r="S2044" t="s">
        <v>14187</v>
      </c>
      <c r="U2044" t="s">
        <v>2667</v>
      </c>
      <c r="V2044" s="1">
        <v>3.4099797956681844E-5</v>
      </c>
      <c r="W2044">
        <v>71.239999999999995</v>
      </c>
      <c r="X2044">
        <v>26000</v>
      </c>
      <c r="Y2044">
        <v>0</v>
      </c>
      <c r="Z2044">
        <v>437030</v>
      </c>
      <c r="AA2044" s="3">
        <v>0</v>
      </c>
      <c r="AB2044" s="3">
        <v>0</v>
      </c>
      <c r="AC2044">
        <v>2435</v>
      </c>
    </row>
    <row r="2045" spans="1:29" ht="15" customHeight="1" x14ac:dyDescent="0.25">
      <c r="A2045" t="str">
        <f>HYPERLINK("http://www.UniProt.org/UniProt/Q04081","LCMT1_YEAST")</f>
        <v>LCMT1_YEAST</v>
      </c>
      <c r="B2045" t="s">
        <v>5634</v>
      </c>
      <c r="C2045" s="38">
        <v>0</v>
      </c>
      <c r="D2045" s="38">
        <v>0</v>
      </c>
      <c r="E2045" s="12">
        <v>0</v>
      </c>
      <c r="F2045" s="3">
        <v>0</v>
      </c>
      <c r="G2045" s="3">
        <f t="shared" si="86"/>
        <v>5.9955345742659159</v>
      </c>
      <c r="H2045" s="89" t="s">
        <v>14557</v>
      </c>
      <c r="I2045" t="s">
        <v>8217</v>
      </c>
      <c r="J2045" t="s">
        <v>8217</v>
      </c>
      <c r="K2045" t="s">
        <v>8217</v>
      </c>
      <c r="L2045" s="3">
        <v>37.695</v>
      </c>
      <c r="M2045" t="s">
        <v>8223</v>
      </c>
      <c r="N2045" s="3" t="s">
        <v>15698</v>
      </c>
      <c r="O2045" t="s">
        <v>14148</v>
      </c>
      <c r="P2045" t="s">
        <v>7779</v>
      </c>
      <c r="Q2045" t="s">
        <v>3022</v>
      </c>
      <c r="R2045" t="s">
        <v>3022</v>
      </c>
      <c r="S2045" t="s">
        <v>14149</v>
      </c>
      <c r="U2045" t="str">
        <f>" "</f>
        <v xml:space="preserve"> </v>
      </c>
      <c r="V2045" s="1">
        <v>5.9955345742659157E-4</v>
      </c>
      <c r="W2045">
        <v>37.694000000000003</v>
      </c>
      <c r="X2045">
        <v>26000</v>
      </c>
      <c r="Y2045">
        <v>0</v>
      </c>
      <c r="Z2045">
        <v>7684000</v>
      </c>
      <c r="AA2045" s="3">
        <v>0</v>
      </c>
      <c r="AB2045" s="3">
        <v>0</v>
      </c>
      <c r="AC2045">
        <v>2390</v>
      </c>
    </row>
    <row r="2046" spans="1:29" ht="15" customHeight="1" x14ac:dyDescent="0.25">
      <c r="A2046" t="str">
        <f>HYPERLINK("http://www.UniProt.org/UniProt/Q12342","LDB17_YEAST")</f>
        <v>LDB17_YEAST</v>
      </c>
      <c r="B2046" t="s">
        <v>5964</v>
      </c>
      <c r="C2046" s="38">
        <v>0</v>
      </c>
      <c r="D2046" s="38">
        <v>0</v>
      </c>
      <c r="E2046" s="12">
        <v>0</v>
      </c>
      <c r="F2046" s="3">
        <v>0</v>
      </c>
      <c r="G2046" s="3">
        <f t="shared" si="86"/>
        <v>0.89051322353067264</v>
      </c>
      <c r="H2046" s="89" t="s">
        <v>14557</v>
      </c>
      <c r="I2046" t="s">
        <v>8227</v>
      </c>
      <c r="J2046" t="s">
        <v>8217</v>
      </c>
      <c r="K2046" t="s">
        <v>8227</v>
      </c>
      <c r="L2046" s="3">
        <v>56.548999999999999</v>
      </c>
      <c r="M2046" t="s">
        <v>8223</v>
      </c>
      <c r="N2046" s="3" t="s">
        <v>15698</v>
      </c>
      <c r="O2046" t="s">
        <v>14451</v>
      </c>
      <c r="P2046" t="s">
        <v>8131</v>
      </c>
      <c r="Q2046" t="s">
        <v>2736</v>
      </c>
      <c r="R2046" t="s">
        <v>2736</v>
      </c>
      <c r="U2046" t="str">
        <f>" "</f>
        <v xml:space="preserve"> </v>
      </c>
      <c r="V2046" s="1">
        <v>8.9051322353067265E-5</v>
      </c>
      <c r="W2046">
        <v>56.548999999999999</v>
      </c>
      <c r="X2046">
        <v>26000</v>
      </c>
      <c r="Y2046">
        <v>0</v>
      </c>
      <c r="Z2046">
        <v>1141300</v>
      </c>
      <c r="AA2046" s="3">
        <v>0</v>
      </c>
      <c r="AB2046" s="3">
        <v>0</v>
      </c>
      <c r="AC2046">
        <v>2876</v>
      </c>
    </row>
    <row r="2047" spans="1:29" ht="15" customHeight="1" x14ac:dyDescent="0.25">
      <c r="A2047" t="str">
        <f>HYPERLINK("http://www.UniProt.org/UniProt/P36016","LHS1_YEAST")</f>
        <v>LHS1_YEAST</v>
      </c>
      <c r="B2047" t="s">
        <v>4682</v>
      </c>
      <c r="C2047" s="38">
        <v>0</v>
      </c>
      <c r="D2047" s="38">
        <v>0</v>
      </c>
      <c r="E2047" s="12">
        <v>0</v>
      </c>
      <c r="F2047" s="3">
        <v>0</v>
      </c>
      <c r="G2047" s="3">
        <f t="shared" si="86"/>
        <v>7.8705045875351756</v>
      </c>
      <c r="H2047" s="89" t="s">
        <v>14557</v>
      </c>
      <c r="I2047" t="s">
        <v>8227</v>
      </c>
      <c r="J2047" t="s">
        <v>15680</v>
      </c>
      <c r="K2047" t="s">
        <v>8227</v>
      </c>
      <c r="L2047" s="3">
        <v>99.572000000000003</v>
      </c>
      <c r="M2047" t="s">
        <v>8221</v>
      </c>
      <c r="N2047" s="3" t="s">
        <v>15698</v>
      </c>
      <c r="O2047" t="s">
        <v>13324</v>
      </c>
      <c r="P2047" t="s">
        <v>6789</v>
      </c>
      <c r="Q2047" t="s">
        <v>3078</v>
      </c>
      <c r="R2047" t="s">
        <v>3078</v>
      </c>
      <c r="S2047" t="s">
        <v>13325</v>
      </c>
      <c r="T2047" t="s">
        <v>12005</v>
      </c>
      <c r="U2047" t="str">
        <f>" "</f>
        <v xml:space="preserve"> </v>
      </c>
      <c r="V2047" s="1">
        <v>7.8705045875351756E-4</v>
      </c>
      <c r="W2047">
        <v>99.57</v>
      </c>
      <c r="X2047">
        <v>26000</v>
      </c>
      <c r="Y2047">
        <v>0</v>
      </c>
      <c r="Z2047">
        <v>10087000</v>
      </c>
      <c r="AA2047" s="3">
        <v>0</v>
      </c>
      <c r="AB2047" s="3">
        <v>0</v>
      </c>
      <c r="AC2047">
        <v>1051</v>
      </c>
    </row>
    <row r="2048" spans="1:29" ht="15" customHeight="1" x14ac:dyDescent="0.25">
      <c r="A2048" t="str">
        <f>HYPERLINK("http://www.UniProt.org/UniProt/P38852","LIN1_YEAST")</f>
        <v>LIN1_YEAST</v>
      </c>
      <c r="B2048" t="s">
        <v>2922</v>
      </c>
      <c r="C2048" s="38">
        <v>0</v>
      </c>
      <c r="D2048" s="38">
        <v>0</v>
      </c>
      <c r="E2048" s="12">
        <v>0</v>
      </c>
      <c r="F2048" s="3">
        <v>0</v>
      </c>
      <c r="G2048" s="3">
        <f t="shared" si="86"/>
        <v>3.4894885115866772</v>
      </c>
      <c r="H2048" s="89" t="s">
        <v>14557</v>
      </c>
      <c r="I2048" t="s">
        <v>8229</v>
      </c>
      <c r="J2048" t="s">
        <v>8217</v>
      </c>
      <c r="K2048" t="s">
        <v>8229</v>
      </c>
      <c r="L2048" s="3">
        <v>40.369</v>
      </c>
      <c r="M2048" t="s">
        <v>8223</v>
      </c>
      <c r="N2048" s="3" t="s">
        <v>15698</v>
      </c>
      <c r="O2048" t="s">
        <v>13491</v>
      </c>
      <c r="P2048" t="str">
        <f>" "</f>
        <v xml:space="preserve"> </v>
      </c>
      <c r="Q2048" t="s">
        <v>2923</v>
      </c>
      <c r="R2048" t="s">
        <v>2923</v>
      </c>
      <c r="S2048" t="s">
        <v>13492</v>
      </c>
      <c r="U2048" t="s">
        <v>2924</v>
      </c>
      <c r="V2048" s="1">
        <v>3.4894885115866771E-4</v>
      </c>
      <c r="W2048">
        <v>40.368000000000002</v>
      </c>
      <c r="X2048">
        <v>26000</v>
      </c>
      <c r="Y2048">
        <v>0</v>
      </c>
      <c r="Z2048">
        <v>4472200</v>
      </c>
      <c r="AA2048" s="3">
        <v>0</v>
      </c>
      <c r="AB2048" s="3">
        <v>0</v>
      </c>
      <c r="AC2048">
        <v>1368</v>
      </c>
    </row>
    <row r="2049" spans="1:29" ht="15" customHeight="1" x14ac:dyDescent="0.25">
      <c r="A2049" t="str">
        <f>HYPERLINK("http://www.UniProt.org/UniProt/P35688","LRG1_YEAST")</f>
        <v>LRG1_YEAST</v>
      </c>
      <c r="B2049" t="s">
        <v>4664</v>
      </c>
      <c r="C2049" s="38">
        <v>0</v>
      </c>
      <c r="D2049" s="38">
        <v>0</v>
      </c>
      <c r="E2049" s="12">
        <v>0</v>
      </c>
      <c r="F2049" s="3">
        <v>0</v>
      </c>
      <c r="G2049" s="3">
        <f t="shared" si="86"/>
        <v>1.6788121017686808</v>
      </c>
      <c r="H2049" s="89" t="s">
        <v>14557</v>
      </c>
      <c r="I2049" t="s">
        <v>8227</v>
      </c>
      <c r="J2049" t="s">
        <v>8217</v>
      </c>
      <c r="K2049" t="s">
        <v>8227</v>
      </c>
      <c r="L2049" s="3">
        <v>116.651</v>
      </c>
      <c r="M2049" t="s">
        <v>8223</v>
      </c>
      <c r="N2049" s="3" t="s">
        <v>15698</v>
      </c>
      <c r="O2049" t="s">
        <v>13317</v>
      </c>
      <c r="P2049" t="s">
        <v>6772</v>
      </c>
      <c r="Q2049" t="s">
        <v>2804</v>
      </c>
      <c r="R2049" t="s">
        <v>2804</v>
      </c>
      <c r="T2049" t="s">
        <v>13318</v>
      </c>
      <c r="U2049" t="str">
        <f>" "</f>
        <v xml:space="preserve"> </v>
      </c>
      <c r="V2049" s="1">
        <v>1.6788121017686808E-4</v>
      </c>
      <c r="W2049">
        <v>116.65</v>
      </c>
      <c r="X2049">
        <v>26000</v>
      </c>
      <c r="Y2049">
        <v>0</v>
      </c>
      <c r="Z2049">
        <v>2151600</v>
      </c>
      <c r="AA2049" s="3">
        <v>0</v>
      </c>
      <c r="AB2049" s="3">
        <v>0</v>
      </c>
      <c r="AC2049">
        <v>1028</v>
      </c>
    </row>
    <row r="2050" spans="1:29" ht="15" customHeight="1" x14ac:dyDescent="0.25">
      <c r="A2050" t="str">
        <f>HYPERLINK("http://www.UniProt.org/UniProt/P40089","LSM5_YEAST")</f>
        <v>LSM5_YEAST</v>
      </c>
      <c r="B2050" t="s">
        <v>2942</v>
      </c>
      <c r="C2050" s="38">
        <v>0</v>
      </c>
      <c r="D2050" s="38">
        <v>0</v>
      </c>
      <c r="E2050" s="12">
        <v>0</v>
      </c>
      <c r="F2050" s="3">
        <v>0</v>
      </c>
      <c r="G2050" s="3">
        <f t="shared" si="86"/>
        <v>3.8498916115155462</v>
      </c>
      <c r="H2050" s="89" t="s">
        <v>14557</v>
      </c>
      <c r="I2050" t="s">
        <v>8229</v>
      </c>
      <c r="J2050" t="s">
        <v>8217</v>
      </c>
      <c r="K2050" t="s">
        <v>8229</v>
      </c>
      <c r="L2050" s="3">
        <v>10.423</v>
      </c>
      <c r="M2050" t="s">
        <v>8223</v>
      </c>
      <c r="N2050" s="3" t="s">
        <v>15698</v>
      </c>
      <c r="O2050" t="s">
        <v>13589</v>
      </c>
      <c r="P2050" t="s">
        <v>7154</v>
      </c>
      <c r="Q2050" t="s">
        <v>2943</v>
      </c>
      <c r="R2050" t="s">
        <v>2943</v>
      </c>
      <c r="S2050" t="s">
        <v>13590</v>
      </c>
      <c r="T2050" t="s">
        <v>13591</v>
      </c>
      <c r="U2050" t="s">
        <v>70</v>
      </c>
      <c r="V2050" s="1">
        <v>3.8498916115155464E-4</v>
      </c>
      <c r="W2050">
        <v>10.423</v>
      </c>
      <c r="X2050">
        <v>26000</v>
      </c>
      <c r="Y2050">
        <v>0</v>
      </c>
      <c r="Z2050">
        <v>4934100</v>
      </c>
      <c r="AA2050" s="3">
        <v>0</v>
      </c>
      <c r="AB2050" s="3">
        <v>0</v>
      </c>
      <c r="AC2050">
        <v>1535</v>
      </c>
    </row>
    <row r="2051" spans="1:29" ht="15" customHeight="1" x14ac:dyDescent="0.25">
      <c r="A2051" t="str">
        <f>HYPERLINK("http://www.UniProt.org/UniProt/P50113","LYS5_YEAST")</f>
        <v>LYS5_YEAST</v>
      </c>
      <c r="B2051" t="s">
        <v>5293</v>
      </c>
      <c r="C2051" s="38">
        <v>0</v>
      </c>
      <c r="D2051" s="38">
        <v>0</v>
      </c>
      <c r="E2051" s="12">
        <v>0</v>
      </c>
      <c r="F2051" s="3">
        <v>0</v>
      </c>
      <c r="G2051" s="3">
        <f t="shared" ref="G2051:G2114" si="91">10000*V2051</f>
        <v>2.3204216905790482</v>
      </c>
      <c r="H2051" s="89" t="s">
        <v>14557</v>
      </c>
      <c r="I2051" t="s">
        <v>8217</v>
      </c>
      <c r="J2051" t="s">
        <v>8217</v>
      </c>
      <c r="K2051" t="s">
        <v>8217</v>
      </c>
      <c r="L2051" s="3">
        <v>30.683</v>
      </c>
      <c r="M2051" t="s">
        <v>8223</v>
      </c>
      <c r="N2051" s="3" t="s">
        <v>15698</v>
      </c>
      <c r="O2051" t="s">
        <v>13819</v>
      </c>
      <c r="P2051" t="s">
        <v>7434</v>
      </c>
      <c r="Q2051" t="s">
        <v>2851</v>
      </c>
      <c r="R2051" t="s">
        <v>2851</v>
      </c>
      <c r="S2051" t="s">
        <v>13820</v>
      </c>
      <c r="U2051" t="s">
        <v>2852</v>
      </c>
      <c r="V2051" s="1">
        <v>2.3204216905790481E-4</v>
      </c>
      <c r="W2051">
        <v>30.683</v>
      </c>
      <c r="X2051">
        <v>26000</v>
      </c>
      <c r="Y2051">
        <v>0</v>
      </c>
      <c r="Z2051">
        <v>2973900</v>
      </c>
      <c r="AA2051" s="3">
        <v>0</v>
      </c>
      <c r="AB2051" s="3">
        <v>0</v>
      </c>
      <c r="AC2051">
        <v>1910</v>
      </c>
    </row>
    <row r="2052" spans="1:29" ht="15" customHeight="1" x14ac:dyDescent="0.25">
      <c r="A2052" t="str">
        <f>HYPERLINK("http://www.UniProt.org/UniProt/P35192","MAC1_YEAST")</f>
        <v>MAC1_YEAST</v>
      </c>
      <c r="B2052" t="s">
        <v>2651</v>
      </c>
      <c r="C2052" s="38">
        <v>0</v>
      </c>
      <c r="D2052" s="38">
        <v>0</v>
      </c>
      <c r="E2052" s="12">
        <v>0</v>
      </c>
      <c r="F2052" s="3">
        <v>0</v>
      </c>
      <c r="G2052" s="3">
        <f t="shared" si="91"/>
        <v>0.22575325590478362</v>
      </c>
      <c r="H2052" s="89" t="s">
        <v>14557</v>
      </c>
      <c r="I2052" t="s">
        <v>8229</v>
      </c>
      <c r="J2052" t="s">
        <v>8217</v>
      </c>
      <c r="K2052" t="s">
        <v>8229</v>
      </c>
      <c r="L2052" s="3">
        <v>46.515999999999998</v>
      </c>
      <c r="M2052" t="s">
        <v>8223</v>
      </c>
      <c r="N2052" s="3" t="s">
        <v>15698</v>
      </c>
      <c r="O2052" t="s">
        <v>13311</v>
      </c>
      <c r="P2052" t="s">
        <v>6766</v>
      </c>
      <c r="Q2052" t="s">
        <v>2652</v>
      </c>
      <c r="R2052" t="s">
        <v>2652</v>
      </c>
      <c r="U2052" t="str">
        <f>" "</f>
        <v xml:space="preserve"> </v>
      </c>
      <c r="V2052" s="1">
        <v>2.2575325590478362E-5</v>
      </c>
      <c r="W2052">
        <v>46.515999999999998</v>
      </c>
      <c r="X2052">
        <v>26000</v>
      </c>
      <c r="Y2052">
        <v>0</v>
      </c>
      <c r="Z2052">
        <v>289330</v>
      </c>
      <c r="AA2052" s="3">
        <v>0</v>
      </c>
      <c r="AB2052" s="3">
        <v>0</v>
      </c>
      <c r="AC2052">
        <v>1020</v>
      </c>
    </row>
    <row r="2053" spans="1:29" ht="15" customHeight="1" x14ac:dyDescent="0.25">
      <c r="A2053" t="str">
        <f>HYPERLINK("http://www.UniProt.org/UniProt/P22134","MAG_YEAST")</f>
        <v>MAG_YEAST</v>
      </c>
      <c r="B2053" t="s">
        <v>4286</v>
      </c>
      <c r="C2053" s="38">
        <v>0</v>
      </c>
      <c r="D2053" s="38">
        <v>0</v>
      </c>
      <c r="E2053" s="12">
        <v>0</v>
      </c>
      <c r="F2053" s="3">
        <v>0</v>
      </c>
      <c r="G2053" s="3">
        <f t="shared" si="91"/>
        <v>2.8005950348012298</v>
      </c>
      <c r="H2053" s="89" t="s">
        <v>14557</v>
      </c>
      <c r="I2053" t="s">
        <v>8229</v>
      </c>
      <c r="J2053" t="s">
        <v>8217</v>
      </c>
      <c r="K2053" t="s">
        <v>8229</v>
      </c>
      <c r="L2053" s="3">
        <v>34.332999999999998</v>
      </c>
      <c r="M2053" t="s">
        <v>8223</v>
      </c>
      <c r="N2053" s="3" t="s">
        <v>15698</v>
      </c>
      <c r="O2053" t="s">
        <v>13063</v>
      </c>
      <c r="P2053" t="s">
        <v>6380</v>
      </c>
      <c r="Q2053" t="s">
        <v>2882</v>
      </c>
      <c r="R2053" t="s">
        <v>2882</v>
      </c>
      <c r="S2053" t="s">
        <v>13064</v>
      </c>
      <c r="U2053" t="str">
        <f>" "</f>
        <v xml:space="preserve"> </v>
      </c>
      <c r="V2053" s="1">
        <v>2.8005950348012297E-4</v>
      </c>
      <c r="W2053">
        <v>34.332999999999998</v>
      </c>
      <c r="X2053">
        <v>26000</v>
      </c>
      <c r="Y2053">
        <v>0</v>
      </c>
      <c r="Z2053">
        <v>3589300</v>
      </c>
      <c r="AA2053" s="3">
        <v>0</v>
      </c>
      <c r="AB2053" s="3">
        <v>0</v>
      </c>
      <c r="AC2053">
        <v>537</v>
      </c>
    </row>
    <row r="2054" spans="1:29" ht="15" customHeight="1" x14ac:dyDescent="0.25">
      <c r="A2054" t="str">
        <f>HYPERLINK("http://www.UniProt.org/UniProt/P53051","MALX3_YEAST")</f>
        <v>MALX3_YEAST</v>
      </c>
      <c r="B2054" t="s">
        <v>5322</v>
      </c>
      <c r="C2054" s="38">
        <v>0</v>
      </c>
      <c r="D2054" s="38">
        <v>0</v>
      </c>
      <c r="E2054" s="12">
        <v>0</v>
      </c>
      <c r="F2054" s="3">
        <v>0</v>
      </c>
      <c r="G2054" s="3">
        <f t="shared" si="91"/>
        <v>1.8850353953629653</v>
      </c>
      <c r="H2054" s="89" t="s">
        <v>14557</v>
      </c>
      <c r="I2054" t="s">
        <v>8227</v>
      </c>
      <c r="J2054" t="s">
        <v>8217</v>
      </c>
      <c r="K2054" t="s">
        <v>8227</v>
      </c>
      <c r="L2054" s="3">
        <v>68.591999999999999</v>
      </c>
      <c r="M2054" t="s">
        <v>8223</v>
      </c>
      <c r="N2054" s="3" t="s">
        <v>15698</v>
      </c>
      <c r="O2054" t="s">
        <v>13853</v>
      </c>
      <c r="P2054" t="s">
        <v>7463</v>
      </c>
      <c r="Q2054" t="s">
        <v>2819</v>
      </c>
      <c r="R2054" t="s">
        <v>2819</v>
      </c>
      <c r="S2054" t="s">
        <v>13854</v>
      </c>
      <c r="T2054" t="s">
        <v>13855</v>
      </c>
      <c r="U2054" t="str">
        <f>" "</f>
        <v xml:space="preserve"> </v>
      </c>
      <c r="V2054" s="1">
        <v>1.8850353953629652E-4</v>
      </c>
      <c r="W2054">
        <v>68.590999999999994</v>
      </c>
      <c r="X2054">
        <v>26000</v>
      </c>
      <c r="Y2054">
        <v>0</v>
      </c>
      <c r="Z2054">
        <v>2415900</v>
      </c>
      <c r="AA2054" s="3">
        <v>0</v>
      </c>
      <c r="AB2054" s="3">
        <v>0</v>
      </c>
      <c r="AC2054">
        <v>1946</v>
      </c>
    </row>
    <row r="2055" spans="1:29" ht="15" customHeight="1" x14ac:dyDescent="0.25">
      <c r="A2055" t="str">
        <f>HYPERLINK("http://www.UniProt.org/UniProt/P22855","MAN1_YEAST")</f>
        <v>MAN1_YEAST</v>
      </c>
      <c r="B2055" t="s">
        <v>4309</v>
      </c>
      <c r="C2055" s="38">
        <v>0</v>
      </c>
      <c r="D2055" s="38">
        <v>0</v>
      </c>
      <c r="E2055" s="12">
        <v>0</v>
      </c>
      <c r="F2055" s="3">
        <v>0</v>
      </c>
      <c r="G2055" s="3">
        <f t="shared" si="91"/>
        <v>5.8672594722345099</v>
      </c>
      <c r="H2055" s="89" t="s">
        <v>14557</v>
      </c>
      <c r="I2055" t="s">
        <v>8227</v>
      </c>
      <c r="J2055" t="s">
        <v>8217</v>
      </c>
      <c r="K2055" t="s">
        <v>8227</v>
      </c>
      <c r="L2055" s="3">
        <v>124.499</v>
      </c>
      <c r="M2055" t="s">
        <v>8223</v>
      </c>
      <c r="N2055" s="3" t="s">
        <v>15698</v>
      </c>
      <c r="O2055" t="s">
        <v>13077</v>
      </c>
      <c r="P2055" t="s">
        <v>6408</v>
      </c>
      <c r="Q2055" t="s">
        <v>3016</v>
      </c>
      <c r="R2055" t="s">
        <v>3016</v>
      </c>
      <c r="S2055" t="s">
        <v>13078</v>
      </c>
      <c r="T2055" t="s">
        <v>13079</v>
      </c>
      <c r="U2055" t="s">
        <v>3017</v>
      </c>
      <c r="V2055" s="1">
        <v>5.8672594722345101E-4</v>
      </c>
      <c r="W2055">
        <v>124.5</v>
      </c>
      <c r="X2055">
        <v>26000</v>
      </c>
      <c r="Y2055">
        <v>0</v>
      </c>
      <c r="Z2055">
        <v>7519600</v>
      </c>
      <c r="AA2055" s="3">
        <v>0</v>
      </c>
      <c r="AB2055" s="3">
        <v>0</v>
      </c>
      <c r="AC2055">
        <v>567</v>
      </c>
    </row>
    <row r="2056" spans="1:29" ht="15" customHeight="1" x14ac:dyDescent="0.25">
      <c r="A2056" t="str">
        <f>HYPERLINK("http://www.UniProt.org/UniProt/P47167","MCM22_YEAST")</f>
        <v>MCM22_YEAST</v>
      </c>
      <c r="B2056" t="s">
        <v>5244</v>
      </c>
      <c r="C2056" s="38">
        <v>0</v>
      </c>
      <c r="D2056" s="38">
        <v>0</v>
      </c>
      <c r="E2056" s="12">
        <v>0</v>
      </c>
      <c r="F2056" s="3">
        <v>0</v>
      </c>
      <c r="G2056" s="3">
        <f t="shared" si="91"/>
        <v>1.7619100237050838</v>
      </c>
      <c r="H2056" s="89" t="s">
        <v>14557</v>
      </c>
      <c r="I2056" t="s">
        <v>8229</v>
      </c>
      <c r="J2056" t="s">
        <v>8217</v>
      </c>
      <c r="K2056" t="s">
        <v>8229</v>
      </c>
      <c r="L2056" s="3">
        <v>27.568000000000001</v>
      </c>
      <c r="M2056" t="s">
        <v>8223</v>
      </c>
      <c r="N2056" s="3" t="s">
        <v>15698</v>
      </c>
      <c r="O2056" t="s">
        <v>13780</v>
      </c>
      <c r="P2056" t="s">
        <v>7387</v>
      </c>
      <c r="Q2056" t="s">
        <v>2810</v>
      </c>
      <c r="R2056" t="s">
        <v>2810</v>
      </c>
      <c r="U2056" t="s">
        <v>2811</v>
      </c>
      <c r="V2056" s="1">
        <v>1.7619100237050838E-4</v>
      </c>
      <c r="W2056">
        <v>27.567</v>
      </c>
      <c r="X2056">
        <v>26000</v>
      </c>
      <c r="Y2056">
        <v>0</v>
      </c>
      <c r="Z2056">
        <v>2258100</v>
      </c>
      <c r="AA2056" s="3">
        <v>0</v>
      </c>
      <c r="AB2056" s="3">
        <v>0</v>
      </c>
      <c r="AC2056">
        <v>1848</v>
      </c>
    </row>
    <row r="2057" spans="1:29" ht="15" customHeight="1" x14ac:dyDescent="0.25">
      <c r="A2057" t="str">
        <f>HYPERLINK("http://www.UniProt.org/UniProt/P08465","MET2_YEAST")</f>
        <v>MET2_YEAST</v>
      </c>
      <c r="B2057" t="s">
        <v>4040</v>
      </c>
      <c r="C2057" s="38">
        <v>0</v>
      </c>
      <c r="D2057" s="38">
        <v>0</v>
      </c>
      <c r="E2057" s="12">
        <v>0</v>
      </c>
      <c r="F2057" s="3">
        <v>0</v>
      </c>
      <c r="G2057" s="3">
        <f t="shared" si="91"/>
        <v>3.3939844210231493</v>
      </c>
      <c r="H2057" s="89" t="s">
        <v>14557</v>
      </c>
      <c r="I2057" t="s">
        <v>8217</v>
      </c>
      <c r="J2057" t="s">
        <v>8217</v>
      </c>
      <c r="K2057" t="s">
        <v>8217</v>
      </c>
      <c r="L2057" s="3">
        <v>53.658999999999999</v>
      </c>
      <c r="M2057" t="s">
        <v>8223</v>
      </c>
      <c r="N2057" s="3" t="s">
        <v>15698</v>
      </c>
      <c r="O2057" t="s">
        <v>12945</v>
      </c>
      <c r="P2057" t="str">
        <f>" "</f>
        <v xml:space="preserve"> </v>
      </c>
      <c r="Q2057" t="s">
        <v>2914</v>
      </c>
      <c r="R2057" t="s">
        <v>2914</v>
      </c>
      <c r="S2057" t="s">
        <v>12946</v>
      </c>
      <c r="T2057" t="s">
        <v>12947</v>
      </c>
      <c r="U2057" t="str">
        <f t="shared" ref="U2057:U2063" si="92">" "</f>
        <v xml:space="preserve"> </v>
      </c>
      <c r="V2057" s="1">
        <v>3.3939844210231491E-4</v>
      </c>
      <c r="W2057">
        <v>53.658999999999999</v>
      </c>
      <c r="X2057">
        <v>26000</v>
      </c>
      <c r="Y2057">
        <v>0</v>
      </c>
      <c r="Z2057">
        <v>4349800</v>
      </c>
      <c r="AA2057" s="3">
        <v>0</v>
      </c>
      <c r="AB2057" s="3">
        <v>0</v>
      </c>
      <c r="AC2057">
        <v>243</v>
      </c>
    </row>
    <row r="2058" spans="1:29" ht="15" customHeight="1" x14ac:dyDescent="0.25">
      <c r="A2058" t="str">
        <f>HYPERLINK("http://www.UniProt.org/UniProt/Q03081","MET31_YEAST")</f>
        <v>MET31_YEAST</v>
      </c>
      <c r="B2058" t="s">
        <v>5568</v>
      </c>
      <c r="C2058" s="38">
        <v>0</v>
      </c>
      <c r="D2058" s="38">
        <v>0</v>
      </c>
      <c r="E2058" s="12">
        <v>0</v>
      </c>
      <c r="F2058" s="3">
        <v>0</v>
      </c>
      <c r="G2058" s="3">
        <f t="shared" si="91"/>
        <v>2.8936022863957764</v>
      </c>
      <c r="H2058" s="89" t="s">
        <v>14557</v>
      </c>
      <c r="I2058" t="s">
        <v>8228</v>
      </c>
      <c r="J2058" t="s">
        <v>8217</v>
      </c>
      <c r="K2058" t="s">
        <v>8228</v>
      </c>
      <c r="L2058" s="3">
        <v>19.556999999999999</v>
      </c>
      <c r="M2058" t="s">
        <v>8223</v>
      </c>
      <c r="N2058" s="3" t="s">
        <v>15698</v>
      </c>
      <c r="O2058" t="s">
        <v>14076</v>
      </c>
      <c r="P2058" t="s">
        <v>7706</v>
      </c>
      <c r="Q2058" t="s">
        <v>2888</v>
      </c>
      <c r="R2058" t="s">
        <v>2888</v>
      </c>
      <c r="T2058" t="s">
        <v>14077</v>
      </c>
      <c r="U2058" t="str">
        <f t="shared" si="92"/>
        <v xml:space="preserve"> </v>
      </c>
      <c r="V2058" s="1">
        <v>2.8936022863957766E-4</v>
      </c>
      <c r="W2058">
        <v>19.556999999999999</v>
      </c>
      <c r="X2058">
        <v>26000</v>
      </c>
      <c r="Y2058">
        <v>0</v>
      </c>
      <c r="Z2058">
        <v>3708500</v>
      </c>
      <c r="AA2058" s="3">
        <v>0</v>
      </c>
      <c r="AB2058" s="3">
        <v>0</v>
      </c>
      <c r="AC2058">
        <v>2294</v>
      </c>
    </row>
    <row r="2059" spans="1:29" ht="15" customHeight="1" x14ac:dyDescent="0.25">
      <c r="A2059" t="str">
        <f>HYPERLINK("http://www.UniProt.org/UniProt/Q12198","METW_YEAST")</f>
        <v>METW_YEAST</v>
      </c>
      <c r="B2059" t="s">
        <v>5931</v>
      </c>
      <c r="C2059" s="38">
        <v>0</v>
      </c>
      <c r="D2059" s="38">
        <v>0</v>
      </c>
      <c r="E2059" s="12">
        <v>0</v>
      </c>
      <c r="F2059" s="3">
        <v>0</v>
      </c>
      <c r="G2059" s="3">
        <f t="shared" si="91"/>
        <v>5.6221010959676772</v>
      </c>
      <c r="H2059" s="89" t="s">
        <v>14557</v>
      </c>
      <c r="I2059" t="s">
        <v>8217</v>
      </c>
      <c r="J2059" t="s">
        <v>8217</v>
      </c>
      <c r="K2059" t="s">
        <v>8217</v>
      </c>
      <c r="L2059" s="3">
        <v>64.222999999999999</v>
      </c>
      <c r="M2059" t="s">
        <v>8223</v>
      </c>
      <c r="N2059" s="3" t="s">
        <v>15698</v>
      </c>
      <c r="O2059" t="s">
        <v>14420</v>
      </c>
      <c r="P2059" t="s">
        <v>7384</v>
      </c>
      <c r="Q2059" t="str">
        <f>" "</f>
        <v xml:space="preserve"> </v>
      </c>
      <c r="R2059" t="str">
        <f>" "</f>
        <v xml:space="preserve"> </v>
      </c>
      <c r="S2059" t="s">
        <v>11398</v>
      </c>
      <c r="T2059" t="s">
        <v>11399</v>
      </c>
      <c r="U2059" t="str">
        <f t="shared" si="92"/>
        <v xml:space="preserve"> </v>
      </c>
      <c r="V2059" s="1">
        <v>5.622101095967677E-4</v>
      </c>
      <c r="W2059">
        <v>64.222999999999999</v>
      </c>
      <c r="X2059">
        <v>26000</v>
      </c>
      <c r="Y2059">
        <v>0</v>
      </c>
      <c r="Z2059">
        <v>7205400</v>
      </c>
      <c r="AA2059" s="3">
        <v>0</v>
      </c>
      <c r="AB2059" s="3">
        <v>0</v>
      </c>
      <c r="AC2059">
        <v>2828</v>
      </c>
    </row>
    <row r="2060" spans="1:29" ht="15" customHeight="1" x14ac:dyDescent="0.25">
      <c r="A2060" t="str">
        <f>HYPERLINK("http://www.UniProt.org/UniProt/Q04922","MFB1_YEAST")</f>
        <v>MFB1_YEAST</v>
      </c>
      <c r="B2060" t="s">
        <v>2703</v>
      </c>
      <c r="C2060" s="38">
        <v>0</v>
      </c>
      <c r="D2060" s="38">
        <v>0</v>
      </c>
      <c r="E2060" s="12">
        <v>0</v>
      </c>
      <c r="F2060" s="3">
        <v>0</v>
      </c>
      <c r="G2060" s="3">
        <f t="shared" si="91"/>
        <v>0.61136662679858345</v>
      </c>
      <c r="H2060" s="89" t="s">
        <v>14557</v>
      </c>
      <c r="I2060" t="s">
        <v>8227</v>
      </c>
      <c r="J2060" t="s">
        <v>8217</v>
      </c>
      <c r="K2060" t="s">
        <v>8227</v>
      </c>
      <c r="L2060" s="3">
        <v>53.167999999999999</v>
      </c>
      <c r="M2060" t="s">
        <v>8223</v>
      </c>
      <c r="N2060" s="3" t="s">
        <v>15698</v>
      </c>
      <c r="O2060" t="s">
        <v>14206</v>
      </c>
      <c r="P2060" t="str">
        <f>" "</f>
        <v xml:space="preserve"> </v>
      </c>
      <c r="Q2060" t="s">
        <v>2704</v>
      </c>
      <c r="R2060" t="s">
        <v>2704</v>
      </c>
      <c r="U2060" t="str">
        <f t="shared" si="92"/>
        <v xml:space="preserve"> </v>
      </c>
      <c r="V2060" s="1">
        <v>6.113666267985834E-5</v>
      </c>
      <c r="W2060">
        <v>53.167000000000002</v>
      </c>
      <c r="X2060">
        <v>26000</v>
      </c>
      <c r="Y2060">
        <v>0</v>
      </c>
      <c r="Z2060">
        <v>783540</v>
      </c>
      <c r="AA2060" s="3">
        <v>0</v>
      </c>
      <c r="AB2060" s="3">
        <v>0</v>
      </c>
      <c r="AC2060">
        <v>2469</v>
      </c>
    </row>
    <row r="2061" spans="1:29" ht="15" customHeight="1" x14ac:dyDescent="0.25">
      <c r="A2061" t="str">
        <f>HYPERLINK("http://www.UniProt.org/UniProt/P32266","MGM1_YEAST")</f>
        <v>MGM1_YEAST</v>
      </c>
      <c r="B2061" t="s">
        <v>4482</v>
      </c>
      <c r="C2061" s="38">
        <v>0</v>
      </c>
      <c r="D2061" s="38">
        <v>0</v>
      </c>
      <c r="E2061" s="12">
        <v>0</v>
      </c>
      <c r="F2061" s="3">
        <v>0</v>
      </c>
      <c r="G2061" s="3">
        <f t="shared" si="91"/>
        <v>0.1090806524573627</v>
      </c>
      <c r="H2061" s="89" t="s">
        <v>14557</v>
      </c>
      <c r="I2061" t="s">
        <v>8227</v>
      </c>
      <c r="J2061" t="s">
        <v>8217</v>
      </c>
      <c r="K2061" t="s">
        <v>8227</v>
      </c>
      <c r="L2061" s="3">
        <v>99.177999999999997</v>
      </c>
      <c r="M2061" t="s">
        <v>8225</v>
      </c>
      <c r="N2061" s="3" t="s">
        <v>15698</v>
      </c>
      <c r="O2061" t="s">
        <v>13201</v>
      </c>
      <c r="P2061" t="s">
        <v>6571</v>
      </c>
      <c r="Q2061" t="s">
        <v>2643</v>
      </c>
      <c r="R2061" t="s">
        <v>2643</v>
      </c>
      <c r="T2061" t="s">
        <v>13202</v>
      </c>
      <c r="U2061" t="str">
        <f t="shared" si="92"/>
        <v xml:space="preserve"> </v>
      </c>
      <c r="V2061" s="1">
        <v>1.090806524573627E-5</v>
      </c>
      <c r="W2061">
        <v>99.177000000000007</v>
      </c>
      <c r="X2061">
        <v>26000</v>
      </c>
      <c r="Y2061">
        <v>0</v>
      </c>
      <c r="Z2061">
        <v>139800</v>
      </c>
      <c r="AA2061" s="3">
        <v>0</v>
      </c>
      <c r="AB2061" s="3">
        <v>0</v>
      </c>
      <c r="AC2061">
        <v>782</v>
      </c>
    </row>
    <row r="2062" spans="1:29" ht="15" customHeight="1" x14ac:dyDescent="0.25">
      <c r="A2062" t="str">
        <f>HYPERLINK("http://www.UniProt.org/UniProt/P40002","MIT1_YEAST")</f>
        <v>MIT1_YEAST</v>
      </c>
      <c r="B2062" t="s">
        <v>3041</v>
      </c>
      <c r="C2062" s="38">
        <v>0</v>
      </c>
      <c r="D2062" s="38">
        <v>0</v>
      </c>
      <c r="E2062" s="12">
        <v>0</v>
      </c>
      <c r="F2062" s="3">
        <v>0</v>
      </c>
      <c r="G2062" s="3">
        <f t="shared" si="91"/>
        <v>6.8084117111048315</v>
      </c>
      <c r="H2062" s="89" t="s">
        <v>14557</v>
      </c>
      <c r="I2062" t="s">
        <v>8228</v>
      </c>
      <c r="J2062" t="s">
        <v>8217</v>
      </c>
      <c r="K2062" t="s">
        <v>8228</v>
      </c>
      <c r="L2062" s="3">
        <v>72.534000000000006</v>
      </c>
      <c r="M2062" t="s">
        <v>8223</v>
      </c>
      <c r="N2062" s="3" t="s">
        <v>15698</v>
      </c>
      <c r="O2062" t="s">
        <v>13571</v>
      </c>
      <c r="P2062" t="s">
        <v>7124</v>
      </c>
      <c r="Q2062" t="s">
        <v>3042</v>
      </c>
      <c r="R2062" t="s">
        <v>3042</v>
      </c>
      <c r="T2062" t="s">
        <v>13572</v>
      </c>
      <c r="U2062" t="str">
        <f t="shared" si="92"/>
        <v xml:space="preserve"> </v>
      </c>
      <c r="V2062" s="1">
        <v>6.8084117111048316E-4</v>
      </c>
      <c r="W2062">
        <v>72.533000000000001</v>
      </c>
      <c r="X2062">
        <v>26000</v>
      </c>
      <c r="Y2062">
        <v>0</v>
      </c>
      <c r="Z2062">
        <v>8725800</v>
      </c>
      <c r="AA2062" s="3">
        <v>0</v>
      </c>
      <c r="AB2062" s="3">
        <v>0</v>
      </c>
      <c r="AC2062">
        <v>1496</v>
      </c>
    </row>
    <row r="2063" spans="1:29" ht="15" customHeight="1" x14ac:dyDescent="0.25">
      <c r="A2063" t="str">
        <f>HYPERLINK("http://www.UniProt.org/UniProt/Q06580","MLC2_YEAST")</f>
        <v>MLC2_YEAST</v>
      </c>
      <c r="B2063" t="s">
        <v>5761</v>
      </c>
      <c r="C2063" s="38">
        <v>0</v>
      </c>
      <c r="D2063" s="38">
        <v>0</v>
      </c>
      <c r="E2063" s="12">
        <v>0</v>
      </c>
      <c r="F2063" s="3">
        <v>0</v>
      </c>
      <c r="G2063" s="3">
        <f t="shared" si="91"/>
        <v>0.51583132574794333</v>
      </c>
      <c r="H2063" s="89" t="s">
        <v>14557</v>
      </c>
      <c r="I2063" t="s">
        <v>8227</v>
      </c>
      <c r="J2063" t="s">
        <v>8217</v>
      </c>
      <c r="K2063" t="s">
        <v>8227</v>
      </c>
      <c r="L2063" s="3">
        <v>18.521000000000001</v>
      </c>
      <c r="M2063" t="s">
        <v>8223</v>
      </c>
      <c r="N2063" s="3" t="s">
        <v>15698</v>
      </c>
      <c r="O2063" t="s">
        <v>14267</v>
      </c>
      <c r="P2063" t="s">
        <v>7914</v>
      </c>
      <c r="Q2063" t="s">
        <v>2687</v>
      </c>
      <c r="R2063" t="s">
        <v>2687</v>
      </c>
      <c r="U2063" t="str">
        <f t="shared" si="92"/>
        <v xml:space="preserve"> </v>
      </c>
      <c r="V2063" s="1">
        <v>5.1583132574794334E-5</v>
      </c>
      <c r="W2063">
        <v>18.52</v>
      </c>
      <c r="X2063">
        <v>26000</v>
      </c>
      <c r="Y2063">
        <v>0</v>
      </c>
      <c r="Z2063">
        <v>661100</v>
      </c>
      <c r="AA2063" s="3">
        <v>0</v>
      </c>
      <c r="AB2063" s="3">
        <v>0</v>
      </c>
      <c r="AC2063">
        <v>2586</v>
      </c>
    </row>
    <row r="2064" spans="1:29" ht="15" customHeight="1" x14ac:dyDescent="0.25">
      <c r="A2064" t="str">
        <f>HYPERLINK("http://www.UniProt.org/UniProt/P40364","MPM1_YEAST")</f>
        <v>MPM1_YEAST</v>
      </c>
      <c r="B2064" t="s">
        <v>2863</v>
      </c>
      <c r="C2064" s="38">
        <v>0</v>
      </c>
      <c r="D2064" s="38">
        <v>0</v>
      </c>
      <c r="E2064" s="12">
        <v>0</v>
      </c>
      <c r="F2064" s="3">
        <v>0</v>
      </c>
      <c r="G2064" s="3">
        <f t="shared" si="91"/>
        <v>2.559728100512332</v>
      </c>
      <c r="H2064" s="89" t="s">
        <v>14557</v>
      </c>
      <c r="I2064" t="s">
        <v>8227</v>
      </c>
      <c r="J2064" t="s">
        <v>8217</v>
      </c>
      <c r="K2064" t="s">
        <v>8227</v>
      </c>
      <c r="L2064" s="3">
        <v>28.47</v>
      </c>
      <c r="M2064" t="s">
        <v>8223</v>
      </c>
      <c r="N2064" s="3" t="s">
        <v>15698</v>
      </c>
      <c r="O2064" t="s">
        <v>13622</v>
      </c>
      <c r="P2064" t="str">
        <f>" "</f>
        <v xml:space="preserve"> </v>
      </c>
      <c r="Q2064" t="s">
        <v>2864</v>
      </c>
      <c r="R2064" t="s">
        <v>2864</v>
      </c>
      <c r="U2064" t="s">
        <v>2128</v>
      </c>
      <c r="V2064" s="1">
        <v>2.5597281005123321E-4</v>
      </c>
      <c r="W2064">
        <v>28.47</v>
      </c>
      <c r="X2064">
        <v>26000</v>
      </c>
      <c r="Y2064">
        <v>0</v>
      </c>
      <c r="Z2064">
        <v>3280600</v>
      </c>
      <c r="AA2064" s="3">
        <v>0</v>
      </c>
      <c r="AB2064" s="3">
        <v>0</v>
      </c>
      <c r="AC2064">
        <v>1576</v>
      </c>
    </row>
    <row r="2065" spans="1:29" x14ac:dyDescent="0.25">
      <c r="A2065" t="str">
        <f>HYPERLINK("http://www.UniProt.org/UniProt/Q08818","MSC6_YEAST")</f>
        <v>MSC6_YEAST</v>
      </c>
      <c r="B2065" t="s">
        <v>2834</v>
      </c>
      <c r="C2065" s="38">
        <v>0</v>
      </c>
      <c r="D2065" s="38">
        <v>0</v>
      </c>
      <c r="E2065" s="12">
        <v>0</v>
      </c>
      <c r="F2065" s="3">
        <v>0</v>
      </c>
      <c r="G2065" s="3">
        <f t="shared" si="91"/>
        <v>2.0949259211929405</v>
      </c>
      <c r="H2065" s="89" t="s">
        <v>14557</v>
      </c>
      <c r="I2065" t="s">
        <v>8227</v>
      </c>
      <c r="J2065" t="s">
        <v>8217</v>
      </c>
      <c r="K2065" t="s">
        <v>8227</v>
      </c>
      <c r="L2065" s="3">
        <v>79.947000000000003</v>
      </c>
      <c r="M2065" t="s">
        <v>8222</v>
      </c>
      <c r="N2065" s="3" t="s">
        <v>15698</v>
      </c>
      <c r="O2065" t="s">
        <v>14355</v>
      </c>
      <c r="P2065" t="s">
        <v>8027</v>
      </c>
      <c r="Q2065" t="s">
        <v>2835</v>
      </c>
      <c r="R2065" t="s">
        <v>2835</v>
      </c>
      <c r="U2065" t="str">
        <f>" "</f>
        <v xml:space="preserve"> </v>
      </c>
      <c r="V2065" s="1">
        <v>2.0949259211929406E-4</v>
      </c>
      <c r="W2065">
        <v>79.945999999999998</v>
      </c>
      <c r="X2065">
        <v>26000</v>
      </c>
      <c r="Y2065">
        <v>0</v>
      </c>
      <c r="Z2065">
        <v>2684900</v>
      </c>
      <c r="AA2065" s="3">
        <v>0</v>
      </c>
      <c r="AB2065" s="3">
        <v>0</v>
      </c>
      <c r="AC2065">
        <v>2729</v>
      </c>
    </row>
    <row r="2066" spans="1:29" ht="15" customHeight="1" x14ac:dyDescent="0.25">
      <c r="A2066" t="str">
        <f>HYPERLINK("http://www.UniProt.org/UniProt/P32335","MSS51_YEAST")</f>
        <v>MSS51_YEAST</v>
      </c>
      <c r="B2066" t="s">
        <v>4490</v>
      </c>
      <c r="C2066" s="38">
        <v>0</v>
      </c>
      <c r="D2066" s="38">
        <v>0</v>
      </c>
      <c r="E2066" s="12">
        <v>0</v>
      </c>
      <c r="F2066" s="3">
        <v>0</v>
      </c>
      <c r="G2066" s="3">
        <f t="shared" si="91"/>
        <v>1.2591090763265107</v>
      </c>
      <c r="H2066" s="89" t="s">
        <v>14557</v>
      </c>
      <c r="I2066" t="s">
        <v>8227</v>
      </c>
      <c r="J2066" t="s">
        <v>8217</v>
      </c>
      <c r="K2066" t="s">
        <v>8227</v>
      </c>
      <c r="L2066" s="3">
        <v>50.88</v>
      </c>
      <c r="M2066" t="s">
        <v>8222</v>
      </c>
      <c r="N2066" s="3" t="s">
        <v>15698</v>
      </c>
      <c r="O2066" t="s">
        <v>13203</v>
      </c>
      <c r="P2066" t="s">
        <v>6577</v>
      </c>
      <c r="Q2066" t="s">
        <v>2771</v>
      </c>
      <c r="R2066" t="s">
        <v>2771</v>
      </c>
      <c r="S2066" t="s">
        <v>13204</v>
      </c>
      <c r="U2066" t="s">
        <v>2772</v>
      </c>
      <c r="V2066" s="1">
        <v>1.2591090763265108E-4</v>
      </c>
      <c r="W2066">
        <v>50.88</v>
      </c>
      <c r="X2066">
        <v>26000</v>
      </c>
      <c r="Y2066">
        <v>0</v>
      </c>
      <c r="Z2066">
        <v>1613700</v>
      </c>
      <c r="AA2066" s="3">
        <v>0</v>
      </c>
      <c r="AB2066" s="3">
        <v>0</v>
      </c>
      <c r="AC2066">
        <v>790</v>
      </c>
    </row>
    <row r="2067" spans="1:29" ht="15" customHeight="1" x14ac:dyDescent="0.25">
      <c r="A2067" t="str">
        <f>HYPERLINK("http://www.UniProt.org/UniProt/P25566","MXR2_YEAST")</f>
        <v>MXR2_YEAST</v>
      </c>
      <c r="B2067" t="s">
        <v>4383</v>
      </c>
      <c r="C2067" s="38">
        <v>0</v>
      </c>
      <c r="D2067" s="38">
        <v>0</v>
      </c>
      <c r="E2067" s="12">
        <v>0</v>
      </c>
      <c r="F2067" s="3">
        <v>0</v>
      </c>
      <c r="G2067" s="3">
        <f t="shared" si="91"/>
        <v>5.8138115130547581</v>
      </c>
      <c r="H2067" s="89" t="s">
        <v>14557</v>
      </c>
      <c r="I2067" t="s">
        <v>8217</v>
      </c>
      <c r="J2067" t="s">
        <v>8217</v>
      </c>
      <c r="K2067" t="s">
        <v>8217</v>
      </c>
      <c r="L2067" s="3">
        <v>19.279</v>
      </c>
      <c r="M2067" t="s">
        <v>8223</v>
      </c>
      <c r="N2067" s="3" t="s">
        <v>15698</v>
      </c>
      <c r="O2067" t="s">
        <v>13145</v>
      </c>
      <c r="P2067" t="s">
        <v>6480</v>
      </c>
      <c r="Q2067" t="s">
        <v>3014</v>
      </c>
      <c r="R2067" t="s">
        <v>3014</v>
      </c>
      <c r="T2067" t="s">
        <v>13146</v>
      </c>
      <c r="U2067" t="str">
        <f t="shared" ref="U2067:U2072" si="93">" "</f>
        <v xml:space="preserve"> </v>
      </c>
      <c r="V2067" s="1">
        <v>5.8138115130547581E-4</v>
      </c>
      <c r="W2067">
        <v>19.279</v>
      </c>
      <c r="X2067">
        <v>26000</v>
      </c>
      <c r="Y2067">
        <v>0</v>
      </c>
      <c r="Z2067">
        <v>7451100</v>
      </c>
      <c r="AA2067" s="3">
        <v>0</v>
      </c>
      <c r="AB2067" s="3">
        <v>0</v>
      </c>
      <c r="AC2067">
        <v>664</v>
      </c>
    </row>
    <row r="2068" spans="1:29" ht="15" customHeight="1" x14ac:dyDescent="0.25">
      <c r="A2068" t="str">
        <f>HYPERLINK("http://www.UniProt.org/UniProt/Q03429","MZM1_YEAST")</f>
        <v>MZM1_YEAST</v>
      </c>
      <c r="B2068" t="s">
        <v>5591</v>
      </c>
      <c r="C2068" s="38">
        <v>0</v>
      </c>
      <c r="D2068" s="38">
        <v>0</v>
      </c>
      <c r="E2068" s="12">
        <v>0</v>
      </c>
      <c r="F2068" s="3">
        <v>0</v>
      </c>
      <c r="G2068" s="3">
        <f t="shared" si="91"/>
        <v>2.2337345626247349</v>
      </c>
      <c r="H2068" s="89" t="s">
        <v>14557</v>
      </c>
      <c r="I2068" t="s">
        <v>8227</v>
      </c>
      <c r="J2068" t="s">
        <v>8217</v>
      </c>
      <c r="K2068" t="s">
        <v>8227</v>
      </c>
      <c r="L2068" s="3">
        <v>13.927</v>
      </c>
      <c r="M2068" t="s">
        <v>8222</v>
      </c>
      <c r="N2068" s="3" t="s">
        <v>15698</v>
      </c>
      <c r="O2068" t="s">
        <v>14100</v>
      </c>
      <c r="P2068" t="s">
        <v>7730</v>
      </c>
      <c r="Q2068" t="s">
        <v>2848</v>
      </c>
      <c r="R2068" t="s">
        <v>2848</v>
      </c>
      <c r="U2068" t="str">
        <f t="shared" si="93"/>
        <v xml:space="preserve"> </v>
      </c>
      <c r="V2068" s="1">
        <v>2.2337345626247349E-4</v>
      </c>
      <c r="W2068">
        <v>13.927</v>
      </c>
      <c r="X2068">
        <v>26000</v>
      </c>
      <c r="Y2068">
        <v>0</v>
      </c>
      <c r="Z2068">
        <v>2862800</v>
      </c>
      <c r="AA2068" s="3">
        <v>0</v>
      </c>
      <c r="AB2068" s="3">
        <v>0</v>
      </c>
      <c r="AC2068">
        <v>2326</v>
      </c>
    </row>
    <row r="2069" spans="1:29" ht="15" customHeight="1" x14ac:dyDescent="0.25">
      <c r="A2069" t="str">
        <f>HYPERLINK("http://www.UniProt.org/UniProt/P32505","NAB2_YEAST")</f>
        <v>NAB2_YEAST</v>
      </c>
      <c r="B2069" t="s">
        <v>3018</v>
      </c>
      <c r="C2069" s="38">
        <v>0</v>
      </c>
      <c r="D2069" s="38">
        <v>0</v>
      </c>
      <c r="E2069" s="12">
        <v>0</v>
      </c>
      <c r="F2069" s="3">
        <v>0</v>
      </c>
      <c r="G2069" s="3">
        <f t="shared" si="91"/>
        <v>5.9430229296995307</v>
      </c>
      <c r="H2069" s="89" t="s">
        <v>14557</v>
      </c>
      <c r="I2069" t="s">
        <v>8229</v>
      </c>
      <c r="J2069" t="s">
        <v>15680</v>
      </c>
      <c r="K2069" t="s">
        <v>8229</v>
      </c>
      <c r="L2069" s="3">
        <v>58.320999999999998</v>
      </c>
      <c r="M2069" t="s">
        <v>8223</v>
      </c>
      <c r="N2069" s="3" t="s">
        <v>15698</v>
      </c>
      <c r="O2069" t="s">
        <v>13239</v>
      </c>
      <c r="P2069" t="s">
        <v>6619</v>
      </c>
      <c r="Q2069" t="s">
        <v>3019</v>
      </c>
      <c r="R2069" t="s">
        <v>3019</v>
      </c>
      <c r="U2069" t="str">
        <f t="shared" si="93"/>
        <v xml:space="preserve"> </v>
      </c>
      <c r="V2069" s="1">
        <v>5.943022929699531E-4</v>
      </c>
      <c r="W2069">
        <v>58.32</v>
      </c>
      <c r="X2069">
        <v>26000</v>
      </c>
      <c r="Y2069">
        <v>0</v>
      </c>
      <c r="Z2069">
        <v>7616700</v>
      </c>
      <c r="AA2069" s="3">
        <v>0</v>
      </c>
      <c r="AB2069" s="3">
        <v>0</v>
      </c>
      <c r="AC2069">
        <v>847</v>
      </c>
    </row>
    <row r="2070" spans="1:29" ht="15" customHeight="1" x14ac:dyDescent="0.25">
      <c r="A2070" t="str">
        <f>HYPERLINK("http://www.UniProt.org/UniProt/P23503","NAR1_YEAST")</f>
        <v>NAR1_YEAST</v>
      </c>
      <c r="B2070" t="s">
        <v>4323</v>
      </c>
      <c r="C2070" s="38">
        <v>0</v>
      </c>
      <c r="D2070" s="38">
        <v>0</v>
      </c>
      <c r="E2070" s="12">
        <v>0</v>
      </c>
      <c r="F2070" s="3">
        <v>0</v>
      </c>
      <c r="G2070" s="3">
        <f t="shared" si="91"/>
        <v>6.0324409752761676</v>
      </c>
      <c r="H2070" s="89" t="s">
        <v>14557</v>
      </c>
      <c r="I2070" t="s">
        <v>8228</v>
      </c>
      <c r="J2070" t="s">
        <v>8217</v>
      </c>
      <c r="K2070" t="s">
        <v>8228</v>
      </c>
      <c r="L2070" s="3">
        <v>54.151000000000003</v>
      </c>
      <c r="M2070" t="s">
        <v>8223</v>
      </c>
      <c r="N2070" s="3" t="s">
        <v>15698</v>
      </c>
      <c r="O2070" t="s">
        <v>13092</v>
      </c>
      <c r="P2070" t="s">
        <v>6419</v>
      </c>
      <c r="Q2070" t="s">
        <v>3023</v>
      </c>
      <c r="R2070" t="s">
        <v>3023</v>
      </c>
      <c r="T2070" t="s">
        <v>13093</v>
      </c>
      <c r="U2070" t="str">
        <f t="shared" si="93"/>
        <v xml:space="preserve"> </v>
      </c>
      <c r="V2070" s="1">
        <v>6.032440975276168E-4</v>
      </c>
      <c r="W2070">
        <v>54.15</v>
      </c>
      <c r="X2070">
        <v>26000</v>
      </c>
      <c r="Y2070">
        <v>0</v>
      </c>
      <c r="Z2070">
        <v>7731300</v>
      </c>
      <c r="AA2070" s="3">
        <v>0</v>
      </c>
      <c r="AB2070" s="3">
        <v>0</v>
      </c>
      <c r="AC2070">
        <v>584</v>
      </c>
    </row>
    <row r="2071" spans="1:29" ht="15" customHeight="1" x14ac:dyDescent="0.25">
      <c r="A2071" t="str">
        <f>HYPERLINK("http://www.UniProt.org/UniProt/Q92317","NCB2_YEAST")</f>
        <v>NCB2_YEAST</v>
      </c>
      <c r="B2071" t="s">
        <v>6027</v>
      </c>
      <c r="C2071" s="38">
        <v>0</v>
      </c>
      <c r="D2071" s="38">
        <v>0</v>
      </c>
      <c r="E2071" s="12">
        <v>0</v>
      </c>
      <c r="F2071" s="3">
        <v>0</v>
      </c>
      <c r="G2071" s="3">
        <f t="shared" si="91"/>
        <v>7.3428132766845717</v>
      </c>
      <c r="H2071" s="89" t="s">
        <v>14557</v>
      </c>
      <c r="I2071" t="s">
        <v>8229</v>
      </c>
      <c r="J2071" t="s">
        <v>8217</v>
      </c>
      <c r="K2071" t="s">
        <v>8229</v>
      </c>
      <c r="L2071" s="3">
        <v>16.649999999999999</v>
      </c>
      <c r="M2071" t="s">
        <v>8223</v>
      </c>
      <c r="N2071" s="3" t="s">
        <v>15698</v>
      </c>
      <c r="O2071" t="s">
        <v>14526</v>
      </c>
      <c r="P2071" t="s">
        <v>7157</v>
      </c>
      <c r="Q2071" t="s">
        <v>3058</v>
      </c>
      <c r="R2071" t="s">
        <v>3058</v>
      </c>
      <c r="T2071" t="s">
        <v>14527</v>
      </c>
      <c r="U2071" t="str">
        <f t="shared" si="93"/>
        <v xml:space="preserve"> </v>
      </c>
      <c r="V2071" s="1">
        <v>7.3428132766845719E-4</v>
      </c>
      <c r="W2071">
        <v>16.649999999999999</v>
      </c>
      <c r="X2071">
        <v>26000</v>
      </c>
      <c r="Y2071">
        <v>0</v>
      </c>
      <c r="Z2071">
        <v>9410700</v>
      </c>
      <c r="AA2071" s="3">
        <v>0</v>
      </c>
      <c r="AB2071" s="3">
        <v>0</v>
      </c>
      <c r="AC2071">
        <v>2972</v>
      </c>
    </row>
    <row r="2072" spans="1:29" ht="15" customHeight="1" x14ac:dyDescent="0.25">
      <c r="A2072" t="str">
        <f>HYPERLINK("http://www.UniProt.org/UniProt/P16603","NCPR_YEAST")</f>
        <v>NCPR_YEAST</v>
      </c>
      <c r="B2072" t="s">
        <v>4192</v>
      </c>
      <c r="C2072" s="38">
        <v>0</v>
      </c>
      <c r="D2072" s="38">
        <v>0</v>
      </c>
      <c r="E2072" s="12">
        <v>0</v>
      </c>
      <c r="F2072" s="3">
        <v>0</v>
      </c>
      <c r="G2072" s="3">
        <f t="shared" si="91"/>
        <v>1.9223319274621209</v>
      </c>
      <c r="H2072" s="89" t="s">
        <v>14557</v>
      </c>
      <c r="I2072" t="s">
        <v>8227</v>
      </c>
      <c r="J2072" t="s">
        <v>8217</v>
      </c>
      <c r="K2072" t="s">
        <v>8227</v>
      </c>
      <c r="L2072" s="3">
        <v>76.772000000000006</v>
      </c>
      <c r="M2072" t="s">
        <v>8220</v>
      </c>
      <c r="N2072" s="3" t="s">
        <v>15698</v>
      </c>
      <c r="O2072" t="s">
        <v>13007</v>
      </c>
      <c r="P2072" t="s">
        <v>6288</v>
      </c>
      <c r="Q2072" t="s">
        <v>3777</v>
      </c>
      <c r="R2072" t="s">
        <v>3777</v>
      </c>
      <c r="S2072" t="s">
        <v>13008</v>
      </c>
      <c r="T2072" t="s">
        <v>13009</v>
      </c>
      <c r="U2072" t="str">
        <f t="shared" si="93"/>
        <v xml:space="preserve"> </v>
      </c>
      <c r="V2072" s="1">
        <v>1.922331927462121E-4</v>
      </c>
      <c r="W2072">
        <v>76.771000000000001</v>
      </c>
      <c r="X2072">
        <v>84655</v>
      </c>
      <c r="Y2072">
        <v>0</v>
      </c>
      <c r="Z2072">
        <v>2463700</v>
      </c>
      <c r="AA2072" s="3">
        <v>0</v>
      </c>
      <c r="AB2072" s="3">
        <v>0</v>
      </c>
      <c r="AC2072">
        <v>426</v>
      </c>
    </row>
    <row r="2073" spans="1:29" ht="15" customHeight="1" x14ac:dyDescent="0.25">
      <c r="A2073" t="str">
        <f>HYPERLINK("http://www.UniProt.org/UniProt/P40460","NDC80_YEAST")</f>
        <v>NDC80_YEAST</v>
      </c>
      <c r="B2073" t="s">
        <v>5066</v>
      </c>
      <c r="C2073" s="38">
        <v>0</v>
      </c>
      <c r="D2073" s="38">
        <v>0</v>
      </c>
      <c r="E2073" s="12">
        <v>0</v>
      </c>
      <c r="F2073" s="3">
        <v>0</v>
      </c>
      <c r="G2073" s="3">
        <f t="shared" si="91"/>
        <v>2.0093311602875565</v>
      </c>
      <c r="H2073" s="89" t="s">
        <v>14557</v>
      </c>
      <c r="I2073" t="s">
        <v>8229</v>
      </c>
      <c r="J2073" t="s">
        <v>8217</v>
      </c>
      <c r="K2073" t="s">
        <v>8229</v>
      </c>
      <c r="L2073" s="3">
        <v>80.486999999999995</v>
      </c>
      <c r="M2073" t="s">
        <v>8223</v>
      </c>
      <c r="N2073" s="3" t="s">
        <v>15698</v>
      </c>
      <c r="O2073" t="s">
        <v>13629</v>
      </c>
      <c r="P2073" t="s">
        <v>7196</v>
      </c>
      <c r="Q2073" t="s">
        <v>2832</v>
      </c>
      <c r="R2073" t="s">
        <v>2832</v>
      </c>
      <c r="S2073" t="s">
        <v>13630</v>
      </c>
      <c r="T2073" t="s">
        <v>13631</v>
      </c>
      <c r="U2073" t="s">
        <v>2634</v>
      </c>
      <c r="V2073" s="1">
        <v>2.0093311602875565E-4</v>
      </c>
      <c r="W2073">
        <v>80.486000000000004</v>
      </c>
      <c r="X2073">
        <v>26000</v>
      </c>
      <c r="Y2073">
        <v>0</v>
      </c>
      <c r="Z2073">
        <v>2575200</v>
      </c>
      <c r="AA2073" s="3">
        <v>0</v>
      </c>
      <c r="AB2073" s="3">
        <v>0</v>
      </c>
      <c r="AC2073">
        <v>1590</v>
      </c>
    </row>
    <row r="2074" spans="1:29" x14ac:dyDescent="0.25">
      <c r="A2074" t="str">
        <f>HYPERLINK("http://www.UniProt.org/UniProt/Q08887","NDD1_YEAST")</f>
        <v>NDD1_YEAST</v>
      </c>
      <c r="B2074" t="s">
        <v>3117</v>
      </c>
      <c r="C2074" s="38">
        <v>0</v>
      </c>
      <c r="D2074" s="38">
        <v>0</v>
      </c>
      <c r="E2074" s="12">
        <v>0</v>
      </c>
      <c r="F2074" s="3">
        <v>0</v>
      </c>
      <c r="G2074" s="3">
        <f t="shared" si="91"/>
        <v>9.9553651266344119</v>
      </c>
      <c r="H2074" s="89" t="s">
        <v>14557</v>
      </c>
      <c r="I2074" t="s">
        <v>8228</v>
      </c>
      <c r="J2074" t="s">
        <v>8217</v>
      </c>
      <c r="K2074" t="s">
        <v>8228</v>
      </c>
      <c r="L2074" s="3">
        <v>60.523000000000003</v>
      </c>
      <c r="M2074" t="s">
        <v>8223</v>
      </c>
      <c r="N2074" s="3" t="s">
        <v>15698</v>
      </c>
      <c r="O2074" t="s">
        <v>14356</v>
      </c>
      <c r="P2074" t="s">
        <v>8031</v>
      </c>
      <c r="Q2074" t="s">
        <v>3118</v>
      </c>
      <c r="R2074" t="s">
        <v>3118</v>
      </c>
      <c r="U2074" t="str">
        <f t="shared" ref="U2074:U2079" si="94">" "</f>
        <v xml:space="preserve"> </v>
      </c>
      <c r="V2074" s="1">
        <v>9.955365126634412E-4</v>
      </c>
      <c r="W2074">
        <v>60.521999999999998</v>
      </c>
      <c r="X2074">
        <v>26000</v>
      </c>
      <c r="Y2074">
        <v>0</v>
      </c>
      <c r="Z2074">
        <v>12759000</v>
      </c>
      <c r="AA2074" s="3">
        <v>0</v>
      </c>
      <c r="AB2074" s="3">
        <v>0</v>
      </c>
      <c r="AC2074">
        <v>2733</v>
      </c>
    </row>
    <row r="2075" spans="1:29" ht="15" customHeight="1" x14ac:dyDescent="0.25">
      <c r="A2075" t="str">
        <f>HYPERLINK("http://www.UniProt.org/UniProt/P32340","NDI1_YEAST")</f>
        <v>NDI1_YEAST</v>
      </c>
      <c r="B2075" t="s">
        <v>4492</v>
      </c>
      <c r="C2075" s="38">
        <v>0</v>
      </c>
      <c r="D2075" s="38">
        <v>0</v>
      </c>
      <c r="E2075" s="12">
        <v>0</v>
      </c>
      <c r="F2075" s="3">
        <v>0</v>
      </c>
      <c r="G2075" s="3">
        <f t="shared" si="91"/>
        <v>7.1217650017119629</v>
      </c>
      <c r="H2075" s="89" t="s">
        <v>14557</v>
      </c>
      <c r="I2075" t="s">
        <v>8227</v>
      </c>
      <c r="J2075" t="s">
        <v>8217</v>
      </c>
      <c r="K2075" t="s">
        <v>8227</v>
      </c>
      <c r="L2075" s="3">
        <v>57.25</v>
      </c>
      <c r="M2075" t="s">
        <v>8222</v>
      </c>
      <c r="N2075" s="3" t="s">
        <v>15698</v>
      </c>
      <c r="O2075" t="s">
        <v>13207</v>
      </c>
      <c r="P2075" t="s">
        <v>6580</v>
      </c>
      <c r="Q2075" t="s">
        <v>3052</v>
      </c>
      <c r="R2075" t="s">
        <v>3052</v>
      </c>
      <c r="S2075" t="s">
        <v>13208</v>
      </c>
      <c r="T2075" t="s">
        <v>13209</v>
      </c>
      <c r="U2075" t="str">
        <f t="shared" si="94"/>
        <v xml:space="preserve"> </v>
      </c>
      <c r="V2075" s="1">
        <v>7.1217650017119626E-4</v>
      </c>
      <c r="W2075">
        <v>57.249000000000002</v>
      </c>
      <c r="X2075">
        <v>26000</v>
      </c>
      <c r="Y2075">
        <v>0</v>
      </c>
      <c r="Z2075">
        <v>9127400</v>
      </c>
      <c r="AA2075" s="3">
        <v>0</v>
      </c>
      <c r="AB2075" s="3">
        <v>0</v>
      </c>
      <c r="AC2075">
        <v>794</v>
      </c>
    </row>
    <row r="2076" spans="1:29" ht="15" customHeight="1" x14ac:dyDescent="0.25">
      <c r="A2076" t="str">
        <f>HYPERLINK("http://www.UniProt.org/UniProt/Q12181","NDOR1_YEAST")</f>
        <v>NDOR1_YEAST</v>
      </c>
      <c r="B2076" t="s">
        <v>5927</v>
      </c>
      <c r="C2076" s="38">
        <v>0</v>
      </c>
      <c r="D2076" s="38">
        <v>0</v>
      </c>
      <c r="E2076" s="12">
        <v>0</v>
      </c>
      <c r="F2076" s="3">
        <v>0</v>
      </c>
      <c r="G2076" s="3">
        <f t="shared" si="91"/>
        <v>7.835392789533878</v>
      </c>
      <c r="H2076" s="89" t="s">
        <v>14557</v>
      </c>
      <c r="I2076" t="s">
        <v>8227</v>
      </c>
      <c r="J2076" t="s">
        <v>8217</v>
      </c>
      <c r="K2076" t="s">
        <v>8227</v>
      </c>
      <c r="L2076" s="3">
        <v>72.328000000000003</v>
      </c>
      <c r="M2076" t="s">
        <v>8223</v>
      </c>
      <c r="N2076" s="3" t="s">
        <v>15698</v>
      </c>
      <c r="O2076" t="s">
        <v>14415</v>
      </c>
      <c r="P2076" t="s">
        <v>8096</v>
      </c>
      <c r="Q2076" t="s">
        <v>3076</v>
      </c>
      <c r="R2076" t="s">
        <v>3076</v>
      </c>
      <c r="T2076" t="s">
        <v>14416</v>
      </c>
      <c r="U2076" t="str">
        <f t="shared" si="94"/>
        <v xml:space="preserve"> </v>
      </c>
      <c r="V2076" s="1">
        <v>7.8353927895338782E-4</v>
      </c>
      <c r="W2076">
        <v>72.326999999999998</v>
      </c>
      <c r="X2076">
        <v>26000</v>
      </c>
      <c r="Y2076">
        <v>0</v>
      </c>
      <c r="Z2076">
        <v>10042000</v>
      </c>
      <c r="AA2076" s="3">
        <v>0</v>
      </c>
      <c r="AB2076" s="3">
        <v>0</v>
      </c>
      <c r="AC2076">
        <v>2821</v>
      </c>
    </row>
    <row r="2077" spans="1:29" ht="15" customHeight="1" x14ac:dyDescent="0.25">
      <c r="A2077" t="str">
        <f>HYPERLINK("http://www.UniProt.org/UniProt/P11632","NHP6A_YEAST")</f>
        <v>NHP6A_YEAST</v>
      </c>
      <c r="B2077" t="s">
        <v>2899</v>
      </c>
      <c r="C2077" s="38">
        <v>0</v>
      </c>
      <c r="D2077" s="38">
        <v>0</v>
      </c>
      <c r="E2077" s="12">
        <v>0</v>
      </c>
      <c r="F2077" s="3">
        <v>0</v>
      </c>
      <c r="G2077" s="3">
        <f t="shared" si="91"/>
        <v>3.1604519512056335</v>
      </c>
      <c r="H2077" s="89" t="s">
        <v>14557</v>
      </c>
      <c r="I2077" t="s">
        <v>8229</v>
      </c>
      <c r="J2077" t="s">
        <v>8217</v>
      </c>
      <c r="K2077" t="s">
        <v>8229</v>
      </c>
      <c r="L2077" s="3">
        <v>10.802</v>
      </c>
      <c r="M2077" t="s">
        <v>8223</v>
      </c>
      <c r="N2077" s="3" t="s">
        <v>15698</v>
      </c>
      <c r="O2077" t="s">
        <v>12976</v>
      </c>
      <c r="P2077" t="s">
        <v>6203</v>
      </c>
      <c r="Q2077" t="s">
        <v>2900</v>
      </c>
      <c r="R2077" t="s">
        <v>2900</v>
      </c>
      <c r="T2077" t="s">
        <v>10186</v>
      </c>
      <c r="U2077" t="str">
        <f t="shared" si="94"/>
        <v xml:space="preserve"> </v>
      </c>
      <c r="V2077" s="1">
        <v>3.1604519512056336E-4</v>
      </c>
      <c r="W2077">
        <v>10.802</v>
      </c>
      <c r="X2077">
        <v>26000</v>
      </c>
      <c r="Y2077">
        <v>0</v>
      </c>
      <c r="Z2077">
        <v>4050500</v>
      </c>
      <c r="AA2077" s="3">
        <v>0</v>
      </c>
      <c r="AB2077" s="3">
        <v>0</v>
      </c>
      <c r="AC2077">
        <v>330</v>
      </c>
    </row>
    <row r="2078" spans="1:29" ht="15" customHeight="1" x14ac:dyDescent="0.25">
      <c r="A2078" t="str">
        <f>HYPERLINK("http://www.UniProt.org/UniProt/Q12514","NOT5_YEAST")</f>
        <v>NOT5_YEAST</v>
      </c>
      <c r="B2078" t="s">
        <v>2731</v>
      </c>
      <c r="C2078" s="38">
        <v>0</v>
      </c>
      <c r="D2078" s="38">
        <v>0</v>
      </c>
      <c r="E2078" s="12">
        <v>0</v>
      </c>
      <c r="F2078" s="3">
        <v>0</v>
      </c>
      <c r="G2078" s="3">
        <f t="shared" si="91"/>
        <v>0.85914668398284733</v>
      </c>
      <c r="H2078" s="89" t="s">
        <v>14557</v>
      </c>
      <c r="I2078" t="s">
        <v>8228</v>
      </c>
      <c r="J2078" t="s">
        <v>8217</v>
      </c>
      <c r="K2078" t="s">
        <v>8228</v>
      </c>
      <c r="L2078" s="3">
        <v>65.855000000000004</v>
      </c>
      <c r="M2078" t="s">
        <v>8223</v>
      </c>
      <c r="N2078" s="3" t="s">
        <v>15698</v>
      </c>
      <c r="O2078" t="s">
        <v>14500</v>
      </c>
      <c r="P2078" t="s">
        <v>6094</v>
      </c>
      <c r="Q2078" t="s">
        <v>2732</v>
      </c>
      <c r="R2078" t="s">
        <v>2732</v>
      </c>
      <c r="S2078" t="s">
        <v>11057</v>
      </c>
      <c r="U2078" t="str">
        <f t="shared" si="94"/>
        <v xml:space="preserve"> </v>
      </c>
      <c r="V2078" s="1">
        <v>8.5914668398284736E-5</v>
      </c>
      <c r="W2078">
        <v>65.853999999999999</v>
      </c>
      <c r="X2078">
        <v>26000</v>
      </c>
      <c r="Y2078">
        <v>0</v>
      </c>
      <c r="Z2078">
        <v>1101100</v>
      </c>
      <c r="AA2078" s="3">
        <v>0</v>
      </c>
      <c r="AB2078" s="3">
        <v>0</v>
      </c>
      <c r="AC2078">
        <v>2940</v>
      </c>
    </row>
    <row r="2079" spans="1:29" ht="15" customHeight="1" x14ac:dyDescent="0.25">
      <c r="A2079" t="str">
        <f>HYPERLINK("http://www.UniProt.org/UniProt/P39720","OAF1_YEAST")</f>
        <v>OAF1_YEAST</v>
      </c>
      <c r="B2079" t="s">
        <v>2991</v>
      </c>
      <c r="C2079" s="38">
        <v>0</v>
      </c>
      <c r="D2079" s="38">
        <v>0</v>
      </c>
      <c r="E2079" s="12">
        <v>0</v>
      </c>
      <c r="F2079" s="3">
        <v>0</v>
      </c>
      <c r="G2079" s="3">
        <f t="shared" si="91"/>
        <v>5.0847345341122701</v>
      </c>
      <c r="H2079" s="89" t="s">
        <v>14557</v>
      </c>
      <c r="I2079" t="s">
        <v>8229</v>
      </c>
      <c r="J2079" t="s">
        <v>8217</v>
      </c>
      <c r="K2079" t="s">
        <v>8229</v>
      </c>
      <c r="L2079" s="3">
        <v>118.89100000000001</v>
      </c>
      <c r="M2079" t="s">
        <v>8223</v>
      </c>
      <c r="N2079" s="3" t="s">
        <v>15698</v>
      </c>
      <c r="O2079" t="s">
        <v>13542</v>
      </c>
      <c r="P2079" t="s">
        <v>7092</v>
      </c>
      <c r="Q2079" t="s">
        <v>2992</v>
      </c>
      <c r="R2079" t="s">
        <v>2992</v>
      </c>
      <c r="T2079" t="s">
        <v>13543</v>
      </c>
      <c r="U2079" t="str">
        <f t="shared" si="94"/>
        <v xml:space="preserve"> </v>
      </c>
      <c r="V2079" s="1">
        <v>5.0847345341122703E-4</v>
      </c>
      <c r="W2079">
        <v>118.89</v>
      </c>
      <c r="X2079">
        <v>26000</v>
      </c>
      <c r="Y2079">
        <v>0</v>
      </c>
      <c r="Z2079">
        <v>6516700</v>
      </c>
      <c r="AA2079" s="3">
        <v>0</v>
      </c>
      <c r="AB2079" s="3">
        <v>0</v>
      </c>
      <c r="AC2079">
        <v>1458</v>
      </c>
    </row>
    <row r="2080" spans="1:29" ht="15" customHeight="1" x14ac:dyDescent="0.25">
      <c r="A2080" t="str">
        <f>HYPERLINK("http://www.UniProt.org/UniProt/P16451","ODPX_YEAST")</f>
        <v>ODPX_YEAST</v>
      </c>
      <c r="B2080" t="s">
        <v>4186</v>
      </c>
      <c r="C2080" s="38">
        <v>0</v>
      </c>
      <c r="D2080" s="38">
        <v>0</v>
      </c>
      <c r="E2080" s="12">
        <v>0</v>
      </c>
      <c r="F2080" s="3">
        <v>0</v>
      </c>
      <c r="G2080" s="3">
        <f t="shared" si="91"/>
        <v>6.5837742301143116</v>
      </c>
      <c r="H2080" s="89" t="s">
        <v>14557</v>
      </c>
      <c r="I2080" t="s">
        <v>8227</v>
      </c>
      <c r="J2080" t="s">
        <v>8217</v>
      </c>
      <c r="K2080" t="s">
        <v>8227</v>
      </c>
      <c r="L2080" s="3">
        <v>45.362000000000002</v>
      </c>
      <c r="M2080" t="s">
        <v>8222</v>
      </c>
      <c r="N2080" s="3" t="s">
        <v>15698</v>
      </c>
      <c r="O2080" t="s">
        <v>13004</v>
      </c>
      <c r="P2080" t="s">
        <v>6282</v>
      </c>
      <c r="Q2080" t="s">
        <v>3037</v>
      </c>
      <c r="R2080" t="s">
        <v>3037</v>
      </c>
      <c r="T2080" t="s">
        <v>13005</v>
      </c>
      <c r="U2080" t="s">
        <v>2061</v>
      </c>
      <c r="V2080" s="1">
        <v>6.5837742301143114E-4</v>
      </c>
      <c r="W2080">
        <v>45.360999999999997</v>
      </c>
      <c r="X2080">
        <v>26000</v>
      </c>
      <c r="Y2080">
        <v>0</v>
      </c>
      <c r="Z2080">
        <v>8437900</v>
      </c>
      <c r="AA2080" s="3">
        <v>0</v>
      </c>
      <c r="AB2080" s="3">
        <v>0</v>
      </c>
      <c r="AC2080">
        <v>420</v>
      </c>
    </row>
    <row r="2081" spans="1:29" x14ac:dyDescent="0.25">
      <c r="A2081" t="str">
        <f>HYPERLINK("http://www.UniProt.org/UniProt/P38271","OPY1_YEAST")</f>
        <v>OPY1_YEAST</v>
      </c>
      <c r="B2081" t="s">
        <v>4811</v>
      </c>
      <c r="C2081" s="38">
        <v>0</v>
      </c>
      <c r="D2081" s="38">
        <v>0</v>
      </c>
      <c r="E2081" s="12">
        <v>0</v>
      </c>
      <c r="F2081" s="3">
        <v>0</v>
      </c>
      <c r="G2081" s="3">
        <f t="shared" si="91"/>
        <v>2.0595020183205208</v>
      </c>
      <c r="H2081" s="89" t="s">
        <v>14557</v>
      </c>
      <c r="I2081" t="s">
        <v>8217</v>
      </c>
      <c r="J2081" t="s">
        <v>8217</v>
      </c>
      <c r="K2081" t="s">
        <v>8217</v>
      </c>
      <c r="L2081" s="3">
        <v>37.74</v>
      </c>
      <c r="M2081" t="s">
        <v>8223</v>
      </c>
      <c r="N2081" s="3" t="s">
        <v>15698</v>
      </c>
      <c r="O2081" t="s">
        <v>13424</v>
      </c>
      <c r="P2081" t="str">
        <f>" "</f>
        <v xml:space="preserve"> </v>
      </c>
      <c r="Q2081" t="s">
        <v>3883</v>
      </c>
      <c r="R2081" t="s">
        <v>3883</v>
      </c>
      <c r="U2081" t="str">
        <f>" "</f>
        <v xml:space="preserve"> </v>
      </c>
      <c r="V2081" s="1">
        <v>2.0595020183205209E-4</v>
      </c>
      <c r="W2081">
        <v>37.738999999999997</v>
      </c>
      <c r="X2081">
        <v>5235400</v>
      </c>
      <c r="Y2081">
        <v>0</v>
      </c>
      <c r="Z2081">
        <v>2639500</v>
      </c>
      <c r="AA2081" s="3">
        <v>0</v>
      </c>
      <c r="AB2081" s="3">
        <v>0</v>
      </c>
      <c r="AC2081">
        <v>1227</v>
      </c>
    </row>
    <row r="2082" spans="1:29" ht="15" customHeight="1" x14ac:dyDescent="0.25">
      <c r="A2082" t="str">
        <f>HYPERLINK("http://www.UniProt.org/UniProt/P21375","OSM1_YEAST")</f>
        <v>OSM1_YEAST</v>
      </c>
      <c r="B2082" t="s">
        <v>4274</v>
      </c>
      <c r="C2082" s="38">
        <v>0</v>
      </c>
      <c r="D2082" s="38">
        <v>0</v>
      </c>
      <c r="E2082" s="12">
        <v>0</v>
      </c>
      <c r="F2082" s="3">
        <v>0</v>
      </c>
      <c r="G2082" s="3">
        <f t="shared" si="91"/>
        <v>2.7725055964001921</v>
      </c>
      <c r="H2082" s="89" t="s">
        <v>14557</v>
      </c>
      <c r="I2082" t="s">
        <v>8227</v>
      </c>
      <c r="J2082" t="s">
        <v>8217</v>
      </c>
      <c r="K2082" t="s">
        <v>8227</v>
      </c>
      <c r="L2082" s="3">
        <v>55.064999999999998</v>
      </c>
      <c r="M2082" t="s">
        <v>8222</v>
      </c>
      <c r="N2082" s="3" t="s">
        <v>15698</v>
      </c>
      <c r="O2082" t="s">
        <v>13051</v>
      </c>
      <c r="P2082" t="s">
        <v>6366</v>
      </c>
      <c r="Q2082" t="s">
        <v>2877</v>
      </c>
      <c r="R2082" t="s">
        <v>2877</v>
      </c>
      <c r="S2082" t="s">
        <v>13052</v>
      </c>
      <c r="T2082" t="s">
        <v>13053</v>
      </c>
      <c r="U2082" t="str">
        <f>" "</f>
        <v xml:space="preserve"> </v>
      </c>
      <c r="V2082" s="1">
        <v>2.7725055964001921E-4</v>
      </c>
      <c r="W2082">
        <v>55.064</v>
      </c>
      <c r="X2082">
        <v>26000</v>
      </c>
      <c r="Y2082">
        <v>0</v>
      </c>
      <c r="Z2082">
        <v>3553300</v>
      </c>
      <c r="AA2082" s="3">
        <v>0</v>
      </c>
      <c r="AB2082" s="3">
        <v>0</v>
      </c>
      <c r="AC2082">
        <v>523</v>
      </c>
    </row>
    <row r="2083" spans="1:29" ht="15" customHeight="1" x14ac:dyDescent="0.25">
      <c r="A2083" t="str">
        <f>HYPERLINK("http://www.UniProt.org/UniProt/P39081","PCF11_YEAST")</f>
        <v>PCF11_YEAST</v>
      </c>
      <c r="B2083" t="s">
        <v>4958</v>
      </c>
      <c r="C2083" s="38">
        <v>0</v>
      </c>
      <c r="D2083" s="38">
        <v>0</v>
      </c>
      <c r="E2083" s="12">
        <v>0</v>
      </c>
      <c r="F2083" s="3">
        <v>0</v>
      </c>
      <c r="G2083" s="3">
        <f t="shared" si="91"/>
        <v>4.4524100652178022</v>
      </c>
      <c r="H2083" s="89" t="s">
        <v>14557</v>
      </c>
      <c r="I2083" t="s">
        <v>8229</v>
      </c>
      <c r="J2083" t="s">
        <v>8217</v>
      </c>
      <c r="K2083" t="s">
        <v>8229</v>
      </c>
      <c r="L2083" s="3">
        <v>71.897999999999996</v>
      </c>
      <c r="M2083" t="s">
        <v>8223</v>
      </c>
      <c r="N2083" s="3" t="s">
        <v>15698</v>
      </c>
      <c r="O2083" t="s">
        <v>13516</v>
      </c>
      <c r="P2083" t="s">
        <v>7067</v>
      </c>
      <c r="Q2083" t="s">
        <v>3669</v>
      </c>
      <c r="R2083" t="s">
        <v>3669</v>
      </c>
      <c r="S2083" t="s">
        <v>13517</v>
      </c>
      <c r="T2083" t="s">
        <v>13518</v>
      </c>
      <c r="U2083" t="s">
        <v>1523</v>
      </c>
      <c r="V2083" s="1">
        <v>4.4524100652178021E-4</v>
      </c>
      <c r="W2083">
        <v>71.897000000000006</v>
      </c>
      <c r="X2083">
        <v>35270</v>
      </c>
      <c r="Y2083">
        <v>0</v>
      </c>
      <c r="Z2083">
        <v>5706300</v>
      </c>
      <c r="AA2083" s="3">
        <v>0</v>
      </c>
      <c r="AB2083" s="3">
        <v>0</v>
      </c>
      <c r="AC2083">
        <v>1428</v>
      </c>
    </row>
    <row r="2084" spans="1:29" x14ac:dyDescent="0.25">
      <c r="A2084" t="str">
        <f>HYPERLINK("http://www.UniProt.org/UniProt/Q08966","PCL8_YEAST")</f>
        <v>PCL8_YEAST</v>
      </c>
      <c r="B2084" t="s">
        <v>2724</v>
      </c>
      <c r="C2084" s="38">
        <v>0</v>
      </c>
      <c r="D2084" s="38">
        <v>0</v>
      </c>
      <c r="E2084" s="12">
        <v>0</v>
      </c>
      <c r="F2084" s="3">
        <v>0</v>
      </c>
      <c r="G2084" s="3">
        <f t="shared" si="91"/>
        <v>0.80210951878518488</v>
      </c>
      <c r="H2084" s="89" t="s">
        <v>14557</v>
      </c>
      <c r="I2084" t="s">
        <v>8228</v>
      </c>
      <c r="J2084" t="s">
        <v>8217</v>
      </c>
      <c r="K2084" t="s">
        <v>8228</v>
      </c>
      <c r="L2084" s="3">
        <v>55.430999999999997</v>
      </c>
      <c r="M2084" t="s">
        <v>8223</v>
      </c>
      <c r="N2084" s="3" t="s">
        <v>15698</v>
      </c>
      <c r="O2084" t="s">
        <v>14363</v>
      </c>
      <c r="P2084" t="s">
        <v>8042</v>
      </c>
      <c r="Q2084" t="s">
        <v>2725</v>
      </c>
      <c r="R2084" t="s">
        <v>2725</v>
      </c>
      <c r="T2084" t="s">
        <v>14364</v>
      </c>
      <c r="U2084" t="str">
        <f>" "</f>
        <v xml:space="preserve"> </v>
      </c>
      <c r="V2084" s="1">
        <v>8.0210951878518491E-5</v>
      </c>
      <c r="W2084">
        <v>55.43</v>
      </c>
      <c r="X2084">
        <v>26000</v>
      </c>
      <c r="Y2084">
        <v>0</v>
      </c>
      <c r="Z2084">
        <v>1028000</v>
      </c>
      <c r="AA2084" s="3">
        <v>0</v>
      </c>
      <c r="AB2084" s="3">
        <v>0</v>
      </c>
      <c r="AC2084">
        <v>2747</v>
      </c>
    </row>
    <row r="2085" spans="1:29" x14ac:dyDescent="0.25">
      <c r="A2085" t="str">
        <f>HYPERLINK("http://www.UniProt.org/UniProt/P26263","PDC6_YEAST")</f>
        <v>PDC6_YEAST</v>
      </c>
      <c r="B2085" t="s">
        <v>4400</v>
      </c>
      <c r="C2085" s="38">
        <v>0</v>
      </c>
      <c r="D2085" s="38">
        <v>0</v>
      </c>
      <c r="E2085" s="12">
        <v>0</v>
      </c>
      <c r="F2085" s="3">
        <v>0</v>
      </c>
      <c r="G2085" s="3">
        <f t="shared" si="91"/>
        <v>0.3508839013596281</v>
      </c>
      <c r="H2085" s="89" t="s">
        <v>14557</v>
      </c>
      <c r="I2085" t="s">
        <v>8227</v>
      </c>
      <c r="J2085" t="s">
        <v>8217</v>
      </c>
      <c r="K2085" t="s">
        <v>8227</v>
      </c>
      <c r="L2085" s="3">
        <v>61.58</v>
      </c>
      <c r="M2085" t="s">
        <v>8223</v>
      </c>
      <c r="N2085" s="3" t="s">
        <v>15698</v>
      </c>
      <c r="O2085" t="s">
        <v>13154</v>
      </c>
      <c r="P2085" t="s">
        <v>6501</v>
      </c>
      <c r="Q2085" t="s">
        <v>2672</v>
      </c>
      <c r="R2085" t="s">
        <v>2672</v>
      </c>
      <c r="S2085" t="s">
        <v>12599</v>
      </c>
      <c r="T2085" t="s">
        <v>12246</v>
      </c>
      <c r="U2085" t="str">
        <f>" "</f>
        <v xml:space="preserve"> </v>
      </c>
      <c r="V2085" s="1">
        <v>3.5088390135962808E-5</v>
      </c>
      <c r="W2085">
        <v>61.58</v>
      </c>
      <c r="X2085">
        <v>26000</v>
      </c>
      <c r="Y2085">
        <v>0</v>
      </c>
      <c r="Z2085">
        <v>449700</v>
      </c>
      <c r="AA2085" s="3">
        <v>0</v>
      </c>
      <c r="AB2085" s="3">
        <v>0</v>
      </c>
      <c r="AC2085">
        <v>690</v>
      </c>
    </row>
    <row r="2086" spans="1:29" ht="15" customHeight="1" x14ac:dyDescent="0.25">
      <c r="A2086" t="str">
        <f>HYPERLINK("http://www.UniProt.org/UniProt/P22434","PDE1_YEAST")</f>
        <v>PDE1_YEAST</v>
      </c>
      <c r="B2086" t="s">
        <v>4302</v>
      </c>
      <c r="C2086" s="38">
        <v>0</v>
      </c>
      <c r="D2086" s="38">
        <v>0</v>
      </c>
      <c r="E2086" s="12">
        <v>0</v>
      </c>
      <c r="F2086" s="3">
        <v>0</v>
      </c>
      <c r="G2086" s="3">
        <f t="shared" si="91"/>
        <v>7.7914640289233654</v>
      </c>
      <c r="H2086" s="89" t="s">
        <v>14557</v>
      </c>
      <c r="I2086" t="s">
        <v>8217</v>
      </c>
      <c r="J2086" t="s">
        <v>8217</v>
      </c>
      <c r="K2086" t="s">
        <v>8217</v>
      </c>
      <c r="L2086" s="3">
        <v>42.015999999999998</v>
      </c>
      <c r="M2086" t="s">
        <v>8223</v>
      </c>
      <c r="N2086" s="3" t="s">
        <v>15698</v>
      </c>
      <c r="O2086" t="s">
        <v>13074</v>
      </c>
      <c r="P2086" t="s">
        <v>6398</v>
      </c>
      <c r="Q2086" t="s">
        <v>3073</v>
      </c>
      <c r="R2086" t="s">
        <v>3073</v>
      </c>
      <c r="S2086" t="s">
        <v>12908</v>
      </c>
      <c r="U2086" t="str">
        <f>" "</f>
        <v xml:space="preserve"> </v>
      </c>
      <c r="V2086" s="1">
        <v>7.7914640289233656E-4</v>
      </c>
      <c r="W2086">
        <v>42.015999999999998</v>
      </c>
      <c r="X2086">
        <v>26000</v>
      </c>
      <c r="Y2086">
        <v>0</v>
      </c>
      <c r="Z2086">
        <v>9985700</v>
      </c>
      <c r="AA2086" s="3">
        <v>0</v>
      </c>
      <c r="AB2086" s="3">
        <v>0</v>
      </c>
      <c r="AC2086">
        <v>557</v>
      </c>
    </row>
    <row r="2087" spans="1:29" ht="15" customHeight="1" x14ac:dyDescent="0.25">
      <c r="A2087" t="str">
        <f>HYPERLINK("http://www.UniProt.org/UniProt/P46988","PFD1_YEAST")</f>
        <v>PFD1_YEAST</v>
      </c>
      <c r="B2087" t="s">
        <v>5197</v>
      </c>
      <c r="C2087" s="38">
        <v>0</v>
      </c>
      <c r="D2087" s="38">
        <v>0</v>
      </c>
      <c r="E2087" s="12">
        <v>0</v>
      </c>
      <c r="F2087" s="3">
        <v>0</v>
      </c>
      <c r="G2087" s="3">
        <f t="shared" si="91"/>
        <v>5.7425735762210159</v>
      </c>
      <c r="H2087" s="89" t="s">
        <v>14557</v>
      </c>
      <c r="I2087" t="s">
        <v>8227</v>
      </c>
      <c r="J2087" t="s">
        <v>8217</v>
      </c>
      <c r="K2087" t="s">
        <v>8227</v>
      </c>
      <c r="L2087" s="3">
        <v>12.782</v>
      </c>
      <c r="M2087" t="s">
        <v>8223</v>
      </c>
      <c r="N2087" s="3" t="s">
        <v>15698</v>
      </c>
      <c r="O2087" t="s">
        <v>13746</v>
      </c>
      <c r="P2087" t="s">
        <v>7125</v>
      </c>
      <c r="Q2087" t="s">
        <v>3013</v>
      </c>
      <c r="R2087" t="s">
        <v>3013</v>
      </c>
      <c r="S2087" t="s">
        <v>13747</v>
      </c>
      <c r="U2087" t="str">
        <f>" "</f>
        <v xml:space="preserve"> </v>
      </c>
      <c r="V2087" s="1">
        <v>5.7425735762210164E-4</v>
      </c>
      <c r="W2087">
        <v>12.782</v>
      </c>
      <c r="X2087">
        <v>26000</v>
      </c>
      <c r="Y2087">
        <v>0</v>
      </c>
      <c r="Z2087">
        <v>7359800</v>
      </c>
      <c r="AA2087" s="3">
        <v>0</v>
      </c>
      <c r="AB2087" s="3">
        <v>0</v>
      </c>
      <c r="AC2087">
        <v>1776</v>
      </c>
    </row>
    <row r="2088" spans="1:29" ht="15" customHeight="1" x14ac:dyDescent="0.25">
      <c r="A2088" t="str">
        <f>HYPERLINK("http://www.UniProt.org/UniProt/P53900","PFD4_YEAST")</f>
        <v>PFD4_YEAST</v>
      </c>
      <c r="B2088" t="s">
        <v>5446</v>
      </c>
      <c r="C2088" s="38">
        <v>0</v>
      </c>
      <c r="D2088" s="38">
        <v>0</v>
      </c>
      <c r="E2088" s="12">
        <v>0</v>
      </c>
      <c r="F2088" s="3">
        <v>0</v>
      </c>
      <c r="G2088" s="3">
        <f t="shared" si="91"/>
        <v>6.7342868042132045</v>
      </c>
      <c r="H2088" s="89" t="s">
        <v>14557</v>
      </c>
      <c r="I2088" t="s">
        <v>8217</v>
      </c>
      <c r="J2088" t="s">
        <v>8217</v>
      </c>
      <c r="K2088" t="s">
        <v>8217</v>
      </c>
      <c r="L2088" s="3">
        <v>15.18</v>
      </c>
      <c r="M2088" t="s">
        <v>8223</v>
      </c>
      <c r="N2088" s="3" t="s">
        <v>15698</v>
      </c>
      <c r="O2088" t="s">
        <v>13976</v>
      </c>
      <c r="P2088" t="s">
        <v>7125</v>
      </c>
      <c r="Q2088" t="s">
        <v>3039</v>
      </c>
      <c r="R2088" t="s">
        <v>3039</v>
      </c>
      <c r="S2088" t="s">
        <v>13977</v>
      </c>
      <c r="T2088" t="s">
        <v>13978</v>
      </c>
      <c r="U2088" t="s">
        <v>2911</v>
      </c>
      <c r="V2088" s="1">
        <v>6.7342868042132042E-4</v>
      </c>
      <c r="W2088">
        <v>15.18</v>
      </c>
      <c r="X2088">
        <v>26000</v>
      </c>
      <c r="Y2088">
        <v>0</v>
      </c>
      <c r="Z2088">
        <v>8630800</v>
      </c>
      <c r="AA2088" s="3">
        <v>0</v>
      </c>
      <c r="AB2088" s="3">
        <v>0</v>
      </c>
      <c r="AC2088">
        <v>2129</v>
      </c>
    </row>
    <row r="2089" spans="1:29" ht="15" customHeight="1" x14ac:dyDescent="0.25">
      <c r="A2089" t="str">
        <f>HYPERLINK("http://www.UniProt.org/UniProt/P52553","PFD6_YEAST")</f>
        <v>PFD6_YEAST</v>
      </c>
      <c r="B2089" t="s">
        <v>5309</v>
      </c>
      <c r="C2089" s="38">
        <v>0</v>
      </c>
      <c r="D2089" s="38">
        <v>0</v>
      </c>
      <c r="E2089" s="12">
        <v>0</v>
      </c>
      <c r="F2089" s="3">
        <v>0</v>
      </c>
      <c r="G2089" s="3">
        <f t="shared" si="91"/>
        <v>3.3654268253154278</v>
      </c>
      <c r="H2089" s="89" t="s">
        <v>14557</v>
      </c>
      <c r="I2089" t="s">
        <v>8229</v>
      </c>
      <c r="J2089" t="s">
        <v>8217</v>
      </c>
      <c r="K2089" t="s">
        <v>8229</v>
      </c>
      <c r="L2089" s="3">
        <v>13.284000000000001</v>
      </c>
      <c r="M2089" t="s">
        <v>8223</v>
      </c>
      <c r="N2089" s="3" t="s">
        <v>15698</v>
      </c>
      <c r="O2089" t="s">
        <v>13835</v>
      </c>
      <c r="P2089" t="s">
        <v>7125</v>
      </c>
      <c r="Q2089" t="s">
        <v>2910</v>
      </c>
      <c r="R2089" t="s">
        <v>2910</v>
      </c>
      <c r="S2089" t="s">
        <v>13836</v>
      </c>
      <c r="T2089" t="s">
        <v>13837</v>
      </c>
      <c r="U2089" t="s">
        <v>2911</v>
      </c>
      <c r="V2089" s="1">
        <v>3.3654268253154279E-4</v>
      </c>
      <c r="W2089">
        <v>13.284000000000001</v>
      </c>
      <c r="X2089">
        <v>26000</v>
      </c>
      <c r="Y2089">
        <v>0</v>
      </c>
      <c r="Z2089">
        <v>4313200</v>
      </c>
      <c r="AA2089" s="3">
        <v>0</v>
      </c>
      <c r="AB2089" s="3">
        <v>0</v>
      </c>
      <c r="AC2089">
        <v>1930</v>
      </c>
    </row>
    <row r="2090" spans="1:29" ht="15" customHeight="1" x14ac:dyDescent="0.25">
      <c r="A2090" t="str">
        <f>HYPERLINK("http://www.UniProt.org/UniProt/P07269","PHO2_YEAST")</f>
        <v>PHO2_YEAST</v>
      </c>
      <c r="B2090" t="s">
        <v>4015</v>
      </c>
      <c r="C2090" s="38">
        <v>0</v>
      </c>
      <c r="D2090" s="38">
        <v>0</v>
      </c>
      <c r="E2090" s="12">
        <v>0</v>
      </c>
      <c r="F2090" s="3">
        <v>0</v>
      </c>
      <c r="G2090" s="3">
        <f t="shared" si="91"/>
        <v>7.2969338606295437</v>
      </c>
      <c r="H2090" s="89" t="s">
        <v>14557</v>
      </c>
      <c r="I2090" t="s">
        <v>8229</v>
      </c>
      <c r="J2090" t="s">
        <v>8217</v>
      </c>
      <c r="K2090" t="s">
        <v>8229</v>
      </c>
      <c r="L2090" s="3">
        <v>63.390999999999998</v>
      </c>
      <c r="M2090" t="s">
        <v>8223</v>
      </c>
      <c r="N2090" s="3" t="s">
        <v>15698</v>
      </c>
      <c r="O2090" t="s">
        <v>12924</v>
      </c>
      <c r="P2090" t="s">
        <v>6135</v>
      </c>
      <c r="Q2090" t="s">
        <v>3055</v>
      </c>
      <c r="R2090" t="s">
        <v>3055</v>
      </c>
      <c r="S2090" t="s">
        <v>12925</v>
      </c>
      <c r="U2090" t="str">
        <f>" "</f>
        <v xml:space="preserve"> </v>
      </c>
      <c r="V2090" s="1">
        <v>7.296933860629544E-4</v>
      </c>
      <c r="W2090">
        <v>63.39</v>
      </c>
      <c r="X2090">
        <v>26000</v>
      </c>
      <c r="Y2090">
        <v>0</v>
      </c>
      <c r="Z2090">
        <v>9351900</v>
      </c>
      <c r="AA2090" s="3">
        <v>0</v>
      </c>
      <c r="AB2090" s="3">
        <v>0</v>
      </c>
      <c r="AC2090">
        <v>214</v>
      </c>
    </row>
    <row r="2091" spans="1:29" ht="15" customHeight="1" x14ac:dyDescent="0.25">
      <c r="A2091" t="str">
        <f>HYPERLINK("http://www.UniProt.org/UniProt/P06738","PHSG_YEAST")</f>
        <v>PHSG_YEAST</v>
      </c>
      <c r="B2091" t="s">
        <v>3988</v>
      </c>
      <c r="C2091" s="38">
        <v>0</v>
      </c>
      <c r="D2091" s="38">
        <v>0</v>
      </c>
      <c r="E2091" s="12">
        <v>0</v>
      </c>
      <c r="F2091" s="3">
        <v>0</v>
      </c>
      <c r="G2091" s="3">
        <f t="shared" si="91"/>
        <v>3.9009987841618785</v>
      </c>
      <c r="H2091" s="89" t="s">
        <v>14557</v>
      </c>
      <c r="I2091" t="s">
        <v>8217</v>
      </c>
      <c r="J2091" t="s">
        <v>8217</v>
      </c>
      <c r="K2091" t="s">
        <v>8217</v>
      </c>
      <c r="L2091" s="3">
        <v>103.27500000000001</v>
      </c>
      <c r="M2091" t="s">
        <v>8223</v>
      </c>
      <c r="N2091" s="3" t="s">
        <v>15698</v>
      </c>
      <c r="O2091" t="s">
        <v>12899</v>
      </c>
      <c r="P2091" t="s">
        <v>6107</v>
      </c>
      <c r="Q2091" t="s">
        <v>2945</v>
      </c>
      <c r="R2091" t="s">
        <v>2945</v>
      </c>
      <c r="S2091" t="s">
        <v>12900</v>
      </c>
      <c r="T2091" t="s">
        <v>12901</v>
      </c>
      <c r="U2091" t="str">
        <f>" "</f>
        <v xml:space="preserve"> </v>
      </c>
      <c r="V2091" s="1">
        <v>3.9009987841618786E-4</v>
      </c>
      <c r="W2091">
        <v>103.27</v>
      </c>
      <c r="X2091">
        <v>26000</v>
      </c>
      <c r="Y2091">
        <v>0</v>
      </c>
      <c r="Z2091">
        <v>4999600</v>
      </c>
      <c r="AA2091" s="3">
        <v>0</v>
      </c>
      <c r="AB2091" s="3">
        <v>0</v>
      </c>
      <c r="AC2091">
        <v>180</v>
      </c>
    </row>
    <row r="2092" spans="1:29" ht="15" customHeight="1" x14ac:dyDescent="0.25">
      <c r="A2092" t="str">
        <f>HYPERLINK("http://www.UniProt.org/UniProt/Q06449","PIN3_YEAST")</f>
        <v>PIN3_YEAST</v>
      </c>
      <c r="B2092" t="s">
        <v>5750</v>
      </c>
      <c r="C2092" s="38">
        <v>0</v>
      </c>
      <c r="D2092" s="38">
        <v>0</v>
      </c>
      <c r="E2092" s="12">
        <v>0</v>
      </c>
      <c r="F2092" s="3">
        <v>0</v>
      </c>
      <c r="G2092" s="3">
        <f t="shared" si="91"/>
        <v>1.2907096945276779</v>
      </c>
      <c r="H2092" s="89" t="s">
        <v>14557</v>
      </c>
      <c r="I2092" t="s">
        <v>8228</v>
      </c>
      <c r="J2092" t="s">
        <v>8217</v>
      </c>
      <c r="K2092" t="s">
        <v>8228</v>
      </c>
      <c r="L2092" s="3">
        <v>23.539000000000001</v>
      </c>
      <c r="M2092" t="s">
        <v>8223</v>
      </c>
      <c r="N2092" s="3" t="s">
        <v>15698</v>
      </c>
      <c r="O2092" t="s">
        <v>14255</v>
      </c>
      <c r="P2092" t="s">
        <v>7902</v>
      </c>
      <c r="Q2092" t="s">
        <v>2778</v>
      </c>
      <c r="R2092" t="s">
        <v>2778</v>
      </c>
      <c r="T2092" t="s">
        <v>13913</v>
      </c>
      <c r="U2092" t="str">
        <f>" "</f>
        <v xml:space="preserve"> </v>
      </c>
      <c r="V2092" s="1">
        <v>1.290709694527678E-4</v>
      </c>
      <c r="W2092">
        <v>23.539000000000001</v>
      </c>
      <c r="X2092">
        <v>26000</v>
      </c>
      <c r="Y2092">
        <v>0</v>
      </c>
      <c r="Z2092">
        <v>1654200</v>
      </c>
      <c r="AA2092" s="3">
        <v>0</v>
      </c>
      <c r="AB2092" s="3">
        <v>0</v>
      </c>
      <c r="AC2092">
        <v>2571</v>
      </c>
    </row>
    <row r="2093" spans="1:29" ht="15" customHeight="1" x14ac:dyDescent="0.25">
      <c r="A2093" t="str">
        <f>HYPERLINK("http://www.UniProt.org/UniProt/Q12236","PKH2_YEAST")</f>
        <v>PKH2_YEAST</v>
      </c>
      <c r="B2093" t="s">
        <v>5939</v>
      </c>
      <c r="C2093" s="38">
        <v>0</v>
      </c>
      <c r="D2093" s="38">
        <v>0</v>
      </c>
      <c r="E2093" s="12">
        <v>0</v>
      </c>
      <c r="F2093" s="3">
        <v>0</v>
      </c>
      <c r="G2093" s="3">
        <f t="shared" si="91"/>
        <v>0.26909681988194023</v>
      </c>
      <c r="H2093" s="89" t="s">
        <v>14557</v>
      </c>
      <c r="I2093" t="s">
        <v>8228</v>
      </c>
      <c r="J2093" t="s">
        <v>8217</v>
      </c>
      <c r="K2093" t="s">
        <v>8228</v>
      </c>
      <c r="L2093" s="3">
        <v>121.66</v>
      </c>
      <c r="M2093" t="s">
        <v>8223</v>
      </c>
      <c r="N2093" s="3" t="s">
        <v>15698</v>
      </c>
      <c r="O2093" t="s">
        <v>14425</v>
      </c>
      <c r="P2093" t="s">
        <v>8107</v>
      </c>
      <c r="Q2093" t="s">
        <v>2658</v>
      </c>
      <c r="R2093" t="s">
        <v>2658</v>
      </c>
      <c r="S2093" t="s">
        <v>8508</v>
      </c>
      <c r="T2093" t="s">
        <v>10315</v>
      </c>
      <c r="U2093" t="str">
        <f>" "</f>
        <v xml:space="preserve"> </v>
      </c>
      <c r="V2093" s="1">
        <v>2.6909681988194023E-5</v>
      </c>
      <c r="W2093">
        <v>121.66</v>
      </c>
      <c r="X2093">
        <v>26000</v>
      </c>
      <c r="Y2093">
        <v>0</v>
      </c>
      <c r="Z2093">
        <v>344880</v>
      </c>
      <c r="AA2093" s="3">
        <v>0</v>
      </c>
      <c r="AB2093" s="3">
        <v>0</v>
      </c>
      <c r="AC2093">
        <v>2838</v>
      </c>
    </row>
    <row r="2094" spans="1:29" ht="15" customHeight="1" x14ac:dyDescent="0.25">
      <c r="A2094" t="str">
        <f>HYPERLINK("http://www.UniProt.org/UniProt/Q04004","PLP1_YEAST")</f>
        <v>PLP1_YEAST</v>
      </c>
      <c r="B2094" t="s">
        <v>2952</v>
      </c>
      <c r="C2094" s="38">
        <v>0</v>
      </c>
      <c r="D2094" s="38">
        <v>0</v>
      </c>
      <c r="E2094" s="12">
        <v>0</v>
      </c>
      <c r="F2094" s="3">
        <v>0</v>
      </c>
      <c r="G2094" s="3">
        <f t="shared" si="91"/>
        <v>3.9553050317372169</v>
      </c>
      <c r="H2094" s="89" t="s">
        <v>14557</v>
      </c>
      <c r="I2094" t="s">
        <v>8227</v>
      </c>
      <c r="J2094" t="s">
        <v>8217</v>
      </c>
      <c r="K2094" t="s">
        <v>8227</v>
      </c>
      <c r="L2094" s="3">
        <v>26.623000000000001</v>
      </c>
      <c r="M2094" t="s">
        <v>8223</v>
      </c>
      <c r="N2094" s="3" t="s">
        <v>15698</v>
      </c>
      <c r="O2094" t="s">
        <v>14144</v>
      </c>
      <c r="P2094" t="s">
        <v>7774</v>
      </c>
      <c r="Q2094" t="s">
        <v>2953</v>
      </c>
      <c r="R2094" t="s">
        <v>2953</v>
      </c>
      <c r="T2094" t="s">
        <v>14145</v>
      </c>
      <c r="U2094" t="str">
        <f>" "</f>
        <v xml:space="preserve"> </v>
      </c>
      <c r="V2094" s="1">
        <v>3.9553050317372171E-4</v>
      </c>
      <c r="W2094">
        <v>26.622</v>
      </c>
      <c r="X2094">
        <v>26000</v>
      </c>
      <c r="Y2094">
        <v>0</v>
      </c>
      <c r="Z2094">
        <v>5069200</v>
      </c>
      <c r="AA2094" s="3">
        <v>0</v>
      </c>
      <c r="AB2094" s="3">
        <v>0</v>
      </c>
      <c r="AC2094">
        <v>2383</v>
      </c>
    </row>
    <row r="2095" spans="1:29" ht="15" customHeight="1" x14ac:dyDescent="0.25">
      <c r="A2095" t="str">
        <f>HYPERLINK("http://www.UniProt.org/UniProt/P14242","PMS1_YEAST")</f>
        <v>PMS1_YEAST</v>
      </c>
      <c r="B2095" t="s">
        <v>4146</v>
      </c>
      <c r="C2095" s="38">
        <v>0</v>
      </c>
      <c r="D2095" s="38">
        <v>0</v>
      </c>
      <c r="E2095" s="12">
        <v>0</v>
      </c>
      <c r="F2095" s="3">
        <v>0</v>
      </c>
      <c r="G2095" s="3">
        <f t="shared" si="91"/>
        <v>0.59643240871536518</v>
      </c>
      <c r="H2095" s="89" t="s">
        <v>14557</v>
      </c>
      <c r="I2095" t="s">
        <v>8229</v>
      </c>
      <c r="J2095" t="s">
        <v>8217</v>
      </c>
      <c r="K2095" t="s">
        <v>8229</v>
      </c>
      <c r="L2095" s="3">
        <v>99.355000000000004</v>
      </c>
      <c r="M2095" t="s">
        <v>8223</v>
      </c>
      <c r="N2095" s="3" t="s">
        <v>15698</v>
      </c>
      <c r="O2095" t="s">
        <v>12982</v>
      </c>
      <c r="P2095" t="s">
        <v>6240</v>
      </c>
      <c r="Q2095" t="s">
        <v>2702</v>
      </c>
      <c r="R2095" t="s">
        <v>2702</v>
      </c>
      <c r="S2095" t="s">
        <v>12983</v>
      </c>
      <c r="T2095" t="s">
        <v>12984</v>
      </c>
      <c r="U2095" t="s">
        <v>1536</v>
      </c>
      <c r="V2095" s="1">
        <v>5.9643240871536514E-5</v>
      </c>
      <c r="W2095">
        <v>99.353999999999999</v>
      </c>
      <c r="X2095">
        <v>26000</v>
      </c>
      <c r="Y2095">
        <v>0</v>
      </c>
      <c r="Z2095">
        <v>764400</v>
      </c>
      <c r="AA2095" s="3">
        <v>0</v>
      </c>
      <c r="AB2095" s="3">
        <v>0</v>
      </c>
      <c r="AC2095">
        <v>372</v>
      </c>
    </row>
    <row r="2096" spans="1:29" x14ac:dyDescent="0.25">
      <c r="A2096" t="str">
        <f>HYPERLINK("http://www.UniProt.org/UniProt/P53833","POP3_YEAST")</f>
        <v>POP3_YEAST</v>
      </c>
      <c r="B2096" t="s">
        <v>5422</v>
      </c>
      <c r="C2096" s="38">
        <v>0</v>
      </c>
      <c r="D2096" s="38">
        <v>0</v>
      </c>
      <c r="E2096" s="12">
        <v>0</v>
      </c>
      <c r="F2096" s="3">
        <v>0</v>
      </c>
      <c r="G2096" s="3">
        <f t="shared" si="91"/>
        <v>0.31461731533517728</v>
      </c>
      <c r="H2096" s="89" t="s">
        <v>14557</v>
      </c>
      <c r="I2096" t="s">
        <v>8229</v>
      </c>
      <c r="J2096" t="s">
        <v>8217</v>
      </c>
      <c r="K2096" t="s">
        <v>8229</v>
      </c>
      <c r="L2096" s="3">
        <v>22.611999999999998</v>
      </c>
      <c r="M2096" t="s">
        <v>8223</v>
      </c>
      <c r="N2096" s="3" t="s">
        <v>15698</v>
      </c>
      <c r="O2096" t="s">
        <v>13951</v>
      </c>
      <c r="P2096" t="s">
        <v>7558</v>
      </c>
      <c r="Q2096" t="s">
        <v>2660</v>
      </c>
      <c r="R2096" t="s">
        <v>2660</v>
      </c>
      <c r="S2096" t="s">
        <v>13952</v>
      </c>
      <c r="U2096" t="s">
        <v>790</v>
      </c>
      <c r="V2096" s="1">
        <v>3.1461731533517731E-5</v>
      </c>
      <c r="W2096">
        <v>22.611000000000001</v>
      </c>
      <c r="X2096">
        <v>26000</v>
      </c>
      <c r="Y2096">
        <v>0</v>
      </c>
      <c r="Z2096">
        <v>403220</v>
      </c>
      <c r="AA2096" s="3">
        <v>0</v>
      </c>
      <c r="AB2096" s="3">
        <v>0</v>
      </c>
      <c r="AC2096">
        <v>2093</v>
      </c>
    </row>
    <row r="2097" spans="1:29" ht="15" customHeight="1" x14ac:dyDescent="0.25">
      <c r="A2097" t="str">
        <f>HYPERLINK("http://www.UniProt.org/UniProt/P38208","POP8_YEAST")</f>
        <v>POP8_YEAST</v>
      </c>
      <c r="B2097" t="s">
        <v>4793</v>
      </c>
      <c r="C2097" s="38">
        <v>0</v>
      </c>
      <c r="D2097" s="38">
        <v>0</v>
      </c>
      <c r="E2097" s="12">
        <v>0</v>
      </c>
      <c r="F2097" s="3">
        <v>0</v>
      </c>
      <c r="G2097" s="3">
        <f t="shared" si="91"/>
        <v>9.5504090563527857</v>
      </c>
      <c r="H2097" s="89" t="s">
        <v>14557</v>
      </c>
      <c r="I2097" t="s">
        <v>8229</v>
      </c>
      <c r="J2097" t="s">
        <v>8217</v>
      </c>
      <c r="K2097" t="s">
        <v>8229</v>
      </c>
      <c r="L2097" s="3">
        <v>15.512</v>
      </c>
      <c r="M2097" t="s">
        <v>8223</v>
      </c>
      <c r="N2097" s="3" t="s">
        <v>15698</v>
      </c>
      <c r="O2097" t="s">
        <v>13413</v>
      </c>
      <c r="P2097" t="s">
        <v>6522</v>
      </c>
      <c r="Q2097" t="s">
        <v>3109</v>
      </c>
      <c r="R2097" t="s">
        <v>3109</v>
      </c>
      <c r="S2097" t="s">
        <v>13414</v>
      </c>
      <c r="U2097" t="s">
        <v>790</v>
      </c>
      <c r="V2097" s="1">
        <v>9.5504090563527857E-4</v>
      </c>
      <c r="W2097">
        <v>15.512</v>
      </c>
      <c r="X2097">
        <v>26000</v>
      </c>
      <c r="Y2097">
        <v>0</v>
      </c>
      <c r="Z2097">
        <v>12240000</v>
      </c>
      <c r="AA2097" s="3">
        <v>0</v>
      </c>
      <c r="AB2097" s="3">
        <v>0</v>
      </c>
      <c r="AC2097">
        <v>1202</v>
      </c>
    </row>
    <row r="2098" spans="1:29" ht="15" customHeight="1" x14ac:dyDescent="0.25">
      <c r="A2098" t="str">
        <f>HYPERLINK("http://www.UniProt.org/UniProt/P38193","PP4R2_YEAST")</f>
        <v>PP4R2_YEAST</v>
      </c>
      <c r="B2098" t="s">
        <v>4787</v>
      </c>
      <c r="C2098" s="38">
        <v>0</v>
      </c>
      <c r="D2098" s="38">
        <v>0</v>
      </c>
      <c r="E2098" s="12">
        <v>0</v>
      </c>
      <c r="F2098" s="3">
        <v>0</v>
      </c>
      <c r="G2098" s="3">
        <f t="shared" si="91"/>
        <v>1.224855566720801</v>
      </c>
      <c r="H2098" s="89" t="s">
        <v>14557</v>
      </c>
      <c r="I2098" t="s">
        <v>8229</v>
      </c>
      <c r="J2098" t="s">
        <v>8217</v>
      </c>
      <c r="K2098" t="s">
        <v>8229</v>
      </c>
      <c r="L2098" s="3">
        <v>50.655000000000001</v>
      </c>
      <c r="M2098" t="s">
        <v>8223</v>
      </c>
      <c r="N2098" s="3" t="s">
        <v>15698</v>
      </c>
      <c r="O2098" t="s">
        <v>13408</v>
      </c>
      <c r="P2098" t="s">
        <v>6894</v>
      </c>
      <c r="Q2098" t="s">
        <v>2768</v>
      </c>
      <c r="R2098" t="s">
        <v>2768</v>
      </c>
      <c r="U2098" t="str">
        <f t="shared" ref="U2098:U2118" si="95">" "</f>
        <v xml:space="preserve"> </v>
      </c>
      <c r="V2098" s="1">
        <v>1.224855566720801E-4</v>
      </c>
      <c r="W2098">
        <v>50.655000000000001</v>
      </c>
      <c r="X2098">
        <v>26000</v>
      </c>
      <c r="Y2098">
        <v>0</v>
      </c>
      <c r="Z2098">
        <v>1569800</v>
      </c>
      <c r="AA2098" s="3">
        <v>0</v>
      </c>
      <c r="AB2098" s="3">
        <v>0</v>
      </c>
      <c r="AC2098">
        <v>1195</v>
      </c>
    </row>
    <row r="2099" spans="1:29" ht="15" customHeight="1" x14ac:dyDescent="0.25">
      <c r="A2099" t="str">
        <f>HYPERLINK("http://www.UniProt.org/UniProt/P38148","PPS1_YEAST")</f>
        <v>PPS1_YEAST</v>
      </c>
      <c r="B2099" t="s">
        <v>4778</v>
      </c>
      <c r="C2099" s="38">
        <v>0</v>
      </c>
      <c r="D2099" s="38">
        <v>0</v>
      </c>
      <c r="E2099" s="12">
        <v>0</v>
      </c>
      <c r="F2099" s="3">
        <v>0</v>
      </c>
      <c r="G2099" s="3">
        <f t="shared" si="91"/>
        <v>3.5441068640331395</v>
      </c>
      <c r="H2099" s="89" t="s">
        <v>14557</v>
      </c>
      <c r="I2099" t="s">
        <v>8217</v>
      </c>
      <c r="J2099" t="s">
        <v>8217</v>
      </c>
      <c r="K2099" t="s">
        <v>8217</v>
      </c>
      <c r="L2099" s="3">
        <v>91.685000000000002</v>
      </c>
      <c r="M2099" t="s">
        <v>8223</v>
      </c>
      <c r="N2099" s="3" t="s">
        <v>15698</v>
      </c>
      <c r="O2099" t="s">
        <v>13396</v>
      </c>
      <c r="P2099" t="s">
        <v>6886</v>
      </c>
      <c r="Q2099" t="s">
        <v>2928</v>
      </c>
      <c r="R2099" t="s">
        <v>2928</v>
      </c>
      <c r="S2099" t="s">
        <v>13397</v>
      </c>
      <c r="U2099" t="str">
        <f t="shared" si="95"/>
        <v xml:space="preserve"> </v>
      </c>
      <c r="V2099" s="1">
        <v>3.5441068640331395E-4</v>
      </c>
      <c r="W2099">
        <v>91.683999999999997</v>
      </c>
      <c r="X2099">
        <v>26000</v>
      </c>
      <c r="Y2099">
        <v>0</v>
      </c>
      <c r="Z2099">
        <v>4542200</v>
      </c>
      <c r="AA2099" s="3">
        <v>0</v>
      </c>
      <c r="AB2099" s="3">
        <v>0</v>
      </c>
      <c r="AC2099">
        <v>1180</v>
      </c>
    </row>
    <row r="2100" spans="1:29" ht="15" customHeight="1" x14ac:dyDescent="0.25">
      <c r="A2100" t="str">
        <f>HYPERLINK("http://www.UniProt.org/UniProt/P15938","PRP16_YEAST")</f>
        <v>PRP16_YEAST</v>
      </c>
      <c r="B2100" t="s">
        <v>4180</v>
      </c>
      <c r="C2100" s="38">
        <v>0</v>
      </c>
      <c r="D2100" s="38">
        <v>0</v>
      </c>
      <c r="E2100" s="12">
        <v>0</v>
      </c>
      <c r="F2100" s="3">
        <v>0</v>
      </c>
      <c r="G2100" s="3">
        <f t="shared" si="91"/>
        <v>1.9888102650112427</v>
      </c>
      <c r="H2100" s="89" t="s">
        <v>14557</v>
      </c>
      <c r="I2100" t="s">
        <v>8229</v>
      </c>
      <c r="J2100" t="s">
        <v>8217</v>
      </c>
      <c r="K2100" t="s">
        <v>8229</v>
      </c>
      <c r="L2100" s="3">
        <v>121.65300000000001</v>
      </c>
      <c r="M2100" t="s">
        <v>8223</v>
      </c>
      <c r="N2100" s="3" t="s">
        <v>15698</v>
      </c>
      <c r="O2100" t="s">
        <v>13001</v>
      </c>
      <c r="P2100" t="s">
        <v>6276</v>
      </c>
      <c r="Q2100" t="s">
        <v>2827</v>
      </c>
      <c r="R2100" t="s">
        <v>2827</v>
      </c>
      <c r="S2100" t="s">
        <v>13002</v>
      </c>
      <c r="T2100" t="s">
        <v>13003</v>
      </c>
      <c r="U2100" t="str">
        <f t="shared" si="95"/>
        <v xml:space="preserve"> </v>
      </c>
      <c r="V2100" s="1">
        <v>1.9888102650112427E-4</v>
      </c>
      <c r="W2100">
        <v>121.65</v>
      </c>
      <c r="X2100">
        <v>26000</v>
      </c>
      <c r="Y2100">
        <v>0</v>
      </c>
      <c r="Z2100">
        <v>2548900</v>
      </c>
      <c r="AA2100" s="3">
        <v>0</v>
      </c>
      <c r="AB2100" s="3">
        <v>0</v>
      </c>
      <c r="AC2100">
        <v>413</v>
      </c>
    </row>
    <row r="2101" spans="1:29" ht="15" customHeight="1" x14ac:dyDescent="0.25">
      <c r="A2101" t="str">
        <f>HYPERLINK("http://www.UniProt.org/UniProt/P24384","PRP22_YEAST")</f>
        <v>PRP22_YEAST</v>
      </c>
      <c r="B2101" t="s">
        <v>4341</v>
      </c>
      <c r="C2101" s="38">
        <v>0</v>
      </c>
      <c r="D2101" s="38">
        <v>0</v>
      </c>
      <c r="E2101" s="12">
        <v>0</v>
      </c>
      <c r="F2101" s="3">
        <v>0</v>
      </c>
      <c r="G2101" s="3">
        <f t="shared" si="91"/>
        <v>1.4013508713406537</v>
      </c>
      <c r="H2101" s="89" t="s">
        <v>14557</v>
      </c>
      <c r="I2101" t="s">
        <v>8229</v>
      </c>
      <c r="J2101" t="s">
        <v>8217</v>
      </c>
      <c r="K2101" t="s">
        <v>8229</v>
      </c>
      <c r="L2101" s="3">
        <v>130.011</v>
      </c>
      <c r="M2101" t="s">
        <v>8223</v>
      </c>
      <c r="N2101" s="3" t="s">
        <v>15698</v>
      </c>
      <c r="O2101" t="s">
        <v>13103</v>
      </c>
      <c r="P2101" t="s">
        <v>6431</v>
      </c>
      <c r="Q2101" t="s">
        <v>2791</v>
      </c>
      <c r="R2101" t="s">
        <v>2791</v>
      </c>
      <c r="S2101" t="s">
        <v>13104</v>
      </c>
      <c r="T2101" t="s">
        <v>13105</v>
      </c>
      <c r="U2101" t="str">
        <f t="shared" si="95"/>
        <v xml:space="preserve"> </v>
      </c>
      <c r="V2101" s="1">
        <v>1.4013508713406537E-4</v>
      </c>
      <c r="W2101">
        <v>130.01</v>
      </c>
      <c r="X2101">
        <v>26000</v>
      </c>
      <c r="Y2101">
        <v>0</v>
      </c>
      <c r="Z2101">
        <v>1796000</v>
      </c>
      <c r="AA2101" s="3">
        <v>0</v>
      </c>
      <c r="AB2101" s="3">
        <v>0</v>
      </c>
      <c r="AC2101">
        <v>602</v>
      </c>
    </row>
    <row r="2102" spans="1:29" x14ac:dyDescent="0.25">
      <c r="A2102" t="str">
        <f>HYPERLINK("http://www.UniProt.org/UniProt/P23394","PRP28_YEAST")</f>
        <v>PRP28_YEAST</v>
      </c>
      <c r="B2102" t="s">
        <v>4322</v>
      </c>
      <c r="C2102" s="38">
        <v>0</v>
      </c>
      <c r="D2102" s="38">
        <v>0</v>
      </c>
      <c r="E2102" s="12">
        <v>0</v>
      </c>
      <c r="F2102" s="3">
        <v>0</v>
      </c>
      <c r="G2102" s="3">
        <f t="shared" si="91"/>
        <v>6.8161363066651157</v>
      </c>
      <c r="H2102" s="89" t="s">
        <v>14557</v>
      </c>
      <c r="I2102" t="s">
        <v>8228</v>
      </c>
      <c r="J2102" t="s">
        <v>8217</v>
      </c>
      <c r="K2102" t="s">
        <v>8228</v>
      </c>
      <c r="L2102" s="3">
        <v>66.641000000000005</v>
      </c>
      <c r="M2102" t="s">
        <v>8223</v>
      </c>
      <c r="N2102" s="3" t="s">
        <v>15698</v>
      </c>
      <c r="O2102" t="s">
        <v>13089</v>
      </c>
      <c r="P2102" t="s">
        <v>6418</v>
      </c>
      <c r="Q2102" t="s">
        <v>3044</v>
      </c>
      <c r="R2102" t="s">
        <v>3044</v>
      </c>
      <c r="S2102" t="s">
        <v>13090</v>
      </c>
      <c r="T2102" t="s">
        <v>13091</v>
      </c>
      <c r="U2102" t="str">
        <f t="shared" si="95"/>
        <v xml:space="preserve"> </v>
      </c>
      <c r="V2102" s="1">
        <v>6.816136306665116E-4</v>
      </c>
      <c r="W2102">
        <v>66.641000000000005</v>
      </c>
      <c r="X2102">
        <v>26000</v>
      </c>
      <c r="Y2102">
        <v>0</v>
      </c>
      <c r="Z2102">
        <v>8735700</v>
      </c>
      <c r="AA2102" s="3">
        <v>0</v>
      </c>
      <c r="AB2102" s="3">
        <v>0</v>
      </c>
      <c r="AC2102">
        <v>583</v>
      </c>
    </row>
    <row r="2103" spans="1:29" ht="15" customHeight="1" x14ac:dyDescent="0.25">
      <c r="A2103" t="str">
        <f>HYPERLINK("http://www.UniProt.org/UniProt/P28708","PRR1_YEAST")</f>
        <v>PRR1_YEAST</v>
      </c>
      <c r="B2103" t="s">
        <v>4437</v>
      </c>
      <c r="C2103" s="38">
        <v>0</v>
      </c>
      <c r="D2103" s="38">
        <v>0</v>
      </c>
      <c r="E2103" s="12">
        <v>0</v>
      </c>
      <c r="F2103" s="3">
        <v>0</v>
      </c>
      <c r="G2103" s="3">
        <f t="shared" si="91"/>
        <v>1.4508975196313731</v>
      </c>
      <c r="H2103" s="89" t="s">
        <v>14557</v>
      </c>
      <c r="I2103" t="s">
        <v>8227</v>
      </c>
      <c r="J2103" t="s">
        <v>8217</v>
      </c>
      <c r="K2103" t="s">
        <v>8227</v>
      </c>
      <c r="L2103" s="3">
        <v>58.956000000000003</v>
      </c>
      <c r="M2103" t="s">
        <v>8223</v>
      </c>
      <c r="N2103" s="3" t="s">
        <v>15698</v>
      </c>
      <c r="O2103" t="s">
        <v>13168</v>
      </c>
      <c r="P2103" t="s">
        <v>6533</v>
      </c>
      <c r="Q2103" t="s">
        <v>2793</v>
      </c>
      <c r="R2103" t="s">
        <v>2793</v>
      </c>
      <c r="S2103" t="s">
        <v>8508</v>
      </c>
      <c r="U2103" t="str">
        <f t="shared" si="95"/>
        <v xml:space="preserve"> </v>
      </c>
      <c r="V2103" s="1">
        <v>1.4508975196313731E-4</v>
      </c>
      <c r="W2103">
        <v>58.954999999999998</v>
      </c>
      <c r="X2103">
        <v>26000</v>
      </c>
      <c r="Y2103">
        <v>0</v>
      </c>
      <c r="Z2103">
        <v>1859500</v>
      </c>
      <c r="AA2103" s="3">
        <v>0</v>
      </c>
      <c r="AB2103" s="3">
        <v>0</v>
      </c>
      <c r="AC2103">
        <v>731</v>
      </c>
    </row>
    <row r="2104" spans="1:29" x14ac:dyDescent="0.25">
      <c r="A2104" t="str">
        <f>HYPERLINK("http://www.UniProt.org/UniProt/Q12488","PSF1_YEAST")</f>
        <v>PSF1_YEAST</v>
      </c>
      <c r="B2104" t="s">
        <v>6002</v>
      </c>
      <c r="C2104" s="38">
        <v>0</v>
      </c>
      <c r="D2104" s="38">
        <v>0</v>
      </c>
      <c r="E2104" s="12">
        <v>0</v>
      </c>
      <c r="F2104" s="3">
        <v>0</v>
      </c>
      <c r="G2104" s="3">
        <f t="shared" si="91"/>
        <v>2.793026491676506</v>
      </c>
      <c r="H2104" s="89" t="s">
        <v>14557</v>
      </c>
      <c r="I2104" t="s">
        <v>8229</v>
      </c>
      <c r="J2104" t="s">
        <v>8217</v>
      </c>
      <c r="K2104" t="s">
        <v>8229</v>
      </c>
      <c r="L2104" s="3">
        <v>24.204000000000001</v>
      </c>
      <c r="M2104" t="s">
        <v>8223</v>
      </c>
      <c r="N2104" s="3" t="s">
        <v>15698</v>
      </c>
      <c r="O2104" t="s">
        <v>14490</v>
      </c>
      <c r="P2104" t="s">
        <v>8173</v>
      </c>
      <c r="Q2104" t="s">
        <v>2881</v>
      </c>
      <c r="R2104" t="s">
        <v>2881</v>
      </c>
      <c r="S2104" t="s">
        <v>14491</v>
      </c>
      <c r="T2104" t="s">
        <v>14492</v>
      </c>
      <c r="U2104" t="str">
        <f t="shared" si="95"/>
        <v xml:space="preserve"> </v>
      </c>
      <c r="V2104" s="1">
        <v>2.7930264916765061E-4</v>
      </c>
      <c r="W2104">
        <v>24.202999999999999</v>
      </c>
      <c r="X2104">
        <v>26000</v>
      </c>
      <c r="Y2104">
        <v>0</v>
      </c>
      <c r="Z2104">
        <v>3579600</v>
      </c>
      <c r="AA2104" s="3">
        <v>0</v>
      </c>
      <c r="AB2104" s="3">
        <v>0</v>
      </c>
      <c r="AC2104">
        <v>2928</v>
      </c>
    </row>
    <row r="2105" spans="1:29" ht="15" customHeight="1" x14ac:dyDescent="0.25">
      <c r="A2105" t="str">
        <f>HYPERLINK("http://www.UniProt.org/UniProt/P40359","PSF2_YEAST")</f>
        <v>PSF2_YEAST</v>
      </c>
      <c r="B2105" t="s">
        <v>5055</v>
      </c>
      <c r="C2105" s="38">
        <v>0</v>
      </c>
      <c r="D2105" s="38">
        <v>0</v>
      </c>
      <c r="E2105" s="12">
        <v>0</v>
      </c>
      <c r="F2105" s="3">
        <v>0</v>
      </c>
      <c r="G2105" s="3">
        <f t="shared" si="91"/>
        <v>3.256112094204723</v>
      </c>
      <c r="H2105" s="89" t="s">
        <v>14557</v>
      </c>
      <c r="I2105" t="s">
        <v>8229</v>
      </c>
      <c r="J2105" t="s">
        <v>8217</v>
      </c>
      <c r="K2105" t="s">
        <v>8229</v>
      </c>
      <c r="L2105" s="3">
        <v>25.061</v>
      </c>
      <c r="M2105" t="s">
        <v>8223</v>
      </c>
      <c r="N2105" s="3" t="s">
        <v>15698</v>
      </c>
      <c r="O2105" t="s">
        <v>13614</v>
      </c>
      <c r="P2105" t="s">
        <v>7184</v>
      </c>
      <c r="Q2105" t="s">
        <v>2904</v>
      </c>
      <c r="R2105" t="s">
        <v>2904</v>
      </c>
      <c r="S2105" t="s">
        <v>13615</v>
      </c>
      <c r="T2105" t="s">
        <v>13616</v>
      </c>
      <c r="U2105" t="str">
        <f t="shared" si="95"/>
        <v xml:space="preserve"> </v>
      </c>
      <c r="V2105" s="1">
        <v>3.2561120942047229E-4</v>
      </c>
      <c r="W2105">
        <v>25.06</v>
      </c>
      <c r="X2105">
        <v>26000</v>
      </c>
      <c r="Y2105">
        <v>0</v>
      </c>
      <c r="Z2105">
        <v>4173100</v>
      </c>
      <c r="AA2105" s="3">
        <v>0</v>
      </c>
      <c r="AB2105" s="3">
        <v>0</v>
      </c>
      <c r="AC2105">
        <v>1573</v>
      </c>
    </row>
    <row r="2106" spans="1:29" ht="15" customHeight="1" x14ac:dyDescent="0.25">
      <c r="A2106" t="str">
        <f>HYPERLINK("http://www.UniProt.org/UniProt/Q12146","PSF3_YEAST")</f>
        <v>PSF3_YEAST</v>
      </c>
      <c r="B2106" t="s">
        <v>5917</v>
      </c>
      <c r="C2106" s="38">
        <v>0</v>
      </c>
      <c r="D2106" s="38">
        <v>0</v>
      </c>
      <c r="E2106" s="12">
        <v>0</v>
      </c>
      <c r="F2106" s="3">
        <v>0</v>
      </c>
      <c r="G2106" s="3">
        <f t="shared" si="91"/>
        <v>2.6291714343371195</v>
      </c>
      <c r="H2106" s="89" t="s">
        <v>14557</v>
      </c>
      <c r="I2106" t="s">
        <v>8229</v>
      </c>
      <c r="J2106" t="s">
        <v>8217</v>
      </c>
      <c r="K2106" t="s">
        <v>8229</v>
      </c>
      <c r="L2106" s="3">
        <v>21.952000000000002</v>
      </c>
      <c r="M2106" t="s">
        <v>8223</v>
      </c>
      <c r="N2106" s="3" t="s">
        <v>15698</v>
      </c>
      <c r="O2106" t="s">
        <v>14403</v>
      </c>
      <c r="P2106" t="s">
        <v>8084</v>
      </c>
      <c r="Q2106" t="s">
        <v>2870</v>
      </c>
      <c r="R2106" t="s">
        <v>2870</v>
      </c>
      <c r="S2106" t="s">
        <v>14404</v>
      </c>
      <c r="U2106" t="str">
        <f t="shared" si="95"/>
        <v xml:space="preserve"> </v>
      </c>
      <c r="V2106" s="1">
        <v>2.6291714343371195E-4</v>
      </c>
      <c r="W2106">
        <v>21.952000000000002</v>
      </c>
      <c r="X2106">
        <v>26000</v>
      </c>
      <c r="Y2106">
        <v>0</v>
      </c>
      <c r="Z2106">
        <v>3369600</v>
      </c>
      <c r="AA2106" s="3">
        <v>0</v>
      </c>
      <c r="AB2106" s="3">
        <v>0</v>
      </c>
      <c r="AC2106">
        <v>2806</v>
      </c>
    </row>
    <row r="2107" spans="1:29" ht="15" customHeight="1" x14ac:dyDescent="0.25">
      <c r="A2107" t="str">
        <f>HYPERLINK("http://www.UniProt.org/UniProt/Q12161","PSH1_YEAST")</f>
        <v>PSH1_YEAST</v>
      </c>
      <c r="B2107" t="s">
        <v>5922</v>
      </c>
      <c r="C2107" s="38">
        <v>0</v>
      </c>
      <c r="D2107" s="38">
        <v>0</v>
      </c>
      <c r="E2107" s="12">
        <v>0</v>
      </c>
      <c r="F2107" s="3">
        <v>0</v>
      </c>
      <c r="G2107" s="3">
        <f t="shared" si="91"/>
        <v>0.98414468486746476</v>
      </c>
      <c r="H2107" s="89" t="s">
        <v>14557</v>
      </c>
      <c r="I2107" t="s">
        <v>8229</v>
      </c>
      <c r="J2107" t="s">
        <v>8217</v>
      </c>
      <c r="K2107" t="s">
        <v>8229</v>
      </c>
      <c r="L2107" s="3">
        <v>47.067999999999998</v>
      </c>
      <c r="M2107" t="s">
        <v>8223</v>
      </c>
      <c r="N2107" s="3" t="s">
        <v>15698</v>
      </c>
      <c r="O2107" t="s">
        <v>14408</v>
      </c>
      <c r="P2107" t="str">
        <f>" "</f>
        <v xml:space="preserve"> </v>
      </c>
      <c r="Q2107" t="s">
        <v>2752</v>
      </c>
      <c r="R2107" t="s">
        <v>2752</v>
      </c>
      <c r="U2107" t="str">
        <f t="shared" si="95"/>
        <v xml:space="preserve"> </v>
      </c>
      <c r="V2107" s="1">
        <v>9.8414468486746477E-5</v>
      </c>
      <c r="W2107">
        <v>47.067999999999998</v>
      </c>
      <c r="X2107">
        <v>26000</v>
      </c>
      <c r="Y2107">
        <v>0</v>
      </c>
      <c r="Z2107">
        <v>1261300</v>
      </c>
      <c r="AA2107" s="3">
        <v>0</v>
      </c>
      <c r="AB2107" s="3">
        <v>0</v>
      </c>
      <c r="AC2107">
        <v>2813</v>
      </c>
    </row>
    <row r="2108" spans="1:29" ht="15" customHeight="1" x14ac:dyDescent="0.25">
      <c r="A2108" t="str">
        <f>HYPERLINK("http://www.UniProt.org/UniProt/P40555","PSMD9_YEAST")</f>
        <v>PSMD9_YEAST</v>
      </c>
      <c r="B2108" t="s">
        <v>5098</v>
      </c>
      <c r="C2108" s="38">
        <v>0</v>
      </c>
      <c r="D2108" s="38">
        <v>0</v>
      </c>
      <c r="E2108" s="12">
        <v>0</v>
      </c>
      <c r="F2108" s="3">
        <v>0</v>
      </c>
      <c r="G2108" s="3">
        <f t="shared" si="91"/>
        <v>5.2574845802786525</v>
      </c>
      <c r="H2108" s="89" t="s">
        <v>14557</v>
      </c>
      <c r="I2108" t="s">
        <v>8217</v>
      </c>
      <c r="J2108" t="s">
        <v>8217</v>
      </c>
      <c r="K2108" t="s">
        <v>8217</v>
      </c>
      <c r="L2108" s="3">
        <v>24.846</v>
      </c>
      <c r="M2108" t="s">
        <v>8223</v>
      </c>
      <c r="N2108" s="3" t="s">
        <v>15698</v>
      </c>
      <c r="O2108" t="s">
        <v>13644</v>
      </c>
      <c r="P2108" t="s">
        <v>7228</v>
      </c>
      <c r="Q2108" t="s">
        <v>2997</v>
      </c>
      <c r="R2108" t="s">
        <v>2997</v>
      </c>
      <c r="S2108" t="s">
        <v>13645</v>
      </c>
      <c r="T2108" t="s">
        <v>13646</v>
      </c>
      <c r="U2108" t="str">
        <f t="shared" si="95"/>
        <v xml:space="preserve"> </v>
      </c>
      <c r="V2108" s="1">
        <v>5.2574845802786524E-4</v>
      </c>
      <c r="W2108">
        <v>24.846</v>
      </c>
      <c r="X2108">
        <v>26000</v>
      </c>
      <c r="Y2108">
        <v>0</v>
      </c>
      <c r="Z2108">
        <v>6738100</v>
      </c>
      <c r="AA2108" s="3">
        <v>0</v>
      </c>
      <c r="AB2108" s="3">
        <v>0</v>
      </c>
      <c r="AC2108">
        <v>1630</v>
      </c>
    </row>
    <row r="2109" spans="1:29" ht="15" customHeight="1" x14ac:dyDescent="0.25">
      <c r="A2109" t="str">
        <f>HYPERLINK("http://www.UniProt.org/UniProt/Q12355","PST1_YEAST")</f>
        <v>PST1_YEAST</v>
      </c>
      <c r="B2109" t="s">
        <v>5968</v>
      </c>
      <c r="C2109" s="38">
        <v>0</v>
      </c>
      <c r="D2109" s="38">
        <v>0</v>
      </c>
      <c r="E2109" s="12">
        <v>0</v>
      </c>
      <c r="F2109" s="3">
        <v>0</v>
      </c>
      <c r="G2109" s="3">
        <f t="shared" si="91"/>
        <v>5.994988390741451</v>
      </c>
      <c r="H2109" s="89" t="s">
        <v>14557</v>
      </c>
      <c r="I2109" t="s">
        <v>8227</v>
      </c>
      <c r="J2109" t="s">
        <v>8217</v>
      </c>
      <c r="K2109" t="s">
        <v>8227</v>
      </c>
      <c r="L2109" s="3">
        <v>45.777000000000001</v>
      </c>
      <c r="M2109" t="s">
        <v>8221</v>
      </c>
      <c r="N2109" s="3" t="s">
        <v>15698</v>
      </c>
      <c r="O2109" t="s">
        <v>14457</v>
      </c>
      <c r="P2109" t="s">
        <v>8135</v>
      </c>
      <c r="Q2109" t="s">
        <v>3021</v>
      </c>
      <c r="R2109" t="s">
        <v>3021</v>
      </c>
      <c r="T2109" t="s">
        <v>11236</v>
      </c>
      <c r="U2109" t="str">
        <f t="shared" si="95"/>
        <v xml:space="preserve"> </v>
      </c>
      <c r="V2109" s="1">
        <v>5.9949883907414508E-4</v>
      </c>
      <c r="W2109">
        <v>45.776000000000003</v>
      </c>
      <c r="X2109">
        <v>26000</v>
      </c>
      <c r="Y2109">
        <v>0</v>
      </c>
      <c r="Z2109">
        <v>7683300</v>
      </c>
      <c r="AA2109" s="3">
        <v>0</v>
      </c>
      <c r="AB2109" s="3">
        <v>0</v>
      </c>
      <c r="AC2109">
        <v>2882</v>
      </c>
    </row>
    <row r="2110" spans="1:29" ht="15" customHeight="1" x14ac:dyDescent="0.25">
      <c r="A2110" t="str">
        <f>HYPERLINK("http://www.UniProt.org/UniProt/P25044","PTP1_YEAST")</f>
        <v>PTP1_YEAST</v>
      </c>
      <c r="B2110" t="s">
        <v>4351</v>
      </c>
      <c r="C2110" s="38">
        <v>0</v>
      </c>
      <c r="D2110" s="38">
        <v>0</v>
      </c>
      <c r="E2110" s="12">
        <v>0</v>
      </c>
      <c r="F2110" s="3">
        <v>0</v>
      </c>
      <c r="G2110" s="3">
        <f t="shared" si="91"/>
        <v>2.7370816935277724</v>
      </c>
      <c r="H2110" s="89" t="s">
        <v>14557</v>
      </c>
      <c r="I2110" t="s">
        <v>8227</v>
      </c>
      <c r="J2110" t="s">
        <v>8217</v>
      </c>
      <c r="K2110" t="s">
        <v>8227</v>
      </c>
      <c r="L2110" s="3">
        <v>38.868000000000002</v>
      </c>
      <c r="M2110" t="s">
        <v>8223</v>
      </c>
      <c r="N2110" s="3" t="s">
        <v>15698</v>
      </c>
      <c r="O2110" t="s">
        <v>13121</v>
      </c>
      <c r="P2110" t="s">
        <v>6440</v>
      </c>
      <c r="Q2110" t="s">
        <v>2875</v>
      </c>
      <c r="R2110" t="s">
        <v>2875</v>
      </c>
      <c r="S2110" t="s">
        <v>10750</v>
      </c>
      <c r="T2110" t="s">
        <v>13122</v>
      </c>
      <c r="U2110" t="str">
        <f t="shared" si="95"/>
        <v xml:space="preserve"> </v>
      </c>
      <c r="V2110" s="1">
        <v>2.7370816935277725E-4</v>
      </c>
      <c r="W2110">
        <v>38.868000000000002</v>
      </c>
      <c r="X2110">
        <v>26000</v>
      </c>
      <c r="Y2110">
        <v>0</v>
      </c>
      <c r="Z2110">
        <v>3507900</v>
      </c>
      <c r="AA2110" s="3">
        <v>0</v>
      </c>
      <c r="AB2110" s="3">
        <v>0</v>
      </c>
      <c r="AC2110">
        <v>614</v>
      </c>
    </row>
    <row r="2111" spans="1:29" ht="15" customHeight="1" x14ac:dyDescent="0.25">
      <c r="A2111" t="str">
        <f>HYPERLINK("http://www.UniProt.org/UniProt/P40454","PTPA1_YEAST")</f>
        <v>PTPA1_YEAST</v>
      </c>
      <c r="B2111" t="s">
        <v>5063</v>
      </c>
      <c r="C2111" s="38">
        <v>0</v>
      </c>
      <c r="D2111" s="38">
        <v>0</v>
      </c>
      <c r="E2111" s="12">
        <v>0</v>
      </c>
      <c r="F2111" s="3">
        <v>0</v>
      </c>
      <c r="G2111" s="3">
        <f t="shared" si="91"/>
        <v>2.5098693473504903</v>
      </c>
      <c r="H2111" s="89" t="s">
        <v>14557</v>
      </c>
      <c r="I2111" t="s">
        <v>8228</v>
      </c>
      <c r="J2111" t="s">
        <v>8217</v>
      </c>
      <c r="K2111" t="s">
        <v>8228</v>
      </c>
      <c r="L2111" s="3">
        <v>45.082000000000001</v>
      </c>
      <c r="M2111" t="s">
        <v>8223</v>
      </c>
      <c r="N2111" s="3" t="s">
        <v>15698</v>
      </c>
      <c r="O2111" t="s">
        <v>13624</v>
      </c>
      <c r="P2111" t="s">
        <v>7193</v>
      </c>
      <c r="Q2111" t="s">
        <v>2860</v>
      </c>
      <c r="R2111" t="s">
        <v>2860</v>
      </c>
      <c r="S2111" t="s">
        <v>13625</v>
      </c>
      <c r="T2111" t="s">
        <v>13626</v>
      </c>
      <c r="U2111" t="str">
        <f t="shared" si="95"/>
        <v xml:space="preserve"> </v>
      </c>
      <c r="V2111" s="1">
        <v>2.5098693473504905E-4</v>
      </c>
      <c r="W2111">
        <v>45.082000000000001</v>
      </c>
      <c r="X2111">
        <v>26000</v>
      </c>
      <c r="Y2111">
        <v>0</v>
      </c>
      <c r="Z2111">
        <v>3216700</v>
      </c>
      <c r="AA2111" s="3">
        <v>0</v>
      </c>
      <c r="AB2111" s="3">
        <v>0</v>
      </c>
      <c r="AC2111">
        <v>1586</v>
      </c>
    </row>
    <row r="2112" spans="1:29" ht="15" customHeight="1" x14ac:dyDescent="0.25">
      <c r="A2112" t="str">
        <f>HYPERLINK("http://www.UniProt.org/UniProt/P31115","PUS3_YEAST")</f>
        <v>PUS3_YEAST</v>
      </c>
      <c r="B2112" t="s">
        <v>4463</v>
      </c>
      <c r="C2112" s="38">
        <v>0</v>
      </c>
      <c r="D2112" s="38">
        <v>0</v>
      </c>
      <c r="E2112" s="12">
        <v>0</v>
      </c>
      <c r="F2112" s="3">
        <v>0</v>
      </c>
      <c r="G2112" s="3">
        <f t="shared" si="91"/>
        <v>4.2276945580095013</v>
      </c>
      <c r="H2112" s="89" t="s">
        <v>14557</v>
      </c>
      <c r="I2112" t="s">
        <v>8229</v>
      </c>
      <c r="J2112" t="s">
        <v>8217</v>
      </c>
      <c r="K2112" t="s">
        <v>8229</v>
      </c>
      <c r="L2112" s="3">
        <v>50.889000000000003</v>
      </c>
      <c r="M2112" t="s">
        <v>8223</v>
      </c>
      <c r="N2112" s="3" t="s">
        <v>15698</v>
      </c>
      <c r="O2112" t="s">
        <v>13189</v>
      </c>
      <c r="P2112" t="s">
        <v>6557</v>
      </c>
      <c r="Q2112" t="s">
        <v>2963</v>
      </c>
      <c r="R2112" t="s">
        <v>2963</v>
      </c>
      <c r="S2112" t="s">
        <v>13190</v>
      </c>
      <c r="T2112" t="s">
        <v>13191</v>
      </c>
      <c r="U2112" t="str">
        <f t="shared" si="95"/>
        <v xml:space="preserve"> </v>
      </c>
      <c r="V2112" s="1">
        <v>4.2276945580095013E-4</v>
      </c>
      <c r="W2112">
        <v>50.887999999999998</v>
      </c>
      <c r="X2112">
        <v>26000</v>
      </c>
      <c r="Y2112">
        <v>0</v>
      </c>
      <c r="Z2112">
        <v>5418300</v>
      </c>
      <c r="AA2112" s="3">
        <v>0</v>
      </c>
      <c r="AB2112" s="3">
        <v>0</v>
      </c>
      <c r="AC2112">
        <v>762</v>
      </c>
    </row>
    <row r="2113" spans="1:29" ht="15" customHeight="1" x14ac:dyDescent="0.25">
      <c r="A2113" t="str">
        <f>HYPERLINK("http://www.UniProt.org/UniProt/P06777","RAD1_YEAST")</f>
        <v>RAD1_YEAST</v>
      </c>
      <c r="B2113" t="s">
        <v>2812</v>
      </c>
      <c r="C2113" s="38">
        <v>0</v>
      </c>
      <c r="D2113" s="38">
        <v>0</v>
      </c>
      <c r="E2113" s="12">
        <v>0</v>
      </c>
      <c r="F2113" s="3">
        <v>0</v>
      </c>
      <c r="G2113" s="3">
        <f t="shared" si="91"/>
        <v>1.775408559381138</v>
      </c>
      <c r="H2113" s="89" t="s">
        <v>14557</v>
      </c>
      <c r="I2113" t="s">
        <v>8229</v>
      </c>
      <c r="J2113" t="s">
        <v>8217</v>
      </c>
      <c r="K2113" t="s">
        <v>8229</v>
      </c>
      <c r="L2113" s="3">
        <v>126.37</v>
      </c>
      <c r="M2113" t="s">
        <v>8223</v>
      </c>
      <c r="N2113" s="3" t="s">
        <v>15698</v>
      </c>
      <c r="O2113" t="s">
        <v>12909</v>
      </c>
      <c r="P2113" t="s">
        <v>6111</v>
      </c>
      <c r="Q2113" t="s">
        <v>2813</v>
      </c>
      <c r="R2113" t="s">
        <v>2813</v>
      </c>
      <c r="S2113" t="s">
        <v>12910</v>
      </c>
      <c r="T2113" t="s">
        <v>12911</v>
      </c>
      <c r="U2113" t="str">
        <f t="shared" si="95"/>
        <v xml:space="preserve"> </v>
      </c>
      <c r="V2113" s="1">
        <v>1.775408559381138E-4</v>
      </c>
      <c r="W2113">
        <v>126.37</v>
      </c>
      <c r="X2113">
        <v>26000</v>
      </c>
      <c r="Y2113">
        <v>0</v>
      </c>
      <c r="Z2113">
        <v>2275400</v>
      </c>
      <c r="AA2113" s="3">
        <v>0</v>
      </c>
      <c r="AB2113" s="3">
        <v>0</v>
      </c>
      <c r="AC2113">
        <v>184</v>
      </c>
    </row>
    <row r="2114" spans="1:29" ht="15" customHeight="1" x14ac:dyDescent="0.25">
      <c r="A2114" t="str">
        <f>HYPERLINK("http://www.UniProt.org/UniProt/P06838","RAD10_YEAST")</f>
        <v>RAD10_YEAST</v>
      </c>
      <c r="B2114" t="s">
        <v>2746</v>
      </c>
      <c r="C2114" s="38">
        <v>0</v>
      </c>
      <c r="D2114" s="38">
        <v>0</v>
      </c>
      <c r="E2114" s="12">
        <v>0</v>
      </c>
      <c r="F2114" s="3">
        <v>0</v>
      </c>
      <c r="G2114" s="3">
        <f t="shared" si="91"/>
        <v>0.94411723514598611</v>
      </c>
      <c r="H2114" s="89" t="s">
        <v>14557</v>
      </c>
      <c r="I2114" t="s">
        <v>8229</v>
      </c>
      <c r="J2114" t="s">
        <v>8217</v>
      </c>
      <c r="K2114" t="s">
        <v>8229</v>
      </c>
      <c r="L2114" s="3">
        <v>24.311</v>
      </c>
      <c r="M2114" t="s">
        <v>8223</v>
      </c>
      <c r="N2114" s="3" t="s">
        <v>15698</v>
      </c>
      <c r="O2114" t="s">
        <v>12918</v>
      </c>
      <c r="P2114" t="s">
        <v>6119</v>
      </c>
      <c r="Q2114" t="s">
        <v>2747</v>
      </c>
      <c r="R2114" t="s">
        <v>2747</v>
      </c>
      <c r="S2114" t="s">
        <v>12919</v>
      </c>
      <c r="T2114" t="s">
        <v>12920</v>
      </c>
      <c r="U2114" t="str">
        <f t="shared" si="95"/>
        <v xml:space="preserve"> </v>
      </c>
      <c r="V2114" s="1">
        <v>9.4411723514598617E-5</v>
      </c>
      <c r="W2114">
        <v>24.311</v>
      </c>
      <c r="X2114">
        <v>26000</v>
      </c>
      <c r="Y2114">
        <v>0</v>
      </c>
      <c r="Z2114">
        <v>1210000</v>
      </c>
      <c r="AA2114" s="3">
        <v>0</v>
      </c>
      <c r="AB2114" s="3">
        <v>0</v>
      </c>
      <c r="AC2114">
        <v>192</v>
      </c>
    </row>
    <row r="2115" spans="1:29" x14ac:dyDescent="0.25">
      <c r="A2115" t="str">
        <f>HYPERLINK("http://www.UniProt.org/UniProt/P10862","RAD18_YEAST")</f>
        <v>RAD18_YEAST</v>
      </c>
      <c r="B2115" t="s">
        <v>4100</v>
      </c>
      <c r="C2115" s="38">
        <v>0</v>
      </c>
      <c r="D2115" s="38">
        <v>0</v>
      </c>
      <c r="E2115" s="12">
        <v>0</v>
      </c>
      <c r="F2115" s="3">
        <v>0</v>
      </c>
      <c r="G2115" s="3">
        <f t="shared" ref="G2115:G2178" si="96">10000*V2115</f>
        <v>5.1193781748068838</v>
      </c>
      <c r="H2115" s="89" t="s">
        <v>14557</v>
      </c>
      <c r="I2115" t="s">
        <v>8229</v>
      </c>
      <c r="J2115" t="s">
        <v>8217</v>
      </c>
      <c r="K2115" t="s">
        <v>8229</v>
      </c>
      <c r="L2115" s="3">
        <v>55.23</v>
      </c>
      <c r="M2115" t="s">
        <v>8223</v>
      </c>
      <c r="N2115" s="3" t="s">
        <v>15698</v>
      </c>
      <c r="O2115" t="s">
        <v>12965</v>
      </c>
      <c r="P2115" t="s">
        <v>6192</v>
      </c>
      <c r="Q2115" t="s">
        <v>2994</v>
      </c>
      <c r="R2115" t="s">
        <v>2994</v>
      </c>
      <c r="S2115" t="s">
        <v>12966</v>
      </c>
      <c r="T2115" t="s">
        <v>12967</v>
      </c>
      <c r="U2115" t="str">
        <f t="shared" si="95"/>
        <v xml:space="preserve"> </v>
      </c>
      <c r="V2115" s="1">
        <v>5.1193781748068835E-4</v>
      </c>
      <c r="W2115">
        <v>55.23</v>
      </c>
      <c r="X2115">
        <v>26000</v>
      </c>
      <c r="Y2115">
        <v>0</v>
      </c>
      <c r="Z2115">
        <v>6561100</v>
      </c>
      <c r="AA2115" s="3">
        <v>0</v>
      </c>
      <c r="AB2115" s="3">
        <v>0</v>
      </c>
      <c r="AC2115">
        <v>317</v>
      </c>
    </row>
    <row r="2116" spans="1:29" ht="15" customHeight="1" x14ac:dyDescent="0.25">
      <c r="A2116" t="str">
        <f>HYPERLINK("http://www.UniProt.org/UniProt/P07276","RAD2_YEAST")</f>
        <v>RAD2_YEAST</v>
      </c>
      <c r="B2116" t="s">
        <v>4018</v>
      </c>
      <c r="C2116" s="38">
        <v>0</v>
      </c>
      <c r="D2116" s="38">
        <v>0</v>
      </c>
      <c r="E2116" s="12">
        <v>0</v>
      </c>
      <c r="F2116" s="3">
        <v>0</v>
      </c>
      <c r="G2116" s="3">
        <f t="shared" si="96"/>
        <v>3.7948051017623996</v>
      </c>
      <c r="H2116" s="89" t="s">
        <v>14557</v>
      </c>
      <c r="I2116" t="s">
        <v>8229</v>
      </c>
      <c r="J2116" t="s">
        <v>8217</v>
      </c>
      <c r="K2116" t="s">
        <v>8229</v>
      </c>
      <c r="L2116" s="3">
        <v>117.83799999999999</v>
      </c>
      <c r="M2116" t="s">
        <v>8223</v>
      </c>
      <c r="N2116" s="3" t="s">
        <v>15698</v>
      </c>
      <c r="O2116" t="s">
        <v>12929</v>
      </c>
      <c r="P2116" t="s">
        <v>6139</v>
      </c>
      <c r="Q2116" t="s">
        <v>2940</v>
      </c>
      <c r="R2116" t="s">
        <v>2940</v>
      </c>
      <c r="S2116" t="s">
        <v>12930</v>
      </c>
      <c r="T2116" t="s">
        <v>12931</v>
      </c>
      <c r="U2116" t="str">
        <f t="shared" si="95"/>
        <v xml:space="preserve"> </v>
      </c>
      <c r="V2116" s="1">
        <v>3.7948051017623998E-4</v>
      </c>
      <c r="W2116">
        <v>117.84</v>
      </c>
      <c r="X2116">
        <v>26000</v>
      </c>
      <c r="Y2116">
        <v>0</v>
      </c>
      <c r="Z2116">
        <v>4863500</v>
      </c>
      <c r="AA2116" s="3">
        <v>0</v>
      </c>
      <c r="AB2116" s="3">
        <v>0</v>
      </c>
      <c r="AC2116">
        <v>219</v>
      </c>
    </row>
    <row r="2117" spans="1:29" ht="15" customHeight="1" x14ac:dyDescent="0.25">
      <c r="A2117" t="str">
        <f>HYPERLINK("http://www.UniProt.org/UniProt/P14736","RAD4_YEAST")</f>
        <v>RAD4_YEAST</v>
      </c>
      <c r="B2117" t="s">
        <v>2715</v>
      </c>
      <c r="C2117" s="38">
        <v>0</v>
      </c>
      <c r="D2117" s="38">
        <v>0</v>
      </c>
      <c r="E2117" s="12">
        <v>0</v>
      </c>
      <c r="F2117" s="3">
        <v>0</v>
      </c>
      <c r="G2117" s="3">
        <f t="shared" si="96"/>
        <v>0.72725116544641977</v>
      </c>
      <c r="H2117" s="89" t="s">
        <v>14557</v>
      </c>
      <c r="I2117" t="s">
        <v>8228</v>
      </c>
      <c r="J2117" t="s">
        <v>8217</v>
      </c>
      <c r="K2117" t="s">
        <v>8228</v>
      </c>
      <c r="L2117" s="3">
        <v>87.174000000000007</v>
      </c>
      <c r="M2117" t="s">
        <v>8223</v>
      </c>
      <c r="N2117" s="3" t="s">
        <v>15698</v>
      </c>
      <c r="O2117" t="s">
        <v>12986</v>
      </c>
      <c r="P2117" t="s">
        <v>6245</v>
      </c>
      <c r="Q2117" t="s">
        <v>2716</v>
      </c>
      <c r="R2117" t="s">
        <v>2716</v>
      </c>
      <c r="S2117" t="s">
        <v>12987</v>
      </c>
      <c r="T2117" t="s">
        <v>12988</v>
      </c>
      <c r="U2117" t="str">
        <f t="shared" si="95"/>
        <v xml:space="preserve"> </v>
      </c>
      <c r="V2117" s="1">
        <v>7.2725116544641971E-5</v>
      </c>
      <c r="W2117">
        <v>87.173000000000002</v>
      </c>
      <c r="X2117">
        <v>26000</v>
      </c>
      <c r="Y2117">
        <v>0</v>
      </c>
      <c r="Z2117">
        <v>932060</v>
      </c>
      <c r="AA2117" s="3">
        <v>0</v>
      </c>
      <c r="AB2117" s="3">
        <v>0</v>
      </c>
      <c r="AC2117">
        <v>377</v>
      </c>
    </row>
    <row r="2118" spans="1:29" ht="15" customHeight="1" x14ac:dyDescent="0.25">
      <c r="A2118" t="str">
        <f>HYPERLINK("http://www.UniProt.org/UniProt/P32849","RAD5_YEAST")</f>
        <v>RAD5_YEAST</v>
      </c>
      <c r="B2118" t="s">
        <v>4581</v>
      </c>
      <c r="C2118" s="38">
        <v>0</v>
      </c>
      <c r="D2118" s="38">
        <v>0</v>
      </c>
      <c r="E2118" s="12">
        <v>0</v>
      </c>
      <c r="F2118" s="3">
        <v>0</v>
      </c>
      <c r="G2118" s="3">
        <f t="shared" si="96"/>
        <v>1.789141173710534</v>
      </c>
      <c r="H2118" s="89" t="s">
        <v>14557</v>
      </c>
      <c r="I2118" t="s">
        <v>8228</v>
      </c>
      <c r="J2118" t="s">
        <v>8217</v>
      </c>
      <c r="K2118" t="s">
        <v>8228</v>
      </c>
      <c r="L2118" s="3">
        <v>134.00200000000001</v>
      </c>
      <c r="M2118" t="s">
        <v>8223</v>
      </c>
      <c r="N2118" s="3" t="s">
        <v>15698</v>
      </c>
      <c r="O2118" t="s">
        <v>13272</v>
      </c>
      <c r="P2118" t="s">
        <v>6678</v>
      </c>
      <c r="Q2118" t="s">
        <v>2814</v>
      </c>
      <c r="R2118" t="s">
        <v>2814</v>
      </c>
      <c r="S2118" t="s">
        <v>13273</v>
      </c>
      <c r="T2118" t="s">
        <v>11273</v>
      </c>
      <c r="U2118" t="str">
        <f t="shared" si="95"/>
        <v xml:space="preserve"> </v>
      </c>
      <c r="V2118" s="1">
        <v>1.789141173710534E-4</v>
      </c>
      <c r="W2118">
        <v>134</v>
      </c>
      <c r="X2118">
        <v>26000</v>
      </c>
      <c r="Y2118">
        <v>0</v>
      </c>
      <c r="Z2118">
        <v>2293000</v>
      </c>
      <c r="AA2118" s="3">
        <v>0</v>
      </c>
      <c r="AB2118" s="3">
        <v>0</v>
      </c>
      <c r="AC2118">
        <v>914</v>
      </c>
    </row>
    <row r="2119" spans="1:29" ht="15" customHeight="1" x14ac:dyDescent="0.25">
      <c r="A2119" t="str">
        <f>HYPERLINK("http://www.UniProt.org/UniProt/P22216","RAD53_YEAST")</f>
        <v>RAD53_YEAST</v>
      </c>
      <c r="B2119" t="s">
        <v>4298</v>
      </c>
      <c r="C2119" s="38">
        <v>0</v>
      </c>
      <c r="D2119" s="38">
        <v>0</v>
      </c>
      <c r="E2119" s="12">
        <v>0</v>
      </c>
      <c r="F2119" s="3">
        <v>0</v>
      </c>
      <c r="G2119" s="3">
        <f t="shared" si="96"/>
        <v>2.159063472208643</v>
      </c>
      <c r="H2119" s="89" t="s">
        <v>14557</v>
      </c>
      <c r="I2119" t="s">
        <v>8229</v>
      </c>
      <c r="J2119" t="s">
        <v>8217</v>
      </c>
      <c r="K2119" t="s">
        <v>8229</v>
      </c>
      <c r="L2119" s="3">
        <v>91.962000000000003</v>
      </c>
      <c r="M2119" t="s">
        <v>8223</v>
      </c>
      <c r="N2119" s="3" t="s">
        <v>15698</v>
      </c>
      <c r="O2119" t="s">
        <v>13071</v>
      </c>
      <c r="P2119" t="s">
        <v>6393</v>
      </c>
      <c r="Q2119" t="s">
        <v>2841</v>
      </c>
      <c r="R2119" t="s">
        <v>2841</v>
      </c>
      <c r="S2119" t="s">
        <v>13072</v>
      </c>
      <c r="T2119" t="s">
        <v>13073</v>
      </c>
      <c r="U2119" t="s">
        <v>2533</v>
      </c>
      <c r="V2119" s="1">
        <v>2.1590634722086431E-4</v>
      </c>
      <c r="W2119">
        <v>91.960999999999999</v>
      </c>
      <c r="X2119">
        <v>26000</v>
      </c>
      <c r="Y2119">
        <v>0</v>
      </c>
      <c r="Z2119">
        <v>2767100</v>
      </c>
      <c r="AA2119" s="3">
        <v>0</v>
      </c>
      <c r="AB2119" s="3">
        <v>0</v>
      </c>
      <c r="AC2119">
        <v>552</v>
      </c>
    </row>
    <row r="2120" spans="1:29" ht="15" customHeight="1" x14ac:dyDescent="0.25">
      <c r="A2120" t="str">
        <f>HYPERLINK("http://www.UniProt.org/UniProt/P14737","RAD9_YEAST")</f>
        <v>RAD9_YEAST</v>
      </c>
      <c r="B2120" t="s">
        <v>2915</v>
      </c>
      <c r="C2120" s="38">
        <v>0</v>
      </c>
      <c r="D2120" s="38">
        <v>0</v>
      </c>
      <c r="E2120" s="12">
        <v>0</v>
      </c>
      <c r="F2120" s="3">
        <v>0</v>
      </c>
      <c r="G2120" s="3">
        <f t="shared" si="96"/>
        <v>3.4189528107129599</v>
      </c>
      <c r="H2120" s="89" t="s">
        <v>14557</v>
      </c>
      <c r="I2120" t="s">
        <v>8229</v>
      </c>
      <c r="J2120" t="s">
        <v>8217</v>
      </c>
      <c r="K2120" t="s">
        <v>8229</v>
      </c>
      <c r="L2120" s="3">
        <v>148.398</v>
      </c>
      <c r="M2120" t="s">
        <v>8223</v>
      </c>
      <c r="N2120" s="3" t="s">
        <v>15698</v>
      </c>
      <c r="O2120" t="s">
        <v>12989</v>
      </c>
      <c r="P2120" t="s">
        <v>6246</v>
      </c>
      <c r="Q2120" t="s">
        <v>2916</v>
      </c>
      <c r="R2120" t="s">
        <v>2916</v>
      </c>
      <c r="S2120" t="s">
        <v>12990</v>
      </c>
      <c r="U2120" t="str">
        <f>" "</f>
        <v xml:space="preserve"> </v>
      </c>
      <c r="V2120" s="1">
        <v>3.41895281071296E-4</v>
      </c>
      <c r="W2120">
        <v>148.4</v>
      </c>
      <c r="X2120">
        <v>26000</v>
      </c>
      <c r="Y2120">
        <v>0</v>
      </c>
      <c r="Z2120">
        <v>4381800</v>
      </c>
      <c r="AA2120" s="3">
        <v>0</v>
      </c>
      <c r="AB2120" s="3">
        <v>0</v>
      </c>
      <c r="AC2120">
        <v>378</v>
      </c>
    </row>
    <row r="2121" spans="1:29" ht="15" customHeight="1" x14ac:dyDescent="0.25">
      <c r="A2121" t="str">
        <f>HYPERLINK("http://www.UniProt.org/UniProt/Q06891","RAF_YEAST")</f>
        <v>RAF_YEAST</v>
      </c>
      <c r="B2121" t="s">
        <v>5793</v>
      </c>
      <c r="C2121" s="38">
        <v>0</v>
      </c>
      <c r="D2121" s="38">
        <v>0</v>
      </c>
      <c r="E2121" s="12">
        <v>0</v>
      </c>
      <c r="F2121" s="3">
        <v>0</v>
      </c>
      <c r="G2121" s="3">
        <f t="shared" si="96"/>
        <v>5.4504434168502245</v>
      </c>
      <c r="H2121" s="89" t="s">
        <v>14557</v>
      </c>
      <c r="I2121" t="s">
        <v>8217</v>
      </c>
      <c r="J2121" t="s">
        <v>8217</v>
      </c>
      <c r="K2121" t="s">
        <v>8217</v>
      </c>
      <c r="L2121" s="3">
        <v>21.29</v>
      </c>
      <c r="M2121" t="s">
        <v>8223</v>
      </c>
      <c r="N2121" s="3" t="s">
        <v>15698</v>
      </c>
      <c r="O2121" t="s">
        <v>14294</v>
      </c>
      <c r="P2121" t="s">
        <v>7944</v>
      </c>
      <c r="Q2121" t="s">
        <v>3000</v>
      </c>
      <c r="R2121" t="s">
        <v>3000</v>
      </c>
      <c r="U2121" t="str">
        <f>" "</f>
        <v xml:space="preserve"> </v>
      </c>
      <c r="V2121" s="1">
        <v>5.4504434168502246E-4</v>
      </c>
      <c r="W2121">
        <v>21.289000000000001</v>
      </c>
      <c r="X2121">
        <v>26000</v>
      </c>
      <c r="Y2121">
        <v>0</v>
      </c>
      <c r="Z2121">
        <v>6985400</v>
      </c>
      <c r="AA2121" s="3">
        <v>0</v>
      </c>
      <c r="AB2121" s="3">
        <v>0</v>
      </c>
      <c r="AC2121">
        <v>2625</v>
      </c>
    </row>
    <row r="2122" spans="1:29" ht="15" customHeight="1" x14ac:dyDescent="0.25">
      <c r="A2122" t="str">
        <f>HYPERLINK("http://www.UniProt.org/UniProt/P01119","RAS1_YEAST")</f>
        <v>RAS1_YEAST</v>
      </c>
      <c r="B2122" t="s">
        <v>2684</v>
      </c>
      <c r="C2122" s="38">
        <v>0</v>
      </c>
      <c r="D2122" s="38">
        <v>0</v>
      </c>
      <c r="E2122" s="12">
        <v>0</v>
      </c>
      <c r="F2122" s="3">
        <v>0</v>
      </c>
      <c r="G2122" s="3">
        <f t="shared" si="96"/>
        <v>0.49845488704819041</v>
      </c>
      <c r="H2122" s="89" t="s">
        <v>14557</v>
      </c>
      <c r="I2122" t="s">
        <v>8227</v>
      </c>
      <c r="J2122" t="s">
        <v>8217</v>
      </c>
      <c r="K2122" t="s">
        <v>8227</v>
      </c>
      <c r="L2122" s="3">
        <v>34.347000000000001</v>
      </c>
      <c r="M2122" t="s">
        <v>8223</v>
      </c>
      <c r="N2122" s="3" t="s">
        <v>15698</v>
      </c>
      <c r="O2122" t="s">
        <v>12865</v>
      </c>
      <c r="P2122" t="s">
        <v>6063</v>
      </c>
      <c r="Q2122" t="s">
        <v>2685</v>
      </c>
      <c r="R2122" t="s">
        <v>2685</v>
      </c>
      <c r="S2122" t="s">
        <v>10283</v>
      </c>
      <c r="T2122" t="s">
        <v>10284</v>
      </c>
      <c r="U2122" t="str">
        <f>" "</f>
        <v xml:space="preserve"> </v>
      </c>
      <c r="V2122" s="1">
        <v>4.9845488704819039E-5</v>
      </c>
      <c r="W2122">
        <v>34.345999999999997</v>
      </c>
      <c r="X2122">
        <v>26000</v>
      </c>
      <c r="Y2122">
        <v>0</v>
      </c>
      <c r="Z2122">
        <v>638830</v>
      </c>
      <c r="AA2122" s="3">
        <v>0</v>
      </c>
      <c r="AB2122" s="3">
        <v>0</v>
      </c>
      <c r="AC2122">
        <v>97</v>
      </c>
    </row>
    <row r="2123" spans="1:29" ht="15" customHeight="1" x14ac:dyDescent="0.25">
      <c r="A2123" t="str">
        <f>HYPERLINK("http://www.UniProt.org/UniProt/P38234","RFS1_YEAST")</f>
        <v>RFS1_YEAST</v>
      </c>
      <c r="B2123" t="s">
        <v>4799</v>
      </c>
      <c r="C2123" s="38">
        <v>0</v>
      </c>
      <c r="D2123" s="38">
        <v>0</v>
      </c>
      <c r="E2123" s="12">
        <v>0</v>
      </c>
      <c r="F2123" s="3">
        <v>0</v>
      </c>
      <c r="G2123" s="3">
        <f t="shared" si="96"/>
        <v>8.0062702064735234</v>
      </c>
      <c r="H2123" s="89" t="s">
        <v>14557</v>
      </c>
      <c r="I2123" t="s">
        <v>8227</v>
      </c>
      <c r="J2123" t="s">
        <v>8217</v>
      </c>
      <c r="K2123" t="s">
        <v>8227</v>
      </c>
      <c r="L2123" s="3">
        <v>22.920999999999999</v>
      </c>
      <c r="M2123" t="s">
        <v>8223</v>
      </c>
      <c r="N2123" s="3" t="s">
        <v>15698</v>
      </c>
      <c r="O2123" t="s">
        <v>13418</v>
      </c>
      <c r="P2123" t="str">
        <f>" "</f>
        <v xml:space="preserve"> </v>
      </c>
      <c r="Q2123" t="s">
        <v>3081</v>
      </c>
      <c r="R2123" t="s">
        <v>3081</v>
      </c>
      <c r="T2123" t="s">
        <v>9704</v>
      </c>
      <c r="U2123" t="str">
        <f>" "</f>
        <v xml:space="preserve"> </v>
      </c>
      <c r="V2123" s="1">
        <v>8.0062702064735236E-4</v>
      </c>
      <c r="W2123">
        <v>22.920999999999999</v>
      </c>
      <c r="X2123">
        <v>26000</v>
      </c>
      <c r="Y2123">
        <v>0</v>
      </c>
      <c r="Z2123">
        <v>10261000</v>
      </c>
      <c r="AA2123" s="3">
        <v>0</v>
      </c>
      <c r="AB2123" s="3">
        <v>0</v>
      </c>
      <c r="AC2123">
        <v>1209</v>
      </c>
    </row>
    <row r="2124" spans="1:29" ht="15" customHeight="1" x14ac:dyDescent="0.25">
      <c r="A2124" t="str">
        <f>HYPERLINK("http://www.UniProt.org/UniProt/P39083","RGA1_YEAST")</f>
        <v>RGA1_YEAST</v>
      </c>
      <c r="B2124" t="s">
        <v>2830</v>
      </c>
      <c r="C2124" s="38">
        <v>0</v>
      </c>
      <c r="D2124" s="38">
        <v>0</v>
      </c>
      <c r="E2124" s="12">
        <v>0</v>
      </c>
      <c r="F2124" s="3">
        <v>0</v>
      </c>
      <c r="G2124" s="3">
        <f t="shared" si="96"/>
        <v>1.9965348605715283</v>
      </c>
      <c r="H2124" s="89" t="s">
        <v>14557</v>
      </c>
      <c r="I2124" t="s">
        <v>8217</v>
      </c>
      <c r="J2124" t="s">
        <v>8217</v>
      </c>
      <c r="K2124" t="s">
        <v>8217</v>
      </c>
      <c r="L2124" s="3">
        <v>112.83199999999999</v>
      </c>
      <c r="M2124" t="s">
        <v>8223</v>
      </c>
      <c r="N2124" s="3" t="s">
        <v>15698</v>
      </c>
      <c r="O2124" t="s">
        <v>13519</v>
      </c>
      <c r="P2124" t="s">
        <v>7068</v>
      </c>
      <c r="Q2124" t="s">
        <v>2831</v>
      </c>
      <c r="R2124" t="s">
        <v>2831</v>
      </c>
      <c r="T2124" t="s">
        <v>10939</v>
      </c>
      <c r="U2124" t="str">
        <f>" "</f>
        <v xml:space="preserve"> </v>
      </c>
      <c r="V2124" s="1">
        <v>1.9965348605715283E-4</v>
      </c>
      <c r="W2124">
        <v>112.83</v>
      </c>
      <c r="X2124">
        <v>26000</v>
      </c>
      <c r="Y2124">
        <v>0</v>
      </c>
      <c r="Z2124">
        <v>2558800</v>
      </c>
      <c r="AA2124" s="3">
        <v>0</v>
      </c>
      <c r="AB2124" s="3">
        <v>0</v>
      </c>
      <c r="AC2124">
        <v>1429</v>
      </c>
    </row>
    <row r="2125" spans="1:29" ht="15" customHeight="1" x14ac:dyDescent="0.25">
      <c r="A2125" t="str">
        <f>HYPERLINK("http://www.UniProt.org/UniProt/P16664","RGP1_YEAST")</f>
        <v>RGP1_YEAST</v>
      </c>
      <c r="B2125" t="s">
        <v>4195</v>
      </c>
      <c r="C2125" s="38">
        <v>0</v>
      </c>
      <c r="D2125" s="38">
        <v>0</v>
      </c>
      <c r="E2125" s="12">
        <v>0</v>
      </c>
      <c r="F2125" s="3">
        <v>0</v>
      </c>
      <c r="G2125" s="3">
        <f t="shared" si="96"/>
        <v>5.0583616725024072</v>
      </c>
      <c r="H2125" s="89" t="s">
        <v>14557</v>
      </c>
      <c r="I2125" t="s">
        <v>8227</v>
      </c>
      <c r="J2125" t="s">
        <v>8217</v>
      </c>
      <c r="K2125" t="s">
        <v>8227</v>
      </c>
      <c r="L2125" s="3">
        <v>75.316999999999993</v>
      </c>
      <c r="M2125" t="s">
        <v>8223</v>
      </c>
      <c r="N2125" s="3" t="s">
        <v>15698</v>
      </c>
      <c r="O2125" t="s">
        <v>13010</v>
      </c>
      <c r="P2125" t="s">
        <v>6291</v>
      </c>
      <c r="Q2125" t="s">
        <v>2990</v>
      </c>
      <c r="R2125" t="s">
        <v>2990</v>
      </c>
      <c r="U2125" t="s">
        <v>2984</v>
      </c>
      <c r="V2125" s="1">
        <v>5.0583616725024074E-4</v>
      </c>
      <c r="W2125">
        <v>75.316000000000003</v>
      </c>
      <c r="X2125">
        <v>26000</v>
      </c>
      <c r="Y2125">
        <v>0</v>
      </c>
      <c r="Z2125">
        <v>6482900</v>
      </c>
      <c r="AA2125" s="3">
        <v>0</v>
      </c>
      <c r="AB2125" s="3">
        <v>0</v>
      </c>
      <c r="AC2125">
        <v>429</v>
      </c>
    </row>
    <row r="2126" spans="1:29" ht="15" customHeight="1" x14ac:dyDescent="0.25">
      <c r="A2126" t="str">
        <f>HYPERLINK("http://www.UniProt.org/UniProt/Q00245","RHO3_YEAST")</f>
        <v>RHO3_YEAST</v>
      </c>
      <c r="B2126" t="s">
        <v>3011</v>
      </c>
      <c r="C2126" s="38">
        <v>0</v>
      </c>
      <c r="D2126" s="38">
        <v>0</v>
      </c>
      <c r="E2126" s="12">
        <v>0</v>
      </c>
      <c r="F2126" s="3">
        <v>0</v>
      </c>
      <c r="G2126" s="3">
        <f t="shared" si="96"/>
        <v>5.6700091936850017</v>
      </c>
      <c r="H2126" s="89" t="s">
        <v>14557</v>
      </c>
      <c r="I2126" t="s">
        <v>8227</v>
      </c>
      <c r="J2126" t="s">
        <v>8217</v>
      </c>
      <c r="K2126" t="s">
        <v>8227</v>
      </c>
      <c r="L2126" s="3">
        <v>25.312000000000001</v>
      </c>
      <c r="M2126" t="s">
        <v>8223</v>
      </c>
      <c r="N2126" s="3" t="s">
        <v>15698</v>
      </c>
      <c r="O2126" t="s">
        <v>14016</v>
      </c>
      <c r="P2126" t="s">
        <v>7631</v>
      </c>
      <c r="Q2126" t="s">
        <v>3012</v>
      </c>
      <c r="R2126" t="s">
        <v>3012</v>
      </c>
      <c r="S2126" t="s">
        <v>14017</v>
      </c>
      <c r="T2126" t="s">
        <v>14018</v>
      </c>
      <c r="U2126" t="str">
        <f>" "</f>
        <v xml:space="preserve"> </v>
      </c>
      <c r="V2126" s="1">
        <v>5.6700091936850018E-4</v>
      </c>
      <c r="W2126">
        <v>25.312000000000001</v>
      </c>
      <c r="X2126">
        <v>26000</v>
      </c>
      <c r="Y2126">
        <v>0</v>
      </c>
      <c r="Z2126">
        <v>7266800</v>
      </c>
      <c r="AA2126" s="3">
        <v>0</v>
      </c>
      <c r="AB2126" s="3">
        <v>0</v>
      </c>
      <c r="AC2126">
        <v>2198</v>
      </c>
    </row>
    <row r="2127" spans="1:29" ht="15" customHeight="1" x14ac:dyDescent="0.25">
      <c r="A2127" t="str">
        <f>HYPERLINK("http://www.UniProt.org/UniProt/Q00246","RHO4_YEAST")</f>
        <v>RHO4_YEAST</v>
      </c>
      <c r="B2127" t="s">
        <v>2885</v>
      </c>
      <c r="C2127" s="38">
        <v>0</v>
      </c>
      <c r="D2127" s="38">
        <v>0</v>
      </c>
      <c r="E2127" s="12">
        <v>0</v>
      </c>
      <c r="F2127" s="3">
        <v>0</v>
      </c>
      <c r="G2127" s="3">
        <f t="shared" si="96"/>
        <v>2.8201796154641761</v>
      </c>
      <c r="H2127" s="89" t="s">
        <v>14557</v>
      </c>
      <c r="I2127" t="s">
        <v>8227</v>
      </c>
      <c r="J2127" t="s">
        <v>8217</v>
      </c>
      <c r="K2127" t="s">
        <v>8227</v>
      </c>
      <c r="L2127" s="3">
        <v>32.186</v>
      </c>
      <c r="M2127" t="s">
        <v>8223</v>
      </c>
      <c r="N2127" s="3" t="s">
        <v>15698</v>
      </c>
      <c r="O2127" t="s">
        <v>14019</v>
      </c>
      <c r="P2127" t="s">
        <v>7631</v>
      </c>
      <c r="Q2127" t="s">
        <v>2886</v>
      </c>
      <c r="R2127" t="s">
        <v>2886</v>
      </c>
      <c r="S2127" t="s">
        <v>14017</v>
      </c>
      <c r="T2127" t="s">
        <v>14020</v>
      </c>
      <c r="U2127" t="str">
        <f>" "</f>
        <v xml:space="preserve"> </v>
      </c>
      <c r="V2127" s="1">
        <v>2.820179615464176E-4</v>
      </c>
      <c r="W2127">
        <v>32.185000000000002</v>
      </c>
      <c r="X2127">
        <v>26000</v>
      </c>
      <c r="Y2127">
        <v>0</v>
      </c>
      <c r="Z2127">
        <v>3614400</v>
      </c>
      <c r="AA2127" s="3">
        <v>0</v>
      </c>
      <c r="AB2127" s="3">
        <v>0</v>
      </c>
      <c r="AC2127">
        <v>2199</v>
      </c>
    </row>
    <row r="2128" spans="1:29" ht="15" customHeight="1" x14ac:dyDescent="0.25">
      <c r="A2128" t="str">
        <f>HYPERLINK("http://www.UniProt.org/UniProt/Q12362","RIB2_YEAST")</f>
        <v>RIB2_YEAST</v>
      </c>
      <c r="B2128" t="s">
        <v>5969</v>
      </c>
      <c r="C2128" s="38">
        <v>0</v>
      </c>
      <c r="D2128" s="38">
        <v>0</v>
      </c>
      <c r="E2128" s="12">
        <v>0</v>
      </c>
      <c r="F2128" s="3">
        <v>0</v>
      </c>
      <c r="G2128" s="3">
        <f t="shared" si="96"/>
        <v>3.7977700980380651</v>
      </c>
      <c r="H2128" s="89" t="s">
        <v>14557</v>
      </c>
      <c r="I2128" t="s">
        <v>8227</v>
      </c>
      <c r="J2128" t="s">
        <v>8217</v>
      </c>
      <c r="K2128" t="s">
        <v>8227</v>
      </c>
      <c r="L2128" s="3">
        <v>67.036000000000001</v>
      </c>
      <c r="M2128" t="s">
        <v>8223</v>
      </c>
      <c r="N2128" s="3" t="s">
        <v>15698</v>
      </c>
      <c r="O2128" t="s">
        <v>14458</v>
      </c>
      <c r="P2128" t="s">
        <v>8136</v>
      </c>
      <c r="Q2128" t="s">
        <v>2941</v>
      </c>
      <c r="R2128" t="s">
        <v>2941</v>
      </c>
      <c r="S2128" t="s">
        <v>14459</v>
      </c>
      <c r="T2128" t="s">
        <v>14460</v>
      </c>
      <c r="U2128" t="str">
        <f>" "</f>
        <v xml:space="preserve"> </v>
      </c>
      <c r="V2128" s="1">
        <v>3.7977700980380651E-4</v>
      </c>
      <c r="W2128">
        <v>67.034999999999997</v>
      </c>
      <c r="X2128">
        <v>26000</v>
      </c>
      <c r="Y2128">
        <v>0</v>
      </c>
      <c r="Z2128">
        <v>4867300</v>
      </c>
      <c r="AA2128" s="3">
        <v>0</v>
      </c>
      <c r="AB2128" s="3">
        <v>0</v>
      </c>
      <c r="AC2128">
        <v>2883</v>
      </c>
    </row>
    <row r="2129" spans="1:29" ht="15" customHeight="1" x14ac:dyDescent="0.25">
      <c r="A2129" t="str">
        <f>HYPERLINK("http://www.UniProt.org/UniProt/P33312","RIB7_YEAST")</f>
        <v>RIB7_YEAST</v>
      </c>
      <c r="B2129" t="s">
        <v>4605</v>
      </c>
      <c r="C2129" s="38">
        <v>0</v>
      </c>
      <c r="D2129" s="38">
        <v>0</v>
      </c>
      <c r="E2129" s="12">
        <v>0</v>
      </c>
      <c r="F2129" s="3">
        <v>0</v>
      </c>
      <c r="G2129" s="3">
        <f t="shared" si="96"/>
        <v>8.0608885589199861</v>
      </c>
      <c r="H2129" s="89" t="s">
        <v>14557</v>
      </c>
      <c r="I2129" t="s">
        <v>8217</v>
      </c>
      <c r="J2129" t="s">
        <v>8217</v>
      </c>
      <c r="K2129" t="s">
        <v>8217</v>
      </c>
      <c r="L2129" s="3">
        <v>27.116</v>
      </c>
      <c r="M2129" t="s">
        <v>8223</v>
      </c>
      <c r="N2129" s="3" t="s">
        <v>15698</v>
      </c>
      <c r="O2129" t="s">
        <v>13281</v>
      </c>
      <c r="P2129" t="s">
        <v>6707</v>
      </c>
      <c r="Q2129" t="s">
        <v>3085</v>
      </c>
      <c r="R2129" t="s">
        <v>3085</v>
      </c>
      <c r="S2129" t="s">
        <v>13282</v>
      </c>
      <c r="U2129" t="str">
        <f>" "</f>
        <v xml:space="preserve"> </v>
      </c>
      <c r="V2129" s="1">
        <v>8.060888558919986E-4</v>
      </c>
      <c r="W2129">
        <v>27.116</v>
      </c>
      <c r="X2129">
        <v>26000</v>
      </c>
      <c r="Y2129">
        <v>0</v>
      </c>
      <c r="Z2129">
        <v>10331000</v>
      </c>
      <c r="AA2129" s="3">
        <v>0</v>
      </c>
      <c r="AB2129" s="3">
        <v>0</v>
      </c>
      <c r="AC2129">
        <v>949</v>
      </c>
    </row>
    <row r="2130" spans="1:29" ht="15" customHeight="1" x14ac:dyDescent="0.25">
      <c r="A2130" t="str">
        <f>HYPERLINK("http://www.UniProt.org/UniProt/P40395","RIC1_YEAST")</f>
        <v>RIC1_YEAST</v>
      </c>
      <c r="B2130" t="s">
        <v>5058</v>
      </c>
      <c r="C2130" s="38">
        <v>0</v>
      </c>
      <c r="D2130" s="38">
        <v>0</v>
      </c>
      <c r="E2130" s="12">
        <v>0</v>
      </c>
      <c r="F2130" s="3">
        <v>0</v>
      </c>
      <c r="G2130" s="3">
        <f t="shared" si="96"/>
        <v>4.7731758465140954</v>
      </c>
      <c r="H2130" s="89" t="s">
        <v>14557</v>
      </c>
      <c r="I2130" t="s">
        <v>8227</v>
      </c>
      <c r="J2130" t="s">
        <v>8217</v>
      </c>
      <c r="K2130" t="s">
        <v>8227</v>
      </c>
      <c r="L2130" s="3">
        <v>121.65</v>
      </c>
      <c r="M2130" t="s">
        <v>8223</v>
      </c>
      <c r="N2130" s="3" t="s">
        <v>15698</v>
      </c>
      <c r="O2130" t="s">
        <v>13623</v>
      </c>
      <c r="P2130" t="s">
        <v>7187</v>
      </c>
      <c r="Q2130" t="s">
        <v>2983</v>
      </c>
      <c r="R2130" t="s">
        <v>2983</v>
      </c>
      <c r="U2130" t="s">
        <v>2984</v>
      </c>
      <c r="V2130" s="1">
        <v>4.7731758465140959E-4</v>
      </c>
      <c r="W2130">
        <v>121.65</v>
      </c>
      <c r="X2130">
        <v>26000</v>
      </c>
      <c r="Y2130">
        <v>0</v>
      </c>
      <c r="Z2130">
        <v>6117400</v>
      </c>
      <c r="AA2130" s="3">
        <v>0</v>
      </c>
      <c r="AB2130" s="3">
        <v>0</v>
      </c>
      <c r="AC2130">
        <v>1578</v>
      </c>
    </row>
    <row r="2131" spans="1:29" ht="15" customHeight="1" x14ac:dyDescent="0.25">
      <c r="A2131" t="str">
        <f>HYPERLINK("http://www.UniProt.org/UniProt/Q03792","RIM13_YEAST")</f>
        <v>RIM13_YEAST</v>
      </c>
      <c r="B2131" t="s">
        <v>5622</v>
      </c>
      <c r="C2131" s="38">
        <v>0</v>
      </c>
      <c r="D2131" s="38">
        <v>0</v>
      </c>
      <c r="E2131" s="12">
        <v>0</v>
      </c>
      <c r="F2131" s="3">
        <v>0</v>
      </c>
      <c r="G2131" s="3">
        <f t="shared" si="96"/>
        <v>1.1965320496664213</v>
      </c>
      <c r="H2131" s="89" t="s">
        <v>14557</v>
      </c>
      <c r="I2131" t="s">
        <v>8217</v>
      </c>
      <c r="J2131" t="s">
        <v>8217</v>
      </c>
      <c r="K2131" t="s">
        <v>8217</v>
      </c>
      <c r="L2131" s="3">
        <v>83.123999999999995</v>
      </c>
      <c r="M2131" t="s">
        <v>8223</v>
      </c>
      <c r="N2131" s="3" t="s">
        <v>15698</v>
      </c>
      <c r="O2131" t="s">
        <v>14133</v>
      </c>
      <c r="P2131" t="s">
        <v>7761</v>
      </c>
      <c r="Q2131" t="s">
        <v>2764</v>
      </c>
      <c r="R2131" t="s">
        <v>2764</v>
      </c>
      <c r="U2131" t="str">
        <f>" "</f>
        <v xml:space="preserve"> </v>
      </c>
      <c r="V2131" s="1">
        <v>1.1965320496664214E-4</v>
      </c>
      <c r="W2131">
        <v>83.123000000000005</v>
      </c>
      <c r="X2131">
        <v>26000</v>
      </c>
      <c r="Y2131">
        <v>0</v>
      </c>
      <c r="Z2131">
        <v>1533500</v>
      </c>
      <c r="AA2131" s="3">
        <v>0</v>
      </c>
      <c r="AB2131" s="3">
        <v>0</v>
      </c>
      <c r="AC2131">
        <v>2367</v>
      </c>
    </row>
    <row r="2132" spans="1:29" ht="15" customHeight="1" x14ac:dyDescent="0.25">
      <c r="A2132" t="str">
        <f>HYPERLINK("http://www.UniProt.org/UniProt/P38741","RIM4_YEAST")</f>
        <v>RIM4_YEAST</v>
      </c>
      <c r="B2132" t="s">
        <v>4868</v>
      </c>
      <c r="C2132" s="38">
        <v>0</v>
      </c>
      <c r="D2132" s="38">
        <v>0</v>
      </c>
      <c r="E2132" s="12">
        <v>0</v>
      </c>
      <c r="F2132" s="3">
        <v>0</v>
      </c>
      <c r="G2132" s="3">
        <f t="shared" si="96"/>
        <v>0.41288353400814054</v>
      </c>
      <c r="H2132" s="89" t="s">
        <v>14557</v>
      </c>
      <c r="I2132" t="s">
        <v>8217</v>
      </c>
      <c r="J2132" t="s">
        <v>8217</v>
      </c>
      <c r="K2132" t="s">
        <v>8217</v>
      </c>
      <c r="L2132" s="3">
        <v>80.108999999999995</v>
      </c>
      <c r="M2132" t="s">
        <v>8223</v>
      </c>
      <c r="N2132" s="3" t="s">
        <v>15698</v>
      </c>
      <c r="O2132" t="s">
        <v>13470</v>
      </c>
      <c r="P2132" t="s">
        <v>6974</v>
      </c>
      <c r="Q2132" t="s">
        <v>2674</v>
      </c>
      <c r="R2132" t="s">
        <v>2674</v>
      </c>
      <c r="U2132" t="str">
        <f>" "</f>
        <v xml:space="preserve"> </v>
      </c>
      <c r="V2132" s="1">
        <v>4.1288353400814053E-5</v>
      </c>
      <c r="W2132">
        <v>80.108000000000004</v>
      </c>
      <c r="X2132">
        <v>26000</v>
      </c>
      <c r="Y2132">
        <v>0</v>
      </c>
      <c r="Z2132">
        <v>529160</v>
      </c>
      <c r="AA2132" s="3">
        <v>0</v>
      </c>
      <c r="AB2132" s="3">
        <v>0</v>
      </c>
      <c r="AC2132">
        <v>1306</v>
      </c>
    </row>
    <row r="2133" spans="1:29" ht="15" customHeight="1" x14ac:dyDescent="0.25">
      <c r="A2133" t="str">
        <f>HYPERLINK("http://www.UniProt.org/UniProt/P38222","RKM3_YEAST")</f>
        <v>RKM3_YEAST</v>
      </c>
      <c r="B2133" t="s">
        <v>4797</v>
      </c>
      <c r="C2133" s="38">
        <v>0</v>
      </c>
      <c r="D2133" s="38">
        <v>0</v>
      </c>
      <c r="E2133" s="12">
        <v>0</v>
      </c>
      <c r="F2133" s="3">
        <v>0</v>
      </c>
      <c r="G2133" s="3">
        <f t="shared" si="96"/>
        <v>8.0523056749641135</v>
      </c>
      <c r="H2133" s="89" t="s">
        <v>14557</v>
      </c>
      <c r="I2133" t="s">
        <v>8229</v>
      </c>
      <c r="J2133" t="s">
        <v>8217</v>
      </c>
      <c r="K2133" t="s">
        <v>8229</v>
      </c>
      <c r="L2133" s="3">
        <v>62.594000000000001</v>
      </c>
      <c r="M2133" t="s">
        <v>8223</v>
      </c>
      <c r="N2133" s="3" t="s">
        <v>15698</v>
      </c>
      <c r="O2133" t="s">
        <v>13417</v>
      </c>
      <c r="P2133" t="s">
        <v>6903</v>
      </c>
      <c r="Q2133" t="s">
        <v>3084</v>
      </c>
      <c r="R2133" t="s">
        <v>3084</v>
      </c>
      <c r="U2133" t="str">
        <f>" "</f>
        <v xml:space="preserve"> </v>
      </c>
      <c r="V2133" s="1">
        <v>8.052305674964114E-4</v>
      </c>
      <c r="W2133">
        <v>62.593000000000004</v>
      </c>
      <c r="X2133">
        <v>26000</v>
      </c>
      <c r="Y2133">
        <v>0</v>
      </c>
      <c r="Z2133">
        <v>10320000</v>
      </c>
      <c r="AA2133" s="3">
        <v>0</v>
      </c>
      <c r="AB2133" s="3">
        <v>0</v>
      </c>
      <c r="AC2133">
        <v>1207</v>
      </c>
    </row>
    <row r="2134" spans="1:29" ht="15" customHeight="1" x14ac:dyDescent="0.25">
      <c r="A2134" t="str">
        <f>HYPERLINK("http://www.UniProt.org/UniProt/P32904","RM06_YEAST")</f>
        <v>RM06_YEAST</v>
      </c>
      <c r="B2134" t="s">
        <v>4591</v>
      </c>
      <c r="C2134" s="38">
        <v>0</v>
      </c>
      <c r="D2134" s="38">
        <v>0</v>
      </c>
      <c r="E2134" s="12">
        <v>0</v>
      </c>
      <c r="F2134" s="3">
        <v>0</v>
      </c>
      <c r="G2134" s="3">
        <f t="shared" si="96"/>
        <v>3.71326770418161</v>
      </c>
      <c r="H2134" s="89" t="s">
        <v>14557</v>
      </c>
      <c r="I2134" t="s">
        <v>8227</v>
      </c>
      <c r="J2134" t="s">
        <v>8217</v>
      </c>
      <c r="K2134" t="s">
        <v>8227</v>
      </c>
      <c r="L2134" s="3">
        <v>23.888999999999999</v>
      </c>
      <c r="M2134" t="s">
        <v>8222</v>
      </c>
      <c r="N2134" s="3" t="s">
        <v>15698</v>
      </c>
      <c r="O2134" t="s">
        <v>13279</v>
      </c>
      <c r="P2134" t="s">
        <v>6690</v>
      </c>
      <c r="Q2134" t="s">
        <v>2936</v>
      </c>
      <c r="R2134" t="s">
        <v>2936</v>
      </c>
      <c r="S2134" t="s">
        <v>13280</v>
      </c>
      <c r="U2134" t="str">
        <f>" "</f>
        <v xml:space="preserve"> </v>
      </c>
      <c r="V2134" s="1">
        <v>3.7132677041816102E-4</v>
      </c>
      <c r="W2134">
        <v>23.888999999999999</v>
      </c>
      <c r="X2134">
        <v>26000</v>
      </c>
      <c r="Y2134">
        <v>0</v>
      </c>
      <c r="Z2134">
        <v>4759000</v>
      </c>
      <c r="AA2134" s="3">
        <v>0</v>
      </c>
      <c r="AB2134" s="3">
        <v>0</v>
      </c>
      <c r="AC2134">
        <v>929</v>
      </c>
    </row>
    <row r="2135" spans="1:29" ht="15" customHeight="1" x14ac:dyDescent="0.25">
      <c r="A2135" t="str">
        <f>HYPERLINK("http://www.UniProt.org/UniProt/P19956","RM44_YEAST")</f>
        <v>RM44_YEAST</v>
      </c>
      <c r="B2135" t="s">
        <v>4239</v>
      </c>
      <c r="C2135" s="38">
        <v>0</v>
      </c>
      <c r="D2135" s="38">
        <v>0</v>
      </c>
      <c r="E2135" s="12">
        <v>0</v>
      </c>
      <c r="F2135" s="3">
        <v>0</v>
      </c>
      <c r="G2135" s="3">
        <f t="shared" si="96"/>
        <v>5.6032187512647571</v>
      </c>
      <c r="H2135" s="89" t="s">
        <v>14557</v>
      </c>
      <c r="I2135" t="s">
        <v>8227</v>
      </c>
      <c r="J2135" t="s">
        <v>8217</v>
      </c>
      <c r="K2135" t="s">
        <v>8227</v>
      </c>
      <c r="L2135" s="3">
        <v>11.476000000000001</v>
      </c>
      <c r="M2135" t="s">
        <v>8223</v>
      </c>
      <c r="N2135" s="3" t="s">
        <v>15698</v>
      </c>
      <c r="O2135" t="s">
        <v>13035</v>
      </c>
      <c r="P2135" t="str">
        <f>" "</f>
        <v xml:space="preserve"> </v>
      </c>
      <c r="Q2135" t="s">
        <v>3006</v>
      </c>
      <c r="R2135" t="s">
        <v>3006</v>
      </c>
      <c r="S2135" t="s">
        <v>13036</v>
      </c>
      <c r="U2135" t="str">
        <f>" "</f>
        <v xml:space="preserve"> </v>
      </c>
      <c r="V2135" s="1">
        <v>5.6032187512647575E-4</v>
      </c>
      <c r="W2135">
        <v>11.476000000000001</v>
      </c>
      <c r="X2135">
        <v>26000</v>
      </c>
      <c r="Y2135">
        <v>0</v>
      </c>
      <c r="Z2135">
        <v>7181200</v>
      </c>
      <c r="AA2135" s="3">
        <v>0</v>
      </c>
      <c r="AB2135" s="3">
        <v>0</v>
      </c>
      <c r="AC2135">
        <v>485</v>
      </c>
    </row>
    <row r="2136" spans="1:29" ht="15" customHeight="1" x14ac:dyDescent="0.25">
      <c r="A2136" t="str">
        <f>HYPERLINK("http://www.UniProt.org/UniProt/P32388","RM49_YEAST")</f>
        <v>RM49_YEAST</v>
      </c>
      <c r="B2136" t="s">
        <v>2890</v>
      </c>
      <c r="C2136" s="38">
        <v>0</v>
      </c>
      <c r="D2136" s="38">
        <v>0</v>
      </c>
      <c r="E2136" s="12">
        <v>0</v>
      </c>
      <c r="F2136" s="3">
        <v>0</v>
      </c>
      <c r="G2136" s="3">
        <f t="shared" si="96"/>
        <v>2.9511076089001231</v>
      </c>
      <c r="H2136" s="89" t="s">
        <v>14557</v>
      </c>
      <c r="I2136" t="s">
        <v>8227</v>
      </c>
      <c r="J2136" t="s">
        <v>8217</v>
      </c>
      <c r="K2136" t="s">
        <v>8227</v>
      </c>
      <c r="L2136" s="3">
        <v>16.021000000000001</v>
      </c>
      <c r="M2136" t="s">
        <v>8223</v>
      </c>
      <c r="N2136" s="3" t="s">
        <v>15698</v>
      </c>
      <c r="O2136" t="s">
        <v>13218</v>
      </c>
      <c r="P2136" t="s">
        <v>6591</v>
      </c>
      <c r="Q2136" t="s">
        <v>2891</v>
      </c>
      <c r="R2136" t="s">
        <v>2891</v>
      </c>
      <c r="S2136" t="s">
        <v>13219</v>
      </c>
      <c r="U2136" t="s">
        <v>876</v>
      </c>
      <c r="V2136" s="1">
        <v>2.951107608900123E-4</v>
      </c>
      <c r="W2136">
        <v>16.021000000000001</v>
      </c>
      <c r="X2136">
        <v>26000</v>
      </c>
      <c r="Y2136">
        <v>0</v>
      </c>
      <c r="Z2136">
        <v>3782200</v>
      </c>
      <c r="AA2136" s="3">
        <v>0</v>
      </c>
      <c r="AB2136" s="3">
        <v>0</v>
      </c>
      <c r="AC2136">
        <v>808</v>
      </c>
    </row>
    <row r="2137" spans="1:29" ht="15" customHeight="1" x14ac:dyDescent="0.25">
      <c r="A2137" t="str">
        <f>HYPERLINK("http://www.UniProt.org/UniProt/P53724","RM50_YEAST")</f>
        <v>RM50_YEAST</v>
      </c>
      <c r="B2137" t="s">
        <v>2669</v>
      </c>
      <c r="C2137" s="38">
        <v>0</v>
      </c>
      <c r="D2137" s="38">
        <v>0</v>
      </c>
      <c r="E2137" s="12">
        <v>0</v>
      </c>
      <c r="F2137" s="3">
        <v>0</v>
      </c>
      <c r="G2137" s="3">
        <f t="shared" si="96"/>
        <v>0.34307347695978402</v>
      </c>
      <c r="H2137" s="89" t="s">
        <v>14557</v>
      </c>
      <c r="I2137" t="s">
        <v>8227</v>
      </c>
      <c r="J2137" t="s">
        <v>8217</v>
      </c>
      <c r="K2137" t="s">
        <v>8227</v>
      </c>
      <c r="L2137" s="3">
        <v>16.283000000000001</v>
      </c>
      <c r="M2137" t="s">
        <v>8223</v>
      </c>
      <c r="N2137" s="3" t="s">
        <v>15698</v>
      </c>
      <c r="O2137" t="s">
        <v>13942</v>
      </c>
      <c r="P2137" t="str">
        <f>" "</f>
        <v xml:space="preserve"> </v>
      </c>
      <c r="Q2137" t="s">
        <v>2670</v>
      </c>
      <c r="R2137" t="s">
        <v>2670</v>
      </c>
      <c r="U2137" t="str">
        <f t="shared" ref="U2137:U2143" si="97">" "</f>
        <v xml:space="preserve"> </v>
      </c>
      <c r="V2137" s="1">
        <v>3.4307347695978402E-5</v>
      </c>
      <c r="W2137">
        <v>16.283000000000001</v>
      </c>
      <c r="X2137">
        <v>26000</v>
      </c>
      <c r="Y2137">
        <v>0</v>
      </c>
      <c r="Z2137">
        <v>439690</v>
      </c>
      <c r="AA2137" s="3">
        <v>0</v>
      </c>
      <c r="AB2137" s="3">
        <v>0</v>
      </c>
      <c r="AC2137">
        <v>2078</v>
      </c>
    </row>
    <row r="2138" spans="1:29" ht="15" customHeight="1" x14ac:dyDescent="0.25">
      <c r="A2138" t="str">
        <f>HYPERLINK("http://www.UniProt.org/UniProt/P53060","RMR1_YEAST")</f>
        <v>RMR1_YEAST</v>
      </c>
      <c r="B2138" t="s">
        <v>3087</v>
      </c>
      <c r="C2138" s="38">
        <v>0</v>
      </c>
      <c r="D2138" s="38">
        <v>0</v>
      </c>
      <c r="E2138" s="12">
        <v>0</v>
      </c>
      <c r="F2138" s="3">
        <v>0</v>
      </c>
      <c r="G2138" s="3">
        <f t="shared" si="96"/>
        <v>8.0952200947434747</v>
      </c>
      <c r="H2138" s="89" t="s">
        <v>14557</v>
      </c>
      <c r="I2138" t="s">
        <v>8228</v>
      </c>
      <c r="J2138" t="s">
        <v>8217</v>
      </c>
      <c r="K2138" t="s">
        <v>8228</v>
      </c>
      <c r="L2138" s="3">
        <v>27.709</v>
      </c>
      <c r="M2138" t="s">
        <v>8223</v>
      </c>
      <c r="N2138" s="3" t="s">
        <v>15698</v>
      </c>
      <c r="O2138" t="s">
        <v>13856</v>
      </c>
      <c r="P2138" t="s">
        <v>7464</v>
      </c>
      <c r="Q2138" t="s">
        <v>3088</v>
      </c>
      <c r="R2138" t="s">
        <v>3088</v>
      </c>
      <c r="U2138" t="str">
        <f t="shared" si="97"/>
        <v xml:space="preserve"> </v>
      </c>
      <c r="V2138" s="1">
        <v>8.0952200947434754E-4</v>
      </c>
      <c r="W2138">
        <v>27.707999999999998</v>
      </c>
      <c r="X2138">
        <v>26000</v>
      </c>
      <c r="Y2138">
        <v>0</v>
      </c>
      <c r="Z2138">
        <v>10375000</v>
      </c>
      <c r="AA2138" s="3">
        <v>0</v>
      </c>
      <c r="AB2138" s="3">
        <v>0</v>
      </c>
      <c r="AC2138">
        <v>1947</v>
      </c>
    </row>
    <row r="2139" spans="1:29" ht="15" customHeight="1" x14ac:dyDescent="0.25">
      <c r="A2139" t="str">
        <f>HYPERLINK("http://www.UniProt.org/UniProt/Q05635","RNH2B_YEAST")</f>
        <v>RNH2B_YEAST</v>
      </c>
      <c r="B2139" t="s">
        <v>5703</v>
      </c>
      <c r="C2139" s="38">
        <v>0</v>
      </c>
      <c r="D2139" s="38">
        <v>0</v>
      </c>
      <c r="E2139" s="12">
        <v>0</v>
      </c>
      <c r="F2139" s="3">
        <v>0</v>
      </c>
      <c r="G2139" s="3">
        <f t="shared" si="96"/>
        <v>1.8255013911963218</v>
      </c>
      <c r="H2139" s="89" t="s">
        <v>14557</v>
      </c>
      <c r="I2139" t="s">
        <v>8229</v>
      </c>
      <c r="J2139" t="s">
        <v>8217</v>
      </c>
      <c r="K2139" t="s">
        <v>8229</v>
      </c>
      <c r="L2139" s="3">
        <v>39.484000000000002</v>
      </c>
      <c r="M2139" t="s">
        <v>8223</v>
      </c>
      <c r="N2139" s="3" t="s">
        <v>15698</v>
      </c>
      <c r="O2139" t="s">
        <v>14222</v>
      </c>
      <c r="P2139" t="s">
        <v>7852</v>
      </c>
      <c r="Q2139" t="s">
        <v>2815</v>
      </c>
      <c r="R2139" t="s">
        <v>2815</v>
      </c>
      <c r="U2139" t="str">
        <f t="shared" si="97"/>
        <v xml:space="preserve"> </v>
      </c>
      <c r="V2139" s="1">
        <v>1.8255013911963217E-4</v>
      </c>
      <c r="W2139">
        <v>39.482999999999997</v>
      </c>
      <c r="X2139">
        <v>26000</v>
      </c>
      <c r="Y2139">
        <v>0</v>
      </c>
      <c r="Z2139">
        <v>2339600</v>
      </c>
      <c r="AA2139" s="3">
        <v>0</v>
      </c>
      <c r="AB2139" s="3">
        <v>0</v>
      </c>
      <c r="AC2139">
        <v>2496</v>
      </c>
    </row>
    <row r="2140" spans="1:29" ht="15" customHeight="1" x14ac:dyDescent="0.25">
      <c r="A2140" t="str">
        <f>HYPERLINK("http://www.UniProt.org/UniProt/Q02555","RNT1_YEAST")</f>
        <v>RNT1_YEAST</v>
      </c>
      <c r="B2140" t="s">
        <v>5536</v>
      </c>
      <c r="C2140" s="38">
        <v>0</v>
      </c>
      <c r="D2140" s="38">
        <v>0</v>
      </c>
      <c r="E2140" s="12">
        <v>0</v>
      </c>
      <c r="F2140" s="3">
        <v>0</v>
      </c>
      <c r="G2140" s="3">
        <f t="shared" si="96"/>
        <v>5.554296312716283</v>
      </c>
      <c r="H2140" s="89" t="s">
        <v>14557</v>
      </c>
      <c r="I2140" t="s">
        <v>8217</v>
      </c>
      <c r="J2140" t="s">
        <v>8217</v>
      </c>
      <c r="K2140" t="s">
        <v>8217</v>
      </c>
      <c r="L2140" s="3">
        <v>54.070999999999998</v>
      </c>
      <c r="M2140" t="s">
        <v>8223</v>
      </c>
      <c r="N2140" s="3" t="s">
        <v>15698</v>
      </c>
      <c r="O2140" t="s">
        <v>14047</v>
      </c>
      <c r="P2140" t="s">
        <v>7674</v>
      </c>
      <c r="Q2140" t="s">
        <v>3005</v>
      </c>
      <c r="R2140" t="s">
        <v>3005</v>
      </c>
      <c r="S2140" t="s">
        <v>14048</v>
      </c>
      <c r="U2140" t="str">
        <f t="shared" si="97"/>
        <v xml:space="preserve"> </v>
      </c>
      <c r="V2140" s="1">
        <v>5.5542963127162826E-4</v>
      </c>
      <c r="W2140">
        <v>54.07</v>
      </c>
      <c r="X2140">
        <v>26000</v>
      </c>
      <c r="Y2140">
        <v>0</v>
      </c>
      <c r="Z2140">
        <v>7118500</v>
      </c>
      <c r="AA2140" s="3">
        <v>0</v>
      </c>
      <c r="AB2140" s="3">
        <v>0</v>
      </c>
      <c r="AC2140">
        <v>2252</v>
      </c>
    </row>
    <row r="2141" spans="1:29" x14ac:dyDescent="0.25">
      <c r="A2141" t="str">
        <f>HYPERLINK("http://www.UniProt.org/UniProt/Q04847","ROY1_YEAST")</f>
        <v>ROY1_YEAST</v>
      </c>
      <c r="B2141" t="s">
        <v>5683</v>
      </c>
      <c r="C2141" s="38">
        <v>0</v>
      </c>
      <c r="D2141" s="38">
        <v>0</v>
      </c>
      <c r="E2141" s="12">
        <v>0</v>
      </c>
      <c r="F2141" s="3">
        <v>0</v>
      </c>
      <c r="G2141" s="3">
        <f t="shared" si="96"/>
        <v>5.8317575431443105</v>
      </c>
      <c r="H2141" s="89" t="s">
        <v>14557</v>
      </c>
      <c r="I2141" t="s">
        <v>8228</v>
      </c>
      <c r="J2141" t="s">
        <v>8217</v>
      </c>
      <c r="K2141" t="s">
        <v>8228</v>
      </c>
      <c r="L2141" s="3">
        <v>64.405000000000001</v>
      </c>
      <c r="M2141" t="s">
        <v>8223</v>
      </c>
      <c r="N2141" s="3" t="s">
        <v>15698</v>
      </c>
      <c r="O2141" t="s">
        <v>14205</v>
      </c>
      <c r="P2141" t="s">
        <v>7832</v>
      </c>
      <c r="Q2141" t="s">
        <v>3015</v>
      </c>
      <c r="R2141" t="s">
        <v>3015</v>
      </c>
      <c r="U2141" t="str">
        <f t="shared" si="97"/>
        <v xml:space="preserve"> </v>
      </c>
      <c r="V2141" s="1">
        <v>5.8317575431443103E-4</v>
      </c>
      <c r="W2141">
        <v>64.403999999999996</v>
      </c>
      <c r="X2141">
        <v>26000</v>
      </c>
      <c r="Y2141">
        <v>0</v>
      </c>
      <c r="Z2141">
        <v>7474100</v>
      </c>
      <c r="AA2141" s="3">
        <v>0</v>
      </c>
      <c r="AB2141" s="3">
        <v>0</v>
      </c>
      <c r="AC2141">
        <v>2465</v>
      </c>
    </row>
    <row r="2142" spans="1:29" ht="15" customHeight="1" x14ac:dyDescent="0.25">
      <c r="A2142" t="str">
        <f>HYPERLINK("http://www.UniProt.org/UniProt/Q04307","RPC10_YEAST")</f>
        <v>RPC10_YEAST</v>
      </c>
      <c r="B2142" t="s">
        <v>5652</v>
      </c>
      <c r="C2142" s="38">
        <v>0</v>
      </c>
      <c r="D2142" s="38">
        <v>0</v>
      </c>
      <c r="E2142" s="12">
        <v>0</v>
      </c>
      <c r="F2142" s="3">
        <v>0</v>
      </c>
      <c r="G2142" s="3">
        <f t="shared" si="96"/>
        <v>9.9655085349458972</v>
      </c>
      <c r="H2142" s="89" t="s">
        <v>14557</v>
      </c>
      <c r="I2142" t="s">
        <v>8229</v>
      </c>
      <c r="J2142" t="s">
        <v>8217</v>
      </c>
      <c r="K2142" t="s">
        <v>8229</v>
      </c>
      <c r="L2142" s="3">
        <v>12.513</v>
      </c>
      <c r="M2142" t="s">
        <v>8223</v>
      </c>
      <c r="N2142" s="3" t="s">
        <v>15698</v>
      </c>
      <c r="O2142" t="s">
        <v>14172</v>
      </c>
      <c r="P2142" t="s">
        <v>7797</v>
      </c>
      <c r="Q2142" t="s">
        <v>3119</v>
      </c>
      <c r="R2142" t="s">
        <v>3119</v>
      </c>
      <c r="S2142" t="s">
        <v>14173</v>
      </c>
      <c r="T2142" t="s">
        <v>14174</v>
      </c>
      <c r="U2142" t="str">
        <f t="shared" si="97"/>
        <v xml:space="preserve"> </v>
      </c>
      <c r="V2142" s="1">
        <v>9.965508534945898E-4</v>
      </c>
      <c r="W2142">
        <v>12.513</v>
      </c>
      <c r="X2142">
        <v>26000</v>
      </c>
      <c r="Y2142">
        <v>0</v>
      </c>
      <c r="Z2142">
        <v>12772000</v>
      </c>
      <c r="AA2142" s="3">
        <v>0</v>
      </c>
      <c r="AB2142" s="3">
        <v>0</v>
      </c>
      <c r="AC2142">
        <v>2417</v>
      </c>
    </row>
    <row r="2143" spans="1:29" ht="15" customHeight="1" x14ac:dyDescent="0.25">
      <c r="A2143" t="str">
        <f>HYPERLINK("http://www.UniProt.org/UniProt/P39677","RRF2M_YEAST")</f>
        <v>RRF2M_YEAST</v>
      </c>
      <c r="B2143" t="s">
        <v>4972</v>
      </c>
      <c r="C2143" s="38">
        <v>0</v>
      </c>
      <c r="D2143" s="38">
        <v>0</v>
      </c>
      <c r="E2143" s="12">
        <v>0</v>
      </c>
      <c r="F2143" s="3">
        <v>0</v>
      </c>
      <c r="G2143" s="3">
        <f t="shared" si="96"/>
        <v>0.98000929532508985</v>
      </c>
      <c r="H2143" s="89" t="s">
        <v>14557</v>
      </c>
      <c r="I2143" t="s">
        <v>8227</v>
      </c>
      <c r="J2143" t="s">
        <v>8217</v>
      </c>
      <c r="K2143" t="s">
        <v>8227</v>
      </c>
      <c r="L2143" s="3">
        <v>91.283000000000001</v>
      </c>
      <c r="M2143" t="s">
        <v>8222</v>
      </c>
      <c r="N2143" s="3" t="s">
        <v>15698</v>
      </c>
      <c r="O2143" t="s">
        <v>13532</v>
      </c>
      <c r="P2143" t="s">
        <v>7081</v>
      </c>
      <c r="Q2143" t="s">
        <v>2751</v>
      </c>
      <c r="R2143" t="s">
        <v>2751</v>
      </c>
      <c r="S2143" t="s">
        <v>13117</v>
      </c>
      <c r="T2143" t="s">
        <v>13533</v>
      </c>
      <c r="U2143" t="str">
        <f t="shared" si="97"/>
        <v xml:space="preserve"> </v>
      </c>
      <c r="V2143" s="1">
        <v>9.8000929532508985E-5</v>
      </c>
      <c r="W2143">
        <v>91.281999999999996</v>
      </c>
      <c r="X2143">
        <v>26000</v>
      </c>
      <c r="Y2143">
        <v>0</v>
      </c>
      <c r="Z2143">
        <v>1256000</v>
      </c>
      <c r="AA2143" s="3">
        <v>0</v>
      </c>
      <c r="AB2143" s="3">
        <v>0</v>
      </c>
      <c r="AC2143">
        <v>1447</v>
      </c>
    </row>
    <row r="2144" spans="1:29" ht="15" customHeight="1" x14ac:dyDescent="0.25">
      <c r="A2144" t="str">
        <f>HYPERLINK("http://www.UniProt.org/UniProt/P53236","RSC1_YEAST")</f>
        <v>RSC1_YEAST</v>
      </c>
      <c r="B2144" t="s">
        <v>5372</v>
      </c>
      <c r="C2144" s="38">
        <v>0</v>
      </c>
      <c r="D2144" s="38">
        <v>0</v>
      </c>
      <c r="E2144" s="12">
        <v>0</v>
      </c>
      <c r="F2144" s="3">
        <v>0</v>
      </c>
      <c r="G2144" s="3">
        <f t="shared" si="96"/>
        <v>3.7163107266750557</v>
      </c>
      <c r="H2144" s="89" t="s">
        <v>14557</v>
      </c>
      <c r="I2144" t="s">
        <v>8229</v>
      </c>
      <c r="J2144" t="s">
        <v>8217</v>
      </c>
      <c r="K2144" t="s">
        <v>8229</v>
      </c>
      <c r="L2144" s="3">
        <v>106.669</v>
      </c>
      <c r="M2144" t="s">
        <v>8223</v>
      </c>
      <c r="N2144" s="3" t="s">
        <v>15698</v>
      </c>
      <c r="O2144" t="s">
        <v>13898</v>
      </c>
      <c r="P2144" t="s">
        <v>7507</v>
      </c>
      <c r="Q2144" t="s">
        <v>2938</v>
      </c>
      <c r="R2144" t="s">
        <v>2938</v>
      </c>
      <c r="S2144" t="s">
        <v>13899</v>
      </c>
      <c r="T2144" t="s">
        <v>13900</v>
      </c>
      <c r="U2144" t="s">
        <v>830</v>
      </c>
      <c r="V2144" s="1">
        <v>3.7163107266750556E-4</v>
      </c>
      <c r="W2144">
        <v>106.67</v>
      </c>
      <c r="X2144">
        <v>26000</v>
      </c>
      <c r="Y2144">
        <v>0</v>
      </c>
      <c r="Z2144">
        <v>4762900</v>
      </c>
      <c r="AA2144" s="3">
        <v>0</v>
      </c>
      <c r="AB2144" s="3">
        <v>0</v>
      </c>
      <c r="AC2144">
        <v>2015</v>
      </c>
    </row>
    <row r="2145" spans="1:29" x14ac:dyDescent="0.25">
      <c r="A2145" t="str">
        <f>HYPERLINK("http://www.UniProt.org/UniProt/Q03201","RT10_YEAST")</f>
        <v>RT10_YEAST</v>
      </c>
      <c r="B2145" t="s">
        <v>2759</v>
      </c>
      <c r="C2145" s="38">
        <v>0</v>
      </c>
      <c r="D2145" s="38">
        <v>0</v>
      </c>
      <c r="E2145" s="12">
        <v>0</v>
      </c>
      <c r="F2145" s="3">
        <v>0</v>
      </c>
      <c r="G2145" s="3">
        <f t="shared" si="96"/>
        <v>1.1549440755893297</v>
      </c>
      <c r="H2145" s="89" t="s">
        <v>14557</v>
      </c>
      <c r="I2145" t="s">
        <v>8227</v>
      </c>
      <c r="J2145" t="s">
        <v>8217</v>
      </c>
      <c r="K2145" t="s">
        <v>8227</v>
      </c>
      <c r="L2145" s="3">
        <v>23.423999999999999</v>
      </c>
      <c r="M2145" t="s">
        <v>8222</v>
      </c>
      <c r="N2145" s="3" t="s">
        <v>15698</v>
      </c>
      <c r="O2145" t="s">
        <v>14081</v>
      </c>
      <c r="P2145" t="s">
        <v>7712</v>
      </c>
      <c r="Q2145" t="s">
        <v>2760</v>
      </c>
      <c r="R2145" t="s">
        <v>2760</v>
      </c>
      <c r="S2145" t="s">
        <v>14082</v>
      </c>
      <c r="U2145" t="s">
        <v>1505</v>
      </c>
      <c r="V2145" s="1">
        <v>1.1549440755893296E-4</v>
      </c>
      <c r="W2145">
        <v>23.423999999999999</v>
      </c>
      <c r="X2145">
        <v>26000</v>
      </c>
      <c r="Y2145">
        <v>0</v>
      </c>
      <c r="Z2145">
        <v>1480200</v>
      </c>
      <c r="AA2145" s="3">
        <v>0</v>
      </c>
      <c r="AB2145" s="3">
        <v>0</v>
      </c>
      <c r="AC2145">
        <v>2304</v>
      </c>
    </row>
    <row r="2146" spans="1:29" x14ac:dyDescent="0.25">
      <c r="A2146" t="str">
        <f>HYPERLINK("http://www.UniProt.org/UniProt/P40496","RT25_YEAST")</f>
        <v>RT25_YEAST</v>
      </c>
      <c r="B2146" t="s">
        <v>3053</v>
      </c>
      <c r="C2146" s="38">
        <v>0</v>
      </c>
      <c r="D2146" s="38">
        <v>0</v>
      </c>
      <c r="E2146" s="12">
        <v>0</v>
      </c>
      <c r="F2146" s="3">
        <v>0</v>
      </c>
      <c r="G2146" s="3">
        <f t="shared" si="96"/>
        <v>7.26822021248626</v>
      </c>
      <c r="H2146" s="89" t="s">
        <v>14557</v>
      </c>
      <c r="I2146" t="s">
        <v>8227</v>
      </c>
      <c r="J2146" t="s">
        <v>8217</v>
      </c>
      <c r="K2146" t="s">
        <v>8227</v>
      </c>
      <c r="L2146" s="3">
        <v>30.513000000000002</v>
      </c>
      <c r="M2146" t="s">
        <v>8223</v>
      </c>
      <c r="N2146" s="3" t="s">
        <v>15698</v>
      </c>
      <c r="O2146" t="s">
        <v>13638</v>
      </c>
      <c r="P2146" t="str">
        <f>" "</f>
        <v xml:space="preserve"> </v>
      </c>
      <c r="Q2146" t="s">
        <v>3054</v>
      </c>
      <c r="R2146" t="s">
        <v>3054</v>
      </c>
      <c r="S2146" t="s">
        <v>13639</v>
      </c>
      <c r="U2146" t="s">
        <v>1505</v>
      </c>
      <c r="V2146" s="1">
        <v>7.2682202124862603E-4</v>
      </c>
      <c r="W2146">
        <v>30.513000000000002</v>
      </c>
      <c r="X2146">
        <v>26000</v>
      </c>
      <c r="Y2146">
        <v>0</v>
      </c>
      <c r="Z2146">
        <v>9315100</v>
      </c>
      <c r="AA2146" s="3">
        <v>0</v>
      </c>
      <c r="AB2146" s="3">
        <v>0</v>
      </c>
      <c r="AC2146">
        <v>1612</v>
      </c>
    </row>
    <row r="2147" spans="1:29" ht="15" customHeight="1" x14ac:dyDescent="0.25">
      <c r="A2147" t="str">
        <f>HYPERLINK("http://www.UniProt.org/UniProt/P19955","RT31_YEAST")</f>
        <v>RT31_YEAST</v>
      </c>
      <c r="B2147" t="s">
        <v>2918</v>
      </c>
      <c r="C2147" s="38">
        <v>0</v>
      </c>
      <c r="D2147" s="38">
        <v>0</v>
      </c>
      <c r="E2147" s="12">
        <v>0</v>
      </c>
      <c r="F2147" s="3">
        <v>0</v>
      </c>
      <c r="G2147" s="3">
        <f t="shared" si="96"/>
        <v>3.4663147249058213</v>
      </c>
      <c r="H2147" s="89" t="s">
        <v>14557</v>
      </c>
      <c r="I2147" t="s">
        <v>8227</v>
      </c>
      <c r="J2147" t="s">
        <v>8217</v>
      </c>
      <c r="K2147" t="s">
        <v>8227</v>
      </c>
      <c r="L2147" s="3">
        <v>13.689</v>
      </c>
      <c r="M2147" t="s">
        <v>8222</v>
      </c>
      <c r="N2147" s="3" t="s">
        <v>15698</v>
      </c>
      <c r="O2147" t="s">
        <v>13033</v>
      </c>
      <c r="P2147" t="str">
        <f>" "</f>
        <v xml:space="preserve"> </v>
      </c>
      <c r="Q2147" t="s">
        <v>2919</v>
      </c>
      <c r="R2147" t="s">
        <v>2919</v>
      </c>
      <c r="S2147" t="s">
        <v>13034</v>
      </c>
      <c r="U2147" t="s">
        <v>2029</v>
      </c>
      <c r="V2147" s="1">
        <v>3.4663147249058211E-4</v>
      </c>
      <c r="W2147">
        <v>13.689</v>
      </c>
      <c r="X2147">
        <v>26000</v>
      </c>
      <c r="Y2147">
        <v>0</v>
      </c>
      <c r="Z2147">
        <v>4442500</v>
      </c>
      <c r="AA2147" s="3">
        <v>0</v>
      </c>
      <c r="AB2147" s="3">
        <v>0</v>
      </c>
      <c r="AC2147">
        <v>484</v>
      </c>
    </row>
    <row r="2148" spans="1:29" x14ac:dyDescent="0.25">
      <c r="A2148" t="str">
        <f>HYPERLINK("http://www.UniProt.org/UniProt/Q12108","RTC5_YEAST")</f>
        <v>RTC5_YEAST</v>
      </c>
      <c r="B2148" t="s">
        <v>2775</v>
      </c>
      <c r="C2148" s="38">
        <v>0</v>
      </c>
      <c r="D2148" s="38">
        <v>0</v>
      </c>
      <c r="E2148" s="12">
        <v>0</v>
      </c>
      <c r="F2148" s="3">
        <v>0</v>
      </c>
      <c r="G2148" s="3">
        <f t="shared" si="96"/>
        <v>1.2784595783361143</v>
      </c>
      <c r="H2148" s="89" t="s">
        <v>14557</v>
      </c>
      <c r="I2148" t="s">
        <v>8227</v>
      </c>
      <c r="J2148" t="s">
        <v>8217</v>
      </c>
      <c r="K2148" t="s">
        <v>8227</v>
      </c>
      <c r="L2148" s="3">
        <v>64.293999999999997</v>
      </c>
      <c r="M2148" t="s">
        <v>8223</v>
      </c>
      <c r="N2148" s="3" t="s">
        <v>15698</v>
      </c>
      <c r="O2148" t="s">
        <v>14399</v>
      </c>
      <c r="P2148" t="s">
        <v>8075</v>
      </c>
      <c r="Q2148" t="s">
        <v>2776</v>
      </c>
      <c r="R2148" t="s">
        <v>2776</v>
      </c>
      <c r="U2148" t="str">
        <f>" "</f>
        <v xml:space="preserve"> </v>
      </c>
      <c r="V2148" s="1">
        <v>1.2784595783361144E-4</v>
      </c>
      <c r="W2148">
        <v>64.293999999999997</v>
      </c>
      <c r="X2148">
        <v>26000</v>
      </c>
      <c r="Y2148">
        <v>0</v>
      </c>
      <c r="Z2148">
        <v>1638500</v>
      </c>
      <c r="AA2148" s="3">
        <v>0</v>
      </c>
      <c r="AB2148" s="3">
        <v>0</v>
      </c>
      <c r="AC2148">
        <v>2793</v>
      </c>
    </row>
    <row r="2149" spans="1:29" x14ac:dyDescent="0.25">
      <c r="A2149" t="str">
        <f>HYPERLINK("http://www.UniProt.org/UniProt/Q12234","RUD3_YEAST")</f>
        <v>RUD3_YEAST</v>
      </c>
      <c r="B2149" t="s">
        <v>5938</v>
      </c>
      <c r="C2149" s="38">
        <v>0</v>
      </c>
      <c r="D2149" s="38">
        <v>0</v>
      </c>
      <c r="E2149" s="12">
        <v>0</v>
      </c>
      <c r="F2149" s="3">
        <v>0</v>
      </c>
      <c r="G2149" s="3">
        <f t="shared" si="96"/>
        <v>3.5435606805086746</v>
      </c>
      <c r="H2149" s="89" t="s">
        <v>14557</v>
      </c>
      <c r="I2149" t="s">
        <v>8227</v>
      </c>
      <c r="J2149" t="s">
        <v>8217</v>
      </c>
      <c r="K2149" t="s">
        <v>8227</v>
      </c>
      <c r="L2149" s="3">
        <v>56.069000000000003</v>
      </c>
      <c r="M2149" t="s">
        <v>8223</v>
      </c>
      <c r="N2149" s="3" t="s">
        <v>15698</v>
      </c>
      <c r="O2149" t="s">
        <v>14424</v>
      </c>
      <c r="P2149" t="s">
        <v>8106</v>
      </c>
      <c r="Q2149" t="s">
        <v>2927</v>
      </c>
      <c r="R2149" t="s">
        <v>2927</v>
      </c>
      <c r="U2149" t="str">
        <f>" "</f>
        <v xml:space="preserve"> </v>
      </c>
      <c r="V2149" s="1">
        <v>3.5435606805086747E-4</v>
      </c>
      <c r="W2149">
        <v>56.067999999999998</v>
      </c>
      <c r="X2149">
        <v>26000</v>
      </c>
      <c r="Y2149">
        <v>0</v>
      </c>
      <c r="Z2149">
        <v>4541500</v>
      </c>
      <c r="AA2149" s="3">
        <v>0</v>
      </c>
      <c r="AB2149" s="3">
        <v>0</v>
      </c>
      <c r="AC2149">
        <v>2837</v>
      </c>
    </row>
    <row r="2150" spans="1:29" ht="15" customHeight="1" x14ac:dyDescent="0.25">
      <c r="A2150" t="str">
        <f>HYPERLINK("http://www.UniProt.org/UniProt/P43589","SAD1_YEAST")</f>
        <v>SAD1_YEAST</v>
      </c>
      <c r="B2150" t="s">
        <v>5163</v>
      </c>
      <c r="C2150" s="38">
        <v>0</v>
      </c>
      <c r="D2150" s="38">
        <v>0</v>
      </c>
      <c r="E2150" s="12">
        <v>0</v>
      </c>
      <c r="F2150" s="3">
        <v>0</v>
      </c>
      <c r="G2150" s="3">
        <f t="shared" si="96"/>
        <v>2.4541586278550995</v>
      </c>
      <c r="H2150" s="89" t="s">
        <v>14557</v>
      </c>
      <c r="I2150" t="s">
        <v>8229</v>
      </c>
      <c r="J2150" t="s">
        <v>8217</v>
      </c>
      <c r="K2150" t="s">
        <v>8229</v>
      </c>
      <c r="L2150" s="3">
        <v>52.167000000000002</v>
      </c>
      <c r="M2150" t="s">
        <v>8223</v>
      </c>
      <c r="N2150" s="3" t="s">
        <v>15698</v>
      </c>
      <c r="O2150" t="s">
        <v>13715</v>
      </c>
      <c r="P2150" t="s">
        <v>7304</v>
      </c>
      <c r="Q2150" t="s">
        <v>2855</v>
      </c>
      <c r="R2150" t="s">
        <v>2855</v>
      </c>
      <c r="S2150" t="s">
        <v>13716</v>
      </c>
      <c r="T2150" t="s">
        <v>13717</v>
      </c>
      <c r="U2150" t="str">
        <f>" "</f>
        <v xml:space="preserve"> </v>
      </c>
      <c r="V2150" s="1">
        <v>2.4541586278550994E-4</v>
      </c>
      <c r="W2150">
        <v>52.165999999999997</v>
      </c>
      <c r="X2150">
        <v>26000</v>
      </c>
      <c r="Y2150">
        <v>0</v>
      </c>
      <c r="Z2150">
        <v>3145300</v>
      </c>
      <c r="AA2150" s="3">
        <v>0</v>
      </c>
      <c r="AB2150" s="3">
        <v>0</v>
      </c>
      <c r="AC2150">
        <v>1731</v>
      </c>
    </row>
    <row r="2151" spans="1:29" ht="15" customHeight="1" x14ac:dyDescent="0.25">
      <c r="A2151" t="str">
        <f>HYPERLINK("http://www.UniProt.org/UniProt/P22470","SAN1_YEAST")</f>
        <v>SAN1_YEAST</v>
      </c>
      <c r="B2151" t="s">
        <v>2871</v>
      </c>
      <c r="C2151" s="38">
        <v>0</v>
      </c>
      <c r="D2151" s="38">
        <v>0</v>
      </c>
      <c r="E2151" s="12">
        <v>0</v>
      </c>
      <c r="F2151" s="3">
        <v>0</v>
      </c>
      <c r="G2151" s="3">
        <f t="shared" si="96"/>
        <v>2.6741145357787799</v>
      </c>
      <c r="H2151" s="89" t="s">
        <v>14557</v>
      </c>
      <c r="I2151" t="s">
        <v>8217</v>
      </c>
      <c r="J2151" t="s">
        <v>8217</v>
      </c>
      <c r="K2151" t="s">
        <v>8217</v>
      </c>
      <c r="L2151" s="3">
        <v>65.617999999999995</v>
      </c>
      <c r="M2151" t="s">
        <v>8223</v>
      </c>
      <c r="N2151" s="3" t="s">
        <v>15698</v>
      </c>
      <c r="O2151" t="s">
        <v>13075</v>
      </c>
      <c r="P2151" t="s">
        <v>6399</v>
      </c>
      <c r="Q2151" t="s">
        <v>2872</v>
      </c>
      <c r="R2151" t="s">
        <v>2872</v>
      </c>
      <c r="U2151" t="str">
        <f>" "</f>
        <v xml:space="preserve"> </v>
      </c>
      <c r="V2151" s="1">
        <v>2.6741145357787801E-4</v>
      </c>
      <c r="W2151">
        <v>65.617000000000004</v>
      </c>
      <c r="X2151">
        <v>26000</v>
      </c>
      <c r="Y2151">
        <v>0</v>
      </c>
      <c r="Z2151">
        <v>3427200</v>
      </c>
      <c r="AA2151" s="3">
        <v>0</v>
      </c>
      <c r="AB2151" s="3">
        <v>0</v>
      </c>
      <c r="AC2151">
        <v>558</v>
      </c>
    </row>
    <row r="2152" spans="1:29" ht="15" customHeight="1" x14ac:dyDescent="0.25">
      <c r="A2152" t="str">
        <f>HYPERLINK("http://www.UniProt.org/UniProt/P38429","SAP30_YEAST")</f>
        <v>SAP30_YEAST</v>
      </c>
      <c r="B2152" t="s">
        <v>2845</v>
      </c>
      <c r="C2152" s="38">
        <v>0</v>
      </c>
      <c r="D2152" s="38">
        <v>0</v>
      </c>
      <c r="E2152" s="12">
        <v>0</v>
      </c>
      <c r="F2152" s="3">
        <v>0</v>
      </c>
      <c r="G2152" s="3">
        <f t="shared" si="96"/>
        <v>2.1783359480004663</v>
      </c>
      <c r="H2152" s="89" t="s">
        <v>14557</v>
      </c>
      <c r="I2152" t="s">
        <v>8229</v>
      </c>
      <c r="J2152" t="s">
        <v>8217</v>
      </c>
      <c r="K2152" t="s">
        <v>8229</v>
      </c>
      <c r="L2152" s="3">
        <v>23.026</v>
      </c>
      <c r="M2152" t="s">
        <v>8223</v>
      </c>
      <c r="N2152" s="3" t="s">
        <v>15698</v>
      </c>
      <c r="O2152" t="s">
        <v>13441</v>
      </c>
      <c r="P2152" t="s">
        <v>6940</v>
      </c>
      <c r="Q2152" t="s">
        <v>2846</v>
      </c>
      <c r="R2152" t="s">
        <v>2846</v>
      </c>
      <c r="U2152" t="s">
        <v>1708</v>
      </c>
      <c r="V2152" s="1">
        <v>2.1783359480004663E-4</v>
      </c>
      <c r="W2152">
        <v>23.026</v>
      </c>
      <c r="X2152">
        <v>26000</v>
      </c>
      <c r="Y2152">
        <v>0</v>
      </c>
      <c r="Z2152">
        <v>2791800</v>
      </c>
      <c r="AA2152" s="3">
        <v>0</v>
      </c>
      <c r="AB2152" s="3">
        <v>0</v>
      </c>
      <c r="AC2152">
        <v>1260</v>
      </c>
    </row>
    <row r="2153" spans="1:29" x14ac:dyDescent="0.25">
      <c r="A2153" t="str">
        <f>HYPERLINK("http://www.UniProt.org/UniProt/P39735","SAW1_YEAST")</f>
        <v>SAW1_YEAST</v>
      </c>
      <c r="B2153" t="s">
        <v>2908</v>
      </c>
      <c r="C2153" s="38">
        <v>0</v>
      </c>
      <c r="D2153" s="38">
        <v>0</v>
      </c>
      <c r="E2153" s="12">
        <v>0</v>
      </c>
      <c r="F2153" s="3">
        <v>0</v>
      </c>
      <c r="G2153" s="3">
        <f t="shared" si="96"/>
        <v>3.3468565854836307</v>
      </c>
      <c r="H2153" s="89" t="s">
        <v>14557</v>
      </c>
      <c r="I2153" t="s">
        <v>8229</v>
      </c>
      <c r="J2153" t="s">
        <v>8217</v>
      </c>
      <c r="K2153" t="s">
        <v>8229</v>
      </c>
      <c r="L2153" s="3">
        <v>29.77</v>
      </c>
      <c r="M2153" t="s">
        <v>8223</v>
      </c>
      <c r="N2153" s="3" t="s">
        <v>15698</v>
      </c>
      <c r="O2153" t="s">
        <v>13546</v>
      </c>
      <c r="P2153" t="s">
        <v>7098</v>
      </c>
      <c r="Q2153" t="s">
        <v>2909</v>
      </c>
      <c r="R2153" t="s">
        <v>2909</v>
      </c>
      <c r="S2153" t="s">
        <v>13547</v>
      </c>
      <c r="U2153" t="str">
        <f>" "</f>
        <v xml:space="preserve"> </v>
      </c>
      <c r="V2153" s="1">
        <v>3.3468565854836307E-4</v>
      </c>
      <c r="W2153">
        <v>29.768999999999998</v>
      </c>
      <c r="X2153">
        <v>26000</v>
      </c>
      <c r="Y2153">
        <v>0</v>
      </c>
      <c r="Z2153">
        <v>4289400</v>
      </c>
      <c r="AA2153" s="3">
        <v>0</v>
      </c>
      <c r="AB2153" s="3">
        <v>0</v>
      </c>
      <c r="AC2153">
        <v>1465</v>
      </c>
    </row>
    <row r="2154" spans="1:29" x14ac:dyDescent="0.25">
      <c r="A2154" t="str">
        <f>HYPERLINK("http://www.UniProt.org/UniProt/Q12158","SCC1_YEAST")</f>
        <v>SCC1_YEAST</v>
      </c>
      <c r="B2154" t="s">
        <v>2722</v>
      </c>
      <c r="C2154" s="38">
        <v>0</v>
      </c>
      <c r="D2154" s="38">
        <v>0</v>
      </c>
      <c r="E2154" s="12">
        <v>0</v>
      </c>
      <c r="F2154" s="3">
        <v>0</v>
      </c>
      <c r="G2154" s="3">
        <f t="shared" si="96"/>
        <v>0.79602347379829341</v>
      </c>
      <c r="H2154" s="89" t="s">
        <v>14557</v>
      </c>
      <c r="I2154" t="s">
        <v>8229</v>
      </c>
      <c r="J2154" t="s">
        <v>8217</v>
      </c>
      <c r="K2154" t="s">
        <v>8229</v>
      </c>
      <c r="L2154" s="3">
        <v>63.29</v>
      </c>
      <c r="M2154" t="s">
        <v>8223</v>
      </c>
      <c r="N2154" s="3" t="s">
        <v>15698</v>
      </c>
      <c r="O2154" t="s">
        <v>14406</v>
      </c>
      <c r="P2154" t="s">
        <v>8088</v>
      </c>
      <c r="Q2154" t="s">
        <v>2723</v>
      </c>
      <c r="R2154" t="s">
        <v>2723</v>
      </c>
      <c r="S2154" t="s">
        <v>14407</v>
      </c>
      <c r="U2154" t="str">
        <f>" "</f>
        <v xml:space="preserve"> </v>
      </c>
      <c r="V2154" s="1">
        <v>7.9602347379829344E-5</v>
      </c>
      <c r="W2154">
        <v>63.289000000000001</v>
      </c>
      <c r="X2154">
        <v>26000</v>
      </c>
      <c r="Y2154">
        <v>0</v>
      </c>
      <c r="Z2154">
        <v>1020200</v>
      </c>
      <c r="AA2154" s="3">
        <v>0</v>
      </c>
      <c r="AB2154" s="3">
        <v>0</v>
      </c>
      <c r="AC2154">
        <v>2811</v>
      </c>
    </row>
    <row r="2155" spans="1:29" ht="15" customHeight="1" x14ac:dyDescent="0.25">
      <c r="A2155" t="str">
        <f>HYPERLINK("http://www.UniProt.org/UniProt/P53313","SDA1_YEAST")</f>
        <v>SDA1_YEAST</v>
      </c>
      <c r="B2155" t="s">
        <v>5388</v>
      </c>
      <c r="C2155" s="38">
        <v>0</v>
      </c>
      <c r="D2155" s="38">
        <v>0</v>
      </c>
      <c r="E2155" s="12">
        <v>0</v>
      </c>
      <c r="F2155" s="3">
        <v>0</v>
      </c>
      <c r="G2155" s="3">
        <f t="shared" si="96"/>
        <v>4.0251384966509081</v>
      </c>
      <c r="H2155" s="89" t="s">
        <v>14557</v>
      </c>
      <c r="I2155" t="s">
        <v>8229</v>
      </c>
      <c r="J2155" t="s">
        <v>8217</v>
      </c>
      <c r="K2155" t="s">
        <v>8229</v>
      </c>
      <c r="L2155" s="3">
        <v>86.617999999999995</v>
      </c>
      <c r="M2155" t="s">
        <v>8223</v>
      </c>
      <c r="N2155" s="3" t="s">
        <v>15698</v>
      </c>
      <c r="O2155" t="s">
        <v>13914</v>
      </c>
      <c r="P2155" t="s">
        <v>7524</v>
      </c>
      <c r="Q2155" t="s">
        <v>2955</v>
      </c>
      <c r="R2155" t="s">
        <v>2955</v>
      </c>
      <c r="S2155" t="s">
        <v>13915</v>
      </c>
      <c r="T2155" t="s">
        <v>13916</v>
      </c>
      <c r="U2155" t="s">
        <v>334</v>
      </c>
      <c r="V2155" s="1">
        <v>4.0251384966509079E-4</v>
      </c>
      <c r="W2155">
        <v>86.617000000000004</v>
      </c>
      <c r="X2155">
        <v>26000</v>
      </c>
      <c r="Y2155">
        <v>0</v>
      </c>
      <c r="Z2155">
        <v>5158700</v>
      </c>
      <c r="AA2155" s="3">
        <v>0</v>
      </c>
      <c r="AB2155" s="3">
        <v>0</v>
      </c>
      <c r="AC2155">
        <v>2045</v>
      </c>
    </row>
    <row r="2156" spans="1:29" ht="15" customHeight="1" x14ac:dyDescent="0.25">
      <c r="A2156" t="str">
        <f>HYPERLINK("http://www.UniProt.org/UniProt/Q00711","SDHA_YEAST")</f>
        <v>SDHA_YEAST</v>
      </c>
      <c r="B2156" t="s">
        <v>5498</v>
      </c>
      <c r="C2156" s="38">
        <v>0</v>
      </c>
      <c r="D2156" s="38">
        <v>0</v>
      </c>
      <c r="E2156" s="12">
        <v>0</v>
      </c>
      <c r="F2156" s="3">
        <v>0</v>
      </c>
      <c r="G2156" s="3">
        <f t="shared" si="96"/>
        <v>4.2159906253424015</v>
      </c>
      <c r="H2156" s="89" t="s">
        <v>14557</v>
      </c>
      <c r="I2156" t="s">
        <v>8227</v>
      </c>
      <c r="J2156" t="s">
        <v>8217</v>
      </c>
      <c r="K2156" t="s">
        <v>8227</v>
      </c>
      <c r="L2156" s="3">
        <v>70.228999999999999</v>
      </c>
      <c r="M2156" t="s">
        <v>8222</v>
      </c>
      <c r="N2156" s="3" t="s">
        <v>15698</v>
      </c>
      <c r="O2156" t="s">
        <v>14024</v>
      </c>
      <c r="P2156" t="s">
        <v>7637</v>
      </c>
      <c r="Q2156" t="s">
        <v>2962</v>
      </c>
      <c r="R2156" t="s">
        <v>2962</v>
      </c>
      <c r="S2156" t="s">
        <v>14025</v>
      </c>
      <c r="T2156" t="s">
        <v>14026</v>
      </c>
      <c r="U2156" t="str">
        <f>" "</f>
        <v xml:space="preserve"> </v>
      </c>
      <c r="V2156" s="1">
        <v>4.215990625342402E-4</v>
      </c>
      <c r="W2156">
        <v>70.228999999999999</v>
      </c>
      <c r="X2156">
        <v>26000</v>
      </c>
      <c r="Y2156">
        <v>0</v>
      </c>
      <c r="Z2156">
        <v>5403300</v>
      </c>
      <c r="AA2156" s="3">
        <v>0</v>
      </c>
      <c r="AB2156" s="3">
        <v>0</v>
      </c>
      <c r="AC2156">
        <v>2207</v>
      </c>
    </row>
    <row r="2157" spans="1:29" ht="15" customHeight="1" x14ac:dyDescent="0.25">
      <c r="A2157" t="str">
        <f>HYPERLINK("http://www.UniProt.org/UniProt/Q08230","SDHF2_YEAST")</f>
        <v>SDHF2_YEAST</v>
      </c>
      <c r="B2157" t="s">
        <v>5834</v>
      </c>
      <c r="C2157" s="38">
        <v>0</v>
      </c>
      <c r="D2157" s="38">
        <v>0</v>
      </c>
      <c r="E2157" s="12">
        <v>0</v>
      </c>
      <c r="F2157" s="3">
        <v>0</v>
      </c>
      <c r="G2157" s="3">
        <f t="shared" si="96"/>
        <v>2.1506366406883322</v>
      </c>
      <c r="H2157" s="89" t="s">
        <v>14557</v>
      </c>
      <c r="I2157" t="s">
        <v>8227</v>
      </c>
      <c r="J2157" t="s">
        <v>8217</v>
      </c>
      <c r="K2157" t="s">
        <v>8227</v>
      </c>
      <c r="L2157" s="3">
        <v>19.042000000000002</v>
      </c>
      <c r="M2157" t="s">
        <v>8222</v>
      </c>
      <c r="N2157" s="3" t="s">
        <v>15698</v>
      </c>
      <c r="O2157" t="s">
        <v>14324</v>
      </c>
      <c r="P2157" t="s">
        <v>7992</v>
      </c>
      <c r="Q2157" t="s">
        <v>2840</v>
      </c>
      <c r="R2157" t="s">
        <v>2840</v>
      </c>
      <c r="S2157" t="s">
        <v>14325</v>
      </c>
      <c r="T2157" t="s">
        <v>14326</v>
      </c>
      <c r="U2157" t="str">
        <f>" "</f>
        <v xml:space="preserve"> </v>
      </c>
      <c r="V2157" s="1">
        <v>2.1506366406883322E-4</v>
      </c>
      <c r="W2157">
        <v>19.042000000000002</v>
      </c>
      <c r="X2157">
        <v>26000</v>
      </c>
      <c r="Y2157">
        <v>0</v>
      </c>
      <c r="Z2157">
        <v>2756300</v>
      </c>
      <c r="AA2157" s="3">
        <v>0</v>
      </c>
      <c r="AB2157" s="3">
        <v>0</v>
      </c>
      <c r="AC2157">
        <v>2689</v>
      </c>
    </row>
    <row r="2158" spans="1:29" ht="15" customHeight="1" x14ac:dyDescent="0.25">
      <c r="A2158" t="str">
        <f>HYPERLINK("http://www.UniProt.org/UniProt/Q04401","SDHF3_YEAST")</f>
        <v>SDHF3_YEAST</v>
      </c>
      <c r="B2158" t="s">
        <v>5657</v>
      </c>
      <c r="C2158" s="38">
        <v>0</v>
      </c>
      <c r="D2158" s="38">
        <v>0</v>
      </c>
      <c r="E2158" s="12">
        <v>0</v>
      </c>
      <c r="F2158" s="3">
        <v>0</v>
      </c>
      <c r="G2158" s="3">
        <f t="shared" si="96"/>
        <v>3.9399338668344273</v>
      </c>
      <c r="H2158" s="89" t="s">
        <v>14557</v>
      </c>
      <c r="I2158" t="s">
        <v>8227</v>
      </c>
      <c r="J2158" t="s">
        <v>8217</v>
      </c>
      <c r="K2158" t="s">
        <v>8227</v>
      </c>
      <c r="L2158" s="3">
        <v>15.782999999999999</v>
      </c>
      <c r="M2158" t="s">
        <v>8222</v>
      </c>
      <c r="N2158" s="3" t="s">
        <v>15698</v>
      </c>
      <c r="O2158" t="s">
        <v>14183</v>
      </c>
      <c r="P2158" t="s">
        <v>7805</v>
      </c>
      <c r="Q2158" t="s">
        <v>2951</v>
      </c>
      <c r="R2158" t="s">
        <v>2951</v>
      </c>
      <c r="U2158" t="str">
        <f>" "</f>
        <v xml:space="preserve"> </v>
      </c>
      <c r="V2158" s="1">
        <v>3.9399338668344273E-4</v>
      </c>
      <c r="W2158">
        <v>15.782999999999999</v>
      </c>
      <c r="X2158">
        <v>26000</v>
      </c>
      <c r="Y2158">
        <v>0</v>
      </c>
      <c r="Z2158">
        <v>5049500</v>
      </c>
      <c r="AA2158" s="3">
        <v>0</v>
      </c>
      <c r="AB2158" s="3">
        <v>0</v>
      </c>
      <c r="AC2158">
        <v>2427</v>
      </c>
    </row>
    <row r="2159" spans="1:29" ht="15" customHeight="1" x14ac:dyDescent="0.25">
      <c r="A2159" t="str">
        <f>HYPERLINK("http://www.UniProt.org/UniProt/P38804","SDO1L_YEAST")</f>
        <v>SDO1L_YEAST</v>
      </c>
      <c r="B2159" t="s">
        <v>3027</v>
      </c>
      <c r="C2159" s="38">
        <v>0</v>
      </c>
      <c r="D2159" s="38">
        <v>0</v>
      </c>
      <c r="E2159" s="12">
        <v>0</v>
      </c>
      <c r="F2159" s="3">
        <v>0</v>
      </c>
      <c r="G2159" s="3">
        <f t="shared" si="96"/>
        <v>6.2063614147092583</v>
      </c>
      <c r="H2159" s="89" t="s">
        <v>14557</v>
      </c>
      <c r="I2159" t="s">
        <v>8228</v>
      </c>
      <c r="J2159" t="s">
        <v>8217</v>
      </c>
      <c r="K2159" t="s">
        <v>8228</v>
      </c>
      <c r="L2159" s="3">
        <v>12.009</v>
      </c>
      <c r="M2159" t="s">
        <v>8223</v>
      </c>
      <c r="N2159" s="3" t="s">
        <v>15698</v>
      </c>
      <c r="O2159" t="s">
        <v>13486</v>
      </c>
      <c r="P2159" t="s">
        <v>6999</v>
      </c>
      <c r="Q2159" t="s">
        <v>3028</v>
      </c>
      <c r="R2159" t="s">
        <v>3028</v>
      </c>
      <c r="U2159" t="str">
        <f>" "</f>
        <v xml:space="preserve"> </v>
      </c>
      <c r="V2159" s="1">
        <v>6.2063614147092583E-4</v>
      </c>
      <c r="W2159">
        <v>12.009</v>
      </c>
      <c r="X2159">
        <v>26000</v>
      </c>
      <c r="Y2159">
        <v>0</v>
      </c>
      <c r="Z2159">
        <v>7954200</v>
      </c>
      <c r="AA2159" s="3">
        <v>0</v>
      </c>
      <c r="AB2159" s="3">
        <v>0</v>
      </c>
      <c r="AC2159">
        <v>1342</v>
      </c>
    </row>
    <row r="2160" spans="1:29" ht="15" customHeight="1" x14ac:dyDescent="0.25">
      <c r="A2160" t="str">
        <f>HYPERLINK("http://www.UniProt.org/UniProt/P32602","SEC17_YEAST")</f>
        <v>SEC17_YEAST</v>
      </c>
      <c r="B2160" t="s">
        <v>4559</v>
      </c>
      <c r="C2160" s="38">
        <v>0</v>
      </c>
      <c r="D2160" s="38">
        <v>0</v>
      </c>
      <c r="E2160" s="12">
        <v>0</v>
      </c>
      <c r="F2160" s="3">
        <v>0</v>
      </c>
      <c r="G2160" s="3">
        <f t="shared" si="96"/>
        <v>2.3762884625100007</v>
      </c>
      <c r="H2160" s="89" t="s">
        <v>14557</v>
      </c>
      <c r="I2160" t="s">
        <v>8227</v>
      </c>
      <c r="J2160" t="s">
        <v>8217</v>
      </c>
      <c r="K2160" t="s">
        <v>8227</v>
      </c>
      <c r="L2160" s="3">
        <v>32.802999999999997</v>
      </c>
      <c r="M2160" t="s">
        <v>8223</v>
      </c>
      <c r="N2160" s="3" t="s">
        <v>15698</v>
      </c>
      <c r="O2160" t="s">
        <v>13243</v>
      </c>
      <c r="P2160" t="s">
        <v>6644</v>
      </c>
      <c r="Q2160" t="s">
        <v>2853</v>
      </c>
      <c r="R2160" t="s">
        <v>2853</v>
      </c>
      <c r="S2160" t="s">
        <v>13244</v>
      </c>
      <c r="T2160" t="s">
        <v>13245</v>
      </c>
      <c r="U2160" t="s">
        <v>2535</v>
      </c>
      <c r="V2160" s="1">
        <v>2.3762884625100006E-4</v>
      </c>
      <c r="W2160">
        <v>32.802</v>
      </c>
      <c r="X2160">
        <v>26000</v>
      </c>
      <c r="Y2160">
        <v>0</v>
      </c>
      <c r="Z2160">
        <v>3045500</v>
      </c>
      <c r="AA2160" s="3">
        <v>0</v>
      </c>
      <c r="AB2160" s="3">
        <v>0</v>
      </c>
      <c r="AC2160">
        <v>875</v>
      </c>
    </row>
    <row r="2161" spans="1:29" ht="15" customHeight="1" x14ac:dyDescent="0.25">
      <c r="A2161" t="str">
        <f>HYPERLINK("http://www.UniProt.org/UniProt/P34228","SEF1_YEAST")</f>
        <v>SEF1_YEAST</v>
      </c>
      <c r="B2161" t="s">
        <v>4643</v>
      </c>
      <c r="C2161" s="38">
        <v>0</v>
      </c>
      <c r="D2161" s="38">
        <v>0</v>
      </c>
      <c r="E2161" s="12">
        <v>0</v>
      </c>
      <c r="F2161" s="3">
        <v>0</v>
      </c>
      <c r="G2161" s="3">
        <f t="shared" si="96"/>
        <v>1.8385317695656918</v>
      </c>
      <c r="H2161" s="89" t="s">
        <v>14557</v>
      </c>
      <c r="I2161" t="s">
        <v>8229</v>
      </c>
      <c r="J2161" t="s">
        <v>8217</v>
      </c>
      <c r="K2161" t="s">
        <v>8229</v>
      </c>
      <c r="L2161" s="3">
        <v>127.992</v>
      </c>
      <c r="M2161" t="s">
        <v>8223</v>
      </c>
      <c r="N2161" s="3" t="s">
        <v>15698</v>
      </c>
      <c r="O2161" t="s">
        <v>13304</v>
      </c>
      <c r="P2161" t="s">
        <v>6748</v>
      </c>
      <c r="Q2161" t="s">
        <v>2817</v>
      </c>
      <c r="R2161" t="s">
        <v>2817</v>
      </c>
      <c r="T2161" t="s">
        <v>13305</v>
      </c>
      <c r="U2161" t="str">
        <f>" "</f>
        <v xml:space="preserve"> </v>
      </c>
      <c r="V2161" s="1">
        <v>1.8385317695656918E-4</v>
      </c>
      <c r="W2161">
        <v>127.99</v>
      </c>
      <c r="X2161">
        <v>26000</v>
      </c>
      <c r="Y2161">
        <v>0</v>
      </c>
      <c r="Z2161">
        <v>2356300</v>
      </c>
      <c r="AA2161" s="3">
        <v>0</v>
      </c>
      <c r="AB2161" s="3">
        <v>0</v>
      </c>
      <c r="AC2161">
        <v>997</v>
      </c>
    </row>
    <row r="2162" spans="1:29" ht="15" customHeight="1" x14ac:dyDescent="0.25">
      <c r="A2162" t="str">
        <f>HYPERLINK("http://www.UniProt.org/UniProt/P38337","SHG1_YEAST")</f>
        <v>SHG1_YEAST</v>
      </c>
      <c r="B2162" t="s">
        <v>4820</v>
      </c>
      <c r="C2162" s="38">
        <v>0</v>
      </c>
      <c r="D2162" s="38">
        <v>0</v>
      </c>
      <c r="E2162" s="12">
        <v>0</v>
      </c>
      <c r="F2162" s="3">
        <v>0</v>
      </c>
      <c r="G2162" s="3">
        <f t="shared" si="96"/>
        <v>0.24147553878758662</v>
      </c>
      <c r="H2162" s="89" t="s">
        <v>14557</v>
      </c>
      <c r="I2162" t="s">
        <v>8229</v>
      </c>
      <c r="J2162" t="s">
        <v>8217</v>
      </c>
      <c r="K2162" t="s">
        <v>8229</v>
      </c>
      <c r="L2162" s="3">
        <v>16.428999999999998</v>
      </c>
      <c r="M2162" t="s">
        <v>8223</v>
      </c>
      <c r="N2162" s="3" t="s">
        <v>15698</v>
      </c>
      <c r="O2162" t="s">
        <v>13433</v>
      </c>
      <c r="P2162" t="s">
        <v>6877</v>
      </c>
      <c r="Q2162" t="s">
        <v>2654</v>
      </c>
      <c r="R2162" t="s">
        <v>2654</v>
      </c>
      <c r="S2162" t="s">
        <v>13434</v>
      </c>
      <c r="U2162" t="str">
        <f>" "</f>
        <v xml:space="preserve"> </v>
      </c>
      <c r="V2162" s="1">
        <v>2.4147553878758662E-5</v>
      </c>
      <c r="W2162">
        <v>16.428999999999998</v>
      </c>
      <c r="X2162">
        <v>26000</v>
      </c>
      <c r="Y2162">
        <v>0</v>
      </c>
      <c r="Z2162">
        <v>309480</v>
      </c>
      <c r="AA2162" s="3">
        <v>0</v>
      </c>
      <c r="AB2162" s="3">
        <v>0</v>
      </c>
      <c r="AC2162">
        <v>1247</v>
      </c>
    </row>
    <row r="2163" spans="1:29" ht="15" customHeight="1" x14ac:dyDescent="0.25">
      <c r="A2163" t="str">
        <f>HYPERLINK("http://www.UniProt.org/UniProt/Q04195","SIZ1_YEAST")</f>
        <v>SIZ1_YEAST</v>
      </c>
      <c r="B2163" t="s">
        <v>5643</v>
      </c>
      <c r="C2163" s="38">
        <v>0</v>
      </c>
      <c r="D2163" s="38">
        <v>0</v>
      </c>
      <c r="E2163" s="12">
        <v>0</v>
      </c>
      <c r="F2163" s="3">
        <v>0</v>
      </c>
      <c r="G2163" s="3">
        <f t="shared" si="96"/>
        <v>0.68887787154189117</v>
      </c>
      <c r="H2163" s="89" t="s">
        <v>14557</v>
      </c>
      <c r="I2163" t="s">
        <v>8228</v>
      </c>
      <c r="J2163" t="s">
        <v>8217</v>
      </c>
      <c r="K2163" t="s">
        <v>8228</v>
      </c>
      <c r="L2163" s="3">
        <v>100.79600000000001</v>
      </c>
      <c r="M2163" t="s">
        <v>8223</v>
      </c>
      <c r="N2163" s="3" t="s">
        <v>15698</v>
      </c>
      <c r="O2163" t="s">
        <v>14162</v>
      </c>
      <c r="P2163" t="s">
        <v>7786</v>
      </c>
      <c r="Q2163" t="s">
        <v>2710</v>
      </c>
      <c r="R2163" t="s">
        <v>2710</v>
      </c>
      <c r="S2163" t="s">
        <v>14163</v>
      </c>
      <c r="T2163" t="s">
        <v>11647</v>
      </c>
      <c r="U2163" t="str">
        <f>" "</f>
        <v xml:space="preserve"> </v>
      </c>
      <c r="V2163" s="1">
        <v>6.8887787154189113E-5</v>
      </c>
      <c r="W2163">
        <v>100.79</v>
      </c>
      <c r="X2163">
        <v>26000</v>
      </c>
      <c r="Y2163">
        <v>0</v>
      </c>
      <c r="Z2163">
        <v>882880</v>
      </c>
      <c r="AA2163" s="3">
        <v>0</v>
      </c>
      <c r="AB2163" s="3">
        <v>0</v>
      </c>
      <c r="AC2163">
        <v>2400</v>
      </c>
    </row>
    <row r="2164" spans="1:29" ht="15" customHeight="1" x14ac:dyDescent="0.25">
      <c r="A2164" t="str">
        <f>HYPERLINK("http://www.UniProt.org/UniProt/Q08491","SKI7_YEAST")</f>
        <v>SKI7_YEAST</v>
      </c>
      <c r="B2164" t="s">
        <v>3089</v>
      </c>
      <c r="C2164" s="38">
        <v>0</v>
      </c>
      <c r="D2164" s="38">
        <v>0</v>
      </c>
      <c r="E2164" s="12">
        <v>0</v>
      </c>
      <c r="F2164" s="3">
        <v>0</v>
      </c>
      <c r="G2164" s="3">
        <f t="shared" si="96"/>
        <v>8.1709055259907171</v>
      </c>
      <c r="H2164" s="89" t="s">
        <v>14557</v>
      </c>
      <c r="I2164" t="s">
        <v>8227</v>
      </c>
      <c r="J2164" t="s">
        <v>8217</v>
      </c>
      <c r="K2164" t="s">
        <v>8227</v>
      </c>
      <c r="L2164" s="3">
        <v>84.778999999999996</v>
      </c>
      <c r="M2164" t="s">
        <v>8223</v>
      </c>
      <c r="N2164" s="3" t="s">
        <v>15698</v>
      </c>
      <c r="O2164" t="s">
        <v>14331</v>
      </c>
      <c r="P2164" t="s">
        <v>8007</v>
      </c>
      <c r="Q2164" t="s">
        <v>3090</v>
      </c>
      <c r="R2164" t="s">
        <v>3090</v>
      </c>
      <c r="S2164" t="s">
        <v>14332</v>
      </c>
      <c r="T2164" t="s">
        <v>11271</v>
      </c>
      <c r="U2164" t="s">
        <v>828</v>
      </c>
      <c r="V2164" s="1">
        <v>8.1709055259907167E-4</v>
      </c>
      <c r="W2164">
        <v>84.778000000000006</v>
      </c>
      <c r="X2164">
        <v>26000</v>
      </c>
      <c r="Y2164">
        <v>0</v>
      </c>
      <c r="Z2164">
        <v>10472000</v>
      </c>
      <c r="AA2164" s="3">
        <v>0</v>
      </c>
      <c r="AB2164" s="3">
        <v>0</v>
      </c>
      <c r="AC2164">
        <v>2704</v>
      </c>
    </row>
    <row r="2165" spans="1:29" ht="15" customHeight="1" x14ac:dyDescent="0.25">
      <c r="A2165" t="str">
        <f>HYPERLINK("http://www.UniProt.org/UniProt/Q12483","SNF8_YEAST")</f>
        <v>SNF8_YEAST</v>
      </c>
      <c r="B2165" t="s">
        <v>6000</v>
      </c>
      <c r="C2165" s="38">
        <v>0</v>
      </c>
      <c r="D2165" s="38">
        <v>0</v>
      </c>
      <c r="E2165" s="12">
        <v>0</v>
      </c>
      <c r="F2165" s="3">
        <v>0</v>
      </c>
      <c r="G2165" s="3">
        <f t="shared" si="96"/>
        <v>8.5368484873820112</v>
      </c>
      <c r="H2165" s="89" t="s">
        <v>14557</v>
      </c>
      <c r="I2165" t="s">
        <v>8227</v>
      </c>
      <c r="J2165" t="s">
        <v>8217</v>
      </c>
      <c r="K2165" t="s">
        <v>8227</v>
      </c>
      <c r="L2165" s="3">
        <v>26.954000000000001</v>
      </c>
      <c r="M2165" t="s">
        <v>8223</v>
      </c>
      <c r="N2165" s="3" t="s">
        <v>15698</v>
      </c>
      <c r="O2165" t="s">
        <v>14486</v>
      </c>
      <c r="P2165" t="s">
        <v>8172</v>
      </c>
      <c r="Q2165" t="s">
        <v>3096</v>
      </c>
      <c r="R2165" t="s">
        <v>3096</v>
      </c>
      <c r="S2165" t="s">
        <v>14487</v>
      </c>
      <c r="T2165" t="s">
        <v>14488</v>
      </c>
      <c r="U2165" t="str">
        <f>" "</f>
        <v xml:space="preserve"> </v>
      </c>
      <c r="V2165" s="1">
        <v>8.5368484873820109E-4</v>
      </c>
      <c r="W2165">
        <v>26.954000000000001</v>
      </c>
      <c r="X2165">
        <v>26000</v>
      </c>
      <c r="Y2165">
        <v>0</v>
      </c>
      <c r="Z2165">
        <v>10941000</v>
      </c>
      <c r="AA2165" s="3">
        <v>0</v>
      </c>
      <c r="AB2165" s="3">
        <v>0</v>
      </c>
      <c r="AC2165">
        <v>2926</v>
      </c>
    </row>
    <row r="2166" spans="1:29" x14ac:dyDescent="0.25">
      <c r="A2166" t="str">
        <f>HYPERLINK("http://www.UniProt.org/UniProt/P53823","SNO2_YEAST")</f>
        <v>SNO2_YEAST</v>
      </c>
      <c r="B2166" t="s">
        <v>5419</v>
      </c>
      <c r="C2166" s="38">
        <v>0</v>
      </c>
      <c r="D2166" s="38">
        <v>0</v>
      </c>
      <c r="E2166" s="12">
        <v>0</v>
      </c>
      <c r="F2166" s="3">
        <v>0</v>
      </c>
      <c r="G2166" s="3">
        <f t="shared" si="96"/>
        <v>1.990214736931295</v>
      </c>
      <c r="H2166" s="89" t="s">
        <v>14557</v>
      </c>
      <c r="I2166" t="s">
        <v>8217</v>
      </c>
      <c r="J2166" t="s">
        <v>8217</v>
      </c>
      <c r="K2166" t="s">
        <v>8217</v>
      </c>
      <c r="L2166" s="3">
        <v>25.207999999999998</v>
      </c>
      <c r="M2166" t="s">
        <v>8223</v>
      </c>
      <c r="N2166" s="3" t="s">
        <v>15698</v>
      </c>
      <c r="O2166" t="s">
        <v>13702</v>
      </c>
      <c r="P2166" t="s">
        <v>7554</v>
      </c>
      <c r="Q2166" t="s">
        <v>2828</v>
      </c>
      <c r="R2166" t="s">
        <v>2828</v>
      </c>
      <c r="S2166" t="s">
        <v>11617</v>
      </c>
      <c r="T2166" t="s">
        <v>11618</v>
      </c>
      <c r="U2166" t="str">
        <f>" "</f>
        <v xml:space="preserve"> </v>
      </c>
      <c r="V2166" s="1">
        <v>1.990214736931295E-4</v>
      </c>
      <c r="W2166">
        <v>25.207999999999998</v>
      </c>
      <c r="X2166">
        <v>26000</v>
      </c>
      <c r="Y2166">
        <v>0</v>
      </c>
      <c r="Z2166">
        <v>2550700</v>
      </c>
      <c r="AA2166" s="3">
        <v>0</v>
      </c>
      <c r="AB2166" s="3">
        <v>0</v>
      </c>
      <c r="AC2166">
        <v>1712</v>
      </c>
    </row>
    <row r="2167" spans="1:29" ht="15" customHeight="1" x14ac:dyDescent="0.25">
      <c r="A2167" t="str">
        <f>HYPERLINK("http://www.UniProt.org/UniProt/Q12420","SNU66_YEAST")</f>
        <v>SNU66_YEAST</v>
      </c>
      <c r="B2167" t="s">
        <v>2743</v>
      </c>
      <c r="C2167" s="38">
        <v>0</v>
      </c>
      <c r="D2167" s="38">
        <v>0</v>
      </c>
      <c r="E2167" s="12">
        <v>0</v>
      </c>
      <c r="F2167" s="3">
        <v>0</v>
      </c>
      <c r="G2167" s="3">
        <f t="shared" si="96"/>
        <v>0.92468870691860183</v>
      </c>
      <c r="H2167" s="89" t="s">
        <v>14557</v>
      </c>
      <c r="I2167" t="s">
        <v>8229</v>
      </c>
      <c r="J2167" t="s">
        <v>8217</v>
      </c>
      <c r="K2167" t="s">
        <v>8229</v>
      </c>
      <c r="L2167" s="3">
        <v>66.430000000000007</v>
      </c>
      <c r="M2167" t="s">
        <v>8223</v>
      </c>
      <c r="N2167" s="3" t="s">
        <v>15698</v>
      </c>
      <c r="O2167" t="s">
        <v>14471</v>
      </c>
      <c r="P2167" t="s">
        <v>8154</v>
      </c>
      <c r="Q2167" t="s">
        <v>2744</v>
      </c>
      <c r="R2167" t="s">
        <v>2744</v>
      </c>
      <c r="S2167" t="s">
        <v>14472</v>
      </c>
      <c r="U2167" t="s">
        <v>2745</v>
      </c>
      <c r="V2167" s="1">
        <v>9.2468870691860187E-5</v>
      </c>
      <c r="W2167">
        <v>66.429000000000002</v>
      </c>
      <c r="X2167">
        <v>26000</v>
      </c>
      <c r="Y2167">
        <v>0</v>
      </c>
      <c r="Z2167">
        <v>1185100</v>
      </c>
      <c r="AA2167" s="3">
        <v>0</v>
      </c>
      <c r="AB2167" s="3">
        <v>0</v>
      </c>
      <c r="AC2167">
        <v>2902</v>
      </c>
    </row>
    <row r="2168" spans="1:29" ht="15" customHeight="1" x14ac:dyDescent="0.25">
      <c r="A2168" t="str">
        <f>HYPERLINK("http://www.UniProt.org/UniProt/P53824","SNZ2_YEAST")</f>
        <v>SNZ2_YEAST</v>
      </c>
      <c r="B2168" t="s">
        <v>5420</v>
      </c>
      <c r="C2168" s="38">
        <v>0</v>
      </c>
      <c r="D2168" s="38">
        <v>0</v>
      </c>
      <c r="E2168" s="12">
        <v>0</v>
      </c>
      <c r="F2168" s="3">
        <v>0</v>
      </c>
      <c r="G2168" s="3">
        <f t="shared" si="96"/>
        <v>4.9563033796453047</v>
      </c>
      <c r="H2168" s="89" t="s">
        <v>14557</v>
      </c>
      <c r="I2168" t="s">
        <v>8217</v>
      </c>
      <c r="J2168" t="s">
        <v>8217</v>
      </c>
      <c r="K2168" t="s">
        <v>8217</v>
      </c>
      <c r="L2168" s="3">
        <v>32.033000000000001</v>
      </c>
      <c r="M2168" t="s">
        <v>8223</v>
      </c>
      <c r="N2168" s="3" t="s">
        <v>15698</v>
      </c>
      <c r="O2168" t="s">
        <v>13703</v>
      </c>
      <c r="P2168" t="s">
        <v>7555</v>
      </c>
      <c r="Q2168" t="s">
        <v>2987</v>
      </c>
      <c r="R2168" t="s">
        <v>2987</v>
      </c>
      <c r="T2168" t="s">
        <v>12468</v>
      </c>
      <c r="U2168" t="str">
        <f>" "</f>
        <v xml:space="preserve"> </v>
      </c>
      <c r="V2168" s="1">
        <v>4.9563033796453044E-4</v>
      </c>
      <c r="W2168">
        <v>32.033000000000001</v>
      </c>
      <c r="X2168">
        <v>26000</v>
      </c>
      <c r="Y2168">
        <v>0</v>
      </c>
      <c r="Z2168">
        <v>6352100</v>
      </c>
      <c r="AA2168" s="3">
        <v>0</v>
      </c>
      <c r="AB2168" s="3">
        <v>0</v>
      </c>
      <c r="AC2168">
        <v>1713</v>
      </c>
    </row>
    <row r="2169" spans="1:29" ht="15" customHeight="1" x14ac:dyDescent="0.25">
      <c r="A2169" t="str">
        <f>HYPERLINK("http://www.UniProt.org/UniProt/Q08817","SOG2_YEAST")</f>
        <v>SOG2_YEAST</v>
      </c>
      <c r="B2169" t="s">
        <v>2479</v>
      </c>
      <c r="C2169" s="38">
        <v>0</v>
      </c>
      <c r="D2169" s="38">
        <v>0</v>
      </c>
      <c r="E2169" s="12">
        <v>0</v>
      </c>
      <c r="F2169" s="3">
        <v>0</v>
      </c>
      <c r="G2169" s="3">
        <f t="shared" si="96"/>
        <v>3.1481238087962899</v>
      </c>
      <c r="H2169" s="89" t="s">
        <v>14557</v>
      </c>
      <c r="I2169" t="s">
        <v>8227</v>
      </c>
      <c r="J2169" t="s">
        <v>15680</v>
      </c>
      <c r="K2169" t="s">
        <v>8227</v>
      </c>
      <c r="L2169" s="3">
        <v>87.325999999999993</v>
      </c>
      <c r="M2169" t="s">
        <v>8223</v>
      </c>
      <c r="N2169" s="3" t="s">
        <v>15698</v>
      </c>
      <c r="O2169" t="s">
        <v>14354</v>
      </c>
      <c r="P2169" t="s">
        <v>8026</v>
      </c>
      <c r="Q2169" t="s">
        <v>2480</v>
      </c>
      <c r="R2169" t="s">
        <v>2480</v>
      </c>
      <c r="U2169" t="str">
        <f>" "</f>
        <v xml:space="preserve"> </v>
      </c>
      <c r="V2169" s="1">
        <v>3.1481238087962898E-4</v>
      </c>
      <c r="W2169">
        <v>87.325000000000003</v>
      </c>
      <c r="X2169">
        <v>13620</v>
      </c>
      <c r="Y2169">
        <v>0</v>
      </c>
      <c r="Z2169">
        <v>4034700</v>
      </c>
      <c r="AA2169" s="3">
        <v>0</v>
      </c>
      <c r="AB2169" s="3">
        <v>0</v>
      </c>
      <c r="AC2169">
        <v>2728</v>
      </c>
    </row>
    <row r="2170" spans="1:29" ht="15" customHeight="1" x14ac:dyDescent="0.25">
      <c r="A2170" t="str">
        <f>HYPERLINK("http://www.UniProt.org/UniProt/P40317","SOK1_YEAST")</f>
        <v>SOK1_YEAST</v>
      </c>
      <c r="B2170" t="s">
        <v>3059</v>
      </c>
      <c r="C2170" s="38">
        <v>0</v>
      </c>
      <c r="D2170" s="38">
        <v>0</v>
      </c>
      <c r="E2170" s="12">
        <v>0</v>
      </c>
      <c r="F2170" s="3">
        <v>0</v>
      </c>
      <c r="G2170" s="3">
        <f t="shared" si="96"/>
        <v>7.3518643179471281</v>
      </c>
      <c r="H2170" s="89" t="s">
        <v>14557</v>
      </c>
      <c r="I2170" t="s">
        <v>8229</v>
      </c>
      <c r="J2170" t="s">
        <v>8217</v>
      </c>
      <c r="K2170" t="s">
        <v>8229</v>
      </c>
      <c r="L2170" s="3">
        <v>101.08199999999999</v>
      </c>
      <c r="M2170" t="s">
        <v>8223</v>
      </c>
      <c r="N2170" s="3" t="s">
        <v>15698</v>
      </c>
      <c r="O2170" t="s">
        <v>13608</v>
      </c>
      <c r="P2170" t="s">
        <v>7174</v>
      </c>
      <c r="Q2170" t="s">
        <v>3060</v>
      </c>
      <c r="R2170" t="s">
        <v>3060</v>
      </c>
      <c r="T2170" t="s">
        <v>13609</v>
      </c>
      <c r="U2170" t="str">
        <f>" "</f>
        <v xml:space="preserve"> </v>
      </c>
      <c r="V2170" s="1">
        <v>7.3518643179471281E-4</v>
      </c>
      <c r="W2170">
        <v>101.08</v>
      </c>
      <c r="X2170">
        <v>26000</v>
      </c>
      <c r="Y2170">
        <v>0</v>
      </c>
      <c r="Z2170">
        <v>9422300</v>
      </c>
      <c r="AA2170" s="3">
        <v>0</v>
      </c>
      <c r="AB2170" s="3">
        <v>0</v>
      </c>
      <c r="AC2170">
        <v>1561</v>
      </c>
    </row>
    <row r="2171" spans="1:29" ht="15" customHeight="1" x14ac:dyDescent="0.25">
      <c r="A2171" t="str">
        <f>HYPERLINK("http://www.UniProt.org/UniProt/Q06411","SP382_YEAST")</f>
        <v>SP382_YEAST</v>
      </c>
      <c r="B2171" t="s">
        <v>5748</v>
      </c>
      <c r="C2171" s="38">
        <v>0</v>
      </c>
      <c r="D2171" s="38">
        <v>0</v>
      </c>
      <c r="E2171" s="12">
        <v>0</v>
      </c>
      <c r="F2171" s="3">
        <v>0</v>
      </c>
      <c r="G2171" s="3">
        <f t="shared" si="96"/>
        <v>0.95699156107979511</v>
      </c>
      <c r="H2171" s="89" t="s">
        <v>14557</v>
      </c>
      <c r="I2171" t="s">
        <v>8228</v>
      </c>
      <c r="J2171" t="s">
        <v>8217</v>
      </c>
      <c r="K2171" t="s">
        <v>8228</v>
      </c>
      <c r="L2171" s="3">
        <v>83.049000000000007</v>
      </c>
      <c r="M2171" t="s">
        <v>8223</v>
      </c>
      <c r="N2171" s="3" t="s">
        <v>15698</v>
      </c>
      <c r="O2171" t="s">
        <v>14253</v>
      </c>
      <c r="P2171" t="s">
        <v>7900</v>
      </c>
      <c r="Q2171" t="s">
        <v>2748</v>
      </c>
      <c r="R2171" t="s">
        <v>2748</v>
      </c>
      <c r="S2171" t="s">
        <v>14254</v>
      </c>
      <c r="U2171" t="str">
        <f>" "</f>
        <v xml:space="preserve"> </v>
      </c>
      <c r="V2171" s="1">
        <v>9.5699156107979509E-5</v>
      </c>
      <c r="W2171">
        <v>83.048000000000002</v>
      </c>
      <c r="X2171">
        <v>26000</v>
      </c>
      <c r="Y2171">
        <v>0</v>
      </c>
      <c r="Z2171">
        <v>1226500</v>
      </c>
      <c r="AA2171" s="3">
        <v>0</v>
      </c>
      <c r="AB2171" s="3">
        <v>0</v>
      </c>
      <c r="AC2171">
        <v>2567</v>
      </c>
    </row>
    <row r="2172" spans="1:29" ht="15" customHeight="1" x14ac:dyDescent="0.25">
      <c r="A2172" t="str">
        <f>HYPERLINK("http://www.UniProt.org/UniProt/P53540","SPC98_YEAST")</f>
        <v>SPC98_YEAST</v>
      </c>
      <c r="B2172" t="s">
        <v>2644</v>
      </c>
      <c r="C2172" s="38">
        <v>0</v>
      </c>
      <c r="D2172" s="38">
        <v>0</v>
      </c>
      <c r="E2172" s="12">
        <v>0</v>
      </c>
      <c r="F2172" s="3">
        <v>0</v>
      </c>
      <c r="G2172" s="3">
        <f t="shared" si="96"/>
        <v>0.11402751466465653</v>
      </c>
      <c r="H2172" s="89" t="s">
        <v>14557</v>
      </c>
      <c r="I2172" t="s">
        <v>8228</v>
      </c>
      <c r="J2172" t="s">
        <v>8217</v>
      </c>
      <c r="K2172" t="s">
        <v>8228</v>
      </c>
      <c r="L2172" s="3">
        <v>98.227000000000004</v>
      </c>
      <c r="M2172" t="s">
        <v>8223</v>
      </c>
      <c r="N2172" s="3" t="s">
        <v>15698</v>
      </c>
      <c r="O2172" t="s">
        <v>13930</v>
      </c>
      <c r="P2172" t="s">
        <v>7025</v>
      </c>
      <c r="Q2172" t="s">
        <v>2645</v>
      </c>
      <c r="R2172" t="s">
        <v>2645</v>
      </c>
      <c r="S2172" t="s">
        <v>13931</v>
      </c>
      <c r="T2172" t="s">
        <v>13932</v>
      </c>
      <c r="U2172" t="s">
        <v>1624</v>
      </c>
      <c r="V2172" s="1">
        <v>1.1402751466465653E-5</v>
      </c>
      <c r="W2172">
        <v>98.224999999999994</v>
      </c>
      <c r="X2172">
        <v>26000</v>
      </c>
      <c r="Y2172">
        <v>0</v>
      </c>
      <c r="Z2172">
        <v>146140</v>
      </c>
      <c r="AA2172" s="3">
        <v>0</v>
      </c>
      <c r="AB2172" s="3">
        <v>0</v>
      </c>
      <c r="AC2172">
        <v>2058</v>
      </c>
    </row>
    <row r="2173" spans="1:29" ht="15" customHeight="1" x14ac:dyDescent="0.25">
      <c r="A2173" t="str">
        <f>HYPERLINK("http://www.UniProt.org/UniProt/P35208","SPT10_YEAST")</f>
        <v>SPT10_YEAST</v>
      </c>
      <c r="B2173" t="s">
        <v>3091</v>
      </c>
      <c r="C2173" s="38">
        <v>0</v>
      </c>
      <c r="D2173" s="38">
        <v>0</v>
      </c>
      <c r="E2173" s="12">
        <v>0</v>
      </c>
      <c r="F2173" s="3">
        <v>0</v>
      </c>
      <c r="G2173" s="3">
        <f t="shared" si="96"/>
        <v>8.1982147022139475</v>
      </c>
      <c r="H2173" s="89" t="s">
        <v>14557</v>
      </c>
      <c r="I2173" t="s">
        <v>8217</v>
      </c>
      <c r="J2173" t="s">
        <v>8217</v>
      </c>
      <c r="K2173" t="s">
        <v>8217</v>
      </c>
      <c r="L2173" s="3">
        <v>72.921999999999997</v>
      </c>
      <c r="M2173" t="s">
        <v>8223</v>
      </c>
      <c r="N2173" s="3" t="s">
        <v>15698</v>
      </c>
      <c r="O2173" t="s">
        <v>13316</v>
      </c>
      <c r="P2173" t="s">
        <v>6771</v>
      </c>
      <c r="Q2173" t="s">
        <v>3092</v>
      </c>
      <c r="R2173" t="s">
        <v>3092</v>
      </c>
      <c r="U2173" t="str">
        <f t="shared" ref="U2173:U2193" si="98">" "</f>
        <v xml:space="preserve"> </v>
      </c>
      <c r="V2173" s="1">
        <v>8.1982147022139479E-4</v>
      </c>
      <c r="W2173">
        <v>72.921000000000006</v>
      </c>
      <c r="X2173">
        <v>26000</v>
      </c>
      <c r="Y2173">
        <v>0</v>
      </c>
      <c r="Z2173">
        <v>10507000</v>
      </c>
      <c r="AA2173" s="3">
        <v>0</v>
      </c>
      <c r="AB2173" s="3">
        <v>0</v>
      </c>
      <c r="AC2173">
        <v>1027</v>
      </c>
    </row>
    <row r="2174" spans="1:29" ht="15" customHeight="1" x14ac:dyDescent="0.25">
      <c r="A2174" t="str">
        <f>HYPERLINK("http://www.UniProt.org/UniProt/Q99176","SRN2_YEAST")</f>
        <v>SRN2_YEAST</v>
      </c>
      <c r="B2174" t="s">
        <v>6032</v>
      </c>
      <c r="C2174" s="38">
        <v>0</v>
      </c>
      <c r="D2174" s="38">
        <v>0</v>
      </c>
      <c r="E2174" s="12">
        <v>0</v>
      </c>
      <c r="F2174" s="3">
        <v>0</v>
      </c>
      <c r="G2174" s="3">
        <f t="shared" si="96"/>
        <v>0.87163087882775303</v>
      </c>
      <c r="H2174" s="89" t="s">
        <v>14557</v>
      </c>
      <c r="I2174" t="s">
        <v>8227</v>
      </c>
      <c r="J2174" t="s">
        <v>8217</v>
      </c>
      <c r="K2174" t="s">
        <v>8227</v>
      </c>
      <c r="L2174" s="3">
        <v>25.100999999999999</v>
      </c>
      <c r="M2174" t="s">
        <v>8223</v>
      </c>
      <c r="N2174" s="3" t="s">
        <v>15698</v>
      </c>
      <c r="O2174" t="s">
        <v>14532</v>
      </c>
      <c r="P2174" t="s">
        <v>7681</v>
      </c>
      <c r="Q2174" t="s">
        <v>2735</v>
      </c>
      <c r="R2174" t="s">
        <v>2735</v>
      </c>
      <c r="U2174" t="str">
        <f t="shared" si="98"/>
        <v xml:space="preserve"> </v>
      </c>
      <c r="V2174" s="1">
        <v>8.7163087882775308E-5</v>
      </c>
      <c r="W2174">
        <v>25.1</v>
      </c>
      <c r="X2174">
        <v>26000</v>
      </c>
      <c r="Y2174">
        <v>0</v>
      </c>
      <c r="Z2174">
        <v>1117100</v>
      </c>
      <c r="AA2174" s="3">
        <v>0</v>
      </c>
      <c r="AB2174" s="3">
        <v>0</v>
      </c>
      <c r="AC2174">
        <v>2977</v>
      </c>
    </row>
    <row r="2175" spans="1:29" x14ac:dyDescent="0.25">
      <c r="A2175" t="str">
        <f>HYPERLINK("http://www.UniProt.org/UniProt/Q06688","SRR1L_YEAST")</f>
        <v>SRR1L_YEAST</v>
      </c>
      <c r="B2175" t="s">
        <v>5781</v>
      </c>
      <c r="C2175" s="38">
        <v>0</v>
      </c>
      <c r="D2175" s="38">
        <v>0</v>
      </c>
      <c r="E2175" s="12">
        <v>0</v>
      </c>
      <c r="F2175" s="3">
        <v>0</v>
      </c>
      <c r="G2175" s="3">
        <f t="shared" si="96"/>
        <v>7.6173095108369333</v>
      </c>
      <c r="H2175" s="89" t="s">
        <v>14557</v>
      </c>
      <c r="I2175" t="s">
        <v>8227</v>
      </c>
      <c r="J2175" t="s">
        <v>8217</v>
      </c>
      <c r="K2175" t="s">
        <v>8227</v>
      </c>
      <c r="L2175" s="3">
        <v>31.707000000000001</v>
      </c>
      <c r="M2175" t="s">
        <v>8223</v>
      </c>
      <c r="N2175" s="3" t="s">
        <v>15698</v>
      </c>
      <c r="O2175" t="s">
        <v>14287</v>
      </c>
      <c r="P2175" t="s">
        <v>7931</v>
      </c>
      <c r="Q2175" t="s">
        <v>3062</v>
      </c>
      <c r="R2175" t="s">
        <v>3062</v>
      </c>
      <c r="U2175" t="str">
        <f t="shared" si="98"/>
        <v xml:space="preserve"> </v>
      </c>
      <c r="V2175" s="1">
        <v>7.6173095108369331E-4</v>
      </c>
      <c r="W2175">
        <v>31.707000000000001</v>
      </c>
      <c r="X2175">
        <v>26000</v>
      </c>
      <c r="Y2175">
        <v>0</v>
      </c>
      <c r="Z2175">
        <v>9762500</v>
      </c>
      <c r="AA2175" s="3">
        <v>0</v>
      </c>
      <c r="AB2175" s="3">
        <v>0</v>
      </c>
      <c r="AC2175">
        <v>2608</v>
      </c>
    </row>
    <row r="2176" spans="1:29" ht="15" customHeight="1" x14ac:dyDescent="0.25">
      <c r="A2176" t="str">
        <f>HYPERLINK("http://www.UniProt.org/UniProt/P36077","SRX1_YEAST")</f>
        <v>SRX1_YEAST</v>
      </c>
      <c r="B2176" t="s">
        <v>4696</v>
      </c>
      <c r="C2176" s="38">
        <v>0</v>
      </c>
      <c r="D2176" s="38">
        <v>0</v>
      </c>
      <c r="E2176" s="12">
        <v>0</v>
      </c>
      <c r="F2176" s="3">
        <v>0</v>
      </c>
      <c r="G2176" s="3">
        <f t="shared" si="96"/>
        <v>3.6975064081899167</v>
      </c>
      <c r="H2176" s="89" t="s">
        <v>14557</v>
      </c>
      <c r="I2176" t="s">
        <v>8228</v>
      </c>
      <c r="J2176" t="s">
        <v>8217</v>
      </c>
      <c r="K2176" t="s">
        <v>8228</v>
      </c>
      <c r="L2176" s="3">
        <v>13.853999999999999</v>
      </c>
      <c r="M2176" t="s">
        <v>8223</v>
      </c>
      <c r="N2176" s="3" t="s">
        <v>15698</v>
      </c>
      <c r="O2176" t="s">
        <v>13342</v>
      </c>
      <c r="P2176" t="s">
        <v>6810</v>
      </c>
      <c r="Q2176" t="s">
        <v>2935</v>
      </c>
      <c r="R2176" t="s">
        <v>2935</v>
      </c>
      <c r="S2176" t="s">
        <v>13343</v>
      </c>
      <c r="T2176" t="s">
        <v>13344</v>
      </c>
      <c r="U2176" t="str">
        <f t="shared" si="98"/>
        <v xml:space="preserve"> </v>
      </c>
      <c r="V2176" s="1">
        <v>3.6975064081899169E-4</v>
      </c>
      <c r="W2176">
        <v>13.853999999999999</v>
      </c>
      <c r="X2176">
        <v>26000</v>
      </c>
      <c r="Y2176">
        <v>0</v>
      </c>
      <c r="Z2176">
        <v>4738800</v>
      </c>
      <c r="AA2176" s="3">
        <v>0</v>
      </c>
      <c r="AB2176" s="3">
        <v>0</v>
      </c>
      <c r="AC2176">
        <v>1073</v>
      </c>
    </row>
    <row r="2177" spans="1:29" ht="15" customHeight="1" x14ac:dyDescent="0.25">
      <c r="A2177" t="str">
        <f>HYPERLINK("http://www.UniProt.org/UniProt/P39931","SS120_YEAST")</f>
        <v>SS120_YEAST</v>
      </c>
      <c r="B2177" t="s">
        <v>3097</v>
      </c>
      <c r="C2177" s="38">
        <v>0</v>
      </c>
      <c r="D2177" s="38">
        <v>0</v>
      </c>
      <c r="E2177" s="12">
        <v>0</v>
      </c>
      <c r="F2177" s="3">
        <v>0</v>
      </c>
      <c r="G2177" s="3">
        <f t="shared" si="96"/>
        <v>8.5563550418271763</v>
      </c>
      <c r="H2177" s="89" t="s">
        <v>14557</v>
      </c>
      <c r="I2177" t="s">
        <v>8217</v>
      </c>
      <c r="J2177" t="s">
        <v>8217</v>
      </c>
      <c r="K2177" t="s">
        <v>8217</v>
      </c>
      <c r="L2177" s="3">
        <v>27.289000000000001</v>
      </c>
      <c r="M2177" t="s">
        <v>8221</v>
      </c>
      <c r="N2177" s="3" t="s">
        <v>15698</v>
      </c>
      <c r="O2177" t="s">
        <v>13551</v>
      </c>
      <c r="P2177" t="str">
        <f>" "</f>
        <v xml:space="preserve"> </v>
      </c>
      <c r="Q2177" t="s">
        <v>3098</v>
      </c>
      <c r="R2177" t="s">
        <v>3098</v>
      </c>
      <c r="U2177" t="str">
        <f t="shared" si="98"/>
        <v xml:space="preserve"> </v>
      </c>
      <c r="V2177" s="1">
        <v>8.556355041827177E-4</v>
      </c>
      <c r="W2177">
        <v>27.289000000000001</v>
      </c>
      <c r="X2177">
        <v>26000</v>
      </c>
      <c r="Y2177">
        <v>0</v>
      </c>
      <c r="Z2177">
        <v>10966000</v>
      </c>
      <c r="AA2177" s="3">
        <v>0</v>
      </c>
      <c r="AB2177" s="3">
        <v>0</v>
      </c>
      <c r="AC2177">
        <v>1472</v>
      </c>
    </row>
    <row r="2178" spans="1:29" ht="15" customHeight="1" x14ac:dyDescent="0.25">
      <c r="A2178" t="str">
        <f>HYPERLINK("http://www.UniProt.org/UniProt/Q12427","STB3_YEAST")</f>
        <v>STB3_YEAST</v>
      </c>
      <c r="B2178" t="s">
        <v>5983</v>
      </c>
      <c r="C2178" s="38">
        <v>0</v>
      </c>
      <c r="D2178" s="38">
        <v>0</v>
      </c>
      <c r="E2178" s="12">
        <v>0</v>
      </c>
      <c r="F2178" s="3">
        <v>0</v>
      </c>
      <c r="G2178" s="3">
        <f t="shared" si="96"/>
        <v>1.5492885802527852</v>
      </c>
      <c r="H2178" s="89" t="s">
        <v>14557</v>
      </c>
      <c r="I2178" t="s">
        <v>8227</v>
      </c>
      <c r="J2178" t="s">
        <v>8217</v>
      </c>
      <c r="K2178" t="s">
        <v>8227</v>
      </c>
      <c r="L2178" s="3">
        <v>56.264000000000003</v>
      </c>
      <c r="M2178" t="s">
        <v>8223</v>
      </c>
      <c r="N2178" s="3" t="s">
        <v>15698</v>
      </c>
      <c r="O2178" t="s">
        <v>14475</v>
      </c>
      <c r="P2178" t="str">
        <f>" "</f>
        <v xml:space="preserve"> </v>
      </c>
      <c r="Q2178" t="s">
        <v>2797</v>
      </c>
      <c r="R2178" t="s">
        <v>2797</v>
      </c>
      <c r="U2178" t="str">
        <f t="shared" si="98"/>
        <v xml:space="preserve"> </v>
      </c>
      <c r="V2178" s="1">
        <v>1.5492885802527852E-4</v>
      </c>
      <c r="W2178">
        <v>56.262999999999998</v>
      </c>
      <c r="X2178">
        <v>26000</v>
      </c>
      <c r="Y2178">
        <v>0</v>
      </c>
      <c r="Z2178">
        <v>1985600</v>
      </c>
      <c r="AA2178" s="3">
        <v>0</v>
      </c>
      <c r="AB2178" s="3">
        <v>0</v>
      </c>
      <c r="AC2178">
        <v>2905</v>
      </c>
    </row>
    <row r="2179" spans="1:29" x14ac:dyDescent="0.25">
      <c r="A2179" t="str">
        <f>HYPERLINK("http://www.UniProt.org/UniProt/P53101","STR3_YEAST")</f>
        <v>STR3_YEAST</v>
      </c>
      <c r="B2179" t="s">
        <v>5337</v>
      </c>
      <c r="C2179" s="38">
        <v>0</v>
      </c>
      <c r="D2179" s="38">
        <v>0</v>
      </c>
      <c r="E2179" s="12">
        <v>0</v>
      </c>
      <c r="F2179" s="3">
        <v>0</v>
      </c>
      <c r="G2179" s="3">
        <f t="shared" ref="G2179:G2242" si="99">10000*V2179</f>
        <v>1.952137942654333</v>
      </c>
      <c r="H2179" s="89" t="s">
        <v>14557</v>
      </c>
      <c r="I2179" t="s">
        <v>8228</v>
      </c>
      <c r="J2179" t="s">
        <v>8217</v>
      </c>
      <c r="K2179" t="s">
        <v>8228</v>
      </c>
      <c r="L2179" s="3">
        <v>51.828000000000003</v>
      </c>
      <c r="M2179" t="s">
        <v>8223</v>
      </c>
      <c r="N2179" s="3" t="s">
        <v>15698</v>
      </c>
      <c r="O2179" t="s">
        <v>13870</v>
      </c>
      <c r="P2179" t="str">
        <f>" "</f>
        <v xml:space="preserve"> </v>
      </c>
      <c r="Q2179" t="s">
        <v>2826</v>
      </c>
      <c r="R2179" t="s">
        <v>2826</v>
      </c>
      <c r="S2179" t="s">
        <v>13871</v>
      </c>
      <c r="T2179" t="s">
        <v>10119</v>
      </c>
      <c r="U2179" t="str">
        <f t="shared" si="98"/>
        <v xml:space="preserve"> </v>
      </c>
      <c r="V2179" s="1">
        <v>1.9521379426543331E-4</v>
      </c>
      <c r="W2179">
        <v>51.828000000000003</v>
      </c>
      <c r="X2179">
        <v>26000</v>
      </c>
      <c r="Y2179">
        <v>0</v>
      </c>
      <c r="Z2179">
        <v>2501900</v>
      </c>
      <c r="AA2179" s="3">
        <v>0</v>
      </c>
      <c r="AB2179" s="3">
        <v>0</v>
      </c>
      <c r="AC2179">
        <v>1966</v>
      </c>
    </row>
    <row r="2180" spans="1:29" ht="15" customHeight="1" x14ac:dyDescent="0.25">
      <c r="A2180" t="str">
        <f>HYPERLINK("http://www.UniProt.org/UniProt/P38198","STU1_YEAST")</f>
        <v>STU1_YEAST</v>
      </c>
      <c r="B2180" t="s">
        <v>4788</v>
      </c>
      <c r="C2180" s="38">
        <v>0</v>
      </c>
      <c r="D2180" s="38">
        <v>0</v>
      </c>
      <c r="E2180" s="12">
        <v>0</v>
      </c>
      <c r="F2180" s="3">
        <v>0</v>
      </c>
      <c r="G2180" s="3">
        <f t="shared" si="99"/>
        <v>4.5035952640819152</v>
      </c>
      <c r="H2180" s="89" t="s">
        <v>14557</v>
      </c>
      <c r="I2180" t="s">
        <v>8228</v>
      </c>
      <c r="J2180" t="s">
        <v>8217</v>
      </c>
      <c r="K2180" t="s">
        <v>8228</v>
      </c>
      <c r="L2180" s="3">
        <v>174.17699999999999</v>
      </c>
      <c r="M2180" t="s">
        <v>8223</v>
      </c>
      <c r="N2180" s="3" t="s">
        <v>15698</v>
      </c>
      <c r="O2180" t="s">
        <v>13412</v>
      </c>
      <c r="P2180" t="s">
        <v>6895</v>
      </c>
      <c r="Q2180" t="s">
        <v>2978</v>
      </c>
      <c r="R2180" t="s">
        <v>2978</v>
      </c>
      <c r="U2180" t="str">
        <f t="shared" si="98"/>
        <v xml:space="preserve"> </v>
      </c>
      <c r="V2180" s="1">
        <v>4.5035952640819151E-4</v>
      </c>
      <c r="W2180">
        <v>174.18</v>
      </c>
      <c r="X2180">
        <v>26000</v>
      </c>
      <c r="Y2180">
        <v>0</v>
      </c>
      <c r="Z2180">
        <v>5771900</v>
      </c>
      <c r="AA2180" s="3">
        <v>0</v>
      </c>
      <c r="AB2180" s="3">
        <v>0</v>
      </c>
      <c r="AC2180">
        <v>1197</v>
      </c>
    </row>
    <row r="2181" spans="1:29" ht="15" customHeight="1" x14ac:dyDescent="0.25">
      <c r="A2181" t="str">
        <f>HYPERLINK("http://www.UniProt.org/UniProt/P32579","SUA5_YEAST")</f>
        <v>SUA5_YEAST</v>
      </c>
      <c r="B2181" t="s">
        <v>4550</v>
      </c>
      <c r="C2181" s="38">
        <v>0</v>
      </c>
      <c r="D2181" s="38">
        <v>0</v>
      </c>
      <c r="E2181" s="12">
        <v>0</v>
      </c>
      <c r="F2181" s="3">
        <v>0</v>
      </c>
      <c r="G2181" s="3">
        <f t="shared" si="99"/>
        <v>8.4018631306214697</v>
      </c>
      <c r="H2181" s="89" t="s">
        <v>14557</v>
      </c>
      <c r="I2181" t="s">
        <v>8228</v>
      </c>
      <c r="J2181" t="s">
        <v>8217</v>
      </c>
      <c r="K2181" t="s">
        <v>8228</v>
      </c>
      <c r="L2181" s="3">
        <v>46.537999999999997</v>
      </c>
      <c r="M2181" t="s">
        <v>8223</v>
      </c>
      <c r="N2181" s="3" t="s">
        <v>15698</v>
      </c>
      <c r="O2181" t="s">
        <v>13240</v>
      </c>
      <c r="P2181" t="s">
        <v>6635</v>
      </c>
      <c r="Q2181" t="s">
        <v>3094</v>
      </c>
      <c r="R2181" t="s">
        <v>3094</v>
      </c>
      <c r="S2181" t="s">
        <v>13241</v>
      </c>
      <c r="U2181" t="str">
        <f t="shared" si="98"/>
        <v xml:space="preserve"> </v>
      </c>
      <c r="V2181" s="1">
        <v>8.4018631306214699E-4</v>
      </c>
      <c r="W2181">
        <v>46.537999999999997</v>
      </c>
      <c r="X2181">
        <v>26000</v>
      </c>
      <c r="Y2181">
        <v>0</v>
      </c>
      <c r="Z2181">
        <v>10768000</v>
      </c>
      <c r="AA2181" s="3">
        <v>0</v>
      </c>
      <c r="AB2181" s="3">
        <v>0</v>
      </c>
      <c r="AC2181">
        <v>864</v>
      </c>
    </row>
    <row r="2182" spans="1:29" ht="15" customHeight="1" x14ac:dyDescent="0.25">
      <c r="A2182" t="str">
        <f>HYPERLINK("http://www.UniProt.org/UniProt/Q05471","SWR1_YEAST")</f>
        <v>SWR1_YEAST</v>
      </c>
      <c r="B2182" t="s">
        <v>5694</v>
      </c>
      <c r="C2182" s="38">
        <v>0</v>
      </c>
      <c r="D2182" s="38">
        <v>0</v>
      </c>
      <c r="E2182" s="12">
        <v>0</v>
      </c>
      <c r="F2182" s="3">
        <v>0</v>
      </c>
      <c r="G2182" s="3">
        <f t="shared" si="99"/>
        <v>0.14647861863963305</v>
      </c>
      <c r="H2182" s="89" t="s">
        <v>14557</v>
      </c>
      <c r="I2182" t="s">
        <v>8229</v>
      </c>
      <c r="J2182" t="s">
        <v>8217</v>
      </c>
      <c r="K2182" t="s">
        <v>8229</v>
      </c>
      <c r="L2182" s="3">
        <v>174.53</v>
      </c>
      <c r="M2182" t="s">
        <v>8223</v>
      </c>
      <c r="N2182" s="3" t="s">
        <v>15698</v>
      </c>
      <c r="O2182" t="s">
        <v>14208</v>
      </c>
      <c r="P2182" t="s">
        <v>7841</v>
      </c>
      <c r="Q2182" t="s">
        <v>2650</v>
      </c>
      <c r="R2182" t="s">
        <v>2650</v>
      </c>
      <c r="S2182" t="s">
        <v>14209</v>
      </c>
      <c r="T2182" t="s">
        <v>14210</v>
      </c>
      <c r="U2182" t="str">
        <f t="shared" si="98"/>
        <v xml:space="preserve"> </v>
      </c>
      <c r="V2182" s="1">
        <v>1.4647861863963305E-5</v>
      </c>
      <c r="W2182">
        <v>174.53</v>
      </c>
      <c r="X2182">
        <v>26000</v>
      </c>
      <c r="Y2182">
        <v>0</v>
      </c>
      <c r="Z2182">
        <v>187730</v>
      </c>
      <c r="AA2182" s="3">
        <v>0</v>
      </c>
      <c r="AB2182" s="3">
        <v>0</v>
      </c>
      <c r="AC2182">
        <v>2483</v>
      </c>
    </row>
    <row r="2183" spans="1:29" ht="15" customHeight="1" x14ac:dyDescent="0.25">
      <c r="A2183" t="str">
        <f>HYPERLINK("http://www.UniProt.org/UniProt/Q12104","SWT1_YEAST")</f>
        <v>SWT1_YEAST</v>
      </c>
      <c r="B2183" t="s">
        <v>5905</v>
      </c>
      <c r="C2183" s="38">
        <v>0</v>
      </c>
      <c r="D2183" s="38">
        <v>0</v>
      </c>
      <c r="E2183" s="12">
        <v>0</v>
      </c>
      <c r="F2183" s="3">
        <v>0</v>
      </c>
      <c r="G2183" s="3">
        <f t="shared" si="99"/>
        <v>3.9749676386179433</v>
      </c>
      <c r="H2183" s="89" t="s">
        <v>14557</v>
      </c>
      <c r="I2183" t="s">
        <v>8228</v>
      </c>
      <c r="J2183" t="s">
        <v>8217</v>
      </c>
      <c r="K2183" t="s">
        <v>8228</v>
      </c>
      <c r="L2183" s="3">
        <v>52.374000000000002</v>
      </c>
      <c r="M2183" t="s">
        <v>8223</v>
      </c>
      <c r="N2183" s="3" t="s">
        <v>15698</v>
      </c>
      <c r="O2183" t="s">
        <v>14398</v>
      </c>
      <c r="P2183" t="s">
        <v>8074</v>
      </c>
      <c r="Q2183" t="s">
        <v>2954</v>
      </c>
      <c r="R2183" t="s">
        <v>2954</v>
      </c>
      <c r="U2183" t="str">
        <f t="shared" si="98"/>
        <v xml:space="preserve"> </v>
      </c>
      <c r="V2183" s="1">
        <v>3.9749676386179435E-4</v>
      </c>
      <c r="W2183">
        <v>52.372999999999998</v>
      </c>
      <c r="X2183">
        <v>26000</v>
      </c>
      <c r="Y2183">
        <v>0</v>
      </c>
      <c r="Z2183">
        <v>5094400</v>
      </c>
      <c r="AA2183" s="3">
        <v>0</v>
      </c>
      <c r="AB2183" s="3">
        <v>0</v>
      </c>
      <c r="AC2183">
        <v>2792</v>
      </c>
    </row>
    <row r="2184" spans="1:29" ht="15" customHeight="1" x14ac:dyDescent="0.25">
      <c r="A2184" t="str">
        <f>HYPERLINK("http://www.UniProt.org/UniProt/Q08553","SYC1_YEAST")</f>
        <v>SYC1_YEAST</v>
      </c>
      <c r="B2184" t="s">
        <v>3099</v>
      </c>
      <c r="C2184" s="38">
        <v>0</v>
      </c>
      <c r="D2184" s="38">
        <v>0</v>
      </c>
      <c r="E2184" s="12">
        <v>0</v>
      </c>
      <c r="F2184" s="3">
        <v>0</v>
      </c>
      <c r="G2184" s="3">
        <f t="shared" si="99"/>
        <v>8.6468654544527421</v>
      </c>
      <c r="H2184" s="89" t="s">
        <v>14557</v>
      </c>
      <c r="I2184" t="s">
        <v>8229</v>
      </c>
      <c r="J2184" t="s">
        <v>8217</v>
      </c>
      <c r="K2184" t="s">
        <v>8229</v>
      </c>
      <c r="L2184" s="3">
        <v>20.866</v>
      </c>
      <c r="M2184" t="s">
        <v>8223</v>
      </c>
      <c r="N2184" s="3" t="s">
        <v>15698</v>
      </c>
      <c r="O2184" t="s">
        <v>14335</v>
      </c>
      <c r="P2184" t="s">
        <v>8009</v>
      </c>
      <c r="Q2184" t="s">
        <v>3100</v>
      </c>
      <c r="R2184" t="s">
        <v>3100</v>
      </c>
      <c r="S2184" t="s">
        <v>10443</v>
      </c>
      <c r="U2184" t="str">
        <f t="shared" si="98"/>
        <v xml:space="preserve"> </v>
      </c>
      <c r="V2184" s="1">
        <v>8.6468654544527416E-4</v>
      </c>
      <c r="W2184">
        <v>20.866</v>
      </c>
      <c r="X2184">
        <v>26000</v>
      </c>
      <c r="Y2184">
        <v>0</v>
      </c>
      <c r="Z2184">
        <v>11082000</v>
      </c>
      <c r="AA2184" s="3">
        <v>0</v>
      </c>
      <c r="AB2184" s="3">
        <v>0</v>
      </c>
      <c r="AC2184">
        <v>2706</v>
      </c>
    </row>
    <row r="2185" spans="1:29" ht="15" customHeight="1" x14ac:dyDescent="0.25">
      <c r="A2185" t="str">
        <f>HYPERLINK("http://www.UniProt.org/UniProt/P53277","SYF2_YEAST")</f>
        <v>SYF2_YEAST</v>
      </c>
      <c r="B2185" t="s">
        <v>5383</v>
      </c>
      <c r="C2185" s="38">
        <v>0</v>
      </c>
      <c r="D2185" s="38">
        <v>0</v>
      </c>
      <c r="E2185" s="12">
        <v>0</v>
      </c>
      <c r="F2185" s="3">
        <v>0</v>
      </c>
      <c r="G2185" s="3">
        <f t="shared" si="99"/>
        <v>1.6571988394434378</v>
      </c>
      <c r="H2185" s="89" t="s">
        <v>14557</v>
      </c>
      <c r="I2185" t="s">
        <v>8229</v>
      </c>
      <c r="J2185" t="s">
        <v>8217</v>
      </c>
      <c r="K2185" t="s">
        <v>8229</v>
      </c>
      <c r="L2185" s="3">
        <v>24.803000000000001</v>
      </c>
      <c r="M2185" t="s">
        <v>8223</v>
      </c>
      <c r="N2185" s="3" t="s">
        <v>15698</v>
      </c>
      <c r="O2185" t="s">
        <v>13910</v>
      </c>
      <c r="P2185" t="s">
        <v>7520</v>
      </c>
      <c r="Q2185" t="s">
        <v>2803</v>
      </c>
      <c r="R2185" t="s">
        <v>2803</v>
      </c>
      <c r="S2185" t="s">
        <v>13911</v>
      </c>
      <c r="U2185" t="str">
        <f t="shared" si="98"/>
        <v xml:space="preserve"> </v>
      </c>
      <c r="V2185" s="1">
        <v>1.6571988394434379E-4</v>
      </c>
      <c r="W2185">
        <v>24.802</v>
      </c>
      <c r="X2185">
        <v>26000</v>
      </c>
      <c r="Y2185">
        <v>0</v>
      </c>
      <c r="Z2185">
        <v>2123900</v>
      </c>
      <c r="AA2185" s="3">
        <v>0</v>
      </c>
      <c r="AB2185" s="3">
        <v>0</v>
      </c>
      <c r="AC2185">
        <v>2035</v>
      </c>
    </row>
    <row r="2186" spans="1:29" ht="15" customHeight="1" x14ac:dyDescent="0.25">
      <c r="A2186" t="str">
        <f>HYPERLINK("http://www.UniProt.org/UniProt/P08425","SYFM_YEAST")</f>
        <v>SYFM_YEAST</v>
      </c>
      <c r="B2186" t="s">
        <v>4038</v>
      </c>
      <c r="C2186" s="38">
        <v>0</v>
      </c>
      <c r="D2186" s="38">
        <v>0</v>
      </c>
      <c r="E2186" s="12">
        <v>0</v>
      </c>
      <c r="F2186" s="3">
        <v>0</v>
      </c>
      <c r="G2186" s="3">
        <f t="shared" si="99"/>
        <v>0.47073997449249988</v>
      </c>
      <c r="H2186" s="89" t="s">
        <v>14557</v>
      </c>
      <c r="I2186" t="s">
        <v>8227</v>
      </c>
      <c r="J2186" t="s">
        <v>8217</v>
      </c>
      <c r="K2186" t="s">
        <v>8227</v>
      </c>
      <c r="L2186" s="3">
        <v>54.829000000000001</v>
      </c>
      <c r="M2186" t="s">
        <v>8222</v>
      </c>
      <c r="N2186" s="3" t="s">
        <v>15698</v>
      </c>
      <c r="O2186" t="s">
        <v>12940</v>
      </c>
      <c r="P2186" t="s">
        <v>6154</v>
      </c>
      <c r="Q2186" t="s">
        <v>2682</v>
      </c>
      <c r="R2186" t="s">
        <v>2682</v>
      </c>
      <c r="S2186" t="s">
        <v>11006</v>
      </c>
      <c r="T2186" t="s">
        <v>12941</v>
      </c>
      <c r="U2186" t="str">
        <f t="shared" si="98"/>
        <v xml:space="preserve"> </v>
      </c>
      <c r="V2186" s="1">
        <v>4.7073997449249987E-5</v>
      </c>
      <c r="W2186">
        <v>54.828000000000003</v>
      </c>
      <c r="X2186">
        <v>26000</v>
      </c>
      <c r="Y2186">
        <v>0</v>
      </c>
      <c r="Z2186">
        <v>603310</v>
      </c>
      <c r="AA2186" s="3">
        <v>0</v>
      </c>
      <c r="AB2186" s="3">
        <v>0</v>
      </c>
      <c r="AC2186">
        <v>241</v>
      </c>
    </row>
    <row r="2187" spans="1:29" ht="15" customHeight="1" x14ac:dyDescent="0.25">
      <c r="A2187" t="str">
        <f>HYPERLINK("http://www.UniProt.org/UniProt/P48526","SYIM_YEAST")</f>
        <v>SYIM_YEAST</v>
      </c>
      <c r="B2187" t="s">
        <v>5261</v>
      </c>
      <c r="C2187" s="38">
        <v>0</v>
      </c>
      <c r="D2187" s="38">
        <v>0</v>
      </c>
      <c r="E2187" s="12">
        <v>0</v>
      </c>
      <c r="F2187" s="3">
        <v>0</v>
      </c>
      <c r="G2187" s="3">
        <f t="shared" si="99"/>
        <v>2.0211131191724361</v>
      </c>
      <c r="H2187" s="89" t="s">
        <v>14557</v>
      </c>
      <c r="I2187" t="s">
        <v>8227</v>
      </c>
      <c r="J2187" t="s">
        <v>8217</v>
      </c>
      <c r="K2187" t="s">
        <v>8227</v>
      </c>
      <c r="L2187" s="3">
        <v>115.794</v>
      </c>
      <c r="M2187" t="s">
        <v>8223</v>
      </c>
      <c r="N2187" s="3" t="s">
        <v>15698</v>
      </c>
      <c r="O2187" t="s">
        <v>13797</v>
      </c>
      <c r="P2187" t="str">
        <f>" "</f>
        <v xml:space="preserve"> </v>
      </c>
      <c r="Q2187" t="s">
        <v>3859</v>
      </c>
      <c r="R2187" t="s">
        <v>3859</v>
      </c>
      <c r="S2187" t="s">
        <v>12588</v>
      </c>
      <c r="T2187" t="s">
        <v>13798</v>
      </c>
      <c r="U2187" t="str">
        <f t="shared" si="98"/>
        <v xml:space="preserve"> </v>
      </c>
      <c r="V2187" s="1">
        <v>2.0211131191724362E-4</v>
      </c>
      <c r="W2187">
        <v>115.79</v>
      </c>
      <c r="X2187">
        <v>515780</v>
      </c>
      <c r="Y2187">
        <v>0</v>
      </c>
      <c r="Z2187">
        <v>2590300</v>
      </c>
      <c r="AA2187" s="3">
        <v>0</v>
      </c>
      <c r="AB2187" s="3">
        <v>0</v>
      </c>
      <c r="AC2187">
        <v>1870</v>
      </c>
    </row>
    <row r="2188" spans="1:29" ht="15" customHeight="1" x14ac:dyDescent="0.25">
      <c r="A2188" t="str">
        <f>HYPERLINK("http://www.UniProt.org/UniProt/P11325","SYLM_YEAST")</f>
        <v>SYLM_YEAST</v>
      </c>
      <c r="B2188" t="s">
        <v>4106</v>
      </c>
      <c r="C2188" s="38">
        <v>0</v>
      </c>
      <c r="D2188" s="38">
        <v>0</v>
      </c>
      <c r="E2188" s="12">
        <v>0</v>
      </c>
      <c r="F2188" s="3">
        <v>0</v>
      </c>
      <c r="G2188" s="3">
        <f t="shared" si="99"/>
        <v>0.89542887525085424</v>
      </c>
      <c r="H2188" s="89" t="s">
        <v>14557</v>
      </c>
      <c r="I2188" t="s">
        <v>8227</v>
      </c>
      <c r="J2188" t="s">
        <v>8217</v>
      </c>
      <c r="K2188" t="s">
        <v>8227</v>
      </c>
      <c r="L2188" s="3">
        <v>101.92</v>
      </c>
      <c r="M2188" t="s">
        <v>8222</v>
      </c>
      <c r="N2188" s="3" t="s">
        <v>15698</v>
      </c>
      <c r="O2188" t="s">
        <v>12968</v>
      </c>
      <c r="P2188" t="str">
        <f>" "</f>
        <v xml:space="preserve"> </v>
      </c>
      <c r="Q2188" t="s">
        <v>2737</v>
      </c>
      <c r="R2188" t="s">
        <v>2737</v>
      </c>
      <c r="S2188" t="s">
        <v>12579</v>
      </c>
      <c r="T2188" t="s">
        <v>12969</v>
      </c>
      <c r="U2188" t="str">
        <f t="shared" si="98"/>
        <v xml:space="preserve"> </v>
      </c>
      <c r="V2188" s="1">
        <v>8.9542887525085425E-5</v>
      </c>
      <c r="W2188">
        <v>101.92</v>
      </c>
      <c r="X2188">
        <v>26000</v>
      </c>
      <c r="Y2188">
        <v>0</v>
      </c>
      <c r="Z2188">
        <v>1147600</v>
      </c>
      <c r="AA2188" s="3">
        <v>0</v>
      </c>
      <c r="AB2188" s="3">
        <v>0</v>
      </c>
      <c r="AC2188">
        <v>325</v>
      </c>
    </row>
    <row r="2189" spans="1:29" ht="15" customHeight="1" x14ac:dyDescent="0.25">
      <c r="A2189" t="str">
        <f>HYPERLINK("http://www.UniProt.org/UniProt/P39965","SYPM_YEAST")</f>
        <v>SYPM_YEAST</v>
      </c>
      <c r="B2189" t="s">
        <v>4996</v>
      </c>
      <c r="C2189" s="38">
        <v>0</v>
      </c>
      <c r="D2189" s="38">
        <v>0</v>
      </c>
      <c r="E2189" s="12">
        <v>0</v>
      </c>
      <c r="F2189" s="3">
        <v>0</v>
      </c>
      <c r="G2189" s="3">
        <f t="shared" si="99"/>
        <v>1.3788012944020429</v>
      </c>
      <c r="H2189" s="89" t="s">
        <v>14557</v>
      </c>
      <c r="I2189" t="s">
        <v>8227</v>
      </c>
      <c r="J2189" t="s">
        <v>8217</v>
      </c>
      <c r="K2189" t="s">
        <v>8227</v>
      </c>
      <c r="L2189" s="3">
        <v>65.88</v>
      </c>
      <c r="M2189" t="s">
        <v>8223</v>
      </c>
      <c r="N2189" s="3" t="s">
        <v>15698</v>
      </c>
      <c r="O2189" t="s">
        <v>13555</v>
      </c>
      <c r="P2189" t="str">
        <f>" "</f>
        <v xml:space="preserve"> </v>
      </c>
      <c r="Q2189" t="s">
        <v>2790</v>
      </c>
      <c r="R2189" t="s">
        <v>2790</v>
      </c>
      <c r="S2189" t="s">
        <v>12479</v>
      </c>
      <c r="T2189" t="s">
        <v>13556</v>
      </c>
      <c r="U2189" t="str">
        <f t="shared" si="98"/>
        <v xml:space="preserve"> </v>
      </c>
      <c r="V2189" s="1">
        <v>1.378801294402043E-4</v>
      </c>
      <c r="W2189">
        <v>65.88</v>
      </c>
      <c r="X2189">
        <v>26000</v>
      </c>
      <c r="Y2189">
        <v>0</v>
      </c>
      <c r="Z2189">
        <v>1767100</v>
      </c>
      <c r="AA2189" s="3">
        <v>0</v>
      </c>
      <c r="AB2189" s="3">
        <v>0</v>
      </c>
      <c r="AC2189">
        <v>1482</v>
      </c>
    </row>
    <row r="2190" spans="1:29" ht="15" customHeight="1" x14ac:dyDescent="0.25">
      <c r="A2190" t="str">
        <f>HYPERLINK("http://www.UniProt.org/UniProt/P38705","SYSM_YEAST")</f>
        <v>SYSM_YEAST</v>
      </c>
      <c r="B2190" t="s">
        <v>4857</v>
      </c>
      <c r="C2190" s="38">
        <v>0</v>
      </c>
      <c r="D2190" s="38">
        <v>0</v>
      </c>
      <c r="E2190" s="12">
        <v>0</v>
      </c>
      <c r="F2190" s="3">
        <v>0</v>
      </c>
      <c r="G2190" s="3">
        <f t="shared" si="99"/>
        <v>1.4746955160544741</v>
      </c>
      <c r="H2190" s="89" t="s">
        <v>14557</v>
      </c>
      <c r="I2190" t="s">
        <v>8227</v>
      </c>
      <c r="J2190" t="s">
        <v>8217</v>
      </c>
      <c r="K2190" t="s">
        <v>8227</v>
      </c>
      <c r="L2190" s="3">
        <v>50.39</v>
      </c>
      <c r="M2190" t="s">
        <v>8223</v>
      </c>
      <c r="N2190" s="3" t="s">
        <v>15698</v>
      </c>
      <c r="O2190" t="s">
        <v>13460</v>
      </c>
      <c r="P2190" t="s">
        <v>6965</v>
      </c>
      <c r="Q2190" t="s">
        <v>2794</v>
      </c>
      <c r="R2190" t="s">
        <v>2794</v>
      </c>
      <c r="S2190" t="s">
        <v>12505</v>
      </c>
      <c r="T2190" t="s">
        <v>13461</v>
      </c>
      <c r="U2190" t="str">
        <f t="shared" si="98"/>
        <v xml:space="preserve"> </v>
      </c>
      <c r="V2190" s="1">
        <v>1.4746955160544742E-4</v>
      </c>
      <c r="W2190">
        <v>50.389000000000003</v>
      </c>
      <c r="X2190">
        <v>26000</v>
      </c>
      <c r="Y2190">
        <v>0</v>
      </c>
      <c r="Z2190">
        <v>1890000</v>
      </c>
      <c r="AA2190" s="3">
        <v>0</v>
      </c>
      <c r="AB2190" s="3">
        <v>0</v>
      </c>
      <c r="AC2190">
        <v>1292</v>
      </c>
    </row>
    <row r="2191" spans="1:29" ht="15" customHeight="1" x14ac:dyDescent="0.25">
      <c r="A2191" t="str">
        <f>HYPERLINK("http://www.UniProt.org/UniProt/P48527","SYYM_YEAST")</f>
        <v>SYYM_YEAST</v>
      </c>
      <c r="B2191" t="s">
        <v>5262</v>
      </c>
      <c r="C2191" s="38">
        <v>0</v>
      </c>
      <c r="D2191" s="38">
        <v>0</v>
      </c>
      <c r="E2191" s="12">
        <v>0</v>
      </c>
      <c r="F2191" s="3">
        <v>0</v>
      </c>
      <c r="G2191" s="3">
        <f t="shared" si="99"/>
        <v>6.3084197075663617</v>
      </c>
      <c r="H2191" s="89" t="s">
        <v>14557</v>
      </c>
      <c r="I2191" t="s">
        <v>8227</v>
      </c>
      <c r="J2191" t="s">
        <v>8217</v>
      </c>
      <c r="K2191" t="s">
        <v>8227</v>
      </c>
      <c r="L2191" s="3">
        <v>55.286999999999999</v>
      </c>
      <c r="M2191" t="s">
        <v>8222</v>
      </c>
      <c r="N2191" s="3" t="s">
        <v>15698</v>
      </c>
      <c r="O2191" t="s">
        <v>13799</v>
      </c>
      <c r="P2191" t="s">
        <v>7404</v>
      </c>
      <c r="Q2191" t="s">
        <v>3031</v>
      </c>
      <c r="R2191" t="s">
        <v>3031</v>
      </c>
      <c r="S2191" t="s">
        <v>9613</v>
      </c>
      <c r="T2191" t="s">
        <v>13800</v>
      </c>
      <c r="U2191" t="str">
        <f t="shared" si="98"/>
        <v xml:space="preserve"> </v>
      </c>
      <c r="V2191" s="1">
        <v>6.3084197075663614E-4</v>
      </c>
      <c r="W2191">
        <v>55.286999999999999</v>
      </c>
      <c r="X2191">
        <v>26000</v>
      </c>
      <c r="Y2191">
        <v>0</v>
      </c>
      <c r="Z2191">
        <v>8085000</v>
      </c>
      <c r="AA2191" s="3">
        <v>0</v>
      </c>
      <c r="AB2191" s="3">
        <v>0</v>
      </c>
      <c r="AC2191">
        <v>1871</v>
      </c>
    </row>
    <row r="2192" spans="1:29" ht="15" customHeight="1" x14ac:dyDescent="0.25">
      <c r="A2192" t="str">
        <f>HYPERLINK("http://www.UniProt.org/UniProt/Q12030","TAF10_YEAST")</f>
        <v>TAF10_YEAST</v>
      </c>
      <c r="B2192" t="s">
        <v>5886</v>
      </c>
      <c r="C2192" s="38">
        <v>0</v>
      </c>
      <c r="D2192" s="38">
        <v>0</v>
      </c>
      <c r="E2192" s="12">
        <v>0</v>
      </c>
      <c r="F2192" s="3">
        <v>0</v>
      </c>
      <c r="G2192" s="3">
        <f t="shared" si="99"/>
        <v>1.2577826306242395</v>
      </c>
      <c r="H2192" s="89" t="s">
        <v>14557</v>
      </c>
      <c r="I2192" t="s">
        <v>8229</v>
      </c>
      <c r="J2192" t="s">
        <v>8217</v>
      </c>
      <c r="K2192" t="s">
        <v>8229</v>
      </c>
      <c r="L2192" s="3">
        <v>23.018999999999998</v>
      </c>
      <c r="M2192" t="s">
        <v>8223</v>
      </c>
      <c r="N2192" s="3" t="s">
        <v>15698</v>
      </c>
      <c r="O2192" t="s">
        <v>14379</v>
      </c>
      <c r="P2192" t="s">
        <v>8055</v>
      </c>
      <c r="Q2192" t="s">
        <v>2770</v>
      </c>
      <c r="R2192" t="s">
        <v>2770</v>
      </c>
      <c r="S2192" t="s">
        <v>14380</v>
      </c>
      <c r="T2192" t="s">
        <v>14381</v>
      </c>
      <c r="U2192" t="str">
        <f t="shared" si="98"/>
        <v xml:space="preserve"> </v>
      </c>
      <c r="V2192" s="1">
        <v>1.2577826306242395E-4</v>
      </c>
      <c r="W2192">
        <v>23.018999999999998</v>
      </c>
      <c r="X2192">
        <v>26000</v>
      </c>
      <c r="Y2192">
        <v>0</v>
      </c>
      <c r="Z2192">
        <v>1612000</v>
      </c>
      <c r="AA2192" s="3">
        <v>0</v>
      </c>
      <c r="AB2192" s="3">
        <v>0</v>
      </c>
      <c r="AC2192">
        <v>2767</v>
      </c>
    </row>
    <row r="2193" spans="1:29" ht="15" customHeight="1" x14ac:dyDescent="0.25">
      <c r="A2193" t="str">
        <f>HYPERLINK("http://www.UniProt.org/UniProt/P48606","TBCA_YEAST")</f>
        <v>TBCA_YEAST</v>
      </c>
      <c r="B2193" t="s">
        <v>5268</v>
      </c>
      <c r="C2193" s="38">
        <v>0</v>
      </c>
      <c r="D2193" s="38">
        <v>0</v>
      </c>
      <c r="E2193" s="12">
        <v>0</v>
      </c>
      <c r="F2193" s="3">
        <v>0</v>
      </c>
      <c r="G2193" s="3">
        <f t="shared" si="99"/>
        <v>0.42342487603030771</v>
      </c>
      <c r="H2193" s="89" t="s">
        <v>14557</v>
      </c>
      <c r="I2193" t="s">
        <v>8227</v>
      </c>
      <c r="J2193" t="s">
        <v>8217</v>
      </c>
      <c r="K2193" t="s">
        <v>8227</v>
      </c>
      <c r="L2193" s="3">
        <v>12.379</v>
      </c>
      <c r="M2193" t="s">
        <v>8223</v>
      </c>
      <c r="N2193" s="3" t="s">
        <v>15698</v>
      </c>
      <c r="O2193" t="s">
        <v>13801</v>
      </c>
      <c r="P2193" t="s">
        <v>7323</v>
      </c>
      <c r="Q2193" t="s">
        <v>2676</v>
      </c>
      <c r="R2193" t="s">
        <v>2676</v>
      </c>
      <c r="S2193" t="s">
        <v>13802</v>
      </c>
      <c r="U2193" t="str">
        <f t="shared" si="98"/>
        <v xml:space="preserve"> </v>
      </c>
      <c r="V2193" s="1">
        <v>4.2342487603030769E-5</v>
      </c>
      <c r="W2193">
        <v>12.379</v>
      </c>
      <c r="X2193">
        <v>26000</v>
      </c>
      <c r="Y2193">
        <v>0</v>
      </c>
      <c r="Z2193">
        <v>542670</v>
      </c>
      <c r="AA2193" s="3">
        <v>0</v>
      </c>
      <c r="AB2193" s="3">
        <v>0</v>
      </c>
      <c r="AC2193">
        <v>1879</v>
      </c>
    </row>
    <row r="2194" spans="1:29" ht="15" customHeight="1" x14ac:dyDescent="0.25">
      <c r="A2194" t="str">
        <f>HYPERLINK("http://www.UniProt.org/UniProt/Q02457","TBF1_YEAST")</f>
        <v>TBF1_YEAST</v>
      </c>
      <c r="B2194" t="s">
        <v>5535</v>
      </c>
      <c r="C2194" s="38">
        <v>0</v>
      </c>
      <c r="D2194" s="38">
        <v>0</v>
      </c>
      <c r="E2194" s="12">
        <v>0</v>
      </c>
      <c r="F2194" s="3">
        <v>0</v>
      </c>
      <c r="G2194" s="3">
        <f t="shared" si="99"/>
        <v>6.1604819986542303</v>
      </c>
      <c r="H2194" s="89" t="s">
        <v>14557</v>
      </c>
      <c r="I2194" t="s">
        <v>8229</v>
      </c>
      <c r="J2194" t="s">
        <v>8217</v>
      </c>
      <c r="K2194" t="s">
        <v>8229</v>
      </c>
      <c r="L2194" s="3">
        <v>62.823999999999998</v>
      </c>
      <c r="M2194" t="s">
        <v>8223</v>
      </c>
      <c r="N2194" s="3" t="s">
        <v>15698</v>
      </c>
      <c r="O2194" t="s">
        <v>14046</v>
      </c>
      <c r="P2194" t="s">
        <v>7671</v>
      </c>
      <c r="Q2194" t="s">
        <v>3025</v>
      </c>
      <c r="R2194" t="s">
        <v>3025</v>
      </c>
      <c r="U2194" t="s">
        <v>2800</v>
      </c>
      <c r="V2194" s="1">
        <v>6.1604819986542305E-4</v>
      </c>
      <c r="W2194">
        <v>62.823</v>
      </c>
      <c r="X2194">
        <v>26000</v>
      </c>
      <c r="Y2194">
        <v>0</v>
      </c>
      <c r="Z2194">
        <v>7895400</v>
      </c>
      <c r="AA2194" s="3">
        <v>0</v>
      </c>
      <c r="AB2194" s="3">
        <v>0</v>
      </c>
      <c r="AC2194">
        <v>2249</v>
      </c>
    </row>
    <row r="2195" spans="1:29" ht="15" customHeight="1" x14ac:dyDescent="0.25">
      <c r="A2195" t="str">
        <f>HYPERLINK("http://www.UniProt.org/UniProt/P40328","TBP6_YEAST")</f>
        <v>TBP6_YEAST</v>
      </c>
      <c r="B2195" t="s">
        <v>5046</v>
      </c>
      <c r="C2195" s="38">
        <v>0</v>
      </c>
      <c r="D2195" s="38">
        <v>0</v>
      </c>
      <c r="E2195" s="12">
        <v>0</v>
      </c>
      <c r="F2195" s="3">
        <v>0</v>
      </c>
      <c r="G2195" s="3">
        <f t="shared" si="99"/>
        <v>2.4678912421844958</v>
      </c>
      <c r="H2195" s="89" t="s">
        <v>14557</v>
      </c>
      <c r="I2195" t="s">
        <v>8217</v>
      </c>
      <c r="J2195" t="s">
        <v>8217</v>
      </c>
      <c r="K2195" t="s">
        <v>8217</v>
      </c>
      <c r="L2195" s="3">
        <v>85.3</v>
      </c>
      <c r="M2195" t="s">
        <v>8223</v>
      </c>
      <c r="N2195" s="3" t="s">
        <v>15698</v>
      </c>
      <c r="O2195" t="s">
        <v>13610</v>
      </c>
      <c r="P2195" t="str">
        <f>" "</f>
        <v xml:space="preserve"> </v>
      </c>
      <c r="Q2195" t="s">
        <v>2856</v>
      </c>
      <c r="R2195" t="s">
        <v>2856</v>
      </c>
      <c r="T2195" t="s">
        <v>8774</v>
      </c>
      <c r="U2195" t="str">
        <f>" "</f>
        <v xml:space="preserve"> </v>
      </c>
      <c r="V2195" s="1">
        <v>2.4678912421844957E-4</v>
      </c>
      <c r="W2195">
        <v>85.299000000000007</v>
      </c>
      <c r="X2195">
        <v>26000</v>
      </c>
      <c r="Y2195">
        <v>0</v>
      </c>
      <c r="Z2195">
        <v>3162900</v>
      </c>
      <c r="AA2195" s="3">
        <v>0</v>
      </c>
      <c r="AB2195" s="3">
        <v>0</v>
      </c>
      <c r="AC2195">
        <v>1563</v>
      </c>
    </row>
    <row r="2196" spans="1:29" ht="15" customHeight="1" x14ac:dyDescent="0.25">
      <c r="A2196" t="str">
        <f>HYPERLINK("http://www.UniProt.org/UniProt/Q03640","TCB3_YEAST")</f>
        <v>TCB3_YEAST</v>
      </c>
      <c r="B2196" t="s">
        <v>2866</v>
      </c>
      <c r="C2196" s="38">
        <v>0</v>
      </c>
      <c r="D2196" s="38">
        <v>0</v>
      </c>
      <c r="E2196" s="12">
        <v>0</v>
      </c>
      <c r="F2196" s="3">
        <v>0</v>
      </c>
      <c r="G2196" s="3">
        <f t="shared" si="99"/>
        <v>2.6284691983770938</v>
      </c>
      <c r="H2196" s="89" t="s">
        <v>14557</v>
      </c>
      <c r="I2196" t="s">
        <v>8227</v>
      </c>
      <c r="J2196" t="s">
        <v>8217</v>
      </c>
      <c r="K2196" t="s">
        <v>8227</v>
      </c>
      <c r="L2196" s="3">
        <v>171.07599999999999</v>
      </c>
      <c r="M2196" t="s">
        <v>8220</v>
      </c>
      <c r="N2196" s="3" t="s">
        <v>15698</v>
      </c>
      <c r="O2196" t="s">
        <v>14106</v>
      </c>
      <c r="P2196" t="s">
        <v>7738</v>
      </c>
      <c r="Q2196" t="s">
        <v>2867</v>
      </c>
      <c r="R2196" t="s">
        <v>2867</v>
      </c>
      <c r="T2196" t="s">
        <v>14107</v>
      </c>
      <c r="U2196" t="s">
        <v>2868</v>
      </c>
      <c r="V2196" s="1">
        <v>2.6284691983770938E-4</v>
      </c>
      <c r="W2196">
        <v>171.07</v>
      </c>
      <c r="X2196">
        <v>26000</v>
      </c>
      <c r="Y2196">
        <v>0</v>
      </c>
      <c r="Z2196">
        <v>3368700</v>
      </c>
      <c r="AA2196" s="3">
        <v>0</v>
      </c>
      <c r="AB2196" s="3">
        <v>0</v>
      </c>
      <c r="AC2196">
        <v>2338</v>
      </c>
    </row>
    <row r="2197" spans="1:29" ht="15" customHeight="1" x14ac:dyDescent="0.25">
      <c r="A2197" t="str">
        <f>HYPERLINK("http://www.UniProt.org/UniProt/P40045","TDA2_YEAST")</f>
        <v>TDA2_YEAST</v>
      </c>
      <c r="B2197" t="s">
        <v>3065</v>
      </c>
      <c r="C2197" s="38">
        <v>0</v>
      </c>
      <c r="D2197" s="38">
        <v>0</v>
      </c>
      <c r="E2197" s="12">
        <v>0</v>
      </c>
      <c r="F2197" s="3">
        <v>0</v>
      </c>
      <c r="G2197" s="3">
        <f t="shared" si="99"/>
        <v>7.6791843015369983</v>
      </c>
      <c r="H2197" s="89" t="s">
        <v>14557</v>
      </c>
      <c r="I2197" t="s">
        <v>8227</v>
      </c>
      <c r="J2197" t="s">
        <v>8217</v>
      </c>
      <c r="K2197" t="s">
        <v>8227</v>
      </c>
      <c r="L2197" s="3">
        <v>14.497999999999999</v>
      </c>
      <c r="M2197" t="s">
        <v>8223</v>
      </c>
      <c r="N2197" s="3" t="s">
        <v>15698</v>
      </c>
      <c r="O2197" t="s">
        <v>13586</v>
      </c>
      <c r="P2197" t="str">
        <f>" "</f>
        <v xml:space="preserve"> </v>
      </c>
      <c r="Q2197" t="s">
        <v>3066</v>
      </c>
      <c r="R2197" t="s">
        <v>3066</v>
      </c>
      <c r="U2197" t="str">
        <f>" "</f>
        <v xml:space="preserve"> </v>
      </c>
      <c r="V2197" s="1">
        <v>7.679184301536998E-4</v>
      </c>
      <c r="W2197">
        <v>14.497999999999999</v>
      </c>
      <c r="X2197">
        <v>26000</v>
      </c>
      <c r="Y2197">
        <v>0</v>
      </c>
      <c r="Z2197">
        <v>9841800</v>
      </c>
      <c r="AA2197" s="3">
        <v>0</v>
      </c>
      <c r="AB2197" s="3">
        <v>0</v>
      </c>
      <c r="AC2197">
        <v>1518</v>
      </c>
    </row>
    <row r="2198" spans="1:29" x14ac:dyDescent="0.25">
      <c r="A2198" t="str">
        <f>HYPERLINK("http://www.UniProt.org/UniProt/P47988","TEA1_YEAST")</f>
        <v>TEA1_YEAST</v>
      </c>
      <c r="B2198" t="s">
        <v>2717</v>
      </c>
      <c r="C2198" s="38">
        <v>0</v>
      </c>
      <c r="D2198" s="38">
        <v>0</v>
      </c>
      <c r="E2198" s="12">
        <v>0</v>
      </c>
      <c r="F2198" s="3">
        <v>0</v>
      </c>
      <c r="G2198" s="3">
        <f t="shared" si="99"/>
        <v>0.74975392665436202</v>
      </c>
      <c r="H2198" s="89" t="s">
        <v>14557</v>
      </c>
      <c r="I2198" t="s">
        <v>8229</v>
      </c>
      <c r="J2198" t="s">
        <v>8217</v>
      </c>
      <c r="K2198" t="s">
        <v>8229</v>
      </c>
      <c r="L2198" s="3">
        <v>86.832999999999998</v>
      </c>
      <c r="M2198" t="s">
        <v>8223</v>
      </c>
      <c r="N2198" s="3" t="s">
        <v>15698</v>
      </c>
      <c r="O2198" t="s">
        <v>13786</v>
      </c>
      <c r="P2198" t="s">
        <v>7394</v>
      </c>
      <c r="Q2198" t="s">
        <v>2718</v>
      </c>
      <c r="R2198" t="s">
        <v>2718</v>
      </c>
      <c r="T2198" t="s">
        <v>13787</v>
      </c>
      <c r="U2198" t="str">
        <f>" "</f>
        <v xml:space="preserve"> </v>
      </c>
      <c r="V2198" s="1">
        <v>7.4975392665436197E-5</v>
      </c>
      <c r="W2198">
        <v>86.831999999999994</v>
      </c>
      <c r="X2198">
        <v>26000</v>
      </c>
      <c r="Y2198">
        <v>0</v>
      </c>
      <c r="Z2198">
        <v>960900</v>
      </c>
      <c r="AA2198" s="3">
        <v>0</v>
      </c>
      <c r="AB2198" s="3">
        <v>0</v>
      </c>
      <c r="AC2198">
        <v>1857</v>
      </c>
    </row>
    <row r="2199" spans="1:29" ht="15" customHeight="1" x14ac:dyDescent="0.25">
      <c r="A2199" t="str">
        <f>HYPERLINK("http://www.UniProt.org/UniProt/P34111","TFC3_YEAST")</f>
        <v>TFC3_YEAST</v>
      </c>
      <c r="B2199" t="s">
        <v>4631</v>
      </c>
      <c r="C2199" s="38">
        <v>0</v>
      </c>
      <c r="D2199" s="38">
        <v>0</v>
      </c>
      <c r="E2199" s="12">
        <v>0</v>
      </c>
      <c r="F2199" s="3">
        <v>0</v>
      </c>
      <c r="G2199" s="3">
        <f t="shared" si="99"/>
        <v>3.9333016383230714</v>
      </c>
      <c r="H2199" s="89" t="s">
        <v>14557</v>
      </c>
      <c r="I2199" t="s">
        <v>8228</v>
      </c>
      <c r="J2199" t="s">
        <v>8217</v>
      </c>
      <c r="K2199" t="s">
        <v>8228</v>
      </c>
      <c r="L2199" s="3">
        <v>132.108</v>
      </c>
      <c r="M2199" t="s">
        <v>8223</v>
      </c>
      <c r="N2199" s="3" t="s">
        <v>15698</v>
      </c>
      <c r="O2199" t="s">
        <v>13297</v>
      </c>
      <c r="P2199" t="s">
        <v>6736</v>
      </c>
      <c r="Q2199" t="s">
        <v>2948</v>
      </c>
      <c r="R2199" t="s">
        <v>2948</v>
      </c>
      <c r="S2199" t="s">
        <v>13298</v>
      </c>
      <c r="U2199" t="s">
        <v>2636</v>
      </c>
      <c r="V2199" s="1">
        <v>3.9333016383230715E-4</v>
      </c>
      <c r="W2199">
        <v>132.11000000000001</v>
      </c>
      <c r="X2199">
        <v>26000</v>
      </c>
      <c r="Y2199">
        <v>0</v>
      </c>
      <c r="Z2199">
        <v>5041000</v>
      </c>
      <c r="AA2199" s="3">
        <v>0</v>
      </c>
      <c r="AB2199" s="3">
        <v>0</v>
      </c>
      <c r="AC2199">
        <v>984</v>
      </c>
    </row>
    <row r="2200" spans="1:29" x14ac:dyDescent="0.25">
      <c r="A2200" t="str">
        <f>HYPERLINK("http://www.UniProt.org/UniProt/P33339","TFC4_YEAST")</f>
        <v>TFC4_YEAST</v>
      </c>
      <c r="B2200" t="s">
        <v>4615</v>
      </c>
      <c r="C2200" s="38">
        <v>0</v>
      </c>
      <c r="D2200" s="38">
        <v>0</v>
      </c>
      <c r="E2200" s="12">
        <v>0</v>
      </c>
      <c r="F2200" s="3">
        <v>0</v>
      </c>
      <c r="G2200" s="3">
        <f t="shared" si="99"/>
        <v>8.0725924915870841</v>
      </c>
      <c r="H2200" s="89" t="s">
        <v>14557</v>
      </c>
      <c r="I2200" t="s">
        <v>8229</v>
      </c>
      <c r="J2200" t="s">
        <v>15680</v>
      </c>
      <c r="K2200" t="s">
        <v>8229</v>
      </c>
      <c r="L2200" s="3">
        <v>120.229</v>
      </c>
      <c r="M2200" t="s">
        <v>8223</v>
      </c>
      <c r="N2200" s="3" t="s">
        <v>15698</v>
      </c>
      <c r="O2200" t="s">
        <v>13284</v>
      </c>
      <c r="P2200" t="s">
        <v>6717</v>
      </c>
      <c r="Q2200" t="s">
        <v>3086</v>
      </c>
      <c r="R2200" t="s">
        <v>3086</v>
      </c>
      <c r="S2200" t="s">
        <v>13285</v>
      </c>
      <c r="T2200" t="s">
        <v>13286</v>
      </c>
      <c r="U2200" t="s">
        <v>2636</v>
      </c>
      <c r="V2200" s="1">
        <v>8.0725924915870848E-4</v>
      </c>
      <c r="W2200">
        <v>120.23</v>
      </c>
      <c r="X2200">
        <v>26000</v>
      </c>
      <c r="Y2200">
        <v>0</v>
      </c>
      <c r="Z2200">
        <v>10346000</v>
      </c>
      <c r="AA2200" s="3">
        <v>0</v>
      </c>
      <c r="AB2200" s="3">
        <v>0</v>
      </c>
      <c r="AC2200">
        <v>962</v>
      </c>
    </row>
    <row r="2201" spans="1:29" x14ac:dyDescent="0.25">
      <c r="A2201" t="str">
        <f>HYPERLINK("http://www.UniProt.org/UniProt/P46678","TFC5_YEAST")</f>
        <v>TFC5_YEAST</v>
      </c>
      <c r="B2201" t="s">
        <v>5187</v>
      </c>
      <c r="C2201" s="38">
        <v>0</v>
      </c>
      <c r="D2201" s="38">
        <v>0</v>
      </c>
      <c r="E2201" s="12">
        <v>0</v>
      </c>
      <c r="F2201" s="3">
        <v>0</v>
      </c>
      <c r="G2201" s="3">
        <f t="shared" si="99"/>
        <v>0.84900327567136158</v>
      </c>
      <c r="H2201" s="89" t="s">
        <v>14557</v>
      </c>
      <c r="I2201" t="s">
        <v>8229</v>
      </c>
      <c r="J2201" t="s">
        <v>8217</v>
      </c>
      <c r="K2201" t="s">
        <v>8229</v>
      </c>
      <c r="L2201" s="3">
        <v>67.688000000000002</v>
      </c>
      <c r="M2201" t="s">
        <v>8223</v>
      </c>
      <c r="N2201" s="3" t="s">
        <v>15698</v>
      </c>
      <c r="O2201" t="s">
        <v>13735</v>
      </c>
      <c r="P2201" t="s">
        <v>7329</v>
      </c>
      <c r="Q2201" t="s">
        <v>2727</v>
      </c>
      <c r="R2201" t="s">
        <v>2727</v>
      </c>
      <c r="S2201" t="s">
        <v>13736</v>
      </c>
      <c r="T2201" t="s">
        <v>13737</v>
      </c>
      <c r="U2201" t="str">
        <f>" "</f>
        <v xml:space="preserve"> </v>
      </c>
      <c r="V2201" s="1">
        <v>8.4900327567136153E-5</v>
      </c>
      <c r="W2201">
        <v>67.686999999999998</v>
      </c>
      <c r="X2201">
        <v>26000</v>
      </c>
      <c r="Y2201">
        <v>0</v>
      </c>
      <c r="Z2201">
        <v>1088100</v>
      </c>
      <c r="AA2201" s="3">
        <v>0</v>
      </c>
      <c r="AB2201" s="3">
        <v>0</v>
      </c>
      <c r="AC2201">
        <v>1762</v>
      </c>
    </row>
    <row r="2202" spans="1:29" ht="15" customHeight="1" x14ac:dyDescent="0.25">
      <c r="A2202" t="str">
        <f>HYPERLINK("http://www.UniProt.org/UniProt/Q12308","TFC8_YEAST")</f>
        <v>TFC8_YEAST</v>
      </c>
      <c r="B2202" t="s">
        <v>5954</v>
      </c>
      <c r="C2202" s="38">
        <v>0</v>
      </c>
      <c r="D2202" s="38">
        <v>0</v>
      </c>
      <c r="E2202" s="12">
        <v>0</v>
      </c>
      <c r="F2202" s="3">
        <v>0</v>
      </c>
      <c r="G2202" s="3">
        <f t="shared" si="99"/>
        <v>1.8546831966462884</v>
      </c>
      <c r="H2202" s="89" t="s">
        <v>14557</v>
      </c>
      <c r="I2202" t="s">
        <v>8229</v>
      </c>
      <c r="J2202" t="s">
        <v>8217</v>
      </c>
      <c r="K2202" t="s">
        <v>8229</v>
      </c>
      <c r="L2202" s="3">
        <v>67.683000000000007</v>
      </c>
      <c r="M2202" t="s">
        <v>8223</v>
      </c>
      <c r="N2202" s="3" t="s">
        <v>15698</v>
      </c>
      <c r="O2202" t="s">
        <v>14440</v>
      </c>
      <c r="P2202" t="s">
        <v>8125</v>
      </c>
      <c r="Q2202" t="s">
        <v>2818</v>
      </c>
      <c r="R2202" t="s">
        <v>2818</v>
      </c>
      <c r="S2202" t="s">
        <v>14441</v>
      </c>
      <c r="U2202" t="s">
        <v>2636</v>
      </c>
      <c r="V2202" s="1">
        <v>1.8546831966462885E-4</v>
      </c>
      <c r="W2202">
        <v>67.683000000000007</v>
      </c>
      <c r="X2202">
        <v>26000</v>
      </c>
      <c r="Y2202">
        <v>0</v>
      </c>
      <c r="Z2202">
        <v>2377000</v>
      </c>
      <c r="AA2202" s="3">
        <v>0</v>
      </c>
      <c r="AB2202" s="3">
        <v>0</v>
      </c>
      <c r="AC2202">
        <v>2864</v>
      </c>
    </row>
    <row r="2203" spans="1:29" x14ac:dyDescent="0.25">
      <c r="A2203" t="str">
        <f>HYPERLINK("http://www.UniProt.org/UniProt/Q08224","THI20_YEAST")</f>
        <v>THI20_YEAST</v>
      </c>
      <c r="B2203" t="s">
        <v>5830</v>
      </c>
      <c r="C2203" s="38">
        <v>0</v>
      </c>
      <c r="D2203" s="38">
        <v>0</v>
      </c>
      <c r="E2203" s="12">
        <v>0</v>
      </c>
      <c r="F2203" s="3">
        <v>0</v>
      </c>
      <c r="G2203" s="3">
        <f t="shared" si="99"/>
        <v>3.4819199684619528</v>
      </c>
      <c r="H2203" s="89" t="s">
        <v>14557</v>
      </c>
      <c r="I2203" t="s">
        <v>8217</v>
      </c>
      <c r="J2203" t="s">
        <v>8217</v>
      </c>
      <c r="K2203" t="s">
        <v>8217</v>
      </c>
      <c r="L2203" s="3">
        <v>61.268999999999998</v>
      </c>
      <c r="M2203" t="s">
        <v>8223</v>
      </c>
      <c r="N2203" s="3" t="s">
        <v>15698</v>
      </c>
      <c r="O2203" t="s">
        <v>14318</v>
      </c>
      <c r="P2203" t="s">
        <v>7990</v>
      </c>
      <c r="Q2203" t="s">
        <v>2920</v>
      </c>
      <c r="R2203" t="s">
        <v>2920</v>
      </c>
      <c r="S2203" t="s">
        <v>14319</v>
      </c>
      <c r="T2203" t="s">
        <v>14320</v>
      </c>
      <c r="U2203" t="str">
        <f>" "</f>
        <v xml:space="preserve"> </v>
      </c>
      <c r="V2203" s="1">
        <v>3.481919968461953E-4</v>
      </c>
      <c r="W2203">
        <v>61.268999999999998</v>
      </c>
      <c r="X2203">
        <v>26000</v>
      </c>
      <c r="Y2203">
        <v>0</v>
      </c>
      <c r="Z2203">
        <v>4462500</v>
      </c>
      <c r="AA2203" s="3">
        <v>0</v>
      </c>
      <c r="AB2203" s="3">
        <v>0</v>
      </c>
      <c r="AC2203">
        <v>2685</v>
      </c>
    </row>
    <row r="2204" spans="1:29" ht="15" customHeight="1" x14ac:dyDescent="0.25">
      <c r="A2204" t="str">
        <f>HYPERLINK("http://www.UniProt.org/UniProt/P41835","THI6_YEAST")</f>
        <v>THI6_YEAST</v>
      </c>
      <c r="B2204" t="s">
        <v>5132</v>
      </c>
      <c r="C2204" s="38">
        <v>0</v>
      </c>
      <c r="D2204" s="38">
        <v>0</v>
      </c>
      <c r="E2204" s="12">
        <v>0</v>
      </c>
      <c r="F2204" s="3">
        <v>0</v>
      </c>
      <c r="G2204" s="3">
        <f t="shared" si="99"/>
        <v>5.1357636805408227</v>
      </c>
      <c r="H2204" s="89" t="s">
        <v>14557</v>
      </c>
      <c r="I2204" t="s">
        <v>8217</v>
      </c>
      <c r="J2204" t="s">
        <v>8217</v>
      </c>
      <c r="K2204" t="s">
        <v>8217</v>
      </c>
      <c r="L2204" s="3">
        <v>58.058999999999997</v>
      </c>
      <c r="M2204" t="s">
        <v>8223</v>
      </c>
      <c r="N2204" s="3" t="s">
        <v>15698</v>
      </c>
      <c r="O2204" t="s">
        <v>13676</v>
      </c>
      <c r="P2204" t="s">
        <v>7266</v>
      </c>
      <c r="Q2204" t="s">
        <v>2995</v>
      </c>
      <c r="R2204" t="s">
        <v>2995</v>
      </c>
      <c r="S2204" t="s">
        <v>13677</v>
      </c>
      <c r="U2204" t="str">
        <f>" "</f>
        <v xml:space="preserve"> </v>
      </c>
      <c r="V2204" s="1">
        <v>5.1357636805408229E-4</v>
      </c>
      <c r="W2204">
        <v>58.058</v>
      </c>
      <c r="X2204">
        <v>26000</v>
      </c>
      <c r="Y2204">
        <v>0</v>
      </c>
      <c r="Z2204">
        <v>6582100</v>
      </c>
      <c r="AA2204" s="3">
        <v>0</v>
      </c>
      <c r="AB2204" s="3">
        <v>0</v>
      </c>
      <c r="AC2204">
        <v>1679</v>
      </c>
    </row>
    <row r="2205" spans="1:29" ht="15" customHeight="1" x14ac:dyDescent="0.25">
      <c r="A2205" t="str">
        <f>HYPERLINK("http://www.UniProt.org/UniProt/Q12513","TMA17_YEAST")</f>
        <v>TMA17_YEAST</v>
      </c>
      <c r="B2205" t="s">
        <v>6011</v>
      </c>
      <c r="C2205" s="38">
        <v>0</v>
      </c>
      <c r="D2205" s="38">
        <v>0</v>
      </c>
      <c r="E2205" s="12">
        <v>0</v>
      </c>
      <c r="F2205" s="3">
        <v>0</v>
      </c>
      <c r="G2205" s="3">
        <f t="shared" si="99"/>
        <v>2.9369848634818232</v>
      </c>
      <c r="H2205" s="89" t="s">
        <v>14557</v>
      </c>
      <c r="I2205" t="s">
        <v>8228</v>
      </c>
      <c r="J2205" t="s">
        <v>8217</v>
      </c>
      <c r="K2205" t="s">
        <v>8228</v>
      </c>
      <c r="L2205" s="3">
        <v>16.771000000000001</v>
      </c>
      <c r="M2205" t="s">
        <v>8223</v>
      </c>
      <c r="N2205" s="3" t="s">
        <v>15698</v>
      </c>
      <c r="O2205" t="s">
        <v>14499</v>
      </c>
      <c r="P2205" t="s">
        <v>8182</v>
      </c>
      <c r="Q2205" t="s">
        <v>2889</v>
      </c>
      <c r="R2205" t="s">
        <v>2889</v>
      </c>
      <c r="U2205" t="str">
        <f>" "</f>
        <v xml:space="preserve"> </v>
      </c>
      <c r="V2205" s="1">
        <v>2.9369848634818233E-4</v>
      </c>
      <c r="W2205">
        <v>16.771000000000001</v>
      </c>
      <c r="X2205">
        <v>26000</v>
      </c>
      <c r="Y2205">
        <v>0</v>
      </c>
      <c r="Z2205">
        <v>3764100</v>
      </c>
      <c r="AA2205" s="3">
        <v>0</v>
      </c>
      <c r="AB2205" s="3">
        <v>0</v>
      </c>
      <c r="AC2205">
        <v>2939</v>
      </c>
    </row>
    <row r="2206" spans="1:29" ht="15" customHeight="1" x14ac:dyDescent="0.25">
      <c r="A2206" t="str">
        <f>HYPERLINK("http://www.UniProt.org/UniProt/Q12751","TNG6_YEAST")</f>
        <v>TNG6_YEAST</v>
      </c>
      <c r="B2206" t="s">
        <v>2829</v>
      </c>
      <c r="C2206" s="38">
        <v>0</v>
      </c>
      <c r="D2206" s="38">
        <v>0</v>
      </c>
      <c r="E2206" s="12">
        <v>0</v>
      </c>
      <c r="F2206" s="3">
        <v>0</v>
      </c>
      <c r="G2206" s="3">
        <f t="shared" si="99"/>
        <v>1.9928676283358375</v>
      </c>
      <c r="H2206" s="89" t="s">
        <v>14557</v>
      </c>
      <c r="I2206" t="s">
        <v>8217</v>
      </c>
      <c r="J2206" t="s">
        <v>8217</v>
      </c>
      <c r="K2206" t="s">
        <v>8217</v>
      </c>
      <c r="L2206" s="3">
        <v>113.249</v>
      </c>
      <c r="M2206" t="s">
        <v>8223</v>
      </c>
      <c r="N2206" s="3" t="s">
        <v>15698</v>
      </c>
      <c r="O2206" t="s">
        <v>14505</v>
      </c>
      <c r="P2206" t="str">
        <f>" "</f>
        <v xml:space="preserve"> </v>
      </c>
      <c r="Q2206" t="str">
        <f>" "</f>
        <v xml:space="preserve"> </v>
      </c>
      <c r="R2206" t="str">
        <f>" "</f>
        <v xml:space="preserve"> </v>
      </c>
      <c r="T2206" t="s">
        <v>14506</v>
      </c>
      <c r="U2206" t="str">
        <f>" "</f>
        <v xml:space="preserve"> </v>
      </c>
      <c r="V2206" s="1">
        <v>1.9928676283358375E-4</v>
      </c>
      <c r="W2206">
        <v>113.25</v>
      </c>
      <c r="X2206">
        <v>26000</v>
      </c>
      <c r="Y2206">
        <v>0</v>
      </c>
      <c r="Z2206">
        <v>2554100</v>
      </c>
      <c r="AA2206" s="3">
        <v>0</v>
      </c>
      <c r="AB2206" s="3">
        <v>0</v>
      </c>
      <c r="AC2206">
        <v>2954</v>
      </c>
    </row>
    <row r="2207" spans="1:29" ht="15" customHeight="1" x14ac:dyDescent="0.25">
      <c r="A2207" t="str">
        <f>HYPERLINK("http://www.UniProt.org/UniProt/P53840","TOF1_YEAST")</f>
        <v>TOF1_YEAST</v>
      </c>
      <c r="B2207" t="s">
        <v>3079</v>
      </c>
      <c r="C2207" s="38">
        <v>0</v>
      </c>
      <c r="D2207" s="38">
        <v>0</v>
      </c>
      <c r="E2207" s="12">
        <v>0</v>
      </c>
      <c r="F2207" s="3">
        <v>0</v>
      </c>
      <c r="G2207" s="3">
        <f t="shared" si="99"/>
        <v>7.8876703554469207</v>
      </c>
      <c r="H2207" s="89" t="s">
        <v>14557</v>
      </c>
      <c r="I2207" t="s">
        <v>8229</v>
      </c>
      <c r="J2207" t="s">
        <v>8217</v>
      </c>
      <c r="K2207" t="s">
        <v>8229</v>
      </c>
      <c r="L2207" s="3">
        <v>141.12</v>
      </c>
      <c r="M2207" t="s">
        <v>8223</v>
      </c>
      <c r="N2207" s="3" t="s">
        <v>15698</v>
      </c>
      <c r="O2207" t="s">
        <v>13955</v>
      </c>
      <c r="P2207" t="s">
        <v>7562</v>
      </c>
      <c r="Q2207" t="s">
        <v>3080</v>
      </c>
      <c r="R2207" t="s">
        <v>3080</v>
      </c>
      <c r="S2207" t="s">
        <v>13956</v>
      </c>
      <c r="U2207" t="str">
        <f>" "</f>
        <v xml:space="preserve"> </v>
      </c>
      <c r="V2207" s="1">
        <v>7.8876703554469209E-4</v>
      </c>
      <c r="W2207">
        <v>141.12</v>
      </c>
      <c r="X2207">
        <v>26000</v>
      </c>
      <c r="Y2207">
        <v>0</v>
      </c>
      <c r="Z2207">
        <v>10109000</v>
      </c>
      <c r="AA2207" s="3">
        <v>0</v>
      </c>
      <c r="AB2207" s="3">
        <v>0</v>
      </c>
      <c r="AC2207">
        <v>2097</v>
      </c>
    </row>
    <row r="2208" spans="1:29" ht="15" customHeight="1" x14ac:dyDescent="0.25">
      <c r="A2208" t="str">
        <f>HYPERLINK("http://www.UniProt.org/UniProt/Q03660","TR130_YEAST")</f>
        <v>TR130_YEAST</v>
      </c>
      <c r="B2208" t="s">
        <v>5604</v>
      </c>
      <c r="C2208" s="38">
        <v>0</v>
      </c>
      <c r="D2208" s="38">
        <v>0</v>
      </c>
      <c r="E2208" s="12">
        <v>0</v>
      </c>
      <c r="F2208" s="3">
        <v>0</v>
      </c>
      <c r="G2208" s="3">
        <f t="shared" si="99"/>
        <v>0.31015421567812357</v>
      </c>
      <c r="H2208" s="89" t="s">
        <v>14557</v>
      </c>
      <c r="I2208" t="s">
        <v>8227</v>
      </c>
      <c r="J2208" t="s">
        <v>8217</v>
      </c>
      <c r="K2208" t="s">
        <v>8227</v>
      </c>
      <c r="L2208" s="3">
        <v>128.131</v>
      </c>
      <c r="M2208" t="s">
        <v>8223</v>
      </c>
      <c r="N2208" s="3" t="s">
        <v>15698</v>
      </c>
      <c r="O2208" t="s">
        <v>14112</v>
      </c>
      <c r="P2208" t="s">
        <v>7743</v>
      </c>
      <c r="Q2208" t="s">
        <v>2659</v>
      </c>
      <c r="R2208" t="s">
        <v>2659</v>
      </c>
      <c r="U2208" t="s">
        <v>636</v>
      </c>
      <c r="V2208" s="1">
        <v>3.1015421567812357E-5</v>
      </c>
      <c r="W2208">
        <v>128.13</v>
      </c>
      <c r="X2208">
        <v>26000</v>
      </c>
      <c r="Y2208">
        <v>0</v>
      </c>
      <c r="Z2208">
        <v>397500</v>
      </c>
      <c r="AA2208" s="3">
        <v>0</v>
      </c>
      <c r="AB2208" s="3">
        <v>0</v>
      </c>
      <c r="AC2208">
        <v>2344</v>
      </c>
    </row>
    <row r="2209" spans="1:29" ht="15" customHeight="1" x14ac:dyDescent="0.25">
      <c r="A2209" t="str">
        <f>HYPERLINK("http://www.UniProt.org/UniProt/Q12383","TRM13_YEAST")</f>
        <v>TRM13_YEAST</v>
      </c>
      <c r="B2209" t="s">
        <v>5972</v>
      </c>
      <c r="C2209" s="38">
        <v>0</v>
      </c>
      <c r="D2209" s="38">
        <v>0</v>
      </c>
      <c r="E2209" s="12">
        <v>0</v>
      </c>
      <c r="F2209" s="3">
        <v>0</v>
      </c>
      <c r="G2209" s="3">
        <f t="shared" si="99"/>
        <v>3.9081771961976983</v>
      </c>
      <c r="H2209" s="89" t="s">
        <v>14557</v>
      </c>
      <c r="I2209" t="s">
        <v>8228</v>
      </c>
      <c r="J2209" t="s">
        <v>8217</v>
      </c>
      <c r="K2209" t="s">
        <v>8228</v>
      </c>
      <c r="L2209" s="3">
        <v>54.094999999999999</v>
      </c>
      <c r="M2209" t="s">
        <v>8223</v>
      </c>
      <c r="N2209" s="3" t="s">
        <v>15698</v>
      </c>
      <c r="O2209" t="s">
        <v>14463</v>
      </c>
      <c r="P2209" t="s">
        <v>8142</v>
      </c>
      <c r="Q2209" t="s">
        <v>2946</v>
      </c>
      <c r="R2209" t="s">
        <v>2946</v>
      </c>
      <c r="S2209" t="s">
        <v>14464</v>
      </c>
      <c r="T2209" t="s">
        <v>14465</v>
      </c>
      <c r="U2209" t="str">
        <f t="shared" ref="U2209:U2223" si="100">" "</f>
        <v xml:space="preserve"> </v>
      </c>
      <c r="V2209" s="1">
        <v>3.9081771961976982E-4</v>
      </c>
      <c r="W2209">
        <v>54.094000000000001</v>
      </c>
      <c r="X2209">
        <v>26000</v>
      </c>
      <c r="Y2209">
        <v>0</v>
      </c>
      <c r="Z2209">
        <v>5008800</v>
      </c>
      <c r="AA2209" s="3">
        <v>0</v>
      </c>
      <c r="AB2209" s="3">
        <v>0</v>
      </c>
      <c r="AC2209">
        <v>2890</v>
      </c>
    </row>
    <row r="2210" spans="1:29" ht="15" customHeight="1" x14ac:dyDescent="0.25">
      <c r="A2210" t="str">
        <f>HYPERLINK("http://www.UniProt.org/UniProt/P38816","TRXB2_YEAST")</f>
        <v>TRXB2_YEAST</v>
      </c>
      <c r="B2210" t="s">
        <v>4897</v>
      </c>
      <c r="C2210" s="38">
        <v>0</v>
      </c>
      <c r="D2210" s="38">
        <v>0</v>
      </c>
      <c r="E2210" s="12">
        <v>0</v>
      </c>
      <c r="F2210" s="3">
        <v>0</v>
      </c>
      <c r="G2210" s="3">
        <f t="shared" si="99"/>
        <v>4.2525849214815317</v>
      </c>
      <c r="H2210" s="89" t="s">
        <v>14557</v>
      </c>
      <c r="I2210" t="s">
        <v>8227</v>
      </c>
      <c r="J2210" t="s">
        <v>8217</v>
      </c>
      <c r="K2210" t="s">
        <v>8227</v>
      </c>
      <c r="L2210" s="3">
        <v>37.087000000000003</v>
      </c>
      <c r="M2210" t="s">
        <v>8222</v>
      </c>
      <c r="N2210" s="3" t="s">
        <v>15698</v>
      </c>
      <c r="O2210" t="s">
        <v>13487</v>
      </c>
      <c r="P2210" t="s">
        <v>7005</v>
      </c>
      <c r="Q2210" t="s">
        <v>2966</v>
      </c>
      <c r="R2210" t="s">
        <v>2966</v>
      </c>
      <c r="S2210" t="s">
        <v>12665</v>
      </c>
      <c r="T2210" t="s">
        <v>12666</v>
      </c>
      <c r="U2210" t="str">
        <f t="shared" si="100"/>
        <v xml:space="preserve"> </v>
      </c>
      <c r="V2210" s="1">
        <v>4.252584921481532E-4</v>
      </c>
      <c r="W2210">
        <v>37.087000000000003</v>
      </c>
      <c r="X2210">
        <v>26000</v>
      </c>
      <c r="Y2210">
        <v>0</v>
      </c>
      <c r="Z2210">
        <v>5450200</v>
      </c>
      <c r="AA2210" s="3">
        <v>0</v>
      </c>
      <c r="AB2210" s="3">
        <v>0</v>
      </c>
      <c r="AC2210">
        <v>1351</v>
      </c>
    </row>
    <row r="2211" spans="1:29" ht="15" customHeight="1" x14ac:dyDescent="0.25">
      <c r="A2211" t="str">
        <f>HYPERLINK("http://www.UniProt.org/UniProt/P25040","TSR4_YEAST")</f>
        <v>TSR4_YEAST</v>
      </c>
      <c r="B2211" t="s">
        <v>3063</v>
      </c>
      <c r="C2211" s="38">
        <v>0</v>
      </c>
      <c r="D2211" s="38">
        <v>0</v>
      </c>
      <c r="E2211" s="12">
        <v>0</v>
      </c>
      <c r="F2211" s="3">
        <v>0</v>
      </c>
      <c r="G2211" s="3">
        <f t="shared" si="99"/>
        <v>7.6709915486700284</v>
      </c>
      <c r="H2211" s="89" t="s">
        <v>14557</v>
      </c>
      <c r="I2211" t="s">
        <v>8227</v>
      </c>
      <c r="J2211" t="s">
        <v>8217</v>
      </c>
      <c r="K2211" t="s">
        <v>8227</v>
      </c>
      <c r="L2211" s="3">
        <v>45.994</v>
      </c>
      <c r="M2211" t="s">
        <v>8223</v>
      </c>
      <c r="N2211" s="3" t="s">
        <v>15698</v>
      </c>
      <c r="O2211" t="s">
        <v>13119</v>
      </c>
      <c r="P2211" t="s">
        <v>6438</v>
      </c>
      <c r="Q2211" t="s">
        <v>3064</v>
      </c>
      <c r="R2211" t="s">
        <v>3064</v>
      </c>
      <c r="S2211" t="s">
        <v>13120</v>
      </c>
      <c r="U2211" t="str">
        <f t="shared" si="100"/>
        <v xml:space="preserve"> </v>
      </c>
      <c r="V2211" s="1">
        <v>7.6709915486700283E-4</v>
      </c>
      <c r="W2211">
        <v>45.993000000000002</v>
      </c>
      <c r="X2211">
        <v>26000</v>
      </c>
      <c r="Y2211">
        <v>0</v>
      </c>
      <c r="Z2211">
        <v>9831300</v>
      </c>
      <c r="AA2211" s="3">
        <v>0</v>
      </c>
      <c r="AB2211" s="3">
        <v>0</v>
      </c>
      <c r="AC2211">
        <v>611</v>
      </c>
    </row>
    <row r="2212" spans="1:29" x14ac:dyDescent="0.25">
      <c r="A2212" t="str">
        <f>HYPERLINK("http://www.UniProt.org/UniProt/P36097","TTI1_YEAST")</f>
        <v>TTI1_YEAST</v>
      </c>
      <c r="B2212" t="s">
        <v>2640</v>
      </c>
      <c r="C2212" s="38">
        <v>0</v>
      </c>
      <c r="D2212" s="38">
        <v>0</v>
      </c>
      <c r="E2212" s="12">
        <v>0</v>
      </c>
      <c r="F2212" s="3">
        <v>0</v>
      </c>
      <c r="G2212" s="3">
        <f t="shared" si="99"/>
        <v>5.3375394797216091E-2</v>
      </c>
      <c r="H2212" s="89" t="s">
        <v>14557</v>
      </c>
      <c r="I2212" t="s">
        <v>8228</v>
      </c>
      <c r="J2212" t="s">
        <v>15680</v>
      </c>
      <c r="K2212" t="s">
        <v>8228</v>
      </c>
      <c r="L2212" s="3">
        <v>118.889</v>
      </c>
      <c r="M2212" t="s">
        <v>8223</v>
      </c>
      <c r="N2212" s="3" t="s">
        <v>15698</v>
      </c>
      <c r="O2212" t="s">
        <v>13351</v>
      </c>
      <c r="P2212" t="s">
        <v>6816</v>
      </c>
      <c r="Q2212" t="s">
        <v>2641</v>
      </c>
      <c r="R2212" t="s">
        <v>2641</v>
      </c>
      <c r="T2212" t="s">
        <v>13352</v>
      </c>
      <c r="U2212" t="str">
        <f t="shared" si="100"/>
        <v xml:space="preserve"> </v>
      </c>
      <c r="V2212" s="1">
        <v>5.3375394797216093E-6</v>
      </c>
      <c r="W2212">
        <v>118.89</v>
      </c>
      <c r="X2212">
        <v>26000</v>
      </c>
      <c r="Y2212">
        <v>0</v>
      </c>
      <c r="Z2212">
        <v>68407</v>
      </c>
      <c r="AA2212" s="3">
        <v>0</v>
      </c>
      <c r="AB2212" s="3">
        <v>0</v>
      </c>
      <c r="AC2212">
        <v>1080</v>
      </c>
    </row>
    <row r="2213" spans="1:29" ht="15" customHeight="1" x14ac:dyDescent="0.25">
      <c r="A2213" t="str">
        <f>HYPERLINK("http://www.UniProt.org/UniProt/P38962","TVP23_YEAST")</f>
        <v>TVP23_YEAST</v>
      </c>
      <c r="B2213" t="s">
        <v>4937</v>
      </c>
      <c r="C2213" s="38">
        <v>0</v>
      </c>
      <c r="D2213" s="38">
        <v>0</v>
      </c>
      <c r="E2213" s="12">
        <v>0</v>
      </c>
      <c r="F2213" s="3">
        <v>0</v>
      </c>
      <c r="G2213" s="3">
        <f t="shared" si="99"/>
        <v>2.7511264127282917</v>
      </c>
      <c r="H2213" s="89" t="s">
        <v>14557</v>
      </c>
      <c r="I2213" t="s">
        <v>8227</v>
      </c>
      <c r="J2213" t="s">
        <v>8217</v>
      </c>
      <c r="K2213" t="s">
        <v>8227</v>
      </c>
      <c r="L2213" s="3">
        <v>23.148</v>
      </c>
      <c r="M2213" t="s">
        <v>8220</v>
      </c>
      <c r="N2213" s="3" t="s">
        <v>15698</v>
      </c>
      <c r="O2213" t="s">
        <v>13512</v>
      </c>
      <c r="P2213" t="s">
        <v>7049</v>
      </c>
      <c r="Q2213" t="s">
        <v>2876</v>
      </c>
      <c r="R2213" t="s">
        <v>2876</v>
      </c>
      <c r="T2213" t="s">
        <v>13513</v>
      </c>
      <c r="U2213" t="str">
        <f t="shared" si="100"/>
        <v xml:space="preserve"> </v>
      </c>
      <c r="V2213" s="1">
        <v>2.7511264127282915E-4</v>
      </c>
      <c r="W2213">
        <v>23.148</v>
      </c>
      <c r="X2213">
        <v>26000</v>
      </c>
      <c r="Y2213">
        <v>0</v>
      </c>
      <c r="Z2213">
        <v>3525900</v>
      </c>
      <c r="AA2213" s="3">
        <v>0</v>
      </c>
      <c r="AB2213" s="3">
        <v>0</v>
      </c>
      <c r="AC2213">
        <v>1404</v>
      </c>
    </row>
    <row r="2214" spans="1:29" ht="15" customHeight="1" x14ac:dyDescent="0.25">
      <c r="A2214" t="str">
        <f>HYPERLINK("http://www.UniProt.org/UniProt/P20049","TYR1_YEAST")</f>
        <v>TYR1_YEAST</v>
      </c>
      <c r="B2214" t="s">
        <v>4240</v>
      </c>
      <c r="C2214" s="38">
        <v>0</v>
      </c>
      <c r="D2214" s="38">
        <v>0</v>
      </c>
      <c r="E2214" s="12">
        <v>0</v>
      </c>
      <c r="F2214" s="3">
        <v>0</v>
      </c>
      <c r="G2214" s="3">
        <f t="shared" si="99"/>
        <v>6.2005874745934904</v>
      </c>
      <c r="H2214" s="89" t="s">
        <v>14557</v>
      </c>
      <c r="I2214" t="s">
        <v>8217</v>
      </c>
      <c r="J2214" t="s">
        <v>8217</v>
      </c>
      <c r="K2214" t="s">
        <v>8217</v>
      </c>
      <c r="L2214" s="3">
        <v>50.923000000000002</v>
      </c>
      <c r="M2214" t="s">
        <v>8223</v>
      </c>
      <c r="N2214" s="3" t="s">
        <v>15698</v>
      </c>
      <c r="O2214" t="s">
        <v>13037</v>
      </c>
      <c r="P2214" t="str">
        <f>" "</f>
        <v xml:space="preserve"> </v>
      </c>
      <c r="Q2214" t="s">
        <v>3026</v>
      </c>
      <c r="R2214" t="s">
        <v>3026</v>
      </c>
      <c r="S2214" t="s">
        <v>13038</v>
      </c>
      <c r="U2214" t="str">
        <f t="shared" si="100"/>
        <v xml:space="preserve"> </v>
      </c>
      <c r="V2214" s="1">
        <v>6.2005874745934902E-4</v>
      </c>
      <c r="W2214">
        <v>50.923000000000002</v>
      </c>
      <c r="X2214">
        <v>26000</v>
      </c>
      <c r="Y2214">
        <v>0</v>
      </c>
      <c r="Z2214">
        <v>7946800</v>
      </c>
      <c r="AA2214" s="3">
        <v>0</v>
      </c>
      <c r="AB2214" s="3">
        <v>0</v>
      </c>
      <c r="AC2214">
        <v>486</v>
      </c>
    </row>
    <row r="2215" spans="1:29" ht="15" customHeight="1" x14ac:dyDescent="0.25">
      <c r="A2215" t="str">
        <f>HYPERLINK("http://www.UniProt.org/UniProt/Q04235","TYW2_YEAST")</f>
        <v>TYW2_YEAST</v>
      </c>
      <c r="B2215" t="s">
        <v>5648</v>
      </c>
      <c r="C2215" s="38">
        <v>0</v>
      </c>
      <c r="D2215" s="38">
        <v>0</v>
      </c>
      <c r="E2215" s="12">
        <v>0</v>
      </c>
      <c r="F2215" s="3">
        <v>0</v>
      </c>
      <c r="G2215" s="3">
        <f t="shared" si="99"/>
        <v>2.788657023480789</v>
      </c>
      <c r="H2215" s="89" t="s">
        <v>14557</v>
      </c>
      <c r="I2215" t="s">
        <v>8227</v>
      </c>
      <c r="J2215" t="s">
        <v>8217</v>
      </c>
      <c r="K2215" t="s">
        <v>8227</v>
      </c>
      <c r="L2215" s="3">
        <v>52.725999999999999</v>
      </c>
      <c r="M2215" t="s">
        <v>8223</v>
      </c>
      <c r="N2215" s="3" t="s">
        <v>15698</v>
      </c>
      <c r="O2215" t="s">
        <v>14168</v>
      </c>
      <c r="P2215" t="s">
        <v>7794</v>
      </c>
      <c r="Q2215" t="s">
        <v>2880</v>
      </c>
      <c r="R2215" t="s">
        <v>2880</v>
      </c>
      <c r="S2215" t="s">
        <v>14169</v>
      </c>
      <c r="T2215" t="s">
        <v>14170</v>
      </c>
      <c r="U2215" t="str">
        <f t="shared" si="100"/>
        <v xml:space="preserve"> </v>
      </c>
      <c r="V2215" s="1">
        <v>2.7886570234807889E-4</v>
      </c>
      <c r="W2215">
        <v>52.725999999999999</v>
      </c>
      <c r="X2215">
        <v>26000</v>
      </c>
      <c r="Y2215">
        <v>0</v>
      </c>
      <c r="Z2215">
        <v>3574000</v>
      </c>
      <c r="AA2215" s="3">
        <v>0</v>
      </c>
      <c r="AB2215" s="3">
        <v>0</v>
      </c>
      <c r="AC2215">
        <v>2411</v>
      </c>
    </row>
    <row r="2216" spans="1:29" ht="15" customHeight="1" x14ac:dyDescent="0.25">
      <c r="A2216" t="str">
        <f>HYPERLINK("http://www.UniProt.org/UniProt/Q08282","TYW4_YEAST")</f>
        <v>TYW4_YEAST</v>
      </c>
      <c r="B2216" t="s">
        <v>5838</v>
      </c>
      <c r="C2216" s="38">
        <v>0</v>
      </c>
      <c r="D2216" s="38">
        <v>0</v>
      </c>
      <c r="E2216" s="12">
        <v>0</v>
      </c>
      <c r="F2216" s="3">
        <v>0</v>
      </c>
      <c r="G2216" s="3">
        <f t="shared" si="99"/>
        <v>8.8965493513508545</v>
      </c>
      <c r="H2216" s="89" t="s">
        <v>14557</v>
      </c>
      <c r="I2216" t="s">
        <v>8227</v>
      </c>
      <c r="J2216" t="s">
        <v>8217</v>
      </c>
      <c r="K2216" t="s">
        <v>8227</v>
      </c>
      <c r="L2216" s="3">
        <v>78.956999999999994</v>
      </c>
      <c r="M2216" t="s">
        <v>8223</v>
      </c>
      <c r="N2216" s="3" t="s">
        <v>15698</v>
      </c>
      <c r="O2216" t="s">
        <v>14328</v>
      </c>
      <c r="P2216" t="s">
        <v>7997</v>
      </c>
      <c r="Q2216" t="s">
        <v>3105</v>
      </c>
      <c r="R2216" t="s">
        <v>3105</v>
      </c>
      <c r="S2216" t="s">
        <v>14329</v>
      </c>
      <c r="T2216" t="s">
        <v>14330</v>
      </c>
      <c r="U2216" t="str">
        <f t="shared" si="100"/>
        <v xml:space="preserve"> </v>
      </c>
      <c r="V2216" s="1">
        <v>8.896549351350855E-4</v>
      </c>
      <c r="W2216">
        <v>78.956000000000003</v>
      </c>
      <c r="X2216">
        <v>26000</v>
      </c>
      <c r="Y2216">
        <v>0</v>
      </c>
      <c r="Z2216">
        <v>11402000</v>
      </c>
      <c r="AA2216" s="3">
        <v>0</v>
      </c>
      <c r="AB2216" s="3">
        <v>0</v>
      </c>
      <c r="AC2216">
        <v>2694</v>
      </c>
    </row>
    <row r="2217" spans="1:29" ht="15" customHeight="1" x14ac:dyDescent="0.25">
      <c r="A2217" t="str">
        <f>HYPERLINK("http://www.UniProt.org/UniProt/P15732","UBC5_YEAST")</f>
        <v>UBC5_YEAST</v>
      </c>
      <c r="B2217" t="s">
        <v>4176</v>
      </c>
      <c r="C2217" s="38">
        <v>0</v>
      </c>
      <c r="D2217" s="38">
        <v>0</v>
      </c>
      <c r="E2217" s="12">
        <v>0</v>
      </c>
      <c r="F2217" s="3">
        <v>0</v>
      </c>
      <c r="G2217" s="3">
        <f t="shared" si="99"/>
        <v>0.51796924411513345</v>
      </c>
      <c r="H2217" s="89" t="s">
        <v>14557</v>
      </c>
      <c r="I2217" t="s">
        <v>8217</v>
      </c>
      <c r="J2217" t="s">
        <v>8217</v>
      </c>
      <c r="K2217" t="s">
        <v>8217</v>
      </c>
      <c r="L2217" s="3">
        <v>16.280999999999999</v>
      </c>
      <c r="M2217" t="s">
        <v>8223</v>
      </c>
      <c r="N2217" s="3" t="s">
        <v>15698</v>
      </c>
      <c r="O2217" t="s">
        <v>13000</v>
      </c>
      <c r="P2217" t="s">
        <v>6271</v>
      </c>
      <c r="Q2217" t="s">
        <v>2688</v>
      </c>
      <c r="R2217" t="s">
        <v>2688</v>
      </c>
      <c r="S2217" t="s">
        <v>10175</v>
      </c>
      <c r="T2217" t="s">
        <v>10176</v>
      </c>
      <c r="U2217" t="str">
        <f t="shared" si="100"/>
        <v xml:space="preserve"> </v>
      </c>
      <c r="V2217" s="1">
        <v>5.1796924411513344E-5</v>
      </c>
      <c r="W2217">
        <v>16.28</v>
      </c>
      <c r="X2217">
        <v>26000</v>
      </c>
      <c r="Y2217">
        <v>0</v>
      </c>
      <c r="Z2217">
        <v>663840</v>
      </c>
      <c r="AA2217" s="3">
        <v>0</v>
      </c>
      <c r="AB2217" s="3">
        <v>0</v>
      </c>
      <c r="AC2217">
        <v>408</v>
      </c>
    </row>
    <row r="2218" spans="1:29" ht="15" customHeight="1" x14ac:dyDescent="0.25">
      <c r="A2218" t="str">
        <f>HYPERLINK("http://www.UniProt.org/UniProt/P38187","UBP13_YEAST")</f>
        <v>UBP13_YEAST</v>
      </c>
      <c r="B2218" t="s">
        <v>4786</v>
      </c>
      <c r="C2218" s="38">
        <v>0</v>
      </c>
      <c r="D2218" s="38">
        <v>0</v>
      </c>
      <c r="E2218" s="12">
        <v>0</v>
      </c>
      <c r="F2218" s="3">
        <v>0</v>
      </c>
      <c r="G2218" s="3">
        <f t="shared" si="99"/>
        <v>4.0938015682978888</v>
      </c>
      <c r="H2218" s="89" t="s">
        <v>14557</v>
      </c>
      <c r="I2218" t="s">
        <v>8217</v>
      </c>
      <c r="J2218" t="s">
        <v>8217</v>
      </c>
      <c r="K2218" t="s">
        <v>8217</v>
      </c>
      <c r="L2218" s="3">
        <v>83.855999999999995</v>
      </c>
      <c r="M2218" t="s">
        <v>8223</v>
      </c>
      <c r="N2218" s="3" t="s">
        <v>15698</v>
      </c>
      <c r="O2218" t="s">
        <v>13405</v>
      </c>
      <c r="P2218" t="str">
        <f>" "</f>
        <v xml:space="preserve"> </v>
      </c>
      <c r="Q2218" t="s">
        <v>2960</v>
      </c>
      <c r="R2218" t="s">
        <v>2960</v>
      </c>
      <c r="S2218" t="s">
        <v>13406</v>
      </c>
      <c r="T2218" t="s">
        <v>13407</v>
      </c>
      <c r="U2218" t="str">
        <f t="shared" si="100"/>
        <v xml:space="preserve"> </v>
      </c>
      <c r="V2218" s="1">
        <v>4.0938015682978889E-4</v>
      </c>
      <c r="W2218">
        <v>83.855000000000004</v>
      </c>
      <c r="X2218">
        <v>26000</v>
      </c>
      <c r="Y2218">
        <v>0</v>
      </c>
      <c r="Z2218">
        <v>5246700</v>
      </c>
      <c r="AA2218" s="3">
        <v>0</v>
      </c>
      <c r="AB2218" s="3">
        <v>0</v>
      </c>
      <c r="AC2218">
        <v>1194</v>
      </c>
    </row>
    <row r="2219" spans="1:29" ht="15" customHeight="1" x14ac:dyDescent="0.25">
      <c r="A2219" t="str">
        <f>HYPERLINK("http://www.UniProt.org/UniProt/Q07963","UBR2_YEAST")</f>
        <v>UBR2_YEAST</v>
      </c>
      <c r="B2219" t="s">
        <v>5822</v>
      </c>
      <c r="C2219" s="38">
        <v>0</v>
      </c>
      <c r="D2219" s="38">
        <v>0</v>
      </c>
      <c r="E2219" s="12">
        <v>0</v>
      </c>
      <c r="F2219" s="3">
        <v>0</v>
      </c>
      <c r="G2219" s="3">
        <f t="shared" si="99"/>
        <v>2.6854283373569755E-2</v>
      </c>
      <c r="H2219" s="89" t="s">
        <v>14557</v>
      </c>
      <c r="I2219" t="s">
        <v>8227</v>
      </c>
      <c r="J2219" t="s">
        <v>8217</v>
      </c>
      <c r="K2219" t="s">
        <v>8227</v>
      </c>
      <c r="L2219" s="3">
        <v>216.77799999999999</v>
      </c>
      <c r="M2219" t="s">
        <v>8223</v>
      </c>
      <c r="N2219" s="3" t="s">
        <v>15698</v>
      </c>
      <c r="O2219" t="s">
        <v>14315</v>
      </c>
      <c r="P2219" t="s">
        <v>7982</v>
      </c>
      <c r="Q2219" t="s">
        <v>2637</v>
      </c>
      <c r="R2219" t="s">
        <v>2637</v>
      </c>
      <c r="T2219" t="s">
        <v>9964</v>
      </c>
      <c r="U2219" t="str">
        <f t="shared" si="100"/>
        <v xml:space="preserve"> </v>
      </c>
      <c r="V2219" s="1">
        <v>2.6854283373569756E-6</v>
      </c>
      <c r="W2219">
        <v>216.78</v>
      </c>
      <c r="X2219">
        <v>26000</v>
      </c>
      <c r="Y2219">
        <v>0</v>
      </c>
      <c r="Z2219">
        <v>34417</v>
      </c>
      <c r="AA2219" s="3">
        <v>0</v>
      </c>
      <c r="AB2219" s="3">
        <v>0</v>
      </c>
      <c r="AC2219">
        <v>2674</v>
      </c>
    </row>
    <row r="2220" spans="1:29" ht="15" customHeight="1" x14ac:dyDescent="0.25">
      <c r="A2220" t="str">
        <f>HYPERLINK("http://www.UniProt.org/UniProt/P38349","UBX7_YEAST")</f>
        <v>UBX7_YEAST</v>
      </c>
      <c r="B2220" t="s">
        <v>2761</v>
      </c>
      <c r="C2220" s="38">
        <v>0</v>
      </c>
      <c r="D2220" s="38">
        <v>0</v>
      </c>
      <c r="E2220" s="12">
        <v>0</v>
      </c>
      <c r="F2220" s="3">
        <v>0</v>
      </c>
      <c r="G2220" s="3">
        <f t="shared" si="99"/>
        <v>1.1594695962206076</v>
      </c>
      <c r="H2220" s="89" t="s">
        <v>14557</v>
      </c>
      <c r="I2220" t="s">
        <v>8227</v>
      </c>
      <c r="J2220" t="s">
        <v>8217</v>
      </c>
      <c r="K2220" t="s">
        <v>8227</v>
      </c>
      <c r="L2220" s="3">
        <v>50.030999999999999</v>
      </c>
      <c r="M2220" t="s">
        <v>8223</v>
      </c>
      <c r="N2220" s="3" t="s">
        <v>15698</v>
      </c>
      <c r="O2220" t="s">
        <v>13440</v>
      </c>
      <c r="P2220" t="s">
        <v>6934</v>
      </c>
      <c r="Q2220" t="s">
        <v>2762</v>
      </c>
      <c r="R2220" t="s">
        <v>2762</v>
      </c>
      <c r="T2220" t="s">
        <v>12704</v>
      </c>
      <c r="U2220" t="str">
        <f t="shared" si="100"/>
        <v xml:space="preserve"> </v>
      </c>
      <c r="V2220" s="1">
        <v>1.1594695962206077E-4</v>
      </c>
      <c r="W2220">
        <v>50.03</v>
      </c>
      <c r="X2220">
        <v>26000</v>
      </c>
      <c r="Y2220">
        <v>0</v>
      </c>
      <c r="Z2220">
        <v>1486000</v>
      </c>
      <c r="AA2220" s="3">
        <v>0</v>
      </c>
      <c r="AB2220" s="3">
        <v>0</v>
      </c>
      <c r="AC2220">
        <v>1253</v>
      </c>
    </row>
    <row r="2221" spans="1:29" ht="15" customHeight="1" x14ac:dyDescent="0.25">
      <c r="A2221" t="str">
        <f>HYPERLINK("http://www.UniProt.org/UniProt/P08067","UCRI_YEAST")</f>
        <v>UCRI_YEAST</v>
      </c>
      <c r="B2221" t="s">
        <v>4036</v>
      </c>
      <c r="C2221" s="38">
        <v>0</v>
      </c>
      <c r="D2221" s="38">
        <v>0</v>
      </c>
      <c r="E2221" s="12">
        <v>0</v>
      </c>
      <c r="F2221" s="3">
        <v>0</v>
      </c>
      <c r="G2221" s="3">
        <f t="shared" si="99"/>
        <v>6.6989409275585645</v>
      </c>
      <c r="H2221" s="89" t="s">
        <v>14557</v>
      </c>
      <c r="I2221" t="s">
        <v>8227</v>
      </c>
      <c r="J2221" t="s">
        <v>8217</v>
      </c>
      <c r="K2221" t="s">
        <v>8227</v>
      </c>
      <c r="L2221" s="3">
        <v>23.364999999999998</v>
      </c>
      <c r="M2221" t="s">
        <v>8225</v>
      </c>
      <c r="N2221" s="3" t="s">
        <v>15698</v>
      </c>
      <c r="O2221" t="s">
        <v>12937</v>
      </c>
      <c r="P2221" t="s">
        <v>6153</v>
      </c>
      <c r="Q2221" t="s">
        <v>3038</v>
      </c>
      <c r="R2221" t="s">
        <v>3038</v>
      </c>
      <c r="S2221" t="s">
        <v>12938</v>
      </c>
      <c r="T2221" t="s">
        <v>12939</v>
      </c>
      <c r="U2221" t="str">
        <f t="shared" si="100"/>
        <v xml:space="preserve"> </v>
      </c>
      <c r="V2221" s="1">
        <v>6.6989409275585647E-4</v>
      </c>
      <c r="W2221">
        <v>23.364999999999998</v>
      </c>
      <c r="X2221">
        <v>26000</v>
      </c>
      <c r="Y2221">
        <v>0</v>
      </c>
      <c r="Z2221">
        <v>8585500</v>
      </c>
      <c r="AA2221" s="3">
        <v>0</v>
      </c>
      <c r="AB2221" s="3">
        <v>0</v>
      </c>
      <c r="AC2221">
        <v>238</v>
      </c>
    </row>
    <row r="2222" spans="1:29" ht="15" customHeight="1" x14ac:dyDescent="0.25">
      <c r="A2222" t="str">
        <f>HYPERLINK("http://www.UniProt.org/UniProt/Q06525","URN1_YEAST")</f>
        <v>URN1_YEAST</v>
      </c>
      <c r="B2222" t="s">
        <v>5757</v>
      </c>
      <c r="C2222" s="38">
        <v>0</v>
      </c>
      <c r="D2222" s="38">
        <v>0</v>
      </c>
      <c r="E2222" s="12">
        <v>0</v>
      </c>
      <c r="F2222" s="3">
        <v>0</v>
      </c>
      <c r="G2222" s="3">
        <f t="shared" si="99"/>
        <v>0.92273805147408527</v>
      </c>
      <c r="H2222" s="89" t="s">
        <v>14557</v>
      </c>
      <c r="I2222" t="s">
        <v>8229</v>
      </c>
      <c r="J2222" t="s">
        <v>8217</v>
      </c>
      <c r="K2222" t="s">
        <v>8229</v>
      </c>
      <c r="L2222" s="3">
        <v>54.139000000000003</v>
      </c>
      <c r="M2222" t="s">
        <v>8223</v>
      </c>
      <c r="N2222" s="3" t="s">
        <v>15698</v>
      </c>
      <c r="O2222" t="s">
        <v>14263</v>
      </c>
      <c r="P2222" t="s">
        <v>7911</v>
      </c>
      <c r="Q2222" t="s">
        <v>2742</v>
      </c>
      <c r="R2222" t="s">
        <v>2742</v>
      </c>
      <c r="U2222" t="str">
        <f t="shared" si="100"/>
        <v xml:space="preserve"> </v>
      </c>
      <c r="V2222" s="1">
        <v>9.2273805147408532E-5</v>
      </c>
      <c r="W2222">
        <v>54.137999999999998</v>
      </c>
      <c r="X2222">
        <v>26000</v>
      </c>
      <c r="Y2222">
        <v>0</v>
      </c>
      <c r="Z2222">
        <v>1182600</v>
      </c>
      <c r="AA2222" s="3">
        <v>0</v>
      </c>
      <c r="AB2222" s="3">
        <v>0</v>
      </c>
      <c r="AC2222">
        <v>2582</v>
      </c>
    </row>
    <row r="2223" spans="1:29" ht="15" customHeight="1" x14ac:dyDescent="0.25">
      <c r="A2223" t="str">
        <f>HYPERLINK("http://www.UniProt.org/UniProt/Q04177","UTP5_YEAST")</f>
        <v>UTP5_YEAST</v>
      </c>
      <c r="B2223" t="s">
        <v>5639</v>
      </c>
      <c r="C2223" s="38">
        <v>0</v>
      </c>
      <c r="D2223" s="38">
        <v>0</v>
      </c>
      <c r="E2223" s="12">
        <v>0</v>
      </c>
      <c r="F2223" s="3">
        <v>0</v>
      </c>
      <c r="G2223" s="3">
        <f t="shared" si="99"/>
        <v>0.12132296602714825</v>
      </c>
      <c r="H2223" s="89" t="s">
        <v>14557</v>
      </c>
      <c r="I2223" t="s">
        <v>8229</v>
      </c>
      <c r="J2223" t="s">
        <v>8217</v>
      </c>
      <c r="K2223" t="s">
        <v>8229</v>
      </c>
      <c r="L2223" s="3">
        <v>72.001999999999995</v>
      </c>
      <c r="M2223" t="s">
        <v>8223</v>
      </c>
      <c r="N2223" s="3" t="s">
        <v>15698</v>
      </c>
      <c r="O2223" t="s">
        <v>14155</v>
      </c>
      <c r="P2223" t="s">
        <v>7030</v>
      </c>
      <c r="Q2223" t="s">
        <v>2646</v>
      </c>
      <c r="R2223" t="s">
        <v>2646</v>
      </c>
      <c r="S2223" t="s">
        <v>14156</v>
      </c>
      <c r="T2223" t="s">
        <v>14157</v>
      </c>
      <c r="U2223" t="str">
        <f t="shared" si="100"/>
        <v xml:space="preserve"> </v>
      </c>
      <c r="V2223" s="1">
        <v>1.2132296602714825E-5</v>
      </c>
      <c r="W2223">
        <v>72.001000000000005</v>
      </c>
      <c r="X2223">
        <v>26000</v>
      </c>
      <c r="Y2223">
        <v>0</v>
      </c>
      <c r="Z2223">
        <v>155490</v>
      </c>
      <c r="AA2223" s="3">
        <v>0</v>
      </c>
      <c r="AB2223" s="3">
        <v>0</v>
      </c>
      <c r="AC2223">
        <v>2396</v>
      </c>
    </row>
    <row r="2224" spans="1:29" x14ac:dyDescent="0.25">
      <c r="A2224" t="str">
        <f>HYPERLINK("http://www.UniProt.org/UniProt/P39968","VAC8_YEAST")</f>
        <v>VAC8_YEAST</v>
      </c>
      <c r="B2224" t="s">
        <v>2661</v>
      </c>
      <c r="C2224" s="38">
        <v>0</v>
      </c>
      <c r="D2224" s="38">
        <v>0</v>
      </c>
      <c r="E2224" s="12">
        <v>0</v>
      </c>
      <c r="F2224" s="3">
        <v>0</v>
      </c>
      <c r="G2224" s="3">
        <f t="shared" si="99"/>
        <v>0.32203760864611802</v>
      </c>
      <c r="H2224" s="89" t="s">
        <v>14557</v>
      </c>
      <c r="I2224" t="s">
        <v>8227</v>
      </c>
      <c r="J2224" t="s">
        <v>8217</v>
      </c>
      <c r="K2224" t="s">
        <v>8227</v>
      </c>
      <c r="L2224" s="3">
        <v>63.207999999999998</v>
      </c>
      <c r="M2224" t="s">
        <v>8223</v>
      </c>
      <c r="N2224" s="3" t="s">
        <v>15698</v>
      </c>
      <c r="O2224" t="s">
        <v>13558</v>
      </c>
      <c r="P2224" t="s">
        <v>7113</v>
      </c>
      <c r="Q2224" t="s">
        <v>2662</v>
      </c>
      <c r="R2224" t="s">
        <v>2662</v>
      </c>
      <c r="S2224" t="s">
        <v>13559</v>
      </c>
      <c r="T2224" t="s">
        <v>13560</v>
      </c>
      <c r="U2224" t="s">
        <v>2663</v>
      </c>
      <c r="V2224" s="1">
        <v>3.2203760864611804E-5</v>
      </c>
      <c r="W2224">
        <v>63.207000000000001</v>
      </c>
      <c r="X2224">
        <v>26000</v>
      </c>
      <c r="Y2224">
        <v>0</v>
      </c>
      <c r="Z2224">
        <v>412730</v>
      </c>
      <c r="AA2224" s="3">
        <v>0</v>
      </c>
      <c r="AB2224" s="3">
        <v>0</v>
      </c>
      <c r="AC2224">
        <v>1484</v>
      </c>
    </row>
    <row r="2225" spans="1:29" ht="15" customHeight="1" x14ac:dyDescent="0.25">
      <c r="A2225" t="str">
        <f>HYPERLINK("http://www.UniProt.org/UniProt/P25515","VATL1_YEAST")</f>
        <v>VATL1_YEAST</v>
      </c>
      <c r="B2225" t="s">
        <v>4379</v>
      </c>
      <c r="C2225" s="38">
        <v>0</v>
      </c>
      <c r="D2225" s="38">
        <v>0</v>
      </c>
      <c r="E2225" s="12">
        <v>0</v>
      </c>
      <c r="F2225" s="3">
        <v>0</v>
      </c>
      <c r="G2225" s="3">
        <f t="shared" si="99"/>
        <v>2.107254063602285</v>
      </c>
      <c r="H2225" s="89" t="s">
        <v>14557</v>
      </c>
      <c r="I2225" t="s">
        <v>8227</v>
      </c>
      <c r="J2225" t="s">
        <v>8217</v>
      </c>
      <c r="K2225" t="s">
        <v>8227</v>
      </c>
      <c r="L2225" s="3">
        <v>16.350999999999999</v>
      </c>
      <c r="M2225" t="s">
        <v>8220</v>
      </c>
      <c r="N2225" s="3" t="s">
        <v>15698</v>
      </c>
      <c r="O2225" t="s">
        <v>13142</v>
      </c>
      <c r="P2225" t="s">
        <v>6475</v>
      </c>
      <c r="Q2225" t="s">
        <v>2836</v>
      </c>
      <c r="R2225" t="s">
        <v>2836</v>
      </c>
      <c r="S2225" t="s">
        <v>13143</v>
      </c>
      <c r="T2225" t="s">
        <v>13144</v>
      </c>
      <c r="U2225" t="str">
        <f>" "</f>
        <v xml:space="preserve"> </v>
      </c>
      <c r="V2225" s="1">
        <v>2.1072540636022849E-4</v>
      </c>
      <c r="W2225">
        <v>16.350000000000001</v>
      </c>
      <c r="X2225">
        <v>26000</v>
      </c>
      <c r="Y2225">
        <v>0</v>
      </c>
      <c r="Z2225">
        <v>2700700</v>
      </c>
      <c r="AA2225" s="3">
        <v>0</v>
      </c>
      <c r="AB2225" s="3">
        <v>0</v>
      </c>
      <c r="AC2225">
        <v>659</v>
      </c>
    </row>
    <row r="2226" spans="1:29" ht="15" customHeight="1" x14ac:dyDescent="0.25">
      <c r="A2226" t="str">
        <f>HYPERLINK("http://www.UniProt.org/UniProt/P40080","VFA1_YEAST")</f>
        <v>VFA1_YEAST</v>
      </c>
      <c r="B2226" t="s">
        <v>2690</v>
      </c>
      <c r="C2226" s="38">
        <v>0</v>
      </c>
      <c r="D2226" s="38">
        <v>0</v>
      </c>
      <c r="E2226" s="12">
        <v>0</v>
      </c>
      <c r="F2226" s="3">
        <v>0</v>
      </c>
      <c r="G2226" s="3">
        <f t="shared" si="99"/>
        <v>0.52023200443077255</v>
      </c>
      <c r="H2226" s="89" t="s">
        <v>14557</v>
      </c>
      <c r="I2226" t="s">
        <v>8227</v>
      </c>
      <c r="J2226" t="s">
        <v>8217</v>
      </c>
      <c r="K2226" t="s">
        <v>8227</v>
      </c>
      <c r="L2226" s="3">
        <v>23.489000000000001</v>
      </c>
      <c r="M2226" t="s">
        <v>8223</v>
      </c>
      <c r="N2226" s="3" t="s">
        <v>15698</v>
      </c>
      <c r="O2226" t="s">
        <v>13587</v>
      </c>
      <c r="P2226" t="s">
        <v>7151</v>
      </c>
      <c r="Q2226" t="s">
        <v>2691</v>
      </c>
      <c r="R2226" t="s">
        <v>2691</v>
      </c>
      <c r="U2226" t="str">
        <f>" "</f>
        <v xml:space="preserve"> </v>
      </c>
      <c r="V2226" s="1">
        <v>5.2023200443077256E-5</v>
      </c>
      <c r="W2226">
        <v>23.488</v>
      </c>
      <c r="X2226">
        <v>26000</v>
      </c>
      <c r="Y2226">
        <v>0</v>
      </c>
      <c r="Z2226">
        <v>666740</v>
      </c>
      <c r="AA2226" s="3">
        <v>0</v>
      </c>
      <c r="AB2226" s="3">
        <v>0</v>
      </c>
      <c r="AC2226">
        <v>1531</v>
      </c>
    </row>
    <row r="2227" spans="1:29" ht="15" customHeight="1" x14ac:dyDescent="0.25">
      <c r="A2227" t="str">
        <f>HYPERLINK("http://www.UniProt.org/UniProt/Q05934","VID22_YEAST")</f>
        <v>VID22_YEAST</v>
      </c>
      <c r="B2227" t="s">
        <v>2798</v>
      </c>
      <c r="C2227" s="38">
        <v>0</v>
      </c>
      <c r="D2227" s="38">
        <v>0</v>
      </c>
      <c r="E2227" s="12">
        <v>0</v>
      </c>
      <c r="F2227" s="3">
        <v>0</v>
      </c>
      <c r="G2227" s="3">
        <f t="shared" si="99"/>
        <v>1.576441704040455</v>
      </c>
      <c r="H2227" s="89" t="s">
        <v>14557</v>
      </c>
      <c r="I2227" t="s">
        <v>8228</v>
      </c>
      <c r="J2227" t="s">
        <v>8217</v>
      </c>
      <c r="K2227" t="s">
        <v>8228</v>
      </c>
      <c r="L2227" s="3">
        <v>102.5</v>
      </c>
      <c r="M2227" t="s">
        <v>8220</v>
      </c>
      <c r="N2227" s="3" t="s">
        <v>15698</v>
      </c>
      <c r="O2227" t="s">
        <v>14231</v>
      </c>
      <c r="P2227" t="s">
        <v>7863</v>
      </c>
      <c r="Q2227" t="s">
        <v>2799</v>
      </c>
      <c r="R2227" t="s">
        <v>2799</v>
      </c>
      <c r="T2227" t="s">
        <v>13902</v>
      </c>
      <c r="U2227" t="s">
        <v>2800</v>
      </c>
      <c r="V2227" s="1">
        <v>1.576441704040455E-4</v>
      </c>
      <c r="W2227">
        <v>102.5</v>
      </c>
      <c r="X2227">
        <v>26000</v>
      </c>
      <c r="Y2227">
        <v>0</v>
      </c>
      <c r="Z2227">
        <v>2020400</v>
      </c>
      <c r="AA2227" s="3">
        <v>0</v>
      </c>
      <c r="AB2227" s="3">
        <v>0</v>
      </c>
      <c r="AC2227">
        <v>2511</v>
      </c>
    </row>
    <row r="2228" spans="1:29" ht="15" customHeight="1" x14ac:dyDescent="0.25">
      <c r="A2228" t="str">
        <f>HYPERLINK("http://www.UniProt.org/UniProt/P47142","VPS25_YEAST")</f>
        <v>VPS25_YEAST</v>
      </c>
      <c r="B2228" t="s">
        <v>5238</v>
      </c>
      <c r="C2228" s="38">
        <v>0</v>
      </c>
      <c r="D2228" s="38">
        <v>0</v>
      </c>
      <c r="E2228" s="12">
        <v>0</v>
      </c>
      <c r="F2228" s="3">
        <v>0</v>
      </c>
      <c r="G2228" s="3">
        <f t="shared" si="99"/>
        <v>6.1029766761498845</v>
      </c>
      <c r="H2228" s="89" t="s">
        <v>14557</v>
      </c>
      <c r="I2228" t="s">
        <v>8227</v>
      </c>
      <c r="J2228" t="s">
        <v>8217</v>
      </c>
      <c r="K2228" t="s">
        <v>8227</v>
      </c>
      <c r="L2228" s="3">
        <v>23.558</v>
      </c>
      <c r="M2228" t="s">
        <v>8223</v>
      </c>
      <c r="N2228" s="3" t="s">
        <v>15698</v>
      </c>
      <c r="O2228" t="s">
        <v>13771</v>
      </c>
      <c r="P2228" t="s">
        <v>7379</v>
      </c>
      <c r="Q2228" t="s">
        <v>3024</v>
      </c>
      <c r="R2228" t="s">
        <v>3024</v>
      </c>
      <c r="S2228" t="s">
        <v>13772</v>
      </c>
      <c r="T2228" t="s">
        <v>13773</v>
      </c>
      <c r="U2228" t="str">
        <f t="shared" ref="U2228:U2259" si="101">" "</f>
        <v xml:space="preserve"> </v>
      </c>
      <c r="V2228" s="1">
        <v>6.1029766761498845E-4</v>
      </c>
      <c r="W2228">
        <v>23.556999999999999</v>
      </c>
      <c r="X2228">
        <v>26000</v>
      </c>
      <c r="Y2228">
        <v>0</v>
      </c>
      <c r="Z2228">
        <v>7821700</v>
      </c>
      <c r="AA2228" s="3">
        <v>0</v>
      </c>
      <c r="AB2228" s="3">
        <v>0</v>
      </c>
      <c r="AC2228">
        <v>1838</v>
      </c>
    </row>
    <row r="2229" spans="1:29" ht="15" customHeight="1" x14ac:dyDescent="0.25">
      <c r="A2229" t="str">
        <f>HYPERLINK("http://www.UniProt.org/UniProt/Q02767","VPS28_YEAST")</f>
        <v>VPS28_YEAST</v>
      </c>
      <c r="B2229" t="s">
        <v>5542</v>
      </c>
      <c r="C2229" s="38">
        <v>0</v>
      </c>
      <c r="D2229" s="38">
        <v>0</v>
      </c>
      <c r="E2229" s="12">
        <v>0</v>
      </c>
      <c r="F2229" s="3">
        <v>0</v>
      </c>
      <c r="G2229" s="3">
        <f t="shared" si="99"/>
        <v>1.9052441857681561</v>
      </c>
      <c r="H2229" s="89" t="s">
        <v>14557</v>
      </c>
      <c r="I2229" t="s">
        <v>8227</v>
      </c>
      <c r="J2229" t="s">
        <v>8217</v>
      </c>
      <c r="K2229" t="s">
        <v>8227</v>
      </c>
      <c r="L2229" s="3">
        <v>27.702000000000002</v>
      </c>
      <c r="M2229" t="s">
        <v>8223</v>
      </c>
      <c r="N2229" s="3" t="s">
        <v>15698</v>
      </c>
      <c r="O2229" t="s">
        <v>14056</v>
      </c>
      <c r="P2229" t="s">
        <v>7681</v>
      </c>
      <c r="Q2229" t="s">
        <v>2820</v>
      </c>
      <c r="R2229" t="s">
        <v>2820</v>
      </c>
      <c r="S2229" t="s">
        <v>14057</v>
      </c>
      <c r="T2229" t="s">
        <v>14058</v>
      </c>
      <c r="U2229" t="str">
        <f t="shared" si="101"/>
        <v xml:space="preserve"> </v>
      </c>
      <c r="V2229" s="1">
        <v>1.9052441857681562E-4</v>
      </c>
      <c r="W2229">
        <v>27.702000000000002</v>
      </c>
      <c r="X2229">
        <v>26000</v>
      </c>
      <c r="Y2229">
        <v>0</v>
      </c>
      <c r="Z2229">
        <v>2441800</v>
      </c>
      <c r="AA2229" s="3">
        <v>0</v>
      </c>
      <c r="AB2229" s="3">
        <v>0</v>
      </c>
      <c r="AC2229">
        <v>2261</v>
      </c>
    </row>
    <row r="2230" spans="1:29" ht="15" customHeight="1" x14ac:dyDescent="0.25">
      <c r="A2230" t="str">
        <f>HYPERLINK("http://www.UniProt.org/UniProt/Q06696","VPS36_YEAST")</f>
        <v>VPS36_YEAST</v>
      </c>
      <c r="B2230" t="s">
        <v>5782</v>
      </c>
      <c r="C2230" s="38">
        <v>0</v>
      </c>
      <c r="D2230" s="38">
        <v>0</v>
      </c>
      <c r="E2230" s="12">
        <v>0</v>
      </c>
      <c r="F2230" s="3">
        <v>0</v>
      </c>
      <c r="G2230" s="3">
        <f t="shared" si="99"/>
        <v>4.0434746578293632</v>
      </c>
      <c r="H2230" s="89" t="s">
        <v>14557</v>
      </c>
      <c r="I2230" t="s">
        <v>8227</v>
      </c>
      <c r="J2230" t="s">
        <v>8217</v>
      </c>
      <c r="K2230" t="s">
        <v>8227</v>
      </c>
      <c r="L2230" s="3">
        <v>64.018000000000001</v>
      </c>
      <c r="M2230" t="s">
        <v>8223</v>
      </c>
      <c r="N2230" s="3" t="s">
        <v>15698</v>
      </c>
      <c r="O2230" t="s">
        <v>14288</v>
      </c>
      <c r="P2230" t="s">
        <v>7932</v>
      </c>
      <c r="Q2230" t="s">
        <v>2956</v>
      </c>
      <c r="R2230" t="s">
        <v>2956</v>
      </c>
      <c r="S2230" t="s">
        <v>14289</v>
      </c>
      <c r="U2230" t="str">
        <f t="shared" si="101"/>
        <v xml:space="preserve"> </v>
      </c>
      <c r="V2230" s="1">
        <v>4.0434746578293631E-4</v>
      </c>
      <c r="W2230">
        <v>64.016999999999996</v>
      </c>
      <c r="X2230">
        <v>26000</v>
      </c>
      <c r="Y2230">
        <v>0</v>
      </c>
      <c r="Z2230">
        <v>5182200</v>
      </c>
      <c r="AA2230" s="3">
        <v>0</v>
      </c>
      <c r="AB2230" s="3">
        <v>0</v>
      </c>
      <c r="AC2230">
        <v>2609</v>
      </c>
    </row>
    <row r="2231" spans="1:29" x14ac:dyDescent="0.25">
      <c r="A2231" t="str">
        <f>HYPERLINK("http://www.UniProt.org/UniProt/Q03390","VPS60_YEAST")</f>
        <v>VPS60_YEAST</v>
      </c>
      <c r="B2231" t="s">
        <v>5589</v>
      </c>
      <c r="C2231" s="38">
        <v>0</v>
      </c>
      <c r="D2231" s="38">
        <v>0</v>
      </c>
      <c r="E2231" s="12">
        <v>0</v>
      </c>
      <c r="F2231" s="3">
        <v>0</v>
      </c>
      <c r="G2231" s="3">
        <f t="shared" si="99"/>
        <v>5.4564514356193357</v>
      </c>
      <c r="H2231" s="89" t="s">
        <v>14557</v>
      </c>
      <c r="I2231" t="s">
        <v>8227</v>
      </c>
      <c r="J2231" t="s">
        <v>8217</v>
      </c>
      <c r="K2231" t="s">
        <v>8227</v>
      </c>
      <c r="L2231" s="3">
        <v>25.861999999999998</v>
      </c>
      <c r="M2231" t="s">
        <v>8223</v>
      </c>
      <c r="N2231" s="3" t="s">
        <v>15698</v>
      </c>
      <c r="O2231" t="s">
        <v>14097</v>
      </c>
      <c r="P2231" t="s">
        <v>7728</v>
      </c>
      <c r="Q2231" t="s">
        <v>3001</v>
      </c>
      <c r="R2231" t="s">
        <v>3001</v>
      </c>
      <c r="S2231" t="s">
        <v>14098</v>
      </c>
      <c r="T2231" t="s">
        <v>14099</v>
      </c>
      <c r="U2231" t="str">
        <f t="shared" si="101"/>
        <v xml:space="preserve"> </v>
      </c>
      <c r="V2231" s="1">
        <v>5.4564514356193359E-4</v>
      </c>
      <c r="W2231">
        <v>25.861000000000001</v>
      </c>
      <c r="X2231">
        <v>26000</v>
      </c>
      <c r="Y2231">
        <v>0</v>
      </c>
      <c r="Z2231">
        <v>6993100</v>
      </c>
      <c r="AA2231" s="3">
        <v>0</v>
      </c>
      <c r="AB2231" s="3">
        <v>0</v>
      </c>
      <c r="AC2231">
        <v>2324</v>
      </c>
    </row>
    <row r="2232" spans="1:29" ht="15" customHeight="1" x14ac:dyDescent="0.25">
      <c r="A2232" t="str">
        <f>HYPERLINK("http://www.UniProt.org/UniProt/P54787","VPS9_YEAST")</f>
        <v>VPS9_YEAST</v>
      </c>
      <c r="B2232" t="s">
        <v>5475</v>
      </c>
      <c r="C2232" s="38">
        <v>0</v>
      </c>
      <c r="D2232" s="38">
        <v>0</v>
      </c>
      <c r="E2232" s="12">
        <v>0</v>
      </c>
      <c r="F2232" s="3">
        <v>0</v>
      </c>
      <c r="G2232" s="3">
        <f t="shared" si="99"/>
        <v>4.4425007355596584</v>
      </c>
      <c r="H2232" s="89" t="s">
        <v>14557</v>
      </c>
      <c r="I2232" t="s">
        <v>8227</v>
      </c>
      <c r="J2232" t="s">
        <v>8217</v>
      </c>
      <c r="K2232" t="s">
        <v>8227</v>
      </c>
      <c r="L2232" s="3">
        <v>52.482999999999997</v>
      </c>
      <c r="M2232" t="s">
        <v>8223</v>
      </c>
      <c r="N2232" s="3" t="s">
        <v>15698</v>
      </c>
      <c r="O2232" t="s">
        <v>13999</v>
      </c>
      <c r="P2232" t="s">
        <v>7613</v>
      </c>
      <c r="Q2232" t="s">
        <v>2975</v>
      </c>
      <c r="R2232" t="s">
        <v>2975</v>
      </c>
      <c r="T2232" t="s">
        <v>14000</v>
      </c>
      <c r="U2232" t="str">
        <f t="shared" si="101"/>
        <v xml:space="preserve"> </v>
      </c>
      <c r="V2232" s="1">
        <v>4.4425007355596583E-4</v>
      </c>
      <c r="W2232">
        <v>52.481999999999999</v>
      </c>
      <c r="X2232">
        <v>26000</v>
      </c>
      <c r="Y2232">
        <v>0</v>
      </c>
      <c r="Z2232">
        <v>5693600</v>
      </c>
      <c r="AA2232" s="3">
        <v>0</v>
      </c>
      <c r="AB2232" s="3">
        <v>0</v>
      </c>
      <c r="AC2232">
        <v>2170</v>
      </c>
    </row>
    <row r="2233" spans="1:29" ht="15" customHeight="1" x14ac:dyDescent="0.25">
      <c r="A2233" t="str">
        <f>HYPERLINK("http://www.UniProt.org/UniProt/Q06263","VTA1_YEAST")</f>
        <v>VTA1_YEAST</v>
      </c>
      <c r="B2233" t="s">
        <v>5737</v>
      </c>
      <c r="C2233" s="38">
        <v>0</v>
      </c>
      <c r="D2233" s="38">
        <v>0</v>
      </c>
      <c r="E2233" s="12">
        <v>0</v>
      </c>
      <c r="F2233" s="3">
        <v>0</v>
      </c>
      <c r="G2233" s="3">
        <f t="shared" si="99"/>
        <v>5.486647581900451</v>
      </c>
      <c r="H2233" s="89" t="s">
        <v>14557</v>
      </c>
      <c r="I2233" t="s">
        <v>8227</v>
      </c>
      <c r="J2233" t="s">
        <v>8217</v>
      </c>
      <c r="K2233" t="s">
        <v>8227</v>
      </c>
      <c r="L2233" s="3">
        <v>37.316000000000003</v>
      </c>
      <c r="M2233" t="s">
        <v>8223</v>
      </c>
      <c r="N2233" s="3" t="s">
        <v>15698</v>
      </c>
      <c r="O2233" t="s">
        <v>14244</v>
      </c>
      <c r="P2233" t="s">
        <v>7885</v>
      </c>
      <c r="Q2233" t="s">
        <v>3004</v>
      </c>
      <c r="R2233" t="s">
        <v>3004</v>
      </c>
      <c r="S2233" t="s">
        <v>14245</v>
      </c>
      <c r="U2233" t="str">
        <f t="shared" si="101"/>
        <v xml:space="preserve"> </v>
      </c>
      <c r="V2233" s="1">
        <v>5.4866475819004507E-4</v>
      </c>
      <c r="W2233">
        <v>37.314999999999998</v>
      </c>
      <c r="X2233">
        <v>26000</v>
      </c>
      <c r="Y2233">
        <v>0</v>
      </c>
      <c r="Z2233">
        <v>7031800</v>
      </c>
      <c r="AA2233" s="3">
        <v>0</v>
      </c>
      <c r="AB2233" s="3">
        <v>0</v>
      </c>
      <c r="AC2233">
        <v>2549</v>
      </c>
    </row>
    <row r="2234" spans="1:29" ht="15" customHeight="1" x14ac:dyDescent="0.25">
      <c r="A2234" t="str">
        <f>HYPERLINK("http://www.UniProt.org/UniProt/P43585","VTC2_YEAST")</f>
        <v>VTC2_YEAST</v>
      </c>
      <c r="B2234" t="s">
        <v>5160</v>
      </c>
      <c r="C2234" s="38">
        <v>0</v>
      </c>
      <c r="D2234" s="38">
        <v>0</v>
      </c>
      <c r="E2234" s="12">
        <v>0</v>
      </c>
      <c r="F2234" s="3">
        <v>0</v>
      </c>
      <c r="G2234" s="3">
        <f t="shared" si="99"/>
        <v>1.077932198639818</v>
      </c>
      <c r="H2234" s="89" t="s">
        <v>14557</v>
      </c>
      <c r="I2234" t="s">
        <v>8227</v>
      </c>
      <c r="J2234" t="s">
        <v>8217</v>
      </c>
      <c r="K2234" t="s">
        <v>8227</v>
      </c>
      <c r="L2234" s="3">
        <v>95.441000000000003</v>
      </c>
      <c r="M2234" t="s">
        <v>8220</v>
      </c>
      <c r="N2234" s="3" t="s">
        <v>15698</v>
      </c>
      <c r="O2234" t="s">
        <v>13712</v>
      </c>
      <c r="P2234" t="s">
        <v>7300</v>
      </c>
      <c r="Q2234" t="s">
        <v>2758</v>
      </c>
      <c r="R2234" t="s">
        <v>2758</v>
      </c>
      <c r="T2234" t="s">
        <v>8848</v>
      </c>
      <c r="U2234" t="str">
        <f t="shared" si="101"/>
        <v xml:space="preserve"> </v>
      </c>
      <c r="V2234" s="1">
        <v>1.077932198639818E-4</v>
      </c>
      <c r="W2234">
        <v>95.44</v>
      </c>
      <c r="X2234">
        <v>26000</v>
      </c>
      <c r="Y2234">
        <v>0</v>
      </c>
      <c r="Z2234">
        <v>1381500</v>
      </c>
      <c r="AA2234" s="3">
        <v>0</v>
      </c>
      <c r="AB2234" s="3">
        <v>0</v>
      </c>
      <c r="AC2234">
        <v>1727</v>
      </c>
    </row>
    <row r="2235" spans="1:29" ht="15" customHeight="1" x14ac:dyDescent="0.25">
      <c r="A2235" t="str">
        <f>HYPERLINK("http://www.UniProt.org/UniProt/P47118","YAE1_YEAST")</f>
        <v>YAE1_YEAST</v>
      </c>
      <c r="B2235" t="s">
        <v>2783</v>
      </c>
      <c r="C2235" s="38">
        <v>0</v>
      </c>
      <c r="D2235" s="38">
        <v>0</v>
      </c>
      <c r="E2235" s="12">
        <v>0</v>
      </c>
      <c r="F2235" s="3">
        <v>0</v>
      </c>
      <c r="G2235" s="3">
        <f t="shared" si="99"/>
        <v>1.3210618932443547</v>
      </c>
      <c r="H2235" s="89" t="s">
        <v>14557</v>
      </c>
      <c r="I2235" t="s">
        <v>8228</v>
      </c>
      <c r="J2235" t="s">
        <v>8217</v>
      </c>
      <c r="K2235" t="s">
        <v>8228</v>
      </c>
      <c r="L2235" s="3">
        <v>16.076000000000001</v>
      </c>
      <c r="M2235" t="s">
        <v>8223</v>
      </c>
      <c r="N2235" s="3" t="s">
        <v>15698</v>
      </c>
      <c r="O2235" t="s">
        <v>13760</v>
      </c>
      <c r="P2235" t="str">
        <f>" "</f>
        <v xml:space="preserve"> </v>
      </c>
      <c r="Q2235" t="s">
        <v>2784</v>
      </c>
      <c r="R2235" t="s">
        <v>2784</v>
      </c>
      <c r="U2235" t="str">
        <f t="shared" si="101"/>
        <v xml:space="preserve"> </v>
      </c>
      <c r="V2235" s="1">
        <v>1.3210618932443547E-4</v>
      </c>
      <c r="W2235">
        <v>16.076000000000001</v>
      </c>
      <c r="X2235">
        <v>26000</v>
      </c>
      <c r="Y2235">
        <v>0</v>
      </c>
      <c r="Z2235">
        <v>1693100</v>
      </c>
      <c r="AA2235" s="3">
        <v>0</v>
      </c>
      <c r="AB2235" s="3">
        <v>0</v>
      </c>
      <c r="AC2235">
        <v>1824</v>
      </c>
    </row>
    <row r="2236" spans="1:29" ht="15" customHeight="1" x14ac:dyDescent="0.25">
      <c r="A2236" t="str">
        <f>HYPERLINK("http://www.UniProt.org/UniProt/P53169","YBP2_YEAST")</f>
        <v>YBP2_YEAST</v>
      </c>
      <c r="B2236" t="s">
        <v>2894</v>
      </c>
      <c r="C2236" s="38">
        <v>0</v>
      </c>
      <c r="D2236" s="38">
        <v>0</v>
      </c>
      <c r="E2236" s="12">
        <v>0</v>
      </c>
      <c r="F2236" s="3">
        <v>0</v>
      </c>
      <c r="G2236" s="3">
        <f t="shared" si="99"/>
        <v>3.0028389912887001</v>
      </c>
      <c r="H2236" s="89" t="s">
        <v>14557</v>
      </c>
      <c r="I2236" t="s">
        <v>8227</v>
      </c>
      <c r="J2236" t="s">
        <v>8217</v>
      </c>
      <c r="K2236" t="s">
        <v>8227</v>
      </c>
      <c r="L2236" s="3">
        <v>73.102000000000004</v>
      </c>
      <c r="M2236" t="s">
        <v>8223</v>
      </c>
      <c r="N2236" s="3" t="s">
        <v>15698</v>
      </c>
      <c r="O2236" t="s">
        <v>13885</v>
      </c>
      <c r="P2236" t="s">
        <v>7495</v>
      </c>
      <c r="Q2236" t="s">
        <v>2895</v>
      </c>
      <c r="R2236" t="s">
        <v>2895</v>
      </c>
      <c r="T2236" t="s">
        <v>8389</v>
      </c>
      <c r="U2236" t="str">
        <f t="shared" si="101"/>
        <v xml:space="preserve"> </v>
      </c>
      <c r="V2236" s="1">
        <v>3.0028389912887003E-4</v>
      </c>
      <c r="W2236">
        <v>73.100999999999999</v>
      </c>
      <c r="X2236">
        <v>26000</v>
      </c>
      <c r="Y2236">
        <v>0</v>
      </c>
      <c r="Z2236">
        <v>3848500</v>
      </c>
      <c r="AA2236" s="3">
        <v>0</v>
      </c>
      <c r="AB2236" s="3">
        <v>0</v>
      </c>
      <c r="AC2236">
        <v>1993</v>
      </c>
    </row>
    <row r="2237" spans="1:29" ht="15" customHeight="1" x14ac:dyDescent="0.25">
      <c r="A2237" t="str">
        <f>HYPERLINK("http://www.UniProt.org/UniProt/P38239","YBR2_YEAST")</f>
        <v>YBR2_YEAST</v>
      </c>
      <c r="B2237" t="s">
        <v>2850</v>
      </c>
      <c r="C2237" s="38">
        <v>0</v>
      </c>
      <c r="D2237" s="38">
        <v>0</v>
      </c>
      <c r="E2237" s="12">
        <v>0</v>
      </c>
      <c r="F2237" s="3">
        <v>0</v>
      </c>
      <c r="G2237" s="3">
        <f t="shared" si="99"/>
        <v>2.2974039563337536</v>
      </c>
      <c r="H2237" s="89" t="s">
        <v>14557</v>
      </c>
      <c r="I2237" t="s">
        <v>8217</v>
      </c>
      <c r="J2237" t="s">
        <v>8217</v>
      </c>
      <c r="K2237" t="s">
        <v>8217</v>
      </c>
      <c r="L2237" s="3">
        <v>20.596</v>
      </c>
      <c r="M2237" t="s">
        <v>8223</v>
      </c>
      <c r="N2237" s="3" t="s">
        <v>15698</v>
      </c>
      <c r="O2237" t="s">
        <v>13423</v>
      </c>
      <c r="P2237" t="str">
        <f t="shared" ref="P2237:R2239" si="102">" "</f>
        <v xml:space="preserve"> </v>
      </c>
      <c r="Q2237" t="str">
        <f t="shared" si="102"/>
        <v xml:space="preserve"> </v>
      </c>
      <c r="R2237" t="str">
        <f t="shared" si="102"/>
        <v xml:space="preserve"> </v>
      </c>
      <c r="U2237" t="str">
        <f t="shared" si="101"/>
        <v xml:space="preserve"> </v>
      </c>
      <c r="V2237" s="1">
        <v>2.2974039563337535E-4</v>
      </c>
      <c r="W2237">
        <v>20.596</v>
      </c>
      <c r="X2237">
        <v>26000</v>
      </c>
      <c r="Y2237">
        <v>0</v>
      </c>
      <c r="Z2237">
        <v>2944400</v>
      </c>
      <c r="AA2237" s="3">
        <v>0</v>
      </c>
      <c r="AB2237" s="3">
        <v>0</v>
      </c>
      <c r="AC2237">
        <v>1214</v>
      </c>
    </row>
    <row r="2238" spans="1:29" ht="15" customHeight="1" x14ac:dyDescent="0.25">
      <c r="A2238" t="str">
        <f>HYPERLINK("http://www.UniProt.org/UniProt/Q12298","YD061_YEAST")</f>
        <v>YD061_YEAST</v>
      </c>
      <c r="B2238" t="s">
        <v>3047</v>
      </c>
      <c r="C2238" s="38">
        <v>0</v>
      </c>
      <c r="D2238" s="38">
        <v>0</v>
      </c>
      <c r="E2238" s="12">
        <v>0</v>
      </c>
      <c r="F2238" s="3">
        <v>0</v>
      </c>
      <c r="G2238" s="3">
        <f t="shared" si="99"/>
        <v>6.8622498013734869</v>
      </c>
      <c r="H2238" s="89" t="s">
        <v>14557</v>
      </c>
      <c r="I2238" t="s">
        <v>8227</v>
      </c>
      <c r="J2238" t="s">
        <v>8217</v>
      </c>
      <c r="K2238" t="s">
        <v>8227</v>
      </c>
      <c r="L2238" s="3">
        <v>61.191000000000003</v>
      </c>
      <c r="M2238" t="s">
        <v>8223</v>
      </c>
      <c r="N2238" s="3" t="s">
        <v>15698</v>
      </c>
      <c r="O2238" t="s">
        <v>14438</v>
      </c>
      <c r="P2238" t="str">
        <f t="shared" si="102"/>
        <v xml:space="preserve"> </v>
      </c>
      <c r="Q2238" t="str">
        <f t="shared" si="102"/>
        <v xml:space="preserve"> </v>
      </c>
      <c r="R2238" t="str">
        <f t="shared" si="102"/>
        <v xml:space="preserve"> </v>
      </c>
      <c r="U2238" t="str">
        <f t="shared" si="101"/>
        <v xml:space="preserve"> </v>
      </c>
      <c r="V2238" s="1">
        <v>6.8622498013734871E-4</v>
      </c>
      <c r="W2238">
        <v>61.191000000000003</v>
      </c>
      <c r="X2238">
        <v>26000</v>
      </c>
      <c r="Y2238">
        <v>0</v>
      </c>
      <c r="Z2238">
        <v>8794800</v>
      </c>
      <c r="AA2238" s="3">
        <v>0</v>
      </c>
      <c r="AB2238" s="3">
        <v>0</v>
      </c>
      <c r="AC2238">
        <v>2861</v>
      </c>
    </row>
    <row r="2239" spans="1:29" ht="15" customHeight="1" x14ac:dyDescent="0.25">
      <c r="A2239" t="str">
        <f>HYPERLINK("http://www.UniProt.org/UniProt/Q12510","YD156_YEAST")</f>
        <v>YD156_YEAST</v>
      </c>
      <c r="B2239" t="s">
        <v>2986</v>
      </c>
      <c r="C2239" s="38">
        <v>0</v>
      </c>
      <c r="D2239" s="38">
        <v>0</v>
      </c>
      <c r="E2239" s="12">
        <v>0</v>
      </c>
      <c r="F2239" s="3">
        <v>0</v>
      </c>
      <c r="G2239" s="3">
        <f t="shared" si="99"/>
        <v>4.9315690686088365</v>
      </c>
      <c r="H2239" s="89" t="s">
        <v>14557</v>
      </c>
      <c r="I2239" t="s">
        <v>8228</v>
      </c>
      <c r="J2239" t="s">
        <v>8217</v>
      </c>
      <c r="K2239" t="s">
        <v>8228</v>
      </c>
      <c r="L2239" s="3">
        <v>59.155999999999999</v>
      </c>
      <c r="M2239" t="s">
        <v>8223</v>
      </c>
      <c r="N2239" s="3" t="s">
        <v>15698</v>
      </c>
      <c r="O2239" t="s">
        <v>14497</v>
      </c>
      <c r="P2239" t="str">
        <f t="shared" si="102"/>
        <v xml:space="preserve"> </v>
      </c>
      <c r="Q2239" t="str">
        <f t="shared" si="102"/>
        <v xml:space="preserve"> </v>
      </c>
      <c r="R2239" t="str">
        <f t="shared" si="102"/>
        <v xml:space="preserve"> </v>
      </c>
      <c r="T2239" t="s">
        <v>14498</v>
      </c>
      <c r="U2239" t="str">
        <f t="shared" si="101"/>
        <v xml:space="preserve"> </v>
      </c>
      <c r="V2239" s="1">
        <v>4.9315690686088361E-4</v>
      </c>
      <c r="W2239">
        <v>59.155000000000001</v>
      </c>
      <c r="X2239">
        <v>26000</v>
      </c>
      <c r="Y2239">
        <v>0</v>
      </c>
      <c r="Z2239">
        <v>6320400</v>
      </c>
      <c r="AA2239" s="3">
        <v>0</v>
      </c>
      <c r="AB2239" s="3">
        <v>0</v>
      </c>
      <c r="AC2239">
        <v>2937</v>
      </c>
    </row>
    <row r="2240" spans="1:29" ht="15" customHeight="1" x14ac:dyDescent="0.25">
      <c r="A2240" t="str">
        <f>HYPERLINK("http://www.UniProt.org/UniProt/Q12257","YD177_YEAST")</f>
        <v>YD177_YEAST</v>
      </c>
      <c r="B2240" t="s">
        <v>2738</v>
      </c>
      <c r="C2240" s="38">
        <v>0</v>
      </c>
      <c r="D2240" s="38">
        <v>0</v>
      </c>
      <c r="E2240" s="12">
        <v>0</v>
      </c>
      <c r="F2240" s="3">
        <v>0</v>
      </c>
      <c r="G2240" s="3">
        <f t="shared" si="99"/>
        <v>0.90604044086902413</v>
      </c>
      <c r="H2240" s="89" t="s">
        <v>14557</v>
      </c>
      <c r="I2240" t="s">
        <v>8217</v>
      </c>
      <c r="J2240" t="s">
        <v>8217</v>
      </c>
      <c r="K2240" t="s">
        <v>8217</v>
      </c>
      <c r="L2240" s="3">
        <v>19.058</v>
      </c>
      <c r="M2240" t="s">
        <v>8223</v>
      </c>
      <c r="N2240" s="3" t="s">
        <v>15698</v>
      </c>
      <c r="O2240" t="s">
        <v>14430</v>
      </c>
      <c r="P2240" t="str">
        <f>" "</f>
        <v xml:space="preserve"> </v>
      </c>
      <c r="Q2240" t="s">
        <v>2739</v>
      </c>
      <c r="R2240" t="s">
        <v>2739</v>
      </c>
      <c r="U2240" t="str">
        <f t="shared" si="101"/>
        <v xml:space="preserve"> </v>
      </c>
      <c r="V2240" s="1">
        <v>9.0604044086902411E-5</v>
      </c>
      <c r="W2240">
        <v>19.058</v>
      </c>
      <c r="X2240">
        <v>26000</v>
      </c>
      <c r="Y2240">
        <v>0</v>
      </c>
      <c r="Z2240">
        <v>1161200</v>
      </c>
      <c r="AA2240" s="3">
        <v>0</v>
      </c>
      <c r="AB2240" s="3">
        <v>0</v>
      </c>
      <c r="AC2240">
        <v>2843</v>
      </c>
    </row>
    <row r="2241" spans="1:29" x14ac:dyDescent="0.25">
      <c r="A2241" t="str">
        <f>HYPERLINK("http://www.UniProt.org/UniProt/Q05530","YD286_YEAST")</f>
        <v>YD286_YEAST</v>
      </c>
      <c r="B2241" t="s">
        <v>2733</v>
      </c>
      <c r="C2241" s="38">
        <v>0</v>
      </c>
      <c r="D2241" s="38">
        <v>0</v>
      </c>
      <c r="E2241" s="12">
        <v>0</v>
      </c>
      <c r="F2241" s="3">
        <v>0</v>
      </c>
      <c r="G2241" s="3">
        <f t="shared" si="99"/>
        <v>0.86414036192080967</v>
      </c>
      <c r="H2241" s="89" t="s">
        <v>14557</v>
      </c>
      <c r="I2241" t="s">
        <v>8217</v>
      </c>
      <c r="J2241" t="s">
        <v>8217</v>
      </c>
      <c r="K2241" t="s">
        <v>8217</v>
      </c>
      <c r="L2241" s="3">
        <v>13.422000000000001</v>
      </c>
      <c r="M2241" t="s">
        <v>8223</v>
      </c>
      <c r="N2241" s="3" t="s">
        <v>15698</v>
      </c>
      <c r="O2241" t="s">
        <v>14215</v>
      </c>
      <c r="P2241" t="str">
        <f>" "</f>
        <v xml:space="preserve"> </v>
      </c>
      <c r="Q2241" t="s">
        <v>2734</v>
      </c>
      <c r="R2241" t="s">
        <v>2734</v>
      </c>
      <c r="U2241" t="str">
        <f t="shared" si="101"/>
        <v xml:space="preserve"> </v>
      </c>
      <c r="V2241" s="1">
        <v>8.6414036192080965E-5</v>
      </c>
      <c r="W2241">
        <v>13.420999999999999</v>
      </c>
      <c r="X2241">
        <v>26000</v>
      </c>
      <c r="Y2241">
        <v>0</v>
      </c>
      <c r="Z2241">
        <v>1107500</v>
      </c>
      <c r="AA2241" s="3">
        <v>0</v>
      </c>
      <c r="AB2241" s="3">
        <v>0</v>
      </c>
      <c r="AC2241">
        <v>2488</v>
      </c>
    </row>
    <row r="2242" spans="1:29" ht="15" customHeight="1" x14ac:dyDescent="0.25">
      <c r="A2242" t="str">
        <f>HYPERLINK("http://www.UniProt.org/UniProt/Q04585","YDR09_YEAST")</f>
        <v>YDR09_YEAST</v>
      </c>
      <c r="B2242" t="s">
        <v>5669</v>
      </c>
      <c r="C2242" s="38">
        <v>0</v>
      </c>
      <c r="D2242" s="38">
        <v>0</v>
      </c>
      <c r="E2242" s="12">
        <v>0</v>
      </c>
      <c r="F2242" s="3">
        <v>0</v>
      </c>
      <c r="G2242" s="3">
        <f t="shared" si="99"/>
        <v>2.4000864589331017</v>
      </c>
      <c r="H2242" s="89" t="s">
        <v>14557</v>
      </c>
      <c r="I2242" t="s">
        <v>8217</v>
      </c>
      <c r="J2242" t="s">
        <v>8217</v>
      </c>
      <c r="K2242" t="s">
        <v>8217</v>
      </c>
      <c r="L2242" s="3">
        <v>79.161000000000001</v>
      </c>
      <c r="M2242" t="s">
        <v>8223</v>
      </c>
      <c r="N2242" s="3" t="s">
        <v>15698</v>
      </c>
      <c r="O2242" t="s">
        <v>14194</v>
      </c>
      <c r="P2242" t="str">
        <f>" "</f>
        <v xml:space="preserve"> </v>
      </c>
      <c r="Q2242" t="s">
        <v>2854</v>
      </c>
      <c r="R2242" t="s">
        <v>2854</v>
      </c>
      <c r="T2242" t="s">
        <v>14195</v>
      </c>
      <c r="U2242" t="str">
        <f t="shared" si="101"/>
        <v xml:space="preserve"> </v>
      </c>
      <c r="V2242" s="1">
        <v>2.4000864589331019E-4</v>
      </c>
      <c r="W2242">
        <v>79.16</v>
      </c>
      <c r="X2242">
        <v>26000</v>
      </c>
      <c r="Y2242">
        <v>0</v>
      </c>
      <c r="Z2242">
        <v>3076000</v>
      </c>
      <c r="AA2242" s="3">
        <v>0</v>
      </c>
      <c r="AB2242" s="3">
        <v>0</v>
      </c>
      <c r="AC2242">
        <v>2445</v>
      </c>
    </row>
    <row r="2243" spans="1:29" ht="15" customHeight="1" x14ac:dyDescent="0.25">
      <c r="A2243" t="str">
        <f>HYPERLINK("http://www.UniProt.org/UniProt/P39994","YEC0_YEAST")</f>
        <v>YEC0_YEAST</v>
      </c>
      <c r="B2243" t="s">
        <v>5004</v>
      </c>
      <c r="C2243" s="38">
        <v>0</v>
      </c>
      <c r="D2243" s="38">
        <v>0</v>
      </c>
      <c r="E2243" s="12">
        <v>0</v>
      </c>
      <c r="F2243" s="3">
        <v>0</v>
      </c>
      <c r="G2243" s="3">
        <f t="shared" ref="G2243:G2306" si="103">10000*V2243</f>
        <v>1.1877931132749873</v>
      </c>
      <c r="H2243" s="89" t="s">
        <v>14557</v>
      </c>
      <c r="I2243" t="s">
        <v>8227</v>
      </c>
      <c r="J2243" t="s">
        <v>8217</v>
      </c>
      <c r="K2243" t="s">
        <v>8227</v>
      </c>
      <c r="L2243" s="3">
        <v>61.287999999999997</v>
      </c>
      <c r="M2243" t="s">
        <v>8223</v>
      </c>
      <c r="N2243" s="3" t="s">
        <v>15698</v>
      </c>
      <c r="O2243" t="s">
        <v>13568</v>
      </c>
      <c r="P2243" t="s">
        <v>7121</v>
      </c>
      <c r="Q2243" t="s">
        <v>2763</v>
      </c>
      <c r="R2243" t="s">
        <v>2763</v>
      </c>
      <c r="S2243" t="s">
        <v>13569</v>
      </c>
      <c r="T2243" t="s">
        <v>13570</v>
      </c>
      <c r="U2243" t="str">
        <f t="shared" si="101"/>
        <v xml:space="preserve"> </v>
      </c>
      <c r="V2243" s="1">
        <v>1.1877931132749873E-4</v>
      </c>
      <c r="W2243">
        <v>61.287999999999997</v>
      </c>
      <c r="X2243">
        <v>26000</v>
      </c>
      <c r="Y2243">
        <v>0</v>
      </c>
      <c r="Z2243">
        <v>1522300</v>
      </c>
      <c r="AA2243" s="3">
        <v>0</v>
      </c>
      <c r="AB2243" s="3">
        <v>0</v>
      </c>
      <c r="AC2243">
        <v>1493</v>
      </c>
    </row>
    <row r="2244" spans="1:29" ht="15" customHeight="1" x14ac:dyDescent="0.25">
      <c r="A2244" t="str">
        <f>HYPERLINK("http://www.UniProt.org/UniProt/P40022","YEM4_YEAST")</f>
        <v>YEM4_YEAST</v>
      </c>
      <c r="B2244" t="s">
        <v>2801</v>
      </c>
      <c r="C2244" s="38">
        <v>0</v>
      </c>
      <c r="D2244" s="38">
        <v>0</v>
      </c>
      <c r="E2244" s="12">
        <v>0</v>
      </c>
      <c r="F2244" s="3">
        <v>0</v>
      </c>
      <c r="G2244" s="3">
        <f t="shared" si="103"/>
        <v>1.6135041574862685</v>
      </c>
      <c r="H2244" s="89" t="s">
        <v>14557</v>
      </c>
      <c r="I2244" t="s">
        <v>8217</v>
      </c>
      <c r="J2244" t="s">
        <v>8217</v>
      </c>
      <c r="K2244" t="s">
        <v>8217</v>
      </c>
      <c r="L2244" s="3">
        <v>21.190999999999999</v>
      </c>
      <c r="M2244" t="s">
        <v>8223</v>
      </c>
      <c r="N2244" s="3" t="s">
        <v>15698</v>
      </c>
      <c r="O2244" t="s">
        <v>13580</v>
      </c>
      <c r="P2244" t="str">
        <f>" "</f>
        <v xml:space="preserve"> </v>
      </c>
      <c r="Q2244" t="s">
        <v>2802</v>
      </c>
      <c r="R2244" t="s">
        <v>2802</v>
      </c>
      <c r="U2244" t="str">
        <f t="shared" si="101"/>
        <v xml:space="preserve"> </v>
      </c>
      <c r="V2244" s="1">
        <v>1.6135041574862684E-4</v>
      </c>
      <c r="W2244">
        <v>21.19</v>
      </c>
      <c r="X2244">
        <v>26000</v>
      </c>
      <c r="Y2244">
        <v>0</v>
      </c>
      <c r="Z2244">
        <v>2067900</v>
      </c>
      <c r="AA2244" s="3">
        <v>0</v>
      </c>
      <c r="AB2244" s="3">
        <v>0</v>
      </c>
      <c r="AC2244">
        <v>1509</v>
      </c>
    </row>
    <row r="2245" spans="1:29" ht="15" customHeight="1" x14ac:dyDescent="0.25">
      <c r="A2245" t="str">
        <f>HYPERLINK("http://www.UniProt.org/UniProt/P40083","YEW7_YEAST")</f>
        <v>YEW7_YEAST</v>
      </c>
      <c r="B2245" t="s">
        <v>2861</v>
      </c>
      <c r="C2245" s="38">
        <v>0</v>
      </c>
      <c r="D2245" s="38">
        <v>0</v>
      </c>
      <c r="E2245" s="12">
        <v>0</v>
      </c>
      <c r="F2245" s="3">
        <v>0</v>
      </c>
      <c r="G2245" s="3">
        <f t="shared" si="103"/>
        <v>2.517359864257434</v>
      </c>
      <c r="H2245" s="89" t="s">
        <v>14557</v>
      </c>
      <c r="I2245" t="s">
        <v>8217</v>
      </c>
      <c r="J2245" t="s">
        <v>8217</v>
      </c>
      <c r="K2245" t="s">
        <v>8217</v>
      </c>
      <c r="L2245" s="3">
        <v>16.603000000000002</v>
      </c>
      <c r="M2245" t="s">
        <v>8223</v>
      </c>
      <c r="N2245" s="3" t="s">
        <v>15698</v>
      </c>
      <c r="O2245" t="s">
        <v>13588</v>
      </c>
      <c r="P2245" t="str">
        <f>" "</f>
        <v xml:space="preserve"> </v>
      </c>
      <c r="Q2245" t="s">
        <v>2862</v>
      </c>
      <c r="R2245" t="s">
        <v>2862</v>
      </c>
      <c r="U2245" t="str">
        <f t="shared" si="101"/>
        <v xml:space="preserve"> </v>
      </c>
      <c r="V2245" s="1">
        <v>2.5173598642574339E-4</v>
      </c>
      <c r="W2245">
        <v>16.603000000000002</v>
      </c>
      <c r="X2245">
        <v>26000</v>
      </c>
      <c r="Y2245">
        <v>0</v>
      </c>
      <c r="Z2245">
        <v>3226300</v>
      </c>
      <c r="AA2245" s="3">
        <v>0</v>
      </c>
      <c r="AB2245" s="3">
        <v>0</v>
      </c>
      <c r="AC2245">
        <v>1533</v>
      </c>
    </row>
    <row r="2246" spans="1:29" ht="15" customHeight="1" x14ac:dyDescent="0.25">
      <c r="A2246" t="str">
        <f>HYPERLINK("http://www.UniProt.org/UniProt/P43591","YFH7_YEAST")</f>
        <v>YFH7_YEAST</v>
      </c>
      <c r="B2246" t="s">
        <v>5165</v>
      </c>
      <c r="C2246" s="38">
        <v>0</v>
      </c>
      <c r="D2246" s="38">
        <v>0</v>
      </c>
      <c r="E2246" s="12">
        <v>0</v>
      </c>
      <c r="F2246" s="3">
        <v>0</v>
      </c>
      <c r="G2246" s="3">
        <f t="shared" si="103"/>
        <v>2.1591414984264237</v>
      </c>
      <c r="H2246" s="89" t="s">
        <v>14557</v>
      </c>
      <c r="I2246" t="s">
        <v>8217</v>
      </c>
      <c r="J2246" t="s">
        <v>8217</v>
      </c>
      <c r="K2246" t="s">
        <v>8217</v>
      </c>
      <c r="L2246" s="3">
        <v>39.884999999999998</v>
      </c>
      <c r="M2246" t="s">
        <v>8223</v>
      </c>
      <c r="N2246" s="3" t="s">
        <v>15698</v>
      </c>
      <c r="O2246" t="s">
        <v>13721</v>
      </c>
      <c r="P2246" t="s">
        <v>7305</v>
      </c>
      <c r="Q2246" t="s">
        <v>2842</v>
      </c>
      <c r="R2246" t="s">
        <v>2842</v>
      </c>
      <c r="U2246" t="str">
        <f t="shared" si="101"/>
        <v xml:space="preserve"> </v>
      </c>
      <c r="V2246" s="1">
        <v>2.1591414984264236E-4</v>
      </c>
      <c r="W2246">
        <v>39.884999999999998</v>
      </c>
      <c r="X2246">
        <v>26000</v>
      </c>
      <c r="Y2246">
        <v>0</v>
      </c>
      <c r="Z2246">
        <v>2767200</v>
      </c>
      <c r="AA2246" s="3">
        <v>0</v>
      </c>
      <c r="AB2246" s="3">
        <v>0</v>
      </c>
      <c r="AC2246">
        <v>1733</v>
      </c>
    </row>
    <row r="2247" spans="1:29" ht="15" customHeight="1" x14ac:dyDescent="0.25">
      <c r="A2247" t="str">
        <f>HYPERLINK("http://www.UniProt.org/UniProt/P53274","YG36_YEAST")</f>
        <v>YG36_YEAST</v>
      </c>
      <c r="B2247" t="s">
        <v>3002</v>
      </c>
      <c r="C2247" s="38">
        <v>0</v>
      </c>
      <c r="D2247" s="38">
        <v>0</v>
      </c>
      <c r="E2247" s="12">
        <v>0</v>
      </c>
      <c r="F2247" s="3">
        <v>0</v>
      </c>
      <c r="G2247" s="3">
        <f t="shared" si="103"/>
        <v>5.4569195929260204</v>
      </c>
      <c r="H2247" s="89" t="s">
        <v>14557</v>
      </c>
      <c r="I2247" t="s">
        <v>8217</v>
      </c>
      <c r="J2247" t="s">
        <v>8217</v>
      </c>
      <c r="K2247" t="s">
        <v>8217</v>
      </c>
      <c r="L2247" s="3">
        <v>25.846</v>
      </c>
      <c r="M2247" t="s">
        <v>8223</v>
      </c>
      <c r="N2247" s="3" t="s">
        <v>15698</v>
      </c>
      <c r="O2247" t="s">
        <v>13907</v>
      </c>
      <c r="P2247" t="str">
        <f>" "</f>
        <v xml:space="preserve"> </v>
      </c>
      <c r="Q2247" t="str">
        <f>" "</f>
        <v xml:space="preserve"> </v>
      </c>
      <c r="R2247" t="str">
        <f>" "</f>
        <v xml:space="preserve"> </v>
      </c>
      <c r="U2247" t="str">
        <f t="shared" si="101"/>
        <v xml:space="preserve"> </v>
      </c>
      <c r="V2247" s="1">
        <v>5.4569195929260201E-4</v>
      </c>
      <c r="W2247">
        <v>25.844999999999999</v>
      </c>
      <c r="X2247">
        <v>26000</v>
      </c>
      <c r="Y2247">
        <v>0</v>
      </c>
      <c r="Z2247">
        <v>6993700</v>
      </c>
      <c r="AA2247" s="3">
        <v>0</v>
      </c>
      <c r="AB2247" s="3">
        <v>0</v>
      </c>
      <c r="AC2247">
        <v>2032</v>
      </c>
    </row>
    <row r="2248" spans="1:29" ht="15" customHeight="1" x14ac:dyDescent="0.25">
      <c r="A2248" t="str">
        <f>HYPERLINK("http://www.UniProt.org/UniProt/P53275","YG37_YEAST")</f>
        <v>YG37_YEAST</v>
      </c>
      <c r="B2248" t="s">
        <v>2858</v>
      </c>
      <c r="C2248" s="38">
        <v>0</v>
      </c>
      <c r="D2248" s="38">
        <v>0</v>
      </c>
      <c r="E2248" s="12">
        <v>0</v>
      </c>
      <c r="F2248" s="3">
        <v>0</v>
      </c>
      <c r="G2248" s="3">
        <f t="shared" si="103"/>
        <v>2.4859933247096087</v>
      </c>
      <c r="H2248" s="89" t="s">
        <v>14557</v>
      </c>
      <c r="I2248" t="s">
        <v>8217</v>
      </c>
      <c r="J2248" t="s">
        <v>8217</v>
      </c>
      <c r="K2248" t="s">
        <v>8217</v>
      </c>
      <c r="L2248" s="3">
        <v>35.685000000000002</v>
      </c>
      <c r="M2248" t="s">
        <v>8223</v>
      </c>
      <c r="N2248" s="3" t="s">
        <v>15698</v>
      </c>
      <c r="O2248" t="s">
        <v>13908</v>
      </c>
      <c r="P2248" t="str">
        <f t="shared" ref="P2248:P2253" si="104">" "</f>
        <v xml:space="preserve"> </v>
      </c>
      <c r="Q2248" t="s">
        <v>2859</v>
      </c>
      <c r="R2248" t="s">
        <v>2859</v>
      </c>
      <c r="T2248" t="s">
        <v>13909</v>
      </c>
      <c r="U2248" t="str">
        <f t="shared" si="101"/>
        <v xml:space="preserve"> </v>
      </c>
      <c r="V2248" s="1">
        <v>2.4859933247096087E-4</v>
      </c>
      <c r="W2248">
        <v>35.685000000000002</v>
      </c>
      <c r="X2248">
        <v>26000</v>
      </c>
      <c r="Y2248">
        <v>0</v>
      </c>
      <c r="Z2248">
        <v>3186100</v>
      </c>
      <c r="AA2248" s="3">
        <v>0</v>
      </c>
      <c r="AB2248" s="3">
        <v>0</v>
      </c>
      <c r="AC2248">
        <v>2033</v>
      </c>
    </row>
    <row r="2249" spans="1:29" ht="15" customHeight="1" x14ac:dyDescent="0.25">
      <c r="A2249" t="str">
        <f>HYPERLINK("http://www.UniProt.org/UniProt/P42936","YG4D_YEAST")</f>
        <v>YG4D_YEAST</v>
      </c>
      <c r="B2249" t="s">
        <v>2821</v>
      </c>
      <c r="C2249" s="38">
        <v>0</v>
      </c>
      <c r="D2249" s="38">
        <v>0</v>
      </c>
      <c r="E2249" s="12">
        <v>0</v>
      </c>
      <c r="F2249" s="3">
        <v>0</v>
      </c>
      <c r="G2249" s="3">
        <f t="shared" si="103"/>
        <v>1.9185086427908686</v>
      </c>
      <c r="H2249" s="89" t="s">
        <v>14557</v>
      </c>
      <c r="I2249" t="s">
        <v>8217</v>
      </c>
      <c r="J2249" t="s">
        <v>8217</v>
      </c>
      <c r="K2249" t="s">
        <v>8217</v>
      </c>
      <c r="L2249" s="3">
        <v>26.297000000000001</v>
      </c>
      <c r="M2249" t="s">
        <v>8223</v>
      </c>
      <c r="N2249" s="3" t="s">
        <v>15698</v>
      </c>
      <c r="O2249" t="s">
        <v>13684</v>
      </c>
      <c r="P2249" t="str">
        <f t="shared" si="104"/>
        <v xml:space="preserve"> </v>
      </c>
      <c r="Q2249" t="str">
        <f t="shared" ref="Q2249:R2251" si="105">" "</f>
        <v xml:space="preserve"> </v>
      </c>
      <c r="R2249" t="str">
        <f t="shared" si="105"/>
        <v xml:space="preserve"> </v>
      </c>
      <c r="S2249" t="s">
        <v>12502</v>
      </c>
      <c r="U2249" t="str">
        <f t="shared" si="101"/>
        <v xml:space="preserve"> </v>
      </c>
      <c r="V2249" s="1">
        <v>1.9185086427908686E-4</v>
      </c>
      <c r="W2249">
        <v>26.297000000000001</v>
      </c>
      <c r="X2249">
        <v>26000</v>
      </c>
      <c r="Y2249">
        <v>0</v>
      </c>
      <c r="Z2249">
        <v>2458800</v>
      </c>
      <c r="AA2249" s="3">
        <v>0</v>
      </c>
      <c r="AB2249" s="3">
        <v>0</v>
      </c>
      <c r="AC2249">
        <v>1699</v>
      </c>
    </row>
    <row r="2250" spans="1:29" ht="15" customHeight="1" x14ac:dyDescent="0.25">
      <c r="A2250" t="str">
        <f>HYPERLINK("http://www.UniProt.org/UniProt/P53110","YGP9_YEAST")</f>
        <v>YGP9_YEAST</v>
      </c>
      <c r="B2250" t="s">
        <v>3072</v>
      </c>
      <c r="C2250" s="38">
        <v>0</v>
      </c>
      <c r="D2250" s="38">
        <v>0</v>
      </c>
      <c r="E2250" s="12">
        <v>0</v>
      </c>
      <c r="F2250" s="3">
        <v>0</v>
      </c>
      <c r="G2250" s="3">
        <f t="shared" si="103"/>
        <v>7.7872506131632111</v>
      </c>
      <c r="H2250" s="89" t="s">
        <v>14557</v>
      </c>
      <c r="I2250" t="s">
        <v>8217</v>
      </c>
      <c r="J2250" t="s">
        <v>8217</v>
      </c>
      <c r="K2250" t="s">
        <v>8217</v>
      </c>
      <c r="L2250" s="3">
        <v>41.634999999999998</v>
      </c>
      <c r="M2250" t="s">
        <v>8223</v>
      </c>
      <c r="N2250" s="3" t="s">
        <v>15698</v>
      </c>
      <c r="O2250" t="s">
        <v>13872</v>
      </c>
      <c r="P2250" t="str">
        <f t="shared" si="104"/>
        <v xml:space="preserve"> </v>
      </c>
      <c r="Q2250" t="str">
        <f t="shared" si="105"/>
        <v xml:space="preserve"> </v>
      </c>
      <c r="R2250" t="str">
        <f t="shared" si="105"/>
        <v xml:space="preserve"> </v>
      </c>
      <c r="U2250" t="str">
        <f t="shared" si="101"/>
        <v xml:space="preserve"> </v>
      </c>
      <c r="V2250" s="1">
        <v>7.7872506131632113E-4</v>
      </c>
      <c r="W2250">
        <v>41.634999999999998</v>
      </c>
      <c r="X2250">
        <v>26000</v>
      </c>
      <c r="Y2250">
        <v>0</v>
      </c>
      <c r="Z2250">
        <v>9980300</v>
      </c>
      <c r="AA2250" s="3">
        <v>0</v>
      </c>
      <c r="AB2250" s="3">
        <v>0</v>
      </c>
      <c r="AC2250">
        <v>1970</v>
      </c>
    </row>
    <row r="2251" spans="1:29" ht="15" customHeight="1" x14ac:dyDescent="0.25">
      <c r="A2251" t="str">
        <f>HYPERLINK("http://www.UniProt.org/UniProt/P53100","YGT5_YEAST")</f>
        <v>YGT5_YEAST</v>
      </c>
      <c r="B2251" t="s">
        <v>5336</v>
      </c>
      <c r="C2251" s="38">
        <v>0</v>
      </c>
      <c r="D2251" s="38">
        <v>0</v>
      </c>
      <c r="E2251" s="12">
        <v>0</v>
      </c>
      <c r="F2251" s="3">
        <v>0</v>
      </c>
      <c r="G2251" s="3">
        <f t="shared" si="103"/>
        <v>3.1997771649670863</v>
      </c>
      <c r="H2251" s="89" t="s">
        <v>14557</v>
      </c>
      <c r="I2251" t="s">
        <v>8217</v>
      </c>
      <c r="J2251" t="s">
        <v>8217</v>
      </c>
      <c r="K2251" t="s">
        <v>8217</v>
      </c>
      <c r="L2251" s="3">
        <v>42.984000000000002</v>
      </c>
      <c r="M2251" t="s">
        <v>8223</v>
      </c>
      <c r="N2251" s="3" t="s">
        <v>15698</v>
      </c>
      <c r="O2251" t="s">
        <v>13868</v>
      </c>
      <c r="P2251" t="str">
        <f t="shared" si="104"/>
        <v xml:space="preserve"> </v>
      </c>
      <c r="Q2251" t="str">
        <f t="shared" si="105"/>
        <v xml:space="preserve"> </v>
      </c>
      <c r="R2251" t="str">
        <f t="shared" si="105"/>
        <v xml:space="preserve"> </v>
      </c>
      <c r="T2251" t="s">
        <v>13869</v>
      </c>
      <c r="U2251" t="str">
        <f t="shared" si="101"/>
        <v xml:space="preserve"> </v>
      </c>
      <c r="V2251" s="1">
        <v>3.1997771649670863E-4</v>
      </c>
      <c r="W2251">
        <v>42.984000000000002</v>
      </c>
      <c r="X2251">
        <v>26000</v>
      </c>
      <c r="Y2251">
        <v>0</v>
      </c>
      <c r="Z2251">
        <v>4100900</v>
      </c>
      <c r="AA2251" s="3">
        <v>0</v>
      </c>
      <c r="AB2251" s="3">
        <v>0</v>
      </c>
      <c r="AC2251">
        <v>1965</v>
      </c>
    </row>
    <row r="2252" spans="1:29" ht="15" customHeight="1" x14ac:dyDescent="0.25">
      <c r="A2252" t="str">
        <f>HYPERLINK("http://www.UniProt.org/UniProt/P38887","YH02_YEAST")</f>
        <v>YH02_YEAST</v>
      </c>
      <c r="B2252" t="s">
        <v>3111</v>
      </c>
      <c r="C2252" s="38">
        <v>0</v>
      </c>
      <c r="D2252" s="38">
        <v>0</v>
      </c>
      <c r="E2252" s="12">
        <v>0</v>
      </c>
      <c r="F2252" s="3">
        <v>0</v>
      </c>
      <c r="G2252" s="3">
        <f t="shared" si="103"/>
        <v>9.7720035148498603</v>
      </c>
      <c r="H2252" s="89" t="s">
        <v>14557</v>
      </c>
      <c r="I2252" t="s">
        <v>8227</v>
      </c>
      <c r="J2252" t="s">
        <v>8217</v>
      </c>
      <c r="K2252" t="s">
        <v>8227</v>
      </c>
      <c r="L2252" s="3">
        <v>68.998000000000005</v>
      </c>
      <c r="M2252" t="s">
        <v>8223</v>
      </c>
      <c r="N2252" s="3" t="s">
        <v>15698</v>
      </c>
      <c r="O2252" t="s">
        <v>13504</v>
      </c>
      <c r="P2252" t="str">
        <f t="shared" si="104"/>
        <v xml:space="preserve"> </v>
      </c>
      <c r="Q2252" t="s">
        <v>3112</v>
      </c>
      <c r="R2252" t="s">
        <v>3112</v>
      </c>
      <c r="U2252" t="str">
        <f t="shared" si="101"/>
        <v xml:space="preserve"> </v>
      </c>
      <c r="V2252" s="1">
        <v>9.7720035148498598E-4</v>
      </c>
      <c r="W2252">
        <v>68.997</v>
      </c>
      <c r="X2252">
        <v>26000</v>
      </c>
      <c r="Y2252">
        <v>0</v>
      </c>
      <c r="Z2252">
        <v>12524000</v>
      </c>
      <c r="AA2252" s="3">
        <v>0</v>
      </c>
      <c r="AB2252" s="3">
        <v>0</v>
      </c>
      <c r="AC2252">
        <v>1387</v>
      </c>
    </row>
    <row r="2253" spans="1:29" x14ac:dyDescent="0.25">
      <c r="A2253" t="str">
        <f>HYPERLINK("http://www.UniProt.org/UniProt/P38870","YHY2_YEAST")</f>
        <v>YHY2_YEAST</v>
      </c>
      <c r="B2253" t="s">
        <v>2713</v>
      </c>
      <c r="C2253" s="38">
        <v>0</v>
      </c>
      <c r="D2253" s="38">
        <v>0</v>
      </c>
      <c r="E2253" s="12">
        <v>0</v>
      </c>
      <c r="F2253" s="3">
        <v>0</v>
      </c>
      <c r="G2253" s="3">
        <f t="shared" si="103"/>
        <v>0.72285048676359054</v>
      </c>
      <c r="H2253" s="89" t="s">
        <v>14557</v>
      </c>
      <c r="I2253" t="s">
        <v>8217</v>
      </c>
      <c r="J2253" t="s">
        <v>8217</v>
      </c>
      <c r="K2253" t="s">
        <v>8217</v>
      </c>
      <c r="L2253" s="3">
        <v>90.108999999999995</v>
      </c>
      <c r="M2253" t="s">
        <v>8223</v>
      </c>
      <c r="N2253" s="3" t="s">
        <v>15698</v>
      </c>
      <c r="O2253" t="s">
        <v>13497</v>
      </c>
      <c r="P2253" t="str">
        <f t="shared" si="104"/>
        <v xml:space="preserve"> </v>
      </c>
      <c r="Q2253" t="s">
        <v>2714</v>
      </c>
      <c r="R2253" t="s">
        <v>2714</v>
      </c>
      <c r="U2253" t="str">
        <f t="shared" si="101"/>
        <v xml:space="preserve"> </v>
      </c>
      <c r="V2253" s="1">
        <v>7.2285048676359049E-5</v>
      </c>
      <c r="W2253">
        <v>90.108000000000004</v>
      </c>
      <c r="X2253">
        <v>26000</v>
      </c>
      <c r="Y2253">
        <v>0</v>
      </c>
      <c r="Z2253">
        <v>926420</v>
      </c>
      <c r="AA2253" s="3">
        <v>0</v>
      </c>
      <c r="AB2253" s="3">
        <v>0</v>
      </c>
      <c r="AC2253">
        <v>1377</v>
      </c>
    </row>
    <row r="2254" spans="1:29" ht="15" customHeight="1" x14ac:dyDescent="0.25">
      <c r="A2254" t="str">
        <f>HYPERLINK("http://www.UniProt.org/UniProt/P53093","YIP4_YEAST")</f>
        <v>YIP4_YEAST</v>
      </c>
      <c r="B2254" t="s">
        <v>5333</v>
      </c>
      <c r="C2254" s="38">
        <v>0</v>
      </c>
      <c r="D2254" s="38">
        <v>0</v>
      </c>
      <c r="E2254" s="12">
        <v>0</v>
      </c>
      <c r="F2254" s="3">
        <v>0</v>
      </c>
      <c r="G2254" s="3">
        <f t="shared" si="103"/>
        <v>5.0943317588992922</v>
      </c>
      <c r="H2254" s="89" t="s">
        <v>14557</v>
      </c>
      <c r="I2254" t="s">
        <v>8227</v>
      </c>
      <c r="J2254" t="s">
        <v>8217</v>
      </c>
      <c r="K2254" t="s">
        <v>8227</v>
      </c>
      <c r="L2254" s="3">
        <v>25.995000000000001</v>
      </c>
      <c r="M2254" t="s">
        <v>8220</v>
      </c>
      <c r="N2254" s="3" t="s">
        <v>15698</v>
      </c>
      <c r="O2254" t="s">
        <v>13865</v>
      </c>
      <c r="P2254" t="s">
        <v>7476</v>
      </c>
      <c r="Q2254" t="s">
        <v>2993</v>
      </c>
      <c r="R2254" t="s">
        <v>2993</v>
      </c>
      <c r="U2254" t="str">
        <f t="shared" si="101"/>
        <v xml:space="preserve"> </v>
      </c>
      <c r="V2254" s="1">
        <v>5.0943317588992925E-4</v>
      </c>
      <c r="W2254">
        <v>25.995000000000001</v>
      </c>
      <c r="X2254">
        <v>26000</v>
      </c>
      <c r="Y2254">
        <v>0</v>
      </c>
      <c r="Z2254">
        <v>6529000</v>
      </c>
      <c r="AA2254" s="3">
        <v>0</v>
      </c>
      <c r="AB2254" s="3">
        <v>0</v>
      </c>
      <c r="AC2254">
        <v>1962</v>
      </c>
    </row>
    <row r="2255" spans="1:29" ht="15" customHeight="1" x14ac:dyDescent="0.25">
      <c r="A2255" t="str">
        <f>HYPERLINK("http://www.UniProt.org/UniProt/P47072","YJB6_YEAST")</f>
        <v>YJB6_YEAST</v>
      </c>
      <c r="B2255" t="s">
        <v>2695</v>
      </c>
      <c r="C2255" s="38">
        <v>0</v>
      </c>
      <c r="D2255" s="38">
        <v>0</v>
      </c>
      <c r="E2255" s="12">
        <v>0</v>
      </c>
      <c r="F2255" s="3">
        <v>0</v>
      </c>
      <c r="G2255" s="3">
        <f t="shared" si="103"/>
        <v>0.53538469592377669</v>
      </c>
      <c r="H2255" s="89" t="s">
        <v>14557</v>
      </c>
      <c r="I2255" t="s">
        <v>8227</v>
      </c>
      <c r="J2255" t="s">
        <v>8217</v>
      </c>
      <c r="K2255" t="s">
        <v>8227</v>
      </c>
      <c r="L2255" s="3">
        <v>63.207000000000001</v>
      </c>
      <c r="M2255" t="s">
        <v>8223</v>
      </c>
      <c r="N2255" s="3" t="s">
        <v>15698</v>
      </c>
      <c r="O2255" t="s">
        <v>13751</v>
      </c>
      <c r="P2255" t="str">
        <f t="shared" ref="P2255:R2256" si="106">" "</f>
        <v xml:space="preserve"> </v>
      </c>
      <c r="Q2255" t="str">
        <f t="shared" si="106"/>
        <v xml:space="preserve"> </v>
      </c>
      <c r="R2255" t="str">
        <f t="shared" si="106"/>
        <v xml:space="preserve"> </v>
      </c>
      <c r="U2255" t="str">
        <f t="shared" si="101"/>
        <v xml:space="preserve"> </v>
      </c>
      <c r="V2255" s="1">
        <v>5.3538469592377673E-5</v>
      </c>
      <c r="W2255">
        <v>63.206000000000003</v>
      </c>
      <c r="X2255">
        <v>26000</v>
      </c>
      <c r="Y2255">
        <v>0</v>
      </c>
      <c r="Z2255">
        <v>686160</v>
      </c>
      <c r="AA2255" s="3">
        <v>0</v>
      </c>
      <c r="AB2255" s="3">
        <v>0</v>
      </c>
      <c r="AC2255">
        <v>1804</v>
      </c>
    </row>
    <row r="2256" spans="1:29" ht="15" customHeight="1" x14ac:dyDescent="0.25">
      <c r="A2256" t="str">
        <f>HYPERLINK("http://www.UniProt.org/UniProt/P40361","YJH0_YEAST")</f>
        <v>YJH0_YEAST</v>
      </c>
      <c r="B2256" t="s">
        <v>2980</v>
      </c>
      <c r="C2256" s="38">
        <v>0</v>
      </c>
      <c r="D2256" s="38">
        <v>0</v>
      </c>
      <c r="E2256" s="12">
        <v>0</v>
      </c>
      <c r="F2256" s="3">
        <v>0</v>
      </c>
      <c r="G2256" s="3">
        <f t="shared" si="103"/>
        <v>4.6256282686908676</v>
      </c>
      <c r="H2256" s="89" t="s">
        <v>14557</v>
      </c>
      <c r="I2256" t="s">
        <v>8217</v>
      </c>
      <c r="J2256" t="s">
        <v>8217</v>
      </c>
      <c r="K2256" t="s">
        <v>8217</v>
      </c>
      <c r="L2256" s="3">
        <v>104.264</v>
      </c>
      <c r="M2256" t="s">
        <v>8223</v>
      </c>
      <c r="N2256" s="3" t="s">
        <v>15698</v>
      </c>
      <c r="O2256" t="s">
        <v>13617</v>
      </c>
      <c r="P2256" t="str">
        <f t="shared" si="106"/>
        <v xml:space="preserve"> </v>
      </c>
      <c r="Q2256" t="str">
        <f t="shared" si="106"/>
        <v xml:space="preserve"> </v>
      </c>
      <c r="R2256" t="str">
        <f t="shared" si="106"/>
        <v xml:space="preserve"> </v>
      </c>
      <c r="T2256" t="s">
        <v>13618</v>
      </c>
      <c r="U2256" t="str">
        <f t="shared" si="101"/>
        <v xml:space="preserve"> </v>
      </c>
      <c r="V2256" s="1">
        <v>4.6256282686908679E-4</v>
      </c>
      <c r="W2256">
        <v>104.26</v>
      </c>
      <c r="X2256">
        <v>26000</v>
      </c>
      <c r="Y2256">
        <v>0</v>
      </c>
      <c r="Z2256">
        <v>5928300</v>
      </c>
      <c r="AA2256" s="3">
        <v>0</v>
      </c>
      <c r="AB2256" s="3">
        <v>0</v>
      </c>
      <c r="AC2256">
        <v>1574</v>
      </c>
    </row>
    <row r="2257" spans="1:29" x14ac:dyDescent="0.25">
      <c r="A2257" t="str">
        <f>HYPERLINK("http://www.UniProt.org/UniProt/P33324","YKJ1_YEAST")</f>
        <v>YKJ1_YEAST</v>
      </c>
      <c r="B2257" t="s">
        <v>2929</v>
      </c>
      <c r="C2257" s="38">
        <v>0</v>
      </c>
      <c r="D2257" s="38">
        <v>0</v>
      </c>
      <c r="E2257" s="12">
        <v>0</v>
      </c>
      <c r="F2257" s="3">
        <v>0</v>
      </c>
      <c r="G2257" s="3">
        <f t="shared" si="103"/>
        <v>3.5588538191936845</v>
      </c>
      <c r="H2257" s="89" t="s">
        <v>14557</v>
      </c>
      <c r="I2257" t="s">
        <v>8217</v>
      </c>
      <c r="J2257" t="s">
        <v>8217</v>
      </c>
      <c r="K2257" t="s">
        <v>8217</v>
      </c>
      <c r="L2257" s="3">
        <v>36.073</v>
      </c>
      <c r="M2257" t="s">
        <v>8223</v>
      </c>
      <c r="N2257" s="3" t="s">
        <v>15698</v>
      </c>
      <c r="O2257" t="s">
        <v>13283</v>
      </c>
      <c r="P2257" t="str">
        <f>" "</f>
        <v xml:space="preserve"> </v>
      </c>
      <c r="Q2257" t="s">
        <v>2930</v>
      </c>
      <c r="R2257" t="s">
        <v>2930</v>
      </c>
      <c r="T2257" t="s">
        <v>12640</v>
      </c>
      <c r="U2257" t="str">
        <f t="shared" si="101"/>
        <v xml:space="preserve"> </v>
      </c>
      <c r="V2257" s="1">
        <v>3.5588538191936843E-4</v>
      </c>
      <c r="W2257">
        <v>36.073</v>
      </c>
      <c r="X2257">
        <v>26000</v>
      </c>
      <c r="Y2257">
        <v>0</v>
      </c>
      <c r="Z2257">
        <v>4561100</v>
      </c>
      <c r="AA2257" s="3">
        <v>0</v>
      </c>
      <c r="AB2257" s="3">
        <v>0</v>
      </c>
      <c r="AC2257">
        <v>955</v>
      </c>
    </row>
    <row r="2258" spans="1:29" ht="15" customHeight="1" x14ac:dyDescent="0.25">
      <c r="A2258" t="str">
        <f>HYPERLINK("http://www.UniProt.org/UniProt/Q12244","YL054_YEAST")</f>
        <v>YL054_YEAST</v>
      </c>
      <c r="B2258" t="s">
        <v>2668</v>
      </c>
      <c r="C2258" s="38">
        <v>0</v>
      </c>
      <c r="D2258" s="38">
        <v>0</v>
      </c>
      <c r="E2258" s="12">
        <v>0</v>
      </c>
      <c r="F2258" s="3">
        <v>0</v>
      </c>
      <c r="G2258" s="3">
        <f t="shared" si="103"/>
        <v>0.34220738594241867</v>
      </c>
      <c r="H2258" s="89" t="s">
        <v>14557</v>
      </c>
      <c r="I2258" t="s">
        <v>8229</v>
      </c>
      <c r="J2258" t="s">
        <v>8217</v>
      </c>
      <c r="K2258" t="s">
        <v>8229</v>
      </c>
      <c r="L2258" s="3">
        <v>97.61</v>
      </c>
      <c r="M2258" t="s">
        <v>8223</v>
      </c>
      <c r="N2258" s="3" t="s">
        <v>15698</v>
      </c>
      <c r="O2258" t="s">
        <v>14427</v>
      </c>
      <c r="P2258" t="s">
        <v>8109</v>
      </c>
      <c r="Q2258" t="str">
        <f>" "</f>
        <v xml:space="preserve"> </v>
      </c>
      <c r="R2258" t="str">
        <f>" "</f>
        <v xml:space="preserve"> </v>
      </c>
      <c r="T2258" t="s">
        <v>13543</v>
      </c>
      <c r="U2258" t="str">
        <f t="shared" si="101"/>
        <v xml:space="preserve"> </v>
      </c>
      <c r="V2258" s="1">
        <v>3.4220738594241866E-5</v>
      </c>
      <c r="W2258">
        <v>97.608999999999995</v>
      </c>
      <c r="X2258">
        <v>26000</v>
      </c>
      <c r="Y2258">
        <v>0</v>
      </c>
      <c r="Z2258">
        <v>438580</v>
      </c>
      <c r="AA2258" s="3">
        <v>0</v>
      </c>
      <c r="AB2258" s="3">
        <v>0</v>
      </c>
      <c r="AC2258">
        <v>2840</v>
      </c>
    </row>
    <row r="2259" spans="1:29" ht="15" customHeight="1" x14ac:dyDescent="0.25">
      <c r="A2259" t="str">
        <f>HYPERLINK("http://www.UniProt.org/UniProt/P0C2I6","YL13B_YEAST")</f>
        <v>YL13B_YEAST</v>
      </c>
      <c r="B2259" t="s">
        <v>4066</v>
      </c>
      <c r="C2259" s="38">
        <v>0</v>
      </c>
      <c r="D2259" s="38">
        <v>0</v>
      </c>
      <c r="E2259" s="12">
        <v>0</v>
      </c>
      <c r="F2259" s="3">
        <v>0</v>
      </c>
      <c r="G2259" s="3">
        <f t="shared" si="103"/>
        <v>0.48696162516909913</v>
      </c>
      <c r="H2259" s="89" t="s">
        <v>14557</v>
      </c>
      <c r="I2259" t="s">
        <v>8228</v>
      </c>
      <c r="J2259" t="s">
        <v>8217</v>
      </c>
      <c r="K2259" t="s">
        <v>8228</v>
      </c>
      <c r="L2259" s="3">
        <v>198.405</v>
      </c>
      <c r="M2259" t="s">
        <v>8223</v>
      </c>
      <c r="N2259" s="3" t="s">
        <v>15698</v>
      </c>
      <c r="O2259" t="s">
        <v>12958</v>
      </c>
      <c r="P2259" t="s">
        <v>6174</v>
      </c>
      <c r="Q2259" t="s">
        <v>2683</v>
      </c>
      <c r="R2259" t="s">
        <v>2683</v>
      </c>
      <c r="T2259" t="s">
        <v>9800</v>
      </c>
      <c r="U2259" t="str">
        <f t="shared" si="101"/>
        <v xml:space="preserve"> </v>
      </c>
      <c r="V2259" s="1">
        <v>4.8696162516909912E-5</v>
      </c>
      <c r="W2259">
        <v>198.4</v>
      </c>
      <c r="X2259">
        <v>26000</v>
      </c>
      <c r="Y2259">
        <v>0</v>
      </c>
      <c r="Z2259">
        <v>624100</v>
      </c>
      <c r="AA2259" s="3">
        <v>0</v>
      </c>
      <c r="AB2259" s="3">
        <v>0</v>
      </c>
      <c r="AC2259">
        <v>275</v>
      </c>
    </row>
    <row r="2260" spans="1:29" ht="15" customHeight="1" x14ac:dyDescent="0.25">
      <c r="A2260" t="str">
        <f>HYPERLINK("http://www.UniProt.org/UniProt/Q06137","YL345_YEAST")</f>
        <v>YL345_YEAST</v>
      </c>
      <c r="B2260" t="s">
        <v>5722</v>
      </c>
      <c r="C2260" s="38">
        <v>0</v>
      </c>
      <c r="D2260" s="38">
        <v>0</v>
      </c>
      <c r="E2260" s="12">
        <v>0</v>
      </c>
      <c r="F2260" s="3">
        <v>0</v>
      </c>
      <c r="G2260" s="3">
        <f t="shared" si="103"/>
        <v>4.3331860044489536</v>
      </c>
      <c r="H2260" s="89" t="s">
        <v>14557</v>
      </c>
      <c r="I2260" t="s">
        <v>8227</v>
      </c>
      <c r="J2260" t="s">
        <v>8217</v>
      </c>
      <c r="K2260" t="s">
        <v>8227</v>
      </c>
      <c r="L2260" s="3">
        <v>58.386000000000003</v>
      </c>
      <c r="M2260" t="s">
        <v>8223</v>
      </c>
      <c r="N2260" s="3" t="s">
        <v>15698</v>
      </c>
      <c r="O2260" t="s">
        <v>14240</v>
      </c>
      <c r="P2260" t="s">
        <v>7875</v>
      </c>
      <c r="Q2260" t="s">
        <v>2967</v>
      </c>
      <c r="R2260" t="s">
        <v>2967</v>
      </c>
      <c r="S2260" t="s">
        <v>13247</v>
      </c>
      <c r="T2260" t="s">
        <v>9898</v>
      </c>
      <c r="U2260" t="s">
        <v>2968</v>
      </c>
      <c r="V2260" s="1">
        <v>4.3331860044489538E-4</v>
      </c>
      <c r="W2260">
        <v>58.384999999999998</v>
      </c>
      <c r="X2260">
        <v>26000</v>
      </c>
      <c r="Y2260">
        <v>0</v>
      </c>
      <c r="Z2260">
        <v>5553500</v>
      </c>
      <c r="AA2260" s="3">
        <v>0</v>
      </c>
      <c r="AB2260" s="3">
        <v>0</v>
      </c>
      <c r="AC2260">
        <v>2528</v>
      </c>
    </row>
    <row r="2261" spans="1:29" ht="15" customHeight="1" x14ac:dyDescent="0.25">
      <c r="A2261" t="str">
        <f>HYPERLINK("http://www.UniProt.org/UniProt/Q06479","YL352_YEAST")</f>
        <v>YL352_YEAST</v>
      </c>
      <c r="B2261" t="s">
        <v>2773</v>
      </c>
      <c r="C2261" s="38">
        <v>0</v>
      </c>
      <c r="D2261" s="38">
        <v>0</v>
      </c>
      <c r="E2261" s="12">
        <v>0</v>
      </c>
      <c r="F2261" s="3">
        <v>0</v>
      </c>
      <c r="G2261" s="3">
        <f t="shared" si="103"/>
        <v>1.2646489377889374</v>
      </c>
      <c r="H2261" s="89" t="s">
        <v>14557</v>
      </c>
      <c r="I2261" t="s">
        <v>8217</v>
      </c>
      <c r="J2261" t="s">
        <v>8217</v>
      </c>
      <c r="K2261" t="s">
        <v>8217</v>
      </c>
      <c r="L2261" s="3">
        <v>93.123000000000005</v>
      </c>
      <c r="M2261" t="s">
        <v>8223</v>
      </c>
      <c r="N2261" s="3" t="s">
        <v>15698</v>
      </c>
      <c r="O2261" t="s">
        <v>14256</v>
      </c>
      <c r="P2261" t="s">
        <v>7343</v>
      </c>
      <c r="Q2261" t="s">
        <v>2774</v>
      </c>
      <c r="R2261" t="s">
        <v>2774</v>
      </c>
      <c r="U2261" t="str">
        <f t="shared" ref="U2261:U2277" si="107">" "</f>
        <v xml:space="preserve"> </v>
      </c>
      <c r="V2261" s="1">
        <v>1.2646489377889374E-4</v>
      </c>
      <c r="W2261">
        <v>93.122</v>
      </c>
      <c r="X2261">
        <v>26000</v>
      </c>
      <c r="Y2261">
        <v>0</v>
      </c>
      <c r="Z2261">
        <v>1620800</v>
      </c>
      <c r="AA2261" s="3">
        <v>0</v>
      </c>
      <c r="AB2261" s="3">
        <v>0</v>
      </c>
      <c r="AC2261">
        <v>2572</v>
      </c>
    </row>
    <row r="2262" spans="1:29" ht="15" customHeight="1" x14ac:dyDescent="0.25">
      <c r="A2262" t="str">
        <f>HYPERLINK("http://www.UniProt.org/UniProt/P38430","YM8C_YEAST")</f>
        <v>YM8C_YEAST</v>
      </c>
      <c r="B2262" t="s">
        <v>4830</v>
      </c>
      <c r="C2262" s="38">
        <v>0</v>
      </c>
      <c r="D2262" s="38">
        <v>0</v>
      </c>
      <c r="E2262" s="12">
        <v>0</v>
      </c>
      <c r="F2262" s="3">
        <v>0</v>
      </c>
      <c r="G2262" s="3">
        <f t="shared" si="103"/>
        <v>1.6156108653663461</v>
      </c>
      <c r="H2262" s="89" t="s">
        <v>14557</v>
      </c>
      <c r="I2262" t="s">
        <v>8217</v>
      </c>
      <c r="J2262" t="s">
        <v>8217</v>
      </c>
      <c r="K2262" t="s">
        <v>8217</v>
      </c>
      <c r="L2262" s="3">
        <v>36.031999999999996</v>
      </c>
      <c r="M2262" t="s">
        <v>8223</v>
      </c>
      <c r="N2262" s="3" t="s">
        <v>15698</v>
      </c>
      <c r="O2262" t="s">
        <v>13442</v>
      </c>
      <c r="P2262" t="s">
        <v>6941</v>
      </c>
      <c r="Q2262" t="str">
        <f t="shared" ref="Q2262:R2267" si="108">" "</f>
        <v xml:space="preserve"> </v>
      </c>
      <c r="R2262" t="str">
        <f t="shared" si="108"/>
        <v xml:space="preserve"> </v>
      </c>
      <c r="U2262" t="str">
        <f t="shared" si="107"/>
        <v xml:space="preserve"> </v>
      </c>
      <c r="V2262" s="1">
        <v>1.6156108653663461E-4</v>
      </c>
      <c r="W2262">
        <v>36.030999999999999</v>
      </c>
      <c r="X2262">
        <v>26000</v>
      </c>
      <c r="Y2262">
        <v>0</v>
      </c>
      <c r="Z2262">
        <v>2070600</v>
      </c>
      <c r="AA2262" s="3">
        <v>0</v>
      </c>
      <c r="AB2262" s="3">
        <v>0</v>
      </c>
      <c r="AC2262">
        <v>1261</v>
      </c>
    </row>
    <row r="2263" spans="1:29" ht="15" customHeight="1" x14ac:dyDescent="0.25">
      <c r="A2263" t="str">
        <f>HYPERLINK("http://www.UniProt.org/UniProt/Q04773","YMW4_YEAST")</f>
        <v>YMW4_YEAST</v>
      </c>
      <c r="B2263" t="s">
        <v>3114</v>
      </c>
      <c r="C2263" s="38">
        <v>0</v>
      </c>
      <c r="D2263" s="38">
        <v>0</v>
      </c>
      <c r="E2263" s="12">
        <v>0</v>
      </c>
      <c r="F2263" s="3">
        <v>0</v>
      </c>
      <c r="G2263" s="3">
        <f t="shared" si="103"/>
        <v>9.8274021294741285</v>
      </c>
      <c r="H2263" s="89" t="s">
        <v>14557</v>
      </c>
      <c r="I2263" t="s">
        <v>8217</v>
      </c>
      <c r="J2263" t="s">
        <v>8217</v>
      </c>
      <c r="K2263" t="s">
        <v>8217</v>
      </c>
      <c r="L2263" s="3">
        <v>15.977</v>
      </c>
      <c r="M2263" t="s">
        <v>8223</v>
      </c>
      <c r="N2263" s="3" t="s">
        <v>15698</v>
      </c>
      <c r="O2263" t="s">
        <v>14201</v>
      </c>
      <c r="P2263" t="str">
        <f>" "</f>
        <v xml:space="preserve"> </v>
      </c>
      <c r="Q2263" t="str">
        <f t="shared" si="108"/>
        <v xml:space="preserve"> </v>
      </c>
      <c r="R2263" t="str">
        <f t="shared" si="108"/>
        <v xml:space="preserve"> </v>
      </c>
      <c r="S2263" t="s">
        <v>14202</v>
      </c>
      <c r="U2263" t="str">
        <f t="shared" si="107"/>
        <v xml:space="preserve"> </v>
      </c>
      <c r="V2263" s="1">
        <v>9.8274021294741292E-4</v>
      </c>
      <c r="W2263">
        <v>15.977</v>
      </c>
      <c r="X2263">
        <v>26000</v>
      </c>
      <c r="Y2263">
        <v>0</v>
      </c>
      <c r="Z2263">
        <v>12595000</v>
      </c>
      <c r="AA2263" s="3">
        <v>0</v>
      </c>
      <c r="AB2263" s="3">
        <v>0</v>
      </c>
      <c r="AC2263">
        <v>2460</v>
      </c>
    </row>
    <row r="2264" spans="1:29" ht="15" customHeight="1" x14ac:dyDescent="0.25">
      <c r="A2264" t="str">
        <f>HYPERLINK("http://www.UniProt.org/UniProt/Q04299","YMX7_YEAST")</f>
        <v>YMX7_YEAST</v>
      </c>
      <c r="B2264" t="s">
        <v>5650</v>
      </c>
      <c r="C2264" s="38">
        <v>0</v>
      </c>
      <c r="D2264" s="38">
        <v>0</v>
      </c>
      <c r="E2264" s="12">
        <v>0</v>
      </c>
      <c r="F2264" s="3">
        <v>0</v>
      </c>
      <c r="G2264" s="3">
        <f t="shared" si="103"/>
        <v>1.775408559381138</v>
      </c>
      <c r="H2264" s="89" t="s">
        <v>14557</v>
      </c>
      <c r="I2264" t="s">
        <v>8217</v>
      </c>
      <c r="J2264" t="s">
        <v>8217</v>
      </c>
      <c r="K2264" t="s">
        <v>8217</v>
      </c>
      <c r="L2264" s="3">
        <v>32.067</v>
      </c>
      <c r="M2264" t="s">
        <v>8223</v>
      </c>
      <c r="N2264" s="3" t="s">
        <v>15698</v>
      </c>
      <c r="O2264" t="s">
        <v>14171</v>
      </c>
      <c r="P2264" t="s">
        <v>7796</v>
      </c>
      <c r="Q2264" t="str">
        <f t="shared" si="108"/>
        <v xml:space="preserve"> </v>
      </c>
      <c r="R2264" t="str">
        <f t="shared" si="108"/>
        <v xml:space="preserve"> </v>
      </c>
      <c r="U2264" t="str">
        <f t="shared" si="107"/>
        <v xml:space="preserve"> </v>
      </c>
      <c r="V2264" s="1">
        <v>1.775408559381138E-4</v>
      </c>
      <c r="W2264">
        <v>32.067</v>
      </c>
      <c r="X2264">
        <v>26000</v>
      </c>
      <c r="Y2264">
        <v>0</v>
      </c>
      <c r="Z2264">
        <v>2275400</v>
      </c>
      <c r="AA2264" s="3">
        <v>0</v>
      </c>
      <c r="AB2264" s="3">
        <v>0</v>
      </c>
      <c r="AC2264">
        <v>2414</v>
      </c>
    </row>
    <row r="2265" spans="1:29" ht="15" customHeight="1" x14ac:dyDescent="0.25">
      <c r="A2265" t="str">
        <f>HYPERLINK("http://www.UniProt.org/UniProt/P53846","YN00_YEAST")</f>
        <v>YN00_YEAST</v>
      </c>
      <c r="B2265" t="s">
        <v>2972</v>
      </c>
      <c r="C2265" s="38">
        <v>0</v>
      </c>
      <c r="D2265" s="38">
        <v>0</v>
      </c>
      <c r="E2265" s="12">
        <v>0</v>
      </c>
      <c r="F2265" s="3">
        <v>0</v>
      </c>
      <c r="G2265" s="3">
        <f t="shared" si="103"/>
        <v>4.3604171544544039</v>
      </c>
      <c r="H2265" s="89" t="s">
        <v>14557</v>
      </c>
      <c r="I2265" t="s">
        <v>8217</v>
      </c>
      <c r="J2265" t="s">
        <v>8217</v>
      </c>
      <c r="K2265" t="s">
        <v>8217</v>
      </c>
      <c r="L2265" s="3">
        <v>23.327999999999999</v>
      </c>
      <c r="M2265" t="s">
        <v>8223</v>
      </c>
      <c r="N2265" s="3" t="s">
        <v>15698</v>
      </c>
      <c r="O2265" t="s">
        <v>13959</v>
      </c>
      <c r="P2265" t="str">
        <f>" "</f>
        <v xml:space="preserve"> </v>
      </c>
      <c r="Q2265" t="str">
        <f t="shared" si="108"/>
        <v xml:space="preserve"> </v>
      </c>
      <c r="R2265" t="str">
        <f t="shared" si="108"/>
        <v xml:space="preserve"> </v>
      </c>
      <c r="U2265" t="str">
        <f t="shared" si="107"/>
        <v xml:space="preserve"> </v>
      </c>
      <c r="V2265" s="1">
        <v>4.3604171544544043E-4</v>
      </c>
      <c r="W2265">
        <v>23.327999999999999</v>
      </c>
      <c r="X2265">
        <v>26000</v>
      </c>
      <c r="Y2265">
        <v>0</v>
      </c>
      <c r="Z2265">
        <v>5588400</v>
      </c>
      <c r="AA2265" s="3">
        <v>0</v>
      </c>
      <c r="AB2265" s="3">
        <v>0</v>
      </c>
      <c r="AC2265">
        <v>2099</v>
      </c>
    </row>
    <row r="2266" spans="1:29" ht="15" customHeight="1" x14ac:dyDescent="0.25">
      <c r="A2266" t="str">
        <f>HYPERLINK("http://www.UniProt.org/UniProt/P53980","YNB1_YEAST")</f>
        <v>YNB1_YEAST</v>
      </c>
      <c r="B2266" t="s">
        <v>2749</v>
      </c>
      <c r="C2266" s="38">
        <v>0</v>
      </c>
      <c r="D2266" s="38">
        <v>0</v>
      </c>
      <c r="E2266" s="12">
        <v>0</v>
      </c>
      <c r="F2266" s="3">
        <v>0</v>
      </c>
      <c r="G2266" s="3">
        <f t="shared" si="103"/>
        <v>0.96752510048018414</v>
      </c>
      <c r="H2266" s="89" t="s">
        <v>14557</v>
      </c>
      <c r="I2266" t="s">
        <v>8217</v>
      </c>
      <c r="J2266" t="s">
        <v>8217</v>
      </c>
      <c r="K2266" t="s">
        <v>8217</v>
      </c>
      <c r="L2266" s="3">
        <v>49.912999999999997</v>
      </c>
      <c r="M2266" t="s">
        <v>8223</v>
      </c>
      <c r="N2266" s="3" t="s">
        <v>15698</v>
      </c>
      <c r="O2266" t="s">
        <v>13996</v>
      </c>
      <c r="P2266" t="str">
        <f>" "</f>
        <v xml:space="preserve"> </v>
      </c>
      <c r="Q2266" t="str">
        <f t="shared" si="108"/>
        <v xml:space="preserve"> </v>
      </c>
      <c r="R2266" t="str">
        <f t="shared" si="108"/>
        <v xml:space="preserve"> </v>
      </c>
      <c r="U2266" t="str">
        <f t="shared" si="107"/>
        <v xml:space="preserve"> </v>
      </c>
      <c r="V2266" s="1">
        <v>9.6752510048018413E-5</v>
      </c>
      <c r="W2266">
        <v>49.912999999999997</v>
      </c>
      <c r="X2266">
        <v>26000</v>
      </c>
      <c r="Y2266">
        <v>0</v>
      </c>
      <c r="Z2266">
        <v>1240000</v>
      </c>
      <c r="AA2266" s="3">
        <v>0</v>
      </c>
      <c r="AB2266" s="3">
        <v>0</v>
      </c>
      <c r="AC2266">
        <v>2160</v>
      </c>
    </row>
    <row r="2267" spans="1:29" ht="15" customHeight="1" x14ac:dyDescent="0.25">
      <c r="A2267" t="str">
        <f>HYPERLINK("http://www.UniProt.org/UniProt/P40159","YNU8_YEAST")</f>
        <v>YNU8_YEAST</v>
      </c>
      <c r="B2267" t="s">
        <v>2907</v>
      </c>
      <c r="C2267" s="38">
        <v>0</v>
      </c>
      <c r="D2267" s="38">
        <v>0</v>
      </c>
      <c r="E2267" s="12">
        <v>0</v>
      </c>
      <c r="F2267" s="3">
        <v>0</v>
      </c>
      <c r="G2267" s="3">
        <f t="shared" si="103"/>
        <v>3.33257778762977</v>
      </c>
      <c r="H2267" s="89" t="s">
        <v>14557</v>
      </c>
      <c r="I2267" t="s">
        <v>8227</v>
      </c>
      <c r="J2267" t="s">
        <v>8217</v>
      </c>
      <c r="K2267" t="s">
        <v>8227</v>
      </c>
      <c r="L2267" s="3">
        <v>20.151</v>
      </c>
      <c r="M2267" t="s">
        <v>8223</v>
      </c>
      <c r="N2267" s="3" t="s">
        <v>15698</v>
      </c>
      <c r="O2267" t="s">
        <v>13603</v>
      </c>
      <c r="P2267" t="str">
        <f>" "</f>
        <v xml:space="preserve"> </v>
      </c>
      <c r="Q2267" t="str">
        <f t="shared" si="108"/>
        <v xml:space="preserve"> </v>
      </c>
      <c r="R2267" t="str">
        <f t="shared" si="108"/>
        <v xml:space="preserve"> </v>
      </c>
      <c r="U2267" t="str">
        <f t="shared" si="107"/>
        <v xml:space="preserve"> </v>
      </c>
      <c r="V2267" s="1">
        <v>3.3325777876297701E-4</v>
      </c>
      <c r="W2267">
        <v>20.151</v>
      </c>
      <c r="X2267">
        <v>26000</v>
      </c>
      <c r="Y2267">
        <v>0</v>
      </c>
      <c r="Z2267">
        <v>4271100</v>
      </c>
      <c r="AA2267" s="3">
        <v>0</v>
      </c>
      <c r="AB2267" s="3">
        <v>0</v>
      </c>
      <c r="AC2267">
        <v>1545</v>
      </c>
    </row>
    <row r="2268" spans="1:29" ht="15" customHeight="1" x14ac:dyDescent="0.25">
      <c r="A2268" t="str">
        <f>HYPERLINK("http://www.UniProt.org/UniProt/Q92393","YO12B_YEAST")</f>
        <v>YO12B_YEAST</v>
      </c>
      <c r="B2268" t="s">
        <v>6030</v>
      </c>
      <c r="C2268" s="38">
        <v>0</v>
      </c>
      <c r="D2268" s="38">
        <v>0</v>
      </c>
      <c r="E2268" s="12">
        <v>0</v>
      </c>
      <c r="F2268" s="3">
        <v>0</v>
      </c>
      <c r="G2268" s="3">
        <f t="shared" si="103"/>
        <v>0.22779754281063691</v>
      </c>
      <c r="H2268" s="89" t="s">
        <v>14557</v>
      </c>
      <c r="I2268" t="s">
        <v>8228</v>
      </c>
      <c r="J2268" t="s">
        <v>8217</v>
      </c>
      <c r="K2268" t="s">
        <v>8228</v>
      </c>
      <c r="L2268" s="3">
        <v>198.53700000000001</v>
      </c>
      <c r="M2268" t="s">
        <v>8223</v>
      </c>
      <c r="N2268" s="3" t="s">
        <v>15698</v>
      </c>
      <c r="O2268" t="s">
        <v>14529</v>
      </c>
      <c r="P2268" t="s">
        <v>6174</v>
      </c>
      <c r="Q2268" t="s">
        <v>2653</v>
      </c>
      <c r="R2268" t="s">
        <v>2653</v>
      </c>
      <c r="T2268" t="s">
        <v>9800</v>
      </c>
      <c r="U2268" t="str">
        <f t="shared" si="107"/>
        <v xml:space="preserve"> </v>
      </c>
      <c r="V2268" s="1">
        <v>2.2779754281063691E-5</v>
      </c>
      <c r="W2268">
        <v>198.53</v>
      </c>
      <c r="X2268">
        <v>26000</v>
      </c>
      <c r="Y2268">
        <v>0</v>
      </c>
      <c r="Z2268">
        <v>291950</v>
      </c>
      <c r="AA2268" s="3">
        <v>0</v>
      </c>
      <c r="AB2268" s="3">
        <v>0</v>
      </c>
      <c r="AC2268">
        <v>2975</v>
      </c>
    </row>
    <row r="2269" spans="1:29" ht="15" customHeight="1" x14ac:dyDescent="0.25">
      <c r="A2269" t="str">
        <f>HYPERLINK("http://www.UniProt.org/UniProt/Q3E769","YO59A_YEAST")</f>
        <v>YO59A_YEAST</v>
      </c>
      <c r="B2269" t="s">
        <v>2901</v>
      </c>
      <c r="C2269" s="38">
        <v>0</v>
      </c>
      <c r="D2269" s="38">
        <v>0</v>
      </c>
      <c r="E2269" s="12">
        <v>0</v>
      </c>
      <c r="F2269" s="3">
        <v>0</v>
      </c>
      <c r="G2269" s="3">
        <f t="shared" si="103"/>
        <v>3.1683325992014804</v>
      </c>
      <c r="H2269" s="89" t="s">
        <v>14557</v>
      </c>
      <c r="I2269" t="s">
        <v>8227</v>
      </c>
      <c r="J2269" t="s">
        <v>8217</v>
      </c>
      <c r="K2269" t="s">
        <v>8227</v>
      </c>
      <c r="L2269" s="3">
        <v>10.933</v>
      </c>
      <c r="M2269" t="s">
        <v>8223</v>
      </c>
      <c r="N2269" s="3" t="s">
        <v>15698</v>
      </c>
      <c r="O2269" t="s">
        <v>14508</v>
      </c>
      <c r="P2269" t="str">
        <f>" "</f>
        <v xml:space="preserve"> </v>
      </c>
      <c r="Q2269" t="s">
        <v>2902</v>
      </c>
      <c r="R2269" t="s">
        <v>2902</v>
      </c>
      <c r="U2269" t="str">
        <f t="shared" si="107"/>
        <v xml:space="preserve"> </v>
      </c>
      <c r="V2269" s="1">
        <v>3.1683325992014805E-4</v>
      </c>
      <c r="W2269">
        <v>10.933</v>
      </c>
      <c r="X2269">
        <v>26000</v>
      </c>
      <c r="Y2269">
        <v>0</v>
      </c>
      <c r="Z2269">
        <v>4060600</v>
      </c>
      <c r="AA2269" s="3">
        <v>0</v>
      </c>
      <c r="AB2269" s="3">
        <v>0</v>
      </c>
      <c r="AC2269">
        <v>2962</v>
      </c>
    </row>
    <row r="2270" spans="1:29" ht="15" customHeight="1" x14ac:dyDescent="0.25">
      <c r="A2270" t="str">
        <f>HYPERLINK("http://www.UniProt.org/UniProt/Q06821","YP084_YEAST")</f>
        <v>YP084_YEAST</v>
      </c>
      <c r="B2270" t="s">
        <v>2779</v>
      </c>
      <c r="C2270" s="38">
        <v>0</v>
      </c>
      <c r="D2270" s="38">
        <v>0</v>
      </c>
      <c r="E2270" s="12">
        <v>0</v>
      </c>
      <c r="F2270" s="3">
        <v>0</v>
      </c>
      <c r="G2270" s="3">
        <f t="shared" si="103"/>
        <v>1.2930504810610977</v>
      </c>
      <c r="H2270" s="89" t="s">
        <v>14557</v>
      </c>
      <c r="I2270" t="s">
        <v>8217</v>
      </c>
      <c r="J2270" t="s">
        <v>8217</v>
      </c>
      <c r="K2270" t="s">
        <v>8217</v>
      </c>
      <c r="L2270" s="3">
        <v>50.835000000000001</v>
      </c>
      <c r="M2270" t="s">
        <v>8223</v>
      </c>
      <c r="N2270" s="3" t="s">
        <v>15698</v>
      </c>
      <c r="O2270" t="s">
        <v>14292</v>
      </c>
      <c r="P2270" t="str">
        <f>" "</f>
        <v xml:space="preserve"> </v>
      </c>
      <c r="Q2270" t="s">
        <v>2780</v>
      </c>
      <c r="R2270" t="s">
        <v>2780</v>
      </c>
      <c r="U2270" t="str">
        <f t="shared" si="107"/>
        <v xml:space="preserve"> </v>
      </c>
      <c r="V2270" s="1">
        <v>1.2930504810610978E-4</v>
      </c>
      <c r="W2270">
        <v>50.834000000000003</v>
      </c>
      <c r="X2270">
        <v>26000</v>
      </c>
      <c r="Y2270">
        <v>0</v>
      </c>
      <c r="Z2270">
        <v>1657200</v>
      </c>
      <c r="AA2270" s="3">
        <v>0</v>
      </c>
      <c r="AB2270" s="3">
        <v>0</v>
      </c>
      <c r="AC2270">
        <v>2619</v>
      </c>
    </row>
    <row r="2271" spans="1:29" ht="15" customHeight="1" x14ac:dyDescent="0.25">
      <c r="A2271" t="str">
        <f>HYPERLINK("http://www.UniProt.org/UniProt/Q06839","YP097_YEAST")</f>
        <v>YP097_YEAST</v>
      </c>
      <c r="B2271" t="s">
        <v>3007</v>
      </c>
      <c r="C2271" s="38">
        <v>0</v>
      </c>
      <c r="D2271" s="38">
        <v>0</v>
      </c>
      <c r="E2271" s="12">
        <v>0</v>
      </c>
      <c r="F2271" s="3">
        <v>0</v>
      </c>
      <c r="G2271" s="3">
        <f t="shared" si="103"/>
        <v>5.610163084647235</v>
      </c>
      <c r="H2271" s="89" t="s">
        <v>14557</v>
      </c>
      <c r="I2271" t="s">
        <v>8227</v>
      </c>
      <c r="J2271" t="s">
        <v>8217</v>
      </c>
      <c r="K2271" t="s">
        <v>8227</v>
      </c>
      <c r="L2271" s="3">
        <v>123.084</v>
      </c>
      <c r="M2271" t="s">
        <v>8223</v>
      </c>
      <c r="N2271" s="3" t="s">
        <v>15698</v>
      </c>
      <c r="O2271" t="s">
        <v>14293</v>
      </c>
      <c r="P2271" t="str">
        <f>" "</f>
        <v xml:space="preserve"> </v>
      </c>
      <c r="Q2271" t="s">
        <v>3008</v>
      </c>
      <c r="R2271" t="s">
        <v>3008</v>
      </c>
      <c r="U2271" t="str">
        <f t="shared" si="107"/>
        <v xml:space="preserve"> </v>
      </c>
      <c r="V2271" s="1">
        <v>5.610163084647235E-4</v>
      </c>
      <c r="W2271">
        <v>123.08</v>
      </c>
      <c r="X2271">
        <v>26000</v>
      </c>
      <c r="Y2271">
        <v>0</v>
      </c>
      <c r="Z2271">
        <v>7190100</v>
      </c>
      <c r="AA2271" s="3">
        <v>0</v>
      </c>
      <c r="AB2271" s="3">
        <v>0</v>
      </c>
      <c r="AC2271">
        <v>2624</v>
      </c>
    </row>
    <row r="2272" spans="1:29" ht="15" customHeight="1" x14ac:dyDescent="0.25">
      <c r="A2272" t="str">
        <f>HYPERLINK("http://www.UniProt.org/UniProt/Q02872","YP108_YEAST")</f>
        <v>YP108_YEAST</v>
      </c>
      <c r="B2272" t="s">
        <v>2964</v>
      </c>
      <c r="C2272" s="38">
        <v>0</v>
      </c>
      <c r="D2272" s="38">
        <v>0</v>
      </c>
      <c r="E2272" s="12">
        <v>0</v>
      </c>
      <c r="F2272" s="3">
        <v>0</v>
      </c>
      <c r="G2272" s="3">
        <f t="shared" si="103"/>
        <v>4.2361994157475928</v>
      </c>
      <c r="H2272" s="89" t="s">
        <v>14557</v>
      </c>
      <c r="I2272" t="s">
        <v>8227</v>
      </c>
      <c r="J2272" t="s">
        <v>8217</v>
      </c>
      <c r="K2272" t="s">
        <v>8227</v>
      </c>
      <c r="L2272" s="3">
        <v>19.818999999999999</v>
      </c>
      <c r="M2272" t="s">
        <v>8223</v>
      </c>
      <c r="N2272" s="3" t="s">
        <v>15698</v>
      </c>
      <c r="O2272" t="s">
        <v>14066</v>
      </c>
      <c r="P2272" t="str">
        <f>" "</f>
        <v xml:space="preserve"> </v>
      </c>
      <c r="Q2272" t="s">
        <v>2965</v>
      </c>
      <c r="R2272" t="s">
        <v>2965</v>
      </c>
      <c r="U2272" t="str">
        <f t="shared" si="107"/>
        <v xml:space="preserve"> </v>
      </c>
      <c r="V2272" s="1">
        <v>4.2361994157475932E-4</v>
      </c>
      <c r="W2272">
        <v>19.818000000000001</v>
      </c>
      <c r="X2272">
        <v>26000</v>
      </c>
      <c r="Y2272">
        <v>0</v>
      </c>
      <c r="Z2272">
        <v>5429200</v>
      </c>
      <c r="AA2272" s="3">
        <v>0</v>
      </c>
      <c r="AB2272" s="3">
        <v>0</v>
      </c>
      <c r="AC2272">
        <v>2272</v>
      </c>
    </row>
    <row r="2273" spans="1:29" ht="15" customHeight="1" x14ac:dyDescent="0.25">
      <c r="A2273" t="str">
        <f>HYPERLINK("http://www.UniProt.org/UniProt/Q08954","YP199_YEAST")</f>
        <v>YP199_YEAST</v>
      </c>
      <c r="B2273" t="s">
        <v>2705</v>
      </c>
      <c r="C2273" s="38">
        <v>0</v>
      </c>
      <c r="D2273" s="38">
        <v>0</v>
      </c>
      <c r="E2273" s="12">
        <v>0</v>
      </c>
      <c r="F2273" s="3">
        <v>0</v>
      </c>
      <c r="G2273" s="3">
        <f t="shared" si="103"/>
        <v>0.64380212553000382</v>
      </c>
      <c r="H2273" s="89" t="s">
        <v>14557</v>
      </c>
      <c r="I2273" t="s">
        <v>8227</v>
      </c>
      <c r="J2273" t="s">
        <v>8217</v>
      </c>
      <c r="K2273" t="s">
        <v>8227</v>
      </c>
      <c r="L2273" s="3">
        <v>26.757999999999999</v>
      </c>
      <c r="M2273" t="s">
        <v>8223</v>
      </c>
      <c r="N2273" s="3" t="s">
        <v>15698</v>
      </c>
      <c r="O2273" t="s">
        <v>14359</v>
      </c>
      <c r="P2273" t="str">
        <f>" "</f>
        <v xml:space="preserve"> </v>
      </c>
      <c r="Q2273" t="s">
        <v>2706</v>
      </c>
      <c r="R2273" t="s">
        <v>2706</v>
      </c>
      <c r="U2273" t="str">
        <f t="shared" si="107"/>
        <v xml:space="preserve"> </v>
      </c>
      <c r="V2273" s="1">
        <v>6.4380212553000378E-5</v>
      </c>
      <c r="W2273">
        <v>26.757000000000001</v>
      </c>
      <c r="X2273">
        <v>26000</v>
      </c>
      <c r="Y2273">
        <v>0</v>
      </c>
      <c r="Z2273">
        <v>825110</v>
      </c>
      <c r="AA2273" s="3">
        <v>0</v>
      </c>
      <c r="AB2273" s="3">
        <v>0</v>
      </c>
      <c r="AC2273">
        <v>2742</v>
      </c>
    </row>
    <row r="2274" spans="1:29" ht="15" customHeight="1" x14ac:dyDescent="0.25">
      <c r="A2274" t="str">
        <f>HYPERLINK("http://www.UniProt.org/UniProt/P43587","YPI1_YEAST")</f>
        <v>YPI1_YEAST</v>
      </c>
      <c r="B2274" t="s">
        <v>3082</v>
      </c>
      <c r="C2274" s="38">
        <v>0</v>
      </c>
      <c r="D2274" s="38">
        <v>0</v>
      </c>
      <c r="E2274" s="12">
        <v>0</v>
      </c>
      <c r="F2274" s="3">
        <v>0</v>
      </c>
      <c r="G2274" s="3">
        <f t="shared" si="103"/>
        <v>8.0484043640750809</v>
      </c>
      <c r="H2274" s="89" t="s">
        <v>14557</v>
      </c>
      <c r="I2274" t="s">
        <v>8229</v>
      </c>
      <c r="J2274" t="s">
        <v>8217</v>
      </c>
      <c r="K2274" t="s">
        <v>8229</v>
      </c>
      <c r="L2274" s="3">
        <v>18.187000000000001</v>
      </c>
      <c r="M2274" t="s">
        <v>8223</v>
      </c>
      <c r="N2274" s="3" t="s">
        <v>15698</v>
      </c>
      <c r="O2274" t="s">
        <v>13713</v>
      </c>
      <c r="P2274" t="s">
        <v>7302</v>
      </c>
      <c r="Q2274" t="s">
        <v>3083</v>
      </c>
      <c r="R2274" t="s">
        <v>3083</v>
      </c>
      <c r="S2274" t="s">
        <v>13714</v>
      </c>
      <c r="U2274" t="str">
        <f t="shared" si="107"/>
        <v xml:space="preserve"> </v>
      </c>
      <c r="V2274" s="1">
        <v>8.0484043640750814E-4</v>
      </c>
      <c r="W2274">
        <v>18.187000000000001</v>
      </c>
      <c r="X2274">
        <v>26000</v>
      </c>
      <c r="Y2274">
        <v>0</v>
      </c>
      <c r="Z2274">
        <v>10315000</v>
      </c>
      <c r="AA2274" s="3">
        <v>0</v>
      </c>
      <c r="AB2274" s="3">
        <v>0</v>
      </c>
      <c r="AC2274">
        <v>1729</v>
      </c>
    </row>
    <row r="2275" spans="1:29" ht="15" customHeight="1" x14ac:dyDescent="0.25">
      <c r="A2275" t="str">
        <f>HYPERLINK("http://www.UniProt.org/UniProt/P51996","YPT32_YEAST")</f>
        <v>YPT32_YEAST</v>
      </c>
      <c r="B2275" t="s">
        <v>5303</v>
      </c>
      <c r="C2275" s="38">
        <v>0</v>
      </c>
      <c r="D2275" s="38">
        <v>0</v>
      </c>
      <c r="E2275" s="12">
        <v>0</v>
      </c>
      <c r="F2275" s="3">
        <v>0</v>
      </c>
      <c r="G2275" s="3">
        <f t="shared" si="103"/>
        <v>1.0723923371773914</v>
      </c>
      <c r="H2275" s="89" t="s">
        <v>14557</v>
      </c>
      <c r="I2275" t="s">
        <v>8227</v>
      </c>
      <c r="J2275" t="s">
        <v>8217</v>
      </c>
      <c r="K2275" t="s">
        <v>8227</v>
      </c>
      <c r="L2275" s="3">
        <v>24.52</v>
      </c>
      <c r="M2275" t="s">
        <v>8223</v>
      </c>
      <c r="N2275" s="3" t="s">
        <v>15698</v>
      </c>
      <c r="O2275" t="s">
        <v>13827</v>
      </c>
      <c r="P2275" t="s">
        <v>7445</v>
      </c>
      <c r="Q2275" t="s">
        <v>2757</v>
      </c>
      <c r="R2275" t="s">
        <v>2757</v>
      </c>
      <c r="S2275" t="s">
        <v>13828</v>
      </c>
      <c r="T2275" t="s">
        <v>12000</v>
      </c>
      <c r="U2275" t="str">
        <f t="shared" si="107"/>
        <v xml:space="preserve"> </v>
      </c>
      <c r="V2275" s="1">
        <v>1.0723923371773913E-4</v>
      </c>
      <c r="W2275">
        <v>24.52</v>
      </c>
      <c r="X2275">
        <v>26000</v>
      </c>
      <c r="Y2275">
        <v>0</v>
      </c>
      <c r="Z2275">
        <v>1374400</v>
      </c>
      <c r="AA2275" s="3">
        <v>0</v>
      </c>
      <c r="AB2275" s="3">
        <v>0</v>
      </c>
      <c r="AC2275">
        <v>1923</v>
      </c>
    </row>
    <row r="2276" spans="1:29" ht="15" customHeight="1" x14ac:dyDescent="0.25">
      <c r="A2276" t="str">
        <f>HYPERLINK("http://www.UniProt.org/UniProt/Q99260","YPT6_YEAST")</f>
        <v>YPT6_YEAST</v>
      </c>
      <c r="B2276" t="s">
        <v>3762</v>
      </c>
      <c r="C2276" s="38">
        <v>0</v>
      </c>
      <c r="D2276" s="38">
        <v>0</v>
      </c>
      <c r="E2276" s="12">
        <v>0</v>
      </c>
      <c r="F2276" s="3">
        <v>0</v>
      </c>
      <c r="G2276" s="3">
        <f t="shared" si="103"/>
        <v>3.3898490314807743</v>
      </c>
      <c r="H2276" s="89" t="s">
        <v>14557</v>
      </c>
      <c r="I2276" t="s">
        <v>8227</v>
      </c>
      <c r="J2276" t="s">
        <v>8217</v>
      </c>
      <c r="K2276" t="s">
        <v>8227</v>
      </c>
      <c r="L2276" s="3">
        <v>24.413</v>
      </c>
      <c r="M2276" t="s">
        <v>8223</v>
      </c>
      <c r="N2276" s="3" t="s">
        <v>15698</v>
      </c>
      <c r="O2276" t="s">
        <v>14538</v>
      </c>
      <c r="P2276" t="s">
        <v>8210</v>
      </c>
      <c r="Q2276" t="s">
        <v>3763</v>
      </c>
      <c r="R2276" t="s">
        <v>3763</v>
      </c>
      <c r="S2276" t="s">
        <v>14539</v>
      </c>
      <c r="T2276" t="s">
        <v>14540</v>
      </c>
      <c r="U2276" t="str">
        <f t="shared" si="107"/>
        <v xml:space="preserve"> </v>
      </c>
      <c r="V2276" s="1">
        <v>3.3898490314807745E-4</v>
      </c>
      <c r="W2276">
        <v>24.411999999999999</v>
      </c>
      <c r="X2276">
        <v>73886</v>
      </c>
      <c r="Y2276">
        <v>0</v>
      </c>
      <c r="Z2276">
        <v>4344500</v>
      </c>
      <c r="AA2276" s="3">
        <v>0</v>
      </c>
      <c r="AB2276" s="3">
        <v>0</v>
      </c>
      <c r="AC2276">
        <v>2986</v>
      </c>
    </row>
    <row r="2277" spans="1:29" ht="15" customHeight="1" x14ac:dyDescent="0.25">
      <c r="A2277" t="str">
        <f>HYPERLINK("http://www.UniProt.org/UniProt/P53584","YTP1_YEAST")</f>
        <v>YTP1_YEAST</v>
      </c>
      <c r="B2277" t="s">
        <v>2795</v>
      </c>
      <c r="C2277" s="38">
        <v>0</v>
      </c>
      <c r="D2277" s="38">
        <v>0</v>
      </c>
      <c r="E2277" s="12">
        <v>0</v>
      </c>
      <c r="F2277" s="3">
        <v>0</v>
      </c>
      <c r="G2277" s="3">
        <f t="shared" si="103"/>
        <v>1.4768022239345522</v>
      </c>
      <c r="H2277" s="89" t="s">
        <v>14557</v>
      </c>
      <c r="I2277" t="s">
        <v>8227</v>
      </c>
      <c r="J2277" t="s">
        <v>8217</v>
      </c>
      <c r="K2277" t="s">
        <v>8227</v>
      </c>
      <c r="L2277" s="3">
        <v>51.643999999999998</v>
      </c>
      <c r="M2277" t="s">
        <v>8220</v>
      </c>
      <c r="N2277" s="3" t="s">
        <v>15698</v>
      </c>
      <c r="O2277" t="s">
        <v>13933</v>
      </c>
      <c r="P2277" t="str">
        <f>" "</f>
        <v xml:space="preserve"> </v>
      </c>
      <c r="Q2277" t="s">
        <v>2796</v>
      </c>
      <c r="R2277" t="s">
        <v>2796</v>
      </c>
      <c r="T2277" t="s">
        <v>13934</v>
      </c>
      <c r="U2277" t="str">
        <f t="shared" si="107"/>
        <v xml:space="preserve"> </v>
      </c>
      <c r="V2277" s="1">
        <v>1.4768022239345521E-4</v>
      </c>
      <c r="W2277">
        <v>51.643999999999998</v>
      </c>
      <c r="X2277">
        <v>26000</v>
      </c>
      <c r="Y2277">
        <v>0</v>
      </c>
      <c r="Z2277">
        <v>1892700</v>
      </c>
      <c r="AA2277" s="3">
        <v>0</v>
      </c>
      <c r="AB2277" s="3">
        <v>0</v>
      </c>
      <c r="AC2277">
        <v>2064</v>
      </c>
    </row>
    <row r="2278" spans="1:29" ht="15" customHeight="1" x14ac:dyDescent="0.25">
      <c r="A2278" t="str">
        <f>HYPERLINK("http://www.UniProt.org/UniProt/P54786","ZDS2_YEAST")</f>
        <v>ZDS2_YEAST</v>
      </c>
      <c r="B2278" t="s">
        <v>3009</v>
      </c>
      <c r="C2278" s="38">
        <v>0</v>
      </c>
      <c r="D2278" s="38">
        <v>0</v>
      </c>
      <c r="E2278" s="12">
        <v>0</v>
      </c>
      <c r="F2278" s="3">
        <v>0</v>
      </c>
      <c r="G2278" s="3">
        <f t="shared" si="103"/>
        <v>5.6669661711915555</v>
      </c>
      <c r="H2278" s="89" t="s">
        <v>14557</v>
      </c>
      <c r="I2278" t="s">
        <v>8217</v>
      </c>
      <c r="J2278" t="s">
        <v>8217</v>
      </c>
      <c r="K2278" t="s">
        <v>8217</v>
      </c>
      <c r="L2278" s="3">
        <v>105.496</v>
      </c>
      <c r="M2278" t="s">
        <v>8223</v>
      </c>
      <c r="N2278" s="3" t="s">
        <v>15698</v>
      </c>
      <c r="O2278" t="s">
        <v>13998</v>
      </c>
      <c r="P2278" t="s">
        <v>7612</v>
      </c>
      <c r="Q2278" t="s">
        <v>3010</v>
      </c>
      <c r="R2278" t="s">
        <v>3010</v>
      </c>
      <c r="T2278" t="s">
        <v>9367</v>
      </c>
      <c r="U2278" t="s">
        <v>446</v>
      </c>
      <c r="V2278" s="1">
        <v>5.6669661711915558E-4</v>
      </c>
      <c r="W2278">
        <v>105.49</v>
      </c>
      <c r="X2278">
        <v>26000</v>
      </c>
      <c r="Y2278">
        <v>0</v>
      </c>
      <c r="Z2278">
        <v>7262900</v>
      </c>
      <c r="AA2278" s="3">
        <v>0</v>
      </c>
      <c r="AB2278" s="3">
        <v>0</v>
      </c>
      <c r="AC2278">
        <v>2169</v>
      </c>
    </row>
    <row r="2279" spans="1:29" ht="15" customHeight="1" x14ac:dyDescent="0.25">
      <c r="A2279" t="str">
        <f>HYPERLINK("http://www.UniProt.org/UniProt/P38013","AHP1_YEAST")</f>
        <v>AHP1_YEAST</v>
      </c>
      <c r="B2279" t="s">
        <v>4743</v>
      </c>
      <c r="C2279" s="38">
        <v>2.4</v>
      </c>
      <c r="D2279" s="38">
        <v>8.6999999999999994E-3</v>
      </c>
      <c r="E2279" s="12">
        <v>9.5999999999999992E-3</v>
      </c>
      <c r="F2279" s="3">
        <v>95.999999999999986</v>
      </c>
      <c r="G2279" s="3">
        <f t="shared" si="103"/>
        <v>10964.244122538345</v>
      </c>
      <c r="H2279" s="89" t="s">
        <v>14578</v>
      </c>
      <c r="I2279" t="s">
        <v>8227</v>
      </c>
      <c r="J2279" t="s">
        <v>8217</v>
      </c>
      <c r="K2279" t="s">
        <v>8227</v>
      </c>
      <c r="L2279" s="3">
        <v>19.114999999999998</v>
      </c>
      <c r="M2279" t="s">
        <v>8223</v>
      </c>
      <c r="N2279" s="3" t="s">
        <v>15699</v>
      </c>
      <c r="O2279" t="s">
        <v>12166</v>
      </c>
      <c r="P2279" t="s">
        <v>6859</v>
      </c>
      <c r="Q2279" t="s">
        <v>2487</v>
      </c>
      <c r="R2279" t="s">
        <v>2487</v>
      </c>
      <c r="S2279" t="s">
        <v>12167</v>
      </c>
      <c r="T2279" t="s">
        <v>12168</v>
      </c>
      <c r="U2279" t="str">
        <f>" "</f>
        <v xml:space="preserve"> </v>
      </c>
      <c r="V2279" s="1">
        <v>1.0964244122538345</v>
      </c>
      <c r="W2279">
        <v>19.114000000000001</v>
      </c>
      <c r="X2279">
        <v>7401400</v>
      </c>
      <c r="Y2279">
        <v>21116000</v>
      </c>
      <c r="Z2279">
        <v>14052000000</v>
      </c>
      <c r="AA2279" s="3">
        <v>2.852973762</v>
      </c>
      <c r="AB2279" s="3">
        <v>8.7471800000000002E-3</v>
      </c>
      <c r="AC2279">
        <v>1142</v>
      </c>
    </row>
    <row r="2280" spans="1:29" ht="15" customHeight="1" x14ac:dyDescent="0.25">
      <c r="A2280" t="str">
        <f>HYPERLINK("http://www.UniProt.org/UniProt/P12709","G6PI_YEAST")</f>
        <v>G6PI_YEAST</v>
      </c>
      <c r="B2280" t="s">
        <v>4123</v>
      </c>
      <c r="C2280" s="38">
        <v>0.5</v>
      </c>
      <c r="D2280" s="38">
        <v>7.1999999999999998E-3</v>
      </c>
      <c r="E2280" s="12">
        <v>6.7000000000000002E-3</v>
      </c>
      <c r="F2280" s="3">
        <v>67</v>
      </c>
      <c r="G2280" s="3">
        <f t="shared" si="103"/>
        <v>9301.5054216324806</v>
      </c>
      <c r="H2280" s="89" t="s">
        <v>14578</v>
      </c>
      <c r="I2280" t="s">
        <v>8227</v>
      </c>
      <c r="J2280" t="s">
        <v>8217</v>
      </c>
      <c r="K2280" t="s">
        <v>8227</v>
      </c>
      <c r="L2280" s="3">
        <v>61.298999999999999</v>
      </c>
      <c r="M2280" t="s">
        <v>8223</v>
      </c>
      <c r="N2280" s="3" t="s">
        <v>15699</v>
      </c>
      <c r="O2280" t="s">
        <v>12727</v>
      </c>
      <c r="P2280" t="str">
        <f>" "</f>
        <v xml:space="preserve"> </v>
      </c>
      <c r="Q2280" t="s">
        <v>3754</v>
      </c>
      <c r="R2280" t="s">
        <v>3754</v>
      </c>
      <c r="S2280" t="s">
        <v>12728</v>
      </c>
      <c r="T2280" t="s">
        <v>12729</v>
      </c>
      <c r="U2280" t="s">
        <v>3755</v>
      </c>
      <c r="V2280" s="1">
        <v>0.93015054216324811</v>
      </c>
      <c r="W2280">
        <v>61.298000000000002</v>
      </c>
      <c r="X2280">
        <v>25268000</v>
      </c>
      <c r="Y2280">
        <v>14818000</v>
      </c>
      <c r="Z2280">
        <v>11921000000</v>
      </c>
      <c r="AA2280" s="3">
        <v>0.58643343400000003</v>
      </c>
      <c r="AB2280" s="3">
        <v>7.2355479999999996E-3</v>
      </c>
      <c r="AC2280">
        <v>347</v>
      </c>
    </row>
    <row r="2281" spans="1:29" ht="15" customHeight="1" x14ac:dyDescent="0.25">
      <c r="A2281" t="str">
        <f>HYPERLINK("http://www.UniProt.org/UniProt/P14832","CYPH_YEAST")</f>
        <v>CYPH_YEAST</v>
      </c>
      <c r="B2281" t="s">
        <v>4155</v>
      </c>
      <c r="C2281" s="38">
        <v>2</v>
      </c>
      <c r="D2281" s="38">
        <v>9.7999999999999997E-3</v>
      </c>
      <c r="E2281" s="12">
        <v>4.8999999999999998E-3</v>
      </c>
      <c r="F2281" s="3">
        <v>49</v>
      </c>
      <c r="G2281" s="3">
        <f t="shared" si="103"/>
        <v>5060.6244328180474</v>
      </c>
      <c r="H2281" s="89" t="s">
        <v>14578</v>
      </c>
      <c r="I2281" t="s">
        <v>8228</v>
      </c>
      <c r="J2281" t="s">
        <v>8217</v>
      </c>
      <c r="K2281" t="s">
        <v>8228</v>
      </c>
      <c r="L2281" s="3">
        <v>17.390999999999998</v>
      </c>
      <c r="M2281" t="s">
        <v>8223</v>
      </c>
      <c r="N2281" s="3" t="s">
        <v>15699</v>
      </c>
      <c r="O2281" t="s">
        <v>12251</v>
      </c>
      <c r="P2281" t="s">
        <v>6251</v>
      </c>
      <c r="Q2281" t="s">
        <v>2536</v>
      </c>
      <c r="R2281" t="s">
        <v>2536</v>
      </c>
      <c r="S2281" t="s">
        <v>12252</v>
      </c>
      <c r="T2281" t="s">
        <v>12253</v>
      </c>
      <c r="U2281" t="s">
        <v>551</v>
      </c>
      <c r="V2281" s="1">
        <v>0.50606244328180472</v>
      </c>
      <c r="W2281">
        <v>17.39</v>
      </c>
      <c r="X2281">
        <v>4519000</v>
      </c>
      <c r="Y2281">
        <v>10885000</v>
      </c>
      <c r="Z2281">
        <v>6485800000</v>
      </c>
      <c r="AA2281" s="3">
        <v>2.4087187430000001</v>
      </c>
      <c r="AB2281" s="3">
        <v>9.7692089999999992E-3</v>
      </c>
      <c r="AC2281">
        <v>383</v>
      </c>
    </row>
    <row r="2282" spans="1:29" ht="15" customHeight="1" x14ac:dyDescent="0.25">
      <c r="A2282" t="str">
        <f>HYPERLINK("http://www.UniProt.org/UniProt/P38999","LYS9_YEAST")</f>
        <v>LYS9_YEAST</v>
      </c>
      <c r="B2282" t="s">
        <v>4948</v>
      </c>
      <c r="C2282" s="38">
        <v>0.77</v>
      </c>
      <c r="D2282" s="38">
        <v>5.4000000000000003E-3</v>
      </c>
      <c r="E2282" s="12">
        <v>3.5000000000000001E-3</v>
      </c>
      <c r="F2282" s="3">
        <v>35</v>
      </c>
      <c r="G2282" s="3">
        <f t="shared" si="103"/>
        <v>6462.1313565942619</v>
      </c>
      <c r="H2282" s="89" t="s">
        <v>14578</v>
      </c>
      <c r="I2282" t="s">
        <v>8217</v>
      </c>
      <c r="J2282" t="s">
        <v>8217</v>
      </c>
      <c r="K2282" t="s">
        <v>8217</v>
      </c>
      <c r="L2282" s="3">
        <v>48.917999999999999</v>
      </c>
      <c r="M2282" t="s">
        <v>8223</v>
      </c>
      <c r="N2282" s="3" t="s">
        <v>15699</v>
      </c>
      <c r="O2282" t="s">
        <v>12649</v>
      </c>
      <c r="P2282" t="str">
        <f>" "</f>
        <v xml:space="preserve"> </v>
      </c>
      <c r="Q2282" t="s">
        <v>3714</v>
      </c>
      <c r="R2282" t="s">
        <v>3714</v>
      </c>
      <c r="S2282" t="s">
        <v>12650</v>
      </c>
      <c r="T2282" t="s">
        <v>12651</v>
      </c>
      <c r="U2282" t="s">
        <v>3715</v>
      </c>
      <c r="V2282" s="1">
        <v>0.64621313565942617</v>
      </c>
      <c r="W2282">
        <v>48.917000000000002</v>
      </c>
      <c r="X2282">
        <v>8390700</v>
      </c>
      <c r="Y2282">
        <v>7659200</v>
      </c>
      <c r="Z2282">
        <v>8282000000</v>
      </c>
      <c r="AA2282" s="3">
        <v>0.91282014600000005</v>
      </c>
      <c r="AB2282" s="3">
        <v>5.383227E-3</v>
      </c>
      <c r="AC2282">
        <v>1417</v>
      </c>
    </row>
    <row r="2283" spans="1:29" ht="15" customHeight="1" x14ac:dyDescent="0.25">
      <c r="A2283" t="str">
        <f>HYPERLINK("http://www.UniProt.org/UniProt/P31116","DHOM_YEAST")</f>
        <v>DHOM_YEAST</v>
      </c>
      <c r="B2283" t="s">
        <v>4464</v>
      </c>
      <c r="C2283" s="38">
        <v>0.82</v>
      </c>
      <c r="D2283" s="38">
        <v>9.7999999999999997E-3</v>
      </c>
      <c r="E2283" s="12">
        <v>1.8E-3</v>
      </c>
      <c r="F2283" s="3">
        <v>18</v>
      </c>
      <c r="G2283" s="3">
        <f t="shared" si="103"/>
        <v>1877.2327735848992</v>
      </c>
      <c r="H2283" s="89" t="s">
        <v>14578</v>
      </c>
      <c r="I2283" t="s">
        <v>8217</v>
      </c>
      <c r="J2283" t="s">
        <v>8217</v>
      </c>
      <c r="K2283" t="s">
        <v>8217</v>
      </c>
      <c r="L2283" s="3">
        <v>38.502000000000002</v>
      </c>
      <c r="M2283" t="s">
        <v>8223</v>
      </c>
      <c r="N2283" s="3" t="s">
        <v>15699</v>
      </c>
      <c r="O2283" t="s">
        <v>12634</v>
      </c>
      <c r="P2283" t="str">
        <f>" "</f>
        <v xml:space="preserve"> </v>
      </c>
      <c r="Q2283" t="s">
        <v>3706</v>
      </c>
      <c r="R2283" t="s">
        <v>3706</v>
      </c>
      <c r="S2283" t="s">
        <v>12635</v>
      </c>
      <c r="U2283" t="str">
        <f>" "</f>
        <v xml:space="preserve"> </v>
      </c>
      <c r="V2283" s="1">
        <v>0.18772327735848993</v>
      </c>
      <c r="W2283">
        <v>38.502000000000002</v>
      </c>
      <c r="X2283">
        <v>4182800</v>
      </c>
      <c r="Y2283">
        <v>4061200</v>
      </c>
      <c r="Z2283">
        <v>2405900000</v>
      </c>
      <c r="AA2283" s="3">
        <v>0.97092856500000002</v>
      </c>
      <c r="AB2283" s="3">
        <v>9.8258770000000002E-3</v>
      </c>
      <c r="AC2283">
        <v>763</v>
      </c>
    </row>
    <row r="2284" spans="1:29" ht="15" customHeight="1" x14ac:dyDescent="0.25">
      <c r="A2284" t="str">
        <f>HYPERLINK("http://www.UniProt.org/UniProt/P07262","DHE4_YEAST")</f>
        <v>DHE4_YEAST</v>
      </c>
      <c r="B2284" t="s">
        <v>4012</v>
      </c>
      <c r="C2284" s="38">
        <v>1.2</v>
      </c>
      <c r="D2284" s="38">
        <v>9.4000000000000004E-3</v>
      </c>
      <c r="E2284" s="12">
        <v>1.8E-3</v>
      </c>
      <c r="F2284" s="3">
        <v>18</v>
      </c>
      <c r="G2284" s="3">
        <f t="shared" si="103"/>
        <v>1867.8696274512199</v>
      </c>
      <c r="H2284" s="89" t="s">
        <v>14578</v>
      </c>
      <c r="I2284" t="s">
        <v>8217</v>
      </c>
      <c r="J2284" t="s">
        <v>8217</v>
      </c>
      <c r="K2284" t="s">
        <v>8217</v>
      </c>
      <c r="L2284" s="3">
        <v>49.57</v>
      </c>
      <c r="M2284" t="s">
        <v>8223</v>
      </c>
      <c r="N2284" s="3" t="s">
        <v>15699</v>
      </c>
      <c r="O2284" t="s">
        <v>12491</v>
      </c>
      <c r="P2284" t="str">
        <f>" "</f>
        <v xml:space="preserve"> </v>
      </c>
      <c r="Q2284" t="s">
        <v>3625</v>
      </c>
      <c r="R2284" t="s">
        <v>3625</v>
      </c>
      <c r="S2284" t="s">
        <v>12492</v>
      </c>
      <c r="T2284" t="s">
        <v>12493</v>
      </c>
      <c r="U2284" t="s">
        <v>103</v>
      </c>
      <c r="V2284" s="1">
        <v>0.18678696274512199</v>
      </c>
      <c r="W2284">
        <v>49.569000000000003</v>
      </c>
      <c r="X2284">
        <v>2839600</v>
      </c>
      <c r="Y2284">
        <v>3860500</v>
      </c>
      <c r="Z2284">
        <v>2393900000</v>
      </c>
      <c r="AA2284" s="3">
        <v>1.359522468</v>
      </c>
      <c r="AB2284" s="3">
        <v>9.3871140000000002E-3</v>
      </c>
      <c r="AC2284">
        <v>210</v>
      </c>
    </row>
    <row r="2285" spans="1:29" ht="15" customHeight="1" x14ac:dyDescent="0.25">
      <c r="A2285" t="str">
        <f>HYPERLINK("http://www.UniProt.org/UniProt/P15019","TAL1_YEAST")</f>
        <v>TAL1_YEAST</v>
      </c>
      <c r="B2285" t="s">
        <v>4160</v>
      </c>
      <c r="C2285" s="38">
        <v>0.76</v>
      </c>
      <c r="D2285" s="38">
        <v>9.1000000000000004E-3</v>
      </c>
      <c r="E2285" s="12">
        <v>1.8E-3</v>
      </c>
      <c r="F2285" s="3">
        <v>18</v>
      </c>
      <c r="G2285" s="3">
        <f t="shared" si="103"/>
        <v>2020.7229880835328</v>
      </c>
      <c r="H2285" s="89" t="s">
        <v>14578</v>
      </c>
      <c r="I2285" t="s">
        <v>8217</v>
      </c>
      <c r="J2285" t="s">
        <v>8217</v>
      </c>
      <c r="K2285" t="s">
        <v>8217</v>
      </c>
      <c r="L2285" s="3">
        <v>37.036000000000001</v>
      </c>
      <c r="M2285" t="s">
        <v>8223</v>
      </c>
      <c r="N2285" s="3" t="s">
        <v>15699</v>
      </c>
      <c r="O2285" t="s">
        <v>12659</v>
      </c>
      <c r="P2285" t="s">
        <v>6256</v>
      </c>
      <c r="Q2285" t="s">
        <v>3719</v>
      </c>
      <c r="R2285" t="s">
        <v>3719</v>
      </c>
      <c r="S2285" t="s">
        <v>12660</v>
      </c>
      <c r="T2285" t="s">
        <v>12661</v>
      </c>
      <c r="U2285" t="str">
        <f>" "</f>
        <v xml:space="preserve"> </v>
      </c>
      <c r="V2285" s="1">
        <v>0.20207229880835328</v>
      </c>
      <c r="W2285">
        <v>37.036000000000001</v>
      </c>
      <c r="X2285">
        <v>4520600</v>
      </c>
      <c r="Y2285">
        <v>4055400</v>
      </c>
      <c r="Z2285">
        <v>2589800000</v>
      </c>
      <c r="AA2285" s="3">
        <v>0.89709330600000003</v>
      </c>
      <c r="AB2285" s="3">
        <v>9.1151119999999999E-3</v>
      </c>
      <c r="AC2285">
        <v>389</v>
      </c>
    </row>
    <row r="2286" spans="1:29" ht="15" customHeight="1" x14ac:dyDescent="0.25">
      <c r="A2286" t="str">
        <f>HYPERLINK("http://www.UniProt.org/UniProt/P47143","ADK_YEAST")</f>
        <v>ADK_YEAST</v>
      </c>
      <c r="B2286" t="s">
        <v>5239</v>
      </c>
      <c r="C2286" s="38">
        <v>1.1000000000000001</v>
      </c>
      <c r="D2286" s="38">
        <v>8.0999999999999996E-3</v>
      </c>
      <c r="E2286" s="12">
        <v>1.8E-3</v>
      </c>
      <c r="F2286" s="3">
        <v>18</v>
      </c>
      <c r="G2286" s="3">
        <f t="shared" si="103"/>
        <v>2162.4185995732114</v>
      </c>
      <c r="H2286" s="89" t="s">
        <v>14578</v>
      </c>
      <c r="I2286" t="s">
        <v>8217</v>
      </c>
      <c r="J2286" t="s">
        <v>8217</v>
      </c>
      <c r="K2286" t="s">
        <v>8217</v>
      </c>
      <c r="L2286" s="3">
        <v>36.372</v>
      </c>
      <c r="M2286" t="s">
        <v>8223</v>
      </c>
      <c r="N2286" s="3" t="s">
        <v>15699</v>
      </c>
      <c r="O2286" t="s">
        <v>12528</v>
      </c>
      <c r="P2286" t="s">
        <v>7380</v>
      </c>
      <c r="Q2286" t="s">
        <v>3647</v>
      </c>
      <c r="R2286" t="s">
        <v>3647</v>
      </c>
      <c r="S2286" t="s">
        <v>12529</v>
      </c>
      <c r="T2286" t="s">
        <v>12530</v>
      </c>
      <c r="U2286" t="str">
        <f>" "</f>
        <v xml:space="preserve"> </v>
      </c>
      <c r="V2286" s="1">
        <v>0.21624185995732115</v>
      </c>
      <c r="W2286">
        <v>36.372</v>
      </c>
      <c r="X2286">
        <v>3064800</v>
      </c>
      <c r="Y2286">
        <v>3865600</v>
      </c>
      <c r="Z2286">
        <v>2771400000</v>
      </c>
      <c r="AA2286" s="3">
        <v>1.2612894809999999</v>
      </c>
      <c r="AB2286" s="3">
        <v>8.1191809999999996E-3</v>
      </c>
      <c r="AC2286">
        <v>1839</v>
      </c>
    </row>
    <row r="2287" spans="1:29" ht="15" customHeight="1" x14ac:dyDescent="0.25">
      <c r="A2287" t="str">
        <f>HYPERLINK("http://www.UniProt.org/UniProt/P05694","METE_YEAST")</f>
        <v>METE_YEAST</v>
      </c>
      <c r="B2287" t="s">
        <v>3956</v>
      </c>
      <c r="C2287" s="38">
        <v>0.6</v>
      </c>
      <c r="D2287" s="38">
        <v>4.7999999999999996E-3</v>
      </c>
      <c r="E2287" s="12">
        <v>1.8E-3</v>
      </c>
      <c r="F2287" s="3">
        <v>18</v>
      </c>
      <c r="G2287" s="3">
        <f t="shared" si="103"/>
        <v>3697.1943033187945</v>
      </c>
      <c r="H2287" s="89" t="s">
        <v>14578</v>
      </c>
      <c r="I2287" t="s">
        <v>8217</v>
      </c>
      <c r="J2287" t="s">
        <v>8217</v>
      </c>
      <c r="K2287" t="s">
        <v>8217</v>
      </c>
      <c r="L2287" s="3">
        <v>85.86</v>
      </c>
      <c r="M2287" t="s">
        <v>8223</v>
      </c>
      <c r="N2287" s="3" t="s">
        <v>15699</v>
      </c>
      <c r="O2287" t="s">
        <v>12695</v>
      </c>
      <c r="P2287" t="s">
        <v>6090</v>
      </c>
      <c r="Q2287" t="s">
        <v>3740</v>
      </c>
      <c r="R2287" t="s">
        <v>3740</v>
      </c>
      <c r="S2287" t="s">
        <v>12696</v>
      </c>
      <c r="U2287" t="s">
        <v>3741</v>
      </c>
      <c r="V2287" s="1">
        <v>0.36971943033187943</v>
      </c>
      <c r="W2287">
        <v>85.858999999999995</v>
      </c>
      <c r="X2287">
        <v>5550200</v>
      </c>
      <c r="Y2287">
        <v>3938200</v>
      </c>
      <c r="Z2287">
        <v>4738400000</v>
      </c>
      <c r="AA2287" s="3">
        <v>0.70956001599999996</v>
      </c>
      <c r="AB2287" s="3">
        <v>4.8379410000000001E-3</v>
      </c>
      <c r="AC2287">
        <v>146</v>
      </c>
    </row>
    <row r="2288" spans="1:29" ht="15" customHeight="1" x14ac:dyDescent="0.25">
      <c r="A2288" t="str">
        <f>HYPERLINK("http://www.UniProt.org/UniProt/P54839","HMCS_YEAST")</f>
        <v>HMCS_YEAST</v>
      </c>
      <c r="B2288" t="s">
        <v>5479</v>
      </c>
      <c r="C2288" s="38">
        <v>0.94</v>
      </c>
      <c r="D2288" s="38">
        <v>6.7999999999999996E-3</v>
      </c>
      <c r="E2288" s="12">
        <v>1.2999999999999999E-3</v>
      </c>
      <c r="F2288" s="3">
        <v>13</v>
      </c>
      <c r="G2288" s="3">
        <f t="shared" si="103"/>
        <v>1996.3788081359671</v>
      </c>
      <c r="H2288" s="89" t="s">
        <v>14578</v>
      </c>
      <c r="I2288" t="s">
        <v>8217</v>
      </c>
      <c r="J2288" t="s">
        <v>8217</v>
      </c>
      <c r="K2288" t="s">
        <v>8217</v>
      </c>
      <c r="L2288" s="3">
        <v>55.014000000000003</v>
      </c>
      <c r="M2288" t="s">
        <v>8223</v>
      </c>
      <c r="N2288" s="3" t="s">
        <v>15699</v>
      </c>
      <c r="O2288" t="s">
        <v>12592</v>
      </c>
      <c r="P2288" t="s">
        <v>7617</v>
      </c>
      <c r="Q2288" t="s">
        <v>3681</v>
      </c>
      <c r="R2288" t="s">
        <v>3681</v>
      </c>
      <c r="S2288" t="s">
        <v>12593</v>
      </c>
      <c r="T2288" t="s">
        <v>12594</v>
      </c>
      <c r="U2288" t="str">
        <f>" "</f>
        <v xml:space="preserve"> </v>
      </c>
      <c r="V2288" s="1">
        <v>0.19963788081359671</v>
      </c>
      <c r="W2288">
        <v>55.012999999999998</v>
      </c>
      <c r="X2288">
        <v>2684000</v>
      </c>
      <c r="Y2288">
        <v>2970300</v>
      </c>
      <c r="Z2288">
        <v>2558600000</v>
      </c>
      <c r="AA2288" s="3">
        <v>1.106669151</v>
      </c>
      <c r="AB2288" s="3">
        <v>6.7575999999999999E-3</v>
      </c>
      <c r="AC2288">
        <v>2174</v>
      </c>
    </row>
    <row r="2289" spans="1:29" ht="15" customHeight="1" x14ac:dyDescent="0.25">
      <c r="A2289" t="str">
        <f>HYPERLINK("http://www.UniProt.org/UniProt/P00360","G3P1_YEAST")</f>
        <v>G3P1_YEAST</v>
      </c>
      <c r="B2289" t="s">
        <v>3895</v>
      </c>
      <c r="C2289" s="38">
        <v>6.4</v>
      </c>
      <c r="D2289" s="38">
        <v>6.3E-3</v>
      </c>
      <c r="E2289" s="12">
        <v>1.1999999999999999E-3</v>
      </c>
      <c r="F2289" s="3">
        <v>11.999999999999998</v>
      </c>
      <c r="G2289" s="3">
        <f t="shared" si="103"/>
        <v>1837.7515073878853</v>
      </c>
      <c r="H2289" s="89" t="s">
        <v>14578</v>
      </c>
      <c r="I2289" t="s">
        <v>8227</v>
      </c>
      <c r="J2289" t="s">
        <v>8217</v>
      </c>
      <c r="K2289" t="s">
        <v>8227</v>
      </c>
      <c r="L2289" s="3">
        <v>35.75</v>
      </c>
      <c r="M2289" t="s">
        <v>8223</v>
      </c>
      <c r="N2289" s="3" t="s">
        <v>15699</v>
      </c>
      <c r="O2289" t="s">
        <v>11717</v>
      </c>
      <c r="P2289" t="str">
        <f>" "</f>
        <v xml:space="preserve"> </v>
      </c>
      <c r="Q2289" t="s">
        <v>2220</v>
      </c>
      <c r="R2289" t="s">
        <v>2220</v>
      </c>
      <c r="S2289" t="s">
        <v>11718</v>
      </c>
      <c r="T2289" t="s">
        <v>11719</v>
      </c>
      <c r="U2289" t="s">
        <v>2221</v>
      </c>
      <c r="V2289" s="1">
        <v>0.18377515073878853</v>
      </c>
      <c r="W2289">
        <v>35.75</v>
      </c>
      <c r="X2289">
        <v>339200</v>
      </c>
      <c r="Y2289">
        <v>2537500</v>
      </c>
      <c r="Z2289">
        <v>2355300000</v>
      </c>
      <c r="AA2289" s="3">
        <v>7.4808372639999998</v>
      </c>
      <c r="AB2289" s="3">
        <v>6.2712540000000004E-3</v>
      </c>
      <c r="AC2289">
        <v>66</v>
      </c>
    </row>
    <row r="2290" spans="1:29" ht="15" customHeight="1" x14ac:dyDescent="0.25">
      <c r="A2290" t="str">
        <f>HYPERLINK("http://www.UniProt.org/UniProt/Q05911","PUR8_YEAST")</f>
        <v>PUR8_YEAST</v>
      </c>
      <c r="B2290" t="s">
        <v>5710</v>
      </c>
      <c r="C2290" s="38">
        <v>1.9</v>
      </c>
      <c r="D2290" s="38">
        <v>6.1999999999999998E-3</v>
      </c>
      <c r="E2290" s="12">
        <v>1E-3</v>
      </c>
      <c r="F2290" s="3">
        <v>10</v>
      </c>
      <c r="G2290" s="3">
        <f t="shared" si="103"/>
        <v>1627.9390077756905</v>
      </c>
      <c r="H2290" s="89" t="s">
        <v>14578</v>
      </c>
      <c r="I2290" t="s">
        <v>8217</v>
      </c>
      <c r="J2290" t="s">
        <v>8217</v>
      </c>
      <c r="K2290" t="s">
        <v>8217</v>
      </c>
      <c r="L2290" s="3">
        <v>54.51</v>
      </c>
      <c r="M2290" t="s">
        <v>8223</v>
      </c>
      <c r="N2290" s="3" t="s">
        <v>15699</v>
      </c>
      <c r="O2290" t="s">
        <v>12290</v>
      </c>
      <c r="P2290" t="str">
        <f>" "</f>
        <v xml:space="preserve"> </v>
      </c>
      <c r="Q2290" t="s">
        <v>2557</v>
      </c>
      <c r="R2290" t="s">
        <v>2557</v>
      </c>
      <c r="S2290" t="s">
        <v>12291</v>
      </c>
      <c r="T2290" t="s">
        <v>12292</v>
      </c>
      <c r="U2290" t="str">
        <f>" "</f>
        <v xml:space="preserve"> </v>
      </c>
      <c r="V2290" s="1">
        <v>0.16279390077756906</v>
      </c>
      <c r="W2290">
        <v>54.51</v>
      </c>
      <c r="X2290">
        <v>1003800</v>
      </c>
      <c r="Y2290">
        <v>2213300</v>
      </c>
      <c r="Z2290">
        <v>2086400000</v>
      </c>
      <c r="AA2290" s="3">
        <v>2.204921299</v>
      </c>
      <c r="AB2290" s="3">
        <v>6.1750040000000004E-3</v>
      </c>
      <c r="AC2290">
        <v>2507</v>
      </c>
    </row>
    <row r="2291" spans="1:29" ht="15" customHeight="1" x14ac:dyDescent="0.25">
      <c r="A2291" t="str">
        <f>HYPERLINK("http://www.UniProt.org/UniProt/P26637","SYLC_YEAST")</f>
        <v>SYLC_YEAST</v>
      </c>
      <c r="B2291" t="s">
        <v>4404</v>
      </c>
      <c r="C2291" s="38">
        <v>0.95</v>
      </c>
      <c r="D2291" s="38">
        <v>9.4999999999999998E-3</v>
      </c>
      <c r="E2291" s="12">
        <v>9.7000000000000005E-4</v>
      </c>
      <c r="F2291" s="3">
        <v>9.7000000000000011</v>
      </c>
      <c r="G2291" s="3">
        <f t="shared" si="103"/>
        <v>1025.5766065089952</v>
      </c>
      <c r="H2291" s="89" t="s">
        <v>14578</v>
      </c>
      <c r="I2291" t="s">
        <v>8227</v>
      </c>
      <c r="J2291" t="s">
        <v>8217</v>
      </c>
      <c r="K2291" t="s">
        <v>8227</v>
      </c>
      <c r="L2291" s="3">
        <v>124.142</v>
      </c>
      <c r="M2291" t="s">
        <v>8223</v>
      </c>
      <c r="N2291" s="3" t="s">
        <v>15699</v>
      </c>
      <c r="O2291" t="s">
        <v>12578</v>
      </c>
      <c r="P2291" t="str">
        <f>" "</f>
        <v xml:space="preserve"> </v>
      </c>
      <c r="Q2291" t="s">
        <v>3673</v>
      </c>
      <c r="R2291" t="s">
        <v>3673</v>
      </c>
      <c r="S2291" t="s">
        <v>12579</v>
      </c>
      <c r="T2291" t="s">
        <v>12580</v>
      </c>
      <c r="U2291" t="s">
        <v>3674</v>
      </c>
      <c r="V2291" s="1">
        <v>0.10255766065089952</v>
      </c>
      <c r="W2291">
        <v>124.14</v>
      </c>
      <c r="X2291">
        <v>1920300</v>
      </c>
      <c r="Y2291">
        <v>2149400</v>
      </c>
      <c r="Z2291">
        <v>1314400000</v>
      </c>
      <c r="AA2291" s="3">
        <v>1.119304275</v>
      </c>
      <c r="AB2291" s="3">
        <v>9.5188449999999997E-3</v>
      </c>
      <c r="AC2291">
        <v>694</v>
      </c>
    </row>
    <row r="2292" spans="1:29" ht="15" customHeight="1" x14ac:dyDescent="0.25">
      <c r="A2292" t="str">
        <f>HYPERLINK("http://www.UniProt.org/UniProt/P22515","UBA1_YEAST")</f>
        <v>UBA1_YEAST</v>
      </c>
      <c r="B2292" t="s">
        <v>3692</v>
      </c>
      <c r="C2292" s="38">
        <v>0.89</v>
      </c>
      <c r="D2292" s="38">
        <v>9.4999999999999998E-3</v>
      </c>
      <c r="E2292" s="12">
        <v>8.8000000000000003E-4</v>
      </c>
      <c r="F2292" s="3">
        <v>8.8000000000000007</v>
      </c>
      <c r="G2292" s="3">
        <f t="shared" si="103"/>
        <v>927.65370319426688</v>
      </c>
      <c r="H2292" s="89" t="s">
        <v>14578</v>
      </c>
      <c r="I2292" t="s">
        <v>8228</v>
      </c>
      <c r="J2292" t="s">
        <v>8217</v>
      </c>
      <c r="K2292" t="s">
        <v>8228</v>
      </c>
      <c r="L2292" s="3">
        <v>114.26600000000001</v>
      </c>
      <c r="M2292" t="s">
        <v>8223</v>
      </c>
      <c r="N2292" s="3" t="s">
        <v>15699</v>
      </c>
      <c r="O2292" t="s">
        <v>12611</v>
      </c>
      <c r="P2292" t="s">
        <v>6400</v>
      </c>
      <c r="Q2292" t="s">
        <v>3693</v>
      </c>
      <c r="R2292" t="s">
        <v>3693</v>
      </c>
      <c r="S2292" t="s">
        <v>12612</v>
      </c>
      <c r="T2292" t="s">
        <v>12613</v>
      </c>
      <c r="U2292" t="str">
        <f>" "</f>
        <v xml:space="preserve"> </v>
      </c>
      <c r="V2292" s="1">
        <v>9.2765370319426693E-2</v>
      </c>
      <c r="W2292">
        <v>114.26</v>
      </c>
      <c r="X2292">
        <v>1843300</v>
      </c>
      <c r="Y2292">
        <v>1939400</v>
      </c>
      <c r="Z2292">
        <v>1188900000</v>
      </c>
      <c r="AA2292" s="3">
        <v>1.052134758</v>
      </c>
      <c r="AB2292" s="3">
        <v>9.4954730000000008E-3</v>
      </c>
      <c r="AC2292">
        <v>559</v>
      </c>
    </row>
    <row r="2293" spans="1:29" ht="15" customHeight="1" x14ac:dyDescent="0.25">
      <c r="A2293" t="str">
        <f>HYPERLINK("http://www.UniProt.org/UniProt/P23542","AATC_YEAST")</f>
        <v>AATC_YEAST</v>
      </c>
      <c r="B2293" t="s">
        <v>4324</v>
      </c>
      <c r="C2293" s="38">
        <v>0.69</v>
      </c>
      <c r="D2293" s="38">
        <v>5.4999999999999997E-3</v>
      </c>
      <c r="E2293" s="12">
        <v>7.9000000000000001E-4</v>
      </c>
      <c r="F2293" s="3">
        <v>7.9</v>
      </c>
      <c r="G2293" s="3">
        <f t="shared" si="103"/>
        <v>1442.1585832399389</v>
      </c>
      <c r="H2293" s="89" t="s">
        <v>14578</v>
      </c>
      <c r="I2293" t="s">
        <v>8227</v>
      </c>
      <c r="J2293" t="s">
        <v>8217</v>
      </c>
      <c r="K2293" t="s">
        <v>8227</v>
      </c>
      <c r="L2293" s="3">
        <v>46.058</v>
      </c>
      <c r="M2293" t="s">
        <v>8223</v>
      </c>
      <c r="N2293" s="3" t="s">
        <v>15699</v>
      </c>
      <c r="O2293" t="s">
        <v>12670</v>
      </c>
      <c r="P2293" t="s">
        <v>6420</v>
      </c>
      <c r="Q2293" t="s">
        <v>3724</v>
      </c>
      <c r="R2293" t="s">
        <v>3724</v>
      </c>
      <c r="S2293" t="s">
        <v>12671</v>
      </c>
      <c r="T2293" t="s">
        <v>12672</v>
      </c>
      <c r="U2293" t="str">
        <f>" "</f>
        <v xml:space="preserve"> </v>
      </c>
      <c r="V2293" s="1">
        <v>0.14421585832399389</v>
      </c>
      <c r="W2293">
        <v>46.057000000000002</v>
      </c>
      <c r="X2293">
        <v>2151700</v>
      </c>
      <c r="Y2293">
        <v>1739100</v>
      </c>
      <c r="Z2293">
        <v>1848300000</v>
      </c>
      <c r="AA2293" s="3">
        <v>0.80824464399999996</v>
      </c>
      <c r="AB2293" s="3">
        <v>5.4770490000000003E-3</v>
      </c>
      <c r="AC2293">
        <v>585</v>
      </c>
    </row>
    <row r="2294" spans="1:29" ht="15" customHeight="1" x14ac:dyDescent="0.25">
      <c r="A2294" t="str">
        <f>HYPERLINK("http://www.UniProt.org/UniProt/P17709","HXKG_YEAST")</f>
        <v>HXKG_YEAST</v>
      </c>
      <c r="B2294" t="s">
        <v>4212</v>
      </c>
      <c r="C2294" s="38">
        <v>1.9</v>
      </c>
      <c r="D2294" s="38">
        <v>5.4000000000000003E-3</v>
      </c>
      <c r="E2294" s="12">
        <v>7.6999999999999996E-4</v>
      </c>
      <c r="F2294" s="3">
        <v>7.6999999999999993</v>
      </c>
      <c r="G2294" s="3">
        <f t="shared" si="103"/>
        <v>1421.949792834748</v>
      </c>
      <c r="H2294" s="89" t="s">
        <v>14578</v>
      </c>
      <c r="I2294" t="s">
        <v>8217</v>
      </c>
      <c r="J2294" t="s">
        <v>8217</v>
      </c>
      <c r="K2294" t="s">
        <v>8217</v>
      </c>
      <c r="L2294" s="3">
        <v>55.377000000000002</v>
      </c>
      <c r="M2294" t="s">
        <v>8223</v>
      </c>
      <c r="N2294" s="3" t="s">
        <v>15699</v>
      </c>
      <c r="O2294" t="s">
        <v>12289</v>
      </c>
      <c r="P2294" t="s">
        <v>6305</v>
      </c>
      <c r="Q2294" t="s">
        <v>2556</v>
      </c>
      <c r="R2294" t="s">
        <v>2556</v>
      </c>
      <c r="S2294" t="s">
        <v>10401</v>
      </c>
      <c r="T2294" t="s">
        <v>10402</v>
      </c>
      <c r="U2294" t="str">
        <f>" "</f>
        <v xml:space="preserve"> </v>
      </c>
      <c r="V2294" s="1">
        <v>0.1421949792834748</v>
      </c>
      <c r="W2294">
        <v>55.377000000000002</v>
      </c>
      <c r="X2294">
        <v>765920</v>
      </c>
      <c r="Y2294">
        <v>1694800</v>
      </c>
      <c r="Z2294">
        <v>1822400000</v>
      </c>
      <c r="AA2294" s="3">
        <v>2.2127637349999998</v>
      </c>
      <c r="AB2294" s="3">
        <v>5.4133899999999997E-3</v>
      </c>
      <c r="AC2294">
        <v>447</v>
      </c>
    </row>
    <row r="2295" spans="1:29" ht="15" customHeight="1" x14ac:dyDescent="0.25">
      <c r="A2295" t="str">
        <f>HYPERLINK("http://www.UniProt.org/UniProt/P03965","CARB_YEAST")</f>
        <v>CARB_YEAST</v>
      </c>
      <c r="B2295" t="s">
        <v>3930</v>
      </c>
      <c r="C2295" s="38">
        <v>0.33</v>
      </c>
      <c r="D2295" s="38">
        <v>6.0000000000000001E-3</v>
      </c>
      <c r="E2295" s="12">
        <v>7.3999999999999999E-4</v>
      </c>
      <c r="F2295" s="3">
        <v>7.3999999999999995</v>
      </c>
      <c r="G2295" s="3">
        <f t="shared" si="103"/>
        <v>1250.0580350639539</v>
      </c>
      <c r="H2295" s="89" t="s">
        <v>14578</v>
      </c>
      <c r="I2295" t="s">
        <v>8227</v>
      </c>
      <c r="J2295" t="s">
        <v>8217</v>
      </c>
      <c r="K2295" t="s">
        <v>8227</v>
      </c>
      <c r="L2295" s="3">
        <v>123.91500000000001</v>
      </c>
      <c r="M2295" t="s">
        <v>8223</v>
      </c>
      <c r="N2295" s="3" t="s">
        <v>15699</v>
      </c>
      <c r="O2295" t="s">
        <v>12762</v>
      </c>
      <c r="P2295" t="str">
        <f>" "</f>
        <v xml:space="preserve"> </v>
      </c>
      <c r="Q2295" t="s">
        <v>3786</v>
      </c>
      <c r="R2295" t="s">
        <v>3786</v>
      </c>
      <c r="S2295" t="s">
        <v>12763</v>
      </c>
      <c r="T2295" t="s">
        <v>12764</v>
      </c>
      <c r="U2295" t="s">
        <v>3787</v>
      </c>
      <c r="V2295" s="1">
        <v>0.1250058035063954</v>
      </c>
      <c r="W2295">
        <v>123.91</v>
      </c>
      <c r="X2295">
        <v>4188400</v>
      </c>
      <c r="Y2295">
        <v>1641100</v>
      </c>
      <c r="Z2295">
        <v>1602100000</v>
      </c>
      <c r="AA2295" s="3">
        <v>0.391820265</v>
      </c>
      <c r="AB2295" s="3">
        <v>5.9626590000000004E-3</v>
      </c>
      <c r="AC2295">
        <v>116</v>
      </c>
    </row>
    <row r="2296" spans="1:29" ht="15" customHeight="1" x14ac:dyDescent="0.25">
      <c r="A2296" t="str">
        <f>HYPERLINK("http://www.UniProt.org/UniProt/P38075","PDX3_YEAST")</f>
        <v>PDX3_YEAST</v>
      </c>
      <c r="B2296" t="s">
        <v>4753</v>
      </c>
      <c r="C2296" s="38">
        <v>0.56999999999999995</v>
      </c>
      <c r="D2296" s="38">
        <v>6.6E-3</v>
      </c>
      <c r="E2296" s="12">
        <v>6.8999999999999997E-4</v>
      </c>
      <c r="F2296" s="3">
        <v>6.8999999999999995</v>
      </c>
      <c r="G2296" s="3">
        <f t="shared" si="103"/>
        <v>1054.290254652278</v>
      </c>
      <c r="H2296" s="89" t="s">
        <v>14578</v>
      </c>
      <c r="I2296" t="s">
        <v>8217</v>
      </c>
      <c r="J2296" t="s">
        <v>8217</v>
      </c>
      <c r="K2296" t="s">
        <v>8217</v>
      </c>
      <c r="L2296" s="3">
        <v>26.908000000000001</v>
      </c>
      <c r="M2296" t="s">
        <v>8223</v>
      </c>
      <c r="N2296" s="3" t="s">
        <v>15699</v>
      </c>
      <c r="O2296" t="s">
        <v>12705</v>
      </c>
      <c r="P2296" t="s">
        <v>6867</v>
      </c>
      <c r="Q2296" t="s">
        <v>3746</v>
      </c>
      <c r="R2296" t="s">
        <v>3746</v>
      </c>
      <c r="S2296" t="s">
        <v>12706</v>
      </c>
      <c r="T2296" t="s">
        <v>12707</v>
      </c>
      <c r="U2296" t="str">
        <f>" "</f>
        <v xml:space="preserve"> </v>
      </c>
      <c r="V2296" s="1">
        <v>0.10542902546522781</v>
      </c>
      <c r="W2296">
        <v>26.908000000000001</v>
      </c>
      <c r="X2296">
        <v>2292700</v>
      </c>
      <c r="Y2296">
        <v>1533900</v>
      </c>
      <c r="Z2296">
        <v>1351200000</v>
      </c>
      <c r="AA2296" s="3">
        <v>0.66903650699999995</v>
      </c>
      <c r="AB2296" s="3">
        <v>6.6080289999999996E-3</v>
      </c>
      <c r="AC2296">
        <v>1153</v>
      </c>
    </row>
    <row r="2297" spans="1:29" ht="15" customHeight="1" x14ac:dyDescent="0.25">
      <c r="A2297" t="str">
        <f>HYPERLINK("http://www.UniProt.org/UniProt/P49089","ASNS1_YEAST")</f>
        <v>ASNS1_YEAST</v>
      </c>
      <c r="B2297" t="s">
        <v>5271</v>
      </c>
      <c r="C2297" s="38">
        <v>0.6</v>
      </c>
      <c r="D2297" s="38">
        <v>3.3999999999999998E-3</v>
      </c>
      <c r="E2297" s="12">
        <v>6.3000000000000003E-4</v>
      </c>
      <c r="F2297" s="3">
        <v>6.3</v>
      </c>
      <c r="G2297" s="3">
        <f t="shared" si="103"/>
        <v>1875.9063278826279</v>
      </c>
      <c r="H2297" s="89" t="s">
        <v>14578</v>
      </c>
      <c r="I2297" t="s">
        <v>8217</v>
      </c>
      <c r="J2297" t="s">
        <v>8217</v>
      </c>
      <c r="K2297" t="s">
        <v>8217</v>
      </c>
      <c r="L2297" s="3">
        <v>64.47</v>
      </c>
      <c r="M2297" t="s">
        <v>8223</v>
      </c>
      <c r="N2297" s="3" t="s">
        <v>15699</v>
      </c>
      <c r="O2297" t="s">
        <v>12700</v>
      </c>
      <c r="P2297" t="str">
        <f>" "</f>
        <v xml:space="preserve"> </v>
      </c>
      <c r="Q2297" t="s">
        <v>3743</v>
      </c>
      <c r="R2297" t="s">
        <v>3743</v>
      </c>
      <c r="S2297" t="s">
        <v>12701</v>
      </c>
      <c r="T2297" t="s">
        <v>12702</v>
      </c>
      <c r="U2297" t="str">
        <f>" "</f>
        <v xml:space="preserve"> </v>
      </c>
      <c r="V2297" s="1">
        <v>0.1875906327882628</v>
      </c>
      <c r="W2297">
        <v>64.47</v>
      </c>
      <c r="X2297">
        <v>1972200</v>
      </c>
      <c r="Y2297">
        <v>1385700</v>
      </c>
      <c r="Z2297">
        <v>2404200000</v>
      </c>
      <c r="AA2297" s="3">
        <v>0.70261636800000005</v>
      </c>
      <c r="AB2297" s="3">
        <v>3.3550049999999999E-3</v>
      </c>
      <c r="AC2297">
        <v>1883</v>
      </c>
    </row>
    <row r="2298" spans="1:29" ht="15" customHeight="1" x14ac:dyDescent="0.25">
      <c r="A2298" t="str">
        <f>HYPERLINK("http://www.UniProt.org/UniProt/P22203","VATE_YEAST")</f>
        <v>VATE_YEAST</v>
      </c>
      <c r="B2298" t="s">
        <v>4293</v>
      </c>
      <c r="C2298" s="38">
        <v>0.9</v>
      </c>
      <c r="D2298" s="38">
        <v>6.1000000000000004E-3</v>
      </c>
      <c r="E2298" s="12">
        <v>5.9000000000000003E-4</v>
      </c>
      <c r="F2298" s="3">
        <v>5.9</v>
      </c>
      <c r="G2298" s="3">
        <f t="shared" si="103"/>
        <v>963.31168472002844</v>
      </c>
      <c r="H2298" s="89" t="s">
        <v>14578</v>
      </c>
      <c r="I2298" t="s">
        <v>8227</v>
      </c>
      <c r="J2298" t="s">
        <v>8217</v>
      </c>
      <c r="K2298" t="s">
        <v>8227</v>
      </c>
      <c r="L2298" s="3">
        <v>26.471</v>
      </c>
      <c r="M2298" t="s">
        <v>8223</v>
      </c>
      <c r="N2298" s="3" t="s">
        <v>15699</v>
      </c>
      <c r="O2298" t="s">
        <v>12606</v>
      </c>
      <c r="P2298" t="s">
        <v>6388</v>
      </c>
      <c r="Q2298" t="s">
        <v>3690</v>
      </c>
      <c r="R2298" t="s">
        <v>3690</v>
      </c>
      <c r="S2298" t="s">
        <v>12607</v>
      </c>
      <c r="T2298" t="s">
        <v>12608</v>
      </c>
      <c r="U2298" t="s">
        <v>2434</v>
      </c>
      <c r="V2298" s="1">
        <v>9.6331168472002848E-2</v>
      </c>
      <c r="W2298">
        <v>26.471</v>
      </c>
      <c r="X2298">
        <v>1218400</v>
      </c>
      <c r="Y2298">
        <v>1296700</v>
      </c>
      <c r="Z2298">
        <v>1234600000</v>
      </c>
      <c r="AA2298" s="3">
        <v>1.0642646090000001</v>
      </c>
      <c r="AB2298" s="3">
        <v>6.1137509999999997E-3</v>
      </c>
      <c r="AC2298">
        <v>547</v>
      </c>
    </row>
    <row r="2299" spans="1:29" ht="15" customHeight="1" x14ac:dyDescent="0.25">
      <c r="A2299" t="str">
        <f>HYPERLINK("http://www.UniProt.org/UniProt/P15703","BGL2_YEAST")</f>
        <v>BGL2_YEAST</v>
      </c>
      <c r="B2299" t="s">
        <v>4174</v>
      </c>
      <c r="C2299" s="38">
        <v>4.2</v>
      </c>
      <c r="D2299" s="38">
        <v>4.3E-3</v>
      </c>
      <c r="E2299" s="12">
        <v>5.8E-4</v>
      </c>
      <c r="F2299" s="3">
        <v>5.8</v>
      </c>
      <c r="G2299" s="3">
        <f t="shared" si="103"/>
        <v>1359.6848710457816</v>
      </c>
      <c r="H2299" s="89" t="s">
        <v>14578</v>
      </c>
      <c r="I2299" t="s">
        <v>8226</v>
      </c>
      <c r="J2299" t="s">
        <v>8217</v>
      </c>
      <c r="K2299" t="s">
        <v>8226</v>
      </c>
      <c r="L2299" s="3">
        <v>34.119</v>
      </c>
      <c r="M2299" t="s">
        <v>8221</v>
      </c>
      <c r="N2299" s="3" t="s">
        <v>15699</v>
      </c>
      <c r="O2299" t="s">
        <v>11926</v>
      </c>
      <c r="P2299" t="s">
        <v>6268</v>
      </c>
      <c r="Q2299" t="s">
        <v>2340</v>
      </c>
      <c r="R2299" t="s">
        <v>2340</v>
      </c>
      <c r="S2299" t="s">
        <v>11927</v>
      </c>
      <c r="T2299" t="s">
        <v>9789</v>
      </c>
      <c r="U2299" t="str">
        <f t="shared" ref="U2299:U2304" si="109">" "</f>
        <v xml:space="preserve"> </v>
      </c>
      <c r="V2299" s="1">
        <v>0.13596848710457815</v>
      </c>
      <c r="W2299">
        <v>34.118000000000002</v>
      </c>
      <c r="X2299">
        <v>260700</v>
      </c>
      <c r="Y2299">
        <v>1277000</v>
      </c>
      <c r="Z2299">
        <v>1742600000</v>
      </c>
      <c r="AA2299" s="3">
        <v>4.8983505950000001</v>
      </c>
      <c r="AB2299" s="3">
        <v>4.265675E-3</v>
      </c>
      <c r="AC2299">
        <v>405</v>
      </c>
    </row>
    <row r="2300" spans="1:29" ht="15" customHeight="1" x14ac:dyDescent="0.25">
      <c r="A2300" t="str">
        <f>HYPERLINK("http://www.UniProt.org/UniProt/P20051","PYRC_YEAST")</f>
        <v>PYRC_YEAST</v>
      </c>
      <c r="B2300" t="s">
        <v>4241</v>
      </c>
      <c r="C2300" s="38">
        <v>0.26</v>
      </c>
      <c r="D2300" s="38">
        <v>6.1000000000000004E-3</v>
      </c>
      <c r="E2300" s="12">
        <v>5.5999999999999995E-4</v>
      </c>
      <c r="F2300" s="3">
        <v>5.6</v>
      </c>
      <c r="G2300" s="3">
        <f t="shared" si="103"/>
        <v>921.41160577181415</v>
      </c>
      <c r="H2300" s="89" t="s">
        <v>14578</v>
      </c>
      <c r="I2300" t="s">
        <v>8217</v>
      </c>
      <c r="J2300" t="s">
        <v>8217</v>
      </c>
      <c r="K2300" t="s">
        <v>8217</v>
      </c>
      <c r="L2300" s="3">
        <v>40.313000000000002</v>
      </c>
      <c r="M2300" t="s">
        <v>8223</v>
      </c>
      <c r="N2300" s="3" t="s">
        <v>15699</v>
      </c>
      <c r="O2300" t="s">
        <v>12786</v>
      </c>
      <c r="P2300" t="str">
        <f>" "</f>
        <v xml:space="preserve"> </v>
      </c>
      <c r="Q2300" t="s">
        <v>3806</v>
      </c>
      <c r="R2300" t="s">
        <v>3806</v>
      </c>
      <c r="S2300" t="s">
        <v>12787</v>
      </c>
      <c r="U2300" t="str">
        <f t="shared" si="109"/>
        <v xml:space="preserve"> </v>
      </c>
      <c r="V2300" s="1">
        <v>9.2141160577181414E-2</v>
      </c>
      <c r="W2300">
        <v>40.313000000000002</v>
      </c>
      <c r="X2300">
        <v>3992200</v>
      </c>
      <c r="Y2300">
        <v>1243200</v>
      </c>
      <c r="Z2300">
        <v>1180900000</v>
      </c>
      <c r="AA2300" s="3">
        <v>0.31140724400000003</v>
      </c>
      <c r="AB2300" s="3">
        <v>6.1280520000000002E-3</v>
      </c>
      <c r="AC2300">
        <v>487</v>
      </c>
    </row>
    <row r="2301" spans="1:29" ht="15" customHeight="1" x14ac:dyDescent="0.25">
      <c r="A2301" t="str">
        <f>HYPERLINK("http://www.UniProt.org/UniProt/P40825-2","SYA_YEAST")</f>
        <v>SYA_YEAST</v>
      </c>
      <c r="B2301" t="s">
        <v>5109</v>
      </c>
      <c r="C2301" s="38">
        <v>3.5</v>
      </c>
      <c r="D2301" s="38">
        <v>5.7000000000000002E-3</v>
      </c>
      <c r="E2301" s="12">
        <v>5.5999999999999995E-4</v>
      </c>
      <c r="F2301" s="3">
        <v>5.6</v>
      </c>
      <c r="G2301" s="3">
        <f t="shared" si="103"/>
        <v>996.08269618790564</v>
      </c>
      <c r="H2301" s="89" t="s">
        <v>14578</v>
      </c>
      <c r="I2301" t="s">
        <v>8227</v>
      </c>
      <c r="J2301" t="s">
        <v>8217</v>
      </c>
      <c r="K2301" t="s">
        <v>8227</v>
      </c>
      <c r="L2301" s="3">
        <v>110.059</v>
      </c>
      <c r="M2301" t="s">
        <v>8222</v>
      </c>
      <c r="N2301" s="3" t="s">
        <v>15699</v>
      </c>
      <c r="O2301" t="s">
        <v>12002</v>
      </c>
      <c r="P2301" t="s">
        <v>7240</v>
      </c>
      <c r="Q2301" t="s">
        <v>2396</v>
      </c>
      <c r="R2301" t="s">
        <v>2396</v>
      </c>
      <c r="S2301" t="s">
        <v>12003</v>
      </c>
      <c r="U2301" t="str">
        <f t="shared" si="109"/>
        <v xml:space="preserve"> </v>
      </c>
      <c r="V2301" s="1">
        <v>9.960826961879056E-2</v>
      </c>
      <c r="W2301">
        <v>107.28</v>
      </c>
      <c r="X2301">
        <v>300050</v>
      </c>
      <c r="Y2301">
        <v>1243700</v>
      </c>
      <c r="Z2301">
        <v>1276600000</v>
      </c>
      <c r="AA2301" s="3">
        <v>4.1449758369999996</v>
      </c>
      <c r="AB2301" s="3">
        <v>5.6709439999999998E-3</v>
      </c>
      <c r="AC2301">
        <v>1643</v>
      </c>
    </row>
    <row r="2302" spans="1:29" ht="15" customHeight="1" x14ac:dyDescent="0.25">
      <c r="A2302" t="str">
        <f>HYPERLINK("http://www.UniProt.org/UniProt/P38143","GPX2_YEAST")</f>
        <v>GPX2_YEAST</v>
      </c>
      <c r="B2302" t="s">
        <v>4774</v>
      </c>
      <c r="C2302" s="38">
        <v>1.3</v>
      </c>
      <c r="D2302" s="38">
        <v>6.7000000000000002E-3</v>
      </c>
      <c r="E2302" s="12">
        <v>5.5000000000000003E-4</v>
      </c>
      <c r="F2302" s="3">
        <v>5.5</v>
      </c>
      <c r="G2302" s="3">
        <f t="shared" si="103"/>
        <v>820.67975861698199</v>
      </c>
      <c r="H2302" s="89" t="s">
        <v>14578</v>
      </c>
      <c r="I2302" t="s">
        <v>8217</v>
      </c>
      <c r="J2302" t="s">
        <v>8217</v>
      </c>
      <c r="K2302" t="s">
        <v>8217</v>
      </c>
      <c r="L2302" s="3">
        <v>18.405999999999999</v>
      </c>
      <c r="M2302" t="s">
        <v>8223</v>
      </c>
      <c r="N2302" s="3" t="s">
        <v>15699</v>
      </c>
      <c r="O2302" t="s">
        <v>12427</v>
      </c>
      <c r="P2302" t="s">
        <v>6882</v>
      </c>
      <c r="Q2302" t="s">
        <v>2631</v>
      </c>
      <c r="R2302" t="s">
        <v>2631</v>
      </c>
      <c r="S2302" t="s">
        <v>12301</v>
      </c>
      <c r="T2302" t="s">
        <v>12302</v>
      </c>
      <c r="U2302" t="str">
        <f t="shared" si="109"/>
        <v xml:space="preserve"> </v>
      </c>
      <c r="V2302" s="1">
        <v>8.20679758616982E-2</v>
      </c>
      <c r="W2302">
        <v>18.405999999999999</v>
      </c>
      <c r="X2302">
        <v>780610</v>
      </c>
      <c r="Y2302">
        <v>1211500</v>
      </c>
      <c r="Z2302">
        <v>1051800000</v>
      </c>
      <c r="AA2302" s="3">
        <v>1.5519913910000001</v>
      </c>
      <c r="AB2302" s="3">
        <v>6.7047840000000001E-3</v>
      </c>
      <c r="AC2302">
        <v>1175</v>
      </c>
    </row>
    <row r="2303" spans="1:29" ht="15" customHeight="1" x14ac:dyDescent="0.25">
      <c r="A2303" t="str">
        <f>HYPERLINK("http://www.UniProt.org/UniProt/Q06252","YL179_YEAST")</f>
        <v>YL179_YEAST</v>
      </c>
      <c r="B2303" t="s">
        <v>1499</v>
      </c>
      <c r="C2303" s="3">
        <v>38</v>
      </c>
      <c r="D2303" s="38">
        <v>4.1999999999999997E-3</v>
      </c>
      <c r="E2303" s="12">
        <v>5.2999999999999998E-4</v>
      </c>
      <c r="F2303" s="3">
        <v>5.3</v>
      </c>
      <c r="G2303" s="3">
        <f t="shared" si="103"/>
        <v>1246.7029076993856</v>
      </c>
      <c r="H2303" s="89" t="s">
        <v>14578</v>
      </c>
      <c r="I2303" t="s">
        <v>8217</v>
      </c>
      <c r="J2303" t="s">
        <v>8217</v>
      </c>
      <c r="K2303" t="s">
        <v>8217</v>
      </c>
      <c r="L2303" s="3">
        <v>22.151</v>
      </c>
      <c r="M2303" t="s">
        <v>8223</v>
      </c>
      <c r="N2303" s="3" t="s">
        <v>15699</v>
      </c>
      <c r="O2303" t="s">
        <v>10534</v>
      </c>
      <c r="P2303" t="str">
        <f>" "</f>
        <v xml:space="preserve"> </v>
      </c>
      <c r="Q2303" t="str">
        <f>" "</f>
        <v xml:space="preserve"> </v>
      </c>
      <c r="R2303" t="str">
        <f>" "</f>
        <v xml:space="preserve"> </v>
      </c>
      <c r="S2303" t="s">
        <v>10535</v>
      </c>
      <c r="T2303" t="s">
        <v>10536</v>
      </c>
      <c r="U2303" t="str">
        <f t="shared" si="109"/>
        <v xml:space="preserve"> </v>
      </c>
      <c r="V2303" s="1">
        <v>0.12467029076993856</v>
      </c>
      <c r="W2303">
        <v>22.151</v>
      </c>
      <c r="X2303">
        <v>26000</v>
      </c>
      <c r="Y2303">
        <v>1164900</v>
      </c>
      <c r="Z2303">
        <v>1597800000</v>
      </c>
      <c r="AA2303" s="3">
        <v>44.803846149999998</v>
      </c>
      <c r="AB2303" s="3">
        <v>4.2438570000000002E-3</v>
      </c>
      <c r="AC2303">
        <v>2548</v>
      </c>
    </row>
    <row r="2304" spans="1:29" ht="15" customHeight="1" x14ac:dyDescent="0.25">
      <c r="A2304" t="str">
        <f>HYPERLINK("http://www.UniProt.org/UniProt/P37302","APE3_YEAST")</f>
        <v>APE3_YEAST</v>
      </c>
      <c r="B2304" t="s">
        <v>4737</v>
      </c>
      <c r="C2304" s="38">
        <v>0.86</v>
      </c>
      <c r="D2304" s="38">
        <v>6.1000000000000004E-3</v>
      </c>
      <c r="E2304" s="12">
        <v>5.1000000000000004E-4</v>
      </c>
      <c r="F2304" s="3">
        <v>5.1000000000000005</v>
      </c>
      <c r="G2304" s="3">
        <f t="shared" si="103"/>
        <v>835.89487108421065</v>
      </c>
      <c r="H2304" s="89" t="s">
        <v>14578</v>
      </c>
      <c r="I2304" t="s">
        <v>8227</v>
      </c>
      <c r="J2304" t="s">
        <v>8217</v>
      </c>
      <c r="K2304" t="s">
        <v>8227</v>
      </c>
      <c r="L2304" s="3">
        <v>60.137</v>
      </c>
      <c r="M2304" t="s">
        <v>8221</v>
      </c>
      <c r="N2304" s="3" t="s">
        <v>15699</v>
      </c>
      <c r="O2304" t="s">
        <v>12628</v>
      </c>
      <c r="P2304" t="str">
        <f>" "</f>
        <v xml:space="preserve"> </v>
      </c>
      <c r="Q2304" t="s">
        <v>3703</v>
      </c>
      <c r="R2304" t="s">
        <v>3703</v>
      </c>
      <c r="S2304" t="s">
        <v>12629</v>
      </c>
      <c r="U2304" t="str">
        <f t="shared" si="109"/>
        <v xml:space="preserve"> </v>
      </c>
      <c r="V2304" s="1">
        <v>8.3589487108421068E-2</v>
      </c>
      <c r="W2304">
        <v>60.137</v>
      </c>
      <c r="X2304">
        <v>1114600</v>
      </c>
      <c r="Y2304">
        <v>1125600</v>
      </c>
      <c r="Z2304">
        <v>1071300000</v>
      </c>
      <c r="AA2304" s="3">
        <v>1.0098690109999999</v>
      </c>
      <c r="AB2304" s="3">
        <v>6.1160010000000002E-3</v>
      </c>
      <c r="AC2304">
        <v>1134</v>
      </c>
    </row>
    <row r="2305" spans="1:29" ht="15" customHeight="1" x14ac:dyDescent="0.25">
      <c r="A2305" t="str">
        <f>HYPERLINK("http://www.UniProt.org/UniProt/P38972","PUR4_YEAST")</f>
        <v>PUR4_YEAST</v>
      </c>
      <c r="B2305" t="s">
        <v>4940</v>
      </c>
      <c r="C2305" s="38">
        <v>1</v>
      </c>
      <c r="D2305" s="38">
        <v>4.3E-3</v>
      </c>
      <c r="E2305" s="12">
        <v>5.0000000000000001E-4</v>
      </c>
      <c r="F2305" s="3">
        <v>5</v>
      </c>
      <c r="G2305" s="3">
        <f t="shared" si="103"/>
        <v>1160.1718321806336</v>
      </c>
      <c r="H2305" s="89" t="s">
        <v>14578</v>
      </c>
      <c r="I2305" t="s">
        <v>8227</v>
      </c>
      <c r="J2305" t="s">
        <v>8217</v>
      </c>
      <c r="K2305" t="s">
        <v>8227</v>
      </c>
      <c r="L2305" s="3">
        <v>148.905</v>
      </c>
      <c r="M2305" t="s">
        <v>8223</v>
      </c>
      <c r="N2305" s="3" t="s">
        <v>15699</v>
      </c>
      <c r="O2305" t="s">
        <v>12539</v>
      </c>
      <c r="P2305" t="s">
        <v>7052</v>
      </c>
      <c r="Q2305" t="s">
        <v>3653</v>
      </c>
      <c r="R2305" t="s">
        <v>3653</v>
      </c>
      <c r="S2305" t="s">
        <v>12540</v>
      </c>
      <c r="T2305" t="s">
        <v>12541</v>
      </c>
      <c r="U2305" t="s">
        <v>3654</v>
      </c>
      <c r="V2305" s="1">
        <v>0.11601718321806337</v>
      </c>
      <c r="W2305">
        <v>148.9</v>
      </c>
      <c r="X2305">
        <v>898810</v>
      </c>
      <c r="Y2305">
        <v>1109300</v>
      </c>
      <c r="Z2305">
        <v>1486900000</v>
      </c>
      <c r="AA2305" s="3">
        <v>1.2341874260000001</v>
      </c>
      <c r="AB2305" s="3">
        <v>4.3427199999999996E-3</v>
      </c>
      <c r="AC2305">
        <v>1407</v>
      </c>
    </row>
    <row r="2306" spans="1:29" ht="15" customHeight="1" x14ac:dyDescent="0.25">
      <c r="A2306" t="str">
        <f>HYPERLINK("http://www.UniProt.org/UniProt/P07274","PROF_YEAST")</f>
        <v>PROF_YEAST</v>
      </c>
      <c r="B2306" t="s">
        <v>3629</v>
      </c>
      <c r="C2306" s="38">
        <v>1.1000000000000001</v>
      </c>
      <c r="D2306" s="38">
        <v>2.0999999999999999E-3</v>
      </c>
      <c r="E2306" s="12">
        <v>4.6999999999999999E-4</v>
      </c>
      <c r="F2306" s="3">
        <v>4.7</v>
      </c>
      <c r="G2306" s="3">
        <f t="shared" si="103"/>
        <v>2287.104495586706</v>
      </c>
      <c r="H2306" s="89" t="s">
        <v>14578</v>
      </c>
      <c r="I2306" t="s">
        <v>8227</v>
      </c>
      <c r="J2306" t="s">
        <v>8217</v>
      </c>
      <c r="K2306" t="s">
        <v>8227</v>
      </c>
      <c r="L2306" s="3">
        <v>13.677</v>
      </c>
      <c r="M2306" t="s">
        <v>8223</v>
      </c>
      <c r="N2306" s="3" t="s">
        <v>15699</v>
      </c>
      <c r="O2306" t="s">
        <v>12497</v>
      </c>
      <c r="P2306" t="s">
        <v>6138</v>
      </c>
      <c r="Q2306" t="s">
        <v>3630</v>
      </c>
      <c r="R2306" t="s">
        <v>3630</v>
      </c>
      <c r="S2306" t="s">
        <v>12498</v>
      </c>
      <c r="T2306" t="s">
        <v>12499</v>
      </c>
      <c r="U2306" t="str">
        <f t="shared" ref="U2306:U2315" si="110">" "</f>
        <v xml:space="preserve"> </v>
      </c>
      <c r="V2306" s="1">
        <v>0.22871044955867062</v>
      </c>
      <c r="W2306">
        <v>13.677</v>
      </c>
      <c r="X2306">
        <v>777720</v>
      </c>
      <c r="Y2306">
        <v>1041000</v>
      </c>
      <c r="Z2306">
        <v>2931200000</v>
      </c>
      <c r="AA2306" s="3">
        <v>1.3385280049999999</v>
      </c>
      <c r="AB2306" s="3">
        <v>2.0672820000000001E-3</v>
      </c>
      <c r="AC2306">
        <v>217</v>
      </c>
    </row>
    <row r="2307" spans="1:29" ht="15" customHeight="1" x14ac:dyDescent="0.25">
      <c r="A2307" t="str">
        <f>HYPERLINK("http://www.UniProt.org/UniProt/Q12306","SMT3_YEAST")</f>
        <v>SMT3_YEAST</v>
      </c>
      <c r="B2307" t="s">
        <v>1625</v>
      </c>
      <c r="C2307" s="3">
        <v>30</v>
      </c>
      <c r="D2307" s="38">
        <v>9.5999999999999992E-3</v>
      </c>
      <c r="E2307" s="12">
        <v>4.2000000000000002E-4</v>
      </c>
      <c r="F2307" s="3">
        <v>4.2</v>
      </c>
      <c r="G2307" s="3">
        <f t="shared" ref="G2307:G2370" si="111">10000*V2307</f>
        <v>434.89473004406472</v>
      </c>
      <c r="H2307" s="89" t="s">
        <v>14578</v>
      </c>
      <c r="I2307" t="s">
        <v>8217</v>
      </c>
      <c r="J2307" t="s">
        <v>8217</v>
      </c>
      <c r="K2307" t="s">
        <v>8217</v>
      </c>
      <c r="L2307" s="3">
        <v>11.597</v>
      </c>
      <c r="M2307" t="s">
        <v>8223</v>
      </c>
      <c r="N2307" s="3" t="s">
        <v>15699</v>
      </c>
      <c r="O2307" t="s">
        <v>10734</v>
      </c>
      <c r="P2307" t="s">
        <v>8124</v>
      </c>
      <c r="Q2307" t="s">
        <v>1626</v>
      </c>
      <c r="R2307" t="s">
        <v>1626</v>
      </c>
      <c r="S2307" t="s">
        <v>10735</v>
      </c>
      <c r="T2307" t="s">
        <v>10736</v>
      </c>
      <c r="U2307" t="str">
        <f t="shared" si="110"/>
        <v xml:space="preserve"> </v>
      </c>
      <c r="V2307" s="1">
        <v>4.3489473004406469E-2</v>
      </c>
      <c r="W2307">
        <v>11.597</v>
      </c>
      <c r="X2307">
        <v>26000</v>
      </c>
      <c r="Y2307">
        <v>918290</v>
      </c>
      <c r="Z2307">
        <v>557370000</v>
      </c>
      <c r="AA2307" s="3">
        <v>35.318846149999999</v>
      </c>
      <c r="AB2307" s="3">
        <v>9.5902690000000002E-3</v>
      </c>
      <c r="AC2307">
        <v>2863</v>
      </c>
    </row>
    <row r="2308" spans="1:29" x14ac:dyDescent="0.25">
      <c r="A2308" t="str">
        <f>HYPERLINK("http://www.UniProt.org/UniProt/P40185","MMF1_YEAST")</f>
        <v>MMF1_YEAST</v>
      </c>
      <c r="B2308" t="s">
        <v>5037</v>
      </c>
      <c r="C2308" s="38">
        <v>9.6</v>
      </c>
      <c r="D2308" s="38">
        <v>5.8999999999999999E-3</v>
      </c>
      <c r="E2308" s="12">
        <v>3.8999999999999999E-4</v>
      </c>
      <c r="F2308" s="3">
        <v>3.9</v>
      </c>
      <c r="G2308" s="3">
        <f t="shared" si="111"/>
        <v>653.0014166063437</v>
      </c>
      <c r="H2308" s="89" t="s">
        <v>14578</v>
      </c>
      <c r="I2308" t="s">
        <v>8227</v>
      </c>
      <c r="J2308" t="s">
        <v>8217</v>
      </c>
      <c r="K2308" t="s">
        <v>8227</v>
      </c>
      <c r="L2308" s="3">
        <v>15.907999999999999</v>
      </c>
      <c r="M2308" t="s">
        <v>8222</v>
      </c>
      <c r="N2308" s="3" t="s">
        <v>15699</v>
      </c>
      <c r="O2308" t="s">
        <v>11538</v>
      </c>
      <c r="P2308" t="s">
        <v>7167</v>
      </c>
      <c r="Q2308" t="s">
        <v>2111</v>
      </c>
      <c r="R2308" t="s">
        <v>2111</v>
      </c>
      <c r="T2308" t="s">
        <v>11539</v>
      </c>
      <c r="U2308" t="str">
        <f t="shared" si="110"/>
        <v xml:space="preserve"> </v>
      </c>
      <c r="V2308" s="1">
        <v>6.5300141660634373E-2</v>
      </c>
      <c r="W2308">
        <v>15.907999999999999</v>
      </c>
      <c r="X2308">
        <v>75642</v>
      </c>
      <c r="Y2308">
        <v>853270</v>
      </c>
      <c r="Z2308">
        <v>836900000</v>
      </c>
      <c r="AA2308" s="3">
        <v>11.280373340000001</v>
      </c>
      <c r="AB2308" s="3">
        <v>5.934819E-3</v>
      </c>
      <c r="AC2308">
        <v>1550</v>
      </c>
    </row>
    <row r="2309" spans="1:29" ht="15" customHeight="1" x14ac:dyDescent="0.25">
      <c r="A2309" t="str">
        <f>HYPERLINK("http://www.UniProt.org/UniProt/P53081","GTPC1_YEAST")</f>
        <v>GTPC1_YEAST</v>
      </c>
      <c r="B2309" t="s">
        <v>5328</v>
      </c>
      <c r="C2309" s="38">
        <v>0.28999999999999998</v>
      </c>
      <c r="D2309" s="38">
        <v>9.7000000000000003E-3</v>
      </c>
      <c r="E2309" s="12">
        <v>3.8000000000000002E-4</v>
      </c>
      <c r="F2309" s="3">
        <v>3.8000000000000003</v>
      </c>
      <c r="G2309" s="3">
        <f t="shared" si="111"/>
        <v>396.57605449198263</v>
      </c>
      <c r="H2309" s="89" t="s">
        <v>14578</v>
      </c>
      <c r="I2309" t="s">
        <v>8217</v>
      </c>
      <c r="J2309" t="s">
        <v>8217</v>
      </c>
      <c r="K2309" t="s">
        <v>8217</v>
      </c>
      <c r="L2309" s="3">
        <v>31.888000000000002</v>
      </c>
      <c r="M2309" t="s">
        <v>8223</v>
      </c>
      <c r="N2309" s="3" t="s">
        <v>15699</v>
      </c>
      <c r="O2309" t="s">
        <v>12781</v>
      </c>
      <c r="P2309" t="s">
        <v>7471</v>
      </c>
      <c r="Q2309" t="s">
        <v>3799</v>
      </c>
      <c r="R2309" t="s">
        <v>3799</v>
      </c>
      <c r="T2309" t="s">
        <v>12782</v>
      </c>
      <c r="U2309" t="str">
        <f t="shared" si="110"/>
        <v xml:space="preserve"> </v>
      </c>
      <c r="V2309" s="1">
        <v>3.965760544919826E-2</v>
      </c>
      <c r="W2309">
        <v>31.888000000000002</v>
      </c>
      <c r="X2309">
        <v>2475900</v>
      </c>
      <c r="Y2309">
        <v>846380</v>
      </c>
      <c r="Z2309">
        <v>508260000</v>
      </c>
      <c r="AA2309" s="3">
        <v>0.34184740899999999</v>
      </c>
      <c r="AB2309" s="3">
        <v>9.6933520000000006E-3</v>
      </c>
      <c r="AC2309">
        <v>1956</v>
      </c>
    </row>
    <row r="2310" spans="1:29" ht="15" customHeight="1" x14ac:dyDescent="0.25">
      <c r="A2310" t="str">
        <f>HYPERLINK("http://www.UniProt.org/UniProt/P40029","MSRA_YEAST")</f>
        <v>MSRA_YEAST</v>
      </c>
      <c r="B2310" t="s">
        <v>5013</v>
      </c>
      <c r="C2310" s="3">
        <v>28</v>
      </c>
      <c r="D2310" s="38">
        <v>6.6E-3</v>
      </c>
      <c r="E2310" s="12">
        <v>3.8000000000000002E-4</v>
      </c>
      <c r="F2310" s="3">
        <v>3.8000000000000003</v>
      </c>
      <c r="G2310" s="3">
        <f t="shared" si="111"/>
        <v>580.28098163476852</v>
      </c>
      <c r="H2310" s="89" t="s">
        <v>14578</v>
      </c>
      <c r="I2310" t="s">
        <v>8217</v>
      </c>
      <c r="J2310" t="s">
        <v>8217</v>
      </c>
      <c r="K2310" t="s">
        <v>8217</v>
      </c>
      <c r="L2310" s="3">
        <v>21.140999999999998</v>
      </c>
      <c r="M2310" t="s">
        <v>8223</v>
      </c>
      <c r="N2310" s="3" t="s">
        <v>15699</v>
      </c>
      <c r="O2310" t="s">
        <v>10806</v>
      </c>
      <c r="P2310" t="s">
        <v>7137</v>
      </c>
      <c r="Q2310" t="s">
        <v>1669</v>
      </c>
      <c r="R2310" t="s">
        <v>1669</v>
      </c>
      <c r="S2310" t="s">
        <v>10807</v>
      </c>
      <c r="T2310" t="s">
        <v>10808</v>
      </c>
      <c r="U2310" t="str">
        <f t="shared" si="110"/>
        <v xml:space="preserve"> </v>
      </c>
      <c r="V2310" s="1">
        <v>5.8028098163476857E-2</v>
      </c>
      <c r="W2310">
        <v>21.140999999999998</v>
      </c>
      <c r="X2310">
        <v>26000</v>
      </c>
      <c r="Y2310">
        <v>842940</v>
      </c>
      <c r="Z2310">
        <v>743700000</v>
      </c>
      <c r="AA2310" s="3">
        <v>32.420769229999998</v>
      </c>
      <c r="AB2310" s="3">
        <v>6.5977129999999998E-3</v>
      </c>
      <c r="AC2310">
        <v>1511</v>
      </c>
    </row>
    <row r="2311" spans="1:29" ht="15" customHeight="1" x14ac:dyDescent="0.25">
      <c r="A2311" t="str">
        <f>HYPERLINK("http://www.UniProt.org/UniProt/P53834","HCH1_YEAST")</f>
        <v>HCH1_YEAST</v>
      </c>
      <c r="B2311" t="s">
        <v>5423</v>
      </c>
      <c r="C2311" s="38">
        <v>1.1000000000000001</v>
      </c>
      <c r="D2311" s="38">
        <v>6.1999999999999998E-3</v>
      </c>
      <c r="E2311" s="12">
        <v>3.8000000000000002E-4</v>
      </c>
      <c r="F2311" s="3">
        <v>3.8000000000000003</v>
      </c>
      <c r="G2311" s="3">
        <f t="shared" si="111"/>
        <v>619.19265644198367</v>
      </c>
      <c r="H2311" s="89" t="s">
        <v>14578</v>
      </c>
      <c r="I2311" t="s">
        <v>8228</v>
      </c>
      <c r="J2311" t="s">
        <v>8217</v>
      </c>
      <c r="K2311" t="s">
        <v>8228</v>
      </c>
      <c r="L2311" s="3">
        <v>17.245999999999999</v>
      </c>
      <c r="M2311" t="s">
        <v>8223</v>
      </c>
      <c r="N2311" s="3" t="s">
        <v>15699</v>
      </c>
      <c r="O2311" t="s">
        <v>12525</v>
      </c>
      <c r="P2311" t="s">
        <v>7559</v>
      </c>
      <c r="Q2311" t="s">
        <v>3644</v>
      </c>
      <c r="R2311" t="s">
        <v>3644</v>
      </c>
      <c r="U2311" t="str">
        <f t="shared" si="110"/>
        <v xml:space="preserve"> </v>
      </c>
      <c r="V2311" s="1">
        <v>6.1919265644198362E-2</v>
      </c>
      <c r="W2311">
        <v>17.245999999999999</v>
      </c>
      <c r="X2311">
        <v>663740</v>
      </c>
      <c r="Y2311">
        <v>849990</v>
      </c>
      <c r="Z2311">
        <v>793570000</v>
      </c>
      <c r="AA2311" s="3">
        <v>1.2806068639999999</v>
      </c>
      <c r="AB2311" s="3">
        <v>6.2348079999999997E-3</v>
      </c>
      <c r="AC2311">
        <v>2094</v>
      </c>
    </row>
    <row r="2312" spans="1:29" ht="15" customHeight="1" x14ac:dyDescent="0.25">
      <c r="A2312" t="str">
        <f>HYPERLINK("http://www.UniProt.org/UniProt/Q12074","SPEE_YEAST")</f>
        <v>SPEE_YEAST</v>
      </c>
      <c r="B2312" t="s">
        <v>5898</v>
      </c>
      <c r="C2312" s="38">
        <v>0.33</v>
      </c>
      <c r="D2312" s="38">
        <v>1.6999999999999999E-3</v>
      </c>
      <c r="E2312" s="12">
        <v>3.6000000000000002E-4</v>
      </c>
      <c r="F2312" s="3">
        <v>3.6</v>
      </c>
      <c r="G2312" s="3">
        <f t="shared" si="111"/>
        <v>2081.3493592991058</v>
      </c>
      <c r="H2312" s="89" t="s">
        <v>14578</v>
      </c>
      <c r="I2312" t="s">
        <v>8217</v>
      </c>
      <c r="J2312" t="s">
        <v>8217</v>
      </c>
      <c r="K2312" t="s">
        <v>8217</v>
      </c>
      <c r="L2312" s="3">
        <v>33.323999999999998</v>
      </c>
      <c r="M2312" t="s">
        <v>8223</v>
      </c>
      <c r="N2312" s="3" t="s">
        <v>15699</v>
      </c>
      <c r="O2312" t="s">
        <v>12768</v>
      </c>
      <c r="P2312" t="str">
        <f>" "</f>
        <v xml:space="preserve"> </v>
      </c>
      <c r="Q2312" t="s">
        <v>3789</v>
      </c>
      <c r="R2312" t="s">
        <v>3789</v>
      </c>
      <c r="S2312" t="s">
        <v>12769</v>
      </c>
      <c r="T2312" t="s">
        <v>12770</v>
      </c>
      <c r="U2312" t="str">
        <f t="shared" si="110"/>
        <v xml:space="preserve"> </v>
      </c>
      <c r="V2312" s="1">
        <v>0.20813493592991059</v>
      </c>
      <c r="W2312">
        <v>33.323999999999998</v>
      </c>
      <c r="X2312">
        <v>2037300</v>
      </c>
      <c r="Y2312">
        <v>786790</v>
      </c>
      <c r="Z2312">
        <v>2667500000</v>
      </c>
      <c r="AA2312" s="3">
        <v>0.38619250999999999</v>
      </c>
      <c r="AB2312" s="3">
        <v>1.716916E-3</v>
      </c>
      <c r="AC2312">
        <v>2783</v>
      </c>
    </row>
    <row r="2313" spans="1:29" ht="15" customHeight="1" x14ac:dyDescent="0.25">
      <c r="A2313" t="str">
        <f>HYPERLINK("http://www.UniProt.org/UniProt/P38791","DHYS_YEAST")</f>
        <v>DHYS_YEAST</v>
      </c>
      <c r="B2313" t="s">
        <v>4885</v>
      </c>
      <c r="C2313" s="38">
        <v>0.84</v>
      </c>
      <c r="D2313" s="38">
        <v>4.7000000000000002E-3</v>
      </c>
      <c r="E2313" s="12">
        <v>3.5E-4</v>
      </c>
      <c r="F2313" s="3">
        <v>3.5</v>
      </c>
      <c r="G2313" s="3">
        <f t="shared" si="111"/>
        <v>758.258784392454</v>
      </c>
      <c r="H2313" s="89" t="s">
        <v>14578</v>
      </c>
      <c r="I2313" t="s">
        <v>8217</v>
      </c>
      <c r="J2313" t="s">
        <v>8217</v>
      </c>
      <c r="K2313" t="s">
        <v>8217</v>
      </c>
      <c r="L2313" s="3">
        <v>42.892000000000003</v>
      </c>
      <c r="M2313" t="s">
        <v>8223</v>
      </c>
      <c r="N2313" s="3" t="s">
        <v>15699</v>
      </c>
      <c r="O2313" t="s">
        <v>12631</v>
      </c>
      <c r="P2313" t="s">
        <v>6993</v>
      </c>
      <c r="Q2313" t="s">
        <v>3705</v>
      </c>
      <c r="R2313" t="s">
        <v>3705</v>
      </c>
      <c r="S2313" t="s">
        <v>12632</v>
      </c>
      <c r="T2313" t="s">
        <v>12633</v>
      </c>
      <c r="U2313" t="str">
        <f t="shared" si="110"/>
        <v xml:space="preserve"> </v>
      </c>
      <c r="V2313" s="1">
        <v>7.5825878439245403E-2</v>
      </c>
      <c r="W2313">
        <v>42.892000000000003</v>
      </c>
      <c r="X2313">
        <v>791250</v>
      </c>
      <c r="Y2313">
        <v>779220</v>
      </c>
      <c r="Z2313">
        <v>971800000</v>
      </c>
      <c r="AA2313" s="3">
        <v>0.98479620899999998</v>
      </c>
      <c r="AB2313" s="3">
        <v>4.6674289999999998E-3</v>
      </c>
      <c r="AC2313">
        <v>1334</v>
      </c>
    </row>
    <row r="2314" spans="1:29" ht="15" customHeight="1" x14ac:dyDescent="0.25">
      <c r="A2314" t="str">
        <f>HYPERLINK("http://www.UniProt.org/UniProt/Q03161","YMY9_YEAST")</f>
        <v>YMY9_YEAST</v>
      </c>
      <c r="B2314" t="s">
        <v>5572</v>
      </c>
      <c r="C2314" s="38">
        <v>0.44</v>
      </c>
      <c r="D2314" s="38">
        <v>4.4000000000000003E-3</v>
      </c>
      <c r="E2314" s="12">
        <v>3.4000000000000002E-4</v>
      </c>
      <c r="F2314" s="3">
        <v>3.4000000000000004</v>
      </c>
      <c r="G2314" s="3">
        <f t="shared" si="111"/>
        <v>760.31867654186328</v>
      </c>
      <c r="H2314" s="89" t="s">
        <v>14578</v>
      </c>
      <c r="I2314" t="s">
        <v>8217</v>
      </c>
      <c r="J2314" t="s">
        <v>8217</v>
      </c>
      <c r="K2314" t="s">
        <v>8217</v>
      </c>
      <c r="L2314" s="3">
        <v>33.956000000000003</v>
      </c>
      <c r="M2314" t="s">
        <v>8223</v>
      </c>
      <c r="N2314" s="3" t="s">
        <v>15699</v>
      </c>
      <c r="O2314" t="s">
        <v>12743</v>
      </c>
      <c r="P2314" t="s">
        <v>7710</v>
      </c>
      <c r="Q2314" t="str">
        <f>" "</f>
        <v xml:space="preserve"> </v>
      </c>
      <c r="R2314" t="str">
        <f>" "</f>
        <v xml:space="preserve"> </v>
      </c>
      <c r="S2314" t="s">
        <v>12744</v>
      </c>
      <c r="T2314" t="s">
        <v>12745</v>
      </c>
      <c r="U2314" t="str">
        <f t="shared" si="110"/>
        <v xml:space="preserve"> </v>
      </c>
      <c r="V2314" s="1">
        <v>7.6031867654186333E-2</v>
      </c>
      <c r="W2314">
        <v>33.954999999999998</v>
      </c>
      <c r="X2314">
        <v>1414900</v>
      </c>
      <c r="Y2314">
        <v>740730</v>
      </c>
      <c r="Z2314">
        <v>974440000</v>
      </c>
      <c r="AA2314" s="3">
        <v>0.52352109700000005</v>
      </c>
      <c r="AB2314" s="3">
        <v>4.4248580000000003E-3</v>
      </c>
      <c r="AC2314">
        <v>2300</v>
      </c>
    </row>
    <row r="2315" spans="1:29" ht="15" customHeight="1" x14ac:dyDescent="0.25">
      <c r="A2315" t="str">
        <f>HYPERLINK("http://www.UniProt.org/UniProt/Q03558","OYE2_YEAST")</f>
        <v>OYE2_YEAST</v>
      </c>
      <c r="B2315" t="s">
        <v>5599</v>
      </c>
      <c r="C2315" s="38">
        <v>0.61</v>
      </c>
      <c r="D2315" s="38">
        <v>1E-3</v>
      </c>
      <c r="E2315" s="12">
        <v>3.2000000000000003E-4</v>
      </c>
      <c r="F2315" s="3">
        <v>3.2</v>
      </c>
      <c r="G2315" s="3">
        <f t="shared" si="111"/>
        <v>3107.1600444614432</v>
      </c>
      <c r="H2315" s="89" t="s">
        <v>14578</v>
      </c>
      <c r="I2315" t="s">
        <v>8217</v>
      </c>
      <c r="J2315" t="s">
        <v>8217</v>
      </c>
      <c r="K2315" t="s">
        <v>8217</v>
      </c>
      <c r="L2315" s="3">
        <v>45.011000000000003</v>
      </c>
      <c r="M2315" t="s">
        <v>8223</v>
      </c>
      <c r="N2315" s="3" t="s">
        <v>15699</v>
      </c>
      <c r="O2315" t="s">
        <v>12689</v>
      </c>
      <c r="P2315" t="s">
        <v>7737</v>
      </c>
      <c r="Q2315" t="s">
        <v>3737</v>
      </c>
      <c r="R2315" t="s">
        <v>3737</v>
      </c>
      <c r="S2315" t="s">
        <v>12690</v>
      </c>
      <c r="T2315" t="s">
        <v>12691</v>
      </c>
      <c r="U2315" t="str">
        <f t="shared" si="110"/>
        <v xml:space="preserve"> </v>
      </c>
      <c r="V2315" s="1">
        <v>0.31071600444614433</v>
      </c>
      <c r="W2315">
        <v>45.01</v>
      </c>
      <c r="X2315">
        <v>1003800</v>
      </c>
      <c r="Y2315">
        <v>716830</v>
      </c>
      <c r="Z2315">
        <v>3982200000</v>
      </c>
      <c r="AA2315" s="3">
        <v>0.71411635799999995</v>
      </c>
      <c r="AB2315" s="3">
        <v>1.0478219999999999E-3</v>
      </c>
      <c r="AC2315">
        <v>2336</v>
      </c>
    </row>
    <row r="2316" spans="1:29" ht="15" customHeight="1" x14ac:dyDescent="0.25">
      <c r="A2316" t="str">
        <f>HYPERLINK("http://www.UniProt.org/UniProt/P23254","TKT1_YEAST")</f>
        <v>TKT1_YEAST</v>
      </c>
      <c r="B2316" t="s">
        <v>4314</v>
      </c>
      <c r="C2316" s="38">
        <v>0.16</v>
      </c>
      <c r="D2316" s="38">
        <v>8.3000000000000001E-4</v>
      </c>
      <c r="E2316" s="12">
        <v>2.9999999999999997E-4</v>
      </c>
      <c r="F2316" s="3">
        <v>2.9999999999999996</v>
      </c>
      <c r="G2316" s="3">
        <f t="shared" si="111"/>
        <v>3638.5185875477378</v>
      </c>
      <c r="H2316" s="89" t="s">
        <v>14578</v>
      </c>
      <c r="I2316" t="s">
        <v>8217</v>
      </c>
      <c r="J2316" t="s">
        <v>8217</v>
      </c>
      <c r="K2316" t="s">
        <v>8217</v>
      </c>
      <c r="L2316" s="3">
        <v>73.805999999999997</v>
      </c>
      <c r="M2316" t="s">
        <v>8223</v>
      </c>
      <c r="N2316" s="3" t="s">
        <v>15699</v>
      </c>
      <c r="O2316" t="s">
        <v>12825</v>
      </c>
      <c r="P2316" t="s">
        <v>6412</v>
      </c>
      <c r="Q2316" t="s">
        <v>3834</v>
      </c>
      <c r="R2316" t="s">
        <v>3834</v>
      </c>
      <c r="S2316" t="s">
        <v>10828</v>
      </c>
      <c r="T2316" t="s">
        <v>10829</v>
      </c>
      <c r="U2316" t="s">
        <v>3835</v>
      </c>
      <c r="V2316" s="1">
        <v>0.36385185875477377</v>
      </c>
      <c r="W2316">
        <v>73.805000000000007</v>
      </c>
      <c r="X2316">
        <v>3419200</v>
      </c>
      <c r="Y2316">
        <v>663860</v>
      </c>
      <c r="Z2316">
        <v>4663200000</v>
      </c>
      <c r="AA2316" s="3">
        <v>0.19415652799999999</v>
      </c>
      <c r="AB2316" s="3">
        <v>8.2868000000000004E-4</v>
      </c>
      <c r="AC2316">
        <v>574</v>
      </c>
    </row>
    <row r="2317" spans="1:29" x14ac:dyDescent="0.25">
      <c r="A2317" t="str">
        <f>HYPERLINK("http://www.UniProt.org/UniProt/P53090","ARO8_YEAST")</f>
        <v>ARO8_YEAST</v>
      </c>
      <c r="B2317" t="s">
        <v>5331</v>
      </c>
      <c r="C2317" s="38">
        <v>0.49</v>
      </c>
      <c r="D2317" s="38">
        <v>3.3E-3</v>
      </c>
      <c r="E2317" s="12">
        <v>2.7999999999999998E-4</v>
      </c>
      <c r="F2317" s="3">
        <v>2.8</v>
      </c>
      <c r="G2317" s="3">
        <f t="shared" si="111"/>
        <v>850.71985246253621</v>
      </c>
      <c r="H2317" s="89" t="s">
        <v>14578</v>
      </c>
      <c r="I2317" t="s">
        <v>8227</v>
      </c>
      <c r="J2317" t="s">
        <v>8217</v>
      </c>
      <c r="K2317" t="s">
        <v>8227</v>
      </c>
      <c r="L2317" s="3">
        <v>56.177999999999997</v>
      </c>
      <c r="M2317" t="s">
        <v>8223</v>
      </c>
      <c r="N2317" s="3" t="s">
        <v>15699</v>
      </c>
      <c r="O2317" t="s">
        <v>12732</v>
      </c>
      <c r="P2317" t="s">
        <v>7474</v>
      </c>
      <c r="Q2317" t="s">
        <v>3757</v>
      </c>
      <c r="R2317" t="s">
        <v>3757</v>
      </c>
      <c r="S2317" t="s">
        <v>12733</v>
      </c>
      <c r="T2317" t="s">
        <v>12734</v>
      </c>
      <c r="U2317" t="str">
        <f t="shared" ref="U2317:U2328" si="112">" "</f>
        <v xml:space="preserve"> </v>
      </c>
      <c r="V2317" s="1">
        <v>8.5071985246253617E-2</v>
      </c>
      <c r="W2317">
        <v>56.177</v>
      </c>
      <c r="X2317">
        <v>1072600</v>
      </c>
      <c r="Y2317">
        <v>616120</v>
      </c>
      <c r="Z2317">
        <v>1090300000</v>
      </c>
      <c r="AA2317" s="3">
        <v>0.57441730400000002</v>
      </c>
      <c r="AB2317" s="3">
        <v>3.2893779999999999E-3</v>
      </c>
      <c r="AC2317">
        <v>1960</v>
      </c>
    </row>
    <row r="2318" spans="1:29" ht="15" customHeight="1" x14ac:dyDescent="0.25">
      <c r="A2318" t="str">
        <f>HYPERLINK("http://www.UniProt.org/UniProt/P33734","HIS5_YEAST")</f>
        <v>HIS5_YEAST</v>
      </c>
      <c r="B2318" t="s">
        <v>4622</v>
      </c>
      <c r="C2318" s="38">
        <v>0.49</v>
      </c>
      <c r="D2318" s="38">
        <v>4.4000000000000003E-3</v>
      </c>
      <c r="E2318" s="12">
        <v>2.7E-4</v>
      </c>
      <c r="F2318" s="3">
        <v>2.7</v>
      </c>
      <c r="G2318" s="3">
        <f t="shared" si="111"/>
        <v>614.13655752979685</v>
      </c>
      <c r="H2318" s="89" t="s">
        <v>14578</v>
      </c>
      <c r="I2318" t="s">
        <v>8217</v>
      </c>
      <c r="J2318" t="s">
        <v>8217</v>
      </c>
      <c r="K2318" t="s">
        <v>8217</v>
      </c>
      <c r="L2318" s="3">
        <v>61.067999999999998</v>
      </c>
      <c r="M2318" t="s">
        <v>8223</v>
      </c>
      <c r="N2318" s="3" t="s">
        <v>15699</v>
      </c>
      <c r="O2318" t="s">
        <v>12735</v>
      </c>
      <c r="P2318" t="s">
        <v>6725</v>
      </c>
      <c r="Q2318" t="s">
        <v>3758</v>
      </c>
      <c r="R2318" t="s">
        <v>3758</v>
      </c>
      <c r="S2318" t="s">
        <v>12736</v>
      </c>
      <c r="U2318" t="str">
        <f t="shared" si="112"/>
        <v xml:space="preserve"> </v>
      </c>
      <c r="V2318" s="1">
        <v>6.141365575297969E-2</v>
      </c>
      <c r="W2318">
        <v>61.067</v>
      </c>
      <c r="X2318">
        <v>1038800</v>
      </c>
      <c r="Y2318">
        <v>595030</v>
      </c>
      <c r="Z2318">
        <v>787090000</v>
      </c>
      <c r="AA2318" s="3">
        <v>0.57280516000000004</v>
      </c>
      <c r="AB2318" s="3">
        <v>4.4005709999999998E-3</v>
      </c>
      <c r="AC2318">
        <v>971</v>
      </c>
    </row>
    <row r="2319" spans="1:29" ht="15" customHeight="1" x14ac:dyDescent="0.25">
      <c r="A2319" t="str">
        <f>HYPERLINK("http://www.UniProt.org/UniProt/P40581","GPX3_YEAST")</f>
        <v>GPX3_YEAST</v>
      </c>
      <c r="B2319" t="s">
        <v>5107</v>
      </c>
      <c r="C2319" s="38">
        <v>1.8</v>
      </c>
      <c r="D2319" s="38">
        <v>5.3E-3</v>
      </c>
      <c r="E2319" s="12">
        <v>2.5000000000000001E-4</v>
      </c>
      <c r="F2319" s="3">
        <v>2.5</v>
      </c>
      <c r="G2319" s="3">
        <f t="shared" si="111"/>
        <v>469.55397598223391</v>
      </c>
      <c r="H2319" s="89" t="s">
        <v>14578</v>
      </c>
      <c r="I2319" t="s">
        <v>8227</v>
      </c>
      <c r="J2319" t="s">
        <v>8217</v>
      </c>
      <c r="K2319" t="s">
        <v>8227</v>
      </c>
      <c r="L2319" s="3">
        <v>18.640999999999998</v>
      </c>
      <c r="M2319" t="s">
        <v>8223</v>
      </c>
      <c r="N2319" s="3" t="s">
        <v>15699</v>
      </c>
      <c r="O2319" t="s">
        <v>12300</v>
      </c>
      <c r="P2319" t="s">
        <v>7238</v>
      </c>
      <c r="Q2319" t="s">
        <v>2562</v>
      </c>
      <c r="R2319" t="s">
        <v>2562</v>
      </c>
      <c r="S2319" t="s">
        <v>12301</v>
      </c>
      <c r="T2319" t="s">
        <v>12302</v>
      </c>
      <c r="U2319" t="str">
        <f t="shared" si="112"/>
        <v xml:space="preserve"> </v>
      </c>
      <c r="V2319" s="1">
        <v>4.695539759822339E-2</v>
      </c>
      <c r="W2319">
        <v>18.640999999999998</v>
      </c>
      <c r="X2319">
        <v>251310</v>
      </c>
      <c r="Y2319">
        <v>543530</v>
      </c>
      <c r="Z2319">
        <v>601790000</v>
      </c>
      <c r="AA2319" s="3">
        <v>2.1627869959999999</v>
      </c>
      <c r="AB2319" s="3">
        <v>5.2574249999999996E-3</v>
      </c>
      <c r="AC2319">
        <v>1641</v>
      </c>
    </row>
    <row r="2320" spans="1:29" ht="15" customHeight="1" x14ac:dyDescent="0.25">
      <c r="A2320" t="str">
        <f>HYPERLINK("http://www.UniProt.org/UniProt/P13298","PYRE_YEAST")</f>
        <v>PYRE_YEAST</v>
      </c>
      <c r="B2320" t="s">
        <v>4135</v>
      </c>
      <c r="C2320" s="38">
        <v>3.3</v>
      </c>
      <c r="D2320" s="38">
        <v>2.2000000000000001E-3</v>
      </c>
      <c r="E2320" s="12">
        <v>2.3000000000000001E-4</v>
      </c>
      <c r="F2320" s="3">
        <v>2.3000000000000003</v>
      </c>
      <c r="G2320" s="3">
        <f t="shared" si="111"/>
        <v>1038.1388275716815</v>
      </c>
      <c r="H2320" s="89" t="s">
        <v>14578</v>
      </c>
      <c r="I2320" t="s">
        <v>8217</v>
      </c>
      <c r="J2320" t="s">
        <v>8217</v>
      </c>
      <c r="K2320" t="s">
        <v>8217</v>
      </c>
      <c r="L2320" s="3">
        <v>24.664000000000001</v>
      </c>
      <c r="M2320" t="s">
        <v>8223</v>
      </c>
      <c r="N2320" s="3" t="s">
        <v>15699</v>
      </c>
      <c r="O2320" t="s">
        <v>12028</v>
      </c>
      <c r="P2320" t="s">
        <v>6229</v>
      </c>
      <c r="Q2320" t="s">
        <v>2410</v>
      </c>
      <c r="R2320" t="s">
        <v>2410</v>
      </c>
      <c r="S2320" t="s">
        <v>12029</v>
      </c>
      <c r="T2320" t="s">
        <v>12030</v>
      </c>
      <c r="U2320" t="str">
        <f t="shared" si="112"/>
        <v xml:space="preserve"> </v>
      </c>
      <c r="V2320" s="1">
        <v>0.10381388275716814</v>
      </c>
      <c r="W2320">
        <v>24.664000000000001</v>
      </c>
      <c r="X2320">
        <v>130670</v>
      </c>
      <c r="Y2320">
        <v>500670</v>
      </c>
      <c r="Z2320">
        <v>1330500000</v>
      </c>
      <c r="AA2320" s="3">
        <v>3.8315604190000001</v>
      </c>
      <c r="AB2320" s="3">
        <v>2.1904390000000002E-3</v>
      </c>
      <c r="AC2320">
        <v>359</v>
      </c>
    </row>
    <row r="2321" spans="1:29" ht="15" customHeight="1" x14ac:dyDescent="0.25">
      <c r="A2321" t="str">
        <f>HYPERLINK("http://www.UniProt.org/UniProt/P22768","ASSY_YEAST")</f>
        <v>ASSY_YEAST</v>
      </c>
      <c r="B2321" t="s">
        <v>4307</v>
      </c>
      <c r="C2321" s="38">
        <v>0.22</v>
      </c>
      <c r="D2321" s="38">
        <v>2.7000000000000001E-3</v>
      </c>
      <c r="E2321" s="12">
        <v>2.1000000000000001E-4</v>
      </c>
      <c r="F2321" s="3">
        <v>2.1</v>
      </c>
      <c r="G2321" s="3">
        <f t="shared" si="111"/>
        <v>758.976625596036</v>
      </c>
      <c r="H2321" s="89" t="s">
        <v>14578</v>
      </c>
      <c r="I2321" t="s">
        <v>8227</v>
      </c>
      <c r="J2321" t="s">
        <v>8217</v>
      </c>
      <c r="K2321" t="s">
        <v>8227</v>
      </c>
      <c r="L2321" s="3">
        <v>46.927999999999997</v>
      </c>
      <c r="M2321" t="s">
        <v>8223</v>
      </c>
      <c r="N2321" s="3" t="s">
        <v>15699</v>
      </c>
      <c r="O2321" t="s">
        <v>12805</v>
      </c>
      <c r="P2321" t="s">
        <v>6406</v>
      </c>
      <c r="Q2321" t="s">
        <v>3818</v>
      </c>
      <c r="R2321" t="s">
        <v>3818</v>
      </c>
      <c r="S2321" t="s">
        <v>12806</v>
      </c>
      <c r="T2321" t="s">
        <v>12807</v>
      </c>
      <c r="U2321" t="str">
        <f t="shared" si="112"/>
        <v xml:space="preserve"> </v>
      </c>
      <c r="V2321" s="1">
        <v>7.5897662559603604E-2</v>
      </c>
      <c r="W2321">
        <v>46.927</v>
      </c>
      <c r="X2321">
        <v>1767500</v>
      </c>
      <c r="Y2321">
        <v>454900</v>
      </c>
      <c r="Z2321">
        <v>972720000</v>
      </c>
      <c r="AA2321" s="3">
        <v>0.25736916500000001</v>
      </c>
      <c r="AB2321" s="3">
        <v>2.722216E-3</v>
      </c>
      <c r="AC2321">
        <v>565</v>
      </c>
    </row>
    <row r="2322" spans="1:29" ht="15" customHeight="1" x14ac:dyDescent="0.25">
      <c r="A2322" t="str">
        <f>HYPERLINK("http://www.UniProt.org/UniProt/Q05016","YM71_YEAST")</f>
        <v>YM71_YEAST</v>
      </c>
      <c r="B2322" t="s">
        <v>5689</v>
      </c>
      <c r="C2322" s="38">
        <v>1.1000000000000001</v>
      </c>
      <c r="D2322" s="38">
        <v>1.5E-3</v>
      </c>
      <c r="E2322" s="12">
        <v>2.1000000000000001E-4</v>
      </c>
      <c r="F2322" s="3">
        <v>2.1</v>
      </c>
      <c r="G2322" s="3">
        <f t="shared" si="111"/>
        <v>1408.6853358120361</v>
      </c>
      <c r="H2322" s="89" t="s">
        <v>14578</v>
      </c>
      <c r="I2322" t="s">
        <v>8217</v>
      </c>
      <c r="J2322" t="s">
        <v>8217</v>
      </c>
      <c r="K2322" t="s">
        <v>8217</v>
      </c>
      <c r="L2322" s="3">
        <v>29.158000000000001</v>
      </c>
      <c r="M2322" t="s">
        <v>8223</v>
      </c>
      <c r="N2322" s="3" t="s">
        <v>15699</v>
      </c>
      <c r="O2322" t="s">
        <v>12513</v>
      </c>
      <c r="P2322" t="str">
        <f>" "</f>
        <v xml:space="preserve"> </v>
      </c>
      <c r="Q2322" t="str">
        <f>" "</f>
        <v xml:space="preserve"> </v>
      </c>
      <c r="R2322" t="str">
        <f>" "</f>
        <v xml:space="preserve"> </v>
      </c>
      <c r="S2322" t="s">
        <v>12514</v>
      </c>
      <c r="T2322" t="s">
        <v>12515</v>
      </c>
      <c r="U2322" t="str">
        <f t="shared" si="112"/>
        <v xml:space="preserve"> </v>
      </c>
      <c r="V2322" s="1">
        <v>0.1408685335812036</v>
      </c>
      <c r="W2322">
        <v>29.158000000000001</v>
      </c>
      <c r="X2322">
        <v>360270</v>
      </c>
      <c r="Y2322">
        <v>468910</v>
      </c>
      <c r="Z2322">
        <v>1805400000</v>
      </c>
      <c r="AA2322" s="3">
        <v>1.3015516140000001</v>
      </c>
      <c r="AB2322" s="3">
        <v>1.5118569999999999E-3</v>
      </c>
      <c r="AC2322">
        <v>2474</v>
      </c>
    </row>
    <row r="2323" spans="1:29" x14ac:dyDescent="0.25">
      <c r="A2323" t="str">
        <f>HYPERLINK("http://www.UniProt.org/UniProt/P40202","CCS1_YEAST")</f>
        <v>CCS1_YEAST</v>
      </c>
      <c r="B2323" t="s">
        <v>1942</v>
      </c>
      <c r="C2323" s="3">
        <v>14</v>
      </c>
      <c r="D2323" s="38">
        <v>7.4000000000000003E-3</v>
      </c>
      <c r="E2323" s="12">
        <v>2.0000000000000001E-4</v>
      </c>
      <c r="F2323" s="3">
        <v>2</v>
      </c>
      <c r="G2323" s="3">
        <f t="shared" si="111"/>
        <v>270.34523936643086</v>
      </c>
      <c r="H2323" s="89" t="s">
        <v>14578</v>
      </c>
      <c r="I2323" t="s">
        <v>8227</v>
      </c>
      <c r="J2323" t="s">
        <v>8217</v>
      </c>
      <c r="K2323" t="s">
        <v>8227</v>
      </c>
      <c r="L2323" s="3">
        <v>27.33</v>
      </c>
      <c r="M2323" t="s">
        <v>8223</v>
      </c>
      <c r="N2323" s="3" t="s">
        <v>15699</v>
      </c>
      <c r="O2323" t="s">
        <v>11253</v>
      </c>
      <c r="P2323" t="s">
        <v>7170</v>
      </c>
      <c r="Q2323" t="s">
        <v>1943</v>
      </c>
      <c r="R2323" t="s">
        <v>1943</v>
      </c>
      <c r="S2323" t="s">
        <v>11254</v>
      </c>
      <c r="T2323" t="s">
        <v>11255</v>
      </c>
      <c r="U2323" t="str">
        <f t="shared" si="112"/>
        <v xml:space="preserve"> </v>
      </c>
      <c r="V2323" s="1">
        <v>2.7034523936643084E-2</v>
      </c>
      <c r="W2323">
        <v>27.33</v>
      </c>
      <c r="X2323">
        <v>26000</v>
      </c>
      <c r="Y2323">
        <v>440680</v>
      </c>
      <c r="Z2323">
        <v>346480000</v>
      </c>
      <c r="AA2323" s="3">
        <v>16.94923077</v>
      </c>
      <c r="AB2323" s="3">
        <v>7.4035450000000001E-3</v>
      </c>
      <c r="AC2323">
        <v>1553</v>
      </c>
    </row>
    <row r="2324" spans="1:29" ht="15" customHeight="1" x14ac:dyDescent="0.25">
      <c r="A2324" t="str">
        <f>HYPERLINK("http://www.UniProt.org/UniProt/P53981","YNB0_YEAST")</f>
        <v>YNB0_YEAST</v>
      </c>
      <c r="B2324" t="s">
        <v>5469</v>
      </c>
      <c r="C2324" s="38">
        <v>7.9000000000000001E-2</v>
      </c>
      <c r="D2324" s="38">
        <v>1.1000000000000001E-3</v>
      </c>
      <c r="E2324" s="12">
        <v>2.0000000000000001E-4</v>
      </c>
      <c r="F2324" s="3">
        <v>2</v>
      </c>
      <c r="G2324" s="3">
        <f t="shared" si="111"/>
        <v>1940.3559837694531</v>
      </c>
      <c r="H2324" s="89" t="s">
        <v>14578</v>
      </c>
      <c r="I2324" t="s">
        <v>8228</v>
      </c>
      <c r="J2324" t="s">
        <v>8217</v>
      </c>
      <c r="K2324" t="s">
        <v>8228</v>
      </c>
      <c r="L2324" s="3">
        <v>27.481000000000002</v>
      </c>
      <c r="M2324" t="s">
        <v>8223</v>
      </c>
      <c r="N2324" s="3" t="s">
        <v>15699</v>
      </c>
      <c r="O2324" t="s">
        <v>12834</v>
      </c>
      <c r="P2324" t="str">
        <f>" "</f>
        <v xml:space="preserve"> </v>
      </c>
      <c r="Q2324" t="str">
        <f>" "</f>
        <v xml:space="preserve"> </v>
      </c>
      <c r="R2324" t="str">
        <f>" "</f>
        <v xml:space="preserve"> </v>
      </c>
      <c r="U2324" t="str">
        <f t="shared" si="112"/>
        <v xml:space="preserve"> </v>
      </c>
      <c r="V2324" s="1">
        <v>0.19403559837694531</v>
      </c>
      <c r="W2324">
        <v>27.48</v>
      </c>
      <c r="X2324">
        <v>4822200</v>
      </c>
      <c r="Y2324">
        <v>450560</v>
      </c>
      <c r="Z2324">
        <v>2486800000</v>
      </c>
      <c r="AA2324" s="3">
        <v>9.3434532000000001E-2</v>
      </c>
      <c r="AB2324" s="3">
        <v>1.0546450000000001E-3</v>
      </c>
      <c r="AC2324">
        <v>2161</v>
      </c>
    </row>
    <row r="2325" spans="1:29" ht="15" customHeight="1" x14ac:dyDescent="0.25">
      <c r="A2325" t="str">
        <f>HYPERLINK("http://www.UniProt.org/UniProt/P04806","HXKA_YEAST")</f>
        <v>HXKA_YEAST</v>
      </c>
      <c r="B2325" t="s">
        <v>3946</v>
      </c>
      <c r="C2325" s="38">
        <v>1.8</v>
      </c>
      <c r="D2325" s="38">
        <v>4.4000000000000003E-3</v>
      </c>
      <c r="E2325" s="12">
        <v>1.9000000000000001E-4</v>
      </c>
      <c r="F2325" s="3">
        <v>1.9000000000000001</v>
      </c>
      <c r="G2325" s="3">
        <f t="shared" si="111"/>
        <v>418.79011869413648</v>
      </c>
      <c r="H2325" s="89" t="s">
        <v>14578</v>
      </c>
      <c r="I2325" t="s">
        <v>8217</v>
      </c>
      <c r="J2325" t="s">
        <v>8217</v>
      </c>
      <c r="K2325" t="s">
        <v>8217</v>
      </c>
      <c r="L2325" s="3">
        <v>53.738</v>
      </c>
      <c r="M2325" t="s">
        <v>8223</v>
      </c>
      <c r="N2325" s="3" t="s">
        <v>15699</v>
      </c>
      <c r="O2325" t="s">
        <v>12317</v>
      </c>
      <c r="P2325" t="str">
        <f>" "</f>
        <v xml:space="preserve"> </v>
      </c>
      <c r="Q2325" t="s">
        <v>2570</v>
      </c>
      <c r="R2325" t="s">
        <v>2570</v>
      </c>
      <c r="S2325" t="s">
        <v>10401</v>
      </c>
      <c r="T2325" t="s">
        <v>10402</v>
      </c>
      <c r="U2325" t="str">
        <f t="shared" si="112"/>
        <v xml:space="preserve"> </v>
      </c>
      <c r="V2325" s="1">
        <v>4.1879011869413646E-2</v>
      </c>
      <c r="W2325">
        <v>53.738</v>
      </c>
      <c r="X2325">
        <v>196250</v>
      </c>
      <c r="Y2325">
        <v>410300</v>
      </c>
      <c r="Z2325">
        <v>536730000</v>
      </c>
      <c r="AA2325" s="3">
        <v>2.0907006369999999</v>
      </c>
      <c r="AB2325" s="3">
        <v>4.4497970000000001E-3</v>
      </c>
      <c r="AC2325">
        <v>133</v>
      </c>
    </row>
    <row r="2326" spans="1:29" ht="15" customHeight="1" x14ac:dyDescent="0.25">
      <c r="A2326" t="str">
        <f>HYPERLINK("http://www.UniProt.org/UniProt/P15873","PCNA_YEAST")</f>
        <v>PCNA_YEAST</v>
      </c>
      <c r="B2326" t="s">
        <v>4179</v>
      </c>
      <c r="C2326" s="3">
        <v>13</v>
      </c>
      <c r="D2326" s="38">
        <v>4.1999999999999997E-3</v>
      </c>
      <c r="E2326" s="12">
        <v>1.8000000000000001E-4</v>
      </c>
      <c r="F2326" s="3">
        <v>1.8</v>
      </c>
      <c r="G2326" s="3">
        <f t="shared" si="111"/>
        <v>422.30910111604425</v>
      </c>
      <c r="H2326" s="89" t="s">
        <v>14578</v>
      </c>
      <c r="I2326" t="s">
        <v>8229</v>
      </c>
      <c r="J2326" t="s">
        <v>8217</v>
      </c>
      <c r="K2326" t="s">
        <v>8229</v>
      </c>
      <c r="L2326" s="3">
        <v>28.916</v>
      </c>
      <c r="M2326" t="s">
        <v>8223</v>
      </c>
      <c r="N2326" s="3" t="s">
        <v>15699</v>
      </c>
      <c r="O2326" t="s">
        <v>11320</v>
      </c>
      <c r="P2326" t="s">
        <v>6274</v>
      </c>
      <c r="Q2326" t="s">
        <v>1983</v>
      </c>
      <c r="R2326" t="s">
        <v>1983</v>
      </c>
      <c r="S2326" t="s">
        <v>11321</v>
      </c>
      <c r="T2326" t="s">
        <v>11322</v>
      </c>
      <c r="U2326" t="str">
        <f t="shared" si="112"/>
        <v xml:space="preserve"> </v>
      </c>
      <c r="V2326" s="1">
        <v>4.2230910111604424E-2</v>
      </c>
      <c r="W2326">
        <v>28.916</v>
      </c>
      <c r="X2326">
        <v>26000</v>
      </c>
      <c r="Y2326">
        <v>394330</v>
      </c>
      <c r="Z2326">
        <v>541240000</v>
      </c>
      <c r="AA2326" s="3">
        <v>15.16653846</v>
      </c>
      <c r="AB2326" s="3">
        <v>4.2409630000000004E-3</v>
      </c>
      <c r="AC2326">
        <v>411</v>
      </c>
    </row>
    <row r="2327" spans="1:29" ht="15" customHeight="1" x14ac:dyDescent="0.25">
      <c r="A2327" t="str">
        <f>HYPERLINK("http://www.UniProt.org/UniProt/P49090","ASNS2_YEAST")</f>
        <v>ASNS2_YEAST</v>
      </c>
      <c r="B2327" t="s">
        <v>5272</v>
      </c>
      <c r="C2327" s="38">
        <v>0.28000000000000003</v>
      </c>
      <c r="D2327" s="38">
        <v>1.8E-3</v>
      </c>
      <c r="E2327" s="12">
        <v>1.8000000000000001E-4</v>
      </c>
      <c r="F2327" s="3">
        <v>1.8</v>
      </c>
      <c r="G2327" s="3">
        <f t="shared" si="111"/>
        <v>986.17336652976201</v>
      </c>
      <c r="H2327" s="89" t="s">
        <v>14578</v>
      </c>
      <c r="I2327" t="s">
        <v>8217</v>
      </c>
      <c r="J2327" t="s">
        <v>8217</v>
      </c>
      <c r="K2327" t="s">
        <v>8217</v>
      </c>
      <c r="L2327" s="3">
        <v>64.593000000000004</v>
      </c>
      <c r="M2327" t="s">
        <v>8223</v>
      </c>
      <c r="N2327" s="3" t="s">
        <v>15699</v>
      </c>
      <c r="O2327" t="s">
        <v>12783</v>
      </c>
      <c r="P2327" t="str">
        <f>" "</f>
        <v xml:space="preserve"> </v>
      </c>
      <c r="Q2327" t="s">
        <v>3800</v>
      </c>
      <c r="R2327" t="s">
        <v>3800</v>
      </c>
      <c r="S2327" t="s">
        <v>12701</v>
      </c>
      <c r="T2327" t="s">
        <v>12702</v>
      </c>
      <c r="U2327" t="str">
        <f t="shared" si="112"/>
        <v xml:space="preserve"> </v>
      </c>
      <c r="V2327" s="1">
        <v>9.8617336652976201E-2</v>
      </c>
      <c r="W2327">
        <v>64.591999999999999</v>
      </c>
      <c r="X2327">
        <v>1193900</v>
      </c>
      <c r="Y2327">
        <v>395030</v>
      </c>
      <c r="Z2327">
        <v>1263900000</v>
      </c>
      <c r="AA2327" s="3">
        <v>0.33087360799999999</v>
      </c>
      <c r="AB2327" s="3">
        <v>1.8193319999999999E-3</v>
      </c>
      <c r="AC2327">
        <v>1884</v>
      </c>
    </row>
    <row r="2328" spans="1:29" ht="15" customHeight="1" x14ac:dyDescent="0.25">
      <c r="A2328" t="str">
        <f>HYPERLINK("http://www.UniProt.org/UniProt/P50861","RIB4_YEAST")</f>
        <v>RIB4_YEAST</v>
      </c>
      <c r="B2328" t="s">
        <v>5296</v>
      </c>
      <c r="C2328" s="38">
        <v>0.17</v>
      </c>
      <c r="D2328" s="38">
        <v>8.0999999999999996E-4</v>
      </c>
      <c r="E2328" s="12">
        <v>1.8000000000000001E-4</v>
      </c>
      <c r="F2328" s="3">
        <v>1.8</v>
      </c>
      <c r="G2328" s="3">
        <f t="shared" si="111"/>
        <v>2288.7430461601002</v>
      </c>
      <c r="H2328" s="89" t="s">
        <v>14578</v>
      </c>
      <c r="I2328" t="s">
        <v>8227</v>
      </c>
      <c r="J2328" t="s">
        <v>8217</v>
      </c>
      <c r="K2328" t="s">
        <v>8227</v>
      </c>
      <c r="L2328" s="3">
        <v>18.556000000000001</v>
      </c>
      <c r="M2328" t="s">
        <v>8223</v>
      </c>
      <c r="N2328" s="3" t="s">
        <v>15699</v>
      </c>
      <c r="O2328" t="s">
        <v>12821</v>
      </c>
      <c r="P2328" t="s">
        <v>7437</v>
      </c>
      <c r="Q2328" t="s">
        <v>3832</v>
      </c>
      <c r="R2328" t="s">
        <v>3832</v>
      </c>
      <c r="S2328" t="s">
        <v>12822</v>
      </c>
      <c r="U2328" t="str">
        <f t="shared" si="112"/>
        <v xml:space="preserve"> </v>
      </c>
      <c r="V2328" s="1">
        <v>0.22887430461601002</v>
      </c>
      <c r="W2328">
        <v>18.555</v>
      </c>
      <c r="X2328">
        <v>2005200</v>
      </c>
      <c r="Y2328">
        <v>406870</v>
      </c>
      <c r="Z2328">
        <v>2933300000</v>
      </c>
      <c r="AA2328" s="3">
        <v>0.20290744099999999</v>
      </c>
      <c r="AB2328" s="3">
        <v>8.0740900000000003E-4</v>
      </c>
      <c r="AC2328">
        <v>1914</v>
      </c>
    </row>
    <row r="2329" spans="1:29" ht="15" customHeight="1" x14ac:dyDescent="0.25">
      <c r="A2329" t="str">
        <f>HYPERLINK("http://www.UniProt.org/UniProt/P32457","CDC3_YEAST")</f>
        <v>CDC3_YEAST</v>
      </c>
      <c r="B2329" t="s">
        <v>1993</v>
      </c>
      <c r="C2329" s="3">
        <v>12</v>
      </c>
      <c r="D2329" s="38">
        <v>9.1999999999999998E-3</v>
      </c>
      <c r="E2329" s="12">
        <v>1.7000000000000001E-4</v>
      </c>
      <c r="F2329" s="3">
        <v>1.7000000000000002</v>
      </c>
      <c r="G2329" s="3">
        <f t="shared" si="111"/>
        <v>188.03538222961257</v>
      </c>
      <c r="H2329" s="89" t="s">
        <v>14578</v>
      </c>
      <c r="I2329" t="s">
        <v>8227</v>
      </c>
      <c r="J2329" t="s">
        <v>8217</v>
      </c>
      <c r="K2329" t="s">
        <v>8227</v>
      </c>
      <c r="L2329" s="3">
        <v>60.054000000000002</v>
      </c>
      <c r="M2329" t="s">
        <v>8223</v>
      </c>
      <c r="N2329" s="3" t="s">
        <v>15699</v>
      </c>
      <c r="O2329" t="s">
        <v>11348</v>
      </c>
      <c r="P2329" t="s">
        <v>6451</v>
      </c>
      <c r="Q2329" t="s">
        <v>1994</v>
      </c>
      <c r="R2329" t="s">
        <v>1994</v>
      </c>
      <c r="S2329" t="s">
        <v>11349</v>
      </c>
      <c r="T2329" t="s">
        <v>11350</v>
      </c>
      <c r="U2329" t="s">
        <v>1758</v>
      </c>
      <c r="V2329" s="1">
        <v>1.8803538222961255E-2</v>
      </c>
      <c r="W2329">
        <v>60.054000000000002</v>
      </c>
      <c r="X2329">
        <v>26000</v>
      </c>
      <c r="Y2329">
        <v>382040</v>
      </c>
      <c r="Z2329">
        <v>240990000</v>
      </c>
      <c r="AA2329" s="3">
        <v>14.693846150000001</v>
      </c>
      <c r="AB2329" s="3">
        <v>9.227931E-3</v>
      </c>
      <c r="AC2329">
        <v>819</v>
      </c>
    </row>
    <row r="2330" spans="1:29" x14ac:dyDescent="0.25">
      <c r="A2330" t="str">
        <f>HYPERLINK("http://www.UniProt.org/UniProt/P48836","VATG_YEAST")</f>
        <v>VATG_YEAST</v>
      </c>
      <c r="B2330" t="s">
        <v>5269</v>
      </c>
      <c r="C2330" s="3">
        <v>12</v>
      </c>
      <c r="D2330" s="38">
        <v>7.6E-3</v>
      </c>
      <c r="E2330" s="12">
        <v>1.7000000000000001E-4</v>
      </c>
      <c r="F2330" s="3">
        <v>1.7000000000000002</v>
      </c>
      <c r="G2330" s="3">
        <f t="shared" si="111"/>
        <v>226.26822894213598</v>
      </c>
      <c r="H2330" s="89" t="s">
        <v>14578</v>
      </c>
      <c r="I2330" t="s">
        <v>8217</v>
      </c>
      <c r="J2330" t="s">
        <v>8217</v>
      </c>
      <c r="K2330" t="s">
        <v>8217</v>
      </c>
      <c r="L2330" s="3">
        <v>12.712999999999999</v>
      </c>
      <c r="M2330" t="s">
        <v>8223</v>
      </c>
      <c r="N2330" s="3" t="s">
        <v>15699</v>
      </c>
      <c r="O2330" t="s">
        <v>11359</v>
      </c>
      <c r="P2330" t="s">
        <v>7410</v>
      </c>
      <c r="Q2330" t="s">
        <v>2000</v>
      </c>
      <c r="R2330" t="s">
        <v>2000</v>
      </c>
      <c r="S2330" t="s">
        <v>11360</v>
      </c>
      <c r="T2330" t="s">
        <v>11361</v>
      </c>
      <c r="U2330" t="s">
        <v>2001</v>
      </c>
      <c r="V2330" s="1">
        <v>2.2626822894213597E-2</v>
      </c>
      <c r="W2330">
        <v>12.712999999999999</v>
      </c>
      <c r="X2330">
        <v>26000</v>
      </c>
      <c r="Y2330">
        <v>380470</v>
      </c>
      <c r="Z2330">
        <v>289990000</v>
      </c>
      <c r="AA2330" s="3">
        <v>14.633461540000001</v>
      </c>
      <c r="AB2330" s="3">
        <v>7.6371609999999999E-3</v>
      </c>
      <c r="AC2330">
        <v>1881</v>
      </c>
    </row>
    <row r="2331" spans="1:29" ht="15" customHeight="1" x14ac:dyDescent="0.25">
      <c r="A2331" t="str">
        <f>HYPERLINK("http://www.UniProt.org/UniProt/P04076","ARLY_YEAST")</f>
        <v>ARLY_YEAST</v>
      </c>
      <c r="B2331" t="s">
        <v>3935</v>
      </c>
      <c r="C2331" s="38">
        <v>0.43</v>
      </c>
      <c r="D2331" s="38">
        <v>1.6000000000000001E-3</v>
      </c>
      <c r="E2331" s="12">
        <v>1.6000000000000001E-4</v>
      </c>
      <c r="F2331" s="3">
        <v>1.6</v>
      </c>
      <c r="G2331" s="3">
        <f t="shared" si="111"/>
        <v>1013.6385951885542</v>
      </c>
      <c r="H2331" s="89" t="s">
        <v>14578</v>
      </c>
      <c r="I2331" t="s">
        <v>8217</v>
      </c>
      <c r="J2331" t="s">
        <v>8217</v>
      </c>
      <c r="K2331" t="s">
        <v>8217</v>
      </c>
      <c r="L2331" s="3">
        <v>51.988999999999997</v>
      </c>
      <c r="M2331" t="s">
        <v>8223</v>
      </c>
      <c r="N2331" s="3" t="s">
        <v>15699</v>
      </c>
      <c r="O2331" t="s">
        <v>12746</v>
      </c>
      <c r="P2331" t="str">
        <f>" "</f>
        <v xml:space="preserve"> </v>
      </c>
      <c r="Q2331" t="s">
        <v>3771</v>
      </c>
      <c r="R2331" t="s">
        <v>3771</v>
      </c>
      <c r="S2331" t="s">
        <v>12747</v>
      </c>
      <c r="T2331" t="s">
        <v>12748</v>
      </c>
      <c r="U2331" t="str">
        <f>" "</f>
        <v xml:space="preserve"> </v>
      </c>
      <c r="V2331" s="1">
        <v>0.10136385951885542</v>
      </c>
      <c r="W2331">
        <v>51.988999999999997</v>
      </c>
      <c r="X2331">
        <v>693150</v>
      </c>
      <c r="Y2331">
        <v>349780</v>
      </c>
      <c r="Z2331">
        <v>1299100000</v>
      </c>
      <c r="AA2331" s="3">
        <v>0.50462381899999997</v>
      </c>
      <c r="AB2331" s="3">
        <v>1.567281E-3</v>
      </c>
      <c r="AC2331">
        <v>122</v>
      </c>
    </row>
    <row r="2332" spans="1:29" x14ac:dyDescent="0.25">
      <c r="A2332" t="str">
        <f>HYPERLINK("http://www.UniProt.org/UniProt/Q12230","LSP1_YEAST")</f>
        <v>LSP1_YEAST</v>
      </c>
      <c r="B2332" t="s">
        <v>2056</v>
      </c>
      <c r="C2332" s="3">
        <v>11</v>
      </c>
      <c r="D2332" s="38">
        <v>5.5999999999999999E-3</v>
      </c>
      <c r="E2332" s="12">
        <v>1.4999999999999999E-4</v>
      </c>
      <c r="F2332" s="3">
        <v>1.4999999999999998</v>
      </c>
      <c r="G2332" s="3">
        <f t="shared" si="111"/>
        <v>266.0537973884945</v>
      </c>
      <c r="H2332" s="89" t="s">
        <v>14578</v>
      </c>
      <c r="I2332" t="s">
        <v>8227</v>
      </c>
      <c r="J2332" t="s">
        <v>8217</v>
      </c>
      <c r="K2332" t="s">
        <v>8227</v>
      </c>
      <c r="L2332" s="3">
        <v>38.070999999999998</v>
      </c>
      <c r="M2332" t="s">
        <v>8223</v>
      </c>
      <c r="N2332" s="3" t="s">
        <v>15699</v>
      </c>
      <c r="O2332" t="s">
        <v>11456</v>
      </c>
      <c r="P2332" t="s">
        <v>8105</v>
      </c>
      <c r="Q2332" t="s">
        <v>2057</v>
      </c>
      <c r="R2332" t="s">
        <v>2057</v>
      </c>
      <c r="T2332" t="s">
        <v>11457</v>
      </c>
      <c r="U2332" t="str">
        <f>" "</f>
        <v xml:space="preserve"> </v>
      </c>
      <c r="V2332" s="1">
        <v>2.6605379738849452E-2</v>
      </c>
      <c r="W2332">
        <v>38.070999999999998</v>
      </c>
      <c r="X2332">
        <v>26000</v>
      </c>
      <c r="Y2332">
        <v>325950</v>
      </c>
      <c r="Z2332">
        <v>340980000</v>
      </c>
      <c r="AA2332" s="3">
        <v>12.536538459999999</v>
      </c>
      <c r="AB2332" s="3">
        <v>5.564378E-3</v>
      </c>
      <c r="AC2332">
        <v>2836</v>
      </c>
    </row>
    <row r="2333" spans="1:29" ht="15" customHeight="1" x14ac:dyDescent="0.25">
      <c r="A2333" t="str">
        <f>HYPERLINK("http://www.UniProt.org/UniProt/P53852","SYC_YEAST")</f>
        <v>SYC_YEAST</v>
      </c>
      <c r="B2333" t="s">
        <v>5428</v>
      </c>
      <c r="C2333" s="3">
        <v>11</v>
      </c>
      <c r="D2333" s="38">
        <v>3.0999999999999999E-3</v>
      </c>
      <c r="E2333" s="12">
        <v>1.4999999999999999E-4</v>
      </c>
      <c r="F2333" s="3">
        <v>1.4999999999999998</v>
      </c>
      <c r="G2333" s="3">
        <f t="shared" si="111"/>
        <v>484.13707608543922</v>
      </c>
      <c r="H2333" s="89" t="s">
        <v>14578</v>
      </c>
      <c r="I2333" t="s">
        <v>8217</v>
      </c>
      <c r="J2333" t="s">
        <v>8217</v>
      </c>
      <c r="K2333" t="s">
        <v>8217</v>
      </c>
      <c r="L2333" s="3">
        <v>87.53</v>
      </c>
      <c r="M2333" t="s">
        <v>8223</v>
      </c>
      <c r="N2333" s="3" t="s">
        <v>15699</v>
      </c>
      <c r="O2333" t="s">
        <v>11452</v>
      </c>
      <c r="P2333" t="str">
        <f>" "</f>
        <v xml:space="preserve"> </v>
      </c>
      <c r="Q2333" t="str">
        <f>" "</f>
        <v xml:space="preserve"> </v>
      </c>
      <c r="R2333" t="str">
        <f>" "</f>
        <v xml:space="preserve"> </v>
      </c>
      <c r="S2333" t="s">
        <v>11453</v>
      </c>
      <c r="T2333" t="s">
        <v>11454</v>
      </c>
      <c r="U2333" t="str">
        <f>" "</f>
        <v xml:space="preserve"> </v>
      </c>
      <c r="V2333" s="1">
        <v>4.8413707608543924E-2</v>
      </c>
      <c r="W2333">
        <v>87.528999999999996</v>
      </c>
      <c r="X2333">
        <v>26000</v>
      </c>
      <c r="Y2333">
        <v>327020</v>
      </c>
      <c r="Z2333">
        <v>620480000</v>
      </c>
      <c r="AA2333" s="3">
        <v>12.57769231</v>
      </c>
      <c r="AB2333" s="3">
        <v>3.0678989999999998E-3</v>
      </c>
      <c r="AC2333">
        <v>2102</v>
      </c>
    </row>
    <row r="2334" spans="1:29" ht="15" customHeight="1" x14ac:dyDescent="0.25">
      <c r="A2334" t="str">
        <f>HYPERLINK("http://www.UniProt.org/UniProt/P17505","MDHM_YEAST")</f>
        <v>MDHM_YEAST</v>
      </c>
      <c r="B2334" t="s">
        <v>4207</v>
      </c>
      <c r="C2334" s="3">
        <v>9.9</v>
      </c>
      <c r="D2334" s="38">
        <v>3.5999999999999999E-3</v>
      </c>
      <c r="E2334" s="12">
        <v>1.3999999999999999E-4</v>
      </c>
      <c r="F2334" s="3">
        <v>1.4</v>
      </c>
      <c r="G2334" s="3">
        <f t="shared" si="111"/>
        <v>377.20994723882279</v>
      </c>
      <c r="H2334" s="89" t="s">
        <v>14578</v>
      </c>
      <c r="I2334" t="s">
        <v>8227</v>
      </c>
      <c r="J2334" t="s">
        <v>8217</v>
      </c>
      <c r="K2334" t="s">
        <v>8227</v>
      </c>
      <c r="L2334" s="3">
        <v>35.65</v>
      </c>
      <c r="M2334" t="s">
        <v>8222</v>
      </c>
      <c r="N2334" s="3" t="s">
        <v>15699</v>
      </c>
      <c r="O2334" t="s">
        <v>11519</v>
      </c>
      <c r="P2334" t="str">
        <f>" "</f>
        <v xml:space="preserve"> </v>
      </c>
      <c r="Q2334" t="s">
        <v>2096</v>
      </c>
      <c r="R2334" t="s">
        <v>2096</v>
      </c>
      <c r="S2334" t="s">
        <v>10670</v>
      </c>
      <c r="T2334" t="s">
        <v>11520</v>
      </c>
      <c r="U2334" t="s">
        <v>2097</v>
      </c>
      <c r="V2334" s="1">
        <v>3.7720994723882281E-2</v>
      </c>
      <c r="W2334">
        <v>35.65</v>
      </c>
      <c r="X2334">
        <v>26000</v>
      </c>
      <c r="Y2334">
        <v>302860</v>
      </c>
      <c r="Z2334">
        <v>483440000</v>
      </c>
      <c r="AA2334" s="3">
        <v>11.64846154</v>
      </c>
      <c r="AB2334" s="3">
        <v>3.6466480000000002E-3</v>
      </c>
      <c r="AC2334">
        <v>441</v>
      </c>
    </row>
    <row r="2335" spans="1:29" ht="15" customHeight="1" x14ac:dyDescent="0.25">
      <c r="A2335" t="str">
        <f>HYPERLINK("http://www.UniProt.org/UniProt/P36010","NDK_YEAST")</f>
        <v>NDK_YEAST</v>
      </c>
      <c r="B2335" t="s">
        <v>4679</v>
      </c>
      <c r="C2335" s="3">
        <v>9.8000000000000007</v>
      </c>
      <c r="D2335" s="38">
        <v>1.5E-3</v>
      </c>
      <c r="E2335" s="12">
        <v>1.3999999999999999E-4</v>
      </c>
      <c r="F2335" s="3">
        <v>1.4</v>
      </c>
      <c r="G2335" s="3">
        <f t="shared" si="111"/>
        <v>900.89071049550046</v>
      </c>
      <c r="H2335" s="89" t="s">
        <v>14578</v>
      </c>
      <c r="I2335" t="s">
        <v>8227</v>
      </c>
      <c r="J2335" t="s">
        <v>8217</v>
      </c>
      <c r="K2335" t="s">
        <v>8227</v>
      </c>
      <c r="L2335" s="3">
        <v>17.167000000000002</v>
      </c>
      <c r="M2335" t="s">
        <v>8223</v>
      </c>
      <c r="N2335" s="3" t="s">
        <v>15699</v>
      </c>
      <c r="O2335" t="s">
        <v>11521</v>
      </c>
      <c r="P2335" t="s">
        <v>6788</v>
      </c>
      <c r="Q2335" t="s">
        <v>2098</v>
      </c>
      <c r="R2335" t="s">
        <v>2098</v>
      </c>
      <c r="S2335" t="s">
        <v>11522</v>
      </c>
      <c r="T2335" t="s">
        <v>11523</v>
      </c>
      <c r="U2335" t="s">
        <v>2099</v>
      </c>
      <c r="V2335" s="1">
        <v>9.0089071049550051E-2</v>
      </c>
      <c r="W2335">
        <v>17.166</v>
      </c>
      <c r="X2335">
        <v>26000</v>
      </c>
      <c r="Y2335">
        <v>301220</v>
      </c>
      <c r="Z2335">
        <v>1154600000</v>
      </c>
      <c r="AA2335" s="3">
        <v>11.585384619999999</v>
      </c>
      <c r="AB2335" s="3">
        <v>1.5186119999999999E-3</v>
      </c>
      <c r="AC2335">
        <v>1048</v>
      </c>
    </row>
    <row r="2336" spans="1:29" ht="15" customHeight="1" x14ac:dyDescent="0.25">
      <c r="A2336" t="str">
        <f>HYPERLINK("http://www.UniProt.org/UniProt/P07702","LYS2_YEAST")</f>
        <v>LYS2_YEAST</v>
      </c>
      <c r="B2336" t="s">
        <v>4028</v>
      </c>
      <c r="C2336" s="38">
        <v>0.55000000000000004</v>
      </c>
      <c r="D2336" s="38">
        <v>1.2999999999999999E-3</v>
      </c>
      <c r="E2336" s="12">
        <v>1.3999999999999999E-4</v>
      </c>
      <c r="F2336" s="3">
        <v>1.4</v>
      </c>
      <c r="G2336" s="3">
        <f t="shared" si="111"/>
        <v>1090.0262623958204</v>
      </c>
      <c r="H2336" s="89" t="s">
        <v>14578</v>
      </c>
      <c r="I2336" t="s">
        <v>8217</v>
      </c>
      <c r="J2336" t="s">
        <v>8217</v>
      </c>
      <c r="K2336" t="s">
        <v>8217</v>
      </c>
      <c r="L2336" s="3">
        <v>155.346</v>
      </c>
      <c r="M2336" t="s">
        <v>8223</v>
      </c>
      <c r="N2336" s="3" t="s">
        <v>15699</v>
      </c>
      <c r="O2336" t="s">
        <v>12717</v>
      </c>
      <c r="P2336" t="s">
        <v>6147</v>
      </c>
      <c r="Q2336" t="s">
        <v>3750</v>
      </c>
      <c r="R2336" t="s">
        <v>3750</v>
      </c>
      <c r="S2336" t="s">
        <v>12718</v>
      </c>
      <c r="T2336" t="s">
        <v>12719</v>
      </c>
      <c r="U2336" t="s">
        <v>3751</v>
      </c>
      <c r="V2336" s="1">
        <v>0.10900262623958204</v>
      </c>
      <c r="W2336">
        <v>155.34</v>
      </c>
      <c r="X2336">
        <v>492090</v>
      </c>
      <c r="Y2336">
        <v>317510</v>
      </c>
      <c r="Z2336">
        <v>1397000000</v>
      </c>
      <c r="AA2336" s="3">
        <v>0.64522749899999998</v>
      </c>
      <c r="AB2336" s="3">
        <v>1.3229870000000001E-3</v>
      </c>
      <c r="AC2336">
        <v>230</v>
      </c>
    </row>
    <row r="2337" spans="1:29" ht="15" customHeight="1" x14ac:dyDescent="0.25">
      <c r="A2337" t="str">
        <f>HYPERLINK("http://www.UniProt.org/UniProt/P07806-2","SYV_YEAST")</f>
        <v>SYV_YEAST</v>
      </c>
      <c r="B2337" t="s">
        <v>4030</v>
      </c>
      <c r="C2337" s="38">
        <v>0.31</v>
      </c>
      <c r="D2337" s="38">
        <v>8.8999999999999995E-4</v>
      </c>
      <c r="E2337" s="12">
        <v>1.3999999999999999E-4</v>
      </c>
      <c r="F2337" s="3">
        <v>1.4</v>
      </c>
      <c r="G2337" s="3">
        <f t="shared" si="111"/>
        <v>1602.9706180858793</v>
      </c>
      <c r="H2337" s="89" t="s">
        <v>14578</v>
      </c>
      <c r="I2337" t="s">
        <v>8227</v>
      </c>
      <c r="J2337" t="s">
        <v>8217</v>
      </c>
      <c r="K2337" t="s">
        <v>8227</v>
      </c>
      <c r="L2337" s="3">
        <v>125.77</v>
      </c>
      <c r="M2337" t="s">
        <v>8222</v>
      </c>
      <c r="N2337" s="3" t="s">
        <v>15699</v>
      </c>
      <c r="O2337" t="s">
        <v>12773</v>
      </c>
      <c r="P2337" t="str">
        <f>" "</f>
        <v xml:space="preserve"> </v>
      </c>
      <c r="Q2337" t="s">
        <v>3792</v>
      </c>
      <c r="R2337" t="s">
        <v>3792</v>
      </c>
      <c r="S2337" t="s">
        <v>12774</v>
      </c>
      <c r="T2337" t="s">
        <v>12775</v>
      </c>
      <c r="U2337" t="s">
        <v>3793</v>
      </c>
      <c r="V2337" s="1">
        <v>0.16029706180858794</v>
      </c>
      <c r="W2337">
        <v>120.12</v>
      </c>
      <c r="X2337">
        <v>845230</v>
      </c>
      <c r="Y2337">
        <v>312850</v>
      </c>
      <c r="Z2337">
        <v>2054400000</v>
      </c>
      <c r="AA2337" s="3">
        <v>0.37013593900000002</v>
      </c>
      <c r="AB2337" s="3">
        <v>8.8643299999999995E-4</v>
      </c>
      <c r="AC2337">
        <v>232</v>
      </c>
    </row>
    <row r="2338" spans="1:29" ht="15" customHeight="1" x14ac:dyDescent="0.25">
      <c r="A2338" t="str">
        <f>HYPERLINK("http://www.UniProt.org/UniProt/P40580","BZRD_YEAST")</f>
        <v>BZRD_YEAST</v>
      </c>
      <c r="B2338" t="s">
        <v>5106</v>
      </c>
      <c r="C2338" s="3">
        <v>9.4</v>
      </c>
      <c r="D2338" s="38">
        <v>7.9000000000000008E-3</v>
      </c>
      <c r="E2338" s="12">
        <v>1.2999999999999999E-4</v>
      </c>
      <c r="F2338" s="3">
        <v>1.2999999999999998</v>
      </c>
      <c r="G2338" s="3">
        <f t="shared" si="111"/>
        <v>166.28947533414262</v>
      </c>
      <c r="H2338" s="89" t="s">
        <v>14578</v>
      </c>
      <c r="I2338" t="s">
        <v>8217</v>
      </c>
      <c r="J2338" t="s">
        <v>8217</v>
      </c>
      <c r="K2338" t="s">
        <v>8217</v>
      </c>
      <c r="L2338" s="3">
        <v>28.803999999999998</v>
      </c>
      <c r="M2338" t="s">
        <v>8223</v>
      </c>
      <c r="N2338" s="3" t="s">
        <v>15699</v>
      </c>
      <c r="O2338" t="s">
        <v>11547</v>
      </c>
      <c r="P2338" t="s">
        <v>7237</v>
      </c>
      <c r="Q2338" t="s">
        <v>2115</v>
      </c>
      <c r="R2338" t="s">
        <v>2115</v>
      </c>
      <c r="S2338" t="s">
        <v>11548</v>
      </c>
      <c r="T2338" t="s">
        <v>11549</v>
      </c>
      <c r="U2338" t="str">
        <f t="shared" ref="U2338:U2354" si="113">" "</f>
        <v xml:space="preserve"> </v>
      </c>
      <c r="V2338" s="1">
        <v>1.6628947533414262E-2</v>
      </c>
      <c r="W2338">
        <v>28.803999999999998</v>
      </c>
      <c r="X2338">
        <v>26000</v>
      </c>
      <c r="Y2338">
        <v>287700</v>
      </c>
      <c r="Z2338">
        <v>213120000</v>
      </c>
      <c r="AA2338" s="3">
        <v>11.06538462</v>
      </c>
      <c r="AB2338" s="3">
        <v>7.8579670000000004E-3</v>
      </c>
      <c r="AC2338">
        <v>1640</v>
      </c>
    </row>
    <row r="2339" spans="1:29" ht="15" customHeight="1" x14ac:dyDescent="0.25">
      <c r="A2339" t="str">
        <f>HYPERLINK("http://www.UniProt.org/UniProt/P49095","GCSP_YEAST")</f>
        <v>GCSP_YEAST</v>
      </c>
      <c r="B2339" t="s">
        <v>5273</v>
      </c>
      <c r="C2339" s="3">
        <v>9.1999999999999993</v>
      </c>
      <c r="D2339" s="38">
        <v>4.4999999999999997E-3</v>
      </c>
      <c r="E2339" s="12">
        <v>1.2999999999999999E-4</v>
      </c>
      <c r="F2339" s="3">
        <v>1.2999999999999998</v>
      </c>
      <c r="G2339" s="3">
        <f t="shared" si="111"/>
        <v>288.01037507197225</v>
      </c>
      <c r="H2339" s="89" t="s">
        <v>14578</v>
      </c>
      <c r="I2339" t="s">
        <v>8227</v>
      </c>
      <c r="J2339" t="s">
        <v>8217</v>
      </c>
      <c r="K2339" t="s">
        <v>8227</v>
      </c>
      <c r="L2339" s="3">
        <v>114.45099999999999</v>
      </c>
      <c r="M2339" t="s">
        <v>8222</v>
      </c>
      <c r="N2339" s="3" t="s">
        <v>15699</v>
      </c>
      <c r="O2339" t="s">
        <v>11560</v>
      </c>
      <c r="P2339" t="s">
        <v>7412</v>
      </c>
      <c r="Q2339" t="s">
        <v>2120</v>
      </c>
      <c r="R2339" t="s">
        <v>2120</v>
      </c>
      <c r="S2339" t="s">
        <v>11561</v>
      </c>
      <c r="T2339" t="s">
        <v>11562</v>
      </c>
      <c r="U2339" t="str">
        <f t="shared" si="113"/>
        <v xml:space="preserve"> </v>
      </c>
      <c r="V2339" s="1">
        <v>2.8801037507197223E-2</v>
      </c>
      <c r="W2339">
        <v>114.45</v>
      </c>
      <c r="X2339">
        <v>26000</v>
      </c>
      <c r="Y2339">
        <v>282570</v>
      </c>
      <c r="Z2339">
        <v>369120000</v>
      </c>
      <c r="AA2339" s="3">
        <v>10.86807692</v>
      </c>
      <c r="AB2339" s="3">
        <v>4.4560800000000003E-3</v>
      </c>
      <c r="AC2339">
        <v>1885</v>
      </c>
    </row>
    <row r="2340" spans="1:29" ht="15" customHeight="1" x14ac:dyDescent="0.25">
      <c r="A2340" t="str">
        <f>HYPERLINK("http://www.UniProt.org/UniProt/P36154","AIM29_YEAST")</f>
        <v>AIM29_YEAST</v>
      </c>
      <c r="B2340" t="s">
        <v>3804</v>
      </c>
      <c r="C2340" s="38">
        <v>0.27</v>
      </c>
      <c r="D2340" s="38">
        <v>1.9E-3</v>
      </c>
      <c r="E2340" s="12">
        <v>1.2999999999999999E-4</v>
      </c>
      <c r="F2340" s="3">
        <v>1.2999999999999998</v>
      </c>
      <c r="G2340" s="3">
        <f t="shared" si="111"/>
        <v>669.03580436026925</v>
      </c>
      <c r="H2340" s="89" t="s">
        <v>14578</v>
      </c>
      <c r="I2340" t="s">
        <v>8227</v>
      </c>
      <c r="J2340" t="s">
        <v>8217</v>
      </c>
      <c r="K2340" t="s">
        <v>8227</v>
      </c>
      <c r="L2340" s="3">
        <v>18.436</v>
      </c>
      <c r="M2340" t="s">
        <v>8223</v>
      </c>
      <c r="N2340" s="3" t="s">
        <v>15699</v>
      </c>
      <c r="O2340" t="s">
        <v>12784</v>
      </c>
      <c r="P2340" t="s">
        <v>6837</v>
      </c>
      <c r="Q2340" t="s">
        <v>3805</v>
      </c>
      <c r="R2340" t="s">
        <v>3805</v>
      </c>
      <c r="T2340" t="s">
        <v>12785</v>
      </c>
      <c r="U2340" t="str">
        <f t="shared" si="113"/>
        <v xml:space="preserve"> </v>
      </c>
      <c r="V2340" s="1">
        <v>6.6903580436026927E-2</v>
      </c>
      <c r="W2340">
        <v>18.436</v>
      </c>
      <c r="X2340">
        <v>895080</v>
      </c>
      <c r="Y2340">
        <v>281910</v>
      </c>
      <c r="Z2340">
        <v>857450000</v>
      </c>
      <c r="AA2340" s="3">
        <v>0.31495508799999999</v>
      </c>
      <c r="AB2340" s="3">
        <v>1.9137990000000001E-3</v>
      </c>
      <c r="AC2340">
        <v>1107</v>
      </c>
    </row>
    <row r="2341" spans="1:29" ht="15" customHeight="1" x14ac:dyDescent="0.25">
      <c r="A2341" t="str">
        <f>HYPERLINK("http://www.UniProt.org/UniProt/P33317","DUT_YEAST")</f>
        <v>DUT_YEAST</v>
      </c>
      <c r="B2341" t="s">
        <v>4609</v>
      </c>
      <c r="C2341" s="3">
        <v>9</v>
      </c>
      <c r="D2341" s="38">
        <v>2.7000000000000001E-3</v>
      </c>
      <c r="E2341" s="12">
        <v>1.2E-4</v>
      </c>
      <c r="F2341" s="3">
        <v>1.2</v>
      </c>
      <c r="G2341" s="3">
        <f t="shared" si="111"/>
        <v>462.23511675440795</v>
      </c>
      <c r="H2341" s="89" t="s">
        <v>14578</v>
      </c>
      <c r="I2341" t="s">
        <v>8217</v>
      </c>
      <c r="J2341" t="s">
        <v>8217</v>
      </c>
      <c r="K2341" t="s">
        <v>8217</v>
      </c>
      <c r="L2341" s="3">
        <v>15.307</v>
      </c>
      <c r="M2341" t="s">
        <v>8223</v>
      </c>
      <c r="N2341" s="3" t="s">
        <v>15699</v>
      </c>
      <c r="O2341" t="s">
        <v>11570</v>
      </c>
      <c r="P2341" t="s">
        <v>6711</v>
      </c>
      <c r="Q2341" t="s">
        <v>2125</v>
      </c>
      <c r="R2341" t="s">
        <v>2125</v>
      </c>
      <c r="S2341" t="s">
        <v>11571</v>
      </c>
      <c r="T2341" t="s">
        <v>11572</v>
      </c>
      <c r="U2341" t="str">
        <f t="shared" si="113"/>
        <v xml:space="preserve"> </v>
      </c>
      <c r="V2341" s="1">
        <v>4.6223511675440795E-2</v>
      </c>
      <c r="W2341">
        <v>15.307</v>
      </c>
      <c r="X2341">
        <v>26000</v>
      </c>
      <c r="Y2341">
        <v>274830</v>
      </c>
      <c r="Z2341">
        <v>592410000</v>
      </c>
      <c r="AA2341" s="3">
        <v>10.57038462</v>
      </c>
      <c r="AB2341" s="3">
        <v>2.700451E-3</v>
      </c>
      <c r="AC2341">
        <v>953</v>
      </c>
    </row>
    <row r="2342" spans="1:29" ht="15" customHeight="1" x14ac:dyDescent="0.25">
      <c r="A2342" t="str">
        <f>HYPERLINK("http://www.UniProt.org/UniProt/P11154","PYC1_YEAST")</f>
        <v>PYC1_YEAST</v>
      </c>
      <c r="B2342" t="s">
        <v>4105</v>
      </c>
      <c r="C2342" s="38">
        <v>1.1000000000000001</v>
      </c>
      <c r="D2342" s="38">
        <v>8.3000000000000001E-3</v>
      </c>
      <c r="E2342" s="12">
        <v>1.1E-4</v>
      </c>
      <c r="F2342" s="3">
        <v>1.1000000000000001</v>
      </c>
      <c r="G2342" s="3">
        <f t="shared" si="111"/>
        <v>130.01508668791377</v>
      </c>
      <c r="H2342" s="89" t="s">
        <v>14578</v>
      </c>
      <c r="I2342" t="s">
        <v>8227</v>
      </c>
      <c r="J2342" t="s">
        <v>8217</v>
      </c>
      <c r="K2342" t="s">
        <v>8227</v>
      </c>
      <c r="L2342" s="3">
        <v>130.09899999999999</v>
      </c>
      <c r="M2342" t="s">
        <v>8223</v>
      </c>
      <c r="N2342" s="3" t="s">
        <v>15699</v>
      </c>
      <c r="O2342" t="s">
        <v>12536</v>
      </c>
      <c r="P2342" t="s">
        <v>6198</v>
      </c>
      <c r="Q2342" t="s">
        <v>3650</v>
      </c>
      <c r="R2342" t="s">
        <v>3650</v>
      </c>
      <c r="S2342" t="s">
        <v>12173</v>
      </c>
      <c r="T2342" t="s">
        <v>12537</v>
      </c>
      <c r="U2342" t="str">
        <f t="shared" si="113"/>
        <v xml:space="preserve"> </v>
      </c>
      <c r="V2342" s="1">
        <v>1.3001508668791377E-2</v>
      </c>
      <c r="W2342">
        <v>130.1</v>
      </c>
      <c r="X2342">
        <v>189800</v>
      </c>
      <c r="Y2342">
        <v>238460</v>
      </c>
      <c r="Z2342">
        <v>166630000</v>
      </c>
      <c r="AA2342" s="3">
        <v>1.2563751320000001</v>
      </c>
      <c r="AB2342" s="3">
        <v>8.3302280000000003E-3</v>
      </c>
      <c r="AC2342">
        <v>324</v>
      </c>
    </row>
    <row r="2343" spans="1:29" ht="15" customHeight="1" x14ac:dyDescent="0.25">
      <c r="A2343" t="str">
        <f>HYPERLINK("http://www.UniProt.org/UniProt/P38910","CH10_YEAST")</f>
        <v>CH10_YEAST</v>
      </c>
      <c r="B2343" t="s">
        <v>4928</v>
      </c>
      <c r="C2343" s="38">
        <v>0.16</v>
      </c>
      <c r="D2343" s="38">
        <v>4.7999999999999996E-3</v>
      </c>
      <c r="E2343" s="12">
        <v>1.1E-4</v>
      </c>
      <c r="F2343" s="3">
        <v>1.1000000000000001</v>
      </c>
      <c r="G2343" s="3">
        <f t="shared" si="111"/>
        <v>225.59720346922234</v>
      </c>
      <c r="H2343" s="89" t="s">
        <v>14578</v>
      </c>
      <c r="I2343" t="s">
        <v>8227</v>
      </c>
      <c r="J2343" t="s">
        <v>8217</v>
      </c>
      <c r="K2343" t="s">
        <v>8227</v>
      </c>
      <c r="L2343" s="3">
        <v>11.372</v>
      </c>
      <c r="M2343" t="s">
        <v>8223</v>
      </c>
      <c r="N2343" s="3" t="s">
        <v>15699</v>
      </c>
      <c r="O2343" t="s">
        <v>12826</v>
      </c>
      <c r="P2343" t="s">
        <v>7039</v>
      </c>
      <c r="Q2343" t="s">
        <v>3836</v>
      </c>
      <c r="R2343" t="s">
        <v>3836</v>
      </c>
      <c r="S2343" t="s">
        <v>12827</v>
      </c>
      <c r="T2343" t="s">
        <v>12828</v>
      </c>
      <c r="U2343" t="str">
        <f t="shared" si="113"/>
        <v xml:space="preserve"> </v>
      </c>
      <c r="V2343" s="1">
        <v>2.2559720346922232E-2</v>
      </c>
      <c r="W2343">
        <v>11.372</v>
      </c>
      <c r="X2343">
        <v>1281000</v>
      </c>
      <c r="Y2343">
        <v>240190</v>
      </c>
      <c r="Z2343">
        <v>289130000</v>
      </c>
      <c r="AA2343" s="3">
        <v>0.187501952</v>
      </c>
      <c r="AB2343" s="3">
        <v>4.8356659999999997E-3</v>
      </c>
      <c r="AC2343">
        <v>1394</v>
      </c>
    </row>
    <row r="2344" spans="1:29" ht="15" customHeight="1" x14ac:dyDescent="0.25">
      <c r="A2344" t="str">
        <f>HYPERLINK("http://www.UniProt.org/UniProt/P05373","HEM2_YEAST")</f>
        <v>HEM2_YEAST</v>
      </c>
      <c r="B2344" t="s">
        <v>3954</v>
      </c>
      <c r="C2344" s="38">
        <v>0.95</v>
      </c>
      <c r="D2344" s="38">
        <v>4.1999999999999997E-3</v>
      </c>
      <c r="E2344" s="12">
        <v>1.1E-4</v>
      </c>
      <c r="F2344" s="3">
        <v>1.1000000000000001</v>
      </c>
      <c r="G2344" s="3">
        <f t="shared" si="111"/>
        <v>271.74971128648269</v>
      </c>
      <c r="H2344" s="89" t="s">
        <v>14578</v>
      </c>
      <c r="I2344" t="s">
        <v>8217</v>
      </c>
      <c r="J2344" t="s">
        <v>8217</v>
      </c>
      <c r="K2344" t="s">
        <v>8217</v>
      </c>
      <c r="L2344" s="3">
        <v>37.74</v>
      </c>
      <c r="M2344" t="s">
        <v>8223</v>
      </c>
      <c r="N2344" s="3" t="s">
        <v>15699</v>
      </c>
      <c r="O2344" t="s">
        <v>12584</v>
      </c>
      <c r="P2344" t="s">
        <v>6087</v>
      </c>
      <c r="Q2344" t="s">
        <v>3677</v>
      </c>
      <c r="R2344" t="s">
        <v>3677</v>
      </c>
      <c r="S2344" t="s">
        <v>12585</v>
      </c>
      <c r="T2344" t="s">
        <v>12586</v>
      </c>
      <c r="U2344" t="str">
        <f t="shared" si="113"/>
        <v xml:space="preserve"> </v>
      </c>
      <c r="V2344" s="1">
        <v>2.7174971128648268E-2</v>
      </c>
      <c r="W2344">
        <v>37.74</v>
      </c>
      <c r="X2344">
        <v>223820</v>
      </c>
      <c r="Y2344">
        <v>249360</v>
      </c>
      <c r="Z2344">
        <v>348280000</v>
      </c>
      <c r="AA2344" s="3">
        <v>1.1141095519999999</v>
      </c>
      <c r="AB2344" s="3">
        <v>4.1676650000000001E-3</v>
      </c>
      <c r="AC2344">
        <v>143</v>
      </c>
    </row>
    <row r="2345" spans="1:29" ht="15" customHeight="1" x14ac:dyDescent="0.25">
      <c r="A2345" t="str">
        <f>HYPERLINK("http://www.UniProt.org/UniProt/P21264","PUR6_YEAST")</f>
        <v>PUR6_YEAST</v>
      </c>
      <c r="B2345" t="s">
        <v>4268</v>
      </c>
      <c r="C2345" s="38">
        <v>0.26</v>
      </c>
      <c r="D2345" s="38">
        <v>1.5E-3</v>
      </c>
      <c r="E2345" s="12">
        <v>1.1E-4</v>
      </c>
      <c r="F2345" s="3">
        <v>1.1000000000000001</v>
      </c>
      <c r="G2345" s="3">
        <f t="shared" si="111"/>
        <v>720.46288449950225</v>
      </c>
      <c r="H2345" s="89" t="s">
        <v>14578</v>
      </c>
      <c r="I2345" t="s">
        <v>8217</v>
      </c>
      <c r="J2345" t="s">
        <v>8217</v>
      </c>
      <c r="K2345" t="s">
        <v>8217</v>
      </c>
      <c r="L2345" s="3">
        <v>62.338999999999999</v>
      </c>
      <c r="M2345" t="s">
        <v>8223</v>
      </c>
      <c r="N2345" s="3" t="s">
        <v>15699</v>
      </c>
      <c r="O2345" t="s">
        <v>12788</v>
      </c>
      <c r="P2345" t="str">
        <f>" "</f>
        <v xml:space="preserve"> </v>
      </c>
      <c r="Q2345" t="s">
        <v>3807</v>
      </c>
      <c r="R2345" t="s">
        <v>3807</v>
      </c>
      <c r="S2345" t="s">
        <v>12789</v>
      </c>
      <c r="U2345" t="str">
        <f t="shared" si="113"/>
        <v xml:space="preserve"> </v>
      </c>
      <c r="V2345" s="1">
        <v>7.204628844995023E-2</v>
      </c>
      <c r="W2345">
        <v>62.338999999999999</v>
      </c>
      <c r="X2345">
        <v>773940</v>
      </c>
      <c r="Y2345">
        <v>234520</v>
      </c>
      <c r="Z2345">
        <v>923360000</v>
      </c>
      <c r="AA2345" s="3">
        <v>0.30302090599999998</v>
      </c>
      <c r="AB2345" s="3">
        <v>1.478439E-3</v>
      </c>
      <c r="AC2345">
        <v>516</v>
      </c>
    </row>
    <row r="2346" spans="1:29" ht="15" customHeight="1" x14ac:dyDescent="0.25">
      <c r="A2346" t="str">
        <f>HYPERLINK("http://www.UniProt.org/UniProt/P53303","ZPR1_YEAST")</f>
        <v>ZPR1_YEAST</v>
      </c>
      <c r="B2346" t="s">
        <v>2518</v>
      </c>
      <c r="C2346" s="38">
        <v>2.2000000000000002</v>
      </c>
      <c r="D2346" s="38">
        <v>8.9999999999999993E-3</v>
      </c>
      <c r="E2346" s="12">
        <v>1E-4</v>
      </c>
      <c r="F2346" s="3">
        <v>1</v>
      </c>
      <c r="G2346" s="3">
        <f t="shared" si="111"/>
        <v>114.80777684246316</v>
      </c>
      <c r="H2346" s="89" t="s">
        <v>14578</v>
      </c>
      <c r="I2346" t="s">
        <v>8228</v>
      </c>
      <c r="J2346" t="s">
        <v>8217</v>
      </c>
      <c r="K2346" t="s">
        <v>8228</v>
      </c>
      <c r="L2346" s="3">
        <v>55.072000000000003</v>
      </c>
      <c r="M2346" t="s">
        <v>8223</v>
      </c>
      <c r="N2346" s="3" t="s">
        <v>15699</v>
      </c>
      <c r="O2346" t="s">
        <v>12223</v>
      </c>
      <c r="P2346" t="str">
        <f>" "</f>
        <v xml:space="preserve"> </v>
      </c>
      <c r="Q2346" t="s">
        <v>2519</v>
      </c>
      <c r="R2346" t="s">
        <v>2519</v>
      </c>
      <c r="S2346" t="s">
        <v>12224</v>
      </c>
      <c r="T2346" t="s">
        <v>12225</v>
      </c>
      <c r="U2346" t="str">
        <f t="shared" si="113"/>
        <v xml:space="preserve"> </v>
      </c>
      <c r="V2346" s="1">
        <v>1.1480777684246315E-2</v>
      </c>
      <c r="W2346">
        <v>55.070999999999998</v>
      </c>
      <c r="X2346">
        <v>87793</v>
      </c>
      <c r="Y2346">
        <v>226780</v>
      </c>
      <c r="Z2346">
        <v>147140000</v>
      </c>
      <c r="AA2346" s="3">
        <v>2.5831216609999998</v>
      </c>
      <c r="AB2346" s="3">
        <v>8.9715720000000006E-3</v>
      </c>
      <c r="AC2346">
        <v>2042</v>
      </c>
    </row>
    <row r="2347" spans="1:29" x14ac:dyDescent="0.25">
      <c r="A2347" t="str">
        <f>HYPERLINK("http://www.UniProt.org/UniProt/P38821","DNPEP_YEAST")</f>
        <v>DNPEP_YEAST</v>
      </c>
      <c r="B2347" t="s">
        <v>4901</v>
      </c>
      <c r="C2347" s="3">
        <v>7.1</v>
      </c>
      <c r="D2347" s="38">
        <v>6.0000000000000001E-3</v>
      </c>
      <c r="E2347" s="12">
        <v>9.7999999999999997E-5</v>
      </c>
      <c r="F2347" s="3">
        <v>0.98</v>
      </c>
      <c r="G2347" s="3">
        <f t="shared" si="111"/>
        <v>165.32195023366242</v>
      </c>
      <c r="H2347" s="89" t="s">
        <v>14578</v>
      </c>
      <c r="I2347" t="s">
        <v>8227</v>
      </c>
      <c r="J2347" t="s">
        <v>8217</v>
      </c>
      <c r="K2347" t="s">
        <v>8227</v>
      </c>
      <c r="L2347" s="3">
        <v>54.173999999999999</v>
      </c>
      <c r="M2347" t="s">
        <v>8223</v>
      </c>
      <c r="N2347" s="3" t="s">
        <v>15699</v>
      </c>
      <c r="O2347" t="s">
        <v>11673</v>
      </c>
      <c r="P2347" t="s">
        <v>7009</v>
      </c>
      <c r="Q2347" t="s">
        <v>2192</v>
      </c>
      <c r="R2347" t="s">
        <v>2192</v>
      </c>
      <c r="S2347" t="s">
        <v>11674</v>
      </c>
      <c r="T2347" t="s">
        <v>11675</v>
      </c>
      <c r="U2347" t="str">
        <f t="shared" si="113"/>
        <v xml:space="preserve"> </v>
      </c>
      <c r="V2347" s="1">
        <v>1.6532195023366242E-2</v>
      </c>
      <c r="W2347">
        <v>54.173000000000002</v>
      </c>
      <c r="X2347">
        <v>26000</v>
      </c>
      <c r="Y2347">
        <v>216630</v>
      </c>
      <c r="Z2347">
        <v>211880000</v>
      </c>
      <c r="AA2347" s="3">
        <v>8.3319230770000008</v>
      </c>
      <c r="AB2347" s="3">
        <v>5.9514549999999996E-3</v>
      </c>
      <c r="AC2347">
        <v>1355</v>
      </c>
    </row>
    <row r="2348" spans="1:29" ht="15" customHeight="1" x14ac:dyDescent="0.25">
      <c r="A2348" t="str">
        <f>HYPERLINK("http://www.UniProt.org/UniProt/Q06151","DCPS_YEAST")</f>
        <v>DCPS_YEAST</v>
      </c>
      <c r="B2348" t="s">
        <v>5726</v>
      </c>
      <c r="C2348" s="38">
        <v>0.31</v>
      </c>
      <c r="D2348" s="38">
        <v>5.7999999999999996E-3</v>
      </c>
      <c r="E2348" s="12">
        <v>9.7E-5</v>
      </c>
      <c r="F2348" s="3">
        <v>0.97</v>
      </c>
      <c r="G2348" s="3">
        <f t="shared" si="111"/>
        <v>166.44552776970394</v>
      </c>
      <c r="H2348" s="89" t="s">
        <v>14578</v>
      </c>
      <c r="I2348" t="s">
        <v>8227</v>
      </c>
      <c r="J2348" t="s">
        <v>8217</v>
      </c>
      <c r="K2348" t="s">
        <v>8227</v>
      </c>
      <c r="L2348" s="3">
        <v>40.770000000000003</v>
      </c>
      <c r="M2348" t="s">
        <v>8223</v>
      </c>
      <c r="N2348" s="3" t="s">
        <v>15699</v>
      </c>
      <c r="O2348" t="s">
        <v>12778</v>
      </c>
      <c r="P2348" t="s">
        <v>7878</v>
      </c>
      <c r="Q2348" t="s">
        <v>3795</v>
      </c>
      <c r="R2348" t="s">
        <v>3795</v>
      </c>
      <c r="S2348" t="s">
        <v>12779</v>
      </c>
      <c r="T2348" t="s">
        <v>12780</v>
      </c>
      <c r="U2348" t="str">
        <f t="shared" si="113"/>
        <v xml:space="preserve"> </v>
      </c>
      <c r="V2348" s="1">
        <v>1.6644552776970394E-2</v>
      </c>
      <c r="W2348">
        <v>40.768999999999998</v>
      </c>
      <c r="X2348">
        <v>595320</v>
      </c>
      <c r="Y2348">
        <v>214200</v>
      </c>
      <c r="Z2348">
        <v>213320000</v>
      </c>
      <c r="AA2348" s="3">
        <v>0.35980649100000001</v>
      </c>
      <c r="AB2348" s="3">
        <v>5.8449720000000004E-3</v>
      </c>
      <c r="AC2348">
        <v>2533</v>
      </c>
    </row>
    <row r="2349" spans="1:29" ht="15" customHeight="1" x14ac:dyDescent="0.25">
      <c r="A2349" t="str">
        <f>HYPERLINK("http://www.UniProt.org/UniProt/P53849","GIS2_YEAST")</f>
        <v>GIS2_YEAST</v>
      </c>
      <c r="B2349" t="s">
        <v>2231</v>
      </c>
      <c r="C2349" s="3">
        <v>6</v>
      </c>
      <c r="D2349" s="38">
        <v>4.4000000000000003E-3</v>
      </c>
      <c r="E2349" s="12">
        <v>8.3999999999999995E-5</v>
      </c>
      <c r="F2349" s="3">
        <v>0.84</v>
      </c>
      <c r="G2349" s="3">
        <f t="shared" si="111"/>
        <v>189.77536688612128</v>
      </c>
      <c r="H2349" s="89" t="s">
        <v>14578</v>
      </c>
      <c r="I2349" t="s">
        <v>8227</v>
      </c>
      <c r="J2349" t="s">
        <v>8217</v>
      </c>
      <c r="K2349" t="s">
        <v>8227</v>
      </c>
      <c r="L2349" s="3">
        <v>17.103000000000002</v>
      </c>
      <c r="M2349" t="s">
        <v>8223</v>
      </c>
      <c r="N2349" s="3" t="s">
        <v>15699</v>
      </c>
      <c r="O2349" t="s">
        <v>11734</v>
      </c>
      <c r="P2349" t="s">
        <v>7565</v>
      </c>
      <c r="Q2349" t="s">
        <v>2232</v>
      </c>
      <c r="R2349" t="s">
        <v>2232</v>
      </c>
      <c r="S2349" t="s">
        <v>11735</v>
      </c>
      <c r="T2349" t="s">
        <v>11736</v>
      </c>
      <c r="U2349" t="str">
        <f t="shared" si="113"/>
        <v xml:space="preserve"> </v>
      </c>
      <c r="V2349" s="1">
        <v>1.8977536688612129E-2</v>
      </c>
      <c r="W2349">
        <v>17.103000000000002</v>
      </c>
      <c r="X2349">
        <v>26000</v>
      </c>
      <c r="Y2349">
        <v>184610</v>
      </c>
      <c r="Z2349">
        <v>243220000</v>
      </c>
      <c r="AA2349" s="3">
        <v>7.1003846150000003</v>
      </c>
      <c r="AB2349" s="3">
        <v>4.4182520000000001E-3</v>
      </c>
      <c r="AC2349">
        <v>2101</v>
      </c>
    </row>
    <row r="2350" spans="1:29" ht="15" customHeight="1" x14ac:dyDescent="0.25">
      <c r="A2350" t="str">
        <f>HYPERLINK("http://www.UniProt.org/UniProt/P38427","TSL1_YEAST")</f>
        <v>TSL1_YEAST</v>
      </c>
      <c r="B2350" t="s">
        <v>4829</v>
      </c>
      <c r="C2350" s="38">
        <v>0.78</v>
      </c>
      <c r="D2350" s="38">
        <v>6.0000000000000001E-3</v>
      </c>
      <c r="E2350" s="12">
        <v>8.2999999999999998E-5</v>
      </c>
      <c r="F2350" s="3">
        <v>0.83</v>
      </c>
      <c r="G2350" s="3">
        <f t="shared" si="111"/>
        <v>138.14541858065857</v>
      </c>
      <c r="H2350" s="89" t="s">
        <v>14578</v>
      </c>
      <c r="I2350" t="s">
        <v>8227</v>
      </c>
      <c r="J2350" t="s">
        <v>8217</v>
      </c>
      <c r="K2350" t="s">
        <v>8227</v>
      </c>
      <c r="L2350" s="3">
        <v>123.018</v>
      </c>
      <c r="M2350" t="s">
        <v>8223</v>
      </c>
      <c r="N2350" s="3" t="s">
        <v>15699</v>
      </c>
      <c r="O2350" t="s">
        <v>12648</v>
      </c>
      <c r="P2350" t="s">
        <v>6939</v>
      </c>
      <c r="Q2350" t="s">
        <v>3713</v>
      </c>
      <c r="R2350" t="s">
        <v>3713</v>
      </c>
      <c r="S2350" t="s">
        <v>11844</v>
      </c>
      <c r="T2350" t="s">
        <v>11845</v>
      </c>
      <c r="U2350" t="str">
        <f t="shared" si="113"/>
        <v xml:space="preserve"> </v>
      </c>
      <c r="V2350" s="1">
        <v>1.3814541858065856E-2</v>
      </c>
      <c r="W2350">
        <v>123.02</v>
      </c>
      <c r="X2350">
        <v>200530</v>
      </c>
      <c r="Y2350">
        <v>183310</v>
      </c>
      <c r="Z2350">
        <v>177050000</v>
      </c>
      <c r="AA2350" s="3">
        <v>0.914127562</v>
      </c>
      <c r="AB2350" s="3">
        <v>6.0267719999999997E-3</v>
      </c>
      <c r="AC2350">
        <v>1259</v>
      </c>
    </row>
    <row r="2351" spans="1:29" ht="15" customHeight="1" x14ac:dyDescent="0.25">
      <c r="A2351" t="str">
        <f>HYPERLINK("http://www.UniProt.org/UniProt/Q08985","SAM4_YEAST")</f>
        <v>SAM4_YEAST</v>
      </c>
      <c r="B2351" t="s">
        <v>5875</v>
      </c>
      <c r="C2351" s="38">
        <v>0.36</v>
      </c>
      <c r="D2351" s="38">
        <v>1.6999999999999999E-3</v>
      </c>
      <c r="E2351" s="12">
        <v>8.2999999999999998E-5</v>
      </c>
      <c r="F2351" s="3">
        <v>0.83</v>
      </c>
      <c r="G2351" s="3">
        <f t="shared" si="111"/>
        <v>480.94580377821029</v>
      </c>
      <c r="H2351" s="89" t="s">
        <v>14578</v>
      </c>
      <c r="I2351" t="s">
        <v>8228</v>
      </c>
      <c r="J2351" t="s">
        <v>8217</v>
      </c>
      <c r="K2351" t="s">
        <v>8228</v>
      </c>
      <c r="L2351" s="3">
        <v>36.668999999999997</v>
      </c>
      <c r="M2351" t="s">
        <v>8223</v>
      </c>
      <c r="N2351" s="3" t="s">
        <v>15699</v>
      </c>
      <c r="O2351" t="s">
        <v>12758</v>
      </c>
      <c r="P2351" t="s">
        <v>8044</v>
      </c>
      <c r="Q2351" t="s">
        <v>3782</v>
      </c>
      <c r="R2351" t="s">
        <v>3782</v>
      </c>
      <c r="S2351" t="s">
        <v>12759</v>
      </c>
      <c r="T2351" t="s">
        <v>12760</v>
      </c>
      <c r="U2351" t="str">
        <f t="shared" si="113"/>
        <v xml:space="preserve"> </v>
      </c>
      <c r="V2351" s="1">
        <v>4.8094580377821029E-2</v>
      </c>
      <c r="W2351">
        <v>36.667999999999999</v>
      </c>
      <c r="X2351">
        <v>428030</v>
      </c>
      <c r="Y2351">
        <v>182900</v>
      </c>
      <c r="Z2351">
        <v>616390000</v>
      </c>
      <c r="AA2351" s="3">
        <v>0.42730649700000001</v>
      </c>
      <c r="AB2351" s="3">
        <v>1.7272399999999999E-3</v>
      </c>
      <c r="AC2351">
        <v>2753</v>
      </c>
    </row>
    <row r="2352" spans="1:29" x14ac:dyDescent="0.25">
      <c r="A2352" t="str">
        <f>HYPERLINK("http://www.UniProt.org/UniProt/Q07648","DTD_YEAST")</f>
        <v>DTD_YEAST</v>
      </c>
      <c r="B2352" t="s">
        <v>5806</v>
      </c>
      <c r="C2352" s="3">
        <v>5.8</v>
      </c>
      <c r="D2352" s="38">
        <v>4.4999999999999997E-3</v>
      </c>
      <c r="E2352" s="12">
        <v>8.0000000000000007E-5</v>
      </c>
      <c r="F2352" s="3">
        <v>0.8</v>
      </c>
      <c r="G2352" s="3">
        <f t="shared" si="111"/>
        <v>176.95565930475883</v>
      </c>
      <c r="H2352" s="89" t="s">
        <v>14578</v>
      </c>
      <c r="I2352" t="s">
        <v>8227</v>
      </c>
      <c r="J2352" t="s">
        <v>8217</v>
      </c>
      <c r="K2352" t="s">
        <v>8227</v>
      </c>
      <c r="L2352" s="3">
        <v>16.745999999999999</v>
      </c>
      <c r="M2352" t="s">
        <v>8223</v>
      </c>
      <c r="N2352" s="3" t="s">
        <v>15699</v>
      </c>
      <c r="O2352" t="s">
        <v>11756</v>
      </c>
      <c r="P2352" t="s">
        <v>7961</v>
      </c>
      <c r="Q2352" t="s">
        <v>2246</v>
      </c>
      <c r="R2352" t="s">
        <v>2246</v>
      </c>
      <c r="S2352" t="s">
        <v>11757</v>
      </c>
      <c r="T2352" t="s">
        <v>11758</v>
      </c>
      <c r="U2352" t="str">
        <f t="shared" si="113"/>
        <v xml:space="preserve"> </v>
      </c>
      <c r="V2352" s="1">
        <v>1.7695565930475884E-2</v>
      </c>
      <c r="W2352">
        <v>16.745000000000001</v>
      </c>
      <c r="X2352">
        <v>26000</v>
      </c>
      <c r="Y2352">
        <v>177040</v>
      </c>
      <c r="Z2352">
        <v>226790000</v>
      </c>
      <c r="AA2352" s="3">
        <v>6.809230769</v>
      </c>
      <c r="AB2352" s="3">
        <v>4.5440389999999997E-3</v>
      </c>
      <c r="AC2352">
        <v>2647</v>
      </c>
    </row>
    <row r="2353" spans="1:29" ht="15" customHeight="1" x14ac:dyDescent="0.25">
      <c r="A2353" t="str">
        <f>HYPERLINK("http://www.UniProt.org/UniProt/Q04728","ARGJ_YEAST")</f>
        <v>ARGJ_YEAST</v>
      </c>
      <c r="B2353" t="s">
        <v>5677</v>
      </c>
      <c r="C2353" s="38">
        <v>0.17</v>
      </c>
      <c r="D2353" s="38">
        <v>2.5000000000000001E-3</v>
      </c>
      <c r="E2353" s="12">
        <v>7.6000000000000004E-5</v>
      </c>
      <c r="F2353" s="3">
        <v>0.76</v>
      </c>
      <c r="G2353" s="3">
        <f t="shared" si="111"/>
        <v>300.68963546132949</v>
      </c>
      <c r="H2353" s="89" t="s">
        <v>14578</v>
      </c>
      <c r="I2353" t="s">
        <v>8227</v>
      </c>
      <c r="J2353" t="s">
        <v>8217</v>
      </c>
      <c r="K2353" t="s">
        <v>8227</v>
      </c>
      <c r="L2353" s="3">
        <v>47.848999999999997</v>
      </c>
      <c r="M2353" t="s">
        <v>8222</v>
      </c>
      <c r="N2353" s="3" t="s">
        <v>15699</v>
      </c>
      <c r="O2353" t="s">
        <v>12823</v>
      </c>
      <c r="P2353" t="s">
        <v>7825</v>
      </c>
      <c r="Q2353" t="s">
        <v>3833</v>
      </c>
      <c r="R2353" t="s">
        <v>3833</v>
      </c>
      <c r="S2353" t="s">
        <v>12824</v>
      </c>
      <c r="U2353" t="str">
        <f t="shared" si="113"/>
        <v xml:space="preserve"> </v>
      </c>
      <c r="V2353" s="1">
        <v>3.0068963546132949E-2</v>
      </c>
      <c r="W2353">
        <v>47.847999999999999</v>
      </c>
      <c r="X2353">
        <v>840560</v>
      </c>
      <c r="Y2353">
        <v>167450</v>
      </c>
      <c r="Z2353">
        <v>385370000</v>
      </c>
      <c r="AA2353" s="3">
        <v>0.19921243</v>
      </c>
      <c r="AB2353" s="3">
        <v>2.5293080000000001E-3</v>
      </c>
      <c r="AC2353">
        <v>2456</v>
      </c>
    </row>
    <row r="2354" spans="1:29" ht="15" customHeight="1" x14ac:dyDescent="0.25">
      <c r="A2354" t="str">
        <f>HYPERLINK("http://www.UniProt.org/UniProt/Q12044","RCN2_YEAST")</f>
        <v>RCN2_YEAST</v>
      </c>
      <c r="B2354" t="s">
        <v>5891</v>
      </c>
      <c r="C2354" s="38">
        <v>0.36</v>
      </c>
      <c r="D2354" s="38">
        <v>6.7999999999999996E-3</v>
      </c>
      <c r="E2354" s="12">
        <v>7.4999999999999993E-5</v>
      </c>
      <c r="F2354" s="3">
        <v>0.74999999999999989</v>
      </c>
      <c r="G2354" s="3">
        <f t="shared" si="111"/>
        <v>109.66584909071764</v>
      </c>
      <c r="H2354" s="89" t="s">
        <v>14578</v>
      </c>
      <c r="I2354" t="s">
        <v>8227</v>
      </c>
      <c r="J2354" t="s">
        <v>8217</v>
      </c>
      <c r="K2354" t="s">
        <v>8227</v>
      </c>
      <c r="L2354" s="3">
        <v>29.256</v>
      </c>
      <c r="M2354" t="s">
        <v>8223</v>
      </c>
      <c r="N2354" s="3" t="s">
        <v>15699</v>
      </c>
      <c r="O2354" t="s">
        <v>12761</v>
      </c>
      <c r="P2354" t="str">
        <f>" "</f>
        <v xml:space="preserve"> </v>
      </c>
      <c r="Q2354" t="s">
        <v>3784</v>
      </c>
      <c r="R2354" t="s">
        <v>3784</v>
      </c>
      <c r="U2354" t="str">
        <f t="shared" si="113"/>
        <v xml:space="preserve"> </v>
      </c>
      <c r="V2354" s="1">
        <v>1.0966584909071764E-2</v>
      </c>
      <c r="W2354">
        <v>29.254999999999999</v>
      </c>
      <c r="X2354">
        <v>394680</v>
      </c>
      <c r="Y2354">
        <v>165140</v>
      </c>
      <c r="Z2354">
        <v>140550000</v>
      </c>
      <c r="AA2354" s="3">
        <v>0.41841491800000002</v>
      </c>
      <c r="AB2354" s="3">
        <v>6.8393680000000002E-3</v>
      </c>
      <c r="AC2354">
        <v>2774</v>
      </c>
    </row>
    <row r="2355" spans="1:29" ht="15" customHeight="1" x14ac:dyDescent="0.25">
      <c r="A2355" t="str">
        <f>HYPERLINK("http://www.UniProt.org/UniProt/P38624","PSB1_YEAST")</f>
        <v>PSB1_YEAST</v>
      </c>
      <c r="B2355" t="s">
        <v>4837</v>
      </c>
      <c r="C2355" s="3">
        <v>5.4</v>
      </c>
      <c r="D2355" s="38">
        <v>1.6999999999999999E-3</v>
      </c>
      <c r="E2355" s="12">
        <v>7.3999999999999996E-5</v>
      </c>
      <c r="F2355" s="3">
        <v>0.74</v>
      </c>
      <c r="G2355" s="3">
        <f t="shared" si="111"/>
        <v>443.87554771061872</v>
      </c>
      <c r="H2355" s="89" t="s">
        <v>14578</v>
      </c>
      <c r="I2355" t="s">
        <v>8228</v>
      </c>
      <c r="J2355" t="s">
        <v>8217</v>
      </c>
      <c r="K2355" t="s">
        <v>8228</v>
      </c>
      <c r="L2355" s="3">
        <v>23.547999999999998</v>
      </c>
      <c r="M2355" t="s">
        <v>8223</v>
      </c>
      <c r="N2355" s="3" t="s">
        <v>15699</v>
      </c>
      <c r="O2355" t="s">
        <v>11787</v>
      </c>
      <c r="P2355" t="s">
        <v>6949</v>
      </c>
      <c r="Q2355" t="s">
        <v>2263</v>
      </c>
      <c r="R2355" t="s">
        <v>2263</v>
      </c>
      <c r="S2355" t="s">
        <v>11788</v>
      </c>
      <c r="T2355" t="s">
        <v>11789</v>
      </c>
      <c r="U2355" t="s">
        <v>894</v>
      </c>
      <c r="V2355" s="1">
        <v>4.438755477106187E-2</v>
      </c>
      <c r="W2355">
        <v>23.547000000000001</v>
      </c>
      <c r="X2355">
        <v>26000</v>
      </c>
      <c r="Y2355">
        <v>164400</v>
      </c>
      <c r="Z2355">
        <v>568880000</v>
      </c>
      <c r="AA2355" s="3">
        <v>6.3230769230000003</v>
      </c>
      <c r="AB2355" s="3">
        <v>1.6821920000000001E-3</v>
      </c>
      <c r="AC2355">
        <v>1270</v>
      </c>
    </row>
    <row r="2356" spans="1:29" x14ac:dyDescent="0.25">
      <c r="A2356" t="str">
        <f>HYPERLINK("http://www.UniProt.org/UniProt/P36040","POC2_YEAST")</f>
        <v>POC2_YEAST</v>
      </c>
      <c r="B2356" t="s">
        <v>4686</v>
      </c>
      <c r="C2356" s="3">
        <v>5</v>
      </c>
      <c r="D2356" s="38">
        <v>9.4000000000000004E-3</v>
      </c>
      <c r="E2356" s="12">
        <v>6.8999999999999997E-5</v>
      </c>
      <c r="F2356" s="3">
        <v>0.69</v>
      </c>
      <c r="G2356" s="3">
        <f t="shared" si="111"/>
        <v>73.110566060478433</v>
      </c>
      <c r="H2356" s="89" t="s">
        <v>14578</v>
      </c>
      <c r="I2356" t="s">
        <v>8227</v>
      </c>
      <c r="J2356" t="s">
        <v>8217</v>
      </c>
      <c r="K2356" t="s">
        <v>8227</v>
      </c>
      <c r="L2356" s="3">
        <v>30.739000000000001</v>
      </c>
      <c r="M2356" t="s">
        <v>8223</v>
      </c>
      <c r="N2356" s="3" t="s">
        <v>15699</v>
      </c>
      <c r="O2356" t="s">
        <v>11833</v>
      </c>
      <c r="P2356" t="s">
        <v>6797</v>
      </c>
      <c r="Q2356" t="s">
        <v>2288</v>
      </c>
      <c r="R2356" t="s">
        <v>2288</v>
      </c>
      <c r="S2356" t="s">
        <v>11834</v>
      </c>
      <c r="U2356" t="str">
        <f>" "</f>
        <v xml:space="preserve"> </v>
      </c>
      <c r="V2356" s="1">
        <v>7.3110566060478437E-3</v>
      </c>
      <c r="W2356">
        <v>30.739000000000001</v>
      </c>
      <c r="X2356">
        <v>26000</v>
      </c>
      <c r="Y2356">
        <v>151880</v>
      </c>
      <c r="Z2356">
        <v>93700000</v>
      </c>
      <c r="AA2356" s="3">
        <v>5.8415384619999999</v>
      </c>
      <c r="AB2356" s="3">
        <v>9.4352959999999993E-3</v>
      </c>
      <c r="AC2356">
        <v>1059</v>
      </c>
    </row>
    <row r="2357" spans="1:29" ht="15" customHeight="1" x14ac:dyDescent="0.25">
      <c r="A2357" t="str">
        <f>HYPERLINK("http://www.UniProt.org/UniProt/P32377","MVD1_YEAST")</f>
        <v>MVD1_YEAST</v>
      </c>
      <c r="B2357" t="s">
        <v>4500</v>
      </c>
      <c r="C2357" s="38">
        <v>8.4000000000000005E-2</v>
      </c>
      <c r="D2357" s="38">
        <v>1E-3</v>
      </c>
      <c r="E2357" s="12">
        <v>6.0999999999999999E-5</v>
      </c>
      <c r="F2357" s="3">
        <v>0.61</v>
      </c>
      <c r="G2357" s="3">
        <f t="shared" si="111"/>
        <v>587.07706520346403</v>
      </c>
      <c r="H2357" s="89" t="s">
        <v>14578</v>
      </c>
      <c r="I2357" t="s">
        <v>8217</v>
      </c>
      <c r="J2357" t="s">
        <v>8217</v>
      </c>
      <c r="K2357" t="s">
        <v>8217</v>
      </c>
      <c r="L2357" s="3">
        <v>44.116</v>
      </c>
      <c r="M2357" t="s">
        <v>8223</v>
      </c>
      <c r="N2357" s="3" t="s">
        <v>15699</v>
      </c>
      <c r="O2357" t="s">
        <v>12831</v>
      </c>
      <c r="P2357" t="str">
        <f>" "</f>
        <v xml:space="preserve"> </v>
      </c>
      <c r="Q2357" t="s">
        <v>3856</v>
      </c>
      <c r="R2357" t="s">
        <v>3856</v>
      </c>
      <c r="S2357" t="s">
        <v>12832</v>
      </c>
      <c r="T2357" t="s">
        <v>12833</v>
      </c>
      <c r="U2357" t="s">
        <v>350</v>
      </c>
      <c r="V2357" s="1">
        <v>5.8707706520346403E-2</v>
      </c>
      <c r="W2357">
        <v>44.115000000000002</v>
      </c>
      <c r="X2357">
        <v>1358600</v>
      </c>
      <c r="Y2357">
        <v>134190</v>
      </c>
      <c r="Z2357">
        <v>752410000</v>
      </c>
      <c r="AA2357" s="3">
        <v>9.8770792999999996E-2</v>
      </c>
      <c r="AB2357" s="3">
        <v>1.0381500000000001E-3</v>
      </c>
      <c r="AC2357">
        <v>804</v>
      </c>
    </row>
    <row r="2358" spans="1:29" ht="15" customHeight="1" x14ac:dyDescent="0.25">
      <c r="A2358" t="str">
        <f>HYPERLINK("http://www.UniProt.org/UniProt/P43558","OTU1_YEAST")</f>
        <v>OTU1_YEAST</v>
      </c>
      <c r="B2358" t="s">
        <v>5154</v>
      </c>
      <c r="C2358" s="38">
        <v>0.25</v>
      </c>
      <c r="D2358" s="38">
        <v>8.2000000000000007E-3</v>
      </c>
      <c r="E2358" s="12">
        <v>5.5000000000000002E-5</v>
      </c>
      <c r="F2358" s="3">
        <v>0.55000000000000004</v>
      </c>
      <c r="G2358" s="3">
        <f t="shared" si="111"/>
        <v>66.976144818562943</v>
      </c>
      <c r="H2358" s="89" t="s">
        <v>14578</v>
      </c>
      <c r="I2358" t="s">
        <v>8228</v>
      </c>
      <c r="J2358" t="s">
        <v>8217</v>
      </c>
      <c r="K2358" t="s">
        <v>8228</v>
      </c>
      <c r="L2358" s="3">
        <v>33.51</v>
      </c>
      <c r="M2358" t="s">
        <v>8223</v>
      </c>
      <c r="N2358" s="3" t="s">
        <v>15699</v>
      </c>
      <c r="O2358" t="s">
        <v>12793</v>
      </c>
      <c r="P2358" t="s">
        <v>7292</v>
      </c>
      <c r="Q2358" t="s">
        <v>3813</v>
      </c>
      <c r="R2358" t="s">
        <v>3813</v>
      </c>
      <c r="S2358" t="s">
        <v>12794</v>
      </c>
      <c r="T2358" t="s">
        <v>12795</v>
      </c>
      <c r="U2358" t="str">
        <f>" "</f>
        <v xml:space="preserve"> </v>
      </c>
      <c r="V2358" s="1">
        <v>6.6976144818562946E-3</v>
      </c>
      <c r="W2358">
        <v>33.51</v>
      </c>
      <c r="X2358">
        <v>414880</v>
      </c>
      <c r="Y2358">
        <v>121210</v>
      </c>
      <c r="Z2358">
        <v>85838000</v>
      </c>
      <c r="AA2358" s="3">
        <v>0.29215676800000001</v>
      </c>
      <c r="AB2358" s="3">
        <v>8.2196509999999997E-3</v>
      </c>
      <c r="AC2358">
        <v>1716</v>
      </c>
    </row>
    <row r="2359" spans="1:29" ht="15" customHeight="1" x14ac:dyDescent="0.25">
      <c r="A2359" t="str">
        <f>HYPERLINK("http://www.UniProt.org/UniProt/P36775","LONM_YEAST")</f>
        <v>LONM_YEAST</v>
      </c>
      <c r="B2359" t="s">
        <v>4729</v>
      </c>
      <c r="C2359" s="38">
        <v>1.7</v>
      </c>
      <c r="D2359" s="38">
        <v>8.5000000000000006E-3</v>
      </c>
      <c r="E2359" s="12">
        <v>5.1E-5</v>
      </c>
      <c r="F2359" s="3">
        <v>0.51</v>
      </c>
      <c r="G2359" s="3">
        <f t="shared" si="111"/>
        <v>60.166016530666937</v>
      </c>
      <c r="H2359" s="89" t="s">
        <v>14578</v>
      </c>
      <c r="I2359" t="s">
        <v>8227</v>
      </c>
      <c r="J2359" t="s">
        <v>8217</v>
      </c>
      <c r="K2359" t="s">
        <v>8227</v>
      </c>
      <c r="L2359" s="3">
        <v>127.11199999999999</v>
      </c>
      <c r="M2359" t="s">
        <v>8222</v>
      </c>
      <c r="N2359" s="3" t="s">
        <v>15699</v>
      </c>
      <c r="O2359" t="s">
        <v>12320</v>
      </c>
      <c r="P2359" t="s">
        <v>6846</v>
      </c>
      <c r="Q2359" t="s">
        <v>2573</v>
      </c>
      <c r="R2359" t="s">
        <v>2573</v>
      </c>
      <c r="S2359" t="s">
        <v>12321</v>
      </c>
      <c r="T2359" t="s">
        <v>12322</v>
      </c>
      <c r="U2359" t="s">
        <v>1108</v>
      </c>
      <c r="V2359" s="1">
        <v>6.0166016530666935E-3</v>
      </c>
      <c r="W2359">
        <v>127.11</v>
      </c>
      <c r="X2359">
        <v>54806</v>
      </c>
      <c r="Y2359">
        <v>112790</v>
      </c>
      <c r="Z2359">
        <v>77110000</v>
      </c>
      <c r="AA2359" s="3">
        <v>2.0579863519999999</v>
      </c>
      <c r="AB2359" s="3">
        <v>8.5144079999999994E-3</v>
      </c>
      <c r="AC2359">
        <v>1124</v>
      </c>
    </row>
    <row r="2360" spans="1:29" ht="15" customHeight="1" x14ac:dyDescent="0.25">
      <c r="A2360" t="str">
        <f>HYPERLINK("http://www.UniProt.org/UniProt/Q05029","BCH1_YEAST")</f>
        <v>BCH1_YEAST</v>
      </c>
      <c r="B2360" t="s">
        <v>5692</v>
      </c>
      <c r="C2360" s="3">
        <v>3.7</v>
      </c>
      <c r="D2360" s="38">
        <v>7.3000000000000001E-3</v>
      </c>
      <c r="E2360" s="12">
        <v>5.1E-5</v>
      </c>
      <c r="F2360" s="3">
        <v>0.51</v>
      </c>
      <c r="G2360" s="3">
        <f t="shared" si="111"/>
        <v>70.608265256252679</v>
      </c>
      <c r="H2360" s="89" t="s">
        <v>14578</v>
      </c>
      <c r="I2360" t="s">
        <v>8227</v>
      </c>
      <c r="J2360" t="s">
        <v>8217</v>
      </c>
      <c r="K2360" t="s">
        <v>8227</v>
      </c>
      <c r="L2360" s="3">
        <v>82.049000000000007</v>
      </c>
      <c r="M2360" t="s">
        <v>8223</v>
      </c>
      <c r="N2360" s="3" t="s">
        <v>15699</v>
      </c>
      <c r="O2360" t="s">
        <v>11971</v>
      </c>
      <c r="P2360" t="s">
        <v>6826</v>
      </c>
      <c r="Q2360" t="s">
        <v>2375</v>
      </c>
      <c r="R2360" t="s">
        <v>2375</v>
      </c>
      <c r="T2360" t="s">
        <v>11726</v>
      </c>
      <c r="U2360" t="str">
        <f t="shared" ref="U2360:U2376" si="114">" "</f>
        <v xml:space="preserve"> </v>
      </c>
      <c r="V2360" s="1">
        <v>7.0608265256252674E-3</v>
      </c>
      <c r="W2360">
        <v>82.048000000000002</v>
      </c>
      <c r="X2360">
        <v>26000</v>
      </c>
      <c r="Y2360">
        <v>113010</v>
      </c>
      <c r="Z2360">
        <v>90493000</v>
      </c>
      <c r="AA2360" s="3">
        <v>4.3465384619999998</v>
      </c>
      <c r="AB2360" s="3">
        <v>7.2693640000000004E-3</v>
      </c>
      <c r="AC2360">
        <v>2478</v>
      </c>
    </row>
    <row r="2361" spans="1:29" ht="15" customHeight="1" x14ac:dyDescent="0.25">
      <c r="A2361" t="str">
        <f>HYPERLINK("http://www.UniProt.org/UniProt/P38795","NADE_YEAST")</f>
        <v>NADE_YEAST</v>
      </c>
      <c r="B2361" t="s">
        <v>4888</v>
      </c>
      <c r="C2361" s="3">
        <v>3.6</v>
      </c>
      <c r="D2361" s="38">
        <v>1.6999999999999999E-3</v>
      </c>
      <c r="E2361" s="12">
        <v>5.0000000000000002E-5</v>
      </c>
      <c r="F2361" s="3">
        <v>0.5</v>
      </c>
      <c r="G2361" s="3">
        <f t="shared" si="111"/>
        <v>286.52787693413967</v>
      </c>
      <c r="H2361" s="89" t="s">
        <v>14578</v>
      </c>
      <c r="I2361" t="s">
        <v>8217</v>
      </c>
      <c r="J2361" t="s">
        <v>8217</v>
      </c>
      <c r="K2361" t="s">
        <v>8217</v>
      </c>
      <c r="L2361" s="3">
        <v>80.686000000000007</v>
      </c>
      <c r="M2361" t="s">
        <v>8223</v>
      </c>
      <c r="N2361" s="3" t="s">
        <v>15699</v>
      </c>
      <c r="O2361" t="s">
        <v>11993</v>
      </c>
      <c r="P2361" t="str">
        <f>" "</f>
        <v xml:space="preserve"> </v>
      </c>
      <c r="Q2361" t="s">
        <v>2391</v>
      </c>
      <c r="R2361" t="s">
        <v>2391</v>
      </c>
      <c r="S2361" t="s">
        <v>11994</v>
      </c>
      <c r="T2361" t="s">
        <v>11995</v>
      </c>
      <c r="U2361" t="str">
        <f t="shared" si="114"/>
        <v xml:space="preserve"> </v>
      </c>
      <c r="V2361" s="1">
        <v>2.8652787693413968E-2</v>
      </c>
      <c r="W2361">
        <v>80.685000000000002</v>
      </c>
      <c r="X2361">
        <v>26000</v>
      </c>
      <c r="Y2361">
        <v>109590</v>
      </c>
      <c r="Z2361">
        <v>367220000</v>
      </c>
      <c r="AA2361" s="3">
        <v>4.2149999999999999</v>
      </c>
      <c r="AB2361" s="3">
        <v>1.737157E-3</v>
      </c>
      <c r="AC2361">
        <v>1337</v>
      </c>
    </row>
    <row r="2362" spans="1:29" ht="15" customHeight="1" x14ac:dyDescent="0.25">
      <c r="A2362" t="str">
        <f>HYPERLINK("http://www.UniProt.org/UniProt/P00812","ARGI_YEAST")</f>
        <v>ARGI_YEAST</v>
      </c>
      <c r="B2362" t="s">
        <v>3907</v>
      </c>
      <c r="C2362" s="38">
        <v>0.45</v>
      </c>
      <c r="D2362" s="38">
        <v>1.5E-3</v>
      </c>
      <c r="E2362" s="12">
        <v>4.8000000000000001E-5</v>
      </c>
      <c r="F2362" s="3">
        <v>0.48000000000000004</v>
      </c>
      <c r="G2362" s="3">
        <f t="shared" si="111"/>
        <v>321.56164871765606</v>
      </c>
      <c r="H2362" s="89" t="s">
        <v>14578</v>
      </c>
      <c r="I2362" t="s">
        <v>8217</v>
      </c>
      <c r="J2362" t="s">
        <v>8217</v>
      </c>
      <c r="K2362" t="s">
        <v>8217</v>
      </c>
      <c r="L2362" s="3">
        <v>35.661999999999999</v>
      </c>
      <c r="M2362" t="s">
        <v>8223</v>
      </c>
      <c r="N2362" s="3" t="s">
        <v>15699</v>
      </c>
      <c r="O2362" t="s">
        <v>12737</v>
      </c>
      <c r="P2362" t="str">
        <f>" "</f>
        <v xml:space="preserve"> </v>
      </c>
      <c r="Q2362" t="s">
        <v>3767</v>
      </c>
      <c r="R2362" t="s">
        <v>3767</v>
      </c>
      <c r="S2362" t="s">
        <v>12738</v>
      </c>
      <c r="T2362" t="s">
        <v>12739</v>
      </c>
      <c r="U2362" t="str">
        <f t="shared" si="114"/>
        <v xml:space="preserve"> </v>
      </c>
      <c r="V2362" s="1">
        <v>3.2156164871765605E-2</v>
      </c>
      <c r="W2362">
        <v>35.661999999999999</v>
      </c>
      <c r="X2362">
        <v>200100</v>
      </c>
      <c r="Y2362">
        <v>104940</v>
      </c>
      <c r="Z2362">
        <v>412120000</v>
      </c>
      <c r="AA2362" s="3">
        <v>0.52443778100000005</v>
      </c>
      <c r="AB2362" s="3">
        <v>1.4822170000000001E-3</v>
      </c>
      <c r="AC2362">
        <v>79</v>
      </c>
    </row>
    <row r="2363" spans="1:29" x14ac:dyDescent="0.25">
      <c r="A2363" t="str">
        <f>HYPERLINK("http://www.UniProt.org/UniProt/P38836","ECM14_YEAST")</f>
        <v>ECM14_YEAST</v>
      </c>
      <c r="B2363" t="s">
        <v>4906</v>
      </c>
      <c r="C2363" s="38">
        <v>7.8E-2</v>
      </c>
      <c r="D2363" s="38">
        <v>1.9E-3</v>
      </c>
      <c r="E2363" s="12">
        <v>4.6999999999999997E-5</v>
      </c>
      <c r="F2363" s="3">
        <v>0.47</v>
      </c>
      <c r="G2363" s="3">
        <f t="shared" si="111"/>
        <v>249.35618678343329</v>
      </c>
      <c r="H2363" s="89" t="s">
        <v>14578</v>
      </c>
      <c r="I2363" t="s">
        <v>8227</v>
      </c>
      <c r="J2363" t="s">
        <v>8217</v>
      </c>
      <c r="K2363" t="s">
        <v>8227</v>
      </c>
      <c r="L2363" s="3">
        <v>49.829000000000001</v>
      </c>
      <c r="M2363" t="s">
        <v>8221</v>
      </c>
      <c r="N2363" s="3" t="s">
        <v>15699</v>
      </c>
      <c r="O2363" t="s">
        <v>12835</v>
      </c>
      <c r="P2363" t="s">
        <v>7014</v>
      </c>
      <c r="Q2363" t="s">
        <v>3857</v>
      </c>
      <c r="R2363" t="s">
        <v>3857</v>
      </c>
      <c r="S2363" t="s">
        <v>12836</v>
      </c>
      <c r="T2363" t="s">
        <v>12837</v>
      </c>
      <c r="U2363" t="str">
        <f t="shared" si="114"/>
        <v xml:space="preserve"> </v>
      </c>
      <c r="V2363" s="1">
        <v>2.4935618678343329E-2</v>
      </c>
      <c r="W2363">
        <v>49.829000000000001</v>
      </c>
      <c r="X2363">
        <v>1131000</v>
      </c>
      <c r="Y2363">
        <v>103630</v>
      </c>
      <c r="Z2363">
        <v>319580000</v>
      </c>
      <c r="AA2363" s="3">
        <v>9.1626878999999994E-2</v>
      </c>
      <c r="AB2363" s="3">
        <v>1.887559E-3</v>
      </c>
      <c r="AC2363">
        <v>1364</v>
      </c>
    </row>
    <row r="2364" spans="1:29" x14ac:dyDescent="0.25">
      <c r="A2364" t="str">
        <f>HYPERLINK("http://www.UniProt.org/UniProt/P38205","NCL1_YEAST")</f>
        <v>NCL1_YEAST</v>
      </c>
      <c r="B2364" t="s">
        <v>4792</v>
      </c>
      <c r="C2364" s="3">
        <v>3.1</v>
      </c>
      <c r="D2364" s="38">
        <v>1.6999999999999999E-3</v>
      </c>
      <c r="E2364" s="12">
        <v>4.3999999999999999E-5</v>
      </c>
      <c r="F2364" s="3">
        <v>0.44</v>
      </c>
      <c r="G2364" s="3">
        <f t="shared" si="111"/>
        <v>252.17293324531511</v>
      </c>
      <c r="H2364" s="89" t="s">
        <v>14578</v>
      </c>
      <c r="I2364" t="s">
        <v>8229</v>
      </c>
      <c r="J2364" t="s">
        <v>8217</v>
      </c>
      <c r="K2364" t="s">
        <v>8229</v>
      </c>
      <c r="L2364" s="3">
        <v>77.879000000000005</v>
      </c>
      <c r="M2364" t="s">
        <v>8223</v>
      </c>
      <c r="N2364" s="3" t="s">
        <v>15699</v>
      </c>
      <c r="O2364" t="s">
        <v>12049</v>
      </c>
      <c r="P2364" t="s">
        <v>6899</v>
      </c>
      <c r="Q2364" t="s">
        <v>2423</v>
      </c>
      <c r="R2364" t="s">
        <v>2423</v>
      </c>
      <c r="S2364" t="s">
        <v>12050</v>
      </c>
      <c r="T2364" t="s">
        <v>12051</v>
      </c>
      <c r="U2364" t="str">
        <f t="shared" si="114"/>
        <v xml:space="preserve"> </v>
      </c>
      <c r="V2364" s="1">
        <v>2.5217293324531511E-2</v>
      </c>
      <c r="W2364">
        <v>77.878</v>
      </c>
      <c r="X2364">
        <v>26000</v>
      </c>
      <c r="Y2364">
        <v>96383</v>
      </c>
      <c r="Z2364">
        <v>323190000</v>
      </c>
      <c r="AA2364" s="3">
        <v>3.7070384619999999</v>
      </c>
      <c r="AB2364" s="3">
        <v>1.7359490000000001E-3</v>
      </c>
      <c r="AC2364">
        <v>1201</v>
      </c>
    </row>
    <row r="2365" spans="1:29" ht="15" customHeight="1" x14ac:dyDescent="0.25">
      <c r="A2365" t="str">
        <f>HYPERLINK("http://www.UniProt.org/UniProt/P31688","TPS2_YEAST")</f>
        <v>TPS2_YEAST</v>
      </c>
      <c r="B2365" t="s">
        <v>4472</v>
      </c>
      <c r="C2365" s="3">
        <v>3</v>
      </c>
      <c r="D2365" s="38">
        <v>3.7000000000000002E-3</v>
      </c>
      <c r="E2365" s="12">
        <v>4.1999999999999998E-5</v>
      </c>
      <c r="F2365" s="3">
        <v>0.42</v>
      </c>
      <c r="G2365" s="3">
        <f t="shared" si="111"/>
        <v>113.72321241531198</v>
      </c>
      <c r="H2365" s="89" t="s">
        <v>14578</v>
      </c>
      <c r="I2365" t="s">
        <v>8227</v>
      </c>
      <c r="J2365" t="s">
        <v>15680</v>
      </c>
      <c r="K2365" t="s">
        <v>8227</v>
      </c>
      <c r="L2365" s="3">
        <v>102.976</v>
      </c>
      <c r="M2365" t="s">
        <v>8223</v>
      </c>
      <c r="N2365" s="3" t="s">
        <v>15699</v>
      </c>
      <c r="O2365" t="s">
        <v>12068</v>
      </c>
      <c r="P2365" t="s">
        <v>6565</v>
      </c>
      <c r="Q2365" t="s">
        <v>2432</v>
      </c>
      <c r="R2365" t="s">
        <v>2432</v>
      </c>
      <c r="S2365" t="s">
        <v>11844</v>
      </c>
      <c r="T2365" t="s">
        <v>11845</v>
      </c>
      <c r="U2365" t="str">
        <f t="shared" si="114"/>
        <v xml:space="preserve"> </v>
      </c>
      <c r="V2365" s="1">
        <v>1.1372321241531197E-2</v>
      </c>
      <c r="W2365">
        <v>102.98</v>
      </c>
      <c r="X2365">
        <v>26000</v>
      </c>
      <c r="Y2365">
        <v>92411</v>
      </c>
      <c r="Z2365">
        <v>145750000</v>
      </c>
      <c r="AA2365" s="3">
        <v>3.5542692310000001</v>
      </c>
      <c r="AB2365" s="3">
        <v>3.690708E-3</v>
      </c>
      <c r="AC2365">
        <v>772</v>
      </c>
    </row>
    <row r="2366" spans="1:29" ht="15" customHeight="1" x14ac:dyDescent="0.25">
      <c r="A2366" t="str">
        <f>HYPERLINK("http://www.UniProt.org/UniProt/P25847","MSH2_YEAST")</f>
        <v>MSH2_YEAST</v>
      </c>
      <c r="B2366" t="s">
        <v>4399</v>
      </c>
      <c r="C2366" s="3">
        <v>2.9</v>
      </c>
      <c r="D2366" s="38">
        <v>8.9999999999999993E-3</v>
      </c>
      <c r="E2366" s="12">
        <v>4.0000000000000003E-5</v>
      </c>
      <c r="F2366" s="3">
        <v>0.4</v>
      </c>
      <c r="G2366" s="3">
        <f t="shared" si="111"/>
        <v>44.384433722350643</v>
      </c>
      <c r="H2366" s="89" t="s">
        <v>14578</v>
      </c>
      <c r="I2366" t="s">
        <v>8229</v>
      </c>
      <c r="J2366" t="s">
        <v>8217</v>
      </c>
      <c r="K2366" t="s">
        <v>8229</v>
      </c>
      <c r="L2366" s="3">
        <v>108.884</v>
      </c>
      <c r="M2366" t="s">
        <v>8223</v>
      </c>
      <c r="N2366" s="3" t="s">
        <v>15699</v>
      </c>
      <c r="O2366" t="s">
        <v>12081</v>
      </c>
      <c r="P2366" t="s">
        <v>6500</v>
      </c>
      <c r="Q2366" t="s">
        <v>2438</v>
      </c>
      <c r="R2366" t="s">
        <v>2438</v>
      </c>
      <c r="S2366" t="s">
        <v>12082</v>
      </c>
      <c r="T2366" t="s">
        <v>12083</v>
      </c>
      <c r="U2366" t="str">
        <f t="shared" si="114"/>
        <v xml:space="preserve"> </v>
      </c>
      <c r="V2366" s="1">
        <v>4.4384433722350642E-3</v>
      </c>
      <c r="W2366">
        <v>108.88</v>
      </c>
      <c r="X2366">
        <v>26000</v>
      </c>
      <c r="Y2366">
        <v>88408</v>
      </c>
      <c r="Z2366">
        <v>56884000</v>
      </c>
      <c r="AA2366" s="3">
        <v>3.4003076920000002</v>
      </c>
      <c r="AB2366" s="3">
        <v>9.046821E-3</v>
      </c>
      <c r="AC2366">
        <v>689</v>
      </c>
    </row>
    <row r="2367" spans="1:29" ht="15" customHeight="1" x14ac:dyDescent="0.25">
      <c r="A2367" t="str">
        <f>HYPERLINK("http://www.UniProt.org/UniProt/P14747","PP2B2_YEAST")</f>
        <v>PP2B2_YEAST</v>
      </c>
      <c r="B2367" t="s">
        <v>4154</v>
      </c>
      <c r="C2367" s="3">
        <v>2.6</v>
      </c>
      <c r="D2367" s="38">
        <v>7.0000000000000001E-3</v>
      </c>
      <c r="E2367" s="12">
        <v>3.6999999999999998E-5</v>
      </c>
      <c r="F2367" s="3">
        <v>0.37</v>
      </c>
      <c r="G2367" s="3">
        <f t="shared" si="111"/>
        <v>52.515545877273219</v>
      </c>
      <c r="H2367" s="89" t="s">
        <v>14578</v>
      </c>
      <c r="I2367" t="s">
        <v>8217</v>
      </c>
      <c r="J2367" t="s">
        <v>8217</v>
      </c>
      <c r="K2367" t="s">
        <v>8217</v>
      </c>
      <c r="L2367" s="3">
        <v>68.528000000000006</v>
      </c>
      <c r="M2367" t="s">
        <v>8223</v>
      </c>
      <c r="N2367" s="3" t="s">
        <v>15699</v>
      </c>
      <c r="O2367" t="s">
        <v>12133</v>
      </c>
      <c r="P2367" t="s">
        <v>6250</v>
      </c>
      <c r="Q2367" t="s">
        <v>2465</v>
      </c>
      <c r="R2367" t="s">
        <v>2465</v>
      </c>
      <c r="S2367" t="s">
        <v>12134</v>
      </c>
      <c r="T2367" t="s">
        <v>12135</v>
      </c>
      <c r="U2367" t="str">
        <f t="shared" si="114"/>
        <v xml:space="preserve"> </v>
      </c>
      <c r="V2367" s="1">
        <v>5.251554587727322E-3</v>
      </c>
      <c r="W2367">
        <v>68.527000000000001</v>
      </c>
      <c r="X2367">
        <v>26000</v>
      </c>
      <c r="Y2367">
        <v>80799</v>
      </c>
      <c r="Z2367">
        <v>67305000</v>
      </c>
      <c r="AA2367" s="3">
        <v>3.1076538459999998</v>
      </c>
      <c r="AB2367" s="3">
        <v>6.9880050000000003E-3</v>
      </c>
      <c r="AC2367">
        <v>382</v>
      </c>
    </row>
    <row r="2368" spans="1:29" ht="15" customHeight="1" x14ac:dyDescent="0.25">
      <c r="A2368" t="str">
        <f>HYPERLINK("http://www.UniProt.org/UniProt/P42842","EMW1_YEAST")</f>
        <v>EMW1_YEAST</v>
      </c>
      <c r="B2368" t="s">
        <v>2513</v>
      </c>
      <c r="C2368" s="3">
        <v>2.2000000000000002</v>
      </c>
      <c r="D2368" s="38">
        <v>3.8999999999999998E-3</v>
      </c>
      <c r="E2368" s="12">
        <v>3.1000000000000001E-5</v>
      </c>
      <c r="F2368" s="3">
        <v>0.31</v>
      </c>
      <c r="G2368" s="3">
        <f t="shared" si="111"/>
        <v>78.845493067356955</v>
      </c>
      <c r="H2368" s="89" t="s">
        <v>14578</v>
      </c>
      <c r="I2368" t="s">
        <v>8228</v>
      </c>
      <c r="J2368" t="s">
        <v>8217</v>
      </c>
      <c r="K2368" t="s">
        <v>8228</v>
      </c>
      <c r="L2368" s="3">
        <v>102.336</v>
      </c>
      <c r="M2368" t="s">
        <v>8223</v>
      </c>
      <c r="N2368" s="3" t="s">
        <v>15699</v>
      </c>
      <c r="O2368" t="s">
        <v>12216</v>
      </c>
      <c r="P2368" t="s">
        <v>7279</v>
      </c>
      <c r="Q2368" t="s">
        <v>2514</v>
      </c>
      <c r="R2368" t="s">
        <v>2514</v>
      </c>
      <c r="T2368" t="s">
        <v>12217</v>
      </c>
      <c r="U2368" t="str">
        <f t="shared" si="114"/>
        <v xml:space="preserve"> </v>
      </c>
      <c r="V2368" s="1">
        <v>7.8845493067356952E-3</v>
      </c>
      <c r="W2368">
        <v>102.34</v>
      </c>
      <c r="X2368">
        <v>26000</v>
      </c>
      <c r="Y2368">
        <v>67757</v>
      </c>
      <c r="Z2368">
        <v>101050000</v>
      </c>
      <c r="AA2368" s="3">
        <v>2.6060384619999999</v>
      </c>
      <c r="AB2368" s="3">
        <v>3.903124E-3</v>
      </c>
      <c r="AC2368">
        <v>1694</v>
      </c>
    </row>
    <row r="2369" spans="1:29" ht="15" customHeight="1" x14ac:dyDescent="0.25">
      <c r="A2369" t="str">
        <f>HYPERLINK("http://www.UniProt.org/UniProt/Q08686","THTR_YEAST")</f>
        <v>THTR_YEAST</v>
      </c>
      <c r="B2369" t="s">
        <v>5855</v>
      </c>
      <c r="C2369" s="38">
        <v>0.23</v>
      </c>
      <c r="D2369" s="38">
        <v>2E-3</v>
      </c>
      <c r="E2369" s="12">
        <v>2.8E-5</v>
      </c>
      <c r="F2369" s="3">
        <v>0.27999999999999997</v>
      </c>
      <c r="G2369" s="3">
        <f t="shared" si="111"/>
        <v>141.42251972744626</v>
      </c>
      <c r="H2369" s="89" t="s">
        <v>14578</v>
      </c>
      <c r="I2369" t="s">
        <v>8227</v>
      </c>
      <c r="J2369" t="s">
        <v>8217</v>
      </c>
      <c r="K2369" t="s">
        <v>8227</v>
      </c>
      <c r="L2369" s="3">
        <v>34.219000000000001</v>
      </c>
      <c r="M2369" t="s">
        <v>8223</v>
      </c>
      <c r="N2369" s="3" t="s">
        <v>15699</v>
      </c>
      <c r="O2369" t="s">
        <v>12802</v>
      </c>
      <c r="P2369" t="s">
        <v>8018</v>
      </c>
      <c r="Q2369" t="s">
        <v>3817</v>
      </c>
      <c r="R2369" t="s">
        <v>3817</v>
      </c>
      <c r="S2369" t="s">
        <v>12803</v>
      </c>
      <c r="T2369" t="s">
        <v>12804</v>
      </c>
      <c r="U2369" t="str">
        <f t="shared" si="114"/>
        <v xml:space="preserve"> </v>
      </c>
      <c r="V2369" s="1">
        <v>1.4142251972744626E-2</v>
      </c>
      <c r="W2369">
        <v>34.219000000000001</v>
      </c>
      <c r="X2369">
        <v>232360</v>
      </c>
      <c r="Y2369">
        <v>62871</v>
      </c>
      <c r="Z2369">
        <v>181250000</v>
      </c>
      <c r="AA2369" s="3">
        <v>0.27057583099999999</v>
      </c>
      <c r="AB2369" s="3">
        <v>2.0191419999999998E-3</v>
      </c>
      <c r="AC2369">
        <v>2716</v>
      </c>
    </row>
    <row r="2370" spans="1:29" ht="15" customHeight="1" x14ac:dyDescent="0.25">
      <c r="A2370" t="str">
        <f>HYPERLINK("http://www.UniProt.org/UniProt/Q03219","YM44_YEAST")</f>
        <v>YM44_YEAST</v>
      </c>
      <c r="B2370" t="s">
        <v>2546</v>
      </c>
      <c r="C2370" s="3">
        <v>1.9</v>
      </c>
      <c r="D2370" s="38">
        <v>2.0999999999999999E-3</v>
      </c>
      <c r="E2370" s="12">
        <v>2.6999999999999999E-5</v>
      </c>
      <c r="F2370" s="3">
        <v>0.26999999999999996</v>
      </c>
      <c r="G2370" s="3">
        <f t="shared" si="111"/>
        <v>131.49758482574632</v>
      </c>
      <c r="H2370" s="89" t="s">
        <v>14578</v>
      </c>
      <c r="I2370" t="s">
        <v>8217</v>
      </c>
      <c r="J2370" t="s">
        <v>8217</v>
      </c>
      <c r="K2370" t="s">
        <v>8217</v>
      </c>
      <c r="L2370" s="3">
        <v>31.145</v>
      </c>
      <c r="M2370" t="s">
        <v>8223</v>
      </c>
      <c r="N2370" s="3" t="s">
        <v>15699</v>
      </c>
      <c r="O2370" t="s">
        <v>12271</v>
      </c>
      <c r="P2370" t="str">
        <f>" "</f>
        <v xml:space="preserve"> </v>
      </c>
      <c r="Q2370" t="str">
        <f>" "</f>
        <v xml:space="preserve"> </v>
      </c>
      <c r="R2370" t="str">
        <f>" "</f>
        <v xml:space="preserve"> </v>
      </c>
      <c r="U2370" t="str">
        <f t="shared" si="114"/>
        <v xml:space="preserve"> </v>
      </c>
      <c r="V2370" s="1">
        <v>1.3149758482574632E-2</v>
      </c>
      <c r="W2370">
        <v>31.143999999999998</v>
      </c>
      <c r="X2370">
        <v>26000</v>
      </c>
      <c r="Y2370">
        <v>59545</v>
      </c>
      <c r="Z2370">
        <v>168530000</v>
      </c>
      <c r="AA2370" s="3">
        <v>2.290192308</v>
      </c>
      <c r="AB2370" s="3">
        <v>2.056661E-3</v>
      </c>
      <c r="AC2370">
        <v>2307</v>
      </c>
    </row>
    <row r="2371" spans="1:29" ht="15" customHeight="1" x14ac:dyDescent="0.25">
      <c r="A2371" t="str">
        <f>HYPERLINK("http://www.UniProt.org/UniProt/P09880","TRNL_YEAST")</f>
        <v>TRNL_YEAST</v>
      </c>
      <c r="B2371" t="s">
        <v>4058</v>
      </c>
      <c r="C2371" s="3">
        <v>1.8</v>
      </c>
      <c r="D2371" s="38">
        <v>5.8999999999999999E-3</v>
      </c>
      <c r="E2371" s="12">
        <v>2.5000000000000001E-5</v>
      </c>
      <c r="F2371" s="3">
        <v>0.25</v>
      </c>
      <c r="G2371" s="3">
        <f t="shared" ref="G2371:G2434" si="115">10000*V2371</f>
        <v>42.376038876676446</v>
      </c>
      <c r="H2371" s="89" t="s">
        <v>14578</v>
      </c>
      <c r="I2371" t="s">
        <v>8217</v>
      </c>
      <c r="J2371" t="s">
        <v>8217</v>
      </c>
      <c r="K2371" t="s">
        <v>8217</v>
      </c>
      <c r="L2371" s="3">
        <v>95.337000000000003</v>
      </c>
      <c r="M2371" t="s">
        <v>8223</v>
      </c>
      <c r="N2371" s="3" t="s">
        <v>15699</v>
      </c>
      <c r="O2371" t="s">
        <v>12309</v>
      </c>
      <c r="P2371" t="s">
        <v>6169</v>
      </c>
      <c r="Q2371" t="s">
        <v>2566</v>
      </c>
      <c r="R2371" t="s">
        <v>2566</v>
      </c>
      <c r="S2371" t="s">
        <v>12310</v>
      </c>
      <c r="U2371" t="str">
        <f t="shared" si="114"/>
        <v xml:space="preserve"> </v>
      </c>
      <c r="V2371" s="1">
        <v>4.2376038876676446E-3</v>
      </c>
      <c r="W2371">
        <v>95.335999999999999</v>
      </c>
      <c r="X2371">
        <v>26000</v>
      </c>
      <c r="Y2371">
        <v>54716</v>
      </c>
      <c r="Z2371">
        <v>54310000</v>
      </c>
      <c r="AA2371" s="3">
        <v>2.1044615379999998</v>
      </c>
      <c r="AB2371" s="3">
        <v>5.8644739999999997E-3</v>
      </c>
      <c r="AC2371">
        <v>264</v>
      </c>
    </row>
    <row r="2372" spans="1:29" ht="15" customHeight="1" x14ac:dyDescent="0.25">
      <c r="A2372" t="str">
        <f>HYPERLINK("http://www.UniProt.org/UniProt/Q08641","AB140_YEAST")</f>
        <v>AB140_YEAST</v>
      </c>
      <c r="B2372" t="s">
        <v>5851</v>
      </c>
      <c r="C2372" s="3">
        <v>1.5</v>
      </c>
      <c r="D2372" s="38">
        <v>1.9E-3</v>
      </c>
      <c r="E2372" s="12">
        <v>2.0000000000000002E-5</v>
      </c>
      <c r="F2372" s="3">
        <v>0.2</v>
      </c>
      <c r="G2372" s="3">
        <f t="shared" si="115"/>
        <v>106.33412959148346</v>
      </c>
      <c r="H2372" s="89" t="s">
        <v>14578</v>
      </c>
      <c r="I2372" t="s">
        <v>8227</v>
      </c>
      <c r="J2372" t="s">
        <v>8217</v>
      </c>
      <c r="K2372" t="s">
        <v>8227</v>
      </c>
      <c r="L2372" s="3">
        <v>71.486000000000004</v>
      </c>
      <c r="M2372" t="s">
        <v>8223</v>
      </c>
      <c r="N2372" s="3" t="s">
        <v>15699</v>
      </c>
      <c r="O2372" t="s">
        <v>12383</v>
      </c>
      <c r="P2372" t="s">
        <v>8013</v>
      </c>
      <c r="Q2372" t="s">
        <v>2605</v>
      </c>
      <c r="R2372" t="s">
        <v>2605</v>
      </c>
      <c r="S2372" t="s">
        <v>12384</v>
      </c>
      <c r="T2372" t="s">
        <v>12385</v>
      </c>
      <c r="U2372" t="str">
        <f t="shared" si="114"/>
        <v xml:space="preserve"> </v>
      </c>
      <c r="V2372" s="1">
        <v>1.0633412959148346E-2</v>
      </c>
      <c r="W2372">
        <v>71.484999999999999</v>
      </c>
      <c r="X2372">
        <v>26000</v>
      </c>
      <c r="Y2372">
        <v>44649</v>
      </c>
      <c r="Z2372">
        <v>136280000</v>
      </c>
      <c r="AA2372" s="3">
        <v>1.717269231</v>
      </c>
      <c r="AB2372" s="3">
        <v>1.9071030000000001E-3</v>
      </c>
      <c r="AC2372">
        <v>2711</v>
      </c>
    </row>
    <row r="2373" spans="1:29" ht="15" customHeight="1" x14ac:dyDescent="0.25">
      <c r="A2373" t="str">
        <f>HYPERLINK("http://www.UniProt.org/UniProt/P53258","GYP2_YEAST")</f>
        <v>GYP2_YEAST</v>
      </c>
      <c r="B2373" t="s">
        <v>5379</v>
      </c>
      <c r="C2373" s="3">
        <v>1.4</v>
      </c>
      <c r="D2373" s="38">
        <v>7.6E-3</v>
      </c>
      <c r="E2373" s="12">
        <v>1.9000000000000001E-5</v>
      </c>
      <c r="F2373" s="3">
        <v>0.19</v>
      </c>
      <c r="G2373" s="3">
        <f t="shared" si="115"/>
        <v>25.002721225634694</v>
      </c>
      <c r="H2373" s="89" t="s">
        <v>14578</v>
      </c>
      <c r="I2373" t="s">
        <v>8227</v>
      </c>
      <c r="J2373" t="s">
        <v>8217</v>
      </c>
      <c r="K2373" t="s">
        <v>8227</v>
      </c>
      <c r="L2373" s="3">
        <v>109.259</v>
      </c>
      <c r="M2373" t="s">
        <v>8223</v>
      </c>
      <c r="N2373" s="3" t="s">
        <v>15699</v>
      </c>
      <c r="O2373" t="s">
        <v>12404</v>
      </c>
      <c r="P2373" t="s">
        <v>7516</v>
      </c>
      <c r="Q2373" t="s">
        <v>2619</v>
      </c>
      <c r="R2373" t="s">
        <v>2619</v>
      </c>
      <c r="T2373" t="s">
        <v>12405</v>
      </c>
      <c r="U2373" t="str">
        <f t="shared" si="114"/>
        <v xml:space="preserve"> </v>
      </c>
      <c r="V2373" s="1">
        <v>2.5002721225634694E-3</v>
      </c>
      <c r="W2373">
        <v>109.26</v>
      </c>
      <c r="X2373">
        <v>26000</v>
      </c>
      <c r="Y2373">
        <v>41718</v>
      </c>
      <c r="Z2373">
        <v>32044000</v>
      </c>
      <c r="AA2373" s="3">
        <v>1.6045384620000001</v>
      </c>
      <c r="AB2373" s="3">
        <v>7.578291E-3</v>
      </c>
      <c r="AC2373">
        <v>2026</v>
      </c>
    </row>
    <row r="2374" spans="1:29" ht="15" customHeight="1" x14ac:dyDescent="0.25">
      <c r="A2374" t="str">
        <f>HYPERLINK("http://www.UniProt.org/UniProt/P32454","APE2_YEAST")</f>
        <v>APE2_YEAST</v>
      </c>
      <c r="B2374" t="s">
        <v>4512</v>
      </c>
      <c r="C2374" s="3">
        <v>1.3</v>
      </c>
      <c r="D2374" s="38">
        <v>4.0999999999999999E-4</v>
      </c>
      <c r="E2374" s="12">
        <v>1.8E-5</v>
      </c>
      <c r="F2374" s="3">
        <v>0.18</v>
      </c>
      <c r="G2374" s="3">
        <f t="shared" si="115"/>
        <v>434.7230723649472</v>
      </c>
      <c r="H2374" s="89" t="s">
        <v>14578</v>
      </c>
      <c r="I2374" t="s">
        <v>8227</v>
      </c>
      <c r="J2374" t="s">
        <v>8217</v>
      </c>
      <c r="K2374" t="s">
        <v>8227</v>
      </c>
      <c r="L2374" s="3">
        <v>107.755</v>
      </c>
      <c r="M2374" t="s">
        <v>8222</v>
      </c>
      <c r="N2374" s="3" t="s">
        <v>15699</v>
      </c>
      <c r="O2374" t="s">
        <v>12443</v>
      </c>
      <c r="P2374" t="s">
        <v>6597</v>
      </c>
      <c r="Q2374" t="s">
        <v>3601</v>
      </c>
      <c r="R2374" t="s">
        <v>3601</v>
      </c>
      <c r="S2374" t="s">
        <v>12444</v>
      </c>
      <c r="T2374" t="s">
        <v>12445</v>
      </c>
      <c r="U2374" t="str">
        <f t="shared" si="114"/>
        <v xml:space="preserve"> </v>
      </c>
      <c r="V2374" s="1">
        <v>4.3472307236494721E-2</v>
      </c>
      <c r="W2374">
        <v>107.75</v>
      </c>
      <c r="X2374">
        <v>26000</v>
      </c>
      <c r="Y2374">
        <v>38909</v>
      </c>
      <c r="Z2374">
        <v>557150000</v>
      </c>
      <c r="AA2374" s="3">
        <v>1.4964999999999999</v>
      </c>
      <c r="AB2374" s="3">
        <v>4.0651100000000003E-4</v>
      </c>
      <c r="AC2374">
        <v>818</v>
      </c>
    </row>
    <row r="2375" spans="1:29" ht="15" customHeight="1" x14ac:dyDescent="0.25">
      <c r="A2375" t="str">
        <f>HYPERLINK("http://www.UniProt.org/UniProt/P25386","USO1_YEAST")</f>
        <v>USO1_YEAST</v>
      </c>
      <c r="B2375" t="s">
        <v>4372</v>
      </c>
      <c r="C2375" s="38">
        <v>0.92</v>
      </c>
      <c r="D2375" s="38">
        <v>2.3999999999999998E-3</v>
      </c>
      <c r="E2375" s="12">
        <v>1.5E-5</v>
      </c>
      <c r="F2375" s="3">
        <v>0.15</v>
      </c>
      <c r="G2375" s="3">
        <f t="shared" si="115"/>
        <v>61.881813059663649</v>
      </c>
      <c r="H2375" s="89" t="s">
        <v>14578</v>
      </c>
      <c r="I2375" t="s">
        <v>8227</v>
      </c>
      <c r="J2375" t="s">
        <v>8217</v>
      </c>
      <c r="K2375" t="s">
        <v>8227</v>
      </c>
      <c r="L2375" s="3">
        <v>206.452</v>
      </c>
      <c r="M2375" t="s">
        <v>8223</v>
      </c>
      <c r="N2375" s="3" t="s">
        <v>15699</v>
      </c>
      <c r="O2375" t="s">
        <v>12600</v>
      </c>
      <c r="P2375" t="s">
        <v>6466</v>
      </c>
      <c r="Q2375" t="s">
        <v>3686</v>
      </c>
      <c r="R2375" t="s">
        <v>3686</v>
      </c>
      <c r="T2375" t="s">
        <v>12601</v>
      </c>
      <c r="U2375" t="str">
        <f t="shared" si="114"/>
        <v xml:space="preserve"> </v>
      </c>
      <c r="V2375" s="1">
        <v>6.1881813059663652E-3</v>
      </c>
      <c r="W2375">
        <v>206.45</v>
      </c>
      <c r="X2375">
        <v>30106</v>
      </c>
      <c r="Y2375">
        <v>32731</v>
      </c>
      <c r="Z2375">
        <v>79309000</v>
      </c>
      <c r="AA2375" s="3">
        <v>1.0871919219999999</v>
      </c>
      <c r="AB2375" s="3">
        <v>2.402323E-3</v>
      </c>
      <c r="AC2375">
        <v>650</v>
      </c>
    </row>
    <row r="2376" spans="1:29" ht="15" customHeight="1" x14ac:dyDescent="0.25">
      <c r="A2376" t="str">
        <f>HYPERLINK("http://www.UniProt.org/UniProt/P40462","TM108_YEAST")</f>
        <v>TM108_YEAST</v>
      </c>
      <c r="B2376" t="s">
        <v>5067</v>
      </c>
      <c r="C2376" s="3">
        <v>0.94</v>
      </c>
      <c r="D2376" s="38">
        <v>1.5E-3</v>
      </c>
      <c r="E2376" s="12">
        <v>1.2999999999999999E-5</v>
      </c>
      <c r="F2376" s="3">
        <v>0.13</v>
      </c>
      <c r="G2376" s="3">
        <f t="shared" si="115"/>
        <v>88.395902123709732</v>
      </c>
      <c r="H2376" s="89" t="s">
        <v>14578</v>
      </c>
      <c r="I2376" t="s">
        <v>8227</v>
      </c>
      <c r="J2376" t="s">
        <v>8217</v>
      </c>
      <c r="K2376" t="s">
        <v>8227</v>
      </c>
      <c r="L2376" s="3">
        <v>107.723</v>
      </c>
      <c r="M2376" t="s">
        <v>8223</v>
      </c>
      <c r="N2376" s="3" t="s">
        <v>15699</v>
      </c>
      <c r="O2376" t="s">
        <v>12590</v>
      </c>
      <c r="P2376" t="s">
        <v>7197</v>
      </c>
      <c r="Q2376" t="s">
        <v>3680</v>
      </c>
      <c r="R2376" t="s">
        <v>3680</v>
      </c>
      <c r="S2376" t="s">
        <v>12591</v>
      </c>
      <c r="U2376" t="str">
        <f t="shared" si="114"/>
        <v xml:space="preserve"> </v>
      </c>
      <c r="V2376" s="1">
        <v>8.8395902123709728E-3</v>
      </c>
      <c r="W2376">
        <v>107.72</v>
      </c>
      <c r="X2376">
        <v>26000</v>
      </c>
      <c r="Y2376">
        <v>28837</v>
      </c>
      <c r="Z2376">
        <v>113290000</v>
      </c>
      <c r="AA2376" s="3">
        <v>1.109115385</v>
      </c>
      <c r="AB2376" s="3">
        <v>1.481675E-3</v>
      </c>
      <c r="AC2376">
        <v>1591</v>
      </c>
    </row>
    <row r="2377" spans="1:29" ht="15" customHeight="1" x14ac:dyDescent="0.25">
      <c r="A2377" t="str">
        <f>HYPERLINK("http://www.UniProt.org/UniProt/P53115","INO80_YEAST")</f>
        <v>INO80_YEAST</v>
      </c>
      <c r="B2377" t="s">
        <v>5343</v>
      </c>
      <c r="C2377" s="3">
        <v>0.66</v>
      </c>
      <c r="D2377" s="38">
        <v>6.4000000000000003E-3</v>
      </c>
      <c r="E2377" s="12">
        <v>9.0999999999999993E-6</v>
      </c>
      <c r="F2377" s="3">
        <v>9.0999999999999998E-2</v>
      </c>
      <c r="G2377" s="3">
        <f t="shared" si="115"/>
        <v>14.277237329505168</v>
      </c>
      <c r="H2377" s="89" t="s">
        <v>14578</v>
      </c>
      <c r="I2377" t="s">
        <v>8229</v>
      </c>
      <c r="J2377" t="s">
        <v>8217</v>
      </c>
      <c r="K2377" t="s">
        <v>8229</v>
      </c>
      <c r="L2377" s="3">
        <v>171.45500000000001</v>
      </c>
      <c r="M2377" t="s">
        <v>8223</v>
      </c>
      <c r="N2377" s="3" t="s">
        <v>15699</v>
      </c>
      <c r="O2377" t="s">
        <v>12677</v>
      </c>
      <c r="P2377" t="s">
        <v>7484</v>
      </c>
      <c r="Q2377" t="s">
        <v>3728</v>
      </c>
      <c r="R2377" t="s">
        <v>3728</v>
      </c>
      <c r="S2377" t="s">
        <v>12678</v>
      </c>
      <c r="T2377" t="s">
        <v>12679</v>
      </c>
      <c r="U2377" t="s">
        <v>425</v>
      </c>
      <c r="V2377" s="1">
        <v>1.4277237329505168E-3</v>
      </c>
      <c r="W2377">
        <v>171.45</v>
      </c>
      <c r="X2377">
        <v>26000</v>
      </c>
      <c r="Y2377">
        <v>20156</v>
      </c>
      <c r="Z2377">
        <v>18298000</v>
      </c>
      <c r="AA2377" s="3">
        <v>0.77523076899999999</v>
      </c>
      <c r="AB2377" s="3">
        <v>6.4120260000000004E-3</v>
      </c>
      <c r="AC2377">
        <v>1973</v>
      </c>
    </row>
    <row r="2378" spans="1:29" ht="15" customHeight="1" x14ac:dyDescent="0.25">
      <c r="A2378" t="str">
        <f>HYPERLINK("http://www.UniProt.org/UniProt/Q02455","MLP1_YEAST")</f>
        <v>MLP1_YEAST</v>
      </c>
      <c r="B2378" t="s">
        <v>5534</v>
      </c>
      <c r="C2378" s="38">
        <v>3.2</v>
      </c>
      <c r="D2378" s="38">
        <v>1.4E-3</v>
      </c>
      <c r="E2378" s="12">
        <v>8.8000000000000004E-6</v>
      </c>
      <c r="F2378" s="3">
        <v>8.8000000000000009E-2</v>
      </c>
      <c r="G2378" s="3">
        <f t="shared" si="115"/>
        <v>62.913319658723964</v>
      </c>
      <c r="H2378" s="89" t="s">
        <v>14578</v>
      </c>
      <c r="I2378" t="s">
        <v>8229</v>
      </c>
      <c r="J2378" t="s">
        <v>8217</v>
      </c>
      <c r="K2378" t="s">
        <v>8229</v>
      </c>
      <c r="L2378" s="3">
        <v>218.45599999999999</v>
      </c>
      <c r="M2378" t="s">
        <v>8223</v>
      </c>
      <c r="N2378" s="3" t="s">
        <v>15699</v>
      </c>
      <c r="O2378" t="s">
        <v>12039</v>
      </c>
      <c r="P2378" t="s">
        <v>7670</v>
      </c>
      <c r="Q2378" t="s">
        <v>2415</v>
      </c>
      <c r="R2378" t="s">
        <v>2415</v>
      </c>
      <c r="S2378" t="s">
        <v>9123</v>
      </c>
      <c r="T2378" t="s">
        <v>9124</v>
      </c>
      <c r="U2378" t="str">
        <f>" "</f>
        <v xml:space="preserve"> </v>
      </c>
      <c r="V2378" s="1">
        <v>6.2913319658723967E-3</v>
      </c>
      <c r="W2378">
        <v>218.45</v>
      </c>
      <c r="X2378">
        <v>5159.6000000000004</v>
      </c>
      <c r="Y2378">
        <v>19511</v>
      </c>
      <c r="Z2378">
        <v>80631000</v>
      </c>
      <c r="AA2378" s="3">
        <v>3.7814946900000002</v>
      </c>
      <c r="AB2378" s="3">
        <v>1.408549E-3</v>
      </c>
      <c r="AC2378">
        <v>2248</v>
      </c>
    </row>
    <row r="2379" spans="1:29" ht="15" customHeight="1" x14ac:dyDescent="0.25">
      <c r="A2379" t="str">
        <f>HYPERLINK("http://www.UniProt.org/UniProt/Q06053","DUS3_YEAST")</f>
        <v>DUS3_YEAST</v>
      </c>
      <c r="B2379" t="s">
        <v>5718</v>
      </c>
      <c r="C2379" s="3">
        <v>0.6</v>
      </c>
      <c r="D2379" s="38">
        <v>1.5E-3</v>
      </c>
      <c r="E2379" s="12">
        <v>8.3000000000000002E-6</v>
      </c>
      <c r="F2379" s="3">
        <v>8.3000000000000004E-2</v>
      </c>
      <c r="G2379" s="3">
        <f t="shared" si="115"/>
        <v>56.09929005993893</v>
      </c>
      <c r="H2379" s="89" t="s">
        <v>14578</v>
      </c>
      <c r="I2379" t="s">
        <v>8228</v>
      </c>
      <c r="J2379" t="s">
        <v>8217</v>
      </c>
      <c r="K2379" t="s">
        <v>8228</v>
      </c>
      <c r="L2379" s="3">
        <v>76.596000000000004</v>
      </c>
      <c r="M2379" t="s">
        <v>8223</v>
      </c>
      <c r="N2379" s="3" t="s">
        <v>15699</v>
      </c>
      <c r="O2379" t="s">
        <v>12697</v>
      </c>
      <c r="P2379" t="s">
        <v>7868</v>
      </c>
      <c r="Q2379" t="s">
        <v>3742</v>
      </c>
      <c r="R2379" t="s">
        <v>3742</v>
      </c>
      <c r="S2379" t="s">
        <v>12698</v>
      </c>
      <c r="T2379" t="s">
        <v>12699</v>
      </c>
      <c r="U2379" t="str">
        <f>" "</f>
        <v xml:space="preserve"> </v>
      </c>
      <c r="V2379" s="1">
        <v>5.6099290059938934E-3</v>
      </c>
      <c r="W2379">
        <v>76.594999999999999</v>
      </c>
      <c r="X2379">
        <v>26000</v>
      </c>
      <c r="Y2379">
        <v>18365</v>
      </c>
      <c r="Z2379">
        <v>71898000</v>
      </c>
      <c r="AA2379" s="3">
        <v>0.706346154</v>
      </c>
      <c r="AB2379" s="3">
        <v>1.486855E-3</v>
      </c>
      <c r="AC2379">
        <v>2520</v>
      </c>
    </row>
    <row r="2380" spans="1:29" ht="15" customHeight="1" x14ac:dyDescent="0.25">
      <c r="A2380" t="str">
        <f>HYPERLINK("http://www.UniProt.org/UniProt/Q03280","TOM1_YEAST")</f>
        <v>TOM1_YEAST</v>
      </c>
      <c r="B2380" t="s">
        <v>5578</v>
      </c>
      <c r="C2380" s="3">
        <v>0.21</v>
      </c>
      <c r="D2380" s="38">
        <v>2.0999999999999999E-3</v>
      </c>
      <c r="E2380" s="12">
        <v>2.9000000000000002E-6</v>
      </c>
      <c r="F2380" s="3">
        <v>2.9000000000000001E-2</v>
      </c>
      <c r="G2380" s="3">
        <f t="shared" si="115"/>
        <v>13.706085415350739</v>
      </c>
      <c r="H2380" s="89" t="s">
        <v>14578</v>
      </c>
      <c r="I2380" t="s">
        <v>8229</v>
      </c>
      <c r="J2380" t="s">
        <v>8217</v>
      </c>
      <c r="K2380" t="s">
        <v>8229</v>
      </c>
      <c r="L2380" s="3">
        <v>374.185</v>
      </c>
      <c r="M2380" t="s">
        <v>8223</v>
      </c>
      <c r="N2380" s="3" t="s">
        <v>15699</v>
      </c>
      <c r="O2380" t="s">
        <v>12810</v>
      </c>
      <c r="P2380" t="s">
        <v>7719</v>
      </c>
      <c r="Q2380" t="s">
        <v>3821</v>
      </c>
      <c r="R2380" t="s">
        <v>3821</v>
      </c>
      <c r="S2380" t="s">
        <v>12811</v>
      </c>
      <c r="T2380" t="s">
        <v>12812</v>
      </c>
      <c r="U2380" t="s">
        <v>3822</v>
      </c>
      <c r="V2380" s="1">
        <v>1.3706085415350739E-3</v>
      </c>
      <c r="W2380">
        <v>374.18</v>
      </c>
      <c r="X2380">
        <v>26000</v>
      </c>
      <c r="Y2380">
        <v>6453.4</v>
      </c>
      <c r="Z2380">
        <v>17566000</v>
      </c>
      <c r="AA2380" s="3">
        <v>0.24820769200000001</v>
      </c>
      <c r="AB2380" s="3">
        <v>2.1385050000000002E-3</v>
      </c>
      <c r="AC2380">
        <v>2313</v>
      </c>
    </row>
    <row r="2381" spans="1:29" ht="15" customHeight="1" x14ac:dyDescent="0.25">
      <c r="A2381" t="str">
        <f>HYPERLINK("http://www.UniProt.org/UniProt/P37898","AAP1_YEAST")</f>
        <v>AAP1_YEAST</v>
      </c>
      <c r="B2381" t="s">
        <v>4740</v>
      </c>
      <c r="C2381" s="38">
        <v>0</v>
      </c>
      <c r="D2381" s="38">
        <v>0</v>
      </c>
      <c r="E2381" s="12">
        <v>0</v>
      </c>
      <c r="F2381" s="3">
        <v>0</v>
      </c>
      <c r="G2381" s="3">
        <f t="shared" si="115"/>
        <v>416.80825276250772</v>
      </c>
      <c r="H2381" s="89" t="s">
        <v>14578</v>
      </c>
      <c r="I2381" t="s">
        <v>8217</v>
      </c>
      <c r="J2381" t="s">
        <v>8217</v>
      </c>
      <c r="K2381" t="s">
        <v>8217</v>
      </c>
      <c r="L2381" s="3">
        <v>97.662999999999997</v>
      </c>
      <c r="M2381" t="s">
        <v>8223</v>
      </c>
      <c r="N2381" s="3" t="s">
        <v>15699</v>
      </c>
      <c r="O2381" t="s">
        <v>13382</v>
      </c>
      <c r="P2381" t="s">
        <v>6857</v>
      </c>
      <c r="Q2381" t="s">
        <v>3578</v>
      </c>
      <c r="R2381" t="s">
        <v>3578</v>
      </c>
      <c r="T2381" t="s">
        <v>12445</v>
      </c>
      <c r="U2381" t="str">
        <f t="shared" ref="U2381:U2406" si="116">" "</f>
        <v xml:space="preserve"> </v>
      </c>
      <c r="V2381" s="1">
        <v>4.168082527625077E-2</v>
      </c>
      <c r="W2381">
        <v>97.661000000000001</v>
      </c>
      <c r="X2381">
        <v>26000</v>
      </c>
      <c r="Y2381">
        <v>0</v>
      </c>
      <c r="Z2381">
        <v>534190000</v>
      </c>
      <c r="AA2381" s="3">
        <v>0</v>
      </c>
      <c r="AB2381" s="3">
        <v>0</v>
      </c>
      <c r="AC2381">
        <v>1139</v>
      </c>
    </row>
    <row r="2382" spans="1:29" ht="15" customHeight="1" x14ac:dyDescent="0.25">
      <c r="A2382" t="str">
        <f>HYPERLINK("http://www.UniProt.org/UniProt/P53909","ADE_YEAST")</f>
        <v>ADE_YEAST</v>
      </c>
      <c r="B2382" t="s">
        <v>5448</v>
      </c>
      <c r="C2382" s="38">
        <v>0</v>
      </c>
      <c r="D2382" s="38">
        <v>0</v>
      </c>
      <c r="E2382" s="12">
        <v>0</v>
      </c>
      <c r="F2382" s="3">
        <v>0</v>
      </c>
      <c r="G2382" s="3">
        <f t="shared" si="115"/>
        <v>39.420405747145054</v>
      </c>
      <c r="H2382" s="89" t="s">
        <v>14578</v>
      </c>
      <c r="I2382" t="s">
        <v>8228</v>
      </c>
      <c r="J2382" t="s">
        <v>8217</v>
      </c>
      <c r="K2382" t="s">
        <v>8228</v>
      </c>
      <c r="L2382" s="3">
        <v>39.634999999999998</v>
      </c>
      <c r="M2382" t="s">
        <v>8223</v>
      </c>
      <c r="N2382" s="3" t="s">
        <v>15699</v>
      </c>
      <c r="O2382" t="s">
        <v>13982</v>
      </c>
      <c r="P2382" t="s">
        <v>7587</v>
      </c>
      <c r="Q2382" t="s">
        <v>3409</v>
      </c>
      <c r="R2382" t="s">
        <v>3409</v>
      </c>
      <c r="S2382" t="s">
        <v>13983</v>
      </c>
      <c r="T2382" t="s">
        <v>13984</v>
      </c>
      <c r="U2382" t="str">
        <f t="shared" si="116"/>
        <v xml:space="preserve"> </v>
      </c>
      <c r="V2382" s="1">
        <v>3.9420405747145051E-3</v>
      </c>
      <c r="W2382">
        <v>39.634999999999998</v>
      </c>
      <c r="X2382">
        <v>26000</v>
      </c>
      <c r="Y2382">
        <v>0</v>
      </c>
      <c r="Z2382">
        <v>50522000</v>
      </c>
      <c r="AA2382" s="3">
        <v>0</v>
      </c>
      <c r="AB2382" s="3">
        <v>0</v>
      </c>
      <c r="AC2382">
        <v>2133</v>
      </c>
    </row>
    <row r="2383" spans="1:29" ht="15" customHeight="1" x14ac:dyDescent="0.25">
      <c r="A2383" t="str">
        <f>HYPERLINK("http://www.UniProt.org/UniProt/P00331","ADH2_YEAST")</f>
        <v>ADH2_YEAST</v>
      </c>
      <c r="B2383" t="s">
        <v>3892</v>
      </c>
      <c r="C2383" s="38">
        <v>0</v>
      </c>
      <c r="D2383" s="38">
        <v>0</v>
      </c>
      <c r="E2383" s="12">
        <v>0</v>
      </c>
      <c r="F2383" s="3">
        <v>0</v>
      </c>
      <c r="G2383" s="3">
        <f t="shared" si="115"/>
        <v>112.56842439215819</v>
      </c>
      <c r="H2383" s="89" t="s">
        <v>14578</v>
      </c>
      <c r="I2383" t="s">
        <v>8227</v>
      </c>
      <c r="J2383" t="s">
        <v>8217</v>
      </c>
      <c r="K2383" t="s">
        <v>8227</v>
      </c>
      <c r="L2383" s="3">
        <v>36.731999999999999</v>
      </c>
      <c r="M2383" t="s">
        <v>8223</v>
      </c>
      <c r="N2383" s="3" t="s">
        <v>15699</v>
      </c>
      <c r="O2383" t="s">
        <v>12846</v>
      </c>
      <c r="P2383" t="s">
        <v>6052</v>
      </c>
      <c r="Q2383" t="s">
        <v>3506</v>
      </c>
      <c r="R2383" t="s">
        <v>3506</v>
      </c>
      <c r="S2383" t="s">
        <v>12269</v>
      </c>
      <c r="T2383" t="s">
        <v>12270</v>
      </c>
      <c r="U2383" t="str">
        <f t="shared" si="116"/>
        <v xml:space="preserve"> </v>
      </c>
      <c r="V2383" s="1">
        <v>1.125684243921582E-2</v>
      </c>
      <c r="W2383">
        <v>36.731000000000002</v>
      </c>
      <c r="X2383">
        <v>26000</v>
      </c>
      <c r="Y2383">
        <v>0</v>
      </c>
      <c r="Z2383">
        <v>144270000</v>
      </c>
      <c r="AA2383" s="3">
        <v>0</v>
      </c>
      <c r="AB2383" s="3">
        <v>0</v>
      </c>
      <c r="AC2383">
        <v>63</v>
      </c>
    </row>
    <row r="2384" spans="1:29" ht="15" customHeight="1" x14ac:dyDescent="0.25">
      <c r="A2384" t="str">
        <f>HYPERLINK("http://www.UniProt.org/UniProt/P38113","ADH5_YEAST")</f>
        <v>ADH5_YEAST</v>
      </c>
      <c r="B2384" t="s">
        <v>4764</v>
      </c>
      <c r="C2384" s="38">
        <v>0</v>
      </c>
      <c r="D2384" s="38">
        <v>0</v>
      </c>
      <c r="E2384" s="12">
        <v>0</v>
      </c>
      <c r="F2384" s="3">
        <v>0</v>
      </c>
      <c r="G2384" s="3">
        <f t="shared" si="115"/>
        <v>78.627019657571097</v>
      </c>
      <c r="H2384" s="89" t="s">
        <v>14578</v>
      </c>
      <c r="I2384" t="s">
        <v>8217</v>
      </c>
      <c r="J2384" t="s">
        <v>8217</v>
      </c>
      <c r="K2384" t="s">
        <v>8217</v>
      </c>
      <c r="L2384" s="3">
        <v>37.648000000000003</v>
      </c>
      <c r="M2384" t="s">
        <v>8223</v>
      </c>
      <c r="N2384" s="3" t="s">
        <v>15699</v>
      </c>
      <c r="O2384" t="s">
        <v>13387</v>
      </c>
      <c r="P2384" t="str">
        <f>" "</f>
        <v xml:space="preserve"> </v>
      </c>
      <c r="Q2384" t="s">
        <v>3485</v>
      </c>
      <c r="R2384" t="s">
        <v>3485</v>
      </c>
      <c r="S2384" t="s">
        <v>12269</v>
      </c>
      <c r="T2384" t="s">
        <v>12270</v>
      </c>
      <c r="U2384" t="str">
        <f t="shared" si="116"/>
        <v xml:space="preserve"> </v>
      </c>
      <c r="V2384" s="1">
        <v>7.8627019657571094E-3</v>
      </c>
      <c r="W2384">
        <v>37.648000000000003</v>
      </c>
      <c r="X2384">
        <v>26000</v>
      </c>
      <c r="Y2384">
        <v>0</v>
      </c>
      <c r="Z2384">
        <v>100770000</v>
      </c>
      <c r="AA2384" s="3">
        <v>0</v>
      </c>
      <c r="AB2384" s="3">
        <v>0</v>
      </c>
      <c r="AC2384">
        <v>1165</v>
      </c>
    </row>
    <row r="2385" spans="1:29" ht="15" customHeight="1" x14ac:dyDescent="0.25">
      <c r="A2385" t="str">
        <f>HYPERLINK("http://www.UniProt.org/UniProt/Q01976","ADPP_YEAST")</f>
        <v>ADPP_YEAST</v>
      </c>
      <c r="B2385" t="s">
        <v>5523</v>
      </c>
      <c r="C2385" s="38">
        <v>0</v>
      </c>
      <c r="D2385" s="38">
        <v>0</v>
      </c>
      <c r="E2385" s="12">
        <v>0</v>
      </c>
      <c r="F2385" s="3">
        <v>0</v>
      </c>
      <c r="G2385" s="3">
        <f t="shared" si="115"/>
        <v>308.22696809894126</v>
      </c>
      <c r="H2385" s="89" t="s">
        <v>14578</v>
      </c>
      <c r="I2385" t="s">
        <v>8217</v>
      </c>
      <c r="J2385" t="s">
        <v>8217</v>
      </c>
      <c r="K2385" t="s">
        <v>8217</v>
      </c>
      <c r="L2385" s="3">
        <v>26.087</v>
      </c>
      <c r="M2385" t="s">
        <v>8223</v>
      </c>
      <c r="N2385" s="3" t="s">
        <v>15699</v>
      </c>
      <c r="O2385" t="s">
        <v>14040</v>
      </c>
      <c r="P2385" t="str">
        <f>" "</f>
        <v xml:space="preserve"> </v>
      </c>
      <c r="Q2385" t="s">
        <v>3568</v>
      </c>
      <c r="R2385" t="s">
        <v>3568</v>
      </c>
      <c r="S2385" t="s">
        <v>14041</v>
      </c>
      <c r="T2385" t="s">
        <v>14042</v>
      </c>
      <c r="U2385" t="str">
        <f t="shared" si="116"/>
        <v xml:space="preserve"> </v>
      </c>
      <c r="V2385" s="1">
        <v>3.0822696809894128E-2</v>
      </c>
      <c r="W2385">
        <v>26.087</v>
      </c>
      <c r="X2385">
        <v>26000</v>
      </c>
      <c r="Y2385">
        <v>0</v>
      </c>
      <c r="Z2385">
        <v>395030000</v>
      </c>
      <c r="AA2385" s="3">
        <v>0</v>
      </c>
      <c r="AB2385" s="3">
        <v>0</v>
      </c>
      <c r="AC2385">
        <v>2235</v>
      </c>
    </row>
    <row r="2386" spans="1:29" ht="15" customHeight="1" x14ac:dyDescent="0.25">
      <c r="A2386" t="str">
        <f>HYPERLINK("http://www.UniProt.org/UniProt/P38628","AGM1_YEAST")</f>
        <v>AGM1_YEAST</v>
      </c>
      <c r="B2386" t="s">
        <v>4841</v>
      </c>
      <c r="C2386" s="38">
        <v>0</v>
      </c>
      <c r="D2386" s="38">
        <v>0</v>
      </c>
      <c r="E2386" s="12">
        <v>0</v>
      </c>
      <c r="F2386" s="3">
        <v>0</v>
      </c>
      <c r="G2386" s="3">
        <f t="shared" si="115"/>
        <v>451.03055188110523</v>
      </c>
      <c r="H2386" s="89" t="s">
        <v>14578</v>
      </c>
      <c r="I2386" t="s">
        <v>8228</v>
      </c>
      <c r="J2386" t="s">
        <v>8217</v>
      </c>
      <c r="K2386" t="s">
        <v>8228</v>
      </c>
      <c r="L2386" s="3">
        <v>62.067</v>
      </c>
      <c r="M2386" t="s">
        <v>8223</v>
      </c>
      <c r="N2386" s="3" t="s">
        <v>15699</v>
      </c>
      <c r="O2386" t="s">
        <v>13452</v>
      </c>
      <c r="P2386" t="s">
        <v>6952</v>
      </c>
      <c r="Q2386" t="s">
        <v>3785</v>
      </c>
      <c r="R2386" t="s">
        <v>3785</v>
      </c>
      <c r="S2386" t="s">
        <v>13453</v>
      </c>
      <c r="T2386" t="s">
        <v>13454</v>
      </c>
      <c r="U2386" t="str">
        <f t="shared" si="116"/>
        <v xml:space="preserve"> </v>
      </c>
      <c r="V2386" s="1">
        <v>4.5103055188110523E-2</v>
      </c>
      <c r="W2386">
        <v>62.066000000000003</v>
      </c>
      <c r="X2386">
        <v>101940</v>
      </c>
      <c r="Y2386">
        <v>0</v>
      </c>
      <c r="Z2386">
        <v>578050000</v>
      </c>
      <c r="AA2386" s="3">
        <v>0</v>
      </c>
      <c r="AB2386" s="3">
        <v>0</v>
      </c>
      <c r="AC2386">
        <v>1274</v>
      </c>
    </row>
    <row r="2387" spans="1:29" ht="15" customHeight="1" x14ac:dyDescent="0.25">
      <c r="A2387" t="str">
        <f>HYPERLINK("http://www.UniProt.org/UniProt/P38884","AIM18_YEAST")</f>
        <v>AIM18_YEAST</v>
      </c>
      <c r="B2387" t="s">
        <v>4920</v>
      </c>
      <c r="C2387" s="38">
        <v>0</v>
      </c>
      <c r="D2387" s="38">
        <v>0</v>
      </c>
      <c r="E2387" s="12">
        <v>0</v>
      </c>
      <c r="F2387" s="3">
        <v>0</v>
      </c>
      <c r="G2387" s="3">
        <f t="shared" si="115"/>
        <v>13.853554966956185</v>
      </c>
      <c r="H2387" s="89" t="s">
        <v>14578</v>
      </c>
      <c r="I2387" t="s">
        <v>8227</v>
      </c>
      <c r="J2387" t="s">
        <v>8217</v>
      </c>
      <c r="K2387" t="s">
        <v>8227</v>
      </c>
      <c r="L2387" s="3">
        <v>36.502000000000002</v>
      </c>
      <c r="M2387" t="s">
        <v>8222</v>
      </c>
      <c r="N2387" s="3" t="s">
        <v>15699</v>
      </c>
      <c r="O2387" t="s">
        <v>13501</v>
      </c>
      <c r="P2387" t="str">
        <f>" "</f>
        <v xml:space="preserve"> </v>
      </c>
      <c r="Q2387" t="s">
        <v>3205</v>
      </c>
      <c r="R2387" t="s">
        <v>3205</v>
      </c>
      <c r="T2387" t="s">
        <v>13502</v>
      </c>
      <c r="U2387" t="str">
        <f t="shared" si="116"/>
        <v xml:space="preserve"> </v>
      </c>
      <c r="V2387" s="1">
        <v>1.3853554966956185E-3</v>
      </c>
      <c r="W2387">
        <v>36.500999999999998</v>
      </c>
      <c r="X2387">
        <v>26000</v>
      </c>
      <c r="Y2387">
        <v>0</v>
      </c>
      <c r="Z2387">
        <v>17755000</v>
      </c>
      <c r="AA2387" s="3">
        <v>0</v>
      </c>
      <c r="AB2387" s="3">
        <v>0</v>
      </c>
      <c r="AC2387">
        <v>1384</v>
      </c>
    </row>
    <row r="2388" spans="1:29" ht="15" customHeight="1" x14ac:dyDescent="0.25">
      <c r="A2388" t="str">
        <f>HYPERLINK("http://www.UniProt.org/UniProt/P39721","AIM2_YEAST")</f>
        <v>AIM2_YEAST</v>
      </c>
      <c r="B2388" t="s">
        <v>4981</v>
      </c>
      <c r="C2388" s="38">
        <v>0</v>
      </c>
      <c r="D2388" s="38">
        <v>0</v>
      </c>
      <c r="E2388" s="12">
        <v>0</v>
      </c>
      <c r="F2388" s="3">
        <v>0</v>
      </c>
      <c r="G2388" s="3">
        <f t="shared" si="115"/>
        <v>373.62074122091241</v>
      </c>
      <c r="H2388" s="89" t="s">
        <v>14578</v>
      </c>
      <c r="I2388" t="s">
        <v>8227</v>
      </c>
      <c r="J2388" t="s">
        <v>8217</v>
      </c>
      <c r="K2388" t="s">
        <v>8227</v>
      </c>
      <c r="L2388" s="3">
        <v>27.088999999999999</v>
      </c>
      <c r="M2388" t="s">
        <v>8223</v>
      </c>
      <c r="N2388" s="3" t="s">
        <v>15699</v>
      </c>
      <c r="O2388" t="s">
        <v>13544</v>
      </c>
      <c r="P2388" t="str">
        <f>" "</f>
        <v xml:space="preserve"> </v>
      </c>
      <c r="Q2388" t="s">
        <v>3575</v>
      </c>
      <c r="R2388" t="s">
        <v>3575</v>
      </c>
      <c r="T2388" t="s">
        <v>13545</v>
      </c>
      <c r="U2388" t="str">
        <f t="shared" si="116"/>
        <v xml:space="preserve"> </v>
      </c>
      <c r="V2388" s="1">
        <v>3.7362074122091242E-2</v>
      </c>
      <c r="W2388">
        <v>27.088999999999999</v>
      </c>
      <c r="X2388">
        <v>26000</v>
      </c>
      <c r="Y2388">
        <v>0</v>
      </c>
      <c r="Z2388">
        <v>478840000</v>
      </c>
      <c r="AA2388" s="3">
        <v>0</v>
      </c>
      <c r="AB2388" s="3">
        <v>0</v>
      </c>
      <c r="AC2388">
        <v>1459</v>
      </c>
    </row>
    <row r="2389" spans="1:29" ht="15" customHeight="1" x14ac:dyDescent="0.25">
      <c r="A2389" t="str">
        <f>HYPERLINK("http://www.UniProt.org/UniProt/P40563","AIM21_YEAST")</f>
        <v>AIM21_YEAST</v>
      </c>
      <c r="B2389" t="s">
        <v>3360</v>
      </c>
      <c r="C2389" s="38">
        <v>0</v>
      </c>
      <c r="D2389" s="38">
        <v>0</v>
      </c>
      <c r="E2389" s="12">
        <v>0</v>
      </c>
      <c r="F2389" s="3">
        <v>0</v>
      </c>
      <c r="G2389" s="3">
        <f t="shared" si="115"/>
        <v>28.215060611664466</v>
      </c>
      <c r="H2389" s="89" t="s">
        <v>14578</v>
      </c>
      <c r="I2389" t="s">
        <v>8227</v>
      </c>
      <c r="J2389" t="s">
        <v>8217</v>
      </c>
      <c r="K2389" t="s">
        <v>8227</v>
      </c>
      <c r="L2389" s="3">
        <v>74.763000000000005</v>
      </c>
      <c r="M2389" t="s">
        <v>8223</v>
      </c>
      <c r="N2389" s="3" t="s">
        <v>15699</v>
      </c>
      <c r="O2389" t="s">
        <v>13647</v>
      </c>
      <c r="P2389" t="s">
        <v>7233</v>
      </c>
      <c r="Q2389" t="s">
        <v>3361</v>
      </c>
      <c r="R2389" t="s">
        <v>3361</v>
      </c>
      <c r="U2389" t="str">
        <f t="shared" si="116"/>
        <v xml:space="preserve"> </v>
      </c>
      <c r="V2389" s="1">
        <v>2.8215060611664466E-3</v>
      </c>
      <c r="W2389">
        <v>74.762</v>
      </c>
      <c r="X2389">
        <v>26000</v>
      </c>
      <c r="Y2389">
        <v>0</v>
      </c>
      <c r="Z2389">
        <v>36161000</v>
      </c>
      <c r="AA2389" s="3">
        <v>0</v>
      </c>
      <c r="AB2389" s="3">
        <v>0</v>
      </c>
      <c r="AC2389">
        <v>1635</v>
      </c>
    </row>
    <row r="2390" spans="1:29" ht="15" customHeight="1" x14ac:dyDescent="0.25">
      <c r="A2390" t="str">
        <f>HYPERLINK("http://www.UniProt.org/UniProt/Q12156","AIM7_YEAST")</f>
        <v>AIM7_YEAST</v>
      </c>
      <c r="B2390" t="s">
        <v>5920</v>
      </c>
      <c r="C2390" s="38">
        <v>0</v>
      </c>
      <c r="D2390" s="38">
        <v>0</v>
      </c>
      <c r="E2390" s="12">
        <v>0</v>
      </c>
      <c r="F2390" s="3">
        <v>0</v>
      </c>
      <c r="G2390" s="3">
        <f t="shared" si="115"/>
        <v>113.58276522330678</v>
      </c>
      <c r="H2390" s="89" t="s">
        <v>14578</v>
      </c>
      <c r="I2390" t="s">
        <v>8228</v>
      </c>
      <c r="J2390" t="s">
        <v>8217</v>
      </c>
      <c r="K2390" t="s">
        <v>8228</v>
      </c>
      <c r="L2390" s="3">
        <v>17.13</v>
      </c>
      <c r="M2390" t="s">
        <v>8223</v>
      </c>
      <c r="N2390" s="3" t="s">
        <v>15699</v>
      </c>
      <c r="O2390" t="s">
        <v>14405</v>
      </c>
      <c r="P2390" t="s">
        <v>6837</v>
      </c>
      <c r="Q2390" t="s">
        <v>3508</v>
      </c>
      <c r="R2390" t="s">
        <v>3508</v>
      </c>
      <c r="U2390" t="str">
        <f t="shared" si="116"/>
        <v xml:space="preserve"> </v>
      </c>
      <c r="V2390" s="1">
        <v>1.1358276522330677E-2</v>
      </c>
      <c r="W2390">
        <v>17.13</v>
      </c>
      <c r="X2390">
        <v>26000</v>
      </c>
      <c r="Y2390">
        <v>0</v>
      </c>
      <c r="Z2390">
        <v>145570000</v>
      </c>
      <c r="AA2390" s="3">
        <v>0</v>
      </c>
      <c r="AB2390" s="3">
        <v>0</v>
      </c>
      <c r="AC2390">
        <v>2809</v>
      </c>
    </row>
    <row r="2391" spans="1:29" ht="15" customHeight="1" x14ac:dyDescent="0.25">
      <c r="A2391" t="str">
        <f>HYPERLINK("http://www.UniProt.org/UniProt/P46680","AIP1_YEAST")</f>
        <v>AIP1_YEAST</v>
      </c>
      <c r="B2391" t="s">
        <v>3553</v>
      </c>
      <c r="C2391" s="38">
        <v>0</v>
      </c>
      <c r="D2391" s="38">
        <v>0</v>
      </c>
      <c r="E2391" s="12">
        <v>0</v>
      </c>
      <c r="F2391" s="3">
        <v>0</v>
      </c>
      <c r="G2391" s="3">
        <f t="shared" si="115"/>
        <v>228.67143644978029</v>
      </c>
      <c r="H2391" s="89" t="s">
        <v>14578</v>
      </c>
      <c r="I2391" t="s">
        <v>8227</v>
      </c>
      <c r="J2391" t="s">
        <v>8217</v>
      </c>
      <c r="K2391" t="s">
        <v>8227</v>
      </c>
      <c r="L2391" s="3">
        <v>67.325999999999993</v>
      </c>
      <c r="M2391" t="s">
        <v>8223</v>
      </c>
      <c r="N2391" s="3" t="s">
        <v>15699</v>
      </c>
      <c r="O2391" t="s">
        <v>13738</v>
      </c>
      <c r="P2391" t="s">
        <v>7330</v>
      </c>
      <c r="Q2391" t="s">
        <v>3554</v>
      </c>
      <c r="R2391" t="s">
        <v>3554</v>
      </c>
      <c r="T2391" t="s">
        <v>13739</v>
      </c>
      <c r="U2391" t="str">
        <f t="shared" si="116"/>
        <v xml:space="preserve"> </v>
      </c>
      <c r="V2391" s="1">
        <v>2.2867143644978029E-2</v>
      </c>
      <c r="W2391">
        <v>67.325000000000003</v>
      </c>
      <c r="X2391">
        <v>26000</v>
      </c>
      <c r="Y2391">
        <v>0</v>
      </c>
      <c r="Z2391">
        <v>293070000</v>
      </c>
      <c r="AA2391" s="3">
        <v>0</v>
      </c>
      <c r="AB2391" s="3">
        <v>0</v>
      </c>
      <c r="AC2391">
        <v>1763</v>
      </c>
    </row>
    <row r="2392" spans="1:29" ht="15" customHeight="1" x14ac:dyDescent="0.25">
      <c r="A2392" t="str">
        <f>HYPERLINK("http://www.UniProt.org/UniProt/P52893","ALAM_YEAST")</f>
        <v>ALAM_YEAST</v>
      </c>
      <c r="B2392" t="s">
        <v>5311</v>
      </c>
      <c r="C2392" s="38">
        <v>0</v>
      </c>
      <c r="D2392" s="38">
        <v>0</v>
      </c>
      <c r="E2392" s="12">
        <v>0</v>
      </c>
      <c r="F2392" s="3">
        <v>0</v>
      </c>
      <c r="G2392" s="3">
        <f t="shared" si="115"/>
        <v>36.627067150597419</v>
      </c>
      <c r="H2392" s="89" t="s">
        <v>14578</v>
      </c>
      <c r="I2392" t="s">
        <v>8227</v>
      </c>
      <c r="J2392" t="s">
        <v>8217</v>
      </c>
      <c r="K2392" t="s">
        <v>8227</v>
      </c>
      <c r="L2392" s="3">
        <v>66.421999999999997</v>
      </c>
      <c r="M2392" t="s">
        <v>8222</v>
      </c>
      <c r="N2392" s="3" t="s">
        <v>15699</v>
      </c>
      <c r="O2392" t="s">
        <v>13841</v>
      </c>
      <c r="P2392" t="str">
        <f>" "</f>
        <v xml:space="preserve"> </v>
      </c>
      <c r="Q2392" t="s">
        <v>3844</v>
      </c>
      <c r="R2392" t="s">
        <v>3844</v>
      </c>
      <c r="S2392" t="s">
        <v>13842</v>
      </c>
      <c r="T2392" t="s">
        <v>13843</v>
      </c>
      <c r="U2392" t="str">
        <f t="shared" si="116"/>
        <v xml:space="preserve"> </v>
      </c>
      <c r="V2392" s="1">
        <v>3.6627067150597418E-3</v>
      </c>
      <c r="W2392">
        <v>66.421000000000006</v>
      </c>
      <c r="X2392">
        <v>256230</v>
      </c>
      <c r="Y2392">
        <v>0</v>
      </c>
      <c r="Z2392">
        <v>46942000</v>
      </c>
      <c r="AA2392" s="3">
        <v>0</v>
      </c>
      <c r="AB2392" s="3">
        <v>0</v>
      </c>
      <c r="AC2392">
        <v>1932</v>
      </c>
    </row>
    <row r="2393" spans="1:29" ht="15" customHeight="1" x14ac:dyDescent="0.25">
      <c r="A2393" t="str">
        <f>HYPERLINK("http://www.UniProt.org/UniProt/P47771","ALDH2_YEAST")</f>
        <v>ALDH2_YEAST</v>
      </c>
      <c r="B2393" t="s">
        <v>5248</v>
      </c>
      <c r="C2393" s="38">
        <v>0</v>
      </c>
      <c r="D2393" s="38">
        <v>0</v>
      </c>
      <c r="E2393" s="12">
        <v>0</v>
      </c>
      <c r="F2393" s="3">
        <v>0</v>
      </c>
      <c r="G2393" s="3">
        <f t="shared" si="115"/>
        <v>42.665516144642709</v>
      </c>
      <c r="H2393" s="89" t="s">
        <v>14578</v>
      </c>
      <c r="I2393" t="s">
        <v>8227</v>
      </c>
      <c r="J2393" t="s">
        <v>8217</v>
      </c>
      <c r="K2393" t="s">
        <v>8227</v>
      </c>
      <c r="L2393" s="3">
        <v>55.188000000000002</v>
      </c>
      <c r="M2393" t="s">
        <v>8223</v>
      </c>
      <c r="N2393" s="3" t="s">
        <v>15699</v>
      </c>
      <c r="O2393" t="s">
        <v>13783</v>
      </c>
      <c r="P2393" t="s">
        <v>7392</v>
      </c>
      <c r="Q2393" t="s">
        <v>3418</v>
      </c>
      <c r="R2393" t="s">
        <v>3418</v>
      </c>
      <c r="S2393" t="s">
        <v>13784</v>
      </c>
      <c r="T2393" t="s">
        <v>13785</v>
      </c>
      <c r="U2393" t="str">
        <f t="shared" si="116"/>
        <v xml:space="preserve"> </v>
      </c>
      <c r="V2393" s="1">
        <v>4.2665516144642706E-3</v>
      </c>
      <c r="W2393">
        <v>55.186999999999998</v>
      </c>
      <c r="X2393">
        <v>26000</v>
      </c>
      <c r="Y2393">
        <v>0</v>
      </c>
      <c r="Z2393">
        <v>54681000</v>
      </c>
      <c r="AA2393" s="3">
        <v>0</v>
      </c>
      <c r="AB2393" s="3">
        <v>0</v>
      </c>
      <c r="AC2393">
        <v>1855</v>
      </c>
    </row>
    <row r="2394" spans="1:29" ht="15" customHeight="1" x14ac:dyDescent="0.25">
      <c r="A2394" t="str">
        <f>HYPERLINK("http://www.UniProt.org/UniProt/P53178","ALG13_YEAST")</f>
        <v>ALG13_YEAST</v>
      </c>
      <c r="B2394" t="s">
        <v>5358</v>
      </c>
      <c r="C2394" s="38">
        <v>0</v>
      </c>
      <c r="D2394" s="38">
        <v>0</v>
      </c>
      <c r="E2394" s="12">
        <v>0</v>
      </c>
      <c r="F2394" s="3">
        <v>0</v>
      </c>
      <c r="G2394" s="3">
        <f t="shared" si="115"/>
        <v>34.655344627280144</v>
      </c>
      <c r="H2394" s="89" t="s">
        <v>14578</v>
      </c>
      <c r="I2394" t="s">
        <v>8227</v>
      </c>
      <c r="J2394" t="s">
        <v>8217</v>
      </c>
      <c r="K2394" t="s">
        <v>8227</v>
      </c>
      <c r="L2394" s="3">
        <v>22.661000000000001</v>
      </c>
      <c r="M2394" t="s">
        <v>8223</v>
      </c>
      <c r="N2394" s="3" t="s">
        <v>15699</v>
      </c>
      <c r="O2394" t="s">
        <v>13889</v>
      </c>
      <c r="P2394" t="s">
        <v>7497</v>
      </c>
      <c r="Q2394" t="s">
        <v>3387</v>
      </c>
      <c r="R2394" t="s">
        <v>3387</v>
      </c>
      <c r="S2394" t="s">
        <v>13890</v>
      </c>
      <c r="T2394" t="s">
        <v>13891</v>
      </c>
      <c r="U2394" t="str">
        <f t="shared" si="116"/>
        <v xml:space="preserve"> </v>
      </c>
      <c r="V2394" s="1">
        <v>3.4655344627280145E-3</v>
      </c>
      <c r="W2394">
        <v>22.661000000000001</v>
      </c>
      <c r="X2394">
        <v>26000</v>
      </c>
      <c r="Y2394">
        <v>0</v>
      </c>
      <c r="Z2394">
        <v>44415000</v>
      </c>
      <c r="AA2394" s="3">
        <v>0</v>
      </c>
      <c r="AB2394" s="3">
        <v>0</v>
      </c>
      <c r="AC2394">
        <v>1996</v>
      </c>
    </row>
    <row r="2395" spans="1:29" ht="15" customHeight="1" x14ac:dyDescent="0.25">
      <c r="A2395" t="str">
        <f>HYPERLINK("http://www.UniProt.org/UniProt/P53200","AML1_YEAST")</f>
        <v>AML1_YEAST</v>
      </c>
      <c r="B2395" t="s">
        <v>5364</v>
      </c>
      <c r="C2395" s="38">
        <v>0</v>
      </c>
      <c r="D2395" s="38">
        <v>0</v>
      </c>
      <c r="E2395" s="12">
        <v>0</v>
      </c>
      <c r="F2395" s="3">
        <v>0</v>
      </c>
      <c r="G2395" s="3">
        <f t="shared" si="115"/>
        <v>278.42875552850722</v>
      </c>
      <c r="H2395" s="89" t="s">
        <v>14578</v>
      </c>
      <c r="I2395" t="s">
        <v>8227</v>
      </c>
      <c r="J2395" t="s">
        <v>8217</v>
      </c>
      <c r="K2395" t="s">
        <v>8227</v>
      </c>
      <c r="L2395" s="3">
        <v>28.582000000000001</v>
      </c>
      <c r="M2395" t="s">
        <v>8223</v>
      </c>
      <c r="N2395" s="3" t="s">
        <v>15699</v>
      </c>
      <c r="O2395" t="s">
        <v>13896</v>
      </c>
      <c r="P2395" t="s">
        <v>7501</v>
      </c>
      <c r="Q2395" t="s">
        <v>3564</v>
      </c>
      <c r="R2395" t="s">
        <v>3564</v>
      </c>
      <c r="T2395" t="s">
        <v>13897</v>
      </c>
      <c r="U2395" t="str">
        <f t="shared" si="116"/>
        <v xml:space="preserve"> </v>
      </c>
      <c r="V2395" s="1">
        <v>2.784287555285072E-2</v>
      </c>
      <c r="W2395">
        <v>28.582000000000001</v>
      </c>
      <c r="X2395">
        <v>26000</v>
      </c>
      <c r="Y2395">
        <v>0</v>
      </c>
      <c r="Z2395">
        <v>356840000</v>
      </c>
      <c r="AA2395" s="3">
        <v>0</v>
      </c>
      <c r="AB2395" s="3">
        <v>0</v>
      </c>
      <c r="AC2395">
        <v>2004</v>
      </c>
    </row>
    <row r="2396" spans="1:29" ht="15" customHeight="1" x14ac:dyDescent="0.25">
      <c r="A2396" t="str">
        <f>HYPERLINK("http://www.UniProt.org/UniProt/P49435","APT1_YEAST")</f>
        <v>APT1_YEAST</v>
      </c>
      <c r="B2396" t="s">
        <v>5275</v>
      </c>
      <c r="C2396" s="38">
        <v>0</v>
      </c>
      <c r="D2396" s="38">
        <v>0</v>
      </c>
      <c r="E2396" s="12">
        <v>0</v>
      </c>
      <c r="F2396" s="3">
        <v>0</v>
      </c>
      <c r="G2396" s="3">
        <f t="shared" si="115"/>
        <v>1378.6452419664818</v>
      </c>
      <c r="H2396" s="89" t="s">
        <v>14578</v>
      </c>
      <c r="I2396" t="s">
        <v>8228</v>
      </c>
      <c r="J2396" t="s">
        <v>8217</v>
      </c>
      <c r="K2396" t="s">
        <v>8228</v>
      </c>
      <c r="L2396" s="3">
        <v>20.587</v>
      </c>
      <c r="M2396" t="s">
        <v>8223</v>
      </c>
      <c r="N2396" s="3" t="s">
        <v>15699</v>
      </c>
      <c r="O2396" t="s">
        <v>13805</v>
      </c>
      <c r="P2396" t="s">
        <v>7414</v>
      </c>
      <c r="Q2396" t="s">
        <v>3874</v>
      </c>
      <c r="R2396" t="s">
        <v>3874</v>
      </c>
      <c r="S2396" t="s">
        <v>13377</v>
      </c>
      <c r="T2396" t="s">
        <v>13378</v>
      </c>
      <c r="U2396" t="str">
        <f t="shared" si="116"/>
        <v xml:space="preserve"> </v>
      </c>
      <c r="V2396" s="1">
        <v>0.13786452419664819</v>
      </c>
      <c r="W2396">
        <v>20.587</v>
      </c>
      <c r="X2396">
        <v>1086900</v>
      </c>
      <c r="Y2396">
        <v>0</v>
      </c>
      <c r="Z2396">
        <v>1766900000</v>
      </c>
      <c r="AA2396" s="3">
        <v>0</v>
      </c>
      <c r="AB2396" s="3">
        <v>0</v>
      </c>
      <c r="AC2396">
        <v>1888</v>
      </c>
    </row>
    <row r="2397" spans="1:29" ht="15" customHeight="1" x14ac:dyDescent="0.25">
      <c r="A2397" t="str">
        <f>HYPERLINK("http://www.UniProt.org/UniProt/P36973","APT2_YEAST")</f>
        <v>APT2_YEAST</v>
      </c>
      <c r="B2397" t="s">
        <v>4730</v>
      </c>
      <c r="C2397" s="38">
        <v>0</v>
      </c>
      <c r="D2397" s="38">
        <v>0</v>
      </c>
      <c r="E2397" s="12">
        <v>0</v>
      </c>
      <c r="F2397" s="3">
        <v>0</v>
      </c>
      <c r="G2397" s="3">
        <f t="shared" si="115"/>
        <v>64.478525587404022</v>
      </c>
      <c r="H2397" s="89" t="s">
        <v>14578</v>
      </c>
      <c r="I2397" t="s">
        <v>8227</v>
      </c>
      <c r="J2397" t="s">
        <v>8217</v>
      </c>
      <c r="K2397" t="s">
        <v>8227</v>
      </c>
      <c r="L2397" s="3">
        <v>19.986000000000001</v>
      </c>
      <c r="M2397" t="s">
        <v>8223</v>
      </c>
      <c r="N2397" s="3" t="s">
        <v>15699</v>
      </c>
      <c r="O2397" t="s">
        <v>13376</v>
      </c>
      <c r="P2397" t="s">
        <v>6847</v>
      </c>
      <c r="Q2397" t="s">
        <v>3463</v>
      </c>
      <c r="R2397" t="s">
        <v>3463</v>
      </c>
      <c r="S2397" t="s">
        <v>13377</v>
      </c>
      <c r="T2397" t="s">
        <v>13378</v>
      </c>
      <c r="U2397" t="str">
        <f t="shared" si="116"/>
        <v xml:space="preserve"> </v>
      </c>
      <c r="V2397" s="1">
        <v>6.4478525587404016E-3</v>
      </c>
      <c r="W2397">
        <v>19.986000000000001</v>
      </c>
      <c r="X2397">
        <v>26000</v>
      </c>
      <c r="Y2397">
        <v>0</v>
      </c>
      <c r="Z2397">
        <v>82637000</v>
      </c>
      <c r="AA2397" s="3">
        <v>0</v>
      </c>
      <c r="AB2397" s="3">
        <v>0</v>
      </c>
      <c r="AC2397">
        <v>1125</v>
      </c>
    </row>
    <row r="2398" spans="1:29" ht="15" customHeight="1" x14ac:dyDescent="0.25">
      <c r="A2398" t="str">
        <f>HYPERLINK("http://www.UniProt.org/UniProt/P53111","ARI1_YEAST")</f>
        <v>ARI1_YEAST</v>
      </c>
      <c r="B2398" t="s">
        <v>5341</v>
      </c>
      <c r="C2398" s="38">
        <v>0</v>
      </c>
      <c r="D2398" s="38">
        <v>0</v>
      </c>
      <c r="E2398" s="12">
        <v>0</v>
      </c>
      <c r="F2398" s="3">
        <v>0</v>
      </c>
      <c r="G2398" s="3">
        <f t="shared" si="115"/>
        <v>84.283920446668944</v>
      </c>
      <c r="H2398" s="89" t="s">
        <v>14578</v>
      </c>
      <c r="I2398" t="s">
        <v>8228</v>
      </c>
      <c r="J2398" t="s">
        <v>8217</v>
      </c>
      <c r="K2398" t="s">
        <v>8228</v>
      </c>
      <c r="L2398" s="3">
        <v>38.082999999999998</v>
      </c>
      <c r="M2398" t="s">
        <v>8223</v>
      </c>
      <c r="N2398" s="3" t="s">
        <v>15699</v>
      </c>
      <c r="O2398" t="s">
        <v>13873</v>
      </c>
      <c r="P2398" t="s">
        <v>7482</v>
      </c>
      <c r="Q2398" t="s">
        <v>3487</v>
      </c>
      <c r="R2398" t="s">
        <v>3487</v>
      </c>
      <c r="T2398" t="s">
        <v>13874</v>
      </c>
      <c r="U2398" t="str">
        <f t="shared" si="116"/>
        <v xml:space="preserve"> </v>
      </c>
      <c r="V2398" s="1">
        <v>8.428392044666895E-3</v>
      </c>
      <c r="W2398">
        <v>38.082999999999998</v>
      </c>
      <c r="X2398">
        <v>26000</v>
      </c>
      <c r="Y2398">
        <v>0</v>
      </c>
      <c r="Z2398">
        <v>108020000</v>
      </c>
      <c r="AA2398" s="3">
        <v>0</v>
      </c>
      <c r="AB2398" s="3">
        <v>0</v>
      </c>
      <c r="AC2398">
        <v>1971</v>
      </c>
    </row>
    <row r="2399" spans="1:29" ht="15" customHeight="1" x14ac:dyDescent="0.25">
      <c r="A2399" t="str">
        <f>HYPERLINK("http://www.UniProt.org/UniProt/Q06408","ARO10_YEAST")</f>
        <v>ARO10_YEAST</v>
      </c>
      <c r="B2399" t="s">
        <v>5747</v>
      </c>
      <c r="C2399" s="38">
        <v>0</v>
      </c>
      <c r="D2399" s="38">
        <v>0</v>
      </c>
      <c r="E2399" s="12">
        <v>0</v>
      </c>
      <c r="F2399" s="3">
        <v>0</v>
      </c>
      <c r="G2399" s="3">
        <f t="shared" si="115"/>
        <v>29.610949647760478</v>
      </c>
      <c r="H2399" s="89" t="s">
        <v>14578</v>
      </c>
      <c r="I2399" t="s">
        <v>8227</v>
      </c>
      <c r="J2399" t="s">
        <v>8217</v>
      </c>
      <c r="K2399" t="s">
        <v>8227</v>
      </c>
      <c r="L2399" s="3">
        <v>71.384</v>
      </c>
      <c r="M2399" t="s">
        <v>8223</v>
      </c>
      <c r="N2399" s="3" t="s">
        <v>15699</v>
      </c>
      <c r="O2399" t="s">
        <v>14251</v>
      </c>
      <c r="P2399" t="s">
        <v>7898</v>
      </c>
      <c r="Q2399" t="s">
        <v>3369</v>
      </c>
      <c r="R2399" t="s">
        <v>3369</v>
      </c>
      <c r="S2399" t="s">
        <v>14252</v>
      </c>
      <c r="T2399" t="s">
        <v>12246</v>
      </c>
      <c r="U2399" t="str">
        <f t="shared" si="116"/>
        <v xml:space="preserve"> </v>
      </c>
      <c r="V2399" s="1">
        <v>2.9610949647760477E-3</v>
      </c>
      <c r="W2399">
        <v>71.384</v>
      </c>
      <c r="X2399">
        <v>26000</v>
      </c>
      <c r="Y2399">
        <v>0</v>
      </c>
      <c r="Z2399">
        <v>37950000</v>
      </c>
      <c r="AA2399" s="3">
        <v>0</v>
      </c>
      <c r="AB2399" s="3">
        <v>0</v>
      </c>
      <c r="AC2399">
        <v>2564</v>
      </c>
    </row>
    <row r="2400" spans="1:29" ht="15" customHeight="1" x14ac:dyDescent="0.25">
      <c r="A2400" t="str">
        <f>HYPERLINK("http://www.UniProt.org/UniProt/P38840","ARO9_YEAST")</f>
        <v>ARO9_YEAST</v>
      </c>
      <c r="B2400" t="s">
        <v>4907</v>
      </c>
      <c r="C2400" s="38">
        <v>0</v>
      </c>
      <c r="D2400" s="38">
        <v>0</v>
      </c>
      <c r="E2400" s="12">
        <v>0</v>
      </c>
      <c r="F2400" s="3">
        <v>0</v>
      </c>
      <c r="G2400" s="3">
        <f t="shared" si="115"/>
        <v>106.09224831636342</v>
      </c>
      <c r="H2400" s="89" t="s">
        <v>14578</v>
      </c>
      <c r="I2400" t="s">
        <v>8227</v>
      </c>
      <c r="J2400" t="s">
        <v>8217</v>
      </c>
      <c r="K2400" t="s">
        <v>8227</v>
      </c>
      <c r="L2400" s="3">
        <v>58.527999999999999</v>
      </c>
      <c r="M2400" t="s">
        <v>8223</v>
      </c>
      <c r="N2400" s="3" t="s">
        <v>15699</v>
      </c>
      <c r="O2400" t="s">
        <v>13489</v>
      </c>
      <c r="P2400" t="s">
        <v>7015</v>
      </c>
      <c r="Q2400" t="s">
        <v>3502</v>
      </c>
      <c r="R2400" t="s">
        <v>3502</v>
      </c>
      <c r="S2400" t="s">
        <v>13490</v>
      </c>
      <c r="T2400" t="s">
        <v>12734</v>
      </c>
      <c r="U2400" t="str">
        <f t="shared" si="116"/>
        <v xml:space="preserve"> </v>
      </c>
      <c r="V2400" s="1">
        <v>1.0609224831636342E-2</v>
      </c>
      <c r="W2400">
        <v>58.527000000000001</v>
      </c>
      <c r="X2400">
        <v>26000</v>
      </c>
      <c r="Y2400">
        <v>0</v>
      </c>
      <c r="Z2400">
        <v>135970000</v>
      </c>
      <c r="AA2400" s="3">
        <v>0</v>
      </c>
      <c r="AB2400" s="3">
        <v>0</v>
      </c>
      <c r="AC2400">
        <v>1365</v>
      </c>
    </row>
    <row r="2401" spans="1:29" ht="15" customHeight="1" x14ac:dyDescent="0.25">
      <c r="A2401" t="str">
        <f>HYPERLINK("http://www.UniProt.org/UniProt/P38862","ATG7_YEAST")</f>
        <v>ATG7_YEAST</v>
      </c>
      <c r="B2401" t="s">
        <v>4914</v>
      </c>
      <c r="C2401" s="38">
        <v>0</v>
      </c>
      <c r="D2401" s="38">
        <v>0</v>
      </c>
      <c r="E2401" s="12">
        <v>0</v>
      </c>
      <c r="F2401" s="3">
        <v>0</v>
      </c>
      <c r="G2401" s="3">
        <f t="shared" si="115"/>
        <v>15.607584342665422</v>
      </c>
      <c r="H2401" s="89" t="s">
        <v>14578</v>
      </c>
      <c r="I2401" t="s">
        <v>8227</v>
      </c>
      <c r="J2401" t="s">
        <v>8217</v>
      </c>
      <c r="K2401" t="s">
        <v>8227</v>
      </c>
      <c r="L2401" s="3">
        <v>71.427999999999997</v>
      </c>
      <c r="M2401" t="s">
        <v>8223</v>
      </c>
      <c r="N2401" s="3" t="s">
        <v>15699</v>
      </c>
      <c r="O2401" t="s">
        <v>13494</v>
      </c>
      <c r="P2401" t="s">
        <v>7024</v>
      </c>
      <c r="Q2401" t="s">
        <v>3227</v>
      </c>
      <c r="R2401" t="s">
        <v>3227</v>
      </c>
      <c r="S2401" t="s">
        <v>13495</v>
      </c>
      <c r="T2401" t="s">
        <v>13496</v>
      </c>
      <c r="U2401" t="str">
        <f t="shared" si="116"/>
        <v xml:space="preserve"> </v>
      </c>
      <c r="V2401" s="1">
        <v>1.5607584342665422E-3</v>
      </c>
      <c r="W2401">
        <v>71.427000000000007</v>
      </c>
      <c r="X2401">
        <v>26000</v>
      </c>
      <c r="Y2401">
        <v>0</v>
      </c>
      <c r="Z2401">
        <v>20003000</v>
      </c>
      <c r="AA2401" s="3">
        <v>0</v>
      </c>
      <c r="AB2401" s="3">
        <v>0</v>
      </c>
      <c r="AC2401">
        <v>1375</v>
      </c>
    </row>
    <row r="2402" spans="1:29" ht="15" customHeight="1" x14ac:dyDescent="0.25">
      <c r="A2402" t="str">
        <f>HYPERLINK("http://www.UniProt.org/UniProt/P38182","ATG8_YEAST")</f>
        <v>ATG8_YEAST</v>
      </c>
      <c r="B2402" t="s">
        <v>4785</v>
      </c>
      <c r="C2402" s="38">
        <v>0</v>
      </c>
      <c r="D2402" s="38">
        <v>0</v>
      </c>
      <c r="E2402" s="12">
        <v>0</v>
      </c>
      <c r="F2402" s="3">
        <v>0</v>
      </c>
      <c r="G2402" s="3">
        <f t="shared" si="115"/>
        <v>24.759279426159036</v>
      </c>
      <c r="H2402" s="89" t="s">
        <v>14578</v>
      </c>
      <c r="I2402" t="s">
        <v>8227</v>
      </c>
      <c r="J2402" t="s">
        <v>8217</v>
      </c>
      <c r="K2402" t="s">
        <v>8227</v>
      </c>
      <c r="L2402" s="3">
        <v>13.627000000000001</v>
      </c>
      <c r="M2402" t="s">
        <v>8223</v>
      </c>
      <c r="N2402" s="3" t="s">
        <v>15699</v>
      </c>
      <c r="O2402" t="s">
        <v>13402</v>
      </c>
      <c r="P2402" t="s">
        <v>6893</v>
      </c>
      <c r="Q2402" t="s">
        <v>3329</v>
      </c>
      <c r="R2402" t="s">
        <v>3329</v>
      </c>
      <c r="S2402" t="s">
        <v>13403</v>
      </c>
      <c r="T2402" t="s">
        <v>13404</v>
      </c>
      <c r="U2402" t="str">
        <f t="shared" si="116"/>
        <v xml:space="preserve"> </v>
      </c>
      <c r="V2402" s="1">
        <v>2.4759279426159035E-3</v>
      </c>
      <c r="W2402">
        <v>13.627000000000001</v>
      </c>
      <c r="X2402">
        <v>26000</v>
      </c>
      <c r="Y2402">
        <v>0</v>
      </c>
      <c r="Z2402">
        <v>31732000</v>
      </c>
      <c r="AA2402" s="3">
        <v>0</v>
      </c>
      <c r="AB2402" s="3">
        <v>0</v>
      </c>
      <c r="AC2402">
        <v>1193</v>
      </c>
    </row>
    <row r="2403" spans="1:29" x14ac:dyDescent="0.25">
      <c r="A2403" t="str">
        <f>HYPERLINK("http://www.UniProt.org/UniProt/P32453","ATP11_YEAST")</f>
        <v>ATP11_YEAST</v>
      </c>
      <c r="B2403" t="s">
        <v>3353</v>
      </c>
      <c r="C2403" s="38">
        <v>0</v>
      </c>
      <c r="D2403" s="38">
        <v>0</v>
      </c>
      <c r="E2403" s="12">
        <v>0</v>
      </c>
      <c r="F2403" s="3">
        <v>0</v>
      </c>
      <c r="G2403" s="3">
        <f t="shared" si="115"/>
        <v>27.451183939591804</v>
      </c>
      <c r="H2403" s="89" t="s">
        <v>14578</v>
      </c>
      <c r="I2403" t="s">
        <v>8227</v>
      </c>
      <c r="J2403" t="s">
        <v>8217</v>
      </c>
      <c r="K2403" t="s">
        <v>8227</v>
      </c>
      <c r="L2403" s="3">
        <v>36.850999999999999</v>
      </c>
      <c r="M2403" t="s">
        <v>8222</v>
      </c>
      <c r="N2403" s="3" t="s">
        <v>15699</v>
      </c>
      <c r="O2403" t="s">
        <v>13222</v>
      </c>
      <c r="P2403" t="s">
        <v>6596</v>
      </c>
      <c r="Q2403" t="s">
        <v>3354</v>
      </c>
      <c r="R2403" t="s">
        <v>3354</v>
      </c>
      <c r="S2403" t="s">
        <v>13223</v>
      </c>
      <c r="T2403" t="s">
        <v>13224</v>
      </c>
      <c r="U2403" t="str">
        <f t="shared" si="116"/>
        <v xml:space="preserve"> </v>
      </c>
      <c r="V2403" s="1">
        <v>2.7451183939591803E-3</v>
      </c>
      <c r="W2403">
        <v>36.850999999999999</v>
      </c>
      <c r="X2403">
        <v>26000</v>
      </c>
      <c r="Y2403">
        <v>0</v>
      </c>
      <c r="Z2403">
        <v>35182000</v>
      </c>
      <c r="AA2403" s="3">
        <v>0</v>
      </c>
      <c r="AB2403" s="3">
        <v>0</v>
      </c>
      <c r="AC2403">
        <v>817</v>
      </c>
    </row>
    <row r="2404" spans="1:29" ht="15" customHeight="1" x14ac:dyDescent="0.25">
      <c r="A2404" t="str">
        <f>HYPERLINK("http://www.UniProt.org/UniProt/P09457","ATPO_YEAST")</f>
        <v>ATPO_YEAST</v>
      </c>
      <c r="B2404" t="s">
        <v>4054</v>
      </c>
      <c r="C2404" s="38">
        <v>0</v>
      </c>
      <c r="D2404" s="38">
        <v>0</v>
      </c>
      <c r="E2404" s="12">
        <v>0</v>
      </c>
      <c r="F2404" s="3">
        <v>0</v>
      </c>
      <c r="G2404" s="3">
        <f t="shared" si="115"/>
        <v>43.267098283731592</v>
      </c>
      <c r="H2404" s="89" t="s">
        <v>14578</v>
      </c>
      <c r="I2404" t="s">
        <v>8227</v>
      </c>
      <c r="J2404" t="s">
        <v>8217</v>
      </c>
      <c r="K2404" t="s">
        <v>8227</v>
      </c>
      <c r="L2404" s="3">
        <v>22.814</v>
      </c>
      <c r="M2404" t="s">
        <v>8222</v>
      </c>
      <c r="N2404" s="3" t="s">
        <v>15699</v>
      </c>
      <c r="O2404" t="s">
        <v>12955</v>
      </c>
      <c r="P2404" t="s">
        <v>6165</v>
      </c>
      <c r="Q2404" t="s">
        <v>3423</v>
      </c>
      <c r="R2404" t="s">
        <v>3423</v>
      </c>
      <c r="S2404" t="s">
        <v>12956</v>
      </c>
      <c r="T2404" t="s">
        <v>12957</v>
      </c>
      <c r="U2404" t="str">
        <f t="shared" si="116"/>
        <v xml:space="preserve"> </v>
      </c>
      <c r="V2404" s="1">
        <v>4.3267098283731589E-3</v>
      </c>
      <c r="W2404">
        <v>22.814</v>
      </c>
      <c r="X2404">
        <v>26000</v>
      </c>
      <c r="Y2404">
        <v>0</v>
      </c>
      <c r="Z2404">
        <v>55452000</v>
      </c>
      <c r="AA2404" s="3">
        <v>0</v>
      </c>
      <c r="AB2404" s="3">
        <v>0</v>
      </c>
      <c r="AC2404">
        <v>258</v>
      </c>
    </row>
    <row r="2405" spans="1:29" ht="15" customHeight="1" x14ac:dyDescent="0.25">
      <c r="A2405" t="str">
        <f>HYPERLINK("http://www.UniProt.org/UniProt/P38636","ATX1_YEAST")</f>
        <v>ATX1_YEAST</v>
      </c>
      <c r="B2405" t="s">
        <v>3124</v>
      </c>
      <c r="C2405" s="38">
        <v>0</v>
      </c>
      <c r="D2405" s="38">
        <v>0</v>
      </c>
      <c r="E2405" s="12">
        <v>0</v>
      </c>
      <c r="F2405" s="3">
        <v>0</v>
      </c>
      <c r="G2405" s="3">
        <f t="shared" si="115"/>
        <v>10.137166214063351</v>
      </c>
      <c r="H2405" s="89" t="s">
        <v>14578</v>
      </c>
      <c r="I2405" t="s">
        <v>8227</v>
      </c>
      <c r="J2405" t="s">
        <v>8217</v>
      </c>
      <c r="K2405" t="s">
        <v>8227</v>
      </c>
      <c r="L2405" s="3">
        <v>8.2210000000000001</v>
      </c>
      <c r="M2405" t="s">
        <v>8223</v>
      </c>
      <c r="N2405" s="3" t="s">
        <v>15699</v>
      </c>
      <c r="O2405" t="s">
        <v>13457</v>
      </c>
      <c r="P2405" t="s">
        <v>6956</v>
      </c>
      <c r="Q2405" t="s">
        <v>3125</v>
      </c>
      <c r="R2405" t="s">
        <v>3125</v>
      </c>
      <c r="S2405" t="s">
        <v>13458</v>
      </c>
      <c r="U2405" t="str">
        <f t="shared" si="116"/>
        <v xml:space="preserve"> </v>
      </c>
      <c r="V2405" s="1">
        <v>1.013716621406335E-3</v>
      </c>
      <c r="W2405">
        <v>8.2205999999999992</v>
      </c>
      <c r="X2405">
        <v>26000</v>
      </c>
      <c r="Y2405">
        <v>0</v>
      </c>
      <c r="Z2405">
        <v>12992000</v>
      </c>
      <c r="AA2405" s="3">
        <v>0</v>
      </c>
      <c r="AB2405" s="3">
        <v>0</v>
      </c>
      <c r="AC2405">
        <v>1279</v>
      </c>
    </row>
    <row r="2406" spans="1:29" ht="15" customHeight="1" x14ac:dyDescent="0.25">
      <c r="A2406" t="str">
        <f>HYPERLINK("http://www.UniProt.org/UniProt/Q12500","AVL9_YEAST")</f>
        <v>AVL9_YEAST</v>
      </c>
      <c r="B2406" t="s">
        <v>6006</v>
      </c>
      <c r="C2406" s="38">
        <v>0</v>
      </c>
      <c r="D2406" s="38">
        <v>0</v>
      </c>
      <c r="E2406" s="12">
        <v>0</v>
      </c>
      <c r="F2406" s="3">
        <v>0</v>
      </c>
      <c r="G2406" s="3">
        <f t="shared" si="115"/>
        <v>37.145941498838809</v>
      </c>
      <c r="H2406" s="89" t="s">
        <v>14578</v>
      </c>
      <c r="I2406" t="s">
        <v>8227</v>
      </c>
      <c r="J2406" t="s">
        <v>8217</v>
      </c>
      <c r="K2406" t="s">
        <v>8227</v>
      </c>
      <c r="L2406" s="3">
        <v>86.426000000000002</v>
      </c>
      <c r="M2406" t="s">
        <v>8223</v>
      </c>
      <c r="N2406" s="3" t="s">
        <v>15699</v>
      </c>
      <c r="O2406" t="s">
        <v>14495</v>
      </c>
      <c r="P2406" t="s">
        <v>8177</v>
      </c>
      <c r="Q2406" t="s">
        <v>3401</v>
      </c>
      <c r="R2406" t="s">
        <v>3401</v>
      </c>
      <c r="T2406" t="s">
        <v>14496</v>
      </c>
      <c r="U2406" t="str">
        <f t="shared" si="116"/>
        <v xml:space="preserve"> </v>
      </c>
      <c r="V2406" s="1">
        <v>3.7145941498838808E-3</v>
      </c>
      <c r="W2406">
        <v>86.424999999999997</v>
      </c>
      <c r="X2406">
        <v>26000</v>
      </c>
      <c r="Y2406">
        <v>0</v>
      </c>
      <c r="Z2406">
        <v>47607000</v>
      </c>
      <c r="AA2406" s="3">
        <v>0</v>
      </c>
      <c r="AB2406" s="3">
        <v>0</v>
      </c>
      <c r="AC2406">
        <v>2933</v>
      </c>
    </row>
    <row r="2407" spans="1:29" ht="15" customHeight="1" x14ac:dyDescent="0.25">
      <c r="A2407" t="str">
        <f>HYPERLINK("http://www.UniProt.org/UniProt/Q06338","BCP1_YEAST")</f>
        <v>BCP1_YEAST</v>
      </c>
      <c r="B2407" t="s">
        <v>3764</v>
      </c>
      <c r="C2407" s="38">
        <v>0</v>
      </c>
      <c r="D2407" s="38">
        <v>0</v>
      </c>
      <c r="E2407" s="12">
        <v>0</v>
      </c>
      <c r="F2407" s="3">
        <v>0</v>
      </c>
      <c r="G2407" s="3">
        <f t="shared" si="115"/>
        <v>204.72519021289571</v>
      </c>
      <c r="H2407" s="89" t="s">
        <v>14578</v>
      </c>
      <c r="I2407" t="s">
        <v>8228</v>
      </c>
      <c r="J2407" t="s">
        <v>8217</v>
      </c>
      <c r="K2407" t="s">
        <v>8228</v>
      </c>
      <c r="L2407" s="3">
        <v>32.661000000000001</v>
      </c>
      <c r="M2407" t="s">
        <v>8223</v>
      </c>
      <c r="N2407" s="3" t="s">
        <v>15699</v>
      </c>
      <c r="O2407" t="s">
        <v>14248</v>
      </c>
      <c r="P2407" t="s">
        <v>7892</v>
      </c>
      <c r="Q2407" t="s">
        <v>3765</v>
      </c>
      <c r="R2407" t="s">
        <v>3765</v>
      </c>
      <c r="S2407" t="s">
        <v>14249</v>
      </c>
      <c r="U2407" t="s">
        <v>3766</v>
      </c>
      <c r="V2407" s="1">
        <v>2.0472519021289572E-2</v>
      </c>
      <c r="W2407">
        <v>32.661000000000001</v>
      </c>
      <c r="X2407">
        <v>75341</v>
      </c>
      <c r="Y2407">
        <v>0</v>
      </c>
      <c r="Z2407">
        <v>262380000</v>
      </c>
      <c r="AA2407" s="3">
        <v>0</v>
      </c>
      <c r="AB2407" s="3">
        <v>0</v>
      </c>
      <c r="AC2407">
        <v>2556</v>
      </c>
    </row>
    <row r="2408" spans="1:29" ht="15" customHeight="1" x14ac:dyDescent="0.25">
      <c r="A2408" t="str">
        <f>HYPERLINK("http://www.UniProt.org/UniProt/P39714","BDH1_YEAST")</f>
        <v>BDH1_YEAST</v>
      </c>
      <c r="B2408" t="s">
        <v>4978</v>
      </c>
      <c r="C2408" s="38">
        <v>0</v>
      </c>
      <c r="D2408" s="38">
        <v>0</v>
      </c>
      <c r="E2408" s="12">
        <v>0</v>
      </c>
      <c r="F2408" s="3">
        <v>0</v>
      </c>
      <c r="G2408" s="3">
        <f t="shared" si="115"/>
        <v>291.10021329608639</v>
      </c>
      <c r="H2408" s="89" t="s">
        <v>14578</v>
      </c>
      <c r="I2408" t="s">
        <v>8227</v>
      </c>
      <c r="J2408" t="s">
        <v>8217</v>
      </c>
      <c r="K2408" t="s">
        <v>8227</v>
      </c>
      <c r="L2408" s="3">
        <v>41.582000000000001</v>
      </c>
      <c r="M2408" t="s">
        <v>8223</v>
      </c>
      <c r="N2408" s="3" t="s">
        <v>15699</v>
      </c>
      <c r="O2408" t="s">
        <v>13539</v>
      </c>
      <c r="P2408" t="s">
        <v>7089</v>
      </c>
      <c r="Q2408" t="s">
        <v>3852</v>
      </c>
      <c r="R2408" t="s">
        <v>3852</v>
      </c>
      <c r="S2408" t="s">
        <v>13540</v>
      </c>
      <c r="T2408" t="s">
        <v>13541</v>
      </c>
      <c r="U2408" t="str">
        <f>" "</f>
        <v xml:space="preserve"> </v>
      </c>
      <c r="V2408" s="1">
        <v>2.9110021329608639E-2</v>
      </c>
      <c r="W2408">
        <v>41.582000000000001</v>
      </c>
      <c r="X2408">
        <v>339640</v>
      </c>
      <c r="Y2408">
        <v>0</v>
      </c>
      <c r="Z2408">
        <v>373080000</v>
      </c>
      <c r="AA2408" s="3">
        <v>0</v>
      </c>
      <c r="AB2408" s="3">
        <v>0</v>
      </c>
      <c r="AC2408">
        <v>1455</v>
      </c>
    </row>
    <row r="2409" spans="1:29" ht="15" customHeight="1" x14ac:dyDescent="0.25">
      <c r="A2409" t="str">
        <f>HYPERLINK("http://www.UniProt.org/UniProt/Q01532-2","BLH1_YEAST")</f>
        <v>BLH1_YEAST</v>
      </c>
      <c r="B2409" t="s">
        <v>5514</v>
      </c>
      <c r="C2409" s="38">
        <v>0</v>
      </c>
      <c r="D2409" s="38">
        <v>0</v>
      </c>
      <c r="E2409" s="12">
        <v>0</v>
      </c>
      <c r="F2409" s="3">
        <v>0</v>
      </c>
      <c r="G2409" s="3">
        <f t="shared" si="115"/>
        <v>336.05891998130272</v>
      </c>
      <c r="H2409" s="89" t="s">
        <v>14578</v>
      </c>
      <c r="I2409" t="s">
        <v>8227</v>
      </c>
      <c r="J2409" t="s">
        <v>8217</v>
      </c>
      <c r="K2409" t="s">
        <v>8227</v>
      </c>
      <c r="L2409" s="3">
        <v>55.482999999999997</v>
      </c>
      <c r="M2409" t="s">
        <v>8222</v>
      </c>
      <c r="N2409" s="3" t="s">
        <v>15699</v>
      </c>
      <c r="O2409" t="s">
        <v>14038</v>
      </c>
      <c r="P2409" t="s">
        <v>7654</v>
      </c>
      <c r="Q2409" t="s">
        <v>3571</v>
      </c>
      <c r="R2409" t="s">
        <v>3571</v>
      </c>
      <c r="S2409" t="s">
        <v>14039</v>
      </c>
      <c r="U2409" t="str">
        <f>" "</f>
        <v xml:space="preserve"> </v>
      </c>
      <c r="V2409" s="1">
        <v>3.3605891998130272E-2</v>
      </c>
      <c r="W2409">
        <v>52.088000000000001</v>
      </c>
      <c r="X2409">
        <v>26000</v>
      </c>
      <c r="Y2409">
        <v>0</v>
      </c>
      <c r="Z2409">
        <v>430700000</v>
      </c>
      <c r="AA2409" s="3">
        <v>0</v>
      </c>
      <c r="AB2409" s="3">
        <v>0</v>
      </c>
      <c r="AC2409">
        <v>2225</v>
      </c>
    </row>
    <row r="2410" spans="1:29" ht="15" customHeight="1" x14ac:dyDescent="0.25">
      <c r="A2410" t="str">
        <f>HYPERLINK("http://www.UniProt.org/UniProt/P43583","BLM10_YEAST")</f>
        <v>BLM10_YEAST</v>
      </c>
      <c r="B2410" t="s">
        <v>5159</v>
      </c>
      <c r="C2410" s="38">
        <v>0</v>
      </c>
      <c r="D2410" s="38">
        <v>0</v>
      </c>
      <c r="E2410" s="12">
        <v>0</v>
      </c>
      <c r="F2410" s="3">
        <v>0</v>
      </c>
      <c r="G2410" s="3">
        <f t="shared" si="115"/>
        <v>15.31420576381014</v>
      </c>
      <c r="H2410" s="89" t="s">
        <v>14578</v>
      </c>
      <c r="I2410" t="s">
        <v>8228</v>
      </c>
      <c r="J2410" t="s">
        <v>8217</v>
      </c>
      <c r="K2410" t="s">
        <v>8228</v>
      </c>
      <c r="L2410" s="3">
        <v>245.99600000000001</v>
      </c>
      <c r="M2410" t="s">
        <v>8223</v>
      </c>
      <c r="N2410" s="3" t="s">
        <v>15699</v>
      </c>
      <c r="O2410" t="s">
        <v>13710</v>
      </c>
      <c r="P2410" t="s">
        <v>7299</v>
      </c>
      <c r="Q2410" t="s">
        <v>3220</v>
      </c>
      <c r="R2410" t="s">
        <v>3220</v>
      </c>
      <c r="S2410" t="s">
        <v>13711</v>
      </c>
      <c r="U2410" t="str">
        <f>" "</f>
        <v xml:space="preserve"> </v>
      </c>
      <c r="V2410" s="1">
        <v>1.531420576381014E-3</v>
      </c>
      <c r="W2410">
        <v>245.99</v>
      </c>
      <c r="X2410">
        <v>26000</v>
      </c>
      <c r="Y2410">
        <v>0</v>
      </c>
      <c r="Z2410">
        <v>19627000</v>
      </c>
      <c r="AA2410" s="3">
        <v>0</v>
      </c>
      <c r="AB2410" s="3">
        <v>0</v>
      </c>
      <c r="AC2410">
        <v>1726</v>
      </c>
    </row>
    <row r="2411" spans="1:29" ht="15" customHeight="1" x14ac:dyDescent="0.25">
      <c r="A2411" t="str">
        <f>HYPERLINK("http://www.UniProt.org/UniProt/P48445","BPL1_YEAST")</f>
        <v>BPL1_YEAST</v>
      </c>
      <c r="B2411" t="s">
        <v>5259</v>
      </c>
      <c r="C2411" s="38">
        <v>0</v>
      </c>
      <c r="D2411" s="38">
        <v>0</v>
      </c>
      <c r="E2411" s="12">
        <v>0</v>
      </c>
      <c r="F2411" s="3">
        <v>0</v>
      </c>
      <c r="G2411" s="3">
        <f t="shared" si="115"/>
        <v>13.373693727605128</v>
      </c>
      <c r="H2411" s="89" t="s">
        <v>14578</v>
      </c>
      <c r="I2411" t="s">
        <v>8227</v>
      </c>
      <c r="J2411" t="s">
        <v>8217</v>
      </c>
      <c r="K2411" t="s">
        <v>8227</v>
      </c>
      <c r="L2411" s="3">
        <v>76.363</v>
      </c>
      <c r="M2411" t="s">
        <v>8223</v>
      </c>
      <c r="N2411" s="3" t="s">
        <v>15699</v>
      </c>
      <c r="O2411" t="s">
        <v>13794</v>
      </c>
      <c r="P2411" t="s">
        <v>7402</v>
      </c>
      <c r="Q2411" t="s">
        <v>3197</v>
      </c>
      <c r="R2411" t="s">
        <v>3197</v>
      </c>
      <c r="S2411" t="s">
        <v>13795</v>
      </c>
      <c r="T2411" t="s">
        <v>13796</v>
      </c>
      <c r="U2411" t="str">
        <f>" "</f>
        <v xml:space="preserve"> </v>
      </c>
      <c r="V2411" s="1">
        <v>1.3373693727605127E-3</v>
      </c>
      <c r="W2411">
        <v>76.361999999999995</v>
      </c>
      <c r="X2411">
        <v>26000</v>
      </c>
      <c r="Y2411">
        <v>0</v>
      </c>
      <c r="Z2411">
        <v>17140000</v>
      </c>
      <c r="AA2411" s="3">
        <v>0</v>
      </c>
      <c r="AB2411" s="3">
        <v>0</v>
      </c>
      <c r="AC2411">
        <v>1868</v>
      </c>
    </row>
    <row r="2412" spans="1:29" ht="15" customHeight="1" x14ac:dyDescent="0.25">
      <c r="A2412" t="str">
        <f>HYPERLINK("http://www.UniProt.org/UniProt/Q08492","BUD21_YEAST")</f>
        <v>BUD21_YEAST</v>
      </c>
      <c r="B2412" t="s">
        <v>5847</v>
      </c>
      <c r="C2412" s="38">
        <v>0</v>
      </c>
      <c r="D2412" s="38">
        <v>0</v>
      </c>
      <c r="E2412" s="12">
        <v>0</v>
      </c>
      <c r="F2412" s="3">
        <v>0</v>
      </c>
      <c r="G2412" s="3">
        <f t="shared" si="115"/>
        <v>12.146341321915344</v>
      </c>
      <c r="H2412" s="89" t="s">
        <v>14578</v>
      </c>
      <c r="I2412" t="s">
        <v>8229</v>
      </c>
      <c r="J2412" t="s">
        <v>8217</v>
      </c>
      <c r="K2412" t="s">
        <v>8229</v>
      </c>
      <c r="L2412" s="3">
        <v>24.385000000000002</v>
      </c>
      <c r="M2412" t="s">
        <v>8223</v>
      </c>
      <c r="N2412" s="3" t="s">
        <v>15699</v>
      </c>
      <c r="O2412" t="s">
        <v>14333</v>
      </c>
      <c r="P2412" t="s">
        <v>8008</v>
      </c>
      <c r="Q2412" t="s">
        <v>3175</v>
      </c>
      <c r="R2412" t="s">
        <v>3175</v>
      </c>
      <c r="S2412" t="s">
        <v>14334</v>
      </c>
      <c r="U2412" t="s">
        <v>3176</v>
      </c>
      <c r="V2412" s="1">
        <v>1.2146341321915344E-3</v>
      </c>
      <c r="W2412">
        <v>24.385000000000002</v>
      </c>
      <c r="X2412">
        <v>26000</v>
      </c>
      <c r="Y2412">
        <v>0</v>
      </c>
      <c r="Z2412">
        <v>15567000</v>
      </c>
      <c r="AA2412" s="3">
        <v>0</v>
      </c>
      <c r="AB2412" s="3">
        <v>0</v>
      </c>
      <c r="AC2412">
        <v>2705</v>
      </c>
    </row>
    <row r="2413" spans="1:29" ht="15" customHeight="1" x14ac:dyDescent="0.25">
      <c r="A2413" t="str">
        <f>HYPERLINK("http://www.UniProt.org/UniProt/P53323","BUD32_YEAST")</f>
        <v>BUD32_YEAST</v>
      </c>
      <c r="B2413" t="s">
        <v>5391</v>
      </c>
      <c r="C2413" s="38">
        <v>0</v>
      </c>
      <c r="D2413" s="38">
        <v>0</v>
      </c>
      <c r="E2413" s="12">
        <v>0</v>
      </c>
      <c r="F2413" s="3">
        <v>0</v>
      </c>
      <c r="G2413" s="3">
        <f t="shared" si="115"/>
        <v>50.908986053169436</v>
      </c>
      <c r="H2413" s="89" t="s">
        <v>14578</v>
      </c>
      <c r="I2413" t="s">
        <v>8228</v>
      </c>
      <c r="J2413" t="s">
        <v>15680</v>
      </c>
      <c r="K2413" t="s">
        <v>8228</v>
      </c>
      <c r="L2413" s="3">
        <v>29.936</v>
      </c>
      <c r="M2413" t="s">
        <v>8223</v>
      </c>
      <c r="N2413" s="3" t="s">
        <v>15699</v>
      </c>
      <c r="O2413" t="s">
        <v>13920</v>
      </c>
      <c r="P2413" t="s">
        <v>7526</v>
      </c>
      <c r="Q2413" t="s">
        <v>3436</v>
      </c>
      <c r="R2413" t="s">
        <v>3436</v>
      </c>
      <c r="S2413" t="s">
        <v>13921</v>
      </c>
      <c r="T2413" t="s">
        <v>13922</v>
      </c>
      <c r="U2413" t="str">
        <f t="shared" ref="U2413:U2418" si="117">" "</f>
        <v xml:space="preserve"> </v>
      </c>
      <c r="V2413" s="1">
        <v>5.0908986053169432E-3</v>
      </c>
      <c r="W2413">
        <v>29.936</v>
      </c>
      <c r="X2413">
        <v>26000</v>
      </c>
      <c r="Y2413">
        <v>0</v>
      </c>
      <c r="Z2413">
        <v>65246000</v>
      </c>
      <c r="AA2413" s="3">
        <v>0</v>
      </c>
      <c r="AB2413" s="3">
        <v>0</v>
      </c>
      <c r="AC2413">
        <v>2049</v>
      </c>
    </row>
    <row r="2414" spans="1:29" ht="15" customHeight="1" x14ac:dyDescent="0.25">
      <c r="A2414" t="str">
        <f>HYPERLINK("http://www.UniProt.org/UniProt/P41697","BUD6_YEAST")</f>
        <v>BUD6_YEAST</v>
      </c>
      <c r="B2414" t="s">
        <v>5123</v>
      </c>
      <c r="C2414" s="38">
        <v>0</v>
      </c>
      <c r="D2414" s="38">
        <v>0</v>
      </c>
      <c r="E2414" s="12">
        <v>0</v>
      </c>
      <c r="F2414" s="3">
        <v>0</v>
      </c>
      <c r="G2414" s="3">
        <f t="shared" si="115"/>
        <v>11.917724503818011</v>
      </c>
      <c r="H2414" s="89" t="s">
        <v>14578</v>
      </c>
      <c r="I2414" t="s">
        <v>8217</v>
      </c>
      <c r="J2414" t="s">
        <v>8217</v>
      </c>
      <c r="K2414" t="s">
        <v>8217</v>
      </c>
      <c r="L2414" s="3">
        <v>88.816999999999993</v>
      </c>
      <c r="M2414" t="s">
        <v>8223</v>
      </c>
      <c r="N2414" s="3" t="s">
        <v>15699</v>
      </c>
      <c r="O2414" t="s">
        <v>13667</v>
      </c>
      <c r="P2414" t="s">
        <v>7257</v>
      </c>
      <c r="Q2414" t="s">
        <v>3166</v>
      </c>
      <c r="R2414" t="s">
        <v>3166</v>
      </c>
      <c r="U2414" t="str">
        <f t="shared" si="117"/>
        <v xml:space="preserve"> </v>
      </c>
      <c r="V2414" s="1">
        <v>1.1917724503818011E-3</v>
      </c>
      <c r="W2414">
        <v>88.816000000000003</v>
      </c>
      <c r="X2414">
        <v>26000</v>
      </c>
      <c r="Y2414">
        <v>0</v>
      </c>
      <c r="Z2414">
        <v>15274000</v>
      </c>
      <c r="AA2414" s="3">
        <v>0</v>
      </c>
      <c r="AB2414" s="3">
        <v>0</v>
      </c>
      <c r="AC2414">
        <v>1667</v>
      </c>
    </row>
    <row r="2415" spans="1:29" x14ac:dyDescent="0.25">
      <c r="A2415" t="str">
        <f>HYPERLINK("http://www.UniProt.org/UniProt/P53615","CAN_YEAST")</f>
        <v>CAN_YEAST</v>
      </c>
      <c r="B2415" t="s">
        <v>5403</v>
      </c>
      <c r="C2415" s="38">
        <v>0</v>
      </c>
      <c r="D2415" s="38">
        <v>0</v>
      </c>
      <c r="E2415" s="12">
        <v>0</v>
      </c>
      <c r="F2415" s="3">
        <v>0</v>
      </c>
      <c r="G2415" s="3">
        <f t="shared" si="115"/>
        <v>63.258975803492298</v>
      </c>
      <c r="H2415" s="89" t="s">
        <v>14578</v>
      </c>
      <c r="I2415" t="s">
        <v>8228</v>
      </c>
      <c r="J2415" t="s">
        <v>8217</v>
      </c>
      <c r="K2415" t="s">
        <v>8228</v>
      </c>
      <c r="L2415" s="3">
        <v>24.859000000000002</v>
      </c>
      <c r="M2415" t="s">
        <v>8223</v>
      </c>
      <c r="N2415" s="3" t="s">
        <v>15699</v>
      </c>
      <c r="O2415" t="s">
        <v>13938</v>
      </c>
      <c r="P2415" t="s">
        <v>7539</v>
      </c>
      <c r="Q2415" t="s">
        <v>3458</v>
      </c>
      <c r="R2415" t="s">
        <v>3458</v>
      </c>
      <c r="U2415" t="str">
        <f t="shared" si="117"/>
        <v xml:space="preserve"> </v>
      </c>
      <c r="V2415" s="1">
        <v>6.3258975803492301E-3</v>
      </c>
      <c r="W2415">
        <v>24.859000000000002</v>
      </c>
      <c r="X2415">
        <v>26000</v>
      </c>
      <c r="Y2415">
        <v>0</v>
      </c>
      <c r="Z2415">
        <v>81074000</v>
      </c>
      <c r="AA2415" s="3">
        <v>0</v>
      </c>
      <c r="AB2415" s="3">
        <v>0</v>
      </c>
      <c r="AC2415">
        <v>2069</v>
      </c>
    </row>
    <row r="2416" spans="1:29" ht="15" customHeight="1" x14ac:dyDescent="0.25">
      <c r="A2416" t="str">
        <f>HYPERLINK("http://www.UniProt.org/UniProt/P07258","CARA_YEAST")</f>
        <v>CARA_YEAST</v>
      </c>
      <c r="B2416" t="s">
        <v>4009</v>
      </c>
      <c r="C2416" s="38">
        <v>0</v>
      </c>
      <c r="D2416" s="38">
        <v>0</v>
      </c>
      <c r="E2416" s="12">
        <v>0</v>
      </c>
      <c r="F2416" s="3">
        <v>0</v>
      </c>
      <c r="G2416" s="3">
        <f t="shared" si="115"/>
        <v>37.708510529037376</v>
      </c>
      <c r="H2416" s="89" t="s">
        <v>14578</v>
      </c>
      <c r="I2416" t="s">
        <v>8227</v>
      </c>
      <c r="J2416" t="s">
        <v>8217</v>
      </c>
      <c r="K2416" t="s">
        <v>8227</v>
      </c>
      <c r="L2416" s="3">
        <v>45.362000000000002</v>
      </c>
      <c r="M2416" t="s">
        <v>8223</v>
      </c>
      <c r="N2416" s="3" t="s">
        <v>15699</v>
      </c>
      <c r="O2416" t="s">
        <v>12921</v>
      </c>
      <c r="P2416" t="str">
        <f>" "</f>
        <v xml:space="preserve"> </v>
      </c>
      <c r="Q2416" t="s">
        <v>3783</v>
      </c>
      <c r="R2416" t="s">
        <v>3783</v>
      </c>
      <c r="S2416" t="s">
        <v>12922</v>
      </c>
      <c r="T2416" t="s">
        <v>12923</v>
      </c>
      <c r="U2416" t="str">
        <f t="shared" si="117"/>
        <v xml:space="preserve"> </v>
      </c>
      <c r="V2416" s="1">
        <v>3.7708510529037374E-3</v>
      </c>
      <c r="W2416">
        <v>45.360999999999997</v>
      </c>
      <c r="X2416">
        <v>95253</v>
      </c>
      <c r="Y2416">
        <v>0</v>
      </c>
      <c r="Z2416">
        <v>48328000</v>
      </c>
      <c r="AA2416" s="3">
        <v>0</v>
      </c>
      <c r="AB2416" s="3">
        <v>0</v>
      </c>
      <c r="AC2416">
        <v>207</v>
      </c>
    </row>
    <row r="2417" spans="1:29" ht="15" customHeight="1" x14ac:dyDescent="0.25">
      <c r="A2417" t="str">
        <f>HYPERLINK("http://www.UniProt.org/UniProt/P17106","CBF1_YEAST")</f>
        <v>CBF1_YEAST</v>
      </c>
      <c r="B2417" t="s">
        <v>4201</v>
      </c>
      <c r="C2417" s="38">
        <v>0</v>
      </c>
      <c r="D2417" s="38">
        <v>0</v>
      </c>
      <c r="E2417" s="12">
        <v>0</v>
      </c>
      <c r="F2417" s="3">
        <v>0</v>
      </c>
      <c r="G2417" s="3">
        <f t="shared" si="115"/>
        <v>40.781963247417572</v>
      </c>
      <c r="H2417" s="89" t="s">
        <v>14578</v>
      </c>
      <c r="I2417" t="s">
        <v>8228</v>
      </c>
      <c r="J2417" t="s">
        <v>8217</v>
      </c>
      <c r="K2417" t="s">
        <v>8228</v>
      </c>
      <c r="L2417" s="3">
        <v>39.387999999999998</v>
      </c>
      <c r="M2417" t="s">
        <v>8223</v>
      </c>
      <c r="N2417" s="3" t="s">
        <v>15699</v>
      </c>
      <c r="O2417" t="s">
        <v>13012</v>
      </c>
      <c r="P2417" t="s">
        <v>6296</v>
      </c>
      <c r="Q2417" t="s">
        <v>3411</v>
      </c>
      <c r="R2417" t="s">
        <v>3411</v>
      </c>
      <c r="S2417" t="s">
        <v>13013</v>
      </c>
      <c r="U2417" t="str">
        <f t="shared" si="117"/>
        <v xml:space="preserve"> </v>
      </c>
      <c r="V2417" s="1">
        <v>4.078196324741757E-3</v>
      </c>
      <c r="W2417">
        <v>39.387</v>
      </c>
      <c r="X2417">
        <v>26000</v>
      </c>
      <c r="Y2417">
        <v>0</v>
      </c>
      <c r="Z2417">
        <v>52267000</v>
      </c>
      <c r="AA2417" s="3">
        <v>0</v>
      </c>
      <c r="AB2417" s="3">
        <v>0</v>
      </c>
      <c r="AC2417">
        <v>435</v>
      </c>
    </row>
    <row r="2418" spans="1:29" ht="15" customHeight="1" x14ac:dyDescent="0.25">
      <c r="A2418" t="str">
        <f>HYPERLINK("http://www.UniProt.org/UniProt/P21269-3","CCA1_YEAST")</f>
        <v>CCA1_YEAST</v>
      </c>
      <c r="B2418" t="s">
        <v>4269</v>
      </c>
      <c r="C2418" s="38">
        <v>0</v>
      </c>
      <c r="D2418" s="38">
        <v>0</v>
      </c>
      <c r="E2418" s="12">
        <v>0</v>
      </c>
      <c r="F2418" s="3">
        <v>0</v>
      </c>
      <c r="G2418" s="3">
        <f t="shared" si="115"/>
        <v>39.075529864554539</v>
      </c>
      <c r="H2418" s="89" t="s">
        <v>14578</v>
      </c>
      <c r="I2418" t="s">
        <v>8228</v>
      </c>
      <c r="J2418" t="s">
        <v>8217</v>
      </c>
      <c r="K2418" t="s">
        <v>8228</v>
      </c>
      <c r="L2418" s="3">
        <v>62.484999999999999</v>
      </c>
      <c r="M2418" t="s">
        <v>8222</v>
      </c>
      <c r="N2418" s="3" t="s">
        <v>15699</v>
      </c>
      <c r="O2418" t="s">
        <v>13048</v>
      </c>
      <c r="P2418" t="s">
        <v>6361</v>
      </c>
      <c r="Q2418" t="s">
        <v>3408</v>
      </c>
      <c r="R2418" t="s">
        <v>3408</v>
      </c>
      <c r="S2418" t="s">
        <v>13049</v>
      </c>
      <c r="T2418" t="s">
        <v>13050</v>
      </c>
      <c r="U2418" t="str">
        <f t="shared" si="117"/>
        <v xml:space="preserve"> </v>
      </c>
      <c r="V2418" s="1">
        <v>3.9075529864554537E-3</v>
      </c>
      <c r="W2418">
        <v>60.637</v>
      </c>
      <c r="X2418">
        <v>26000</v>
      </c>
      <c r="Y2418">
        <v>0</v>
      </c>
      <c r="Z2418">
        <v>50080000</v>
      </c>
      <c r="AA2418" s="3">
        <v>0</v>
      </c>
      <c r="AB2418" s="3">
        <v>0</v>
      </c>
      <c r="AC2418">
        <v>517</v>
      </c>
    </row>
    <row r="2419" spans="1:29" ht="15" customHeight="1" x14ac:dyDescent="0.25">
      <c r="A2419" t="str">
        <f>HYPERLINK("http://www.UniProt.org/UniProt/P00431","CCPR_YEAST")</f>
        <v>CCPR_YEAST</v>
      </c>
      <c r="B2419" t="s">
        <v>3897</v>
      </c>
      <c r="C2419" s="38">
        <v>0</v>
      </c>
      <c r="D2419" s="38">
        <v>0</v>
      </c>
      <c r="E2419" s="12">
        <v>0</v>
      </c>
      <c r="F2419" s="3">
        <v>0</v>
      </c>
      <c r="G2419" s="3">
        <f t="shared" si="115"/>
        <v>74.345721087946288</v>
      </c>
      <c r="H2419" s="89" t="s">
        <v>14578</v>
      </c>
      <c r="I2419" t="s">
        <v>8227</v>
      </c>
      <c r="J2419" t="s">
        <v>8217</v>
      </c>
      <c r="K2419" t="s">
        <v>8227</v>
      </c>
      <c r="L2419" s="3">
        <v>40.353000000000002</v>
      </c>
      <c r="M2419" t="s">
        <v>8222</v>
      </c>
      <c r="N2419" s="3" t="s">
        <v>15699</v>
      </c>
      <c r="O2419" t="s">
        <v>12850</v>
      </c>
      <c r="P2419" t="s">
        <v>6054</v>
      </c>
      <c r="Q2419" t="s">
        <v>3476</v>
      </c>
      <c r="R2419" t="s">
        <v>3476</v>
      </c>
      <c r="S2419" t="s">
        <v>12851</v>
      </c>
      <c r="U2419" t="s">
        <v>3477</v>
      </c>
      <c r="V2419" s="1">
        <v>7.4345721087946282E-3</v>
      </c>
      <c r="W2419">
        <v>40.351999999999997</v>
      </c>
      <c r="X2419">
        <v>26000</v>
      </c>
      <c r="Y2419">
        <v>0</v>
      </c>
      <c r="Z2419">
        <v>95283000</v>
      </c>
      <c r="AA2419" s="3">
        <v>0</v>
      </c>
      <c r="AB2419" s="3">
        <v>0</v>
      </c>
      <c r="AC2419">
        <v>68</v>
      </c>
    </row>
    <row r="2420" spans="1:29" ht="15" customHeight="1" x14ac:dyDescent="0.25">
      <c r="A2420" t="str">
        <f>HYPERLINK("http://www.UniProt.org/UniProt/P06101","CDC37_YEAST")</f>
        <v>CDC37_YEAST</v>
      </c>
      <c r="B2420" t="s">
        <v>3971</v>
      </c>
      <c r="C2420" s="38">
        <v>0</v>
      </c>
      <c r="D2420" s="38">
        <v>0</v>
      </c>
      <c r="E2420" s="12">
        <v>0</v>
      </c>
      <c r="F2420" s="3">
        <v>0</v>
      </c>
      <c r="G2420" s="3">
        <f t="shared" si="115"/>
        <v>127.76012899405271</v>
      </c>
      <c r="H2420" s="89" t="s">
        <v>14578</v>
      </c>
      <c r="I2420" t="s">
        <v>8227</v>
      </c>
      <c r="J2420" t="s">
        <v>8217</v>
      </c>
      <c r="K2420" t="s">
        <v>8227</v>
      </c>
      <c r="L2420" s="3">
        <v>58.384999999999998</v>
      </c>
      <c r="M2420" t="s">
        <v>8223</v>
      </c>
      <c r="N2420" s="3" t="s">
        <v>15699</v>
      </c>
      <c r="O2420" t="s">
        <v>12881</v>
      </c>
      <c r="P2420" t="s">
        <v>6093</v>
      </c>
      <c r="Q2420" t="s">
        <v>3872</v>
      </c>
      <c r="R2420" t="s">
        <v>3872</v>
      </c>
      <c r="S2420" t="s">
        <v>12882</v>
      </c>
      <c r="U2420" t="s">
        <v>3873</v>
      </c>
      <c r="V2420" s="1">
        <v>1.2776012899405271E-2</v>
      </c>
      <c r="W2420">
        <v>58.384</v>
      </c>
      <c r="X2420">
        <v>990770</v>
      </c>
      <c r="Y2420">
        <v>0</v>
      </c>
      <c r="Z2420">
        <v>163740000</v>
      </c>
      <c r="AA2420" s="3">
        <v>0</v>
      </c>
      <c r="AB2420" s="3">
        <v>0</v>
      </c>
      <c r="AC2420">
        <v>160</v>
      </c>
    </row>
    <row r="2421" spans="1:29" x14ac:dyDescent="0.25">
      <c r="A2421" t="str">
        <f>HYPERLINK("http://www.UniProt.org/UniProt/Q06549","CDD_YEAST")</f>
        <v>CDD_YEAST</v>
      </c>
      <c r="B2421" t="s">
        <v>5759</v>
      </c>
      <c r="C2421" s="38">
        <v>0</v>
      </c>
      <c r="D2421" s="38">
        <v>0</v>
      </c>
      <c r="E2421" s="12">
        <v>0</v>
      </c>
      <c r="F2421" s="3">
        <v>0</v>
      </c>
      <c r="G2421" s="3">
        <f t="shared" si="115"/>
        <v>25.034711974924765</v>
      </c>
      <c r="H2421" s="89" t="s">
        <v>14578</v>
      </c>
      <c r="I2421" t="s">
        <v>8217</v>
      </c>
      <c r="J2421" t="s">
        <v>8217</v>
      </c>
      <c r="K2421" t="s">
        <v>8217</v>
      </c>
      <c r="L2421" s="3">
        <v>15.536</v>
      </c>
      <c r="M2421" t="s">
        <v>8223</v>
      </c>
      <c r="N2421" s="3" t="s">
        <v>15699</v>
      </c>
      <c r="O2421" t="s">
        <v>14264</v>
      </c>
      <c r="P2421" t="s">
        <v>7913</v>
      </c>
      <c r="Q2421" t="s">
        <v>3331</v>
      </c>
      <c r="R2421" t="s">
        <v>3331</v>
      </c>
      <c r="S2421" t="s">
        <v>14265</v>
      </c>
      <c r="T2421" t="s">
        <v>14266</v>
      </c>
      <c r="U2421" t="str">
        <f>" "</f>
        <v xml:space="preserve"> </v>
      </c>
      <c r="V2421" s="1">
        <v>2.5034711974924765E-3</v>
      </c>
      <c r="W2421">
        <v>15.536</v>
      </c>
      <c r="X2421">
        <v>26000</v>
      </c>
      <c r="Y2421">
        <v>0</v>
      </c>
      <c r="Z2421">
        <v>32085000</v>
      </c>
      <c r="AA2421" s="3">
        <v>0</v>
      </c>
      <c r="AB2421" s="3">
        <v>0</v>
      </c>
      <c r="AC2421">
        <v>2584</v>
      </c>
    </row>
    <row r="2422" spans="1:29" ht="15" customHeight="1" x14ac:dyDescent="0.25">
      <c r="A2422" t="str">
        <f>HYPERLINK("http://www.UniProt.org/UniProt/O13297","CET1_YEAST")</f>
        <v>CET1_YEAST</v>
      </c>
      <c r="B2422" t="s">
        <v>3887</v>
      </c>
      <c r="C2422" s="38">
        <v>0</v>
      </c>
      <c r="D2422" s="38">
        <v>0</v>
      </c>
      <c r="E2422" s="12">
        <v>0</v>
      </c>
      <c r="F2422" s="3">
        <v>0</v>
      </c>
      <c r="G2422" s="3">
        <f t="shared" si="115"/>
        <v>45.640655828619259</v>
      </c>
      <c r="H2422" s="89" t="s">
        <v>14578</v>
      </c>
      <c r="I2422" t="s">
        <v>8229</v>
      </c>
      <c r="J2422" t="s">
        <v>8217</v>
      </c>
      <c r="K2422" t="s">
        <v>8229</v>
      </c>
      <c r="L2422" s="3">
        <v>61.85</v>
      </c>
      <c r="M2422" t="s">
        <v>8223</v>
      </c>
      <c r="N2422" s="3" t="s">
        <v>15699</v>
      </c>
      <c r="O2422" t="s">
        <v>12838</v>
      </c>
      <c r="P2422" t="s">
        <v>6044</v>
      </c>
      <c r="Q2422" t="s">
        <v>3726</v>
      </c>
      <c r="R2422" t="s">
        <v>3726</v>
      </c>
      <c r="S2422" t="s">
        <v>9916</v>
      </c>
      <c r="T2422" t="s">
        <v>9917</v>
      </c>
      <c r="U2422" t="s">
        <v>3170</v>
      </c>
      <c r="V2422" s="1">
        <v>4.5640655828619262E-3</v>
      </c>
      <c r="W2422">
        <v>61.848999999999997</v>
      </c>
      <c r="X2422">
        <v>50448</v>
      </c>
      <c r="Y2422">
        <v>0</v>
      </c>
      <c r="Z2422">
        <v>58494000</v>
      </c>
      <c r="AA2422" s="3">
        <v>0</v>
      </c>
      <c r="AB2422" s="3">
        <v>0</v>
      </c>
      <c r="AC2422">
        <v>50</v>
      </c>
    </row>
    <row r="2423" spans="1:29" ht="15" customHeight="1" x14ac:dyDescent="0.25">
      <c r="A2423" t="str">
        <f>HYPERLINK("http://www.UniProt.org/UniProt/Q03705","CG121_YEAST")</f>
        <v>CG121_YEAST</v>
      </c>
      <c r="B2423" t="s">
        <v>5608</v>
      </c>
      <c r="C2423" s="38">
        <v>0</v>
      </c>
      <c r="D2423" s="38">
        <v>0</v>
      </c>
      <c r="E2423" s="12">
        <v>0</v>
      </c>
      <c r="F2423" s="3">
        <v>0</v>
      </c>
      <c r="G2423" s="3">
        <f t="shared" si="115"/>
        <v>191.27347026750996</v>
      </c>
      <c r="H2423" s="89" t="s">
        <v>14578</v>
      </c>
      <c r="I2423" t="s">
        <v>8229</v>
      </c>
      <c r="J2423" t="s">
        <v>8217</v>
      </c>
      <c r="K2423" t="s">
        <v>8229</v>
      </c>
      <c r="L2423" s="3">
        <v>20.661999999999999</v>
      </c>
      <c r="M2423" t="s">
        <v>8223</v>
      </c>
      <c r="N2423" s="3" t="s">
        <v>15699</v>
      </c>
      <c r="O2423" t="s">
        <v>14117</v>
      </c>
      <c r="P2423" t="s">
        <v>7747</v>
      </c>
      <c r="Q2423" t="s">
        <v>3544</v>
      </c>
      <c r="R2423" t="s">
        <v>3544</v>
      </c>
      <c r="S2423" t="s">
        <v>14118</v>
      </c>
      <c r="T2423" t="s">
        <v>14119</v>
      </c>
      <c r="U2423" t="str">
        <f>" "</f>
        <v xml:space="preserve"> </v>
      </c>
      <c r="V2423" s="1">
        <v>1.9127347026750997E-2</v>
      </c>
      <c r="W2423">
        <v>20.661999999999999</v>
      </c>
      <c r="X2423">
        <v>26000</v>
      </c>
      <c r="Y2423">
        <v>0</v>
      </c>
      <c r="Z2423">
        <v>245140000</v>
      </c>
      <c r="AA2423" s="3">
        <v>0</v>
      </c>
      <c r="AB2423" s="3">
        <v>0</v>
      </c>
      <c r="AC2423">
        <v>2348</v>
      </c>
    </row>
    <row r="2424" spans="1:29" ht="15" customHeight="1" x14ac:dyDescent="0.25">
      <c r="A2424" t="str">
        <f>HYPERLINK("http://www.UniProt.org/UniProt/P32656","CHAC_YEAST")</f>
        <v>CHAC_YEAST</v>
      </c>
      <c r="B2424" t="s">
        <v>3478</v>
      </c>
      <c r="C2424" s="38">
        <v>0</v>
      </c>
      <c r="D2424" s="38">
        <v>0</v>
      </c>
      <c r="E2424" s="12">
        <v>0</v>
      </c>
      <c r="F2424" s="3">
        <v>0</v>
      </c>
      <c r="G2424" s="3">
        <f t="shared" si="115"/>
        <v>74.43623150057185</v>
      </c>
      <c r="H2424" s="89" t="s">
        <v>14578</v>
      </c>
      <c r="I2424" t="s">
        <v>8217</v>
      </c>
      <c r="J2424" t="s">
        <v>8217</v>
      </c>
      <c r="K2424" t="s">
        <v>8217</v>
      </c>
      <c r="L2424" s="3">
        <v>26.294</v>
      </c>
      <c r="M2424" t="s">
        <v>8223</v>
      </c>
      <c r="N2424" s="3" t="s">
        <v>15699</v>
      </c>
      <c r="O2424" t="s">
        <v>13257</v>
      </c>
      <c r="P2424" t="str">
        <f>" "</f>
        <v xml:space="preserve"> </v>
      </c>
      <c r="Q2424" t="str">
        <f>" "</f>
        <v xml:space="preserve"> </v>
      </c>
      <c r="R2424" t="str">
        <f>" "</f>
        <v xml:space="preserve"> </v>
      </c>
      <c r="S2424" t="s">
        <v>13258</v>
      </c>
      <c r="T2424" t="s">
        <v>13259</v>
      </c>
      <c r="U2424" t="str">
        <f>" "</f>
        <v xml:space="preserve"> </v>
      </c>
      <c r="V2424" s="1">
        <v>7.4436231500571853E-3</v>
      </c>
      <c r="W2424">
        <v>26.292999999999999</v>
      </c>
      <c r="X2424">
        <v>26000</v>
      </c>
      <c r="Y2424">
        <v>0</v>
      </c>
      <c r="Z2424">
        <v>95399000</v>
      </c>
      <c r="AA2424" s="3">
        <v>0</v>
      </c>
      <c r="AB2424" s="3">
        <v>0</v>
      </c>
      <c r="AC2424">
        <v>892</v>
      </c>
    </row>
    <row r="2425" spans="1:29" ht="15" customHeight="1" x14ac:dyDescent="0.25">
      <c r="A2425" t="str">
        <f>HYPERLINK("http://www.UniProt.org/UniProt/P32178","CHMU_YEAST")</f>
        <v>CHMU_YEAST</v>
      </c>
      <c r="B2425" t="s">
        <v>4476</v>
      </c>
      <c r="C2425" s="38">
        <v>0</v>
      </c>
      <c r="D2425" s="38">
        <v>0</v>
      </c>
      <c r="E2425" s="12">
        <v>0</v>
      </c>
      <c r="F2425" s="3">
        <v>0</v>
      </c>
      <c r="G2425" s="3">
        <f t="shared" si="115"/>
        <v>275.55739071417889</v>
      </c>
      <c r="H2425" s="89" t="s">
        <v>14578</v>
      </c>
      <c r="I2425" t="s">
        <v>8217</v>
      </c>
      <c r="J2425" t="s">
        <v>8217</v>
      </c>
      <c r="K2425" t="s">
        <v>8217</v>
      </c>
      <c r="L2425" s="3">
        <v>29.747</v>
      </c>
      <c r="M2425" t="s">
        <v>8223</v>
      </c>
      <c r="N2425" s="3" t="s">
        <v>15699</v>
      </c>
      <c r="O2425" t="s">
        <v>13194</v>
      </c>
      <c r="P2425" t="str">
        <f>" "</f>
        <v xml:space="preserve"> </v>
      </c>
      <c r="Q2425" t="s">
        <v>3562</v>
      </c>
      <c r="R2425" t="s">
        <v>3562</v>
      </c>
      <c r="S2425" t="s">
        <v>13195</v>
      </c>
      <c r="U2425" t="str">
        <f>" "</f>
        <v xml:space="preserve"> </v>
      </c>
      <c r="V2425" s="1">
        <v>2.7555739071417888E-2</v>
      </c>
      <c r="W2425">
        <v>29.747</v>
      </c>
      <c r="X2425">
        <v>26000</v>
      </c>
      <c r="Y2425">
        <v>0</v>
      </c>
      <c r="Z2425">
        <v>353160000</v>
      </c>
      <c r="AA2425" s="3">
        <v>0</v>
      </c>
      <c r="AB2425" s="3">
        <v>0</v>
      </c>
      <c r="AC2425">
        <v>776</v>
      </c>
    </row>
    <row r="2426" spans="1:29" ht="15" customHeight="1" x14ac:dyDescent="0.25">
      <c r="A2426" t="str">
        <f>HYPERLINK("http://www.UniProt.org/UniProt/P39110","CIN4_YEAST")</f>
        <v>CIN4_YEAST</v>
      </c>
      <c r="B2426" t="s">
        <v>4961</v>
      </c>
      <c r="C2426" s="38">
        <v>0</v>
      </c>
      <c r="D2426" s="38">
        <v>0</v>
      </c>
      <c r="E2426" s="12">
        <v>0</v>
      </c>
      <c r="F2426" s="3">
        <v>0</v>
      </c>
      <c r="G2426" s="3">
        <f t="shared" si="115"/>
        <v>11.362177833219713</v>
      </c>
      <c r="H2426" s="89" t="s">
        <v>14578</v>
      </c>
      <c r="I2426" t="s">
        <v>8217</v>
      </c>
      <c r="J2426" t="s">
        <v>8217</v>
      </c>
      <c r="K2426" t="s">
        <v>8217</v>
      </c>
      <c r="L2426" s="3">
        <v>22.067</v>
      </c>
      <c r="M2426" t="s">
        <v>8223</v>
      </c>
      <c r="N2426" s="3" t="s">
        <v>15699</v>
      </c>
      <c r="O2426" t="s">
        <v>13520</v>
      </c>
      <c r="P2426" t="s">
        <v>7071</v>
      </c>
      <c r="Q2426" t="s">
        <v>3149</v>
      </c>
      <c r="R2426" t="s">
        <v>3149</v>
      </c>
      <c r="S2426" t="s">
        <v>13521</v>
      </c>
      <c r="T2426" t="s">
        <v>13522</v>
      </c>
      <c r="U2426" t="str">
        <f>" "</f>
        <v xml:space="preserve"> </v>
      </c>
      <c r="V2426" s="1">
        <v>1.1362177833219712E-3</v>
      </c>
      <c r="W2426">
        <v>22.065999999999999</v>
      </c>
      <c r="X2426">
        <v>26000</v>
      </c>
      <c r="Y2426">
        <v>0</v>
      </c>
      <c r="Z2426">
        <v>14562000</v>
      </c>
      <c r="AA2426" s="3">
        <v>0</v>
      </c>
      <c r="AB2426" s="3">
        <v>0</v>
      </c>
      <c r="AC2426">
        <v>1433</v>
      </c>
    </row>
    <row r="2427" spans="1:29" ht="15" customHeight="1" x14ac:dyDescent="0.25">
      <c r="A2427" t="str">
        <f>HYPERLINK("http://www.UniProt.org/UniProt/P47001","CIS3_YEAST")</f>
        <v>CIS3_YEAST</v>
      </c>
      <c r="B2427" t="s">
        <v>5201</v>
      </c>
      <c r="C2427" s="38">
        <v>0</v>
      </c>
      <c r="D2427" s="38">
        <v>0</v>
      </c>
      <c r="E2427" s="12">
        <v>0</v>
      </c>
      <c r="F2427" s="3">
        <v>0</v>
      </c>
      <c r="G2427" s="3">
        <f t="shared" si="115"/>
        <v>18.494554400549845</v>
      </c>
      <c r="H2427" s="89" t="s">
        <v>14578</v>
      </c>
      <c r="I2427" t="s">
        <v>8226</v>
      </c>
      <c r="J2427" t="s">
        <v>8217</v>
      </c>
      <c r="K2427" t="s">
        <v>8226</v>
      </c>
      <c r="L2427" s="3">
        <v>23.242000000000001</v>
      </c>
      <c r="M2427" t="s">
        <v>8221</v>
      </c>
      <c r="N2427" s="3" t="s">
        <v>15699</v>
      </c>
      <c r="O2427" t="s">
        <v>13748</v>
      </c>
      <c r="P2427" t="s">
        <v>7342</v>
      </c>
      <c r="Q2427" t="s">
        <v>3266</v>
      </c>
      <c r="R2427" t="s">
        <v>3266</v>
      </c>
      <c r="T2427" t="s">
        <v>13749</v>
      </c>
      <c r="U2427" t="str">
        <f>" "</f>
        <v xml:space="preserve"> </v>
      </c>
      <c r="V2427" s="1">
        <v>1.8494554400549845E-3</v>
      </c>
      <c r="W2427">
        <v>23.241</v>
      </c>
      <c r="X2427">
        <v>26000</v>
      </c>
      <c r="Y2427">
        <v>0</v>
      </c>
      <c r="Z2427">
        <v>23703000</v>
      </c>
      <c r="AA2427" s="3">
        <v>0</v>
      </c>
      <c r="AB2427" s="3">
        <v>0</v>
      </c>
      <c r="AC2427">
        <v>1781</v>
      </c>
    </row>
    <row r="2428" spans="1:29" x14ac:dyDescent="0.25">
      <c r="A2428" t="str">
        <f>HYPERLINK("http://www.UniProt.org/UniProt/P20486","CKS1_YEAST")</f>
        <v>CKS1_YEAST</v>
      </c>
      <c r="B2428" t="s">
        <v>4259</v>
      </c>
      <c r="C2428" s="38">
        <v>0</v>
      </c>
      <c r="D2428" s="38">
        <v>0</v>
      </c>
      <c r="E2428" s="12">
        <v>0</v>
      </c>
      <c r="F2428" s="3">
        <v>0</v>
      </c>
      <c r="G2428" s="3">
        <f t="shared" si="115"/>
        <v>52.442981494737204</v>
      </c>
      <c r="H2428" s="89" t="s">
        <v>14578</v>
      </c>
      <c r="I2428" t="s">
        <v>8217</v>
      </c>
      <c r="J2428" t="s">
        <v>8217</v>
      </c>
      <c r="K2428" t="s">
        <v>8217</v>
      </c>
      <c r="L2428" s="3">
        <v>17.795000000000002</v>
      </c>
      <c r="M2428" t="s">
        <v>8223</v>
      </c>
      <c r="N2428" s="3" t="s">
        <v>15699</v>
      </c>
      <c r="O2428" t="s">
        <v>13042</v>
      </c>
      <c r="P2428" t="s">
        <v>6352</v>
      </c>
      <c r="Q2428" t="s">
        <v>3437</v>
      </c>
      <c r="R2428" t="s">
        <v>3437</v>
      </c>
      <c r="S2428" t="s">
        <v>13043</v>
      </c>
      <c r="T2428" t="s">
        <v>13044</v>
      </c>
      <c r="U2428" t="s">
        <v>1656</v>
      </c>
      <c r="V2428" s="1">
        <v>5.2442981494737204E-3</v>
      </c>
      <c r="W2428">
        <v>17.795000000000002</v>
      </c>
      <c r="X2428">
        <v>26000</v>
      </c>
      <c r="Y2428">
        <v>0</v>
      </c>
      <c r="Z2428">
        <v>67212000</v>
      </c>
      <c r="AA2428" s="3">
        <v>0</v>
      </c>
      <c r="AB2428" s="3">
        <v>0</v>
      </c>
      <c r="AC2428">
        <v>506</v>
      </c>
    </row>
    <row r="2429" spans="1:29" ht="15" customHeight="1" x14ac:dyDescent="0.25">
      <c r="A2429" t="str">
        <f>HYPERLINK("http://www.UniProt.org/UniProt/P17891","CLC1_YEAST")</f>
        <v>CLC1_YEAST</v>
      </c>
      <c r="B2429" t="s">
        <v>4214</v>
      </c>
      <c r="C2429" s="38">
        <v>0</v>
      </c>
      <c r="D2429" s="38">
        <v>0</v>
      </c>
      <c r="E2429" s="12">
        <v>0</v>
      </c>
      <c r="F2429" s="3">
        <v>0</v>
      </c>
      <c r="G2429" s="3">
        <f t="shared" si="115"/>
        <v>33.346844955098483</v>
      </c>
      <c r="H2429" s="89" t="s">
        <v>14578</v>
      </c>
      <c r="I2429" t="s">
        <v>8227</v>
      </c>
      <c r="J2429" t="s">
        <v>8217</v>
      </c>
      <c r="K2429" t="s">
        <v>8227</v>
      </c>
      <c r="L2429" s="3">
        <v>26.532</v>
      </c>
      <c r="M2429" t="s">
        <v>8223</v>
      </c>
      <c r="N2429" s="3" t="s">
        <v>15699</v>
      </c>
      <c r="O2429" t="s">
        <v>13020</v>
      </c>
      <c r="P2429" t="s">
        <v>6308</v>
      </c>
      <c r="Q2429" t="s">
        <v>3382</v>
      </c>
      <c r="R2429" t="s">
        <v>3382</v>
      </c>
      <c r="U2429" t="s">
        <v>3383</v>
      </c>
      <c r="V2429" s="1">
        <v>3.3346844955098481E-3</v>
      </c>
      <c r="W2429">
        <v>26.530999999999999</v>
      </c>
      <c r="X2429">
        <v>26000</v>
      </c>
      <c r="Y2429">
        <v>0</v>
      </c>
      <c r="Z2429">
        <v>42738000</v>
      </c>
      <c r="AA2429" s="3">
        <v>0</v>
      </c>
      <c r="AB2429" s="3">
        <v>0</v>
      </c>
      <c r="AC2429">
        <v>450</v>
      </c>
    </row>
    <row r="2430" spans="1:29" ht="15" customHeight="1" x14ac:dyDescent="0.25">
      <c r="A2430" t="str">
        <f>HYPERLINK("http://www.UniProt.org/UniProt/Q3E846","COA6_YEAST")</f>
        <v>COA6_YEAST</v>
      </c>
      <c r="B2430" t="s">
        <v>3120</v>
      </c>
      <c r="C2430" s="38">
        <v>0</v>
      </c>
      <c r="D2430" s="38">
        <v>0</v>
      </c>
      <c r="E2430" s="12">
        <v>0</v>
      </c>
      <c r="F2430" s="3">
        <v>0</v>
      </c>
      <c r="G2430" s="3">
        <f t="shared" si="115"/>
        <v>10.026368984814811</v>
      </c>
      <c r="H2430" s="89" t="s">
        <v>14578</v>
      </c>
      <c r="I2430" t="s">
        <v>8228</v>
      </c>
      <c r="J2430" t="s">
        <v>8217</v>
      </c>
      <c r="K2430" t="s">
        <v>8228</v>
      </c>
      <c r="L2430" s="3">
        <v>12.445</v>
      </c>
      <c r="M2430" t="s">
        <v>8223</v>
      </c>
      <c r="N2430" s="3" t="s">
        <v>15699</v>
      </c>
      <c r="O2430" t="s">
        <v>14516</v>
      </c>
      <c r="P2430" t="s">
        <v>8200</v>
      </c>
      <c r="Q2430" t="s">
        <v>3121</v>
      </c>
      <c r="R2430" t="s">
        <v>3121</v>
      </c>
      <c r="S2430" t="s">
        <v>14517</v>
      </c>
      <c r="U2430" t="str">
        <f>" "</f>
        <v xml:space="preserve"> </v>
      </c>
      <c r="V2430" s="1">
        <v>1.0026368984814812E-3</v>
      </c>
      <c r="W2430">
        <v>12.445</v>
      </c>
      <c r="X2430">
        <v>26000</v>
      </c>
      <c r="Y2430">
        <v>0</v>
      </c>
      <c r="Z2430">
        <v>12850000</v>
      </c>
      <c r="AA2430" s="3">
        <v>0</v>
      </c>
      <c r="AB2430" s="3">
        <v>0</v>
      </c>
      <c r="AC2430">
        <v>2968</v>
      </c>
    </row>
    <row r="2431" spans="1:29" ht="15" customHeight="1" x14ac:dyDescent="0.25">
      <c r="A2431" t="str">
        <f>HYPERLINK("http://www.UniProt.org/UniProt/P53332","COAD_YEAST")</f>
        <v>COAD_YEAST</v>
      </c>
      <c r="B2431" t="s">
        <v>5394</v>
      </c>
      <c r="C2431" s="38">
        <v>0</v>
      </c>
      <c r="D2431" s="38">
        <v>0</v>
      </c>
      <c r="E2431" s="12">
        <v>0</v>
      </c>
      <c r="F2431" s="3">
        <v>0</v>
      </c>
      <c r="G2431" s="3">
        <f t="shared" si="115"/>
        <v>84.908130188914228</v>
      </c>
      <c r="H2431" s="89" t="s">
        <v>14578</v>
      </c>
      <c r="I2431" t="s">
        <v>8228</v>
      </c>
      <c r="J2431" t="s">
        <v>8217</v>
      </c>
      <c r="K2431" t="s">
        <v>8228</v>
      </c>
      <c r="L2431" s="3">
        <v>34.307000000000002</v>
      </c>
      <c r="M2431" t="s">
        <v>8223</v>
      </c>
      <c r="N2431" s="3" t="s">
        <v>15699</v>
      </c>
      <c r="O2431" t="s">
        <v>13926</v>
      </c>
      <c r="P2431" t="s">
        <v>7530</v>
      </c>
      <c r="Q2431" t="s">
        <v>3488</v>
      </c>
      <c r="R2431" t="s">
        <v>3488</v>
      </c>
      <c r="S2431" t="s">
        <v>13927</v>
      </c>
      <c r="T2431" t="s">
        <v>13928</v>
      </c>
      <c r="U2431" t="str">
        <f>" "</f>
        <v xml:space="preserve"> </v>
      </c>
      <c r="V2431" s="1">
        <v>8.490813018891423E-3</v>
      </c>
      <c r="W2431">
        <v>34.305999999999997</v>
      </c>
      <c r="X2431">
        <v>26000</v>
      </c>
      <c r="Y2431">
        <v>0</v>
      </c>
      <c r="Z2431">
        <v>108820000</v>
      </c>
      <c r="AA2431" s="3">
        <v>0</v>
      </c>
      <c r="AB2431" s="3">
        <v>0</v>
      </c>
      <c r="AC2431">
        <v>2053</v>
      </c>
    </row>
    <row r="2432" spans="1:29" ht="15" customHeight="1" x14ac:dyDescent="0.25">
      <c r="A2432" t="str">
        <f>HYPERLINK("http://www.UniProt.org/UniProt/P40094","COG3_YEAST")</f>
        <v>COG3_YEAST</v>
      </c>
      <c r="B2432" t="s">
        <v>5028</v>
      </c>
      <c r="C2432" s="38">
        <v>0</v>
      </c>
      <c r="D2432" s="38">
        <v>0</v>
      </c>
      <c r="E2432" s="12">
        <v>0</v>
      </c>
      <c r="F2432" s="3">
        <v>0</v>
      </c>
      <c r="G2432" s="3">
        <f t="shared" si="115"/>
        <v>18.3361611784551</v>
      </c>
      <c r="H2432" s="89" t="s">
        <v>14578</v>
      </c>
      <c r="I2432" t="s">
        <v>8227</v>
      </c>
      <c r="J2432" t="s">
        <v>8217</v>
      </c>
      <c r="K2432" t="s">
        <v>8227</v>
      </c>
      <c r="L2432" s="3">
        <v>92.543999999999997</v>
      </c>
      <c r="M2432" t="s">
        <v>8223</v>
      </c>
      <c r="N2432" s="3" t="s">
        <v>15699</v>
      </c>
      <c r="O2432" t="s">
        <v>13594</v>
      </c>
      <c r="P2432" t="s">
        <v>7156</v>
      </c>
      <c r="Q2432" t="s">
        <v>3265</v>
      </c>
      <c r="R2432" t="s">
        <v>3265</v>
      </c>
      <c r="T2432" t="s">
        <v>13595</v>
      </c>
      <c r="U2432" t="s">
        <v>2635</v>
      </c>
      <c r="V2432" s="1">
        <v>1.8336161178455102E-3</v>
      </c>
      <c r="W2432">
        <v>92.543000000000006</v>
      </c>
      <c r="X2432">
        <v>26000</v>
      </c>
      <c r="Y2432">
        <v>0</v>
      </c>
      <c r="Z2432">
        <v>23500000</v>
      </c>
      <c r="AA2432" s="3">
        <v>0</v>
      </c>
      <c r="AB2432" s="3">
        <v>0</v>
      </c>
      <c r="AC2432">
        <v>1538</v>
      </c>
    </row>
    <row r="2433" spans="1:29" ht="15" customHeight="1" x14ac:dyDescent="0.25">
      <c r="A2433" t="str">
        <f>HYPERLINK("http://www.UniProt.org/UniProt/Q06096","COG4_YEAST")</f>
        <v>COG4_YEAST</v>
      </c>
      <c r="B2433" t="s">
        <v>5720</v>
      </c>
      <c r="C2433" s="38">
        <v>0</v>
      </c>
      <c r="D2433" s="38">
        <v>0</v>
      </c>
      <c r="E2433" s="12">
        <v>0</v>
      </c>
      <c r="F2433" s="3">
        <v>0</v>
      </c>
      <c r="G2433" s="3">
        <f t="shared" si="115"/>
        <v>15.282995276697877</v>
      </c>
      <c r="H2433" s="89" t="s">
        <v>14578</v>
      </c>
      <c r="I2433" t="s">
        <v>8227</v>
      </c>
      <c r="J2433" t="s">
        <v>8217</v>
      </c>
      <c r="K2433" t="s">
        <v>8227</v>
      </c>
      <c r="L2433" s="3">
        <v>98.665999999999997</v>
      </c>
      <c r="M2433" t="s">
        <v>8223</v>
      </c>
      <c r="N2433" s="3" t="s">
        <v>15699</v>
      </c>
      <c r="O2433" t="s">
        <v>14238</v>
      </c>
      <c r="P2433" t="s">
        <v>7869</v>
      </c>
      <c r="Q2433" t="s">
        <v>3219</v>
      </c>
      <c r="R2433" t="s">
        <v>3219</v>
      </c>
      <c r="T2433" t="s">
        <v>14239</v>
      </c>
      <c r="U2433" t="s">
        <v>2635</v>
      </c>
      <c r="V2433" s="1">
        <v>1.5282995276697877E-3</v>
      </c>
      <c r="W2433">
        <v>98.664000000000001</v>
      </c>
      <c r="X2433">
        <v>26000</v>
      </c>
      <c r="Y2433">
        <v>0</v>
      </c>
      <c r="Z2433">
        <v>19587000</v>
      </c>
      <c r="AA2433" s="3">
        <v>0</v>
      </c>
      <c r="AB2433" s="3">
        <v>0</v>
      </c>
      <c r="AC2433">
        <v>2522</v>
      </c>
    </row>
    <row r="2434" spans="1:29" ht="15" customHeight="1" x14ac:dyDescent="0.25">
      <c r="A2434" t="str">
        <f>HYPERLINK("http://www.UniProt.org/UniProt/P53959","COG6_YEAST")</f>
        <v>COG6_YEAST</v>
      </c>
      <c r="B2434" t="s">
        <v>5462</v>
      </c>
      <c r="C2434" s="38">
        <v>0</v>
      </c>
      <c r="D2434" s="38">
        <v>0</v>
      </c>
      <c r="E2434" s="12">
        <v>0</v>
      </c>
      <c r="F2434" s="3">
        <v>0</v>
      </c>
      <c r="G2434" s="3">
        <f t="shared" si="115"/>
        <v>14.187507179057411</v>
      </c>
      <c r="H2434" s="89" t="s">
        <v>14578</v>
      </c>
      <c r="I2434" t="s">
        <v>8227</v>
      </c>
      <c r="J2434" t="s">
        <v>8217</v>
      </c>
      <c r="K2434" t="s">
        <v>8227</v>
      </c>
      <c r="L2434" s="3">
        <v>96.975999999999999</v>
      </c>
      <c r="M2434" t="s">
        <v>8223</v>
      </c>
      <c r="N2434" s="3" t="s">
        <v>15699</v>
      </c>
      <c r="O2434" t="s">
        <v>13993</v>
      </c>
      <c r="P2434" t="s">
        <v>7599</v>
      </c>
      <c r="Q2434" t="s">
        <v>3207</v>
      </c>
      <c r="R2434" t="s">
        <v>3207</v>
      </c>
      <c r="T2434" t="s">
        <v>13994</v>
      </c>
      <c r="U2434" t="s">
        <v>2635</v>
      </c>
      <c r="V2434" s="1">
        <v>1.418750717905741E-3</v>
      </c>
      <c r="W2434">
        <v>96.974999999999994</v>
      </c>
      <c r="X2434">
        <v>26000</v>
      </c>
      <c r="Y2434">
        <v>0</v>
      </c>
      <c r="Z2434">
        <v>18183000</v>
      </c>
      <c r="AA2434" s="3">
        <v>0</v>
      </c>
      <c r="AB2434" s="3">
        <v>0</v>
      </c>
      <c r="AC2434">
        <v>2151</v>
      </c>
    </row>
    <row r="2435" spans="1:29" ht="15" customHeight="1" x14ac:dyDescent="0.25">
      <c r="A2435" t="str">
        <f>HYPERLINK("http://www.UniProt.org/UniProt/Q04632","COG8_YEAST")</f>
        <v>COG8_YEAST</v>
      </c>
      <c r="B2435" t="s">
        <v>5671</v>
      </c>
      <c r="C2435" s="38">
        <v>0</v>
      </c>
      <c r="D2435" s="38">
        <v>0</v>
      </c>
      <c r="E2435" s="12">
        <v>0</v>
      </c>
      <c r="F2435" s="3">
        <v>0</v>
      </c>
      <c r="G2435" s="3">
        <f t="shared" ref="G2435:G2498" si="118">10000*V2435</f>
        <v>23.320475970283663</v>
      </c>
      <c r="H2435" s="89" t="s">
        <v>14578</v>
      </c>
      <c r="I2435" t="s">
        <v>8227</v>
      </c>
      <c r="J2435" t="s">
        <v>8217</v>
      </c>
      <c r="K2435" t="s">
        <v>8227</v>
      </c>
      <c r="L2435" s="3">
        <v>69.828999999999994</v>
      </c>
      <c r="M2435" t="s">
        <v>8223</v>
      </c>
      <c r="N2435" s="3" t="s">
        <v>15699</v>
      </c>
      <c r="O2435" t="s">
        <v>14198</v>
      </c>
      <c r="P2435" t="s">
        <v>7819</v>
      </c>
      <c r="Q2435" t="s">
        <v>3317</v>
      </c>
      <c r="R2435" t="s">
        <v>3317</v>
      </c>
      <c r="U2435" t="s">
        <v>2635</v>
      </c>
      <c r="V2435" s="1">
        <v>2.3320475970283663E-3</v>
      </c>
      <c r="W2435">
        <v>69.828000000000003</v>
      </c>
      <c r="X2435">
        <v>26000</v>
      </c>
      <c r="Y2435">
        <v>0</v>
      </c>
      <c r="Z2435">
        <v>29888000</v>
      </c>
      <c r="AA2435" s="3">
        <v>0</v>
      </c>
      <c r="AB2435" s="3">
        <v>0</v>
      </c>
      <c r="AC2435">
        <v>2449</v>
      </c>
    </row>
    <row r="2436" spans="1:29" ht="15" customHeight="1" x14ac:dyDescent="0.25">
      <c r="A2436" t="str">
        <f>HYPERLINK("http://www.UniProt.org/UniProt/P04037","COX4_YEAST")</f>
        <v>COX4_YEAST</v>
      </c>
      <c r="B2436" t="s">
        <v>3931</v>
      </c>
      <c r="C2436" s="38">
        <v>0</v>
      </c>
      <c r="D2436" s="38">
        <v>0</v>
      </c>
      <c r="E2436" s="12">
        <v>0</v>
      </c>
      <c r="F2436" s="3">
        <v>0</v>
      </c>
      <c r="G2436" s="3">
        <f t="shared" si="118"/>
        <v>11.66960113127551</v>
      </c>
      <c r="H2436" s="89" t="s">
        <v>14578</v>
      </c>
      <c r="I2436" t="s">
        <v>8227</v>
      </c>
      <c r="J2436" t="s">
        <v>8217</v>
      </c>
      <c r="K2436" t="s">
        <v>8227</v>
      </c>
      <c r="L2436" s="3">
        <v>17.143000000000001</v>
      </c>
      <c r="M2436" t="s">
        <v>8222</v>
      </c>
      <c r="N2436" s="3" t="s">
        <v>15699</v>
      </c>
      <c r="O2436" t="s">
        <v>12866</v>
      </c>
      <c r="P2436" t="s">
        <v>6073</v>
      </c>
      <c r="Q2436" t="s">
        <v>3159</v>
      </c>
      <c r="R2436" t="s">
        <v>3159</v>
      </c>
      <c r="S2436" t="s">
        <v>12867</v>
      </c>
      <c r="U2436" t="str">
        <f t="shared" ref="U2436:U2442" si="119">" "</f>
        <v xml:space="preserve"> </v>
      </c>
      <c r="V2436" s="1">
        <v>1.166960113127551E-3</v>
      </c>
      <c r="W2436">
        <v>17.141999999999999</v>
      </c>
      <c r="X2436">
        <v>26000</v>
      </c>
      <c r="Y2436">
        <v>0</v>
      </c>
      <c r="Z2436">
        <v>14956000</v>
      </c>
      <c r="AA2436" s="3">
        <v>0</v>
      </c>
      <c r="AB2436" s="3">
        <v>0</v>
      </c>
      <c r="AC2436">
        <v>117</v>
      </c>
    </row>
    <row r="2437" spans="1:29" ht="15" customHeight="1" x14ac:dyDescent="0.25">
      <c r="A2437" t="str">
        <f>HYPERLINK("http://www.UniProt.org/UniProt/P14306","CPYI_YEAST")</f>
        <v>CPYI_YEAST</v>
      </c>
      <c r="B2437" t="s">
        <v>4147</v>
      </c>
      <c r="C2437" s="38">
        <v>0</v>
      </c>
      <c r="D2437" s="38">
        <v>0</v>
      </c>
      <c r="E2437" s="12">
        <v>0</v>
      </c>
      <c r="F2437" s="3">
        <v>0</v>
      </c>
      <c r="G2437" s="3">
        <f t="shared" si="118"/>
        <v>167.38964500484991</v>
      </c>
      <c r="H2437" s="89" t="s">
        <v>14578</v>
      </c>
      <c r="I2437" t="s">
        <v>8227</v>
      </c>
      <c r="J2437" t="s">
        <v>8217</v>
      </c>
      <c r="K2437" t="s">
        <v>8227</v>
      </c>
      <c r="L2437" s="3">
        <v>24.356999999999999</v>
      </c>
      <c r="M2437" t="s">
        <v>8223</v>
      </c>
      <c r="N2437" s="3" t="s">
        <v>15699</v>
      </c>
      <c r="O2437" t="s">
        <v>12985</v>
      </c>
      <c r="P2437" t="s">
        <v>6241</v>
      </c>
      <c r="Q2437" t="s">
        <v>3532</v>
      </c>
      <c r="R2437" t="s">
        <v>3532</v>
      </c>
      <c r="S2437" t="s">
        <v>10535</v>
      </c>
      <c r="T2437" t="s">
        <v>10536</v>
      </c>
      <c r="U2437" t="str">
        <f t="shared" si="119"/>
        <v xml:space="preserve"> </v>
      </c>
      <c r="V2437" s="1">
        <v>1.6738964500484992E-2</v>
      </c>
      <c r="W2437">
        <v>24.356999999999999</v>
      </c>
      <c r="X2437">
        <v>26000</v>
      </c>
      <c r="Y2437">
        <v>0</v>
      </c>
      <c r="Z2437">
        <v>214530000</v>
      </c>
      <c r="AA2437" s="3">
        <v>0</v>
      </c>
      <c r="AB2437" s="3">
        <v>0</v>
      </c>
      <c r="AC2437">
        <v>373</v>
      </c>
    </row>
    <row r="2438" spans="1:29" ht="15" customHeight="1" x14ac:dyDescent="0.25">
      <c r="A2438" t="str">
        <f>HYPERLINK("http://www.UniProt.org/UniProt/P25651","CSM1_YEAST")</f>
        <v>CSM1_YEAST</v>
      </c>
      <c r="B2438" t="s">
        <v>4394</v>
      </c>
      <c r="C2438" s="38">
        <v>0</v>
      </c>
      <c r="D2438" s="38">
        <v>0</v>
      </c>
      <c r="E2438" s="12">
        <v>0</v>
      </c>
      <c r="F2438" s="3">
        <v>0</v>
      </c>
      <c r="G2438" s="3">
        <f t="shared" si="118"/>
        <v>11.596256486561689</v>
      </c>
      <c r="H2438" s="89" t="s">
        <v>14578</v>
      </c>
      <c r="I2438" t="s">
        <v>8229</v>
      </c>
      <c r="J2438" t="s">
        <v>8217</v>
      </c>
      <c r="K2438" t="s">
        <v>8229</v>
      </c>
      <c r="L2438" s="3">
        <v>21.751000000000001</v>
      </c>
      <c r="M2438" t="s">
        <v>8223</v>
      </c>
      <c r="N2438" s="3" t="s">
        <v>15699</v>
      </c>
      <c r="O2438" t="s">
        <v>13150</v>
      </c>
      <c r="P2438" t="s">
        <v>6495</v>
      </c>
      <c r="Q2438" t="s">
        <v>3157</v>
      </c>
      <c r="R2438" t="s">
        <v>3157</v>
      </c>
      <c r="U2438" t="str">
        <f t="shared" si="119"/>
        <v xml:space="preserve"> </v>
      </c>
      <c r="V2438" s="1">
        <v>1.159625648656169E-3</v>
      </c>
      <c r="W2438">
        <v>21.751000000000001</v>
      </c>
      <c r="X2438">
        <v>26000</v>
      </c>
      <c r="Y2438">
        <v>0</v>
      </c>
      <c r="Z2438">
        <v>14862000</v>
      </c>
      <c r="AA2438" s="3">
        <v>0</v>
      </c>
      <c r="AB2438" s="3">
        <v>0</v>
      </c>
      <c r="AC2438">
        <v>682</v>
      </c>
    </row>
    <row r="2439" spans="1:29" ht="15" customHeight="1" x14ac:dyDescent="0.25">
      <c r="A2439" t="str">
        <f>HYPERLINK("http://www.UniProt.org/UniProt/Q01454","CTF4_YEAST")</f>
        <v>CTF4_YEAST</v>
      </c>
      <c r="B2439" t="s">
        <v>5510</v>
      </c>
      <c r="C2439" s="38">
        <v>0</v>
      </c>
      <c r="D2439" s="38">
        <v>0</v>
      </c>
      <c r="E2439" s="12">
        <v>0</v>
      </c>
      <c r="F2439" s="3">
        <v>0</v>
      </c>
      <c r="G2439" s="3">
        <f t="shared" si="118"/>
        <v>30.13684635560212</v>
      </c>
      <c r="H2439" s="89" t="s">
        <v>14578</v>
      </c>
      <c r="I2439" t="s">
        <v>8229</v>
      </c>
      <c r="J2439" t="s">
        <v>15680</v>
      </c>
      <c r="K2439" t="s">
        <v>8229</v>
      </c>
      <c r="L2439" s="3">
        <v>104.425</v>
      </c>
      <c r="M2439" t="s">
        <v>8223</v>
      </c>
      <c r="N2439" s="3" t="s">
        <v>15699</v>
      </c>
      <c r="O2439" t="s">
        <v>14032</v>
      </c>
      <c r="P2439" t="s">
        <v>7650</v>
      </c>
      <c r="Q2439" t="s">
        <v>3372</v>
      </c>
      <c r="R2439" t="s">
        <v>3372</v>
      </c>
      <c r="S2439" t="s">
        <v>14033</v>
      </c>
      <c r="T2439" t="s">
        <v>14034</v>
      </c>
      <c r="U2439" t="str">
        <f t="shared" si="119"/>
        <v xml:space="preserve"> </v>
      </c>
      <c r="V2439" s="1">
        <v>3.0136846355602121E-3</v>
      </c>
      <c r="W2439">
        <v>104.42</v>
      </c>
      <c r="X2439">
        <v>26000</v>
      </c>
      <c r="Y2439">
        <v>0</v>
      </c>
      <c r="Z2439">
        <v>38624000</v>
      </c>
      <c r="AA2439" s="3">
        <v>0</v>
      </c>
      <c r="AB2439" s="3">
        <v>0</v>
      </c>
      <c r="AC2439">
        <v>2221</v>
      </c>
    </row>
    <row r="2440" spans="1:29" ht="15" customHeight="1" x14ac:dyDescent="0.25">
      <c r="A2440" t="str">
        <f>HYPERLINK("http://www.UniProt.org/UniProt/P25355","CTR86_YEAST")</f>
        <v>CTR86_YEAST</v>
      </c>
      <c r="B2440" t="s">
        <v>3390</v>
      </c>
      <c r="C2440" s="38">
        <v>0</v>
      </c>
      <c r="D2440" s="38">
        <v>0</v>
      </c>
      <c r="E2440" s="12">
        <v>0</v>
      </c>
      <c r="F2440" s="3">
        <v>0</v>
      </c>
      <c r="G2440" s="3">
        <f t="shared" si="118"/>
        <v>35.193725529966699</v>
      </c>
      <c r="H2440" s="89" t="s">
        <v>14578</v>
      </c>
      <c r="I2440" t="s">
        <v>8227</v>
      </c>
      <c r="J2440" t="s">
        <v>8217</v>
      </c>
      <c r="K2440" t="s">
        <v>8227</v>
      </c>
      <c r="L2440" s="3">
        <v>65.206000000000003</v>
      </c>
      <c r="M2440" t="s">
        <v>8223</v>
      </c>
      <c r="N2440" s="3" t="s">
        <v>15699</v>
      </c>
      <c r="O2440" t="s">
        <v>13129</v>
      </c>
      <c r="P2440" t="s">
        <v>6454</v>
      </c>
      <c r="Q2440" t="s">
        <v>3391</v>
      </c>
      <c r="R2440" t="s">
        <v>3391</v>
      </c>
      <c r="T2440" t="s">
        <v>13130</v>
      </c>
      <c r="U2440" t="str">
        <f t="shared" si="119"/>
        <v xml:space="preserve"> </v>
      </c>
      <c r="V2440" s="1">
        <v>3.5193725529966699E-3</v>
      </c>
      <c r="W2440">
        <v>65.204999999999998</v>
      </c>
      <c r="X2440">
        <v>26000</v>
      </c>
      <c r="Y2440">
        <v>0</v>
      </c>
      <c r="Z2440">
        <v>45105000</v>
      </c>
      <c r="AA2440" s="3">
        <v>0</v>
      </c>
      <c r="AB2440" s="3">
        <v>0</v>
      </c>
      <c r="AC2440">
        <v>634</v>
      </c>
    </row>
    <row r="2441" spans="1:29" x14ac:dyDescent="0.25">
      <c r="A2441" t="str">
        <f>HYPERLINK("http://www.UniProt.org/UniProt/P28319","CWP1_YEAST")</f>
        <v>CWP1_YEAST</v>
      </c>
      <c r="B2441" t="s">
        <v>4436</v>
      </c>
      <c r="C2441" s="38">
        <v>0</v>
      </c>
      <c r="D2441" s="38">
        <v>0</v>
      </c>
      <c r="E2441" s="12">
        <v>0</v>
      </c>
      <c r="F2441" s="3">
        <v>0</v>
      </c>
      <c r="G2441" s="3">
        <f t="shared" si="118"/>
        <v>18.883905227275335</v>
      </c>
      <c r="H2441" s="89" t="s">
        <v>14578</v>
      </c>
      <c r="I2441" t="s">
        <v>8227</v>
      </c>
      <c r="J2441" t="s">
        <v>8217</v>
      </c>
      <c r="K2441" t="s">
        <v>8227</v>
      </c>
      <c r="L2441" s="3">
        <v>24.268000000000001</v>
      </c>
      <c r="M2441" t="s">
        <v>8221</v>
      </c>
      <c r="N2441" s="3" t="s">
        <v>15699</v>
      </c>
      <c r="O2441" t="s">
        <v>13167</v>
      </c>
      <c r="P2441" t="s">
        <v>6530</v>
      </c>
      <c r="Q2441" t="s">
        <v>3269</v>
      </c>
      <c r="R2441" t="s">
        <v>3269</v>
      </c>
      <c r="U2441" t="str">
        <f t="shared" si="119"/>
        <v xml:space="preserve"> </v>
      </c>
      <c r="V2441" s="1">
        <v>1.8883905227275336E-3</v>
      </c>
      <c r="W2441">
        <v>24.268000000000001</v>
      </c>
      <c r="X2441">
        <v>26000</v>
      </c>
      <c r="Y2441">
        <v>0</v>
      </c>
      <c r="Z2441">
        <v>24202000</v>
      </c>
      <c r="AA2441" s="3">
        <v>0</v>
      </c>
      <c r="AB2441" s="3">
        <v>0</v>
      </c>
      <c r="AC2441">
        <v>728</v>
      </c>
    </row>
    <row r="2442" spans="1:29" ht="15" customHeight="1" x14ac:dyDescent="0.25">
      <c r="A2442" t="str">
        <f>HYPERLINK("http://www.UniProt.org/UniProt/P00044","CYC1_YEAST")</f>
        <v>CYC1_YEAST</v>
      </c>
      <c r="B2442" t="s">
        <v>3555</v>
      </c>
      <c r="C2442" s="38">
        <v>0</v>
      </c>
      <c r="D2442" s="38">
        <v>0</v>
      </c>
      <c r="E2442" s="12">
        <v>0</v>
      </c>
      <c r="F2442" s="3">
        <v>0</v>
      </c>
      <c r="G2442" s="3">
        <f t="shared" si="118"/>
        <v>231.03563084853428</v>
      </c>
      <c r="H2442" s="89" t="s">
        <v>14578</v>
      </c>
      <c r="I2442" t="s">
        <v>8227</v>
      </c>
      <c r="J2442" t="s">
        <v>8217</v>
      </c>
      <c r="K2442" t="s">
        <v>8227</v>
      </c>
      <c r="L2442" s="3">
        <v>12.182</v>
      </c>
      <c r="M2442" t="s">
        <v>8223</v>
      </c>
      <c r="N2442" s="3" t="s">
        <v>15699</v>
      </c>
      <c r="O2442" t="s">
        <v>12842</v>
      </c>
      <c r="P2442" t="s">
        <v>6050</v>
      </c>
      <c r="Q2442" t="s">
        <v>3556</v>
      </c>
      <c r="R2442" t="s">
        <v>3556</v>
      </c>
      <c r="S2442" t="s">
        <v>12843</v>
      </c>
      <c r="T2442" t="s">
        <v>12844</v>
      </c>
      <c r="U2442" t="str">
        <f t="shared" si="119"/>
        <v xml:space="preserve"> </v>
      </c>
      <c r="V2442" s="1">
        <v>2.3103563084853427E-2</v>
      </c>
      <c r="W2442">
        <v>12.182</v>
      </c>
      <c r="X2442">
        <v>26000</v>
      </c>
      <c r="Y2442">
        <v>0</v>
      </c>
      <c r="Z2442">
        <v>296100000</v>
      </c>
      <c r="AA2442" s="3">
        <v>0</v>
      </c>
      <c r="AB2442" s="3">
        <v>0</v>
      </c>
      <c r="AC2442">
        <v>60</v>
      </c>
    </row>
    <row r="2443" spans="1:29" ht="15" customHeight="1" x14ac:dyDescent="0.25">
      <c r="A2443" t="str">
        <f>HYPERLINK("http://www.UniProt.org/UniProt/P32898","CYM1_YEAST")</f>
        <v>CYM1_YEAST</v>
      </c>
      <c r="B2443" t="s">
        <v>4589</v>
      </c>
      <c r="C2443" s="38">
        <v>0</v>
      </c>
      <c r="D2443" s="38">
        <v>0</v>
      </c>
      <c r="E2443" s="12">
        <v>0</v>
      </c>
      <c r="F2443" s="3">
        <v>0</v>
      </c>
      <c r="G2443" s="3">
        <f t="shared" si="118"/>
        <v>42.033503780619355</v>
      </c>
      <c r="H2443" s="89" t="s">
        <v>14578</v>
      </c>
      <c r="I2443" t="s">
        <v>8227</v>
      </c>
      <c r="J2443" t="s">
        <v>8217</v>
      </c>
      <c r="K2443" t="s">
        <v>8227</v>
      </c>
      <c r="L2443" s="3">
        <v>112.18</v>
      </c>
      <c r="M2443" t="s">
        <v>8223</v>
      </c>
      <c r="N2443" s="3" t="s">
        <v>15699</v>
      </c>
      <c r="O2443" t="s">
        <v>13276</v>
      </c>
      <c r="P2443" t="s">
        <v>6688</v>
      </c>
      <c r="Q2443" t="s">
        <v>3415</v>
      </c>
      <c r="R2443" t="s">
        <v>3415</v>
      </c>
      <c r="S2443" t="s">
        <v>13277</v>
      </c>
      <c r="T2443" t="s">
        <v>13278</v>
      </c>
      <c r="U2443" t="s">
        <v>3416</v>
      </c>
      <c r="V2443" s="1">
        <v>4.2033503780619357E-3</v>
      </c>
      <c r="W2443">
        <v>112.18</v>
      </c>
      <c r="X2443">
        <v>26000</v>
      </c>
      <c r="Y2443">
        <v>0</v>
      </c>
      <c r="Z2443">
        <v>53871000</v>
      </c>
      <c r="AA2443" s="3">
        <v>0</v>
      </c>
      <c r="AB2443" s="3">
        <v>0</v>
      </c>
      <c r="AC2443">
        <v>926</v>
      </c>
    </row>
    <row r="2444" spans="1:29" ht="15" customHeight="1" x14ac:dyDescent="0.25">
      <c r="A2444" t="str">
        <f>HYPERLINK("http://www.UniProt.org/UniProt/P47103","CYP7_YEAST")</f>
        <v>CYP7_YEAST</v>
      </c>
      <c r="B2444" t="s">
        <v>5224</v>
      </c>
      <c r="C2444" s="38">
        <v>0</v>
      </c>
      <c r="D2444" s="38">
        <v>0</v>
      </c>
      <c r="E2444" s="12">
        <v>0</v>
      </c>
      <c r="F2444" s="3">
        <v>0</v>
      </c>
      <c r="G2444" s="3">
        <f t="shared" si="118"/>
        <v>17.497379337313006</v>
      </c>
      <c r="H2444" s="89" t="s">
        <v>14578</v>
      </c>
      <c r="I2444" t="s">
        <v>8217</v>
      </c>
      <c r="J2444" t="s">
        <v>8217</v>
      </c>
      <c r="K2444" t="s">
        <v>8217</v>
      </c>
      <c r="L2444" s="3">
        <v>45.134</v>
      </c>
      <c r="M2444" t="s">
        <v>8223</v>
      </c>
      <c r="N2444" s="3" t="s">
        <v>15699</v>
      </c>
      <c r="O2444" t="s">
        <v>13757</v>
      </c>
      <c r="P2444" t="s">
        <v>7365</v>
      </c>
      <c r="Q2444" t="s">
        <v>3254</v>
      </c>
      <c r="R2444" t="s">
        <v>3254</v>
      </c>
      <c r="S2444" t="s">
        <v>12252</v>
      </c>
      <c r="U2444" t="str">
        <f t="shared" ref="U2444:U2450" si="120">" "</f>
        <v xml:space="preserve"> </v>
      </c>
      <c r="V2444" s="1">
        <v>1.7497379337313007E-3</v>
      </c>
      <c r="W2444">
        <v>45.133000000000003</v>
      </c>
      <c r="X2444">
        <v>26000</v>
      </c>
      <c r="Y2444">
        <v>0</v>
      </c>
      <c r="Z2444">
        <v>22425000</v>
      </c>
      <c r="AA2444" s="3">
        <v>0</v>
      </c>
      <c r="AB2444" s="3">
        <v>0</v>
      </c>
      <c r="AC2444">
        <v>1816</v>
      </c>
    </row>
    <row r="2445" spans="1:29" ht="15" customHeight="1" x14ac:dyDescent="0.25">
      <c r="A2445" t="str">
        <f>HYPERLINK("http://www.UniProt.org/UniProt/P23285","CYPB_YEAST")</f>
        <v>CYPB_YEAST</v>
      </c>
      <c r="B2445" t="s">
        <v>4316</v>
      </c>
      <c r="C2445" s="38">
        <v>0</v>
      </c>
      <c r="D2445" s="38">
        <v>0</v>
      </c>
      <c r="E2445" s="12">
        <v>0</v>
      </c>
      <c r="F2445" s="3">
        <v>0</v>
      </c>
      <c r="G2445" s="3">
        <f t="shared" si="118"/>
        <v>213.69040263589358</v>
      </c>
      <c r="H2445" s="89" t="s">
        <v>14578</v>
      </c>
      <c r="I2445" t="s">
        <v>8226</v>
      </c>
      <c r="J2445" t="s">
        <v>8217</v>
      </c>
      <c r="K2445" t="s">
        <v>8226</v>
      </c>
      <c r="L2445" s="3">
        <v>22.768999999999998</v>
      </c>
      <c r="M2445" t="s">
        <v>8221</v>
      </c>
      <c r="N2445" s="3" t="s">
        <v>15699</v>
      </c>
      <c r="O2445" t="s">
        <v>13083</v>
      </c>
      <c r="P2445" t="s">
        <v>6338</v>
      </c>
      <c r="Q2445" t="s">
        <v>3547</v>
      </c>
      <c r="R2445" t="s">
        <v>3547</v>
      </c>
      <c r="S2445" t="s">
        <v>12252</v>
      </c>
      <c r="T2445" t="s">
        <v>13084</v>
      </c>
      <c r="U2445" t="str">
        <f t="shared" si="120"/>
        <v xml:space="preserve"> </v>
      </c>
      <c r="V2445" s="1">
        <v>2.1369040263589358E-2</v>
      </c>
      <c r="W2445">
        <v>22.768999999999998</v>
      </c>
      <c r="X2445">
        <v>26000</v>
      </c>
      <c r="Y2445">
        <v>0</v>
      </c>
      <c r="Z2445">
        <v>273870000</v>
      </c>
      <c r="AA2445" s="3">
        <v>0</v>
      </c>
      <c r="AB2445" s="3">
        <v>0</v>
      </c>
      <c r="AC2445">
        <v>576</v>
      </c>
    </row>
    <row r="2446" spans="1:29" ht="15" customHeight="1" x14ac:dyDescent="0.25">
      <c r="A2446" t="str">
        <f>HYPERLINK("http://www.UniProt.org/UniProt/P25719","CYPC_YEAST")</f>
        <v>CYPC_YEAST</v>
      </c>
      <c r="B2446" t="s">
        <v>4397</v>
      </c>
      <c r="C2446" s="38">
        <v>0</v>
      </c>
      <c r="D2446" s="38">
        <v>0</v>
      </c>
      <c r="E2446" s="12">
        <v>0</v>
      </c>
      <c r="F2446" s="3">
        <v>0</v>
      </c>
      <c r="G2446" s="3">
        <f t="shared" si="118"/>
        <v>188.14461893450547</v>
      </c>
      <c r="H2446" s="89" t="s">
        <v>14578</v>
      </c>
      <c r="I2446" t="s">
        <v>8227</v>
      </c>
      <c r="J2446" t="s">
        <v>8217</v>
      </c>
      <c r="K2446" t="s">
        <v>8227</v>
      </c>
      <c r="L2446" s="3">
        <v>19.919</v>
      </c>
      <c r="M2446" t="s">
        <v>8222</v>
      </c>
      <c r="N2446" s="3" t="s">
        <v>15699</v>
      </c>
      <c r="O2446" t="s">
        <v>13153</v>
      </c>
      <c r="P2446" t="s">
        <v>6498</v>
      </c>
      <c r="Q2446" t="s">
        <v>3541</v>
      </c>
      <c r="R2446" t="s">
        <v>3541</v>
      </c>
      <c r="S2446" t="s">
        <v>12252</v>
      </c>
      <c r="T2446" t="s">
        <v>12253</v>
      </c>
      <c r="U2446" t="str">
        <f t="shared" si="120"/>
        <v xml:space="preserve"> </v>
      </c>
      <c r="V2446" s="1">
        <v>1.8814461893450547E-2</v>
      </c>
      <c r="W2446">
        <v>19.919</v>
      </c>
      <c r="X2446">
        <v>26000</v>
      </c>
      <c r="Y2446">
        <v>0</v>
      </c>
      <c r="Z2446">
        <v>241130000</v>
      </c>
      <c r="AA2446" s="3">
        <v>0</v>
      </c>
      <c r="AB2446" s="3">
        <v>0</v>
      </c>
      <c r="AC2446">
        <v>687</v>
      </c>
    </row>
    <row r="2447" spans="1:29" ht="15" customHeight="1" x14ac:dyDescent="0.25">
      <c r="A2447" t="str">
        <f>HYPERLINK("http://www.UniProt.org/UniProt/P35176","CYPD_YEAST")</f>
        <v>CYPD_YEAST</v>
      </c>
      <c r="B2447" t="s">
        <v>4654</v>
      </c>
      <c r="C2447" s="38">
        <v>0</v>
      </c>
      <c r="D2447" s="38">
        <v>0</v>
      </c>
      <c r="E2447" s="12">
        <v>0</v>
      </c>
      <c r="F2447" s="3">
        <v>0</v>
      </c>
      <c r="G2447" s="3">
        <f t="shared" si="118"/>
        <v>125.64561849219683</v>
      </c>
      <c r="H2447" s="89" t="s">
        <v>14578</v>
      </c>
      <c r="I2447" t="s">
        <v>8227</v>
      </c>
      <c r="J2447" t="s">
        <v>8217</v>
      </c>
      <c r="K2447" t="s">
        <v>8227</v>
      </c>
      <c r="L2447" s="3">
        <v>25.327000000000002</v>
      </c>
      <c r="M2447" t="s">
        <v>8221</v>
      </c>
      <c r="N2447" s="3" t="s">
        <v>15699</v>
      </c>
      <c r="O2447" t="s">
        <v>13309</v>
      </c>
      <c r="P2447" t="s">
        <v>6338</v>
      </c>
      <c r="Q2447" t="s">
        <v>3516</v>
      </c>
      <c r="R2447" t="s">
        <v>3516</v>
      </c>
      <c r="S2447" t="s">
        <v>13310</v>
      </c>
      <c r="T2447" t="s">
        <v>13084</v>
      </c>
      <c r="U2447" t="str">
        <f t="shared" si="120"/>
        <v xml:space="preserve"> </v>
      </c>
      <c r="V2447" s="1">
        <v>1.2564561849219683E-2</v>
      </c>
      <c r="W2447">
        <v>25.326000000000001</v>
      </c>
      <c r="X2447">
        <v>26000</v>
      </c>
      <c r="Y2447">
        <v>0</v>
      </c>
      <c r="Z2447">
        <v>161030000</v>
      </c>
      <c r="AA2447" s="3">
        <v>0</v>
      </c>
      <c r="AB2447" s="3">
        <v>0</v>
      </c>
      <c r="AC2447">
        <v>1012</v>
      </c>
    </row>
    <row r="2448" spans="1:29" ht="15" customHeight="1" x14ac:dyDescent="0.25">
      <c r="A2448" t="str">
        <f>HYPERLINK("http://www.UniProt.org/UniProt/P54838","DAK1_YEAST")</f>
        <v>DAK1_YEAST</v>
      </c>
      <c r="B2448" t="s">
        <v>5478</v>
      </c>
      <c r="C2448" s="38">
        <v>0</v>
      </c>
      <c r="D2448" s="38">
        <v>0</v>
      </c>
      <c r="E2448" s="12">
        <v>0</v>
      </c>
      <c r="F2448" s="3">
        <v>0</v>
      </c>
      <c r="G2448" s="3">
        <f t="shared" si="118"/>
        <v>473.41627376237659</v>
      </c>
      <c r="H2448" s="89" t="s">
        <v>14578</v>
      </c>
      <c r="I2448" t="s">
        <v>8217</v>
      </c>
      <c r="J2448" t="s">
        <v>8217</v>
      </c>
      <c r="K2448" t="s">
        <v>8217</v>
      </c>
      <c r="L2448" s="3">
        <v>62.207000000000001</v>
      </c>
      <c r="M2448" t="s">
        <v>8223</v>
      </c>
      <c r="N2448" s="3" t="s">
        <v>15699</v>
      </c>
      <c r="O2448" t="s">
        <v>14001</v>
      </c>
      <c r="P2448" t="s">
        <v>7616</v>
      </c>
      <c r="Q2448" t="s">
        <v>3868</v>
      </c>
      <c r="R2448" t="s">
        <v>3868</v>
      </c>
      <c r="S2448" t="s">
        <v>14002</v>
      </c>
      <c r="T2448" t="s">
        <v>14003</v>
      </c>
      <c r="U2448" t="str">
        <f t="shared" si="120"/>
        <v xml:space="preserve"> </v>
      </c>
      <c r="V2448" s="1">
        <v>4.7341627376237656E-2</v>
      </c>
      <c r="W2448">
        <v>62.206000000000003</v>
      </c>
      <c r="X2448">
        <v>835990</v>
      </c>
      <c r="Y2448">
        <v>0</v>
      </c>
      <c r="Z2448">
        <v>606740000</v>
      </c>
      <c r="AA2448" s="3">
        <v>0</v>
      </c>
      <c r="AB2448" s="3">
        <v>0</v>
      </c>
      <c r="AC2448">
        <v>2173</v>
      </c>
    </row>
    <row r="2449" spans="1:29" ht="15" customHeight="1" x14ac:dyDescent="0.25">
      <c r="A2449" t="str">
        <f>HYPERLINK("http://www.UniProt.org/UniProt/Q12091","DAP1_YEAST")</f>
        <v>DAP1_YEAST</v>
      </c>
      <c r="B2449" t="s">
        <v>3150</v>
      </c>
      <c r="C2449" s="38">
        <v>0</v>
      </c>
      <c r="D2449" s="38">
        <v>0</v>
      </c>
      <c r="E2449" s="12">
        <v>0</v>
      </c>
      <c r="F2449" s="3">
        <v>0</v>
      </c>
      <c r="G2449" s="3">
        <f t="shared" si="118"/>
        <v>11.393388320331974</v>
      </c>
      <c r="H2449" s="89" t="s">
        <v>14578</v>
      </c>
      <c r="I2449" t="s">
        <v>8217</v>
      </c>
      <c r="J2449" t="s">
        <v>8217</v>
      </c>
      <c r="K2449" t="s">
        <v>8217</v>
      </c>
      <c r="L2449" s="3">
        <v>16.757999999999999</v>
      </c>
      <c r="M2449" t="s">
        <v>8223</v>
      </c>
      <c r="N2449" s="3" t="s">
        <v>15699</v>
      </c>
      <c r="O2449" t="s">
        <v>14395</v>
      </c>
      <c r="P2449" t="str">
        <f>" "</f>
        <v xml:space="preserve"> </v>
      </c>
      <c r="Q2449" t="s">
        <v>3151</v>
      </c>
      <c r="R2449" t="s">
        <v>3151</v>
      </c>
      <c r="S2449" t="s">
        <v>14396</v>
      </c>
      <c r="T2449" t="s">
        <v>14397</v>
      </c>
      <c r="U2449" t="str">
        <f t="shared" si="120"/>
        <v xml:space="preserve"> </v>
      </c>
      <c r="V2449" s="1">
        <v>1.1393388320331975E-3</v>
      </c>
      <c r="W2449">
        <v>16.757000000000001</v>
      </c>
      <c r="X2449">
        <v>26000</v>
      </c>
      <c r="Y2449">
        <v>0</v>
      </c>
      <c r="Z2449">
        <v>14602000</v>
      </c>
      <c r="AA2449" s="3">
        <v>0</v>
      </c>
      <c r="AB2449" s="3">
        <v>0</v>
      </c>
      <c r="AC2449">
        <v>2786</v>
      </c>
    </row>
    <row r="2450" spans="1:29" ht="15" customHeight="1" x14ac:dyDescent="0.25">
      <c r="A2450" t="str">
        <f>HYPERLINK("http://www.UniProt.org/UniProt/Q12084","DAS2_YEAST")</f>
        <v>DAS2_YEAST</v>
      </c>
      <c r="B2450" t="s">
        <v>5899</v>
      </c>
      <c r="C2450" s="38">
        <v>0</v>
      </c>
      <c r="D2450" s="38">
        <v>0</v>
      </c>
      <c r="E2450" s="12">
        <v>0</v>
      </c>
      <c r="F2450" s="3">
        <v>0</v>
      </c>
      <c r="G2450" s="3">
        <f t="shared" si="118"/>
        <v>10.815214046577283</v>
      </c>
      <c r="H2450" s="89" t="s">
        <v>14578</v>
      </c>
      <c r="I2450" t="s">
        <v>8228</v>
      </c>
      <c r="J2450" t="s">
        <v>8217</v>
      </c>
      <c r="K2450" t="s">
        <v>8228</v>
      </c>
      <c r="L2450" s="3">
        <v>26.594999999999999</v>
      </c>
      <c r="M2450" t="s">
        <v>8223</v>
      </c>
      <c r="N2450" s="3" t="s">
        <v>15699</v>
      </c>
      <c r="O2450" t="s">
        <v>14394</v>
      </c>
      <c r="P2450" t="s">
        <v>8067</v>
      </c>
      <c r="Q2450" t="s">
        <v>3143</v>
      </c>
      <c r="R2450" t="s">
        <v>3143</v>
      </c>
      <c r="U2450" t="str">
        <f t="shared" si="120"/>
        <v xml:space="preserve"> </v>
      </c>
      <c r="V2450" s="1">
        <v>1.0815214046577283E-3</v>
      </c>
      <c r="W2450">
        <v>26.594999999999999</v>
      </c>
      <c r="X2450">
        <v>26000</v>
      </c>
      <c r="Y2450">
        <v>0</v>
      </c>
      <c r="Z2450">
        <v>13861000</v>
      </c>
      <c r="AA2450" s="3">
        <v>0</v>
      </c>
      <c r="AB2450" s="3">
        <v>0</v>
      </c>
      <c r="AC2450">
        <v>2784</v>
      </c>
    </row>
    <row r="2451" spans="1:29" ht="15" customHeight="1" x14ac:dyDescent="0.25">
      <c r="A2451" t="str">
        <f>HYPERLINK("http://www.UniProt.org/UniProt/P24783","DBP2_YEAST")</f>
        <v>DBP2_YEAST</v>
      </c>
      <c r="B2451" t="s">
        <v>4345</v>
      </c>
      <c r="C2451" s="38">
        <v>0</v>
      </c>
      <c r="D2451" s="38">
        <v>0</v>
      </c>
      <c r="E2451" s="12">
        <v>0</v>
      </c>
      <c r="F2451" s="3">
        <v>0</v>
      </c>
      <c r="G2451" s="3">
        <f t="shared" si="118"/>
        <v>12.57626578188678</v>
      </c>
      <c r="H2451" s="89" t="s">
        <v>14578</v>
      </c>
      <c r="I2451" t="s">
        <v>8228</v>
      </c>
      <c r="J2451" t="s">
        <v>8217</v>
      </c>
      <c r="K2451" t="s">
        <v>8228</v>
      </c>
      <c r="L2451" s="3">
        <v>60.999000000000002</v>
      </c>
      <c r="M2451" t="s">
        <v>8223</v>
      </c>
      <c r="N2451" s="3" t="s">
        <v>15699</v>
      </c>
      <c r="O2451" t="s">
        <v>13108</v>
      </c>
      <c r="P2451" t="s">
        <v>6433</v>
      </c>
      <c r="Q2451" t="s">
        <v>3187</v>
      </c>
      <c r="R2451" t="s">
        <v>3187</v>
      </c>
      <c r="S2451" t="s">
        <v>13109</v>
      </c>
      <c r="T2451" t="s">
        <v>13110</v>
      </c>
      <c r="U2451" t="s">
        <v>3188</v>
      </c>
      <c r="V2451" s="1">
        <v>1.2576265781886781E-3</v>
      </c>
      <c r="W2451">
        <v>60.999000000000002</v>
      </c>
      <c r="X2451">
        <v>26000</v>
      </c>
      <c r="Y2451">
        <v>0</v>
      </c>
      <c r="Z2451">
        <v>16118000</v>
      </c>
      <c r="AA2451" s="3">
        <v>0</v>
      </c>
      <c r="AB2451" s="3">
        <v>0</v>
      </c>
      <c r="AC2451">
        <v>606</v>
      </c>
    </row>
    <row r="2452" spans="1:29" ht="15" customHeight="1" x14ac:dyDescent="0.25">
      <c r="A2452" t="str">
        <f>HYPERLINK("http://www.UniProt.org/UniProt/P21182","DCAM_YEAST")</f>
        <v>DCAM_YEAST</v>
      </c>
      <c r="B2452" t="s">
        <v>4265</v>
      </c>
      <c r="C2452" s="38">
        <v>0</v>
      </c>
      <c r="D2452" s="38">
        <v>0</v>
      </c>
      <c r="E2452" s="12">
        <v>0</v>
      </c>
      <c r="F2452" s="3">
        <v>0</v>
      </c>
      <c r="G2452" s="3">
        <f t="shared" si="118"/>
        <v>13.727932756329322</v>
      </c>
      <c r="H2452" s="89" t="s">
        <v>14578</v>
      </c>
      <c r="I2452" t="s">
        <v>8217</v>
      </c>
      <c r="J2452" t="s">
        <v>8217</v>
      </c>
      <c r="K2452" t="s">
        <v>8217</v>
      </c>
      <c r="L2452" s="3">
        <v>46.231999999999999</v>
      </c>
      <c r="M2452" t="s">
        <v>8223</v>
      </c>
      <c r="N2452" s="3" t="s">
        <v>15699</v>
      </c>
      <c r="O2452" t="s">
        <v>13045</v>
      </c>
      <c r="P2452" t="s">
        <v>6358</v>
      </c>
      <c r="Q2452" t="s">
        <v>3202</v>
      </c>
      <c r="R2452" t="s">
        <v>3202</v>
      </c>
      <c r="S2452" t="s">
        <v>13046</v>
      </c>
      <c r="T2452" t="s">
        <v>13047</v>
      </c>
      <c r="U2452" t="str">
        <f>" "</f>
        <v xml:space="preserve"> </v>
      </c>
      <c r="V2452" s="1">
        <v>1.3727932756329323E-3</v>
      </c>
      <c r="W2452">
        <v>46.231999999999999</v>
      </c>
      <c r="X2452">
        <v>26000</v>
      </c>
      <c r="Y2452">
        <v>0</v>
      </c>
      <c r="Z2452">
        <v>17594000</v>
      </c>
      <c r="AA2452" s="3">
        <v>0</v>
      </c>
      <c r="AB2452" s="3">
        <v>0</v>
      </c>
      <c r="AC2452">
        <v>512</v>
      </c>
    </row>
    <row r="2453" spans="1:29" ht="15" customHeight="1" x14ac:dyDescent="0.25">
      <c r="A2453" t="str">
        <f>HYPERLINK("http://www.UniProt.org/UniProt/Q04792","DCE_YEAST")</f>
        <v>DCE_YEAST</v>
      </c>
      <c r="B2453" t="s">
        <v>5681</v>
      </c>
      <c r="C2453" s="38">
        <v>0</v>
      </c>
      <c r="D2453" s="38">
        <v>0</v>
      </c>
      <c r="E2453" s="12">
        <v>0</v>
      </c>
      <c r="F2453" s="3">
        <v>0</v>
      </c>
      <c r="G2453" s="3">
        <f t="shared" si="118"/>
        <v>50.722503392673651</v>
      </c>
      <c r="H2453" s="89" t="s">
        <v>14578</v>
      </c>
      <c r="I2453" t="s">
        <v>8217</v>
      </c>
      <c r="J2453" t="s">
        <v>8217</v>
      </c>
      <c r="K2453" t="s">
        <v>8217</v>
      </c>
      <c r="L2453" s="3">
        <v>65.989999999999995</v>
      </c>
      <c r="M2453" t="s">
        <v>8223</v>
      </c>
      <c r="N2453" s="3" t="s">
        <v>15699</v>
      </c>
      <c r="O2453" t="s">
        <v>14203</v>
      </c>
      <c r="P2453" t="str">
        <f>" "</f>
        <v xml:space="preserve"> </v>
      </c>
      <c r="Q2453" t="s">
        <v>3435</v>
      </c>
      <c r="R2453" t="s">
        <v>3435</v>
      </c>
      <c r="S2453" t="s">
        <v>14204</v>
      </c>
      <c r="U2453" t="str">
        <f>" "</f>
        <v xml:space="preserve"> </v>
      </c>
      <c r="V2453" s="1">
        <v>5.0722503392673654E-3</v>
      </c>
      <c r="W2453">
        <v>65.989000000000004</v>
      </c>
      <c r="X2453">
        <v>26000</v>
      </c>
      <c r="Y2453">
        <v>0</v>
      </c>
      <c r="Z2453">
        <v>65007000</v>
      </c>
      <c r="AA2453" s="3">
        <v>0</v>
      </c>
      <c r="AB2453" s="3">
        <v>0</v>
      </c>
      <c r="AC2453">
        <v>2463</v>
      </c>
    </row>
    <row r="2454" spans="1:29" ht="15" customHeight="1" x14ac:dyDescent="0.25">
      <c r="A2454" t="str">
        <f>HYPERLINK("http://www.UniProt.org/UniProt/P08432","DCOR_YEAST")</f>
        <v>DCOR_YEAST</v>
      </c>
      <c r="B2454" t="s">
        <v>4039</v>
      </c>
      <c r="C2454" s="38">
        <v>0</v>
      </c>
      <c r="D2454" s="38">
        <v>0</v>
      </c>
      <c r="E2454" s="12">
        <v>0</v>
      </c>
      <c r="F2454" s="3">
        <v>0</v>
      </c>
      <c r="G2454" s="3">
        <f t="shared" si="118"/>
        <v>94.77844673816773</v>
      </c>
      <c r="H2454" s="89" t="s">
        <v>14578</v>
      </c>
      <c r="I2454" t="s">
        <v>8217</v>
      </c>
      <c r="J2454" t="s">
        <v>8217</v>
      </c>
      <c r="K2454" t="s">
        <v>8217</v>
      </c>
      <c r="L2454" s="3">
        <v>52.284999999999997</v>
      </c>
      <c r="M2454" t="s">
        <v>8223</v>
      </c>
      <c r="N2454" s="3" t="s">
        <v>15699</v>
      </c>
      <c r="O2454" t="s">
        <v>12942</v>
      </c>
      <c r="P2454" t="str">
        <f>" "</f>
        <v xml:space="preserve"> </v>
      </c>
      <c r="Q2454" t="s">
        <v>3491</v>
      </c>
      <c r="R2454" t="s">
        <v>3491</v>
      </c>
      <c r="S2454" t="s">
        <v>12943</v>
      </c>
      <c r="T2454" t="s">
        <v>12944</v>
      </c>
      <c r="U2454" t="str">
        <f>" "</f>
        <v xml:space="preserve"> </v>
      </c>
      <c r="V2454" s="1">
        <v>9.4778446738167724E-3</v>
      </c>
      <c r="W2454">
        <v>52.284999999999997</v>
      </c>
      <c r="X2454">
        <v>26000</v>
      </c>
      <c r="Y2454">
        <v>0</v>
      </c>
      <c r="Z2454">
        <v>121470000</v>
      </c>
      <c r="AA2454" s="3">
        <v>0</v>
      </c>
      <c r="AB2454" s="3">
        <v>0</v>
      </c>
      <c r="AC2454">
        <v>242</v>
      </c>
    </row>
    <row r="2455" spans="1:29" x14ac:dyDescent="0.25">
      <c r="A2455" t="str">
        <f>HYPERLINK("http://www.UniProt.org/UniProt/Q12123","DCS2_YEAST")</f>
        <v>DCS2_YEAST</v>
      </c>
      <c r="B2455" t="s">
        <v>5911</v>
      </c>
      <c r="C2455" s="38">
        <v>0</v>
      </c>
      <c r="D2455" s="38">
        <v>0</v>
      </c>
      <c r="E2455" s="12">
        <v>0</v>
      </c>
      <c r="F2455" s="3">
        <v>0</v>
      </c>
      <c r="G2455" s="3">
        <f t="shared" si="118"/>
        <v>16.032046967392215</v>
      </c>
      <c r="H2455" s="89" t="s">
        <v>14578</v>
      </c>
      <c r="I2455" t="s">
        <v>8227</v>
      </c>
      <c r="J2455" t="s">
        <v>8217</v>
      </c>
      <c r="K2455" t="s">
        <v>8227</v>
      </c>
      <c r="L2455" s="3">
        <v>40.941000000000003</v>
      </c>
      <c r="M2455" t="s">
        <v>8223</v>
      </c>
      <c r="N2455" s="3" t="s">
        <v>15699</v>
      </c>
      <c r="O2455" t="s">
        <v>14400</v>
      </c>
      <c r="P2455" t="s">
        <v>8078</v>
      </c>
      <c r="Q2455" t="s">
        <v>3231</v>
      </c>
      <c r="R2455" t="s">
        <v>3231</v>
      </c>
      <c r="T2455" t="s">
        <v>12780</v>
      </c>
      <c r="U2455" t="s">
        <v>1317</v>
      </c>
      <c r="V2455" s="1">
        <v>1.6032046967392214E-3</v>
      </c>
      <c r="W2455">
        <v>40.94</v>
      </c>
      <c r="X2455">
        <v>26000</v>
      </c>
      <c r="Y2455">
        <v>0</v>
      </c>
      <c r="Z2455">
        <v>20547000</v>
      </c>
      <c r="AA2455" s="3">
        <v>0</v>
      </c>
      <c r="AB2455" s="3">
        <v>0</v>
      </c>
      <c r="AC2455">
        <v>2799</v>
      </c>
    </row>
    <row r="2456" spans="1:29" ht="15" customHeight="1" x14ac:dyDescent="0.25">
      <c r="A2456" t="str">
        <f>HYPERLINK("http://www.UniProt.org/UniProt/P06773","DCTD_YEAST")</f>
        <v>DCTD_YEAST</v>
      </c>
      <c r="B2456" t="s">
        <v>3989</v>
      </c>
      <c r="C2456" s="38">
        <v>0</v>
      </c>
      <c r="D2456" s="38">
        <v>0</v>
      </c>
      <c r="E2456" s="12">
        <v>0</v>
      </c>
      <c r="F2456" s="3">
        <v>0</v>
      </c>
      <c r="G2456" s="3">
        <f t="shared" si="118"/>
        <v>26.378323445107728</v>
      </c>
      <c r="H2456" s="89" t="s">
        <v>14578</v>
      </c>
      <c r="I2456" t="s">
        <v>8217</v>
      </c>
      <c r="J2456" t="s">
        <v>8217</v>
      </c>
      <c r="K2456" t="s">
        <v>8217</v>
      </c>
      <c r="L2456" s="3">
        <v>35.646000000000001</v>
      </c>
      <c r="M2456" t="s">
        <v>8223</v>
      </c>
      <c r="N2456" s="3" t="s">
        <v>15699</v>
      </c>
      <c r="O2456" t="s">
        <v>12902</v>
      </c>
      <c r="P2456" t="s">
        <v>6108</v>
      </c>
      <c r="Q2456" t="s">
        <v>3877</v>
      </c>
      <c r="R2456" t="s">
        <v>3877</v>
      </c>
      <c r="S2456" t="s">
        <v>12903</v>
      </c>
      <c r="T2456" t="s">
        <v>12904</v>
      </c>
      <c r="U2456" t="str">
        <f t="shared" ref="U2456:U2463" si="121">" "</f>
        <v xml:space="preserve"> </v>
      </c>
      <c r="V2456" s="1">
        <v>2.6378323445107729E-3</v>
      </c>
      <c r="W2456">
        <v>35.646000000000001</v>
      </c>
      <c r="X2456">
        <v>1167400</v>
      </c>
      <c r="Y2456">
        <v>0</v>
      </c>
      <c r="Z2456">
        <v>33807000</v>
      </c>
      <c r="AA2456" s="3">
        <v>0</v>
      </c>
      <c r="AB2456" s="3">
        <v>0</v>
      </c>
      <c r="AC2456">
        <v>181</v>
      </c>
    </row>
    <row r="2457" spans="1:29" x14ac:dyDescent="0.25">
      <c r="A2457" t="str">
        <f>HYPERLINK("http://www.UniProt.org/UniProt/P32347","DCUP_YEAST")</f>
        <v>DCUP_YEAST</v>
      </c>
      <c r="B2457" t="s">
        <v>4494</v>
      </c>
      <c r="C2457" s="38">
        <v>0</v>
      </c>
      <c r="D2457" s="38">
        <v>0</v>
      </c>
      <c r="E2457" s="12">
        <v>0</v>
      </c>
      <c r="F2457" s="3">
        <v>0</v>
      </c>
      <c r="G2457" s="3">
        <f t="shared" si="118"/>
        <v>25.336673437735918</v>
      </c>
      <c r="H2457" s="89" t="s">
        <v>14578</v>
      </c>
      <c r="I2457" t="s">
        <v>8228</v>
      </c>
      <c r="J2457" t="s">
        <v>8217</v>
      </c>
      <c r="K2457" t="s">
        <v>8228</v>
      </c>
      <c r="L2457" s="3">
        <v>41.348999999999997</v>
      </c>
      <c r="M2457" t="s">
        <v>8223</v>
      </c>
      <c r="N2457" s="3" t="s">
        <v>15699</v>
      </c>
      <c r="O2457" t="s">
        <v>13210</v>
      </c>
      <c r="P2457" t="s">
        <v>6582</v>
      </c>
      <c r="Q2457" t="s">
        <v>3335</v>
      </c>
      <c r="R2457" t="s">
        <v>3335</v>
      </c>
      <c r="S2457" t="s">
        <v>13211</v>
      </c>
      <c r="T2457" t="s">
        <v>13212</v>
      </c>
      <c r="U2457" t="str">
        <f t="shared" si="121"/>
        <v xml:space="preserve"> </v>
      </c>
      <c r="V2457" s="1">
        <v>2.5336673437735919E-3</v>
      </c>
      <c r="W2457">
        <v>41.348999999999997</v>
      </c>
      <c r="X2457">
        <v>26000</v>
      </c>
      <c r="Y2457">
        <v>0</v>
      </c>
      <c r="Z2457">
        <v>32472000</v>
      </c>
      <c r="AA2457" s="3">
        <v>0</v>
      </c>
      <c r="AB2457" s="3">
        <v>0</v>
      </c>
      <c r="AC2457">
        <v>796</v>
      </c>
    </row>
    <row r="2458" spans="1:29" ht="15" customHeight="1" x14ac:dyDescent="0.25">
      <c r="A2458" t="str">
        <f>HYPERLINK("http://www.UniProt.org/UniProt/P69771","DID2_YEAST")</f>
        <v>DID2_YEAST</v>
      </c>
      <c r="B2458" t="s">
        <v>5487</v>
      </c>
      <c r="C2458" s="38">
        <v>0</v>
      </c>
      <c r="D2458" s="38">
        <v>0</v>
      </c>
      <c r="E2458" s="12">
        <v>0</v>
      </c>
      <c r="F2458" s="3">
        <v>0</v>
      </c>
      <c r="G2458" s="3">
        <f t="shared" si="118"/>
        <v>33.493534244526124</v>
      </c>
      <c r="H2458" s="89" t="s">
        <v>14578</v>
      </c>
      <c r="I2458" t="s">
        <v>8227</v>
      </c>
      <c r="J2458" t="s">
        <v>8217</v>
      </c>
      <c r="K2458" t="s">
        <v>8227</v>
      </c>
      <c r="L2458" s="3">
        <v>23.091000000000001</v>
      </c>
      <c r="M2458" t="s">
        <v>8223</v>
      </c>
      <c r="N2458" s="3" t="s">
        <v>15699</v>
      </c>
      <c r="O2458" t="s">
        <v>14013</v>
      </c>
      <c r="P2458" t="s">
        <v>7624</v>
      </c>
      <c r="Q2458" t="s">
        <v>3384</v>
      </c>
      <c r="R2458" t="s">
        <v>3384</v>
      </c>
      <c r="S2458" t="s">
        <v>14014</v>
      </c>
      <c r="T2458" t="s">
        <v>14015</v>
      </c>
      <c r="U2458" t="str">
        <f t="shared" si="121"/>
        <v xml:space="preserve"> </v>
      </c>
      <c r="V2458" s="1">
        <v>3.3493534244526122E-3</v>
      </c>
      <c r="W2458">
        <v>23.091000000000001</v>
      </c>
      <c r="X2458">
        <v>26000</v>
      </c>
      <c r="Y2458">
        <v>0</v>
      </c>
      <c r="Z2458">
        <v>42926000</v>
      </c>
      <c r="AA2458" s="3">
        <v>0</v>
      </c>
      <c r="AB2458" s="3">
        <v>0</v>
      </c>
      <c r="AC2458">
        <v>2188</v>
      </c>
    </row>
    <row r="2459" spans="1:29" ht="15" customHeight="1" x14ac:dyDescent="0.25">
      <c r="A2459" t="str">
        <f>HYPERLINK("http://www.UniProt.org/UniProt/P46681","DLD2_YEAST")</f>
        <v>DLD2_YEAST</v>
      </c>
      <c r="B2459" t="s">
        <v>5188</v>
      </c>
      <c r="C2459" s="38">
        <v>0</v>
      </c>
      <c r="D2459" s="38">
        <v>0</v>
      </c>
      <c r="E2459" s="12">
        <v>0</v>
      </c>
      <c r="F2459" s="3">
        <v>0</v>
      </c>
      <c r="G2459" s="3">
        <f t="shared" si="118"/>
        <v>27.13361723322452</v>
      </c>
      <c r="H2459" s="89" t="s">
        <v>14578</v>
      </c>
      <c r="I2459" t="s">
        <v>8227</v>
      </c>
      <c r="J2459" t="s">
        <v>8217</v>
      </c>
      <c r="K2459" t="s">
        <v>8227</v>
      </c>
      <c r="L2459" s="3">
        <v>59.268000000000001</v>
      </c>
      <c r="M2459" t="s">
        <v>8222</v>
      </c>
      <c r="N2459" s="3" t="s">
        <v>15699</v>
      </c>
      <c r="O2459" t="s">
        <v>13740</v>
      </c>
      <c r="P2459" t="s">
        <v>7331</v>
      </c>
      <c r="Q2459" t="s">
        <v>3352</v>
      </c>
      <c r="R2459" t="s">
        <v>3352</v>
      </c>
      <c r="T2459" t="s">
        <v>12674</v>
      </c>
      <c r="U2459" t="str">
        <f t="shared" si="121"/>
        <v xml:space="preserve"> </v>
      </c>
      <c r="V2459" s="1">
        <v>2.7133617233224519E-3</v>
      </c>
      <c r="W2459">
        <v>59.268000000000001</v>
      </c>
      <c r="X2459">
        <v>26000</v>
      </c>
      <c r="Y2459">
        <v>0</v>
      </c>
      <c r="Z2459">
        <v>34775000</v>
      </c>
      <c r="AA2459" s="3">
        <v>0</v>
      </c>
      <c r="AB2459" s="3">
        <v>0</v>
      </c>
      <c r="AC2459">
        <v>1764</v>
      </c>
    </row>
    <row r="2460" spans="1:29" ht="15" customHeight="1" x14ac:dyDescent="0.25">
      <c r="A2460" t="str">
        <f>HYPERLINK("http://www.UniProt.org/UniProt/Q07505","DLHH_YEAST")</f>
        <v>DLHH_YEAST</v>
      </c>
      <c r="B2460" t="s">
        <v>5801</v>
      </c>
      <c r="C2460" s="38">
        <v>0</v>
      </c>
      <c r="D2460" s="38">
        <v>0</v>
      </c>
      <c r="E2460" s="12">
        <v>0</v>
      </c>
      <c r="F2460" s="3">
        <v>0</v>
      </c>
      <c r="G2460" s="3">
        <f t="shared" si="118"/>
        <v>505.11832604665864</v>
      </c>
      <c r="H2460" s="89" t="s">
        <v>14578</v>
      </c>
      <c r="I2460" t="s">
        <v>8217</v>
      </c>
      <c r="J2460" t="s">
        <v>8217</v>
      </c>
      <c r="K2460" t="s">
        <v>8217</v>
      </c>
      <c r="L2460" s="3">
        <v>30.837</v>
      </c>
      <c r="M2460" t="s">
        <v>8223</v>
      </c>
      <c r="N2460" s="3" t="s">
        <v>15699</v>
      </c>
      <c r="O2460" t="s">
        <v>14296</v>
      </c>
      <c r="P2460" t="str">
        <f>" "</f>
        <v xml:space="preserve"> </v>
      </c>
      <c r="Q2460" t="s">
        <v>3587</v>
      </c>
      <c r="R2460" t="s">
        <v>3587</v>
      </c>
      <c r="S2460" t="s">
        <v>14297</v>
      </c>
      <c r="U2460" t="str">
        <f t="shared" si="121"/>
        <v xml:space="preserve"> </v>
      </c>
      <c r="V2460" s="1">
        <v>5.0511832604665866E-2</v>
      </c>
      <c r="W2460">
        <v>30.837</v>
      </c>
      <c r="X2460">
        <v>26000</v>
      </c>
      <c r="Y2460">
        <v>0</v>
      </c>
      <c r="Z2460">
        <v>647370000</v>
      </c>
      <c r="AA2460" s="3">
        <v>0</v>
      </c>
      <c r="AB2460" s="3">
        <v>0</v>
      </c>
      <c r="AC2460">
        <v>2637</v>
      </c>
    </row>
    <row r="2461" spans="1:29" ht="15" customHeight="1" x14ac:dyDescent="0.25">
      <c r="A2461" t="str">
        <f>HYPERLINK("http://www.UniProt.org/UniProt/P04819-2","DNLI1_YEAST")</f>
        <v>DNLI1_YEAST</v>
      </c>
      <c r="B2461" t="s">
        <v>3948</v>
      </c>
      <c r="C2461" s="38">
        <v>0</v>
      </c>
      <c r="D2461" s="38">
        <v>0</v>
      </c>
      <c r="E2461" s="12">
        <v>0</v>
      </c>
      <c r="F2461" s="3">
        <v>0</v>
      </c>
      <c r="G2461" s="3">
        <f t="shared" si="118"/>
        <v>13.359649008404606</v>
      </c>
      <c r="H2461" s="89" t="s">
        <v>14578</v>
      </c>
      <c r="I2461" t="s">
        <v>8228</v>
      </c>
      <c r="J2461" t="s">
        <v>8217</v>
      </c>
      <c r="K2461" t="s">
        <v>8228</v>
      </c>
      <c r="L2461" s="3">
        <v>84.828000000000003</v>
      </c>
      <c r="M2461" t="s">
        <v>8222</v>
      </c>
      <c r="N2461" s="3" t="s">
        <v>15699</v>
      </c>
      <c r="O2461" t="s">
        <v>12873</v>
      </c>
      <c r="P2461" t="s">
        <v>6081</v>
      </c>
      <c r="Q2461" t="s">
        <v>3196</v>
      </c>
      <c r="R2461" t="s">
        <v>3196</v>
      </c>
      <c r="S2461" t="s">
        <v>12874</v>
      </c>
      <c r="T2461" t="s">
        <v>12875</v>
      </c>
      <c r="U2461" t="str">
        <f t="shared" si="121"/>
        <v xml:space="preserve"> </v>
      </c>
      <c r="V2461" s="1">
        <v>1.3359649008404606E-3</v>
      </c>
      <c r="W2461">
        <v>82.25</v>
      </c>
      <c r="X2461">
        <v>26000</v>
      </c>
      <c r="Y2461">
        <v>0</v>
      </c>
      <c r="Z2461">
        <v>17122000</v>
      </c>
      <c r="AA2461" s="3">
        <v>0</v>
      </c>
      <c r="AB2461" s="3">
        <v>0</v>
      </c>
      <c r="AC2461">
        <v>135</v>
      </c>
    </row>
    <row r="2462" spans="1:29" ht="15" customHeight="1" x14ac:dyDescent="0.25">
      <c r="A2462" t="str">
        <f>HYPERLINK("http://www.UniProt.org/UniProt/P36037","DOA1_YEAST")</f>
        <v>DOA1_YEAST</v>
      </c>
      <c r="B2462" t="s">
        <v>3801</v>
      </c>
      <c r="C2462" s="38">
        <v>0</v>
      </c>
      <c r="D2462" s="38">
        <v>0</v>
      </c>
      <c r="E2462" s="12">
        <v>0</v>
      </c>
      <c r="F2462" s="3">
        <v>0</v>
      </c>
      <c r="G2462" s="3">
        <f t="shared" si="118"/>
        <v>50.469698447064317</v>
      </c>
      <c r="H2462" s="89" t="s">
        <v>14578</v>
      </c>
      <c r="I2462" t="s">
        <v>8228</v>
      </c>
      <c r="J2462" t="s">
        <v>8217</v>
      </c>
      <c r="K2462" t="s">
        <v>8228</v>
      </c>
      <c r="L2462" s="3">
        <v>79.506</v>
      </c>
      <c r="M2462" t="s">
        <v>8223</v>
      </c>
      <c r="N2462" s="3" t="s">
        <v>15699</v>
      </c>
      <c r="O2462" t="s">
        <v>13331</v>
      </c>
      <c r="P2462" t="s">
        <v>6796</v>
      </c>
      <c r="Q2462" t="s">
        <v>3802</v>
      </c>
      <c r="R2462" t="s">
        <v>3802</v>
      </c>
      <c r="S2462" t="s">
        <v>13332</v>
      </c>
      <c r="T2462" t="s">
        <v>13333</v>
      </c>
      <c r="U2462" t="str">
        <f t="shared" si="121"/>
        <v xml:space="preserve"> </v>
      </c>
      <c r="V2462" s="1">
        <v>5.0469698447064316E-3</v>
      </c>
      <c r="W2462">
        <v>79.504999999999995</v>
      </c>
      <c r="X2462">
        <v>124250</v>
      </c>
      <c r="Y2462">
        <v>0</v>
      </c>
      <c r="Z2462">
        <v>64683000</v>
      </c>
      <c r="AA2462" s="3">
        <v>0</v>
      </c>
      <c r="AB2462" s="3">
        <v>0</v>
      </c>
      <c r="AC2462">
        <v>1058</v>
      </c>
    </row>
    <row r="2463" spans="1:29" ht="15" customHeight="1" x14ac:dyDescent="0.25">
      <c r="A2463" t="str">
        <f>HYPERLINK("http://www.UniProt.org/UniProt/P38773","DOG2_YEAST")</f>
        <v>DOG2_YEAST</v>
      </c>
      <c r="B2463" t="s">
        <v>4877</v>
      </c>
      <c r="C2463" s="38">
        <v>0</v>
      </c>
      <c r="D2463" s="38">
        <v>0</v>
      </c>
      <c r="E2463" s="12">
        <v>0</v>
      </c>
      <c r="F2463" s="3">
        <v>0</v>
      </c>
      <c r="G2463" s="3">
        <f t="shared" si="118"/>
        <v>483.30999817696431</v>
      </c>
      <c r="H2463" s="89" t="s">
        <v>14578</v>
      </c>
      <c r="I2463" t="s">
        <v>8217</v>
      </c>
      <c r="J2463" t="s">
        <v>8217</v>
      </c>
      <c r="K2463" t="s">
        <v>8217</v>
      </c>
      <c r="L2463" s="3">
        <v>27.164999999999999</v>
      </c>
      <c r="M2463" t="s">
        <v>8223</v>
      </c>
      <c r="N2463" s="3" t="s">
        <v>15699</v>
      </c>
      <c r="O2463" t="s">
        <v>13475</v>
      </c>
      <c r="P2463" t="s">
        <v>6983</v>
      </c>
      <c r="Q2463" t="s">
        <v>3871</v>
      </c>
      <c r="R2463" t="s">
        <v>3871</v>
      </c>
      <c r="S2463" t="s">
        <v>13476</v>
      </c>
      <c r="T2463" t="s">
        <v>12684</v>
      </c>
      <c r="U2463" t="str">
        <f t="shared" si="121"/>
        <v xml:space="preserve"> </v>
      </c>
      <c r="V2463" s="1">
        <v>4.8330999817696431E-2</v>
      </c>
      <c r="W2463">
        <v>27.164999999999999</v>
      </c>
      <c r="X2463">
        <v>956930</v>
      </c>
      <c r="Y2463">
        <v>0</v>
      </c>
      <c r="Z2463">
        <v>619420000</v>
      </c>
      <c r="AA2463" s="3">
        <v>0</v>
      </c>
      <c r="AB2463" s="3">
        <v>0</v>
      </c>
      <c r="AC2463">
        <v>1324</v>
      </c>
    </row>
    <row r="2464" spans="1:29" ht="15" customHeight="1" x14ac:dyDescent="0.25">
      <c r="A2464" t="str">
        <f>HYPERLINK("http://www.UniProt.org/UniProt/Q04603","DPB4_YEAST")</f>
        <v>DPB4_YEAST</v>
      </c>
      <c r="B2464" t="s">
        <v>5670</v>
      </c>
      <c r="C2464" s="38">
        <v>0</v>
      </c>
      <c r="D2464" s="38">
        <v>0</v>
      </c>
      <c r="E2464" s="12">
        <v>0</v>
      </c>
      <c r="F2464" s="3">
        <v>0</v>
      </c>
      <c r="G2464" s="3">
        <f t="shared" si="118"/>
        <v>20.669925352274646</v>
      </c>
      <c r="H2464" s="89" t="s">
        <v>14578</v>
      </c>
      <c r="I2464" t="s">
        <v>8229</v>
      </c>
      <c r="J2464" t="s">
        <v>8217</v>
      </c>
      <c r="K2464" t="s">
        <v>8229</v>
      </c>
      <c r="L2464" s="3">
        <v>21.997</v>
      </c>
      <c r="M2464" t="s">
        <v>8223</v>
      </c>
      <c r="N2464" s="3" t="s">
        <v>15699</v>
      </c>
      <c r="O2464" t="s">
        <v>14196</v>
      </c>
      <c r="P2464" t="s">
        <v>7818</v>
      </c>
      <c r="Q2464" t="s">
        <v>3286</v>
      </c>
      <c r="R2464" t="s">
        <v>3286</v>
      </c>
      <c r="S2464" t="s">
        <v>14197</v>
      </c>
      <c r="U2464" t="s">
        <v>1187</v>
      </c>
      <c r="V2464" s="1">
        <v>2.0669925352274645E-3</v>
      </c>
      <c r="W2464">
        <v>21.997</v>
      </c>
      <c r="X2464">
        <v>26000</v>
      </c>
      <c r="Y2464">
        <v>0</v>
      </c>
      <c r="Z2464">
        <v>26491000</v>
      </c>
      <c r="AA2464" s="3">
        <v>0</v>
      </c>
      <c r="AB2464" s="3">
        <v>0</v>
      </c>
      <c r="AC2464">
        <v>2448</v>
      </c>
    </row>
    <row r="2465" spans="1:29" ht="15" customHeight="1" x14ac:dyDescent="0.25">
      <c r="A2465" t="str">
        <f>HYPERLINK("http://www.UniProt.org/UniProt/P32461","DPH2_YEAST")</f>
        <v>DPH2_YEAST</v>
      </c>
      <c r="B2465" t="s">
        <v>4513</v>
      </c>
      <c r="C2465" s="38">
        <v>0</v>
      </c>
      <c r="D2465" s="38">
        <v>0</v>
      </c>
      <c r="E2465" s="12">
        <v>0</v>
      </c>
      <c r="F2465" s="3">
        <v>0</v>
      </c>
      <c r="G2465" s="3">
        <f t="shared" si="118"/>
        <v>67.42791661951297</v>
      </c>
      <c r="H2465" s="89" t="s">
        <v>14578</v>
      </c>
      <c r="I2465" t="s">
        <v>8227</v>
      </c>
      <c r="J2465" t="s">
        <v>8217</v>
      </c>
      <c r="K2465" t="s">
        <v>8227</v>
      </c>
      <c r="L2465" s="3">
        <v>59.774999999999999</v>
      </c>
      <c r="M2465" t="s">
        <v>8223</v>
      </c>
      <c r="N2465" s="3" t="s">
        <v>15699</v>
      </c>
      <c r="O2465" t="s">
        <v>13226</v>
      </c>
      <c r="P2465" t="s">
        <v>6599</v>
      </c>
      <c r="Q2465" t="s">
        <v>3465</v>
      </c>
      <c r="R2465" t="s">
        <v>3465</v>
      </c>
      <c r="S2465" t="s">
        <v>13227</v>
      </c>
      <c r="T2465" t="s">
        <v>13228</v>
      </c>
      <c r="U2465" t="s">
        <v>3466</v>
      </c>
      <c r="V2465" s="1">
        <v>6.7427916619512964E-3</v>
      </c>
      <c r="W2465">
        <v>59.774999999999999</v>
      </c>
      <c r="X2465">
        <v>26000</v>
      </c>
      <c r="Y2465">
        <v>0</v>
      </c>
      <c r="Z2465">
        <v>86417000</v>
      </c>
      <c r="AA2465" s="3">
        <v>0</v>
      </c>
      <c r="AB2465" s="3">
        <v>0</v>
      </c>
      <c r="AC2465">
        <v>822</v>
      </c>
    </row>
    <row r="2466" spans="1:29" ht="15" customHeight="1" x14ac:dyDescent="0.25">
      <c r="A2466" t="str">
        <f>HYPERLINK("http://www.UniProt.org/UniProt/P47138","DPH4_YEAST")</f>
        <v>DPH4_YEAST</v>
      </c>
      <c r="B2466" t="s">
        <v>5237</v>
      </c>
      <c r="C2466" s="38">
        <v>0</v>
      </c>
      <c r="D2466" s="38">
        <v>0</v>
      </c>
      <c r="E2466" s="12">
        <v>0</v>
      </c>
      <c r="F2466" s="3">
        <v>0</v>
      </c>
      <c r="G2466" s="3">
        <f t="shared" si="118"/>
        <v>11.348133114019191</v>
      </c>
      <c r="H2466" s="89" t="s">
        <v>14578</v>
      </c>
      <c r="I2466" t="s">
        <v>8228</v>
      </c>
      <c r="J2466" t="s">
        <v>8217</v>
      </c>
      <c r="K2466" t="s">
        <v>8228</v>
      </c>
      <c r="L2466" s="3">
        <v>20.027000000000001</v>
      </c>
      <c r="M2466" t="s">
        <v>8223</v>
      </c>
      <c r="N2466" s="3" t="s">
        <v>15699</v>
      </c>
      <c r="O2466" t="s">
        <v>13768</v>
      </c>
      <c r="P2466" t="s">
        <v>7211</v>
      </c>
      <c r="Q2466" t="s">
        <v>3148</v>
      </c>
      <c r="R2466" t="s">
        <v>3148</v>
      </c>
      <c r="S2466" t="s">
        <v>13769</v>
      </c>
      <c r="U2466" t="str">
        <f t="shared" ref="U2466:U2484" si="122">" "</f>
        <v xml:space="preserve"> </v>
      </c>
      <c r="V2466" s="1">
        <v>1.1348133114019191E-3</v>
      </c>
      <c r="W2466">
        <v>20.027000000000001</v>
      </c>
      <c r="X2466">
        <v>26000</v>
      </c>
      <c r="Y2466">
        <v>0</v>
      </c>
      <c r="Z2466">
        <v>14544000</v>
      </c>
      <c r="AA2466" s="3">
        <v>0</v>
      </c>
      <c r="AB2466" s="3">
        <v>0</v>
      </c>
      <c r="AC2466">
        <v>1835</v>
      </c>
    </row>
    <row r="2467" spans="1:29" ht="15" customHeight="1" x14ac:dyDescent="0.25">
      <c r="A2467" t="str">
        <f>HYPERLINK("http://www.UniProt.org/UniProt/P32469","DPH5_YEAST")</f>
        <v>DPH5_YEAST</v>
      </c>
      <c r="B2467" t="s">
        <v>4515</v>
      </c>
      <c r="C2467" s="38">
        <v>0</v>
      </c>
      <c r="D2467" s="38">
        <v>0</v>
      </c>
      <c r="E2467" s="12">
        <v>0</v>
      </c>
      <c r="F2467" s="3">
        <v>0</v>
      </c>
      <c r="G2467" s="3">
        <f t="shared" si="118"/>
        <v>172.02440234102113</v>
      </c>
      <c r="H2467" s="89" t="s">
        <v>14578</v>
      </c>
      <c r="I2467" t="s">
        <v>8227</v>
      </c>
      <c r="J2467" t="s">
        <v>8217</v>
      </c>
      <c r="K2467" t="s">
        <v>8227</v>
      </c>
      <c r="L2467" s="3">
        <v>33.847000000000001</v>
      </c>
      <c r="M2467" t="s">
        <v>8223</v>
      </c>
      <c r="N2467" s="3" t="s">
        <v>15699</v>
      </c>
      <c r="O2467" t="s">
        <v>13229</v>
      </c>
      <c r="P2467" t="s">
        <v>6600</v>
      </c>
      <c r="Q2467" t="s">
        <v>3535</v>
      </c>
      <c r="R2467" t="s">
        <v>3535</v>
      </c>
      <c r="S2467" t="s">
        <v>13230</v>
      </c>
      <c r="T2467" t="s">
        <v>13231</v>
      </c>
      <c r="U2467" t="str">
        <f t="shared" si="122"/>
        <v xml:space="preserve"> </v>
      </c>
      <c r="V2467" s="1">
        <v>1.7202440234102112E-2</v>
      </c>
      <c r="W2467">
        <v>33.847000000000001</v>
      </c>
      <c r="X2467">
        <v>26000</v>
      </c>
      <c r="Y2467">
        <v>0</v>
      </c>
      <c r="Z2467">
        <v>220470000</v>
      </c>
      <c r="AA2467" s="3">
        <v>0</v>
      </c>
      <c r="AB2467" s="3">
        <v>0</v>
      </c>
      <c r="AC2467">
        <v>825</v>
      </c>
    </row>
    <row r="2468" spans="1:29" ht="15" customHeight="1" x14ac:dyDescent="0.25">
      <c r="A2468" t="str">
        <f>HYPERLINK("http://www.UniProt.org/UniProt/Q12429","DPH6_YEAST")</f>
        <v>DPH6_YEAST</v>
      </c>
      <c r="B2468" t="s">
        <v>5985</v>
      </c>
      <c r="C2468" s="38">
        <v>0</v>
      </c>
      <c r="D2468" s="38">
        <v>0</v>
      </c>
      <c r="E2468" s="12">
        <v>0</v>
      </c>
      <c r="F2468" s="3">
        <v>0</v>
      </c>
      <c r="G2468" s="3">
        <f t="shared" si="118"/>
        <v>20.637154340806767</v>
      </c>
      <c r="H2468" s="89" t="s">
        <v>14578</v>
      </c>
      <c r="I2468" t="s">
        <v>8227</v>
      </c>
      <c r="J2468" t="s">
        <v>8217</v>
      </c>
      <c r="K2468" t="s">
        <v>8227</v>
      </c>
      <c r="L2468" s="3">
        <v>77.941000000000003</v>
      </c>
      <c r="M2468" t="s">
        <v>8223</v>
      </c>
      <c r="N2468" s="3" t="s">
        <v>15699</v>
      </c>
      <c r="O2468" t="s">
        <v>14476</v>
      </c>
      <c r="P2468" t="s">
        <v>8158</v>
      </c>
      <c r="Q2468" t="s">
        <v>3285</v>
      </c>
      <c r="R2468" t="s">
        <v>3285</v>
      </c>
      <c r="S2468" t="s">
        <v>14477</v>
      </c>
      <c r="T2468" t="s">
        <v>14478</v>
      </c>
      <c r="U2468" t="str">
        <f t="shared" si="122"/>
        <v xml:space="preserve"> </v>
      </c>
      <c r="V2468" s="1">
        <v>2.0637154340806766E-3</v>
      </c>
      <c r="W2468">
        <v>77.94</v>
      </c>
      <c r="X2468">
        <v>26000</v>
      </c>
      <c r="Y2468">
        <v>0</v>
      </c>
      <c r="Z2468">
        <v>26449000</v>
      </c>
      <c r="AA2468" s="3">
        <v>0</v>
      </c>
      <c r="AB2468" s="3">
        <v>0</v>
      </c>
      <c r="AC2468">
        <v>2907</v>
      </c>
    </row>
    <row r="2469" spans="1:29" ht="15" customHeight="1" x14ac:dyDescent="0.25">
      <c r="A2469" t="str">
        <f>HYPERLINK("http://www.UniProt.org/UniProt/P15436","DPOD_YEAST")</f>
        <v>DPOD_YEAST</v>
      </c>
      <c r="B2469" t="s">
        <v>4165</v>
      </c>
      <c r="C2469" s="38">
        <v>0</v>
      </c>
      <c r="D2469" s="38">
        <v>0</v>
      </c>
      <c r="E2469" s="12">
        <v>0</v>
      </c>
      <c r="F2469" s="3">
        <v>0</v>
      </c>
      <c r="G2469" s="3">
        <f t="shared" si="118"/>
        <v>20.584876774893722</v>
      </c>
      <c r="H2469" s="89" t="s">
        <v>14578</v>
      </c>
      <c r="I2469" t="s">
        <v>8229</v>
      </c>
      <c r="J2469" t="s">
        <v>8217</v>
      </c>
      <c r="K2469" t="s">
        <v>8229</v>
      </c>
      <c r="L2469" s="3">
        <v>124.619</v>
      </c>
      <c r="M2469" t="s">
        <v>8223</v>
      </c>
      <c r="N2469" s="3" t="s">
        <v>15699</v>
      </c>
      <c r="O2469" t="s">
        <v>12991</v>
      </c>
      <c r="P2469" t="s">
        <v>6261</v>
      </c>
      <c r="Q2469" t="s">
        <v>3284</v>
      </c>
      <c r="R2469" t="s">
        <v>3284</v>
      </c>
      <c r="S2469" t="s">
        <v>12992</v>
      </c>
      <c r="T2469" t="s">
        <v>12993</v>
      </c>
      <c r="U2469" t="str">
        <f t="shared" si="122"/>
        <v xml:space="preserve"> </v>
      </c>
      <c r="V2469" s="1">
        <v>2.0584876774893722E-3</v>
      </c>
      <c r="W2469">
        <v>124.62</v>
      </c>
      <c r="X2469">
        <v>26000</v>
      </c>
      <c r="Y2469">
        <v>0</v>
      </c>
      <c r="Z2469">
        <v>26382000</v>
      </c>
      <c r="AA2469" s="3">
        <v>0</v>
      </c>
      <c r="AB2469" s="3">
        <v>0</v>
      </c>
      <c r="AC2469">
        <v>395</v>
      </c>
    </row>
    <row r="2470" spans="1:29" ht="15" customHeight="1" x14ac:dyDescent="0.25">
      <c r="A2470" t="str">
        <f>HYPERLINK("http://www.UniProt.org/UniProt/Q08225","DPP3_YEAST")</f>
        <v>DPP3_YEAST</v>
      </c>
      <c r="B2470" t="s">
        <v>5831</v>
      </c>
      <c r="C2470" s="38">
        <v>0</v>
      </c>
      <c r="D2470" s="38">
        <v>0</v>
      </c>
      <c r="E2470" s="12">
        <v>0</v>
      </c>
      <c r="F2470" s="3">
        <v>0</v>
      </c>
      <c r="G2470" s="3">
        <f t="shared" si="118"/>
        <v>129.07877207454587</v>
      </c>
      <c r="H2470" s="89" t="s">
        <v>14578</v>
      </c>
      <c r="I2470" t="s">
        <v>8227</v>
      </c>
      <c r="J2470" t="s">
        <v>8217</v>
      </c>
      <c r="K2470" t="s">
        <v>8227</v>
      </c>
      <c r="L2470" s="3">
        <v>80.510000000000005</v>
      </c>
      <c r="M2470" t="s">
        <v>8223</v>
      </c>
      <c r="N2470" s="3" t="s">
        <v>15699</v>
      </c>
      <c r="O2470" t="s">
        <v>14321</v>
      </c>
      <c r="P2470" t="str">
        <f>" "</f>
        <v xml:space="preserve"> </v>
      </c>
      <c r="Q2470" t="str">
        <f>" "</f>
        <v xml:space="preserve"> </v>
      </c>
      <c r="R2470" t="str">
        <f>" "</f>
        <v xml:space="preserve"> </v>
      </c>
      <c r="S2470" t="s">
        <v>14322</v>
      </c>
      <c r="T2470" t="s">
        <v>14323</v>
      </c>
      <c r="U2470" t="str">
        <f t="shared" si="122"/>
        <v xml:space="preserve"> </v>
      </c>
      <c r="V2470" s="1">
        <v>1.2907877207454586E-2</v>
      </c>
      <c r="W2470">
        <v>80.509</v>
      </c>
      <c r="X2470">
        <v>26000</v>
      </c>
      <c r="Y2470">
        <v>0</v>
      </c>
      <c r="Z2470">
        <v>165430000</v>
      </c>
      <c r="AA2470" s="3">
        <v>0</v>
      </c>
      <c r="AB2470" s="3">
        <v>0</v>
      </c>
      <c r="AC2470">
        <v>2686</v>
      </c>
    </row>
    <row r="2471" spans="1:29" ht="15" customHeight="1" x14ac:dyDescent="0.25">
      <c r="A2471" t="str">
        <f>HYPERLINK("http://www.UniProt.org/UniProt/P53095","DSD1_YEAST")</f>
        <v>DSD1_YEAST</v>
      </c>
      <c r="B2471" t="s">
        <v>5335</v>
      </c>
      <c r="C2471" s="38">
        <v>0</v>
      </c>
      <c r="D2471" s="38">
        <v>0</v>
      </c>
      <c r="E2471" s="12">
        <v>0</v>
      </c>
      <c r="F2471" s="3">
        <v>0</v>
      </c>
      <c r="G2471" s="3">
        <f t="shared" si="118"/>
        <v>16.161570488908108</v>
      </c>
      <c r="H2471" s="89" t="s">
        <v>14578</v>
      </c>
      <c r="I2471" t="s">
        <v>8217</v>
      </c>
      <c r="J2471" t="s">
        <v>8217</v>
      </c>
      <c r="K2471" t="s">
        <v>8217</v>
      </c>
      <c r="L2471" s="3">
        <v>47.828000000000003</v>
      </c>
      <c r="M2471" t="s">
        <v>8223</v>
      </c>
      <c r="N2471" s="3" t="s">
        <v>15699</v>
      </c>
      <c r="O2471" t="s">
        <v>13866</v>
      </c>
      <c r="P2471" t="s">
        <v>7478</v>
      </c>
      <c r="Q2471" t="s">
        <v>3236</v>
      </c>
      <c r="R2471" t="s">
        <v>3236</v>
      </c>
      <c r="T2471" t="s">
        <v>13867</v>
      </c>
      <c r="U2471" t="str">
        <f t="shared" si="122"/>
        <v xml:space="preserve"> </v>
      </c>
      <c r="V2471" s="1">
        <v>1.6161570488908107E-3</v>
      </c>
      <c r="W2471">
        <v>47.826999999999998</v>
      </c>
      <c r="X2471">
        <v>26000</v>
      </c>
      <c r="Y2471">
        <v>0</v>
      </c>
      <c r="Z2471">
        <v>20713000</v>
      </c>
      <c r="AA2471" s="3">
        <v>0</v>
      </c>
      <c r="AB2471" s="3">
        <v>0</v>
      </c>
      <c r="AC2471">
        <v>1964</v>
      </c>
    </row>
    <row r="2472" spans="1:29" ht="15" customHeight="1" x14ac:dyDescent="0.25">
      <c r="A2472" t="str">
        <f>HYPERLINK("http://www.UniProt.org/UniProt/P43616","DUG1_YEAST")</f>
        <v>DUG1_YEAST</v>
      </c>
      <c r="B2472" t="s">
        <v>5171</v>
      </c>
      <c r="C2472" s="38">
        <v>0</v>
      </c>
      <c r="D2472" s="38">
        <v>0</v>
      </c>
      <c r="E2472" s="12">
        <v>0</v>
      </c>
      <c r="F2472" s="3">
        <v>0</v>
      </c>
      <c r="G2472" s="3">
        <f t="shared" si="118"/>
        <v>533.051712012135</v>
      </c>
      <c r="H2472" s="89" t="s">
        <v>14578</v>
      </c>
      <c r="I2472" t="s">
        <v>8227</v>
      </c>
      <c r="J2472" t="s">
        <v>8217</v>
      </c>
      <c r="K2472" t="s">
        <v>8227</v>
      </c>
      <c r="L2472" s="3">
        <v>52.871000000000002</v>
      </c>
      <c r="M2472" t="s">
        <v>8223</v>
      </c>
      <c r="N2472" s="3" t="s">
        <v>15699</v>
      </c>
      <c r="O2472" t="s">
        <v>13724</v>
      </c>
      <c r="P2472" t="s">
        <v>7313</v>
      </c>
      <c r="Q2472" t="s">
        <v>3588</v>
      </c>
      <c r="R2472" t="s">
        <v>3588</v>
      </c>
      <c r="S2472" t="s">
        <v>13725</v>
      </c>
      <c r="T2472" t="s">
        <v>13726</v>
      </c>
      <c r="U2472" t="str">
        <f t="shared" si="122"/>
        <v xml:space="preserve"> </v>
      </c>
      <c r="V2472" s="1">
        <v>5.3305171201213503E-2</v>
      </c>
      <c r="W2472">
        <v>52.871000000000002</v>
      </c>
      <c r="X2472">
        <v>26000</v>
      </c>
      <c r="Y2472">
        <v>0</v>
      </c>
      <c r="Z2472">
        <v>683170000</v>
      </c>
      <c r="AA2472" s="3">
        <v>0</v>
      </c>
      <c r="AB2472" s="3">
        <v>0</v>
      </c>
      <c r="AC2472">
        <v>1743</v>
      </c>
    </row>
    <row r="2473" spans="1:29" ht="15" customHeight="1" x14ac:dyDescent="0.25">
      <c r="A2473" t="str">
        <f>HYPERLINK("http://www.UniProt.org/UniProt/P53720","DUS2_YEAST")</f>
        <v>DUS2_YEAST</v>
      </c>
      <c r="B2473" t="s">
        <v>5409</v>
      </c>
      <c r="C2473" s="38">
        <v>0</v>
      </c>
      <c r="D2473" s="38">
        <v>0</v>
      </c>
      <c r="E2473" s="12">
        <v>0</v>
      </c>
      <c r="F2473" s="3">
        <v>0</v>
      </c>
      <c r="G2473" s="3">
        <f t="shared" si="118"/>
        <v>21.386986293678909</v>
      </c>
      <c r="H2473" s="89" t="s">
        <v>14578</v>
      </c>
      <c r="I2473" t="s">
        <v>8228</v>
      </c>
      <c r="J2473" t="s">
        <v>8217</v>
      </c>
      <c r="K2473" t="s">
        <v>8228</v>
      </c>
      <c r="L2473" s="3">
        <v>42.816000000000003</v>
      </c>
      <c r="M2473" t="s">
        <v>8223</v>
      </c>
      <c r="N2473" s="3" t="s">
        <v>15699</v>
      </c>
      <c r="O2473" t="s">
        <v>13939</v>
      </c>
      <c r="P2473" t="s">
        <v>7544</v>
      </c>
      <c r="Q2473" t="s">
        <v>3294</v>
      </c>
      <c r="R2473" t="s">
        <v>3294</v>
      </c>
      <c r="S2473" t="s">
        <v>13940</v>
      </c>
      <c r="T2473" t="s">
        <v>13941</v>
      </c>
      <c r="U2473" t="str">
        <f t="shared" si="122"/>
        <v xml:space="preserve"> </v>
      </c>
      <c r="V2473" s="1">
        <v>2.1386986293678908E-3</v>
      </c>
      <c r="W2473">
        <v>42.816000000000003</v>
      </c>
      <c r="X2473">
        <v>26000</v>
      </c>
      <c r="Y2473">
        <v>0</v>
      </c>
      <c r="Z2473">
        <v>27410000</v>
      </c>
      <c r="AA2473" s="3">
        <v>0</v>
      </c>
      <c r="AB2473" s="3">
        <v>0</v>
      </c>
      <c r="AC2473">
        <v>2077</v>
      </c>
    </row>
    <row r="2474" spans="1:29" ht="15" customHeight="1" x14ac:dyDescent="0.25">
      <c r="A2474" t="str">
        <f>HYPERLINK("http://www.UniProt.org/UniProt/P07807","DYR_YEAST")</f>
        <v>DYR_YEAST</v>
      </c>
      <c r="B2474" t="s">
        <v>4031</v>
      </c>
      <c r="C2474" s="38">
        <v>0</v>
      </c>
      <c r="D2474" s="38">
        <v>0</v>
      </c>
      <c r="E2474" s="12">
        <v>0</v>
      </c>
      <c r="F2474" s="3">
        <v>0</v>
      </c>
      <c r="G2474" s="3">
        <f t="shared" si="118"/>
        <v>49.515437803606851</v>
      </c>
      <c r="H2474" s="89" t="s">
        <v>14578</v>
      </c>
      <c r="I2474" t="s">
        <v>8217</v>
      </c>
      <c r="J2474" t="s">
        <v>8217</v>
      </c>
      <c r="K2474" t="s">
        <v>8217</v>
      </c>
      <c r="L2474" s="3">
        <v>24.260999999999999</v>
      </c>
      <c r="M2474" t="s">
        <v>8223</v>
      </c>
      <c r="N2474" s="3" t="s">
        <v>15699</v>
      </c>
      <c r="O2474" t="s">
        <v>12934</v>
      </c>
      <c r="P2474" t="s">
        <v>6149</v>
      </c>
      <c r="Q2474" t="s">
        <v>3431</v>
      </c>
      <c r="R2474" t="s">
        <v>3431</v>
      </c>
      <c r="S2474" t="s">
        <v>12935</v>
      </c>
      <c r="T2474" t="s">
        <v>12936</v>
      </c>
      <c r="U2474" t="str">
        <f t="shared" si="122"/>
        <v xml:space="preserve"> </v>
      </c>
      <c r="V2474" s="1">
        <v>4.951543780360685E-3</v>
      </c>
      <c r="W2474">
        <v>24.260999999999999</v>
      </c>
      <c r="X2474">
        <v>26000</v>
      </c>
      <c r="Y2474">
        <v>0</v>
      </c>
      <c r="Z2474">
        <v>63460000</v>
      </c>
      <c r="AA2474" s="3">
        <v>0</v>
      </c>
      <c r="AB2474" s="3">
        <v>0</v>
      </c>
      <c r="AC2474">
        <v>233</v>
      </c>
    </row>
    <row r="2475" spans="1:29" ht="15" customHeight="1" x14ac:dyDescent="0.25">
      <c r="A2475" t="str">
        <f>HYPERLINK("http://www.UniProt.org/UniProt/P35195","ECM15_YEAST")</f>
        <v>ECM15_YEAST</v>
      </c>
      <c r="B2475" t="s">
        <v>4660</v>
      </c>
      <c r="C2475" s="38">
        <v>0</v>
      </c>
      <c r="D2475" s="38">
        <v>0</v>
      </c>
      <c r="E2475" s="12">
        <v>0</v>
      </c>
      <c r="F2475" s="3">
        <v>0</v>
      </c>
      <c r="G2475" s="3">
        <f t="shared" si="118"/>
        <v>16.055454832726411</v>
      </c>
      <c r="H2475" s="89" t="s">
        <v>14578</v>
      </c>
      <c r="I2475" t="s">
        <v>8228</v>
      </c>
      <c r="J2475" t="s">
        <v>8217</v>
      </c>
      <c r="K2475" t="s">
        <v>8228</v>
      </c>
      <c r="L2475" s="3">
        <v>11.518000000000001</v>
      </c>
      <c r="M2475" t="s">
        <v>8223</v>
      </c>
      <c r="N2475" s="3" t="s">
        <v>15699</v>
      </c>
      <c r="O2475" t="s">
        <v>13312</v>
      </c>
      <c r="P2475" t="str">
        <f>" "</f>
        <v xml:space="preserve"> </v>
      </c>
      <c r="Q2475" t="s">
        <v>3232</v>
      </c>
      <c r="R2475" t="s">
        <v>3232</v>
      </c>
      <c r="U2475" t="str">
        <f t="shared" si="122"/>
        <v xml:space="preserve"> </v>
      </c>
      <c r="V2475" s="1">
        <v>1.6055454832726412E-3</v>
      </c>
      <c r="W2475">
        <v>11.518000000000001</v>
      </c>
      <c r="X2475">
        <v>26000</v>
      </c>
      <c r="Y2475">
        <v>0</v>
      </c>
      <c r="Z2475">
        <v>20577000</v>
      </c>
      <c r="AA2475" s="3">
        <v>0</v>
      </c>
      <c r="AB2475" s="3">
        <v>0</v>
      </c>
      <c r="AC2475">
        <v>1023</v>
      </c>
    </row>
    <row r="2476" spans="1:29" x14ac:dyDescent="0.25">
      <c r="A2476" t="str">
        <f>HYPERLINK("http://www.UniProt.org/UniProt/P33412","ECT1_YEAST")</f>
        <v>ECT1_YEAST</v>
      </c>
      <c r="B2476" t="s">
        <v>4619</v>
      </c>
      <c r="C2476" s="38">
        <v>0</v>
      </c>
      <c r="D2476" s="38">
        <v>0</v>
      </c>
      <c r="E2476" s="12">
        <v>0</v>
      </c>
      <c r="F2476" s="3">
        <v>0</v>
      </c>
      <c r="G2476" s="3">
        <f t="shared" si="118"/>
        <v>29.894965080482077</v>
      </c>
      <c r="H2476" s="89" t="s">
        <v>14578</v>
      </c>
      <c r="I2476" t="s">
        <v>8228</v>
      </c>
      <c r="J2476" t="s">
        <v>8217</v>
      </c>
      <c r="K2476" t="s">
        <v>8228</v>
      </c>
      <c r="L2476" s="3">
        <v>36.863</v>
      </c>
      <c r="M2476" t="s">
        <v>8223</v>
      </c>
      <c r="N2476" s="3" t="s">
        <v>15699</v>
      </c>
      <c r="O2476" t="s">
        <v>13290</v>
      </c>
      <c r="P2476" t="s">
        <v>6722</v>
      </c>
      <c r="Q2476" t="s">
        <v>3371</v>
      </c>
      <c r="R2476" t="s">
        <v>3371</v>
      </c>
      <c r="S2476" t="s">
        <v>13291</v>
      </c>
      <c r="T2476" t="s">
        <v>13292</v>
      </c>
      <c r="U2476" t="str">
        <f t="shared" si="122"/>
        <v xml:space="preserve"> </v>
      </c>
      <c r="V2476" s="1">
        <v>2.9894965080482076E-3</v>
      </c>
      <c r="W2476">
        <v>36.862000000000002</v>
      </c>
      <c r="X2476">
        <v>26000</v>
      </c>
      <c r="Y2476">
        <v>0</v>
      </c>
      <c r="Z2476">
        <v>38314000</v>
      </c>
      <c r="AA2476" s="3">
        <v>0</v>
      </c>
      <c r="AB2476" s="3">
        <v>0</v>
      </c>
      <c r="AC2476">
        <v>967</v>
      </c>
    </row>
    <row r="2477" spans="1:29" ht="15" customHeight="1" x14ac:dyDescent="0.25">
      <c r="A2477" t="str">
        <f>HYPERLINK("http://www.UniProt.org/UniProt/P53978","EF3B_YEAST")</f>
        <v>EF3B_YEAST</v>
      </c>
      <c r="B2477" t="s">
        <v>5468</v>
      </c>
      <c r="C2477" s="38">
        <v>0</v>
      </c>
      <c r="D2477" s="38">
        <v>0</v>
      </c>
      <c r="E2477" s="12">
        <v>0</v>
      </c>
      <c r="F2477" s="3">
        <v>0</v>
      </c>
      <c r="G2477" s="3">
        <f t="shared" si="118"/>
        <v>10.030270295703843</v>
      </c>
      <c r="H2477" s="89" t="s">
        <v>14578</v>
      </c>
      <c r="I2477" t="s">
        <v>8217</v>
      </c>
      <c r="J2477" t="s">
        <v>8217</v>
      </c>
      <c r="K2477" t="s">
        <v>8217</v>
      </c>
      <c r="L2477" s="3">
        <v>115.869</v>
      </c>
      <c r="M2477" t="s">
        <v>8223</v>
      </c>
      <c r="N2477" s="3" t="s">
        <v>15699</v>
      </c>
      <c r="O2477" t="s">
        <v>13995</v>
      </c>
      <c r="P2477" t="s">
        <v>7606</v>
      </c>
      <c r="Q2477" t="s">
        <v>3122</v>
      </c>
      <c r="R2477" t="s">
        <v>3122</v>
      </c>
      <c r="S2477" t="s">
        <v>10557</v>
      </c>
      <c r="T2477" t="s">
        <v>10558</v>
      </c>
      <c r="U2477" t="str">
        <f t="shared" si="122"/>
        <v xml:space="preserve"> </v>
      </c>
      <c r="V2477" s="1">
        <v>1.0030270295703844E-3</v>
      </c>
      <c r="W2477">
        <v>115.87</v>
      </c>
      <c r="X2477">
        <v>26000</v>
      </c>
      <c r="Y2477">
        <v>0</v>
      </c>
      <c r="Z2477">
        <v>12855000</v>
      </c>
      <c r="AA2477" s="3">
        <v>0</v>
      </c>
      <c r="AB2477" s="3">
        <v>0</v>
      </c>
      <c r="AC2477">
        <v>2159</v>
      </c>
    </row>
    <row r="2478" spans="1:29" x14ac:dyDescent="0.25">
      <c r="A2478" t="str">
        <f>HYPERLINK("http://www.UniProt.org/UniProt/P25039","EFGM_YEAST")</f>
        <v>EFGM_YEAST</v>
      </c>
      <c r="B2478" t="s">
        <v>4348</v>
      </c>
      <c r="C2478" s="38">
        <v>0</v>
      </c>
      <c r="D2478" s="38">
        <v>0</v>
      </c>
      <c r="E2478" s="12">
        <v>0</v>
      </c>
      <c r="F2478" s="3">
        <v>0</v>
      </c>
      <c r="G2478" s="3">
        <f t="shared" si="118"/>
        <v>53.941084876125885</v>
      </c>
      <c r="H2478" s="89" t="s">
        <v>14578</v>
      </c>
      <c r="I2478" t="s">
        <v>8227</v>
      </c>
      <c r="J2478" t="s">
        <v>8217</v>
      </c>
      <c r="K2478" t="s">
        <v>8227</v>
      </c>
      <c r="L2478" s="3">
        <v>84.573999999999998</v>
      </c>
      <c r="M2478" t="s">
        <v>8222</v>
      </c>
      <c r="N2478" s="3" t="s">
        <v>15699</v>
      </c>
      <c r="O2478" t="s">
        <v>13116</v>
      </c>
      <c r="P2478" t="s">
        <v>6437</v>
      </c>
      <c r="Q2478" t="s">
        <v>3442</v>
      </c>
      <c r="R2478" t="s">
        <v>3442</v>
      </c>
      <c r="S2478" t="s">
        <v>13117</v>
      </c>
      <c r="T2478" t="s">
        <v>13118</v>
      </c>
      <c r="U2478" t="str">
        <f t="shared" si="122"/>
        <v xml:space="preserve"> </v>
      </c>
      <c r="V2478" s="1">
        <v>5.3941084876125882E-3</v>
      </c>
      <c r="W2478">
        <v>84.572999999999993</v>
      </c>
      <c r="X2478">
        <v>26000</v>
      </c>
      <c r="Y2478">
        <v>0</v>
      </c>
      <c r="Z2478">
        <v>69132000</v>
      </c>
      <c r="AA2478" s="3">
        <v>0</v>
      </c>
      <c r="AB2478" s="3">
        <v>0</v>
      </c>
      <c r="AC2478">
        <v>610</v>
      </c>
    </row>
    <row r="2479" spans="1:29" ht="15" customHeight="1" x14ac:dyDescent="0.25">
      <c r="A2479" t="str">
        <f>HYPERLINK("http://www.UniProt.org/UniProt/P38732","EFM1_YEAST")</f>
        <v>EFM1_YEAST</v>
      </c>
      <c r="B2479" t="s">
        <v>4866</v>
      </c>
      <c r="C2479" s="38">
        <v>0</v>
      </c>
      <c r="D2479" s="38">
        <v>0</v>
      </c>
      <c r="E2479" s="12">
        <v>0</v>
      </c>
      <c r="F2479" s="3">
        <v>0</v>
      </c>
      <c r="G2479" s="3">
        <f t="shared" si="118"/>
        <v>103.63442245627263</v>
      </c>
      <c r="H2479" s="89" t="s">
        <v>14578</v>
      </c>
      <c r="I2479" t="s">
        <v>8227</v>
      </c>
      <c r="J2479" t="s">
        <v>8217</v>
      </c>
      <c r="K2479" t="s">
        <v>8227</v>
      </c>
      <c r="L2479" s="3">
        <v>67.451999999999998</v>
      </c>
      <c r="M2479" t="s">
        <v>8223</v>
      </c>
      <c r="N2479" s="3" t="s">
        <v>15699</v>
      </c>
      <c r="O2479" t="s">
        <v>13468</v>
      </c>
      <c r="P2479" t="s">
        <v>6971</v>
      </c>
      <c r="Q2479" t="s">
        <v>3498</v>
      </c>
      <c r="R2479" t="s">
        <v>3498</v>
      </c>
      <c r="T2479" t="s">
        <v>13469</v>
      </c>
      <c r="U2479" t="str">
        <f t="shared" si="122"/>
        <v xml:space="preserve"> </v>
      </c>
      <c r="V2479" s="1">
        <v>1.0363442245627264E-2</v>
      </c>
      <c r="W2479">
        <v>67.451999999999998</v>
      </c>
      <c r="X2479">
        <v>26000</v>
      </c>
      <c r="Y2479">
        <v>0</v>
      </c>
      <c r="Z2479">
        <v>132820000</v>
      </c>
      <c r="AA2479" s="3">
        <v>0</v>
      </c>
      <c r="AB2479" s="3">
        <v>0</v>
      </c>
      <c r="AC2479">
        <v>1303</v>
      </c>
    </row>
    <row r="2480" spans="1:29" ht="15" customHeight="1" x14ac:dyDescent="0.25">
      <c r="A2480" t="str">
        <f>HYPERLINK("http://www.UniProt.org/UniProt/P32626","ENOPH_YEAST")</f>
        <v>ENOPH_YEAST</v>
      </c>
      <c r="B2480" t="s">
        <v>4567</v>
      </c>
      <c r="C2480" s="38">
        <v>0</v>
      </c>
      <c r="D2480" s="38">
        <v>0</v>
      </c>
      <c r="E2480" s="12">
        <v>0</v>
      </c>
      <c r="F2480" s="3">
        <v>0</v>
      </c>
      <c r="G2480" s="3">
        <f t="shared" si="118"/>
        <v>281.90872484152464</v>
      </c>
      <c r="H2480" s="89" t="s">
        <v>14578</v>
      </c>
      <c r="I2480" t="s">
        <v>8228</v>
      </c>
      <c r="J2480" t="s">
        <v>8217</v>
      </c>
      <c r="K2480" t="s">
        <v>8228</v>
      </c>
      <c r="L2480" s="3">
        <v>25.187000000000001</v>
      </c>
      <c r="M2480" t="s">
        <v>8223</v>
      </c>
      <c r="N2480" s="3" t="s">
        <v>15699</v>
      </c>
      <c r="O2480" t="s">
        <v>13253</v>
      </c>
      <c r="P2480" t="s">
        <v>6654</v>
      </c>
      <c r="Q2480" t="s">
        <v>3565</v>
      </c>
      <c r="R2480" t="s">
        <v>3565</v>
      </c>
      <c r="S2480" t="s">
        <v>13254</v>
      </c>
      <c r="T2480" t="s">
        <v>13255</v>
      </c>
      <c r="U2480" t="str">
        <f t="shared" si="122"/>
        <v xml:space="preserve"> </v>
      </c>
      <c r="V2480" s="1">
        <v>2.8190872484152463E-2</v>
      </c>
      <c r="W2480">
        <v>25.187000000000001</v>
      </c>
      <c r="X2480">
        <v>26000</v>
      </c>
      <c r="Y2480">
        <v>0</v>
      </c>
      <c r="Z2480">
        <v>361300000</v>
      </c>
      <c r="AA2480" s="3">
        <v>0</v>
      </c>
      <c r="AB2480" s="3">
        <v>0</v>
      </c>
      <c r="AC2480">
        <v>885</v>
      </c>
    </row>
    <row r="2481" spans="1:29" ht="15" customHeight="1" x14ac:dyDescent="0.25">
      <c r="A2481" t="str">
        <f>HYPERLINK("http://www.UniProt.org/UniProt/Q12518","ENT1_YEAST")</f>
        <v>ENT1_YEAST</v>
      </c>
      <c r="B2481" t="s">
        <v>3260</v>
      </c>
      <c r="C2481" s="38">
        <v>0</v>
      </c>
      <c r="D2481" s="38">
        <v>0</v>
      </c>
      <c r="E2481" s="12">
        <v>0</v>
      </c>
      <c r="F2481" s="3">
        <v>0</v>
      </c>
      <c r="G2481" s="3">
        <f t="shared" si="118"/>
        <v>18.149678517959327</v>
      </c>
      <c r="H2481" s="89" t="s">
        <v>14578</v>
      </c>
      <c r="I2481" t="s">
        <v>8227</v>
      </c>
      <c r="J2481" t="s">
        <v>8217</v>
      </c>
      <c r="K2481" t="s">
        <v>8227</v>
      </c>
      <c r="L2481" s="3">
        <v>52.351999999999997</v>
      </c>
      <c r="M2481" t="s">
        <v>8223</v>
      </c>
      <c r="N2481" s="3" t="s">
        <v>15699</v>
      </c>
      <c r="O2481" t="s">
        <v>14501</v>
      </c>
      <c r="P2481" t="s">
        <v>8185</v>
      </c>
      <c r="Q2481" t="s">
        <v>3261</v>
      </c>
      <c r="R2481" t="s">
        <v>3261</v>
      </c>
      <c r="T2481" t="s">
        <v>11952</v>
      </c>
      <c r="U2481" t="str">
        <f t="shared" si="122"/>
        <v xml:space="preserve"> </v>
      </c>
      <c r="V2481" s="1">
        <v>1.8149678517959326E-3</v>
      </c>
      <c r="W2481">
        <v>52.350999999999999</v>
      </c>
      <c r="X2481">
        <v>26000</v>
      </c>
      <c r="Y2481">
        <v>0</v>
      </c>
      <c r="Z2481">
        <v>23261000</v>
      </c>
      <c r="AA2481" s="3">
        <v>0</v>
      </c>
      <c r="AB2481" s="3">
        <v>0</v>
      </c>
      <c r="AC2481">
        <v>2943</v>
      </c>
    </row>
    <row r="2482" spans="1:29" x14ac:dyDescent="0.25">
      <c r="A2482" t="str">
        <f>HYPERLINK("http://www.UniProt.org/UniProt/P24521","ERG8_YEAST")</f>
        <v>ERG8_YEAST</v>
      </c>
      <c r="B2482" t="s">
        <v>4343</v>
      </c>
      <c r="C2482" s="38">
        <v>0</v>
      </c>
      <c r="D2482" s="38">
        <v>0</v>
      </c>
      <c r="E2482" s="12">
        <v>0</v>
      </c>
      <c r="F2482" s="3">
        <v>0</v>
      </c>
      <c r="G2482" s="3">
        <f t="shared" si="118"/>
        <v>70.069104091388311</v>
      </c>
      <c r="H2482" s="89" t="s">
        <v>14578</v>
      </c>
      <c r="I2482" t="s">
        <v>8227</v>
      </c>
      <c r="J2482" t="s">
        <v>8217</v>
      </c>
      <c r="K2482" t="s">
        <v>8227</v>
      </c>
      <c r="L2482" s="3">
        <v>50.454999999999998</v>
      </c>
      <c r="M2482" t="s">
        <v>8223</v>
      </c>
      <c r="N2482" s="3" t="s">
        <v>15699</v>
      </c>
      <c r="O2482" t="s">
        <v>13106</v>
      </c>
      <c r="P2482" t="str">
        <f>" "</f>
        <v xml:space="preserve"> </v>
      </c>
      <c r="Q2482" t="s">
        <v>3469</v>
      </c>
      <c r="R2482" t="s">
        <v>3469</v>
      </c>
      <c r="S2482" t="s">
        <v>13107</v>
      </c>
      <c r="U2482" t="str">
        <f t="shared" si="122"/>
        <v xml:space="preserve"> </v>
      </c>
      <c r="V2482" s="1">
        <v>7.0069104091388312E-3</v>
      </c>
      <c r="W2482">
        <v>50.454000000000001</v>
      </c>
      <c r="X2482">
        <v>26000</v>
      </c>
      <c r="Y2482">
        <v>0</v>
      </c>
      <c r="Z2482">
        <v>89802000</v>
      </c>
      <c r="AA2482" s="3">
        <v>0</v>
      </c>
      <c r="AB2482" s="3">
        <v>0</v>
      </c>
      <c r="AC2482">
        <v>604</v>
      </c>
    </row>
    <row r="2483" spans="1:29" ht="15" customHeight="1" x14ac:dyDescent="0.25">
      <c r="A2483" t="str">
        <f>HYPERLINK("http://www.UniProt.org/UniProt/P32474","EUG1_YEAST")</f>
        <v>EUG1_YEAST</v>
      </c>
      <c r="B2483" t="s">
        <v>4519</v>
      </c>
      <c r="C2483" s="38">
        <v>0</v>
      </c>
      <c r="D2483" s="38">
        <v>0</v>
      </c>
      <c r="E2483" s="12">
        <v>0</v>
      </c>
      <c r="F2483" s="3">
        <v>0</v>
      </c>
      <c r="G2483" s="3">
        <f t="shared" si="118"/>
        <v>11.721098435010747</v>
      </c>
      <c r="H2483" s="89" t="s">
        <v>14578</v>
      </c>
      <c r="I2483" t="s">
        <v>8227</v>
      </c>
      <c r="J2483" t="s">
        <v>8217</v>
      </c>
      <c r="K2483" t="s">
        <v>8227</v>
      </c>
      <c r="L2483" s="3">
        <v>58.981999999999999</v>
      </c>
      <c r="M2483" t="s">
        <v>8221</v>
      </c>
      <c r="N2483" s="3" t="s">
        <v>15699</v>
      </c>
      <c r="O2483" t="s">
        <v>13235</v>
      </c>
      <c r="P2483" t="s">
        <v>6603</v>
      </c>
      <c r="Q2483" t="s">
        <v>3160</v>
      </c>
      <c r="R2483" t="s">
        <v>3160</v>
      </c>
      <c r="S2483" t="s">
        <v>9217</v>
      </c>
      <c r="T2483" t="s">
        <v>9218</v>
      </c>
      <c r="U2483" t="str">
        <f t="shared" si="122"/>
        <v xml:space="preserve"> </v>
      </c>
      <c r="V2483" s="1">
        <v>1.1721098435010747E-3</v>
      </c>
      <c r="W2483">
        <v>58.981000000000002</v>
      </c>
      <c r="X2483">
        <v>26000</v>
      </c>
      <c r="Y2483">
        <v>0</v>
      </c>
      <c r="Z2483">
        <v>15022000</v>
      </c>
      <c r="AA2483" s="3">
        <v>0</v>
      </c>
      <c r="AB2483" s="3">
        <v>0</v>
      </c>
      <c r="AC2483">
        <v>829</v>
      </c>
    </row>
    <row r="2484" spans="1:29" ht="15" customHeight="1" x14ac:dyDescent="0.25">
      <c r="A2484" t="str">
        <f>HYPERLINK("http://www.UniProt.org/UniProt/P23776","EXG1_YEAST")</f>
        <v>EXG1_YEAST</v>
      </c>
      <c r="B2484" t="s">
        <v>4333</v>
      </c>
      <c r="C2484" s="38">
        <v>0</v>
      </c>
      <c r="D2484" s="38">
        <v>0</v>
      </c>
      <c r="E2484" s="12">
        <v>0</v>
      </c>
      <c r="F2484" s="3">
        <v>0</v>
      </c>
      <c r="G2484" s="3">
        <f t="shared" si="118"/>
        <v>97.26748308537077</v>
      </c>
      <c r="H2484" s="89" t="s">
        <v>14578</v>
      </c>
      <c r="I2484" t="s">
        <v>8226</v>
      </c>
      <c r="J2484" t="s">
        <v>8217</v>
      </c>
      <c r="K2484" t="s">
        <v>8226</v>
      </c>
      <c r="L2484" s="3">
        <v>51.311</v>
      </c>
      <c r="M2484" t="s">
        <v>8221</v>
      </c>
      <c r="N2484" s="3" t="s">
        <v>15699</v>
      </c>
      <c r="O2484" t="s">
        <v>13100</v>
      </c>
      <c r="P2484" t="s">
        <v>6425</v>
      </c>
      <c r="Q2484" t="s">
        <v>3493</v>
      </c>
      <c r="R2484" t="s">
        <v>3493</v>
      </c>
      <c r="S2484" t="s">
        <v>11927</v>
      </c>
      <c r="T2484" t="s">
        <v>13101</v>
      </c>
      <c r="U2484" t="str">
        <f t="shared" si="122"/>
        <v xml:space="preserve"> </v>
      </c>
      <c r="V2484" s="1">
        <v>9.7267483085370764E-3</v>
      </c>
      <c r="W2484">
        <v>51.31</v>
      </c>
      <c r="X2484">
        <v>26000</v>
      </c>
      <c r="Y2484">
        <v>0</v>
      </c>
      <c r="Z2484">
        <v>124660000</v>
      </c>
      <c r="AA2484" s="3">
        <v>0</v>
      </c>
      <c r="AB2484" s="3">
        <v>0</v>
      </c>
      <c r="AC2484">
        <v>594</v>
      </c>
    </row>
    <row r="2485" spans="1:29" ht="15" customHeight="1" x14ac:dyDescent="0.25">
      <c r="A2485" t="str">
        <f>HYPERLINK("http://www.UniProt.org/UniProt/P32604","F26_YEAST")</f>
        <v>F26_YEAST</v>
      </c>
      <c r="B2485" t="s">
        <v>4560</v>
      </c>
      <c r="C2485" s="38">
        <v>0</v>
      </c>
      <c r="D2485" s="38">
        <v>0</v>
      </c>
      <c r="E2485" s="12">
        <v>0</v>
      </c>
      <c r="F2485" s="3">
        <v>0</v>
      </c>
      <c r="G2485" s="3">
        <f t="shared" si="118"/>
        <v>21.408053372479685</v>
      </c>
      <c r="H2485" s="89" t="s">
        <v>14578</v>
      </c>
      <c r="I2485" t="s">
        <v>8217</v>
      </c>
      <c r="J2485" t="s">
        <v>8217</v>
      </c>
      <c r="K2485" t="s">
        <v>8217</v>
      </c>
      <c r="L2485" s="3">
        <v>52.594999999999999</v>
      </c>
      <c r="M2485" t="s">
        <v>8223</v>
      </c>
      <c r="N2485" s="3" t="s">
        <v>15699</v>
      </c>
      <c r="O2485" t="s">
        <v>13246</v>
      </c>
      <c r="P2485" t="s">
        <v>6645</v>
      </c>
      <c r="Q2485" t="s">
        <v>3295</v>
      </c>
      <c r="R2485" t="s">
        <v>3295</v>
      </c>
      <c r="S2485" t="s">
        <v>13247</v>
      </c>
      <c r="T2485" t="s">
        <v>13248</v>
      </c>
      <c r="U2485" t="s">
        <v>2968</v>
      </c>
      <c r="V2485" s="1">
        <v>2.1408053372479687E-3</v>
      </c>
      <c r="W2485">
        <v>52.594000000000001</v>
      </c>
      <c r="X2485">
        <v>26000</v>
      </c>
      <c r="Y2485">
        <v>0</v>
      </c>
      <c r="Z2485">
        <v>27437000</v>
      </c>
      <c r="AA2485" s="3">
        <v>0</v>
      </c>
      <c r="AB2485" s="3">
        <v>0</v>
      </c>
      <c r="AC2485">
        <v>876</v>
      </c>
    </row>
    <row r="2486" spans="1:29" ht="15" customHeight="1" x14ac:dyDescent="0.25">
      <c r="A2486" t="str">
        <f>HYPERLINK("http://www.UniProt.org/UniProt/P38913","FAD1_YEAST")</f>
        <v>FAD1_YEAST</v>
      </c>
      <c r="B2486" t="s">
        <v>4931</v>
      </c>
      <c r="C2486" s="38">
        <v>0</v>
      </c>
      <c r="D2486" s="38">
        <v>0</v>
      </c>
      <c r="E2486" s="12">
        <v>0</v>
      </c>
      <c r="F2486" s="3">
        <v>0</v>
      </c>
      <c r="G2486" s="3">
        <f t="shared" si="118"/>
        <v>20.790865989834668</v>
      </c>
      <c r="H2486" s="89" t="s">
        <v>14578</v>
      </c>
      <c r="I2486" t="s">
        <v>8227</v>
      </c>
      <c r="J2486" t="s">
        <v>8217</v>
      </c>
      <c r="K2486" t="s">
        <v>8227</v>
      </c>
      <c r="L2486" s="3">
        <v>35.545999999999999</v>
      </c>
      <c r="M2486" t="s">
        <v>8223</v>
      </c>
      <c r="N2486" s="3" t="s">
        <v>15699</v>
      </c>
      <c r="O2486" t="s">
        <v>13509</v>
      </c>
      <c r="P2486" t="s">
        <v>7042</v>
      </c>
      <c r="Q2486" t="s">
        <v>3288</v>
      </c>
      <c r="R2486" t="s">
        <v>3288</v>
      </c>
      <c r="S2486" t="s">
        <v>13510</v>
      </c>
      <c r="T2486" t="s">
        <v>13511</v>
      </c>
      <c r="U2486" t="str">
        <f t="shared" ref="U2486:U2506" si="123">" "</f>
        <v xml:space="preserve"> </v>
      </c>
      <c r="V2486" s="1">
        <v>2.0790865989834669E-3</v>
      </c>
      <c r="W2486">
        <v>35.545999999999999</v>
      </c>
      <c r="X2486">
        <v>26000</v>
      </c>
      <c r="Y2486">
        <v>0</v>
      </c>
      <c r="Z2486">
        <v>26646000</v>
      </c>
      <c r="AA2486" s="3">
        <v>0</v>
      </c>
      <c r="AB2486" s="3">
        <v>0</v>
      </c>
      <c r="AC2486">
        <v>1397</v>
      </c>
    </row>
    <row r="2487" spans="1:29" ht="15" customHeight="1" x14ac:dyDescent="0.25">
      <c r="A2487" t="str">
        <f>HYPERLINK("http://www.UniProt.org/UniProt/P32771","FADH_YEAST")</f>
        <v>FADH_YEAST</v>
      </c>
      <c r="B2487" t="s">
        <v>4573</v>
      </c>
      <c r="C2487" s="38">
        <v>0</v>
      </c>
      <c r="D2487" s="38">
        <v>0</v>
      </c>
      <c r="E2487" s="12">
        <v>0</v>
      </c>
      <c r="F2487" s="3">
        <v>0</v>
      </c>
      <c r="G2487" s="3">
        <f t="shared" si="118"/>
        <v>155.63109398530446</v>
      </c>
      <c r="H2487" s="89" t="s">
        <v>14578</v>
      </c>
      <c r="I2487" t="s">
        <v>8217</v>
      </c>
      <c r="J2487" t="s">
        <v>8217</v>
      </c>
      <c r="K2487" t="s">
        <v>8217</v>
      </c>
      <c r="L2487" s="3">
        <v>41.042000000000002</v>
      </c>
      <c r="M2487" t="s">
        <v>8223</v>
      </c>
      <c r="N2487" s="3" t="s">
        <v>15699</v>
      </c>
      <c r="O2487" t="s">
        <v>13260</v>
      </c>
      <c r="P2487" t="s">
        <v>6663</v>
      </c>
      <c r="Q2487" t="s">
        <v>3527</v>
      </c>
      <c r="R2487" t="s">
        <v>3527</v>
      </c>
      <c r="S2487" t="s">
        <v>13261</v>
      </c>
      <c r="T2487" t="s">
        <v>13262</v>
      </c>
      <c r="U2487" t="str">
        <f t="shared" si="123"/>
        <v xml:space="preserve"> </v>
      </c>
      <c r="V2487" s="1">
        <v>1.5563109398530447E-2</v>
      </c>
      <c r="W2487">
        <v>41.042000000000002</v>
      </c>
      <c r="X2487">
        <v>26000</v>
      </c>
      <c r="Y2487">
        <v>0</v>
      </c>
      <c r="Z2487">
        <v>199460000</v>
      </c>
      <c r="AA2487" s="3">
        <v>0</v>
      </c>
      <c r="AB2487" s="3">
        <v>0</v>
      </c>
      <c r="AC2487">
        <v>896</v>
      </c>
    </row>
    <row r="2488" spans="1:29" ht="15" customHeight="1" x14ac:dyDescent="0.25">
      <c r="A2488" t="str">
        <f>HYPERLINK("http://www.UniProt.org/UniProt/P38137","FAT2_YEAST")</f>
        <v>FAT2_YEAST</v>
      </c>
      <c r="B2488" t="s">
        <v>4772</v>
      </c>
      <c r="C2488" s="38">
        <v>0</v>
      </c>
      <c r="D2488" s="38">
        <v>0</v>
      </c>
      <c r="E2488" s="12">
        <v>0</v>
      </c>
      <c r="F2488" s="3">
        <v>0</v>
      </c>
      <c r="G2488" s="3">
        <f t="shared" si="118"/>
        <v>174.67729374556359</v>
      </c>
      <c r="H2488" s="89" t="s">
        <v>14578</v>
      </c>
      <c r="I2488" t="s">
        <v>8227</v>
      </c>
      <c r="J2488" t="s">
        <v>8217</v>
      </c>
      <c r="K2488" t="s">
        <v>8227</v>
      </c>
      <c r="L2488" s="3">
        <v>60.488999999999997</v>
      </c>
      <c r="M2488" t="s">
        <v>8223</v>
      </c>
      <c r="N2488" s="3" t="s">
        <v>15699</v>
      </c>
      <c r="O2488" t="s">
        <v>13388</v>
      </c>
      <c r="P2488" t="s">
        <v>6880</v>
      </c>
      <c r="Q2488" t="s">
        <v>3825</v>
      </c>
      <c r="R2488" t="s">
        <v>3825</v>
      </c>
      <c r="S2488" t="s">
        <v>13389</v>
      </c>
      <c r="T2488" t="s">
        <v>13390</v>
      </c>
      <c r="U2488" t="str">
        <f t="shared" si="123"/>
        <v xml:space="preserve"> </v>
      </c>
      <c r="V2488" s="1">
        <v>1.7467729374556359E-2</v>
      </c>
      <c r="W2488">
        <v>60.488</v>
      </c>
      <c r="X2488">
        <v>176760</v>
      </c>
      <c r="Y2488">
        <v>0</v>
      </c>
      <c r="Z2488">
        <v>223870000</v>
      </c>
      <c r="AA2488" s="3">
        <v>0</v>
      </c>
      <c r="AB2488" s="3">
        <v>0</v>
      </c>
      <c r="AC2488">
        <v>1173</v>
      </c>
    </row>
    <row r="2489" spans="1:29" ht="15" customHeight="1" x14ac:dyDescent="0.25">
      <c r="A2489" t="str">
        <f>HYPERLINK("http://www.UniProt.org/UniProt/Q03254","FCP1_YEAST")</f>
        <v>FCP1_YEAST</v>
      </c>
      <c r="B2489" t="s">
        <v>5575</v>
      </c>
      <c r="C2489" s="38">
        <v>0</v>
      </c>
      <c r="D2489" s="38">
        <v>0</v>
      </c>
      <c r="E2489" s="12">
        <v>0</v>
      </c>
      <c r="F2489" s="3">
        <v>0</v>
      </c>
      <c r="G2489" s="3">
        <f t="shared" si="118"/>
        <v>26.886274122859831</v>
      </c>
      <c r="H2489" s="89" t="s">
        <v>14578</v>
      </c>
      <c r="I2489" t="s">
        <v>8229</v>
      </c>
      <c r="J2489" t="s">
        <v>8217</v>
      </c>
      <c r="K2489" t="s">
        <v>8229</v>
      </c>
      <c r="L2489" s="3">
        <v>83.441000000000003</v>
      </c>
      <c r="M2489" t="s">
        <v>8223</v>
      </c>
      <c r="N2489" s="3" t="s">
        <v>15699</v>
      </c>
      <c r="O2489" t="s">
        <v>14085</v>
      </c>
      <c r="P2489" t="s">
        <v>7716</v>
      </c>
      <c r="Q2489" t="s">
        <v>3348</v>
      </c>
      <c r="R2489" t="s">
        <v>3348</v>
      </c>
      <c r="S2489" t="s">
        <v>14086</v>
      </c>
      <c r="T2489" t="s">
        <v>14087</v>
      </c>
      <c r="U2489" t="str">
        <f t="shared" si="123"/>
        <v xml:space="preserve"> </v>
      </c>
      <c r="V2489" s="1">
        <v>2.688627412285983E-3</v>
      </c>
      <c r="W2489">
        <v>83.44</v>
      </c>
      <c r="X2489">
        <v>26000</v>
      </c>
      <c r="Y2489">
        <v>0</v>
      </c>
      <c r="Z2489">
        <v>34458000</v>
      </c>
      <c r="AA2489" s="3">
        <v>0</v>
      </c>
      <c r="AB2489" s="3">
        <v>0</v>
      </c>
      <c r="AC2489">
        <v>2310</v>
      </c>
    </row>
    <row r="2490" spans="1:29" x14ac:dyDescent="0.25">
      <c r="A2490" t="str">
        <f>HYPERLINK("http://www.UniProt.org/UniProt/Q12178","FCY1_YEAST")</f>
        <v>FCY1_YEAST</v>
      </c>
      <c r="B2490" t="s">
        <v>5926</v>
      </c>
      <c r="C2490" s="38">
        <v>0</v>
      </c>
      <c r="D2490" s="38">
        <v>0</v>
      </c>
      <c r="E2490" s="12">
        <v>0</v>
      </c>
      <c r="F2490" s="3">
        <v>0</v>
      </c>
      <c r="G2490" s="3">
        <f t="shared" si="118"/>
        <v>146.3303688258498</v>
      </c>
      <c r="H2490" s="89" t="s">
        <v>14578</v>
      </c>
      <c r="I2490" t="s">
        <v>8217</v>
      </c>
      <c r="J2490" t="s">
        <v>8217</v>
      </c>
      <c r="K2490" t="s">
        <v>8217</v>
      </c>
      <c r="L2490" s="3">
        <v>17.507000000000001</v>
      </c>
      <c r="M2490" t="s">
        <v>8223</v>
      </c>
      <c r="N2490" s="3" t="s">
        <v>15699</v>
      </c>
      <c r="O2490" t="s">
        <v>14413</v>
      </c>
      <c r="P2490" t="s">
        <v>8094</v>
      </c>
      <c r="Q2490" t="s">
        <v>3524</v>
      </c>
      <c r="R2490" t="s">
        <v>3524</v>
      </c>
      <c r="S2490" t="s">
        <v>14414</v>
      </c>
      <c r="U2490" t="str">
        <f t="shared" si="123"/>
        <v xml:space="preserve"> </v>
      </c>
      <c r="V2490" s="1">
        <v>1.4633036882584979E-2</v>
      </c>
      <c r="W2490">
        <v>17.507000000000001</v>
      </c>
      <c r="X2490">
        <v>26000</v>
      </c>
      <c r="Y2490">
        <v>0</v>
      </c>
      <c r="Z2490">
        <v>187540000</v>
      </c>
      <c r="AA2490" s="3">
        <v>0</v>
      </c>
      <c r="AB2490" s="3">
        <v>0</v>
      </c>
      <c r="AC2490">
        <v>2818</v>
      </c>
    </row>
    <row r="2491" spans="1:29" x14ac:dyDescent="0.25">
      <c r="A2491" t="str">
        <f>HYPERLINK("http://www.UniProt.org/UniProt/Q03034","FDC1_YEAST")</f>
        <v>FDC1_YEAST</v>
      </c>
      <c r="B2491" t="s">
        <v>5564</v>
      </c>
      <c r="C2491" s="38">
        <v>0</v>
      </c>
      <c r="D2491" s="38">
        <v>0</v>
      </c>
      <c r="E2491" s="12">
        <v>0</v>
      </c>
      <c r="F2491" s="3">
        <v>0</v>
      </c>
      <c r="G2491" s="3">
        <f t="shared" si="118"/>
        <v>18.766085638426539</v>
      </c>
      <c r="H2491" s="89" t="s">
        <v>14578</v>
      </c>
      <c r="I2491" t="s">
        <v>8227</v>
      </c>
      <c r="J2491" t="s">
        <v>8217</v>
      </c>
      <c r="K2491" t="s">
        <v>8227</v>
      </c>
      <c r="L2491" s="3">
        <v>56.164000000000001</v>
      </c>
      <c r="M2491" t="s">
        <v>8223</v>
      </c>
      <c r="N2491" s="3" t="s">
        <v>15699</v>
      </c>
      <c r="O2491" t="s">
        <v>14074</v>
      </c>
      <c r="P2491" t="s">
        <v>7703</v>
      </c>
      <c r="Q2491" t="s">
        <v>3268</v>
      </c>
      <c r="R2491" t="s">
        <v>3268</v>
      </c>
      <c r="U2491" t="str">
        <f t="shared" si="123"/>
        <v xml:space="preserve"> </v>
      </c>
      <c r="V2491" s="1">
        <v>1.8766085638426539E-3</v>
      </c>
      <c r="W2491">
        <v>56.162999999999997</v>
      </c>
      <c r="X2491">
        <v>26000</v>
      </c>
      <c r="Y2491">
        <v>0</v>
      </c>
      <c r="Z2491">
        <v>24051000</v>
      </c>
      <c r="AA2491" s="3">
        <v>0</v>
      </c>
      <c r="AB2491" s="3">
        <v>0</v>
      </c>
      <c r="AC2491">
        <v>2290</v>
      </c>
    </row>
    <row r="2492" spans="1:29" ht="15" customHeight="1" x14ac:dyDescent="0.25">
      <c r="A2492" t="str">
        <f>HYPERLINK("http://www.UniProt.org/UniProt/P26793","FEN1_YEAST")</f>
        <v>FEN1_YEAST</v>
      </c>
      <c r="B2492" t="s">
        <v>4411</v>
      </c>
      <c r="C2492" s="38">
        <v>0</v>
      </c>
      <c r="D2492" s="38">
        <v>0</v>
      </c>
      <c r="E2492" s="12">
        <v>0</v>
      </c>
      <c r="F2492" s="3">
        <v>0</v>
      </c>
      <c r="G2492" s="3">
        <f t="shared" si="118"/>
        <v>11.330187083929641</v>
      </c>
      <c r="H2492" s="89" t="s">
        <v>14578</v>
      </c>
      <c r="I2492" t="s">
        <v>8228</v>
      </c>
      <c r="J2492" t="s">
        <v>8217</v>
      </c>
      <c r="K2492" t="s">
        <v>8228</v>
      </c>
      <c r="L2492" s="3">
        <v>43.279000000000003</v>
      </c>
      <c r="M2492" t="s">
        <v>8223</v>
      </c>
      <c r="N2492" s="3" t="s">
        <v>15699</v>
      </c>
      <c r="O2492" t="s">
        <v>13159</v>
      </c>
      <c r="P2492" t="s">
        <v>6507</v>
      </c>
      <c r="Q2492" t="s">
        <v>3147</v>
      </c>
      <c r="R2492" t="s">
        <v>3147</v>
      </c>
      <c r="S2492" t="s">
        <v>13160</v>
      </c>
      <c r="T2492" t="s">
        <v>13161</v>
      </c>
      <c r="U2492" t="str">
        <f t="shared" si="123"/>
        <v xml:space="preserve"> </v>
      </c>
      <c r="V2492" s="1">
        <v>1.133018708392964E-3</v>
      </c>
      <c r="W2492">
        <v>43.279000000000003</v>
      </c>
      <c r="X2492">
        <v>26000</v>
      </c>
      <c r="Y2492">
        <v>0</v>
      </c>
      <c r="Z2492">
        <v>14521000</v>
      </c>
      <c r="AA2492" s="3">
        <v>0</v>
      </c>
      <c r="AB2492" s="3">
        <v>0</v>
      </c>
      <c r="AC2492">
        <v>701</v>
      </c>
    </row>
    <row r="2493" spans="1:29" x14ac:dyDescent="0.25">
      <c r="A2493" t="str">
        <f>HYPERLINK("http://www.UniProt.org/UniProt/P32472","FKBP2_YEAST")</f>
        <v>FKBP2_YEAST</v>
      </c>
      <c r="B2493" t="s">
        <v>4517</v>
      </c>
      <c r="C2493" s="38">
        <v>0</v>
      </c>
      <c r="D2493" s="38">
        <v>0</v>
      </c>
      <c r="E2493" s="12">
        <v>0</v>
      </c>
      <c r="F2493" s="3">
        <v>0</v>
      </c>
      <c r="G2493" s="3">
        <f t="shared" si="118"/>
        <v>74.444034122349919</v>
      </c>
      <c r="H2493" s="89" t="s">
        <v>14578</v>
      </c>
      <c r="I2493" t="s">
        <v>8227</v>
      </c>
      <c r="J2493" t="s">
        <v>8217</v>
      </c>
      <c r="K2493" t="s">
        <v>8227</v>
      </c>
      <c r="L2493" s="3">
        <v>14.487</v>
      </c>
      <c r="M2493" t="s">
        <v>8221</v>
      </c>
      <c r="N2493" s="3" t="s">
        <v>15699</v>
      </c>
      <c r="O2493" t="s">
        <v>13232</v>
      </c>
      <c r="P2493" t="s">
        <v>6602</v>
      </c>
      <c r="Q2493" t="s">
        <v>3479</v>
      </c>
      <c r="R2493" t="s">
        <v>3479</v>
      </c>
      <c r="S2493" t="s">
        <v>13233</v>
      </c>
      <c r="T2493" t="s">
        <v>13234</v>
      </c>
      <c r="U2493" t="str">
        <f t="shared" si="123"/>
        <v xml:space="preserve"> </v>
      </c>
      <c r="V2493" s="1">
        <v>7.4444034122349914E-3</v>
      </c>
      <c r="W2493">
        <v>14.487</v>
      </c>
      <c r="X2493">
        <v>26000</v>
      </c>
      <c r="Y2493">
        <v>0</v>
      </c>
      <c r="Z2493">
        <v>95409000</v>
      </c>
      <c r="AA2493" s="3">
        <v>0</v>
      </c>
      <c r="AB2493" s="3">
        <v>0</v>
      </c>
      <c r="AC2493">
        <v>827</v>
      </c>
    </row>
    <row r="2494" spans="1:29" ht="15" customHeight="1" x14ac:dyDescent="0.25">
      <c r="A2494" t="str">
        <f>HYPERLINK("http://www.UniProt.org/UniProt/P53889","FMP41_YEAST")</f>
        <v>FMP41_YEAST</v>
      </c>
      <c r="B2494" t="s">
        <v>5440</v>
      </c>
      <c r="C2494" s="38">
        <v>0</v>
      </c>
      <c r="D2494" s="38">
        <v>0</v>
      </c>
      <c r="E2494" s="12">
        <v>0</v>
      </c>
      <c r="F2494" s="3">
        <v>0</v>
      </c>
      <c r="G2494" s="3">
        <f t="shared" si="118"/>
        <v>110.51633486452684</v>
      </c>
      <c r="H2494" s="89" t="s">
        <v>14578</v>
      </c>
      <c r="I2494" t="s">
        <v>8227</v>
      </c>
      <c r="J2494" t="s">
        <v>8217</v>
      </c>
      <c r="K2494" t="s">
        <v>8227</v>
      </c>
      <c r="L2494" s="3">
        <v>28.792000000000002</v>
      </c>
      <c r="M2494" t="s">
        <v>8223</v>
      </c>
      <c r="N2494" s="3" t="s">
        <v>15699</v>
      </c>
      <c r="O2494" t="s">
        <v>13972</v>
      </c>
      <c r="P2494" t="str">
        <f>" "</f>
        <v xml:space="preserve"> </v>
      </c>
      <c r="Q2494" t="s">
        <v>3505</v>
      </c>
      <c r="R2494" t="s">
        <v>3505</v>
      </c>
      <c r="T2494" t="s">
        <v>13973</v>
      </c>
      <c r="U2494" t="str">
        <f t="shared" si="123"/>
        <v xml:space="preserve"> </v>
      </c>
      <c r="V2494" s="1">
        <v>1.1051633486452684E-2</v>
      </c>
      <c r="W2494">
        <v>28.792000000000002</v>
      </c>
      <c r="X2494">
        <v>26000</v>
      </c>
      <c r="Y2494">
        <v>0</v>
      </c>
      <c r="Z2494">
        <v>141640000</v>
      </c>
      <c r="AA2494" s="3">
        <v>0</v>
      </c>
      <c r="AB2494" s="3">
        <v>0</v>
      </c>
      <c r="AC2494">
        <v>2122</v>
      </c>
    </row>
    <row r="2495" spans="1:29" ht="15" customHeight="1" x14ac:dyDescent="0.25">
      <c r="A2495" t="str">
        <f>HYPERLINK("http://www.UniProt.org/UniProt/P29703","FNTA_YEAST")</f>
        <v>FNTA_YEAST</v>
      </c>
      <c r="B2495" t="s">
        <v>4454</v>
      </c>
      <c r="C2495" s="38">
        <v>0</v>
      </c>
      <c r="D2495" s="38">
        <v>0</v>
      </c>
      <c r="E2495" s="12">
        <v>0</v>
      </c>
      <c r="F2495" s="3">
        <v>0</v>
      </c>
      <c r="G2495" s="3">
        <f t="shared" si="118"/>
        <v>12.337505555477962</v>
      </c>
      <c r="H2495" s="89" t="s">
        <v>14578</v>
      </c>
      <c r="I2495" t="s">
        <v>8217</v>
      </c>
      <c r="J2495" t="s">
        <v>8217</v>
      </c>
      <c r="K2495" t="s">
        <v>8217</v>
      </c>
      <c r="L2495" s="3">
        <v>37.508000000000003</v>
      </c>
      <c r="M2495" t="s">
        <v>8223</v>
      </c>
      <c r="N2495" s="3" t="s">
        <v>15699</v>
      </c>
      <c r="O2495" t="s">
        <v>13179</v>
      </c>
      <c r="P2495" t="s">
        <v>6549</v>
      </c>
      <c r="Q2495" t="s">
        <v>3182</v>
      </c>
      <c r="R2495" t="s">
        <v>3182</v>
      </c>
      <c r="S2495" t="s">
        <v>13180</v>
      </c>
      <c r="T2495" t="s">
        <v>13181</v>
      </c>
      <c r="U2495" t="str">
        <f t="shared" si="123"/>
        <v xml:space="preserve"> </v>
      </c>
      <c r="V2495" s="1">
        <v>1.2337505555477962E-3</v>
      </c>
      <c r="W2495">
        <v>37.506999999999998</v>
      </c>
      <c r="X2495">
        <v>26000</v>
      </c>
      <c r="Y2495">
        <v>0</v>
      </c>
      <c r="Z2495">
        <v>15812000</v>
      </c>
      <c r="AA2495" s="3">
        <v>0</v>
      </c>
      <c r="AB2495" s="3">
        <v>0</v>
      </c>
      <c r="AC2495">
        <v>750</v>
      </c>
    </row>
    <row r="2496" spans="1:29" ht="15" customHeight="1" x14ac:dyDescent="0.25">
      <c r="A2496" t="str">
        <f>HYPERLINK("http://www.UniProt.org/UniProt/P53848","FOL1_YEAST")</f>
        <v>FOL1_YEAST</v>
      </c>
      <c r="B2496" t="s">
        <v>5427</v>
      </c>
      <c r="C2496" s="38">
        <v>0</v>
      </c>
      <c r="D2496" s="38">
        <v>0</v>
      </c>
      <c r="E2496" s="12">
        <v>0</v>
      </c>
      <c r="F2496" s="3">
        <v>0</v>
      </c>
      <c r="G2496" s="3">
        <f t="shared" si="118"/>
        <v>24.810776729894272</v>
      </c>
      <c r="H2496" s="89" t="s">
        <v>14578</v>
      </c>
      <c r="I2496" t="s">
        <v>8227</v>
      </c>
      <c r="J2496" t="s">
        <v>8217</v>
      </c>
      <c r="K2496" t="s">
        <v>8227</v>
      </c>
      <c r="L2496" s="3">
        <v>93.12</v>
      </c>
      <c r="M2496" t="s">
        <v>8223</v>
      </c>
      <c r="N2496" s="3" t="s">
        <v>15699</v>
      </c>
      <c r="O2496" t="s">
        <v>13960</v>
      </c>
      <c r="P2496" t="s">
        <v>7564</v>
      </c>
      <c r="Q2496" t="s">
        <v>3330</v>
      </c>
      <c r="R2496" t="s">
        <v>3330</v>
      </c>
      <c r="S2496" t="s">
        <v>13961</v>
      </c>
      <c r="U2496" t="str">
        <f t="shared" si="123"/>
        <v xml:space="preserve"> </v>
      </c>
      <c r="V2496" s="1">
        <v>2.4810776729894271E-3</v>
      </c>
      <c r="W2496">
        <v>93.119</v>
      </c>
      <c r="X2496">
        <v>26000</v>
      </c>
      <c r="Y2496">
        <v>0</v>
      </c>
      <c r="Z2496">
        <v>31798000</v>
      </c>
      <c r="AA2496" s="3">
        <v>0</v>
      </c>
      <c r="AB2496" s="3">
        <v>0</v>
      </c>
      <c r="AC2496">
        <v>2100</v>
      </c>
    </row>
    <row r="2497" spans="1:29" ht="15" customHeight="1" x14ac:dyDescent="0.25">
      <c r="A2497" t="str">
        <f>HYPERLINK("http://www.UniProt.org/UniProt/Q08645","FOLE_YEAST")</f>
        <v>FOLE_YEAST</v>
      </c>
      <c r="B2497" t="s">
        <v>5852</v>
      </c>
      <c r="C2497" s="38">
        <v>0</v>
      </c>
      <c r="D2497" s="38">
        <v>0</v>
      </c>
      <c r="E2497" s="12">
        <v>0</v>
      </c>
      <c r="F2497" s="3">
        <v>0</v>
      </c>
      <c r="G2497" s="3">
        <f t="shared" si="118"/>
        <v>50.766198074630829</v>
      </c>
      <c r="H2497" s="89" t="s">
        <v>14578</v>
      </c>
      <c r="I2497" t="s">
        <v>8227</v>
      </c>
      <c r="J2497" t="s">
        <v>8217</v>
      </c>
      <c r="K2497" t="s">
        <v>8227</v>
      </c>
      <c r="L2497" s="3">
        <v>62.151000000000003</v>
      </c>
      <c r="M2497" t="s">
        <v>8223</v>
      </c>
      <c r="N2497" s="3" t="s">
        <v>15699</v>
      </c>
      <c r="O2497" t="s">
        <v>14340</v>
      </c>
      <c r="P2497" t="s">
        <v>8014</v>
      </c>
      <c r="Q2497" t="s">
        <v>3797</v>
      </c>
      <c r="R2497" t="s">
        <v>3797</v>
      </c>
      <c r="S2497" t="s">
        <v>14341</v>
      </c>
      <c r="T2497" t="s">
        <v>14342</v>
      </c>
      <c r="U2497" t="str">
        <f t="shared" si="123"/>
        <v xml:space="preserve"> </v>
      </c>
      <c r="V2497" s="1">
        <v>5.0766198074630826E-3</v>
      </c>
      <c r="W2497">
        <v>62.151000000000003</v>
      </c>
      <c r="X2497">
        <v>114030</v>
      </c>
      <c r="Y2497">
        <v>0</v>
      </c>
      <c r="Z2497">
        <v>65063000</v>
      </c>
      <c r="AA2497" s="3">
        <v>0</v>
      </c>
      <c r="AB2497" s="3">
        <v>0</v>
      </c>
      <c r="AC2497">
        <v>2712</v>
      </c>
    </row>
    <row r="2498" spans="1:29" ht="15" customHeight="1" x14ac:dyDescent="0.25">
      <c r="A2498" t="str">
        <f>HYPERLINK("http://www.UniProt.org/UniProt/P53082","FRA2_YEAST")</f>
        <v>FRA2_YEAST</v>
      </c>
      <c r="B2498" t="s">
        <v>5329</v>
      </c>
      <c r="C2498" s="38">
        <v>0</v>
      </c>
      <c r="D2498" s="38">
        <v>0</v>
      </c>
      <c r="E2498" s="12">
        <v>0</v>
      </c>
      <c r="F2498" s="3">
        <v>0</v>
      </c>
      <c r="G2498" s="3">
        <f t="shared" si="118"/>
        <v>19.554150438011206</v>
      </c>
      <c r="H2498" s="89" t="s">
        <v>14578</v>
      </c>
      <c r="I2498" t="s">
        <v>8228</v>
      </c>
      <c r="J2498" t="s">
        <v>8217</v>
      </c>
      <c r="K2498" t="s">
        <v>8228</v>
      </c>
      <c r="L2498" s="3">
        <v>14.102</v>
      </c>
      <c r="M2498" t="s">
        <v>8223</v>
      </c>
      <c r="N2498" s="3" t="s">
        <v>15699</v>
      </c>
      <c r="O2498" t="s">
        <v>13864</v>
      </c>
      <c r="P2498" t="s">
        <v>7472</v>
      </c>
      <c r="Q2498" t="s">
        <v>3275</v>
      </c>
      <c r="R2498" t="s">
        <v>3275</v>
      </c>
      <c r="U2498" t="str">
        <f t="shared" si="123"/>
        <v xml:space="preserve"> </v>
      </c>
      <c r="V2498" s="1">
        <v>1.9554150438011206E-3</v>
      </c>
      <c r="W2498">
        <v>14.102</v>
      </c>
      <c r="X2498">
        <v>26000</v>
      </c>
      <c r="Y2498">
        <v>0</v>
      </c>
      <c r="Z2498">
        <v>25061000</v>
      </c>
      <c r="AA2498" s="3">
        <v>0</v>
      </c>
      <c r="AB2498" s="3">
        <v>0</v>
      </c>
      <c r="AC2498">
        <v>1957</v>
      </c>
    </row>
    <row r="2499" spans="1:29" ht="15" customHeight="1" x14ac:dyDescent="0.25">
      <c r="A2499" t="str">
        <f>HYPERLINK("http://www.UniProt.org/UniProt/P32614","FRDS_YEAST")</f>
        <v>FRDS_YEAST</v>
      </c>
      <c r="B2499" t="s">
        <v>4564</v>
      </c>
      <c r="C2499" s="38">
        <v>0</v>
      </c>
      <c r="D2499" s="38">
        <v>0</v>
      </c>
      <c r="E2499" s="12">
        <v>0</v>
      </c>
      <c r="F2499" s="3">
        <v>0</v>
      </c>
      <c r="G2499" s="3">
        <f t="shared" ref="G2499:G2562" si="124">10000*V2499</f>
        <v>425.77346518550559</v>
      </c>
      <c r="H2499" s="89" t="s">
        <v>14578</v>
      </c>
      <c r="I2499" t="s">
        <v>8227</v>
      </c>
      <c r="J2499" t="s">
        <v>8217</v>
      </c>
      <c r="K2499" t="s">
        <v>8227</v>
      </c>
      <c r="L2499" s="3">
        <v>50.844000000000001</v>
      </c>
      <c r="M2499" t="s">
        <v>8223</v>
      </c>
      <c r="N2499" s="3" t="s">
        <v>15699</v>
      </c>
      <c r="O2499" t="s">
        <v>13249</v>
      </c>
      <c r="P2499" t="s">
        <v>6651</v>
      </c>
      <c r="Q2499" t="str">
        <f>" "</f>
        <v xml:space="preserve"> </v>
      </c>
      <c r="R2499" t="str">
        <f>" "</f>
        <v xml:space="preserve"> </v>
      </c>
      <c r="S2499" t="s">
        <v>13052</v>
      </c>
      <c r="T2499" t="s">
        <v>13053</v>
      </c>
      <c r="U2499" t="str">
        <f t="shared" si="123"/>
        <v xml:space="preserve"> </v>
      </c>
      <c r="V2499" s="1">
        <v>4.2577346518550559E-2</v>
      </c>
      <c r="W2499">
        <v>50.843000000000004</v>
      </c>
      <c r="X2499">
        <v>70721</v>
      </c>
      <c r="Y2499">
        <v>0</v>
      </c>
      <c r="Z2499">
        <v>545680000</v>
      </c>
      <c r="AA2499" s="3">
        <v>0</v>
      </c>
      <c r="AB2499" s="3">
        <v>0</v>
      </c>
      <c r="AC2499">
        <v>882</v>
      </c>
    </row>
    <row r="2500" spans="1:29" ht="15" customHeight="1" x14ac:dyDescent="0.25">
      <c r="A2500" t="str">
        <f>HYPERLINK("http://www.UniProt.org/UniProt/P36088","FRMSR_YEAST")</f>
        <v>FRMSR_YEAST</v>
      </c>
      <c r="B2500" t="s">
        <v>4698</v>
      </c>
      <c r="C2500" s="38">
        <v>0</v>
      </c>
      <c r="D2500" s="38">
        <v>0</v>
      </c>
      <c r="E2500" s="12">
        <v>0</v>
      </c>
      <c r="F2500" s="3">
        <v>0</v>
      </c>
      <c r="G2500" s="3">
        <f t="shared" si="124"/>
        <v>173.25721658195556</v>
      </c>
      <c r="H2500" s="89" t="s">
        <v>14578</v>
      </c>
      <c r="I2500" t="s">
        <v>8228</v>
      </c>
      <c r="J2500" t="s">
        <v>15680</v>
      </c>
      <c r="K2500" t="s">
        <v>8228</v>
      </c>
      <c r="L2500" s="3">
        <v>19.734000000000002</v>
      </c>
      <c r="M2500" t="s">
        <v>8223</v>
      </c>
      <c r="N2500" s="3" t="s">
        <v>15699</v>
      </c>
      <c r="O2500" t="s">
        <v>13346</v>
      </c>
      <c r="P2500" t="s">
        <v>6814</v>
      </c>
      <c r="Q2500" t="str">
        <f>" "</f>
        <v xml:space="preserve"> </v>
      </c>
      <c r="R2500" t="str">
        <f>" "</f>
        <v xml:space="preserve"> </v>
      </c>
      <c r="S2500" t="s">
        <v>13347</v>
      </c>
      <c r="U2500" t="str">
        <f t="shared" si="123"/>
        <v xml:space="preserve"> </v>
      </c>
      <c r="V2500" s="1">
        <v>1.7325721658195556E-2</v>
      </c>
      <c r="W2500">
        <v>19.734000000000002</v>
      </c>
      <c r="X2500">
        <v>26000</v>
      </c>
      <c r="Y2500">
        <v>0</v>
      </c>
      <c r="Z2500">
        <v>222050000</v>
      </c>
      <c r="AA2500" s="3">
        <v>0</v>
      </c>
      <c r="AB2500" s="3">
        <v>0</v>
      </c>
      <c r="AC2500">
        <v>1078</v>
      </c>
    </row>
    <row r="2501" spans="1:29" ht="15" customHeight="1" x14ac:dyDescent="0.25">
      <c r="A2501" t="str">
        <f>HYPERLINK("http://www.UniProt.org/UniProt/P38777","FSH1_YEAST")</f>
        <v>FSH1_YEAST</v>
      </c>
      <c r="B2501" t="s">
        <v>4879</v>
      </c>
      <c r="C2501" s="38">
        <v>0</v>
      </c>
      <c r="D2501" s="38">
        <v>0</v>
      </c>
      <c r="E2501" s="12">
        <v>0</v>
      </c>
      <c r="F2501" s="3">
        <v>0</v>
      </c>
      <c r="G2501" s="3">
        <f t="shared" si="124"/>
        <v>1053.1978876033488</v>
      </c>
      <c r="H2501" s="89" t="s">
        <v>14578</v>
      </c>
      <c r="I2501" t="s">
        <v>8228</v>
      </c>
      <c r="J2501" t="s">
        <v>8217</v>
      </c>
      <c r="K2501" t="s">
        <v>8228</v>
      </c>
      <c r="L2501" s="3">
        <v>27.338999999999999</v>
      </c>
      <c r="M2501" t="s">
        <v>8223</v>
      </c>
      <c r="N2501" s="3" t="s">
        <v>15699</v>
      </c>
      <c r="O2501" t="s">
        <v>13478</v>
      </c>
      <c r="P2501" t="s">
        <v>6985</v>
      </c>
      <c r="Q2501" t="s">
        <v>3878</v>
      </c>
      <c r="R2501" t="s">
        <v>3878</v>
      </c>
      <c r="T2501" t="s">
        <v>13479</v>
      </c>
      <c r="U2501" t="str">
        <f t="shared" si="123"/>
        <v xml:space="preserve"> </v>
      </c>
      <c r="V2501" s="1">
        <v>0.10531978876033488</v>
      </c>
      <c r="W2501">
        <v>27.338999999999999</v>
      </c>
      <c r="X2501">
        <v>1432200</v>
      </c>
      <c r="Y2501">
        <v>0</v>
      </c>
      <c r="Z2501">
        <v>1349800000</v>
      </c>
      <c r="AA2501" s="3">
        <v>0</v>
      </c>
      <c r="AB2501" s="3">
        <v>0</v>
      </c>
      <c r="AC2501">
        <v>1326</v>
      </c>
    </row>
    <row r="2502" spans="1:29" x14ac:dyDescent="0.25">
      <c r="A2502" t="str">
        <f>HYPERLINK("http://www.UniProt.org/UniProt/Q05015","FSH2_YEAST")</f>
        <v>FSH2_YEAST</v>
      </c>
      <c r="B2502" t="s">
        <v>5688</v>
      </c>
      <c r="C2502" s="38">
        <v>0</v>
      </c>
      <c r="D2502" s="38">
        <v>0</v>
      </c>
      <c r="E2502" s="12">
        <v>0</v>
      </c>
      <c r="F2502" s="3">
        <v>0</v>
      </c>
      <c r="G2502" s="3">
        <f t="shared" si="124"/>
        <v>121.40099224492891</v>
      </c>
      <c r="H2502" s="89" t="s">
        <v>14578</v>
      </c>
      <c r="I2502" t="s">
        <v>8227</v>
      </c>
      <c r="J2502" t="s">
        <v>8217</v>
      </c>
      <c r="K2502" t="s">
        <v>8227</v>
      </c>
      <c r="L2502" s="3">
        <v>24.533999999999999</v>
      </c>
      <c r="M2502" t="s">
        <v>8223</v>
      </c>
      <c r="N2502" s="3" t="s">
        <v>15699</v>
      </c>
      <c r="O2502" t="s">
        <v>14207</v>
      </c>
      <c r="P2502" t="s">
        <v>6985</v>
      </c>
      <c r="Q2502" t="s">
        <v>3512</v>
      </c>
      <c r="R2502" t="s">
        <v>3512</v>
      </c>
      <c r="T2502" t="s">
        <v>8950</v>
      </c>
      <c r="U2502" t="str">
        <f t="shared" si="123"/>
        <v xml:space="preserve"> </v>
      </c>
      <c r="V2502" s="1">
        <v>1.2140099224492891E-2</v>
      </c>
      <c r="W2502">
        <v>24.533000000000001</v>
      </c>
      <c r="X2502">
        <v>26000</v>
      </c>
      <c r="Y2502">
        <v>0</v>
      </c>
      <c r="Z2502">
        <v>155590000</v>
      </c>
      <c r="AA2502" s="3">
        <v>0</v>
      </c>
      <c r="AB2502" s="3">
        <v>0</v>
      </c>
      <c r="AC2502">
        <v>2473</v>
      </c>
    </row>
    <row r="2503" spans="1:29" ht="15" customHeight="1" x14ac:dyDescent="0.25">
      <c r="A2503" t="str">
        <f>HYPERLINK("http://www.UniProt.org/UniProt/P11412","G6PD_YEAST")</f>
        <v>G6PD_YEAST</v>
      </c>
      <c r="B2503" t="s">
        <v>4108</v>
      </c>
      <c r="C2503" s="38">
        <v>0</v>
      </c>
      <c r="D2503" s="38">
        <v>0</v>
      </c>
      <c r="E2503" s="12">
        <v>0</v>
      </c>
      <c r="F2503" s="3">
        <v>0</v>
      </c>
      <c r="G2503" s="3">
        <f t="shared" si="124"/>
        <v>296.88195603363323</v>
      </c>
      <c r="H2503" s="89" t="s">
        <v>14578</v>
      </c>
      <c r="I2503" t="s">
        <v>8217</v>
      </c>
      <c r="J2503" t="s">
        <v>8217</v>
      </c>
      <c r="K2503" t="s">
        <v>8217</v>
      </c>
      <c r="L2503" s="3">
        <v>57.521999999999998</v>
      </c>
      <c r="M2503" t="s">
        <v>8223</v>
      </c>
      <c r="N2503" s="3" t="s">
        <v>15699</v>
      </c>
      <c r="O2503" t="s">
        <v>12973</v>
      </c>
      <c r="P2503" t="s">
        <v>6200</v>
      </c>
      <c r="Q2503" t="s">
        <v>3847</v>
      </c>
      <c r="R2503" t="s">
        <v>3847</v>
      </c>
      <c r="S2503" t="s">
        <v>12974</v>
      </c>
      <c r="T2503" t="s">
        <v>12975</v>
      </c>
      <c r="U2503" t="str">
        <f t="shared" si="123"/>
        <v xml:space="preserve"> </v>
      </c>
      <c r="V2503" s="1">
        <v>2.9688195603363325E-2</v>
      </c>
      <c r="W2503">
        <v>57.521000000000001</v>
      </c>
      <c r="X2503">
        <v>266030</v>
      </c>
      <c r="Y2503">
        <v>0</v>
      </c>
      <c r="Z2503">
        <v>380490000</v>
      </c>
      <c r="AA2503" s="3">
        <v>0</v>
      </c>
      <c r="AB2503" s="3">
        <v>0</v>
      </c>
      <c r="AC2503">
        <v>327</v>
      </c>
    </row>
    <row r="2504" spans="1:29" ht="15" customHeight="1" x14ac:dyDescent="0.25">
      <c r="A2504" t="str">
        <f>HYPERLINK("http://www.UniProt.org/UniProt/P17649","GABAT_YEAST")</f>
        <v>GABAT_YEAST</v>
      </c>
      <c r="B2504" t="s">
        <v>4210</v>
      </c>
      <c r="C2504" s="38">
        <v>0</v>
      </c>
      <c r="D2504" s="38">
        <v>0</v>
      </c>
      <c r="E2504" s="12">
        <v>0</v>
      </c>
      <c r="F2504" s="3">
        <v>0</v>
      </c>
      <c r="G2504" s="3">
        <f t="shared" si="124"/>
        <v>265.56223221647633</v>
      </c>
      <c r="H2504" s="89" t="s">
        <v>14578</v>
      </c>
      <c r="I2504" t="s">
        <v>8227</v>
      </c>
      <c r="J2504" t="s">
        <v>8217</v>
      </c>
      <c r="K2504" t="s">
        <v>8227</v>
      </c>
      <c r="L2504" s="3">
        <v>52.945999999999998</v>
      </c>
      <c r="M2504" t="s">
        <v>8223</v>
      </c>
      <c r="N2504" s="3" t="s">
        <v>15699</v>
      </c>
      <c r="O2504" t="s">
        <v>13015</v>
      </c>
      <c r="P2504" t="s">
        <v>6303</v>
      </c>
      <c r="Q2504" t="s">
        <v>3881</v>
      </c>
      <c r="R2504" t="s">
        <v>3881</v>
      </c>
      <c r="S2504" t="s">
        <v>13016</v>
      </c>
      <c r="T2504" t="s">
        <v>13017</v>
      </c>
      <c r="U2504" t="str">
        <f t="shared" si="123"/>
        <v xml:space="preserve"> </v>
      </c>
      <c r="V2504" s="1">
        <v>2.6556223221647635E-2</v>
      </c>
      <c r="W2504">
        <v>52.945999999999998</v>
      </c>
      <c r="X2504">
        <v>1663200</v>
      </c>
      <c r="Y2504">
        <v>0</v>
      </c>
      <c r="Z2504">
        <v>340350000</v>
      </c>
      <c r="AA2504" s="3">
        <v>0</v>
      </c>
      <c r="AB2504" s="3">
        <v>0</v>
      </c>
      <c r="AC2504">
        <v>445</v>
      </c>
    </row>
    <row r="2505" spans="1:29" ht="15" customHeight="1" x14ac:dyDescent="0.25">
      <c r="A2505" t="str">
        <f>HYPERLINK("http://www.UniProt.org/UniProt/Q08193","GAS5_YEAST")</f>
        <v>GAS5_YEAST</v>
      </c>
      <c r="B2505" t="s">
        <v>5827</v>
      </c>
      <c r="C2505" s="38">
        <v>0</v>
      </c>
      <c r="D2505" s="38">
        <v>0</v>
      </c>
      <c r="E2505" s="12">
        <v>0</v>
      </c>
      <c r="F2505" s="3">
        <v>0</v>
      </c>
      <c r="G2505" s="3">
        <f t="shared" si="124"/>
        <v>12.31253716578815</v>
      </c>
      <c r="H2505" s="89" t="s">
        <v>14578</v>
      </c>
      <c r="I2505" t="s">
        <v>8227</v>
      </c>
      <c r="J2505" t="s">
        <v>8217</v>
      </c>
      <c r="K2505" t="s">
        <v>8227</v>
      </c>
      <c r="L2505" s="3">
        <v>51.87</v>
      </c>
      <c r="M2505" t="s">
        <v>8221</v>
      </c>
      <c r="N2505" s="3" t="s">
        <v>15699</v>
      </c>
      <c r="O2505" t="s">
        <v>14317</v>
      </c>
      <c r="P2505" t="s">
        <v>7987</v>
      </c>
      <c r="Q2505" t="s">
        <v>3180</v>
      </c>
      <c r="R2505" t="s">
        <v>3180</v>
      </c>
      <c r="T2505" t="s">
        <v>13068</v>
      </c>
      <c r="U2505" t="str">
        <f t="shared" si="123"/>
        <v xml:space="preserve"> </v>
      </c>
      <c r="V2505" s="1">
        <v>1.231253716578815E-3</v>
      </c>
      <c r="W2505">
        <v>51.869</v>
      </c>
      <c r="X2505">
        <v>26000</v>
      </c>
      <c r="Y2505">
        <v>0</v>
      </c>
      <c r="Z2505">
        <v>15780000</v>
      </c>
      <c r="AA2505" s="3">
        <v>0</v>
      </c>
      <c r="AB2505" s="3">
        <v>0</v>
      </c>
      <c r="AC2505">
        <v>2681</v>
      </c>
    </row>
    <row r="2506" spans="1:29" ht="15" customHeight="1" x14ac:dyDescent="0.25">
      <c r="A2506" t="str">
        <f>HYPERLINK("http://www.UniProt.org/UniProt/P14065","GCY1_YEAST")</f>
        <v>GCY1_YEAST</v>
      </c>
      <c r="B2506" t="s">
        <v>4141</v>
      </c>
      <c r="C2506" s="38">
        <v>0</v>
      </c>
      <c r="D2506" s="38">
        <v>0</v>
      </c>
      <c r="E2506" s="12">
        <v>0</v>
      </c>
      <c r="F2506" s="3">
        <v>0</v>
      </c>
      <c r="G2506" s="3">
        <f t="shared" si="124"/>
        <v>89.964229101101012</v>
      </c>
      <c r="H2506" s="89" t="s">
        <v>14578</v>
      </c>
      <c r="I2506" t="s">
        <v>8227</v>
      </c>
      <c r="J2506" t="s">
        <v>8217</v>
      </c>
      <c r="K2506" t="s">
        <v>8227</v>
      </c>
      <c r="L2506" s="3">
        <v>35.079000000000001</v>
      </c>
      <c r="M2506" t="s">
        <v>8223</v>
      </c>
      <c r="N2506" s="3" t="s">
        <v>15699</v>
      </c>
      <c r="O2506" t="s">
        <v>12980</v>
      </c>
      <c r="P2506" t="s">
        <v>6238</v>
      </c>
      <c r="Q2506" t="s">
        <v>3824</v>
      </c>
      <c r="R2506" t="s">
        <v>3824</v>
      </c>
      <c r="S2506" t="s">
        <v>12981</v>
      </c>
      <c r="T2506" t="s">
        <v>12565</v>
      </c>
      <c r="U2506" t="str">
        <f t="shared" si="123"/>
        <v xml:space="preserve"> </v>
      </c>
      <c r="V2506" s="1">
        <v>8.9964229101101006E-3</v>
      </c>
      <c r="W2506">
        <v>35.079000000000001</v>
      </c>
      <c r="X2506">
        <v>172580</v>
      </c>
      <c r="Y2506">
        <v>0</v>
      </c>
      <c r="Z2506">
        <v>115300000</v>
      </c>
      <c r="AA2506" s="3">
        <v>0</v>
      </c>
      <c r="AB2506" s="3">
        <v>0</v>
      </c>
      <c r="AC2506">
        <v>368</v>
      </c>
    </row>
    <row r="2507" spans="1:29" ht="15" customHeight="1" x14ac:dyDescent="0.25">
      <c r="A2507" t="str">
        <f>HYPERLINK("http://www.UniProt.org/UniProt/P39958","GDI1_YEAST")</f>
        <v>GDI1_YEAST</v>
      </c>
      <c r="B2507" t="s">
        <v>4994</v>
      </c>
      <c r="C2507" s="38">
        <v>0</v>
      </c>
      <c r="D2507" s="38">
        <v>0</v>
      </c>
      <c r="E2507" s="12">
        <v>0</v>
      </c>
      <c r="F2507" s="3">
        <v>0</v>
      </c>
      <c r="G2507" s="3">
        <f t="shared" si="124"/>
        <v>280.26237164635273</v>
      </c>
      <c r="H2507" s="89" t="s">
        <v>14578</v>
      </c>
      <c r="I2507" t="s">
        <v>8227</v>
      </c>
      <c r="J2507" t="s">
        <v>8217</v>
      </c>
      <c r="K2507" t="s">
        <v>8227</v>
      </c>
      <c r="L2507" s="3">
        <v>51.206000000000003</v>
      </c>
      <c r="M2507" t="s">
        <v>8223</v>
      </c>
      <c r="N2507" s="3" t="s">
        <v>15699</v>
      </c>
      <c r="O2507" t="s">
        <v>13552</v>
      </c>
      <c r="P2507" t="s">
        <v>7110</v>
      </c>
      <c r="Q2507" t="s">
        <v>3882</v>
      </c>
      <c r="R2507" t="s">
        <v>3882</v>
      </c>
      <c r="S2507" t="s">
        <v>13553</v>
      </c>
      <c r="T2507" t="s">
        <v>13554</v>
      </c>
      <c r="U2507" t="s">
        <v>1909</v>
      </c>
      <c r="V2507" s="1">
        <v>2.8026237164635273E-2</v>
      </c>
      <c r="W2507">
        <v>51.206000000000003</v>
      </c>
      <c r="X2507">
        <v>2291900</v>
      </c>
      <c r="Y2507">
        <v>0</v>
      </c>
      <c r="Z2507">
        <v>359190000</v>
      </c>
      <c r="AA2507" s="3">
        <v>0</v>
      </c>
      <c r="AB2507" s="3">
        <v>0</v>
      </c>
      <c r="AC2507">
        <v>1480</v>
      </c>
    </row>
    <row r="2508" spans="1:29" ht="15" customHeight="1" x14ac:dyDescent="0.25">
      <c r="A2508" t="str">
        <f>HYPERLINK("http://www.UniProt.org/UniProt/P41818","GLC8_YEAST")</f>
        <v>GLC8_YEAST</v>
      </c>
      <c r="B2508" t="s">
        <v>3355</v>
      </c>
      <c r="C2508" s="38">
        <v>0</v>
      </c>
      <c r="D2508" s="38">
        <v>0</v>
      </c>
      <c r="E2508" s="12">
        <v>0</v>
      </c>
      <c r="F2508" s="3">
        <v>0</v>
      </c>
      <c r="G2508" s="3">
        <f t="shared" si="124"/>
        <v>27.648590270576879</v>
      </c>
      <c r="H2508" s="89" t="s">
        <v>14578</v>
      </c>
      <c r="I2508" t="s">
        <v>8217</v>
      </c>
      <c r="J2508" t="s">
        <v>8217</v>
      </c>
      <c r="K2508" t="s">
        <v>8217</v>
      </c>
      <c r="L2508" s="3">
        <v>26.649000000000001</v>
      </c>
      <c r="M2508" t="s">
        <v>8223</v>
      </c>
      <c r="N2508" s="3" t="s">
        <v>15699</v>
      </c>
      <c r="O2508" t="s">
        <v>13674</v>
      </c>
      <c r="P2508" t="s">
        <v>7263</v>
      </c>
      <c r="Q2508" t="s">
        <v>3356</v>
      </c>
      <c r="R2508" t="s">
        <v>3356</v>
      </c>
      <c r="S2508" t="s">
        <v>13675</v>
      </c>
      <c r="U2508" t="str">
        <f t="shared" ref="U2508:U2520" si="125">" "</f>
        <v xml:space="preserve"> </v>
      </c>
      <c r="V2508" s="1">
        <v>2.7648590270576878E-3</v>
      </c>
      <c r="W2508">
        <v>26.649000000000001</v>
      </c>
      <c r="X2508">
        <v>26000</v>
      </c>
      <c r="Y2508">
        <v>0</v>
      </c>
      <c r="Z2508">
        <v>35435000</v>
      </c>
      <c r="AA2508" s="3">
        <v>0</v>
      </c>
      <c r="AB2508" s="3">
        <v>0</v>
      </c>
      <c r="AC2508">
        <v>1676</v>
      </c>
    </row>
    <row r="2509" spans="1:29" ht="15" customHeight="1" x14ac:dyDescent="0.25">
      <c r="A2509" t="str">
        <f>HYPERLINK("http://www.UniProt.org/UniProt/P32775","GLGB_YEAST")</f>
        <v>GLGB_YEAST</v>
      </c>
      <c r="B2509" t="s">
        <v>4575</v>
      </c>
      <c r="C2509" s="38">
        <v>0</v>
      </c>
      <c r="D2509" s="38">
        <v>0</v>
      </c>
      <c r="E2509" s="12">
        <v>0</v>
      </c>
      <c r="F2509" s="3">
        <v>0</v>
      </c>
      <c r="G2509" s="3">
        <f t="shared" si="124"/>
        <v>20.111257632965117</v>
      </c>
      <c r="H2509" s="89" t="s">
        <v>14578</v>
      </c>
      <c r="I2509" t="s">
        <v>8217</v>
      </c>
      <c r="J2509" t="s">
        <v>8217</v>
      </c>
      <c r="K2509" t="s">
        <v>8217</v>
      </c>
      <c r="L2509" s="3">
        <v>81.116</v>
      </c>
      <c r="M2509" t="s">
        <v>8223</v>
      </c>
      <c r="N2509" s="3" t="s">
        <v>15699</v>
      </c>
      <c r="O2509" t="s">
        <v>13266</v>
      </c>
      <c r="P2509" t="str">
        <f>" "</f>
        <v xml:space="preserve"> </v>
      </c>
      <c r="Q2509" t="s">
        <v>3278</v>
      </c>
      <c r="R2509" t="s">
        <v>3278</v>
      </c>
      <c r="S2509" t="s">
        <v>13267</v>
      </c>
      <c r="T2509" t="s">
        <v>13268</v>
      </c>
      <c r="U2509" t="str">
        <f t="shared" si="125"/>
        <v xml:space="preserve"> </v>
      </c>
      <c r="V2509" s="1">
        <v>2.0111257632965118E-3</v>
      </c>
      <c r="W2509">
        <v>81.114999999999995</v>
      </c>
      <c r="X2509">
        <v>26000</v>
      </c>
      <c r="Y2509">
        <v>0</v>
      </c>
      <c r="Z2509">
        <v>25775000</v>
      </c>
      <c r="AA2509" s="3">
        <v>0</v>
      </c>
      <c r="AB2509" s="3">
        <v>0</v>
      </c>
      <c r="AC2509">
        <v>898</v>
      </c>
    </row>
    <row r="2510" spans="1:29" x14ac:dyDescent="0.25">
      <c r="A2510" t="str">
        <f>HYPERLINK("http://www.UniProt.org/UniProt/Q05584","GLO2_YEAST")</f>
        <v>GLO2_YEAST</v>
      </c>
      <c r="B2510" t="s">
        <v>5702</v>
      </c>
      <c r="C2510" s="38">
        <v>0</v>
      </c>
      <c r="D2510" s="38">
        <v>0</v>
      </c>
      <c r="E2510" s="12">
        <v>0</v>
      </c>
      <c r="F2510" s="3">
        <v>0</v>
      </c>
      <c r="G2510" s="3">
        <f t="shared" si="124"/>
        <v>274.97999670260202</v>
      </c>
      <c r="H2510" s="89" t="s">
        <v>14578</v>
      </c>
      <c r="I2510" t="s">
        <v>8227</v>
      </c>
      <c r="J2510" t="s">
        <v>8217</v>
      </c>
      <c r="K2510" t="s">
        <v>8227</v>
      </c>
      <c r="L2510" s="3">
        <v>31.327000000000002</v>
      </c>
      <c r="M2510" t="s">
        <v>8223</v>
      </c>
      <c r="N2510" s="3" t="s">
        <v>15699</v>
      </c>
      <c r="O2510" t="s">
        <v>14219</v>
      </c>
      <c r="P2510" t="s">
        <v>7851</v>
      </c>
      <c r="Q2510" t="s">
        <v>3561</v>
      </c>
      <c r="R2510" t="s">
        <v>3561</v>
      </c>
      <c r="S2510" t="s">
        <v>14220</v>
      </c>
      <c r="T2510" t="s">
        <v>14221</v>
      </c>
      <c r="U2510" t="str">
        <f t="shared" si="125"/>
        <v xml:space="preserve"> </v>
      </c>
      <c r="V2510" s="1">
        <v>2.7497999670260204E-2</v>
      </c>
      <c r="W2510">
        <v>31.326000000000001</v>
      </c>
      <c r="X2510">
        <v>26000</v>
      </c>
      <c r="Y2510">
        <v>0</v>
      </c>
      <c r="Z2510">
        <v>352420000</v>
      </c>
      <c r="AA2510" s="3">
        <v>0</v>
      </c>
      <c r="AB2510" s="3">
        <v>0</v>
      </c>
      <c r="AC2510">
        <v>2495</v>
      </c>
    </row>
    <row r="2511" spans="1:29" ht="15" customHeight="1" x14ac:dyDescent="0.25">
      <c r="A2511" t="str">
        <f>HYPERLINK("http://www.UniProt.org/UniProt/P25373","GLRX1_YEAST")</f>
        <v>GLRX1_YEAST</v>
      </c>
      <c r="B2511" t="s">
        <v>4366</v>
      </c>
      <c r="C2511" s="38">
        <v>0</v>
      </c>
      <c r="D2511" s="38">
        <v>0</v>
      </c>
      <c r="E2511" s="12">
        <v>0</v>
      </c>
      <c r="F2511" s="3">
        <v>0</v>
      </c>
      <c r="G2511" s="3">
        <f t="shared" si="124"/>
        <v>59.203173003253589</v>
      </c>
      <c r="H2511" s="89" t="s">
        <v>14578</v>
      </c>
      <c r="I2511" t="s">
        <v>8227</v>
      </c>
      <c r="J2511" t="s">
        <v>8217</v>
      </c>
      <c r="K2511" t="s">
        <v>8227</v>
      </c>
      <c r="L2511" s="3">
        <v>12.38</v>
      </c>
      <c r="M2511" t="s">
        <v>8223</v>
      </c>
      <c r="N2511" s="3" t="s">
        <v>15699</v>
      </c>
      <c r="O2511" t="s">
        <v>13135</v>
      </c>
      <c r="P2511" t="s">
        <v>6304</v>
      </c>
      <c r="Q2511" t="s">
        <v>3452</v>
      </c>
      <c r="R2511" t="s">
        <v>3452</v>
      </c>
      <c r="S2511" t="s">
        <v>13136</v>
      </c>
      <c r="T2511" t="s">
        <v>13019</v>
      </c>
      <c r="U2511" t="str">
        <f t="shared" si="125"/>
        <v xml:space="preserve"> </v>
      </c>
      <c r="V2511" s="1">
        <v>5.9203173003253588E-3</v>
      </c>
      <c r="W2511">
        <v>12.38</v>
      </c>
      <c r="X2511">
        <v>26000</v>
      </c>
      <c r="Y2511">
        <v>0</v>
      </c>
      <c r="Z2511">
        <v>75876000</v>
      </c>
      <c r="AA2511" s="3">
        <v>0</v>
      </c>
      <c r="AB2511" s="3">
        <v>0</v>
      </c>
      <c r="AC2511">
        <v>644</v>
      </c>
    </row>
    <row r="2512" spans="1:29" ht="15" customHeight="1" x14ac:dyDescent="0.25">
      <c r="A2512" t="str">
        <f>HYPERLINK("http://www.UniProt.org/UniProt/Q03835","GLRX3_YEAST")</f>
        <v>GLRX3_YEAST</v>
      </c>
      <c r="B2512" t="s">
        <v>3525</v>
      </c>
      <c r="C2512" s="38">
        <v>0</v>
      </c>
      <c r="D2512" s="38">
        <v>0</v>
      </c>
      <c r="E2512" s="12">
        <v>0</v>
      </c>
      <c r="F2512" s="3">
        <v>0</v>
      </c>
      <c r="G2512" s="3">
        <f t="shared" si="124"/>
        <v>150.33311379799764</v>
      </c>
      <c r="H2512" s="89" t="s">
        <v>14578</v>
      </c>
      <c r="I2512" t="s">
        <v>8217</v>
      </c>
      <c r="J2512" t="s">
        <v>8217</v>
      </c>
      <c r="K2512" t="s">
        <v>8217</v>
      </c>
      <c r="L2512" s="3">
        <v>32.481000000000002</v>
      </c>
      <c r="M2512" t="s">
        <v>8223</v>
      </c>
      <c r="N2512" s="3" t="s">
        <v>15699</v>
      </c>
      <c r="O2512" t="s">
        <v>14137</v>
      </c>
      <c r="P2512" t="s">
        <v>6658</v>
      </c>
      <c r="Q2512" t="s">
        <v>3526</v>
      </c>
      <c r="R2512" t="s">
        <v>3526</v>
      </c>
      <c r="T2512" t="s">
        <v>10376</v>
      </c>
      <c r="U2512" t="str">
        <f t="shared" si="125"/>
        <v xml:space="preserve"> </v>
      </c>
      <c r="V2512" s="1">
        <v>1.5033311379799763E-2</v>
      </c>
      <c r="W2512">
        <v>32.481000000000002</v>
      </c>
      <c r="X2512">
        <v>26000</v>
      </c>
      <c r="Y2512">
        <v>0</v>
      </c>
      <c r="Z2512">
        <v>192670000</v>
      </c>
      <c r="AA2512" s="3">
        <v>0</v>
      </c>
      <c r="AB2512" s="3">
        <v>0</v>
      </c>
      <c r="AC2512">
        <v>2371</v>
      </c>
    </row>
    <row r="2513" spans="1:29" ht="15" customHeight="1" x14ac:dyDescent="0.25">
      <c r="A2513" t="str">
        <f>HYPERLINK("http://www.UniProt.org/UniProt/P38138","GLU2A_YEAST")</f>
        <v>GLU2A_YEAST</v>
      </c>
      <c r="B2513" t="s">
        <v>4773</v>
      </c>
      <c r="C2513" s="38">
        <v>0</v>
      </c>
      <c r="D2513" s="38">
        <v>0</v>
      </c>
      <c r="E2513" s="12">
        <v>0</v>
      </c>
      <c r="F2513" s="3">
        <v>0</v>
      </c>
      <c r="G2513" s="3">
        <f t="shared" si="124"/>
        <v>28.691020540126495</v>
      </c>
      <c r="H2513" s="89" t="s">
        <v>14578</v>
      </c>
      <c r="I2513" t="s">
        <v>8227</v>
      </c>
      <c r="J2513" t="s">
        <v>8217</v>
      </c>
      <c r="K2513" t="s">
        <v>8227</v>
      </c>
      <c r="L2513" s="3">
        <v>110.26600000000001</v>
      </c>
      <c r="M2513" t="s">
        <v>8221</v>
      </c>
      <c r="N2513" s="3" t="s">
        <v>15699</v>
      </c>
      <c r="O2513" t="s">
        <v>13391</v>
      </c>
      <c r="P2513" t="s">
        <v>6881</v>
      </c>
      <c r="Q2513" t="s">
        <v>3362</v>
      </c>
      <c r="R2513" t="s">
        <v>3362</v>
      </c>
      <c r="S2513" t="s">
        <v>13392</v>
      </c>
      <c r="T2513" t="s">
        <v>13393</v>
      </c>
      <c r="U2513" t="str">
        <f t="shared" si="125"/>
        <v xml:space="preserve"> </v>
      </c>
      <c r="V2513" s="1">
        <v>2.8691020540126495E-3</v>
      </c>
      <c r="W2513">
        <v>110.26</v>
      </c>
      <c r="X2513">
        <v>26000</v>
      </c>
      <c r="Y2513">
        <v>0</v>
      </c>
      <c r="Z2513">
        <v>36771000</v>
      </c>
      <c r="AA2513" s="3">
        <v>0</v>
      </c>
      <c r="AB2513" s="3">
        <v>0</v>
      </c>
      <c r="AC2513">
        <v>1174</v>
      </c>
    </row>
    <row r="2514" spans="1:29" ht="15" customHeight="1" x14ac:dyDescent="0.25">
      <c r="A2514" t="str">
        <f>HYPERLINK("http://www.UniProt.org/UniProt/P43577","GNA1_YEAST")</f>
        <v>GNA1_YEAST</v>
      </c>
      <c r="B2514" t="s">
        <v>5157</v>
      </c>
      <c r="C2514" s="38">
        <v>0</v>
      </c>
      <c r="D2514" s="38">
        <v>0</v>
      </c>
      <c r="E2514" s="12">
        <v>0</v>
      </c>
      <c r="F2514" s="3">
        <v>0</v>
      </c>
      <c r="G2514" s="3">
        <f t="shared" si="124"/>
        <v>156.49718500266977</v>
      </c>
      <c r="H2514" s="89" t="s">
        <v>14578</v>
      </c>
      <c r="I2514" t="s">
        <v>8217</v>
      </c>
      <c r="J2514" t="s">
        <v>8217</v>
      </c>
      <c r="K2514" t="s">
        <v>8217</v>
      </c>
      <c r="L2514" s="3">
        <v>18.135000000000002</v>
      </c>
      <c r="M2514" t="s">
        <v>8223</v>
      </c>
      <c r="N2514" s="3" t="s">
        <v>15699</v>
      </c>
      <c r="O2514" t="s">
        <v>13704</v>
      </c>
      <c r="P2514" t="str">
        <f>" "</f>
        <v xml:space="preserve"> </v>
      </c>
      <c r="Q2514" t="s">
        <v>3529</v>
      </c>
      <c r="R2514" t="s">
        <v>3529</v>
      </c>
      <c r="S2514" t="s">
        <v>13705</v>
      </c>
      <c r="T2514" t="s">
        <v>13706</v>
      </c>
      <c r="U2514" t="str">
        <f t="shared" si="125"/>
        <v xml:space="preserve"> </v>
      </c>
      <c r="V2514" s="1">
        <v>1.5649718500266977E-2</v>
      </c>
      <c r="W2514">
        <v>18.135000000000002</v>
      </c>
      <c r="X2514">
        <v>26000</v>
      </c>
      <c r="Y2514">
        <v>0</v>
      </c>
      <c r="Z2514">
        <v>200570000</v>
      </c>
      <c r="AA2514" s="3">
        <v>0</v>
      </c>
      <c r="AB2514" s="3">
        <v>0</v>
      </c>
      <c r="AC2514">
        <v>1723</v>
      </c>
    </row>
    <row r="2515" spans="1:29" ht="15" customHeight="1" x14ac:dyDescent="0.25">
      <c r="A2515" t="str">
        <f>HYPERLINK("http://www.UniProt.org/UniProt/Q03786","GNTK_YEAST")</f>
        <v>GNTK_YEAST</v>
      </c>
      <c r="B2515" t="s">
        <v>5621</v>
      </c>
      <c r="C2515" s="38">
        <v>0</v>
      </c>
      <c r="D2515" s="38">
        <v>0</v>
      </c>
      <c r="E2515" s="12">
        <v>0</v>
      </c>
      <c r="F2515" s="3">
        <v>0</v>
      </c>
      <c r="G2515" s="3">
        <f t="shared" si="124"/>
        <v>156.41135616311107</v>
      </c>
      <c r="H2515" s="89" t="s">
        <v>14578</v>
      </c>
      <c r="I2515" t="s">
        <v>8227</v>
      </c>
      <c r="J2515" t="s">
        <v>8217</v>
      </c>
      <c r="K2515" t="s">
        <v>8227</v>
      </c>
      <c r="L2515" s="3">
        <v>22.175000000000001</v>
      </c>
      <c r="M2515" t="s">
        <v>8223</v>
      </c>
      <c r="N2515" s="3" t="s">
        <v>15699</v>
      </c>
      <c r="O2515" t="s">
        <v>14130</v>
      </c>
      <c r="P2515" t="str">
        <f>" "</f>
        <v xml:space="preserve"> </v>
      </c>
      <c r="Q2515" t="s">
        <v>3528</v>
      </c>
      <c r="R2515" t="s">
        <v>3528</v>
      </c>
      <c r="S2515" t="s">
        <v>14131</v>
      </c>
      <c r="T2515" t="s">
        <v>14132</v>
      </c>
      <c r="U2515" t="str">
        <f t="shared" si="125"/>
        <v xml:space="preserve"> </v>
      </c>
      <c r="V2515" s="1">
        <v>1.5641135616311107E-2</v>
      </c>
      <c r="W2515">
        <v>22.173999999999999</v>
      </c>
      <c r="X2515">
        <v>26000</v>
      </c>
      <c r="Y2515">
        <v>0</v>
      </c>
      <c r="Z2515">
        <v>200460000</v>
      </c>
      <c r="AA2515" s="3">
        <v>0</v>
      </c>
      <c r="AB2515" s="3">
        <v>0</v>
      </c>
      <c r="AC2515">
        <v>2366</v>
      </c>
    </row>
    <row r="2516" spans="1:29" x14ac:dyDescent="0.25">
      <c r="A2516" t="str">
        <f>HYPERLINK("http://www.UniProt.org/UniProt/P53839","GOR1_YEAST")</f>
        <v>GOR1_YEAST</v>
      </c>
      <c r="B2516" t="s">
        <v>5425</v>
      </c>
      <c r="C2516" s="38">
        <v>0</v>
      </c>
      <c r="D2516" s="38">
        <v>0</v>
      </c>
      <c r="E2516" s="12">
        <v>0</v>
      </c>
      <c r="F2516" s="3">
        <v>0</v>
      </c>
      <c r="G2516" s="3">
        <f t="shared" si="124"/>
        <v>29.750616577587856</v>
      </c>
      <c r="H2516" s="89" t="s">
        <v>14578</v>
      </c>
      <c r="I2516" t="s">
        <v>8228</v>
      </c>
      <c r="J2516" t="s">
        <v>8217</v>
      </c>
      <c r="K2516" t="s">
        <v>8228</v>
      </c>
      <c r="L2516" s="3">
        <v>38.831000000000003</v>
      </c>
      <c r="M2516" t="s">
        <v>8223</v>
      </c>
      <c r="N2516" s="3" t="s">
        <v>15699</v>
      </c>
      <c r="O2516" t="s">
        <v>13953</v>
      </c>
      <c r="P2516" t="s">
        <v>7561</v>
      </c>
      <c r="Q2516" t="s">
        <v>3370</v>
      </c>
      <c r="R2516" t="s">
        <v>3370</v>
      </c>
      <c r="T2516" t="s">
        <v>13954</v>
      </c>
      <c r="U2516" t="str">
        <f t="shared" si="125"/>
        <v xml:space="preserve"> </v>
      </c>
      <c r="V2516" s="1">
        <v>2.9750616577587856E-3</v>
      </c>
      <c r="W2516">
        <v>38.831000000000003</v>
      </c>
      <c r="X2516">
        <v>26000</v>
      </c>
      <c r="Y2516">
        <v>0</v>
      </c>
      <c r="Z2516">
        <v>38129000</v>
      </c>
      <c r="AA2516" s="3">
        <v>0</v>
      </c>
      <c r="AB2516" s="3">
        <v>0</v>
      </c>
      <c r="AC2516">
        <v>2096</v>
      </c>
    </row>
    <row r="2517" spans="1:29" ht="15" customHeight="1" x14ac:dyDescent="0.25">
      <c r="A2517" t="str">
        <f>HYPERLINK("http://www.UniProt.org/UniProt/P40106","GPP2_YEAST")</f>
        <v>GPP2_YEAST</v>
      </c>
      <c r="B2517" t="s">
        <v>5031</v>
      </c>
      <c r="C2517" s="38">
        <v>0</v>
      </c>
      <c r="D2517" s="38">
        <v>0</v>
      </c>
      <c r="E2517" s="12">
        <v>0</v>
      </c>
      <c r="F2517" s="3">
        <v>0</v>
      </c>
      <c r="G2517" s="3">
        <f t="shared" si="124"/>
        <v>431.03243226392203</v>
      </c>
      <c r="H2517" s="89" t="s">
        <v>14578</v>
      </c>
      <c r="I2517" t="s">
        <v>8228</v>
      </c>
      <c r="J2517" t="s">
        <v>8217</v>
      </c>
      <c r="K2517" t="s">
        <v>8228</v>
      </c>
      <c r="L2517" s="3">
        <v>27.814</v>
      </c>
      <c r="M2517" t="s">
        <v>8223</v>
      </c>
      <c r="N2517" s="3" t="s">
        <v>15699</v>
      </c>
      <c r="O2517" t="s">
        <v>13598</v>
      </c>
      <c r="P2517" t="s">
        <v>7159</v>
      </c>
      <c r="Q2517" t="s">
        <v>3582</v>
      </c>
      <c r="R2517" t="s">
        <v>3582</v>
      </c>
      <c r="S2517" t="s">
        <v>13599</v>
      </c>
      <c r="T2517" t="s">
        <v>12684</v>
      </c>
      <c r="U2517" t="str">
        <f t="shared" si="125"/>
        <v xml:space="preserve"> </v>
      </c>
      <c r="V2517" s="1">
        <v>4.3103243226392203E-2</v>
      </c>
      <c r="W2517">
        <v>27.812999999999999</v>
      </c>
      <c r="X2517">
        <v>26000</v>
      </c>
      <c r="Y2517">
        <v>0</v>
      </c>
      <c r="Z2517">
        <v>552420000</v>
      </c>
      <c r="AA2517" s="3">
        <v>0</v>
      </c>
      <c r="AB2517" s="3">
        <v>0</v>
      </c>
      <c r="AC2517">
        <v>1541</v>
      </c>
    </row>
    <row r="2518" spans="1:29" x14ac:dyDescent="0.25">
      <c r="A2518" t="str">
        <f>HYPERLINK("http://www.UniProt.org/UniProt/Q12068","GRE2_YEAST")</f>
        <v>GRE2_YEAST</v>
      </c>
      <c r="B2518" t="s">
        <v>5896</v>
      </c>
      <c r="C2518" s="38">
        <v>0</v>
      </c>
      <c r="D2518" s="38">
        <v>0</v>
      </c>
      <c r="E2518" s="12">
        <v>0</v>
      </c>
      <c r="F2518" s="3">
        <v>0</v>
      </c>
      <c r="G2518" s="3">
        <f t="shared" si="124"/>
        <v>10.337693593759644</v>
      </c>
      <c r="H2518" s="89" t="s">
        <v>14578</v>
      </c>
      <c r="I2518" t="s">
        <v>8228</v>
      </c>
      <c r="J2518" t="s">
        <v>8217</v>
      </c>
      <c r="K2518" t="s">
        <v>8228</v>
      </c>
      <c r="L2518" s="3">
        <v>38.17</v>
      </c>
      <c r="M2518" t="s">
        <v>8223</v>
      </c>
      <c r="N2518" s="3" t="s">
        <v>15699</v>
      </c>
      <c r="O2518" t="s">
        <v>14391</v>
      </c>
      <c r="P2518" t="s">
        <v>8065</v>
      </c>
      <c r="Q2518" t="s">
        <v>3129</v>
      </c>
      <c r="R2518" t="s">
        <v>3129</v>
      </c>
      <c r="S2518" t="s">
        <v>14392</v>
      </c>
      <c r="T2518" t="s">
        <v>13874</v>
      </c>
      <c r="U2518" t="str">
        <f t="shared" si="125"/>
        <v xml:space="preserve"> </v>
      </c>
      <c r="V2518" s="1">
        <v>1.0337693593759645E-3</v>
      </c>
      <c r="W2518">
        <v>38.168999999999997</v>
      </c>
      <c r="X2518">
        <v>26000</v>
      </c>
      <c r="Y2518">
        <v>0</v>
      </c>
      <c r="Z2518">
        <v>13249000</v>
      </c>
      <c r="AA2518" s="3">
        <v>0</v>
      </c>
      <c r="AB2518" s="3">
        <v>0</v>
      </c>
      <c r="AC2518">
        <v>2780</v>
      </c>
    </row>
    <row r="2519" spans="1:29" ht="15" customHeight="1" x14ac:dyDescent="0.25">
      <c r="A2519" t="str">
        <f>HYPERLINK("http://www.UniProt.org/UniProt/P38715","GRE3_YEAST")</f>
        <v>GRE3_YEAST</v>
      </c>
      <c r="B2519" t="s">
        <v>4863</v>
      </c>
      <c r="C2519" s="38">
        <v>0</v>
      </c>
      <c r="D2519" s="38">
        <v>0</v>
      </c>
      <c r="E2519" s="12">
        <v>0</v>
      </c>
      <c r="F2519" s="3">
        <v>0</v>
      </c>
      <c r="G2519" s="3">
        <f t="shared" si="124"/>
        <v>772.06942493963084</v>
      </c>
      <c r="H2519" s="89" t="s">
        <v>14578</v>
      </c>
      <c r="I2519" t="s">
        <v>8228</v>
      </c>
      <c r="J2519" t="s">
        <v>8217</v>
      </c>
      <c r="K2519" t="s">
        <v>8228</v>
      </c>
      <c r="L2519" s="3">
        <v>37.119</v>
      </c>
      <c r="M2519" t="s">
        <v>8223</v>
      </c>
      <c r="N2519" s="3" t="s">
        <v>15699</v>
      </c>
      <c r="O2519" t="s">
        <v>13465</v>
      </c>
      <c r="P2519" t="s">
        <v>6968</v>
      </c>
      <c r="Q2519" t="s">
        <v>3808</v>
      </c>
      <c r="R2519" t="s">
        <v>3808</v>
      </c>
      <c r="S2519" t="s">
        <v>13466</v>
      </c>
      <c r="T2519" t="s">
        <v>13467</v>
      </c>
      <c r="U2519" t="str">
        <f t="shared" si="125"/>
        <v xml:space="preserve"> </v>
      </c>
      <c r="V2519" s="1">
        <v>7.7206942493963079E-2</v>
      </c>
      <c r="W2519">
        <v>37.118000000000002</v>
      </c>
      <c r="X2519">
        <v>134750</v>
      </c>
      <c r="Y2519">
        <v>0</v>
      </c>
      <c r="Z2519">
        <v>989500000</v>
      </c>
      <c r="AA2519" s="3">
        <v>0</v>
      </c>
      <c r="AB2519" s="3">
        <v>0</v>
      </c>
      <c r="AC2519">
        <v>1299</v>
      </c>
    </row>
    <row r="2520" spans="1:29" x14ac:dyDescent="0.25">
      <c r="A2520" t="str">
        <f>HYPERLINK("http://www.UniProt.org/UniProt/P38523","GRPE_YEAST")</f>
        <v>GRPE_YEAST</v>
      </c>
      <c r="B2520" t="s">
        <v>3438</v>
      </c>
      <c r="C2520" s="38">
        <v>0</v>
      </c>
      <c r="D2520" s="38">
        <v>0</v>
      </c>
      <c r="E2520" s="12">
        <v>0</v>
      </c>
      <c r="F2520" s="3">
        <v>0</v>
      </c>
      <c r="G2520" s="3">
        <f t="shared" si="124"/>
        <v>53.10074251062818</v>
      </c>
      <c r="H2520" s="89" t="s">
        <v>14578</v>
      </c>
      <c r="I2520" t="s">
        <v>8227</v>
      </c>
      <c r="J2520" t="s">
        <v>8217</v>
      </c>
      <c r="K2520" t="s">
        <v>8227</v>
      </c>
      <c r="L2520" s="3">
        <v>26.065999999999999</v>
      </c>
      <c r="M2520" t="s">
        <v>8222</v>
      </c>
      <c r="N2520" s="3" t="s">
        <v>15699</v>
      </c>
      <c r="O2520" t="s">
        <v>13443</v>
      </c>
      <c r="P2520" t="s">
        <v>6944</v>
      </c>
      <c r="Q2520" t="s">
        <v>3439</v>
      </c>
      <c r="R2520" t="s">
        <v>3439</v>
      </c>
      <c r="S2520" t="s">
        <v>13444</v>
      </c>
      <c r="T2520" t="s">
        <v>13445</v>
      </c>
      <c r="U2520" t="str">
        <f t="shared" si="125"/>
        <v xml:space="preserve"> </v>
      </c>
      <c r="V2520" s="1">
        <v>5.3100742510628178E-3</v>
      </c>
      <c r="W2520">
        <v>26.065999999999999</v>
      </c>
      <c r="X2520">
        <v>26000</v>
      </c>
      <c r="Y2520">
        <v>0</v>
      </c>
      <c r="Z2520">
        <v>68055000</v>
      </c>
      <c r="AA2520" s="3">
        <v>0</v>
      </c>
      <c r="AB2520" s="3">
        <v>0</v>
      </c>
      <c r="AC2520">
        <v>1264</v>
      </c>
    </row>
    <row r="2521" spans="1:29" ht="15" customHeight="1" x14ac:dyDescent="0.25">
      <c r="A2521" t="str">
        <f>HYPERLINK("http://www.UniProt.org/UniProt/P32477","GSH1_YEAST")</f>
        <v>GSH1_YEAST</v>
      </c>
      <c r="B2521" t="s">
        <v>4521</v>
      </c>
      <c r="C2521" s="38">
        <v>0</v>
      </c>
      <c r="D2521" s="38">
        <v>0</v>
      </c>
      <c r="E2521" s="12">
        <v>0</v>
      </c>
      <c r="F2521" s="3">
        <v>0</v>
      </c>
      <c r="G2521" s="3">
        <f t="shared" si="124"/>
        <v>54.481806565345849</v>
      </c>
      <c r="H2521" s="89" t="s">
        <v>14578</v>
      </c>
      <c r="I2521" t="s">
        <v>8217</v>
      </c>
      <c r="J2521" t="s">
        <v>8217</v>
      </c>
      <c r="K2521" t="s">
        <v>8217</v>
      </c>
      <c r="L2521" s="3">
        <v>78.254000000000005</v>
      </c>
      <c r="M2521" t="s">
        <v>8223</v>
      </c>
      <c r="N2521" s="3" t="s">
        <v>15699</v>
      </c>
      <c r="O2521" t="s">
        <v>13236</v>
      </c>
      <c r="P2521" t="str">
        <f>" "</f>
        <v xml:space="preserve"> </v>
      </c>
      <c r="Q2521" t="s">
        <v>3443</v>
      </c>
      <c r="R2521" t="s">
        <v>3443</v>
      </c>
      <c r="S2521" t="s">
        <v>13237</v>
      </c>
      <c r="T2521" t="s">
        <v>13238</v>
      </c>
      <c r="U2521" t="s">
        <v>1515</v>
      </c>
      <c r="V2521" s="1">
        <v>5.4481806565345849E-3</v>
      </c>
      <c r="W2521">
        <v>78.253</v>
      </c>
      <c r="X2521">
        <v>26000</v>
      </c>
      <c r="Y2521">
        <v>0</v>
      </c>
      <c r="Z2521">
        <v>69825000</v>
      </c>
      <c r="AA2521" s="3">
        <v>0</v>
      </c>
      <c r="AB2521" s="3">
        <v>0</v>
      </c>
      <c r="AC2521">
        <v>831</v>
      </c>
    </row>
    <row r="2522" spans="1:29" ht="15" customHeight="1" x14ac:dyDescent="0.25">
      <c r="A2522" t="str">
        <f>HYPERLINK("http://www.UniProt.org/UniProt/P32836","GSP2_YEAST")</f>
        <v>GSP2_YEAST</v>
      </c>
      <c r="B2522" t="s">
        <v>3290</v>
      </c>
      <c r="C2522" s="38">
        <v>0</v>
      </c>
      <c r="D2522" s="38">
        <v>0</v>
      </c>
      <c r="E2522" s="12">
        <v>0</v>
      </c>
      <c r="F2522" s="3">
        <v>0</v>
      </c>
      <c r="G2522" s="3">
        <f t="shared" si="124"/>
        <v>21.172414194782093</v>
      </c>
      <c r="H2522" s="89" t="s">
        <v>14578</v>
      </c>
      <c r="I2522" t="s">
        <v>8229</v>
      </c>
      <c r="J2522" t="s">
        <v>8217</v>
      </c>
      <c r="K2522" t="s">
        <v>8229</v>
      </c>
      <c r="L2522" s="3">
        <v>24.991</v>
      </c>
      <c r="M2522" t="s">
        <v>8223</v>
      </c>
      <c r="N2522" s="3" t="s">
        <v>15699</v>
      </c>
      <c r="O2522" t="s">
        <v>13271</v>
      </c>
      <c r="P2522" t="s">
        <v>6676</v>
      </c>
      <c r="Q2522" t="s">
        <v>3291</v>
      </c>
      <c r="R2522" t="s">
        <v>3291</v>
      </c>
      <c r="S2522" t="s">
        <v>8919</v>
      </c>
      <c r="T2522" t="s">
        <v>8920</v>
      </c>
      <c r="U2522" t="s">
        <v>3292</v>
      </c>
      <c r="V2522" s="1">
        <v>2.1172414194782093E-3</v>
      </c>
      <c r="W2522">
        <v>24.99</v>
      </c>
      <c r="X2522">
        <v>26000</v>
      </c>
      <c r="Y2522">
        <v>0</v>
      </c>
      <c r="Z2522">
        <v>27135000</v>
      </c>
      <c r="AA2522" s="3">
        <v>0</v>
      </c>
      <c r="AB2522" s="3">
        <v>0</v>
      </c>
      <c r="AC2522">
        <v>912</v>
      </c>
    </row>
    <row r="2523" spans="1:29" ht="15" customHeight="1" x14ac:dyDescent="0.25">
      <c r="A2523" t="str">
        <f>HYPERLINK("http://www.UniProt.org/UniProt/Q04322","GYL1_YEAST")</f>
        <v>GYL1_YEAST</v>
      </c>
      <c r="B2523" t="s">
        <v>5654</v>
      </c>
      <c r="C2523" s="38">
        <v>0</v>
      </c>
      <c r="D2523" s="38">
        <v>0</v>
      </c>
      <c r="E2523" s="12">
        <v>0</v>
      </c>
      <c r="F2523" s="3">
        <v>0</v>
      </c>
      <c r="G2523" s="3">
        <f t="shared" si="124"/>
        <v>24.479945566504274</v>
      </c>
      <c r="H2523" s="89" t="s">
        <v>14578</v>
      </c>
      <c r="I2523" t="s">
        <v>8227</v>
      </c>
      <c r="J2523" t="s">
        <v>8217</v>
      </c>
      <c r="K2523" t="s">
        <v>8227</v>
      </c>
      <c r="L2523" s="3">
        <v>82.131</v>
      </c>
      <c r="M2523" t="s">
        <v>8223</v>
      </c>
      <c r="N2523" s="3" t="s">
        <v>15699</v>
      </c>
      <c r="O2523" t="s">
        <v>14177</v>
      </c>
      <c r="P2523" t="s">
        <v>7799</v>
      </c>
      <c r="Q2523" t="s">
        <v>3323</v>
      </c>
      <c r="R2523" t="s">
        <v>3323</v>
      </c>
      <c r="T2523" t="s">
        <v>11964</v>
      </c>
      <c r="U2523" t="s">
        <v>3324</v>
      </c>
      <c r="V2523" s="1">
        <v>2.4479945566504274E-3</v>
      </c>
      <c r="W2523">
        <v>82.13</v>
      </c>
      <c r="X2523">
        <v>26000</v>
      </c>
      <c r="Y2523">
        <v>0</v>
      </c>
      <c r="Z2523">
        <v>31374000</v>
      </c>
      <c r="AA2523" s="3">
        <v>0</v>
      </c>
      <c r="AB2523" s="3">
        <v>0</v>
      </c>
      <c r="AC2523">
        <v>2419</v>
      </c>
    </row>
    <row r="2524" spans="1:29" ht="15" customHeight="1" x14ac:dyDescent="0.25">
      <c r="A2524" t="str">
        <f>HYPERLINK("http://www.UniProt.org/UniProt/P48365","GYP7_YEAST")</f>
        <v>GYP7_YEAST</v>
      </c>
      <c r="B2524" t="s">
        <v>5256</v>
      </c>
      <c r="C2524" s="38">
        <v>0</v>
      </c>
      <c r="D2524" s="38">
        <v>0</v>
      </c>
      <c r="E2524" s="12">
        <v>0</v>
      </c>
      <c r="F2524" s="3">
        <v>0</v>
      </c>
      <c r="G2524" s="3">
        <f t="shared" si="124"/>
        <v>11.423038283088626</v>
      </c>
      <c r="H2524" s="89" t="s">
        <v>14578</v>
      </c>
      <c r="I2524" t="s">
        <v>8217</v>
      </c>
      <c r="J2524" t="s">
        <v>8217</v>
      </c>
      <c r="K2524" t="s">
        <v>8217</v>
      </c>
      <c r="L2524" s="3">
        <v>87.305999999999997</v>
      </c>
      <c r="M2524" t="s">
        <v>8223</v>
      </c>
      <c r="N2524" s="3" t="s">
        <v>15699</v>
      </c>
      <c r="O2524" t="s">
        <v>13792</v>
      </c>
      <c r="P2524" t="s">
        <v>7399</v>
      </c>
      <c r="Q2524" t="s">
        <v>3152</v>
      </c>
      <c r="R2524" t="s">
        <v>3152</v>
      </c>
      <c r="T2524" t="s">
        <v>13793</v>
      </c>
      <c r="U2524" t="str">
        <f>" "</f>
        <v xml:space="preserve"> </v>
      </c>
      <c r="V2524" s="1">
        <v>1.1423038283088626E-3</v>
      </c>
      <c r="W2524">
        <v>87.305000000000007</v>
      </c>
      <c r="X2524">
        <v>26000</v>
      </c>
      <c r="Y2524">
        <v>0</v>
      </c>
      <c r="Z2524">
        <v>14640000</v>
      </c>
      <c r="AA2524" s="3">
        <v>0</v>
      </c>
      <c r="AB2524" s="3">
        <v>0</v>
      </c>
      <c r="AC2524">
        <v>1865</v>
      </c>
    </row>
    <row r="2525" spans="1:29" ht="15" customHeight="1" x14ac:dyDescent="0.25">
      <c r="A2525" t="str">
        <f>HYPERLINK("http://www.UniProt.org/UniProt/P04912","H2A2_YEAST")</f>
        <v>H2A2_YEAST</v>
      </c>
      <c r="B2525" t="s">
        <v>3950</v>
      </c>
      <c r="C2525" s="38">
        <v>0</v>
      </c>
      <c r="D2525" s="38">
        <v>0</v>
      </c>
      <c r="E2525" s="12">
        <v>0</v>
      </c>
      <c r="F2525" s="3">
        <v>0</v>
      </c>
      <c r="G2525" s="3">
        <f t="shared" si="124"/>
        <v>31.641191834413245</v>
      </c>
      <c r="H2525" s="89" t="s">
        <v>14578</v>
      </c>
      <c r="I2525" t="s">
        <v>8229</v>
      </c>
      <c r="J2525" t="s">
        <v>8217</v>
      </c>
      <c r="K2525" t="s">
        <v>8229</v>
      </c>
      <c r="L2525" s="3">
        <v>13.989000000000001</v>
      </c>
      <c r="M2525" t="s">
        <v>8223</v>
      </c>
      <c r="N2525" s="3" t="s">
        <v>15699</v>
      </c>
      <c r="O2525" t="s">
        <v>12876</v>
      </c>
      <c r="P2525" t="s">
        <v>6084</v>
      </c>
      <c r="Q2525" t="s">
        <v>3378</v>
      </c>
      <c r="R2525" t="s">
        <v>3378</v>
      </c>
      <c r="S2525" t="s">
        <v>12414</v>
      </c>
      <c r="T2525" t="s">
        <v>12877</v>
      </c>
      <c r="U2525" t="s">
        <v>3379</v>
      </c>
      <c r="V2525" s="1">
        <v>3.1641191834413246E-3</v>
      </c>
      <c r="W2525">
        <v>13.989000000000001</v>
      </c>
      <c r="X2525">
        <v>26000</v>
      </c>
      <c r="Y2525">
        <v>0</v>
      </c>
      <c r="Z2525">
        <v>40552000</v>
      </c>
      <c r="AA2525" s="3">
        <v>0</v>
      </c>
      <c r="AB2525" s="3">
        <v>0</v>
      </c>
      <c r="AC2525">
        <v>138</v>
      </c>
    </row>
    <row r="2526" spans="1:29" ht="15" customHeight="1" x14ac:dyDescent="0.25">
      <c r="A2526" t="str">
        <f>HYPERLINK("http://www.UniProt.org/UniProt/Q96VH4","HBN1_YEAST")</f>
        <v>HBN1_YEAST</v>
      </c>
      <c r="B2526" t="s">
        <v>6031</v>
      </c>
      <c r="C2526" s="38">
        <v>0</v>
      </c>
      <c r="D2526" s="38">
        <v>0</v>
      </c>
      <c r="E2526" s="12">
        <v>0</v>
      </c>
      <c r="F2526" s="3">
        <v>0</v>
      </c>
      <c r="G2526" s="3">
        <f t="shared" si="124"/>
        <v>14.279578116038589</v>
      </c>
      <c r="H2526" s="89" t="s">
        <v>14578</v>
      </c>
      <c r="I2526" t="s">
        <v>8228</v>
      </c>
      <c r="J2526" t="s">
        <v>8217</v>
      </c>
      <c r="K2526" t="s">
        <v>8228</v>
      </c>
      <c r="L2526" s="3">
        <v>20.994</v>
      </c>
      <c r="M2526" t="s">
        <v>8223</v>
      </c>
      <c r="N2526" s="3" t="s">
        <v>15699</v>
      </c>
      <c r="O2526" t="s">
        <v>14530</v>
      </c>
      <c r="P2526" t="str">
        <f>" "</f>
        <v xml:space="preserve"> </v>
      </c>
      <c r="Q2526" t="s">
        <v>3208</v>
      </c>
      <c r="R2526" t="s">
        <v>3208</v>
      </c>
      <c r="T2526" t="s">
        <v>14531</v>
      </c>
      <c r="U2526" t="str">
        <f>" "</f>
        <v xml:space="preserve"> </v>
      </c>
      <c r="V2526" s="1">
        <v>1.4279578116038589E-3</v>
      </c>
      <c r="W2526">
        <v>20.994</v>
      </c>
      <c r="X2526">
        <v>26000</v>
      </c>
      <c r="Y2526">
        <v>0</v>
      </c>
      <c r="Z2526">
        <v>18301000</v>
      </c>
      <c r="AA2526" s="3">
        <v>0</v>
      </c>
      <c r="AB2526" s="3">
        <v>0</v>
      </c>
      <c r="AC2526">
        <v>2976</v>
      </c>
    </row>
    <row r="2527" spans="1:29" ht="15" customHeight="1" x14ac:dyDescent="0.25">
      <c r="A2527" t="str">
        <f>HYPERLINK("http://www.UniProt.org/UniProt/Q06623","HDA3_YEAST")</f>
        <v>HDA3_YEAST</v>
      </c>
      <c r="B2527" t="s">
        <v>5765</v>
      </c>
      <c r="C2527" s="38">
        <v>0</v>
      </c>
      <c r="D2527" s="38">
        <v>0</v>
      </c>
      <c r="E2527" s="12">
        <v>0</v>
      </c>
      <c r="F2527" s="3">
        <v>0</v>
      </c>
      <c r="G2527" s="3">
        <f t="shared" si="124"/>
        <v>11.25918322574924</v>
      </c>
      <c r="H2527" s="89" t="s">
        <v>14578</v>
      </c>
      <c r="I2527" t="s">
        <v>8229</v>
      </c>
      <c r="J2527" t="s">
        <v>8217</v>
      </c>
      <c r="K2527" t="s">
        <v>8229</v>
      </c>
      <c r="L2527" s="3">
        <v>75.462999999999994</v>
      </c>
      <c r="M2527" t="s">
        <v>8223</v>
      </c>
      <c r="N2527" s="3" t="s">
        <v>15699</v>
      </c>
      <c r="O2527" t="s">
        <v>14271</v>
      </c>
      <c r="P2527" t="s">
        <v>7917</v>
      </c>
      <c r="Q2527" t="s">
        <v>3145</v>
      </c>
      <c r="R2527" t="s">
        <v>3145</v>
      </c>
      <c r="U2527" t="s">
        <v>1700</v>
      </c>
      <c r="V2527" s="1">
        <v>1.1259183225749241E-3</v>
      </c>
      <c r="W2527">
        <v>75.462000000000003</v>
      </c>
      <c r="X2527">
        <v>26000</v>
      </c>
      <c r="Y2527">
        <v>0</v>
      </c>
      <c r="Z2527">
        <v>14430000</v>
      </c>
      <c r="AA2527" s="3">
        <v>0</v>
      </c>
      <c r="AB2527" s="3">
        <v>0</v>
      </c>
      <c r="AC2527">
        <v>2590</v>
      </c>
    </row>
    <row r="2528" spans="1:29" ht="15" customHeight="1" x14ac:dyDescent="0.25">
      <c r="A2528" t="str">
        <f>HYPERLINK("http://www.UniProt.org/UniProt/P28789","HEM3_YEAST")</f>
        <v>HEM3_YEAST</v>
      </c>
      <c r="B2528" t="s">
        <v>4440</v>
      </c>
      <c r="C2528" s="38">
        <v>0</v>
      </c>
      <c r="D2528" s="38">
        <v>0</v>
      </c>
      <c r="E2528" s="12">
        <v>0</v>
      </c>
      <c r="F2528" s="3">
        <v>0</v>
      </c>
      <c r="G2528" s="3">
        <f t="shared" si="124"/>
        <v>29.252029045969437</v>
      </c>
      <c r="H2528" s="89" t="s">
        <v>14578</v>
      </c>
      <c r="I2528" t="s">
        <v>8217</v>
      </c>
      <c r="J2528" t="s">
        <v>8217</v>
      </c>
      <c r="K2528" t="s">
        <v>8217</v>
      </c>
      <c r="L2528" s="3">
        <v>36.674999999999997</v>
      </c>
      <c r="M2528" t="s">
        <v>8223</v>
      </c>
      <c r="N2528" s="3" t="s">
        <v>15699</v>
      </c>
      <c r="O2528" t="s">
        <v>13169</v>
      </c>
      <c r="P2528" t="s">
        <v>6535</v>
      </c>
      <c r="Q2528" t="s">
        <v>3366</v>
      </c>
      <c r="R2528" t="s">
        <v>3366</v>
      </c>
      <c r="S2528" t="s">
        <v>13170</v>
      </c>
      <c r="T2528" t="s">
        <v>13171</v>
      </c>
      <c r="U2528" t="str">
        <f>" "</f>
        <v xml:space="preserve"> </v>
      </c>
      <c r="V2528" s="1">
        <v>2.9252029045969438E-3</v>
      </c>
      <c r="W2528">
        <v>36.673999999999999</v>
      </c>
      <c r="X2528">
        <v>26000</v>
      </c>
      <c r="Y2528">
        <v>0</v>
      </c>
      <c r="Z2528">
        <v>37490000</v>
      </c>
      <c r="AA2528" s="3">
        <v>0</v>
      </c>
      <c r="AB2528" s="3">
        <v>0</v>
      </c>
      <c r="AC2528">
        <v>734</v>
      </c>
    </row>
    <row r="2529" spans="1:29" ht="15" customHeight="1" x14ac:dyDescent="0.25">
      <c r="A2529" t="str">
        <f>HYPERLINK("http://www.UniProt.org/UniProt/P06174","HEM4_YEAST")</f>
        <v>HEM4_YEAST</v>
      </c>
      <c r="B2529" t="s">
        <v>3978</v>
      </c>
      <c r="C2529" s="38">
        <v>0</v>
      </c>
      <c r="D2529" s="38">
        <v>0</v>
      </c>
      <c r="E2529" s="12">
        <v>0</v>
      </c>
      <c r="F2529" s="3">
        <v>0</v>
      </c>
      <c r="G2529" s="3">
        <f t="shared" si="124"/>
        <v>38.552754205424115</v>
      </c>
      <c r="H2529" s="89" t="s">
        <v>14578</v>
      </c>
      <c r="I2529" t="s">
        <v>8217</v>
      </c>
      <c r="J2529" t="s">
        <v>8217</v>
      </c>
      <c r="K2529" t="s">
        <v>8217</v>
      </c>
      <c r="L2529" s="3">
        <v>30.911999999999999</v>
      </c>
      <c r="M2529" t="s">
        <v>8223</v>
      </c>
      <c r="N2529" s="3" t="s">
        <v>15699</v>
      </c>
      <c r="O2529" t="s">
        <v>12886</v>
      </c>
      <c r="P2529" t="s">
        <v>6100</v>
      </c>
      <c r="Q2529" t="s">
        <v>3407</v>
      </c>
      <c r="R2529" t="s">
        <v>3407</v>
      </c>
      <c r="S2529" t="s">
        <v>12887</v>
      </c>
      <c r="T2529" t="s">
        <v>12888</v>
      </c>
      <c r="U2529" t="str">
        <f>" "</f>
        <v xml:space="preserve"> </v>
      </c>
      <c r="V2529" s="1">
        <v>3.8552754205424112E-3</v>
      </c>
      <c r="W2529">
        <v>30.911000000000001</v>
      </c>
      <c r="X2529">
        <v>26000</v>
      </c>
      <c r="Y2529">
        <v>0</v>
      </c>
      <c r="Z2529">
        <v>49410000</v>
      </c>
      <c r="AA2529" s="3">
        <v>0</v>
      </c>
      <c r="AB2529" s="3">
        <v>0</v>
      </c>
      <c r="AC2529">
        <v>168</v>
      </c>
    </row>
    <row r="2530" spans="1:29" ht="15" customHeight="1" x14ac:dyDescent="0.25">
      <c r="A2530" t="str">
        <f>HYPERLINK("http://www.UniProt.org/UniProt/P11353","HEM6_YEAST")</f>
        <v>HEM6_YEAST</v>
      </c>
      <c r="B2530" t="s">
        <v>4107</v>
      </c>
      <c r="C2530" s="38">
        <v>0</v>
      </c>
      <c r="D2530" s="38">
        <v>0</v>
      </c>
      <c r="E2530" s="12">
        <v>0</v>
      </c>
      <c r="F2530" s="3">
        <v>0</v>
      </c>
      <c r="G2530" s="3">
        <f t="shared" si="124"/>
        <v>57.712872243642991</v>
      </c>
      <c r="H2530" s="89" t="s">
        <v>14578</v>
      </c>
      <c r="I2530" t="s">
        <v>8227</v>
      </c>
      <c r="J2530" t="s">
        <v>8217</v>
      </c>
      <c r="K2530" t="s">
        <v>8227</v>
      </c>
      <c r="L2530" s="3">
        <v>37.712000000000003</v>
      </c>
      <c r="M2530" t="s">
        <v>8223</v>
      </c>
      <c r="N2530" s="3" t="s">
        <v>15699</v>
      </c>
      <c r="O2530" t="s">
        <v>12970</v>
      </c>
      <c r="P2530" t="s">
        <v>6199</v>
      </c>
      <c r="Q2530" t="s">
        <v>3854</v>
      </c>
      <c r="R2530" t="s">
        <v>3854</v>
      </c>
      <c r="S2530" t="s">
        <v>12971</v>
      </c>
      <c r="T2530" t="s">
        <v>12972</v>
      </c>
      <c r="U2530" t="s">
        <v>3855</v>
      </c>
      <c r="V2530" s="1">
        <v>5.7712872243642988E-3</v>
      </c>
      <c r="W2530">
        <v>37.710999999999999</v>
      </c>
      <c r="X2530">
        <v>357570</v>
      </c>
      <c r="Y2530">
        <v>0</v>
      </c>
      <c r="Z2530">
        <v>73966000</v>
      </c>
      <c r="AA2530" s="3">
        <v>0</v>
      </c>
      <c r="AB2530" s="3">
        <v>0</v>
      </c>
      <c r="AC2530">
        <v>326</v>
      </c>
    </row>
    <row r="2531" spans="1:29" ht="15" customHeight="1" x14ac:dyDescent="0.25">
      <c r="A2531" t="str">
        <f>HYPERLINK("http://www.UniProt.org/UniProt/Q12373","HIF1_YEAST")</f>
        <v>HIF1_YEAST</v>
      </c>
      <c r="B2531" t="s">
        <v>3272</v>
      </c>
      <c r="C2531" s="38">
        <v>0</v>
      </c>
      <c r="D2531" s="38">
        <v>0</v>
      </c>
      <c r="E2531" s="12">
        <v>0</v>
      </c>
      <c r="F2531" s="3">
        <v>0</v>
      </c>
      <c r="G2531" s="3">
        <f t="shared" si="124"/>
        <v>19.219417963732173</v>
      </c>
      <c r="H2531" s="89" t="s">
        <v>14578</v>
      </c>
      <c r="I2531" t="s">
        <v>8229</v>
      </c>
      <c r="J2531" t="s">
        <v>8217</v>
      </c>
      <c r="K2531" t="s">
        <v>8229</v>
      </c>
      <c r="L2531" s="3">
        <v>43.427999999999997</v>
      </c>
      <c r="M2531" t="s">
        <v>8223</v>
      </c>
      <c r="N2531" s="3" t="s">
        <v>15699</v>
      </c>
      <c r="O2531" t="s">
        <v>14461</v>
      </c>
      <c r="P2531" t="s">
        <v>8138</v>
      </c>
      <c r="Q2531" t="s">
        <v>3273</v>
      </c>
      <c r="R2531" t="s">
        <v>3273</v>
      </c>
      <c r="S2531" t="s">
        <v>14462</v>
      </c>
      <c r="U2531" t="s">
        <v>2959</v>
      </c>
      <c r="V2531" s="1">
        <v>1.9219417963732173E-3</v>
      </c>
      <c r="W2531">
        <v>43.427999999999997</v>
      </c>
      <c r="X2531">
        <v>26000</v>
      </c>
      <c r="Y2531">
        <v>0</v>
      </c>
      <c r="Z2531">
        <v>24632000</v>
      </c>
      <c r="AA2531" s="3">
        <v>0</v>
      </c>
      <c r="AB2531" s="3">
        <v>0</v>
      </c>
      <c r="AC2531">
        <v>2886</v>
      </c>
    </row>
    <row r="2532" spans="1:29" ht="15" customHeight="1" x14ac:dyDescent="0.25">
      <c r="A2532" t="str">
        <f>HYPERLINK("http://www.UniProt.org/UniProt/P40545","HIS4_YEAST")</f>
        <v>HIS4_YEAST</v>
      </c>
      <c r="B2532" t="s">
        <v>5095</v>
      </c>
      <c r="C2532" s="38">
        <v>0</v>
      </c>
      <c r="D2532" s="38">
        <v>0</v>
      </c>
      <c r="E2532" s="12">
        <v>0</v>
      </c>
      <c r="F2532" s="3">
        <v>0</v>
      </c>
      <c r="G2532" s="3">
        <f t="shared" si="124"/>
        <v>72.045508187772427</v>
      </c>
      <c r="H2532" s="89" t="s">
        <v>14578</v>
      </c>
      <c r="I2532" t="s">
        <v>8227</v>
      </c>
      <c r="J2532" t="s">
        <v>8217</v>
      </c>
      <c r="K2532" t="s">
        <v>8227</v>
      </c>
      <c r="L2532" s="3">
        <v>29.556999999999999</v>
      </c>
      <c r="M2532" t="s">
        <v>8223</v>
      </c>
      <c r="N2532" s="3" t="s">
        <v>15699</v>
      </c>
      <c r="O2532" t="s">
        <v>13642</v>
      </c>
      <c r="P2532" t="s">
        <v>7225</v>
      </c>
      <c r="Q2532" t="s">
        <v>3471</v>
      </c>
      <c r="R2532" t="s">
        <v>3471</v>
      </c>
      <c r="S2532" t="s">
        <v>13643</v>
      </c>
      <c r="U2532" t="str">
        <f t="shared" ref="U2532:U2539" si="126">" "</f>
        <v xml:space="preserve"> </v>
      </c>
      <c r="V2532" s="1">
        <v>7.2045508187772427E-3</v>
      </c>
      <c r="W2532">
        <v>29.556000000000001</v>
      </c>
      <c r="X2532">
        <v>26000</v>
      </c>
      <c r="Y2532">
        <v>0</v>
      </c>
      <c r="Z2532">
        <v>92335000</v>
      </c>
      <c r="AA2532" s="3">
        <v>0</v>
      </c>
      <c r="AB2532" s="3">
        <v>0</v>
      </c>
      <c r="AC2532">
        <v>1627</v>
      </c>
    </row>
    <row r="2533" spans="1:29" ht="15" customHeight="1" x14ac:dyDescent="0.25">
      <c r="A2533" t="str">
        <f>HYPERLINK("http://www.UniProt.org/UniProt/P06633","HIS7_YEAST")</f>
        <v>HIS7_YEAST</v>
      </c>
      <c r="B2533" t="s">
        <v>3984</v>
      </c>
      <c r="C2533" s="38">
        <v>0</v>
      </c>
      <c r="D2533" s="38">
        <v>0</v>
      </c>
      <c r="E2533" s="12">
        <v>0</v>
      </c>
      <c r="F2533" s="3">
        <v>0</v>
      </c>
      <c r="G2533" s="3">
        <f t="shared" si="124"/>
        <v>503.16767060214221</v>
      </c>
      <c r="H2533" s="89" t="s">
        <v>14578</v>
      </c>
      <c r="I2533" t="s">
        <v>8217</v>
      </c>
      <c r="J2533" t="s">
        <v>8217</v>
      </c>
      <c r="K2533" t="s">
        <v>8217</v>
      </c>
      <c r="L2533" s="3">
        <v>23.832999999999998</v>
      </c>
      <c r="M2533" t="s">
        <v>8223</v>
      </c>
      <c r="N2533" s="3" t="s">
        <v>15699</v>
      </c>
      <c r="O2533" t="s">
        <v>12894</v>
      </c>
      <c r="P2533" t="str">
        <f>" "</f>
        <v xml:space="preserve"> </v>
      </c>
      <c r="Q2533" t="s">
        <v>3586</v>
      </c>
      <c r="R2533" t="s">
        <v>3586</v>
      </c>
      <c r="S2533" t="s">
        <v>12895</v>
      </c>
      <c r="U2533" t="str">
        <f t="shared" si="126"/>
        <v xml:space="preserve"> </v>
      </c>
      <c r="V2533" s="1">
        <v>5.0316767060214221E-2</v>
      </c>
      <c r="W2533">
        <v>23.832999999999998</v>
      </c>
      <c r="X2533">
        <v>26000</v>
      </c>
      <c r="Y2533">
        <v>0</v>
      </c>
      <c r="Z2533">
        <v>644870000</v>
      </c>
      <c r="AA2533" s="3">
        <v>0</v>
      </c>
      <c r="AB2533" s="3">
        <v>0</v>
      </c>
      <c r="AC2533">
        <v>175</v>
      </c>
    </row>
    <row r="2534" spans="1:29" ht="15" customHeight="1" x14ac:dyDescent="0.25">
      <c r="A2534" t="str">
        <f>HYPERLINK("http://www.UniProt.org/UniProt/P38635","HIS9_YEAST")</f>
        <v>HIS9_YEAST</v>
      </c>
      <c r="B2534" t="s">
        <v>4845</v>
      </c>
      <c r="C2534" s="38">
        <v>0</v>
      </c>
      <c r="D2534" s="38">
        <v>0</v>
      </c>
      <c r="E2534" s="12">
        <v>0</v>
      </c>
      <c r="F2534" s="3">
        <v>0</v>
      </c>
      <c r="G2534" s="3">
        <f t="shared" si="124"/>
        <v>21.968281616144829</v>
      </c>
      <c r="H2534" s="89" t="s">
        <v>14578</v>
      </c>
      <c r="I2534" t="s">
        <v>8217</v>
      </c>
      <c r="J2534" t="s">
        <v>8217</v>
      </c>
      <c r="K2534" t="s">
        <v>8217</v>
      </c>
      <c r="L2534" s="3">
        <v>38.582000000000001</v>
      </c>
      <c r="M2534" t="s">
        <v>8223</v>
      </c>
      <c r="N2534" s="3" t="s">
        <v>15699</v>
      </c>
      <c r="O2534" t="s">
        <v>13455</v>
      </c>
      <c r="P2534" t="str">
        <f>" "</f>
        <v xml:space="preserve"> </v>
      </c>
      <c r="Q2534" t="s">
        <v>3301</v>
      </c>
      <c r="R2534" t="s">
        <v>3301</v>
      </c>
      <c r="S2534" t="s">
        <v>13456</v>
      </c>
      <c r="U2534" t="str">
        <f t="shared" si="126"/>
        <v xml:space="preserve"> </v>
      </c>
      <c r="V2534" s="1">
        <v>2.1968281616144827E-3</v>
      </c>
      <c r="W2534">
        <v>38.581000000000003</v>
      </c>
      <c r="X2534">
        <v>26000</v>
      </c>
      <c r="Y2534">
        <v>0</v>
      </c>
      <c r="Z2534">
        <v>28155000</v>
      </c>
      <c r="AA2534" s="3">
        <v>0</v>
      </c>
      <c r="AB2534" s="3">
        <v>0</v>
      </c>
      <c r="AC2534">
        <v>1278</v>
      </c>
    </row>
    <row r="2535" spans="1:29" ht="15" customHeight="1" x14ac:dyDescent="0.25">
      <c r="A2535" t="str">
        <f>HYPERLINK("http://www.UniProt.org/UniProt/P40037","HMF1_YEAST")</f>
        <v>HMF1_YEAST</v>
      </c>
      <c r="B2535" t="s">
        <v>5015</v>
      </c>
      <c r="C2535" s="38">
        <v>0</v>
      </c>
      <c r="D2535" s="38">
        <v>0</v>
      </c>
      <c r="E2535" s="12">
        <v>0</v>
      </c>
      <c r="F2535" s="3">
        <v>0</v>
      </c>
      <c r="G2535" s="3">
        <f t="shared" si="124"/>
        <v>321.14030714164051</v>
      </c>
      <c r="H2535" s="89" t="s">
        <v>14578</v>
      </c>
      <c r="I2535" t="s">
        <v>8228</v>
      </c>
      <c r="J2535" t="s">
        <v>8217</v>
      </c>
      <c r="K2535" t="s">
        <v>8228</v>
      </c>
      <c r="L2535" s="3">
        <v>13.906000000000001</v>
      </c>
      <c r="M2535" t="s">
        <v>8223</v>
      </c>
      <c r="N2535" s="3" t="s">
        <v>15699</v>
      </c>
      <c r="O2535" t="s">
        <v>13583</v>
      </c>
      <c r="P2535" t="str">
        <f>" "</f>
        <v xml:space="preserve"> </v>
      </c>
      <c r="Q2535" t="s">
        <v>3569</v>
      </c>
      <c r="R2535" t="s">
        <v>3569</v>
      </c>
      <c r="T2535" t="s">
        <v>11539</v>
      </c>
      <c r="U2535" t="str">
        <f t="shared" si="126"/>
        <v xml:space="preserve"> </v>
      </c>
      <c r="V2535" s="1">
        <v>3.2114030714164049E-2</v>
      </c>
      <c r="W2535">
        <v>13.906000000000001</v>
      </c>
      <c r="X2535">
        <v>26000</v>
      </c>
      <c r="Y2535">
        <v>0</v>
      </c>
      <c r="Z2535">
        <v>411580000</v>
      </c>
      <c r="AA2535" s="3">
        <v>0</v>
      </c>
      <c r="AB2535" s="3">
        <v>0</v>
      </c>
      <c r="AC2535">
        <v>1514</v>
      </c>
    </row>
    <row r="2536" spans="1:29" ht="15" customHeight="1" x14ac:dyDescent="0.25">
      <c r="A2536" t="str">
        <f>HYPERLINK("http://www.UniProt.org/UniProt/Q04344","HNT1_YEAST")</f>
        <v>HNT1_YEAST</v>
      </c>
      <c r="B2536" t="s">
        <v>5655</v>
      </c>
      <c r="C2536" s="38">
        <v>0</v>
      </c>
      <c r="D2536" s="38">
        <v>0</v>
      </c>
      <c r="E2536" s="12">
        <v>0</v>
      </c>
      <c r="F2536" s="3">
        <v>0</v>
      </c>
      <c r="G2536" s="3">
        <f t="shared" si="124"/>
        <v>487.57803228956641</v>
      </c>
      <c r="H2536" s="89" t="s">
        <v>14578</v>
      </c>
      <c r="I2536" t="s">
        <v>8217</v>
      </c>
      <c r="J2536" t="s">
        <v>8217</v>
      </c>
      <c r="K2536" t="s">
        <v>8217</v>
      </c>
      <c r="L2536" s="3">
        <v>17.68</v>
      </c>
      <c r="M2536" t="s">
        <v>8223</v>
      </c>
      <c r="N2536" s="3" t="s">
        <v>15699</v>
      </c>
      <c r="O2536" t="s">
        <v>14180</v>
      </c>
      <c r="P2536" t="s">
        <v>7800</v>
      </c>
      <c r="Q2536" t="s">
        <v>3584</v>
      </c>
      <c r="R2536" t="s">
        <v>3584</v>
      </c>
      <c r="U2536" t="str">
        <f t="shared" si="126"/>
        <v xml:space="preserve"> </v>
      </c>
      <c r="V2536" s="1">
        <v>4.8757803228956641E-2</v>
      </c>
      <c r="W2536">
        <v>17.678999999999998</v>
      </c>
      <c r="X2536">
        <v>26000</v>
      </c>
      <c r="Y2536">
        <v>0</v>
      </c>
      <c r="Z2536">
        <v>624890000</v>
      </c>
      <c r="AA2536" s="3">
        <v>0</v>
      </c>
      <c r="AB2536" s="3">
        <v>0</v>
      </c>
      <c r="AC2536">
        <v>2421</v>
      </c>
    </row>
    <row r="2537" spans="1:29" ht="15" customHeight="1" x14ac:dyDescent="0.25">
      <c r="A2537" t="str">
        <f>HYPERLINK("http://www.UniProt.org/UniProt/P49775","HNT2_YEAST")</f>
        <v>HNT2_YEAST</v>
      </c>
      <c r="B2537" t="s">
        <v>5280</v>
      </c>
      <c r="C2537" s="38">
        <v>0</v>
      </c>
      <c r="D2537" s="38">
        <v>0</v>
      </c>
      <c r="E2537" s="12">
        <v>0</v>
      </c>
      <c r="F2537" s="3">
        <v>0</v>
      </c>
      <c r="G2537" s="3">
        <f t="shared" si="124"/>
        <v>41.943773630171599</v>
      </c>
      <c r="H2537" s="89" t="s">
        <v>14578</v>
      </c>
      <c r="I2537" t="s">
        <v>8228</v>
      </c>
      <c r="J2537" t="s">
        <v>8217</v>
      </c>
      <c r="K2537" t="s">
        <v>8228</v>
      </c>
      <c r="L2537" s="3">
        <v>23.542000000000002</v>
      </c>
      <c r="M2537" t="s">
        <v>8223</v>
      </c>
      <c r="N2537" s="3" t="s">
        <v>15699</v>
      </c>
      <c r="O2537" t="s">
        <v>13806</v>
      </c>
      <c r="P2537" t="s">
        <v>7420</v>
      </c>
      <c r="Q2537" t="s">
        <v>3414</v>
      </c>
      <c r="R2537" t="s">
        <v>3414</v>
      </c>
      <c r="S2537" t="s">
        <v>13807</v>
      </c>
      <c r="U2537" t="str">
        <f t="shared" si="126"/>
        <v xml:space="preserve"> </v>
      </c>
      <c r="V2537" s="1">
        <v>4.1943773630171597E-3</v>
      </c>
      <c r="W2537">
        <v>23.541</v>
      </c>
      <c r="X2537">
        <v>26000</v>
      </c>
      <c r="Y2537">
        <v>0</v>
      </c>
      <c r="Z2537">
        <v>53756000</v>
      </c>
      <c r="AA2537" s="3">
        <v>0</v>
      </c>
      <c r="AB2537" s="3">
        <v>0</v>
      </c>
      <c r="AC2537">
        <v>1894</v>
      </c>
    </row>
    <row r="2538" spans="1:29" ht="15" customHeight="1" x14ac:dyDescent="0.25">
      <c r="A2538" t="str">
        <f>HYPERLINK("http://www.UniProt.org/UniProt/P36078","HOT13_YEAST")</f>
        <v>HOT13_YEAST</v>
      </c>
      <c r="B2538" t="s">
        <v>3210</v>
      </c>
      <c r="C2538" s="38">
        <v>0</v>
      </c>
      <c r="D2538" s="38">
        <v>0</v>
      </c>
      <c r="E2538" s="12">
        <v>0</v>
      </c>
      <c r="F2538" s="3">
        <v>0</v>
      </c>
      <c r="G2538" s="3">
        <f t="shared" si="124"/>
        <v>14.479325233557079</v>
      </c>
      <c r="H2538" s="89" t="s">
        <v>14578</v>
      </c>
      <c r="I2538" t="s">
        <v>8227</v>
      </c>
      <c r="J2538" t="s">
        <v>8217</v>
      </c>
      <c r="K2538" t="s">
        <v>8227</v>
      </c>
      <c r="L2538" s="3">
        <v>13.641</v>
      </c>
      <c r="M2538" t="s">
        <v>8223</v>
      </c>
      <c r="N2538" s="3" t="s">
        <v>15699</v>
      </c>
      <c r="O2538" t="s">
        <v>13345</v>
      </c>
      <c r="P2538" t="s">
        <v>6811</v>
      </c>
      <c r="Q2538" t="s">
        <v>3211</v>
      </c>
      <c r="R2538" t="s">
        <v>3211</v>
      </c>
      <c r="U2538" t="str">
        <f t="shared" si="126"/>
        <v xml:space="preserve"> </v>
      </c>
      <c r="V2538" s="1">
        <v>1.4479325233557078E-3</v>
      </c>
      <c r="W2538">
        <v>13.641</v>
      </c>
      <c r="X2538">
        <v>26000</v>
      </c>
      <c r="Y2538">
        <v>0</v>
      </c>
      <c r="Z2538">
        <v>18557000</v>
      </c>
      <c r="AA2538" s="3">
        <v>0</v>
      </c>
      <c r="AB2538" s="3">
        <v>0</v>
      </c>
      <c r="AC2538">
        <v>1074</v>
      </c>
    </row>
    <row r="2539" spans="1:29" ht="15" customHeight="1" x14ac:dyDescent="0.25">
      <c r="A2539" t="str">
        <f>HYPERLINK("http://www.UniProt.org/UniProt/P39979","HPA3_YEAST")</f>
        <v>HPA3_YEAST</v>
      </c>
      <c r="B2539" t="s">
        <v>5000</v>
      </c>
      <c r="C2539" s="38">
        <v>0</v>
      </c>
      <c r="D2539" s="38">
        <v>0</v>
      </c>
      <c r="E2539" s="12">
        <v>0</v>
      </c>
      <c r="F2539" s="3">
        <v>0</v>
      </c>
      <c r="G2539" s="3">
        <f t="shared" si="124"/>
        <v>129.11778518343618</v>
      </c>
      <c r="H2539" s="89" t="s">
        <v>14578</v>
      </c>
      <c r="I2539" t="s">
        <v>8228</v>
      </c>
      <c r="J2539" t="s">
        <v>15680</v>
      </c>
      <c r="K2539" t="s">
        <v>8228</v>
      </c>
      <c r="L2539" s="3">
        <v>20.699000000000002</v>
      </c>
      <c r="M2539" t="s">
        <v>8223</v>
      </c>
      <c r="N2539" s="3" t="s">
        <v>15699</v>
      </c>
      <c r="O2539" t="s">
        <v>13561</v>
      </c>
      <c r="P2539" t="s">
        <v>7115</v>
      </c>
      <c r="Q2539" t="s">
        <v>3517</v>
      </c>
      <c r="R2539" t="s">
        <v>3517</v>
      </c>
      <c r="T2539" t="s">
        <v>13562</v>
      </c>
      <c r="U2539" t="str">
        <f t="shared" si="126"/>
        <v xml:space="preserve"> </v>
      </c>
      <c r="V2539" s="1">
        <v>1.2911778518343619E-2</v>
      </c>
      <c r="W2539">
        <v>20.698</v>
      </c>
      <c r="X2539">
        <v>26000</v>
      </c>
      <c r="Y2539">
        <v>0</v>
      </c>
      <c r="Z2539">
        <v>165480000</v>
      </c>
      <c r="AA2539" s="3">
        <v>0</v>
      </c>
      <c r="AB2539" s="3">
        <v>0</v>
      </c>
      <c r="AC2539">
        <v>1487</v>
      </c>
    </row>
    <row r="2540" spans="1:29" x14ac:dyDescent="0.25">
      <c r="A2540" t="str">
        <f>HYPERLINK("http://www.UniProt.org/UniProt/P17629","HPR1_YEAST")</f>
        <v>HPR1_YEAST</v>
      </c>
      <c r="B2540" t="s">
        <v>4209</v>
      </c>
      <c r="C2540" s="38">
        <v>0</v>
      </c>
      <c r="D2540" s="38">
        <v>0</v>
      </c>
      <c r="E2540" s="12">
        <v>0</v>
      </c>
      <c r="F2540" s="3">
        <v>0</v>
      </c>
      <c r="G2540" s="3">
        <f t="shared" si="124"/>
        <v>10.631072172614926</v>
      </c>
      <c r="H2540" s="89" t="s">
        <v>14578</v>
      </c>
      <c r="I2540" t="s">
        <v>8229</v>
      </c>
      <c r="J2540" t="s">
        <v>8217</v>
      </c>
      <c r="K2540" t="s">
        <v>8229</v>
      </c>
      <c r="L2540" s="3">
        <v>87.828999999999994</v>
      </c>
      <c r="M2540" t="s">
        <v>8223</v>
      </c>
      <c r="N2540" s="3" t="s">
        <v>15699</v>
      </c>
      <c r="O2540" t="s">
        <v>13014</v>
      </c>
      <c r="P2540" t="s">
        <v>6047</v>
      </c>
      <c r="Q2540" t="s">
        <v>3138</v>
      </c>
      <c r="R2540" t="s">
        <v>3138</v>
      </c>
      <c r="U2540" t="s">
        <v>2603</v>
      </c>
      <c r="V2540" s="1">
        <v>1.0631072172614926E-3</v>
      </c>
      <c r="W2540">
        <v>87.828000000000003</v>
      </c>
      <c r="X2540">
        <v>26000</v>
      </c>
      <c r="Y2540">
        <v>0</v>
      </c>
      <c r="Z2540">
        <v>13625000</v>
      </c>
      <c r="AA2540" s="3">
        <v>0</v>
      </c>
      <c r="AB2540" s="3">
        <v>0</v>
      </c>
      <c r="AC2540">
        <v>444</v>
      </c>
    </row>
    <row r="2541" spans="1:29" ht="15" customHeight="1" x14ac:dyDescent="0.25">
      <c r="A2541" t="str">
        <f>HYPERLINK("http://www.UniProt.org/UniProt/Q04178","HPRT_YEAST")</f>
        <v>HPRT_YEAST</v>
      </c>
      <c r="B2541" t="s">
        <v>5640</v>
      </c>
      <c r="C2541" s="38">
        <v>0</v>
      </c>
      <c r="D2541" s="38">
        <v>0</v>
      </c>
      <c r="E2541" s="12">
        <v>0</v>
      </c>
      <c r="F2541" s="3">
        <v>0</v>
      </c>
      <c r="G2541" s="3">
        <f t="shared" si="124"/>
        <v>1067.7107641105517</v>
      </c>
      <c r="H2541" s="89" t="s">
        <v>14578</v>
      </c>
      <c r="I2541" t="s">
        <v>8228</v>
      </c>
      <c r="J2541" t="s">
        <v>8217</v>
      </c>
      <c r="K2541" t="s">
        <v>8228</v>
      </c>
      <c r="L2541" s="3">
        <v>25.190999999999999</v>
      </c>
      <c r="M2541" t="s">
        <v>8223</v>
      </c>
      <c r="N2541" s="3" t="s">
        <v>15699</v>
      </c>
      <c r="O2541" t="s">
        <v>14158</v>
      </c>
      <c r="P2541" t="s">
        <v>7783</v>
      </c>
      <c r="Q2541" t="s">
        <v>3592</v>
      </c>
      <c r="R2541" t="s">
        <v>3592</v>
      </c>
      <c r="S2541" t="s">
        <v>13777</v>
      </c>
      <c r="T2541" t="s">
        <v>13778</v>
      </c>
      <c r="U2541" t="str">
        <f t="shared" ref="U2541:U2548" si="127">" "</f>
        <v xml:space="preserve"> </v>
      </c>
      <c r="V2541" s="1">
        <v>0.10677107641105517</v>
      </c>
      <c r="W2541">
        <v>25.19</v>
      </c>
      <c r="X2541">
        <v>26000</v>
      </c>
      <c r="Y2541">
        <v>0</v>
      </c>
      <c r="Z2541">
        <v>1368400000</v>
      </c>
      <c r="AA2541" s="3">
        <v>0</v>
      </c>
      <c r="AB2541" s="3">
        <v>0</v>
      </c>
      <c r="AC2541">
        <v>2397</v>
      </c>
    </row>
    <row r="2542" spans="1:29" ht="15" customHeight="1" x14ac:dyDescent="0.25">
      <c r="A2542" t="str">
        <f>HYPERLINK("http://www.UniProt.org/UniProt/Q05905","HRI1_YEAST")</f>
        <v>HRI1_YEAST</v>
      </c>
      <c r="B2542" t="s">
        <v>5709</v>
      </c>
      <c r="C2542" s="38">
        <v>0</v>
      </c>
      <c r="D2542" s="38">
        <v>0</v>
      </c>
      <c r="E2542" s="12">
        <v>0</v>
      </c>
      <c r="F2542" s="3">
        <v>0</v>
      </c>
      <c r="G2542" s="3">
        <f t="shared" si="124"/>
        <v>1274.636293664862</v>
      </c>
      <c r="H2542" s="89" t="s">
        <v>14578</v>
      </c>
      <c r="I2542" t="s">
        <v>8228</v>
      </c>
      <c r="J2542" t="s">
        <v>8217</v>
      </c>
      <c r="K2542" t="s">
        <v>8228</v>
      </c>
      <c r="L2542" s="3">
        <v>27.501000000000001</v>
      </c>
      <c r="M2542" t="s">
        <v>8223</v>
      </c>
      <c r="N2542" s="3" t="s">
        <v>15699</v>
      </c>
      <c r="O2542" t="s">
        <v>14228</v>
      </c>
      <c r="P2542" t="s">
        <v>7860</v>
      </c>
      <c r="Q2542" t="s">
        <v>3593</v>
      </c>
      <c r="R2542" t="s">
        <v>3593</v>
      </c>
      <c r="U2542" t="str">
        <f t="shared" si="127"/>
        <v xml:space="preserve"> </v>
      </c>
      <c r="V2542" s="1">
        <v>0.1274636293664862</v>
      </c>
      <c r="W2542">
        <v>27.5</v>
      </c>
      <c r="X2542">
        <v>26000</v>
      </c>
      <c r="Y2542">
        <v>0</v>
      </c>
      <c r="Z2542">
        <v>1633600000</v>
      </c>
      <c r="AA2542" s="3">
        <v>0</v>
      </c>
      <c r="AB2542" s="3">
        <v>0</v>
      </c>
      <c r="AC2542">
        <v>2506</v>
      </c>
    </row>
    <row r="2543" spans="1:29" ht="15" customHeight="1" x14ac:dyDescent="0.25">
      <c r="A2543" t="str">
        <f>HYPERLINK("http://www.UniProt.org/UniProt/P38348","HSM3_YEAST")</f>
        <v>HSM3_YEAST</v>
      </c>
      <c r="B2543" t="s">
        <v>4825</v>
      </c>
      <c r="C2543" s="38">
        <v>0</v>
      </c>
      <c r="D2543" s="38">
        <v>0</v>
      </c>
      <c r="E2543" s="12">
        <v>0</v>
      </c>
      <c r="F2543" s="3">
        <v>0</v>
      </c>
      <c r="G2543" s="3">
        <f t="shared" si="124"/>
        <v>12.470150125705082</v>
      </c>
      <c r="H2543" s="89" t="s">
        <v>14578</v>
      </c>
      <c r="I2543" t="s">
        <v>8227</v>
      </c>
      <c r="J2543" t="s">
        <v>8217</v>
      </c>
      <c r="K2543" t="s">
        <v>8227</v>
      </c>
      <c r="L2543" s="3">
        <v>55.542999999999999</v>
      </c>
      <c r="M2543" t="s">
        <v>8223</v>
      </c>
      <c r="N2543" s="3" t="s">
        <v>15699</v>
      </c>
      <c r="O2543" t="s">
        <v>13439</v>
      </c>
      <c r="P2543" t="s">
        <v>6933</v>
      </c>
      <c r="Q2543" t="s">
        <v>3183</v>
      </c>
      <c r="R2543" t="s">
        <v>3183</v>
      </c>
      <c r="U2543" t="str">
        <f t="shared" si="127"/>
        <v xml:space="preserve"> </v>
      </c>
      <c r="V2543" s="1">
        <v>1.2470150125705082E-3</v>
      </c>
      <c r="W2543">
        <v>55.542000000000002</v>
      </c>
      <c r="X2543">
        <v>26000</v>
      </c>
      <c r="Y2543">
        <v>0</v>
      </c>
      <c r="Z2543">
        <v>15982000</v>
      </c>
      <c r="AA2543" s="3">
        <v>0</v>
      </c>
      <c r="AB2543" s="3">
        <v>0</v>
      </c>
      <c r="AC2543">
        <v>1252</v>
      </c>
    </row>
    <row r="2544" spans="1:29" ht="15" customHeight="1" x14ac:dyDescent="0.25">
      <c r="A2544" t="str">
        <f>HYPERLINK("http://www.UniProt.org/UniProt/Q04432","HSP31_YEAST")</f>
        <v>HSP31_YEAST</v>
      </c>
      <c r="B2544" t="s">
        <v>5662</v>
      </c>
      <c r="C2544" s="38">
        <v>0</v>
      </c>
      <c r="D2544" s="38">
        <v>0</v>
      </c>
      <c r="E2544" s="12">
        <v>0</v>
      </c>
      <c r="F2544" s="3">
        <v>0</v>
      </c>
      <c r="G2544" s="3">
        <f t="shared" si="124"/>
        <v>30.329571113520355</v>
      </c>
      <c r="H2544" s="89" t="s">
        <v>14578</v>
      </c>
      <c r="I2544" t="s">
        <v>8217</v>
      </c>
      <c r="J2544" t="s">
        <v>8217</v>
      </c>
      <c r="K2544" t="s">
        <v>8217</v>
      </c>
      <c r="L2544" s="3">
        <v>25.67</v>
      </c>
      <c r="M2544" t="s">
        <v>8223</v>
      </c>
      <c r="N2544" s="3" t="s">
        <v>15699</v>
      </c>
      <c r="O2544" t="s">
        <v>14184</v>
      </c>
      <c r="P2544" t="s">
        <v>7811</v>
      </c>
      <c r="Q2544" t="s">
        <v>3373</v>
      </c>
      <c r="R2544" t="s">
        <v>3373</v>
      </c>
      <c r="T2544" t="s">
        <v>14185</v>
      </c>
      <c r="U2544" t="str">
        <f t="shared" si="127"/>
        <v xml:space="preserve"> </v>
      </c>
      <c r="V2544" s="1">
        <v>3.0329571113520354E-3</v>
      </c>
      <c r="W2544">
        <v>25.67</v>
      </c>
      <c r="X2544">
        <v>26000</v>
      </c>
      <c r="Y2544">
        <v>0</v>
      </c>
      <c r="Z2544">
        <v>38871000</v>
      </c>
      <c r="AA2544" s="3">
        <v>0</v>
      </c>
      <c r="AB2544" s="3">
        <v>0</v>
      </c>
      <c r="AC2544">
        <v>2434</v>
      </c>
    </row>
    <row r="2545" spans="1:29" ht="15" customHeight="1" x14ac:dyDescent="0.25">
      <c r="A2545" t="str">
        <f>HYPERLINK("http://www.UniProt.org/UniProt/Q6Q546","HUB1_YEAST")</f>
        <v>HUB1_YEAST</v>
      </c>
      <c r="B2545" t="s">
        <v>3449</v>
      </c>
      <c r="C2545" s="38">
        <v>0</v>
      </c>
      <c r="D2545" s="38">
        <v>0</v>
      </c>
      <c r="E2545" s="12">
        <v>0</v>
      </c>
      <c r="F2545" s="3">
        <v>0</v>
      </c>
      <c r="G2545" s="3">
        <f t="shared" si="124"/>
        <v>59.014349556224396</v>
      </c>
      <c r="H2545" s="89" t="s">
        <v>14578</v>
      </c>
      <c r="I2545" t="s">
        <v>8217</v>
      </c>
      <c r="J2545" t="s">
        <v>8217</v>
      </c>
      <c r="K2545" t="s">
        <v>8217</v>
      </c>
      <c r="L2545" s="3">
        <v>8.2720000000000002</v>
      </c>
      <c r="M2545" t="s">
        <v>8223</v>
      </c>
      <c r="N2545" s="3" t="s">
        <v>15699</v>
      </c>
      <c r="O2545" t="s">
        <v>14518</v>
      </c>
      <c r="P2545" t="s">
        <v>8201</v>
      </c>
      <c r="Q2545" t="s">
        <v>3450</v>
      </c>
      <c r="R2545" t="s">
        <v>3450</v>
      </c>
      <c r="S2545" t="s">
        <v>14519</v>
      </c>
      <c r="T2545" t="s">
        <v>14520</v>
      </c>
      <c r="U2545" t="str">
        <f t="shared" si="127"/>
        <v xml:space="preserve"> </v>
      </c>
      <c r="V2545" s="1">
        <v>5.9014349556224394E-3</v>
      </c>
      <c r="W2545">
        <v>8.2714999999999996</v>
      </c>
      <c r="X2545">
        <v>26000</v>
      </c>
      <c r="Y2545">
        <v>0</v>
      </c>
      <c r="Z2545">
        <v>75634000</v>
      </c>
      <c r="AA2545" s="3">
        <v>0</v>
      </c>
      <c r="AB2545" s="3">
        <v>0</v>
      </c>
      <c r="AC2545">
        <v>2969</v>
      </c>
    </row>
    <row r="2546" spans="1:29" ht="15" customHeight="1" x14ac:dyDescent="0.25">
      <c r="A2546" t="str">
        <f>HYPERLINK("http://www.UniProt.org/UniProt/P41734","IAH1_YEAST")</f>
        <v>IAH1_YEAST</v>
      </c>
      <c r="B2546" t="s">
        <v>5124</v>
      </c>
      <c r="C2546" s="38">
        <v>0</v>
      </c>
      <c r="D2546" s="38">
        <v>0</v>
      </c>
      <c r="E2546" s="12">
        <v>0</v>
      </c>
      <c r="F2546" s="3">
        <v>0</v>
      </c>
      <c r="G2546" s="3">
        <f t="shared" si="124"/>
        <v>62.052690476603296</v>
      </c>
      <c r="H2546" s="89" t="s">
        <v>14578</v>
      </c>
      <c r="I2546" t="s">
        <v>8217</v>
      </c>
      <c r="J2546" t="s">
        <v>8217</v>
      </c>
      <c r="K2546" t="s">
        <v>8217</v>
      </c>
      <c r="L2546" s="3">
        <v>27.346</v>
      </c>
      <c r="M2546" t="s">
        <v>8223</v>
      </c>
      <c r="N2546" s="3" t="s">
        <v>15699</v>
      </c>
      <c r="O2546" t="s">
        <v>13668</v>
      </c>
      <c r="P2546" t="s">
        <v>7258</v>
      </c>
      <c r="Q2546" t="s">
        <v>3456</v>
      </c>
      <c r="R2546" t="s">
        <v>3456</v>
      </c>
      <c r="S2546" t="s">
        <v>13669</v>
      </c>
      <c r="T2546" t="s">
        <v>13670</v>
      </c>
      <c r="U2546" t="str">
        <f t="shared" si="127"/>
        <v xml:space="preserve"> </v>
      </c>
      <c r="V2546" s="1">
        <v>6.2052690476603299E-3</v>
      </c>
      <c r="W2546">
        <v>27.346</v>
      </c>
      <c r="X2546">
        <v>26000</v>
      </c>
      <c r="Y2546">
        <v>0</v>
      </c>
      <c r="Z2546">
        <v>79528000</v>
      </c>
      <c r="AA2546" s="3">
        <v>0</v>
      </c>
      <c r="AB2546" s="3">
        <v>0</v>
      </c>
      <c r="AC2546">
        <v>1668</v>
      </c>
    </row>
    <row r="2547" spans="1:29" ht="15" customHeight="1" x14ac:dyDescent="0.25">
      <c r="A2547" t="str">
        <f>HYPERLINK("http://www.UniProt.org/UniProt/P53982","IDHH_YEAST")</f>
        <v>IDHH_YEAST</v>
      </c>
      <c r="B2547" t="s">
        <v>5470</v>
      </c>
      <c r="C2547" s="38">
        <v>0</v>
      </c>
      <c r="D2547" s="38">
        <v>0</v>
      </c>
      <c r="E2547" s="12">
        <v>0</v>
      </c>
      <c r="F2547" s="3">
        <v>0</v>
      </c>
      <c r="G2547" s="3">
        <f t="shared" si="124"/>
        <v>13.281622790623949</v>
      </c>
      <c r="H2547" s="89" t="s">
        <v>14578</v>
      </c>
      <c r="I2547" t="s">
        <v>8217</v>
      </c>
      <c r="J2547" t="s">
        <v>8217</v>
      </c>
      <c r="K2547" t="s">
        <v>8217</v>
      </c>
      <c r="L2547" s="3">
        <v>47.856000000000002</v>
      </c>
      <c r="M2547" t="s">
        <v>8223</v>
      </c>
      <c r="N2547" s="3" t="s">
        <v>15699</v>
      </c>
      <c r="O2547" t="s">
        <v>13997</v>
      </c>
      <c r="P2547" t="s">
        <v>7607</v>
      </c>
      <c r="Q2547" t="s">
        <v>3195</v>
      </c>
      <c r="R2547" t="s">
        <v>3195</v>
      </c>
      <c r="S2547" t="s">
        <v>11515</v>
      </c>
      <c r="T2547" t="s">
        <v>11516</v>
      </c>
      <c r="U2547" t="str">
        <f t="shared" si="127"/>
        <v xml:space="preserve"> </v>
      </c>
      <c r="V2547" s="1">
        <v>1.3281622790623949E-3</v>
      </c>
      <c r="W2547">
        <v>47.856000000000002</v>
      </c>
      <c r="X2547">
        <v>26000</v>
      </c>
      <c r="Y2547">
        <v>0</v>
      </c>
      <c r="Z2547">
        <v>17022000</v>
      </c>
      <c r="AA2547" s="3">
        <v>0</v>
      </c>
      <c r="AB2547" s="3">
        <v>0</v>
      </c>
      <c r="AC2547">
        <v>2162</v>
      </c>
    </row>
    <row r="2548" spans="1:29" x14ac:dyDescent="0.25">
      <c r="A2548" t="str">
        <f>HYPERLINK("http://www.UniProt.org/UniProt/P15496","IDI1_YEAST")</f>
        <v>IDI1_YEAST</v>
      </c>
      <c r="B2548" t="s">
        <v>4168</v>
      </c>
      <c r="C2548" s="38">
        <v>0</v>
      </c>
      <c r="D2548" s="38">
        <v>0</v>
      </c>
      <c r="E2548" s="12">
        <v>0</v>
      </c>
      <c r="F2548" s="3">
        <v>0</v>
      </c>
      <c r="G2548" s="3">
        <f t="shared" si="124"/>
        <v>189.97043243057294</v>
      </c>
      <c r="H2548" s="89" t="s">
        <v>14578</v>
      </c>
      <c r="I2548" t="s">
        <v>8227</v>
      </c>
      <c r="J2548" t="s">
        <v>8217</v>
      </c>
      <c r="K2548" t="s">
        <v>8227</v>
      </c>
      <c r="L2548" s="3">
        <v>33.351999999999997</v>
      </c>
      <c r="M2548" t="s">
        <v>8223</v>
      </c>
      <c r="N2548" s="3" t="s">
        <v>15699</v>
      </c>
      <c r="O2548" t="s">
        <v>12994</v>
      </c>
      <c r="P2548" t="s">
        <v>6264</v>
      </c>
      <c r="Q2548" t="s">
        <v>3843</v>
      </c>
      <c r="R2548" t="s">
        <v>3843</v>
      </c>
      <c r="S2548" t="s">
        <v>12995</v>
      </c>
      <c r="T2548" t="s">
        <v>12996</v>
      </c>
      <c r="U2548" t="str">
        <f t="shared" si="127"/>
        <v xml:space="preserve"> </v>
      </c>
      <c r="V2548" s="1">
        <v>1.8997043243057295E-2</v>
      </c>
      <c r="W2548">
        <v>33.350999999999999</v>
      </c>
      <c r="X2548">
        <v>242500</v>
      </c>
      <c r="Y2548">
        <v>0</v>
      </c>
      <c r="Z2548">
        <v>243470000</v>
      </c>
      <c r="AA2548" s="3">
        <v>0</v>
      </c>
      <c r="AB2548" s="3">
        <v>0</v>
      </c>
      <c r="AC2548">
        <v>398</v>
      </c>
    </row>
    <row r="2549" spans="1:29" ht="15" customHeight="1" x14ac:dyDescent="0.25">
      <c r="A2549" t="str">
        <f>HYPERLINK("http://www.UniProt.org/UniProt/P43579","IES1_YEAST")</f>
        <v>IES1_YEAST</v>
      </c>
      <c r="B2549" t="s">
        <v>3164</v>
      </c>
      <c r="C2549" s="38">
        <v>0</v>
      </c>
      <c r="D2549" s="38">
        <v>0</v>
      </c>
      <c r="E2549" s="12">
        <v>0</v>
      </c>
      <c r="F2549" s="3">
        <v>0</v>
      </c>
      <c r="G2549" s="3">
        <f t="shared" si="124"/>
        <v>11.834236450792705</v>
      </c>
      <c r="H2549" s="89" t="s">
        <v>14578</v>
      </c>
      <c r="I2549" t="s">
        <v>8229</v>
      </c>
      <c r="J2549" t="s">
        <v>8217</v>
      </c>
      <c r="K2549" t="s">
        <v>8229</v>
      </c>
      <c r="L2549" s="3">
        <v>78.753</v>
      </c>
      <c r="M2549" t="s">
        <v>8223</v>
      </c>
      <c r="N2549" s="3" t="s">
        <v>15699</v>
      </c>
      <c r="O2549" t="s">
        <v>13707</v>
      </c>
      <c r="P2549" t="s">
        <v>7297</v>
      </c>
      <c r="Q2549" t="s">
        <v>3165</v>
      </c>
      <c r="R2549" t="s">
        <v>3165</v>
      </c>
      <c r="S2549" t="s">
        <v>13708</v>
      </c>
      <c r="U2549" t="s">
        <v>425</v>
      </c>
      <c r="V2549" s="1">
        <v>1.1834236450792705E-3</v>
      </c>
      <c r="W2549">
        <v>78.751999999999995</v>
      </c>
      <c r="X2549">
        <v>26000</v>
      </c>
      <c r="Y2549">
        <v>0</v>
      </c>
      <c r="Z2549">
        <v>15167000</v>
      </c>
      <c r="AA2549" s="3">
        <v>0</v>
      </c>
      <c r="AB2549" s="3">
        <v>0</v>
      </c>
      <c r="AC2549">
        <v>1724</v>
      </c>
    </row>
    <row r="2550" spans="1:29" ht="15" customHeight="1" x14ac:dyDescent="0.25">
      <c r="A2550" t="str">
        <f>HYPERLINK("http://www.UniProt.org/UniProt/P32617","IES6_YEAST")</f>
        <v>IES6_YEAST</v>
      </c>
      <c r="B2550" t="s">
        <v>4565</v>
      </c>
      <c r="C2550" s="38">
        <v>0</v>
      </c>
      <c r="D2550" s="38">
        <v>0</v>
      </c>
      <c r="E2550" s="12">
        <v>0</v>
      </c>
      <c r="F2550" s="3">
        <v>0</v>
      </c>
      <c r="G2550" s="3">
        <f t="shared" si="124"/>
        <v>19.840506657266229</v>
      </c>
      <c r="H2550" s="89" t="s">
        <v>14578</v>
      </c>
      <c r="I2550" t="s">
        <v>8229</v>
      </c>
      <c r="J2550" t="s">
        <v>8217</v>
      </c>
      <c r="K2550" t="s">
        <v>8229</v>
      </c>
      <c r="L2550" s="3">
        <v>18.533000000000001</v>
      </c>
      <c r="M2550" t="s">
        <v>8223</v>
      </c>
      <c r="N2550" s="3" t="s">
        <v>15699</v>
      </c>
      <c r="O2550" t="s">
        <v>13250</v>
      </c>
      <c r="P2550" t="s">
        <v>6652</v>
      </c>
      <c r="Q2550" t="s">
        <v>3277</v>
      </c>
      <c r="R2550" t="s">
        <v>3277</v>
      </c>
      <c r="S2550" t="s">
        <v>13251</v>
      </c>
      <c r="U2550" t="str">
        <f>" "</f>
        <v xml:space="preserve"> </v>
      </c>
      <c r="V2550" s="1">
        <v>1.9840506657266229E-3</v>
      </c>
      <c r="W2550">
        <v>18.533000000000001</v>
      </c>
      <c r="X2550">
        <v>26000</v>
      </c>
      <c r="Y2550">
        <v>0</v>
      </c>
      <c r="Z2550">
        <v>25428000</v>
      </c>
      <c r="AA2550" s="3">
        <v>0</v>
      </c>
      <c r="AB2550" s="3">
        <v>0</v>
      </c>
      <c r="AC2550">
        <v>883</v>
      </c>
    </row>
    <row r="2551" spans="1:29" ht="15" customHeight="1" x14ac:dyDescent="0.25">
      <c r="A2551" t="str">
        <f>HYPERLINK("http://www.UniProt.org/UniProt/P38710","INM1_YEAST")</f>
        <v>INM1_YEAST</v>
      </c>
      <c r="B2551" t="s">
        <v>4860</v>
      </c>
      <c r="C2551" s="38">
        <v>0</v>
      </c>
      <c r="D2551" s="38">
        <v>0</v>
      </c>
      <c r="E2551" s="12">
        <v>0</v>
      </c>
      <c r="F2551" s="3">
        <v>0</v>
      </c>
      <c r="G2551" s="3">
        <f t="shared" si="124"/>
        <v>386.03471246981542</v>
      </c>
      <c r="H2551" s="89" t="s">
        <v>14578</v>
      </c>
      <c r="I2551" t="s">
        <v>8228</v>
      </c>
      <c r="J2551" t="s">
        <v>8217</v>
      </c>
      <c r="K2551" t="s">
        <v>8228</v>
      </c>
      <c r="L2551" s="3">
        <v>32.823</v>
      </c>
      <c r="M2551" t="s">
        <v>8223</v>
      </c>
      <c r="N2551" s="3" t="s">
        <v>15699</v>
      </c>
      <c r="O2551" t="s">
        <v>13462</v>
      </c>
      <c r="P2551" t="s">
        <v>6966</v>
      </c>
      <c r="Q2551" t="s">
        <v>3827</v>
      </c>
      <c r="R2551" t="s">
        <v>3827</v>
      </c>
      <c r="S2551" t="s">
        <v>13463</v>
      </c>
      <c r="T2551" t="s">
        <v>13464</v>
      </c>
      <c r="U2551" t="str">
        <f>" "</f>
        <v xml:space="preserve"> </v>
      </c>
      <c r="V2551" s="1">
        <v>3.860347124698154E-2</v>
      </c>
      <c r="W2551">
        <v>32.823</v>
      </c>
      <c r="X2551">
        <v>177530</v>
      </c>
      <c r="Y2551">
        <v>0</v>
      </c>
      <c r="Z2551">
        <v>494750000</v>
      </c>
      <c r="AA2551" s="3">
        <v>0</v>
      </c>
      <c r="AB2551" s="3">
        <v>0</v>
      </c>
      <c r="AC2551">
        <v>1295</v>
      </c>
    </row>
    <row r="2552" spans="1:29" ht="15" customHeight="1" x14ac:dyDescent="0.25">
      <c r="A2552" t="str">
        <f>HYPERLINK("http://www.UniProt.org/UniProt/P00724-2","INV2_YEAST")</f>
        <v>INV2_YEAST</v>
      </c>
      <c r="B2552" t="s">
        <v>3906</v>
      </c>
      <c r="C2552" s="38">
        <v>0</v>
      </c>
      <c r="D2552" s="38">
        <v>0</v>
      </c>
      <c r="E2552" s="12">
        <v>0</v>
      </c>
      <c r="F2552" s="3">
        <v>0</v>
      </c>
      <c r="G2552" s="3">
        <f t="shared" si="124"/>
        <v>36.772976177847255</v>
      </c>
      <c r="H2552" s="89" t="s">
        <v>14578</v>
      </c>
      <c r="I2552" t="s">
        <v>8227</v>
      </c>
      <c r="J2552" t="s">
        <v>8217</v>
      </c>
      <c r="K2552" t="s">
        <v>8227</v>
      </c>
      <c r="L2552" s="3">
        <v>60.639000000000003</v>
      </c>
      <c r="M2552" t="s">
        <v>8221</v>
      </c>
      <c r="N2552" s="3" t="s">
        <v>15699</v>
      </c>
      <c r="O2552" t="s">
        <v>12863</v>
      </c>
      <c r="P2552" t="str">
        <f>" "</f>
        <v xml:space="preserve"> </v>
      </c>
      <c r="Q2552" t="s">
        <v>3400</v>
      </c>
      <c r="R2552" t="s">
        <v>3400</v>
      </c>
      <c r="S2552" t="s">
        <v>12864</v>
      </c>
      <c r="U2552" t="str">
        <f>" "</f>
        <v xml:space="preserve"> </v>
      </c>
      <c r="V2552" s="1">
        <v>3.6772976177847257E-3</v>
      </c>
      <c r="W2552">
        <v>58.543999999999997</v>
      </c>
      <c r="X2552">
        <v>26000</v>
      </c>
      <c r="Y2552">
        <v>0</v>
      </c>
      <c r="Z2552">
        <v>47129000</v>
      </c>
      <c r="AA2552" s="3">
        <v>0</v>
      </c>
      <c r="AB2552" s="3">
        <v>0</v>
      </c>
      <c r="AC2552">
        <v>78</v>
      </c>
    </row>
    <row r="2553" spans="1:29" ht="15" customHeight="1" x14ac:dyDescent="0.25">
      <c r="A2553" t="str">
        <f>HYPERLINK("http://www.UniProt.org/UniProt/Q12072","IOC2_YEAST")</f>
        <v>IOC2_YEAST</v>
      </c>
      <c r="B2553" t="s">
        <v>3243</v>
      </c>
      <c r="C2553" s="38">
        <v>0</v>
      </c>
      <c r="D2553" s="38">
        <v>0</v>
      </c>
      <c r="E2553" s="12">
        <v>0</v>
      </c>
      <c r="F2553" s="3">
        <v>0</v>
      </c>
      <c r="G2553" s="3">
        <f t="shared" si="124"/>
        <v>16.423738580651126</v>
      </c>
      <c r="H2553" s="89" t="s">
        <v>14578</v>
      </c>
      <c r="I2553" t="s">
        <v>8229</v>
      </c>
      <c r="J2553" t="s">
        <v>8217</v>
      </c>
      <c r="K2553" t="s">
        <v>8229</v>
      </c>
      <c r="L2553" s="3">
        <v>93.445999999999998</v>
      </c>
      <c r="M2553" t="s">
        <v>8223</v>
      </c>
      <c r="N2553" s="3" t="s">
        <v>15699</v>
      </c>
      <c r="O2553" t="s">
        <v>14393</v>
      </c>
      <c r="P2553" t="s">
        <v>7788</v>
      </c>
      <c r="Q2553" t="s">
        <v>3244</v>
      </c>
      <c r="R2553" t="s">
        <v>3244</v>
      </c>
      <c r="U2553" t="str">
        <f>" "</f>
        <v xml:space="preserve"> </v>
      </c>
      <c r="V2553" s="1">
        <v>1.6423738580651126E-3</v>
      </c>
      <c r="W2553">
        <v>93.444999999999993</v>
      </c>
      <c r="X2553">
        <v>26000</v>
      </c>
      <c r="Y2553">
        <v>0</v>
      </c>
      <c r="Z2553">
        <v>21049000</v>
      </c>
      <c r="AA2553" s="3">
        <v>0</v>
      </c>
      <c r="AB2553" s="3">
        <v>0</v>
      </c>
      <c r="AC2553">
        <v>2782</v>
      </c>
    </row>
    <row r="2554" spans="1:29" ht="15" customHeight="1" x14ac:dyDescent="0.25">
      <c r="A2554" t="str">
        <f>HYPERLINK("http://www.UniProt.org/UniProt/P43596","IOC3_YEAST")</f>
        <v>IOC3_YEAST</v>
      </c>
      <c r="B2554" t="s">
        <v>3198</v>
      </c>
      <c r="C2554" s="38">
        <v>0</v>
      </c>
      <c r="D2554" s="38">
        <v>0</v>
      </c>
      <c r="E2554" s="12">
        <v>0</v>
      </c>
      <c r="F2554" s="3">
        <v>0</v>
      </c>
      <c r="G2554" s="3">
        <f t="shared" si="124"/>
        <v>13.491513316453924</v>
      </c>
      <c r="H2554" s="89" t="s">
        <v>14578</v>
      </c>
      <c r="I2554" t="s">
        <v>8229</v>
      </c>
      <c r="J2554" t="s">
        <v>8217</v>
      </c>
      <c r="K2554" t="s">
        <v>8229</v>
      </c>
      <c r="L2554" s="3">
        <v>90.897000000000006</v>
      </c>
      <c r="M2554" t="s">
        <v>8223</v>
      </c>
      <c r="N2554" s="3" t="s">
        <v>15699</v>
      </c>
      <c r="O2554" t="s">
        <v>13722</v>
      </c>
      <c r="P2554" t="s">
        <v>7307</v>
      </c>
      <c r="Q2554" t="s">
        <v>3199</v>
      </c>
      <c r="R2554" t="s">
        <v>3199</v>
      </c>
      <c r="T2554" t="s">
        <v>13723</v>
      </c>
      <c r="U2554" t="s">
        <v>1512</v>
      </c>
      <c r="V2554" s="1">
        <v>1.3491513316453924E-3</v>
      </c>
      <c r="W2554">
        <v>90.896000000000001</v>
      </c>
      <c r="X2554">
        <v>26000</v>
      </c>
      <c r="Y2554">
        <v>0</v>
      </c>
      <c r="Z2554">
        <v>17291000</v>
      </c>
      <c r="AA2554" s="3">
        <v>0</v>
      </c>
      <c r="AB2554" s="3">
        <v>0</v>
      </c>
      <c r="AC2554">
        <v>1735</v>
      </c>
    </row>
    <row r="2555" spans="1:29" ht="15" customHeight="1" x14ac:dyDescent="0.25">
      <c r="A2555" t="str">
        <f>HYPERLINK("http://www.UniProt.org/UniProt/Q6Q560","ISD11_YEAST")</f>
        <v>ISD11_YEAST</v>
      </c>
      <c r="B2555" t="s">
        <v>6025</v>
      </c>
      <c r="C2555" s="38">
        <v>0</v>
      </c>
      <c r="D2555" s="38">
        <v>0</v>
      </c>
      <c r="E2555" s="12">
        <v>0</v>
      </c>
      <c r="F2555" s="3">
        <v>0</v>
      </c>
      <c r="G2555" s="3">
        <f t="shared" si="124"/>
        <v>33.261796377717552</v>
      </c>
      <c r="H2555" s="89" t="s">
        <v>14578</v>
      </c>
      <c r="I2555" t="s">
        <v>8227</v>
      </c>
      <c r="J2555" t="s">
        <v>8217</v>
      </c>
      <c r="K2555" t="s">
        <v>8227</v>
      </c>
      <c r="L2555" s="3">
        <v>11.266</v>
      </c>
      <c r="M2555" t="s">
        <v>8223</v>
      </c>
      <c r="N2555" s="3" t="s">
        <v>15699</v>
      </c>
      <c r="O2555" t="s">
        <v>14521</v>
      </c>
      <c r="P2555" t="s">
        <v>8202</v>
      </c>
      <c r="Q2555" t="s">
        <v>3381</v>
      </c>
      <c r="R2555" t="s">
        <v>3381</v>
      </c>
      <c r="T2555" t="s">
        <v>14522</v>
      </c>
      <c r="U2555" t="str">
        <f t="shared" ref="U2555:U2561" si="128">" "</f>
        <v xml:space="preserve"> </v>
      </c>
      <c r="V2555" s="1">
        <v>3.3261796377717554E-3</v>
      </c>
      <c r="W2555">
        <v>11.266</v>
      </c>
      <c r="X2555">
        <v>26000</v>
      </c>
      <c r="Y2555">
        <v>0</v>
      </c>
      <c r="Z2555">
        <v>42629000</v>
      </c>
      <c r="AA2555" s="3">
        <v>0</v>
      </c>
      <c r="AB2555" s="3">
        <v>0</v>
      </c>
      <c r="AC2555">
        <v>2970</v>
      </c>
    </row>
    <row r="2556" spans="1:29" ht="15" customHeight="1" x14ac:dyDescent="0.25">
      <c r="A2556" t="str">
        <f>HYPERLINK("http://www.UniProt.org/UniProt/Q99312","ISN1_YEAST")</f>
        <v>ISN1_YEAST</v>
      </c>
      <c r="B2556" t="s">
        <v>6038</v>
      </c>
      <c r="C2556" s="38">
        <v>0</v>
      </c>
      <c r="D2556" s="38">
        <v>0</v>
      </c>
      <c r="E2556" s="12">
        <v>0</v>
      </c>
      <c r="F2556" s="3">
        <v>0</v>
      </c>
      <c r="G2556" s="3">
        <f t="shared" si="124"/>
        <v>29.108460805253024</v>
      </c>
      <c r="H2556" s="89" t="s">
        <v>14578</v>
      </c>
      <c r="I2556" t="s">
        <v>8217</v>
      </c>
      <c r="J2556" t="s">
        <v>8217</v>
      </c>
      <c r="K2556" t="s">
        <v>8217</v>
      </c>
      <c r="L2556" s="3">
        <v>51.33</v>
      </c>
      <c r="M2556" t="s">
        <v>8223</v>
      </c>
      <c r="N2556" s="3" t="s">
        <v>15699</v>
      </c>
      <c r="O2556" t="s">
        <v>14541</v>
      </c>
      <c r="P2556" t="s">
        <v>8212</v>
      </c>
      <c r="Q2556" t="s">
        <v>3364</v>
      </c>
      <c r="R2556" t="s">
        <v>3364</v>
      </c>
      <c r="S2556" t="s">
        <v>14542</v>
      </c>
      <c r="U2556" t="str">
        <f t="shared" si="128"/>
        <v xml:space="preserve"> </v>
      </c>
      <c r="V2556" s="1">
        <v>2.9108460805253025E-3</v>
      </c>
      <c r="W2556">
        <v>51.329000000000001</v>
      </c>
      <c r="X2556">
        <v>26000</v>
      </c>
      <c r="Y2556">
        <v>0</v>
      </c>
      <c r="Z2556">
        <v>37306000</v>
      </c>
      <c r="AA2556" s="3">
        <v>0</v>
      </c>
      <c r="AB2556" s="3">
        <v>0</v>
      </c>
      <c r="AC2556">
        <v>2989</v>
      </c>
    </row>
    <row r="2557" spans="1:29" ht="15" customHeight="1" x14ac:dyDescent="0.25">
      <c r="A2557" t="str">
        <f>HYPERLINK("http://www.UniProt.org/UniProt/Q12056","ISU2_YEAST")</f>
        <v>ISU2_YEAST</v>
      </c>
      <c r="B2557" t="s">
        <v>5895</v>
      </c>
      <c r="C2557" s="38">
        <v>0</v>
      </c>
      <c r="D2557" s="38">
        <v>0</v>
      </c>
      <c r="E2557" s="12">
        <v>0</v>
      </c>
      <c r="F2557" s="3">
        <v>0</v>
      </c>
      <c r="G2557" s="3">
        <f t="shared" si="124"/>
        <v>12.172089973782963</v>
      </c>
      <c r="H2557" s="89" t="s">
        <v>14578</v>
      </c>
      <c r="I2557" t="s">
        <v>8227</v>
      </c>
      <c r="J2557" t="s">
        <v>8217</v>
      </c>
      <c r="K2557" t="s">
        <v>8227</v>
      </c>
      <c r="L2557" s="3">
        <v>16.93</v>
      </c>
      <c r="M2557" t="s">
        <v>8222</v>
      </c>
      <c r="N2557" s="3" t="s">
        <v>15699</v>
      </c>
      <c r="O2557" t="s">
        <v>14389</v>
      </c>
      <c r="P2557" t="s">
        <v>8063</v>
      </c>
      <c r="Q2557" t="s">
        <v>3177</v>
      </c>
      <c r="R2557" t="s">
        <v>3177</v>
      </c>
      <c r="S2557" t="s">
        <v>14390</v>
      </c>
      <c r="T2557" t="s">
        <v>14073</v>
      </c>
      <c r="U2557" t="str">
        <f t="shared" si="128"/>
        <v xml:space="preserve"> </v>
      </c>
      <c r="V2557" s="1">
        <v>1.2172089973782963E-3</v>
      </c>
      <c r="W2557">
        <v>16.93</v>
      </c>
      <c r="X2557">
        <v>26000</v>
      </c>
      <c r="Y2557">
        <v>0</v>
      </c>
      <c r="Z2557">
        <v>15600000</v>
      </c>
      <c r="AA2557" s="3">
        <v>0</v>
      </c>
      <c r="AB2557" s="3">
        <v>0</v>
      </c>
      <c r="AC2557">
        <v>2778</v>
      </c>
    </row>
    <row r="2558" spans="1:29" x14ac:dyDescent="0.25">
      <c r="A2558" t="str">
        <f>HYPERLINK("http://www.UniProt.org/UniProt/Q08773","ISW2_YEAST")</f>
        <v>ISW2_YEAST</v>
      </c>
      <c r="B2558" t="s">
        <v>5862</v>
      </c>
      <c r="C2558" s="38">
        <v>0</v>
      </c>
      <c r="D2558" s="38">
        <v>0</v>
      </c>
      <c r="E2558" s="12">
        <v>0</v>
      </c>
      <c r="F2558" s="3">
        <v>0</v>
      </c>
      <c r="G2558" s="3">
        <f t="shared" si="124"/>
        <v>32.892732367615032</v>
      </c>
      <c r="H2558" s="89" t="s">
        <v>14578</v>
      </c>
      <c r="I2558" t="s">
        <v>8229</v>
      </c>
      <c r="J2558" t="s">
        <v>8217</v>
      </c>
      <c r="K2558" t="s">
        <v>8229</v>
      </c>
      <c r="L2558" s="3">
        <v>130.327</v>
      </c>
      <c r="M2558" t="s">
        <v>8223</v>
      </c>
      <c r="N2558" s="3" t="s">
        <v>15699</v>
      </c>
      <c r="O2558" t="s">
        <v>14352</v>
      </c>
      <c r="P2558" t="s">
        <v>8025</v>
      </c>
      <c r="Q2558" t="s">
        <v>3380</v>
      </c>
      <c r="R2558" t="s">
        <v>3380</v>
      </c>
      <c r="T2558" t="s">
        <v>14353</v>
      </c>
      <c r="U2558" t="str">
        <f t="shared" si="128"/>
        <v xml:space="preserve"> </v>
      </c>
      <c r="V2558" s="1">
        <v>3.2892732367615033E-3</v>
      </c>
      <c r="W2558">
        <v>130.33000000000001</v>
      </c>
      <c r="X2558">
        <v>26000</v>
      </c>
      <c r="Y2558">
        <v>0</v>
      </c>
      <c r="Z2558">
        <v>42156000</v>
      </c>
      <c r="AA2558" s="3">
        <v>0</v>
      </c>
      <c r="AB2558" s="3">
        <v>0</v>
      </c>
      <c r="AC2558">
        <v>2726</v>
      </c>
    </row>
    <row r="2559" spans="1:29" x14ac:dyDescent="0.25">
      <c r="A2559" t="str">
        <f>HYPERLINK("http://www.UniProt.org/UniProt/P47119","ITPA_YEAST")</f>
        <v>ITPA_YEAST</v>
      </c>
      <c r="B2559" t="s">
        <v>5230</v>
      </c>
      <c r="C2559" s="38">
        <v>0</v>
      </c>
      <c r="D2559" s="38">
        <v>0</v>
      </c>
      <c r="E2559" s="12">
        <v>0</v>
      </c>
      <c r="F2559" s="3">
        <v>0</v>
      </c>
      <c r="G2559" s="3">
        <f t="shared" si="124"/>
        <v>370.49188988790797</v>
      </c>
      <c r="H2559" s="89" t="s">
        <v>14578</v>
      </c>
      <c r="I2559" t="s">
        <v>8228</v>
      </c>
      <c r="J2559" t="s">
        <v>8217</v>
      </c>
      <c r="K2559" t="s">
        <v>8228</v>
      </c>
      <c r="L2559" s="3">
        <v>22.093</v>
      </c>
      <c r="M2559" t="s">
        <v>8223</v>
      </c>
      <c r="N2559" s="3" t="s">
        <v>15699</v>
      </c>
      <c r="O2559" t="s">
        <v>13761</v>
      </c>
      <c r="P2559" t="s">
        <v>7371</v>
      </c>
      <c r="Q2559" t="s">
        <v>3574</v>
      </c>
      <c r="R2559" t="s">
        <v>3574</v>
      </c>
      <c r="T2559" t="s">
        <v>13762</v>
      </c>
      <c r="U2559" t="str">
        <f t="shared" si="128"/>
        <v xml:space="preserve"> </v>
      </c>
      <c r="V2559" s="1">
        <v>3.7049188988790796E-2</v>
      </c>
      <c r="W2559">
        <v>22.093</v>
      </c>
      <c r="X2559">
        <v>26000</v>
      </c>
      <c r="Y2559">
        <v>0</v>
      </c>
      <c r="Z2559">
        <v>474830000</v>
      </c>
      <c r="AA2559" s="3">
        <v>0</v>
      </c>
      <c r="AB2559" s="3">
        <v>0</v>
      </c>
      <c r="AC2559">
        <v>1825</v>
      </c>
    </row>
    <row r="2560" spans="1:29" ht="15" customHeight="1" x14ac:dyDescent="0.25">
      <c r="A2560" t="str">
        <f>HYPERLINK("http://www.UniProt.org/UniProt/P33417","IXR1_YEAST")</f>
        <v>IXR1_YEAST</v>
      </c>
      <c r="B2560" t="s">
        <v>4620</v>
      </c>
      <c r="C2560" s="38">
        <v>0</v>
      </c>
      <c r="D2560" s="38">
        <v>0</v>
      </c>
      <c r="E2560" s="12">
        <v>0</v>
      </c>
      <c r="F2560" s="3">
        <v>0</v>
      </c>
      <c r="G2560" s="3">
        <f t="shared" si="124"/>
        <v>16.135041574862683</v>
      </c>
      <c r="H2560" s="89" t="s">
        <v>14578</v>
      </c>
      <c r="I2560" t="s">
        <v>8229</v>
      </c>
      <c r="J2560" t="s">
        <v>8217</v>
      </c>
      <c r="K2560" t="s">
        <v>8229</v>
      </c>
      <c r="L2560" s="3">
        <v>67.855999999999995</v>
      </c>
      <c r="M2560" t="s">
        <v>8223</v>
      </c>
      <c r="N2560" s="3" t="s">
        <v>15699</v>
      </c>
      <c r="O2560" t="s">
        <v>13293</v>
      </c>
      <c r="P2560" t="s">
        <v>6724</v>
      </c>
      <c r="Q2560" t="s">
        <v>3234</v>
      </c>
      <c r="R2560" t="s">
        <v>3234</v>
      </c>
      <c r="T2560" t="s">
        <v>10197</v>
      </c>
      <c r="U2560" t="str">
        <f t="shared" si="128"/>
        <v xml:space="preserve"> </v>
      </c>
      <c r="V2560" s="1">
        <v>1.6135041574862684E-3</v>
      </c>
      <c r="W2560">
        <v>67.855000000000004</v>
      </c>
      <c r="X2560">
        <v>26000</v>
      </c>
      <c r="Y2560">
        <v>0</v>
      </c>
      <c r="Z2560">
        <v>20679000</v>
      </c>
      <c r="AA2560" s="3">
        <v>0</v>
      </c>
      <c r="AB2560" s="3">
        <v>0</v>
      </c>
      <c r="AC2560">
        <v>969</v>
      </c>
    </row>
    <row r="2561" spans="1:29" ht="15" customHeight="1" x14ac:dyDescent="0.25">
      <c r="A2561" t="str">
        <f>HYPERLINK("http://www.UniProt.org/UniProt/P53193","JAC1_YEAST")</f>
        <v>JAC1_YEAST</v>
      </c>
      <c r="B2561" t="s">
        <v>5361</v>
      </c>
      <c r="C2561" s="38">
        <v>0</v>
      </c>
      <c r="D2561" s="38">
        <v>0</v>
      </c>
      <c r="E2561" s="12">
        <v>0</v>
      </c>
      <c r="F2561" s="3">
        <v>0</v>
      </c>
      <c r="G2561" s="3">
        <f t="shared" si="124"/>
        <v>19.611889839168892</v>
      </c>
      <c r="H2561" s="89" t="s">
        <v>14578</v>
      </c>
      <c r="I2561" t="s">
        <v>8227</v>
      </c>
      <c r="J2561" t="s">
        <v>8217</v>
      </c>
      <c r="K2561" t="s">
        <v>8227</v>
      </c>
      <c r="L2561" s="3">
        <v>21.777999999999999</v>
      </c>
      <c r="M2561" t="s">
        <v>8222</v>
      </c>
      <c r="N2561" s="3" t="s">
        <v>15699</v>
      </c>
      <c r="O2561" t="s">
        <v>13893</v>
      </c>
      <c r="P2561" t="s">
        <v>7499</v>
      </c>
      <c r="Q2561" t="s">
        <v>3276</v>
      </c>
      <c r="R2561" t="s">
        <v>3276</v>
      </c>
      <c r="S2561" t="s">
        <v>13894</v>
      </c>
      <c r="T2561" t="s">
        <v>13895</v>
      </c>
      <c r="U2561" t="str">
        <f t="shared" si="128"/>
        <v xml:space="preserve"> </v>
      </c>
      <c r="V2561" s="1">
        <v>1.9611889839168894E-3</v>
      </c>
      <c r="W2561">
        <v>21.777999999999999</v>
      </c>
      <c r="X2561">
        <v>26000</v>
      </c>
      <c r="Y2561">
        <v>0</v>
      </c>
      <c r="Z2561">
        <v>25135000</v>
      </c>
      <c r="AA2561" s="3">
        <v>0</v>
      </c>
      <c r="AB2561" s="3">
        <v>0</v>
      </c>
      <c r="AC2561">
        <v>2000</v>
      </c>
    </row>
    <row r="2562" spans="1:29" ht="15" customHeight="1" x14ac:dyDescent="0.25">
      <c r="A2562" t="str">
        <f>HYPERLINK("http://www.UniProt.org/UniProt/Q12055","KAD6_YEAST")</f>
        <v>KAD6_YEAST</v>
      </c>
      <c r="B2562" t="s">
        <v>5894</v>
      </c>
      <c r="C2562" s="38">
        <v>0</v>
      </c>
      <c r="D2562" s="38">
        <v>0</v>
      </c>
      <c r="E2562" s="12">
        <v>0</v>
      </c>
      <c r="F2562" s="3">
        <v>0</v>
      </c>
      <c r="G2562" s="3">
        <f t="shared" si="124"/>
        <v>16.623485698169617</v>
      </c>
      <c r="H2562" s="89" t="s">
        <v>14578</v>
      </c>
      <c r="I2562" t="s">
        <v>8228</v>
      </c>
      <c r="J2562" t="s">
        <v>8217</v>
      </c>
      <c r="K2562" t="s">
        <v>8228</v>
      </c>
      <c r="L2562" s="3">
        <v>22.722999999999999</v>
      </c>
      <c r="M2562" t="s">
        <v>8223</v>
      </c>
      <c r="N2562" s="3" t="s">
        <v>15699</v>
      </c>
      <c r="O2562" t="s">
        <v>14386</v>
      </c>
      <c r="P2562" t="s">
        <v>8062</v>
      </c>
      <c r="Q2562" t="s">
        <v>3246</v>
      </c>
      <c r="R2562" t="s">
        <v>3246</v>
      </c>
      <c r="S2562" t="s">
        <v>14387</v>
      </c>
      <c r="T2562" t="s">
        <v>14388</v>
      </c>
      <c r="U2562" t="s">
        <v>3247</v>
      </c>
      <c r="V2562" s="1">
        <v>1.6623485698169618E-3</v>
      </c>
      <c r="W2562">
        <v>22.722999999999999</v>
      </c>
      <c r="X2562">
        <v>26000</v>
      </c>
      <c r="Y2562">
        <v>0</v>
      </c>
      <c r="Z2562">
        <v>21305000</v>
      </c>
      <c r="AA2562" s="3">
        <v>0</v>
      </c>
      <c r="AB2562" s="3">
        <v>0</v>
      </c>
      <c r="AC2562">
        <v>2777</v>
      </c>
    </row>
    <row r="2563" spans="1:29" ht="15" customHeight="1" x14ac:dyDescent="0.25">
      <c r="A2563" t="str">
        <f>HYPERLINK("http://www.UniProt.org/UniProt/P06245","KAPB_YEAST")</f>
        <v>KAPB_YEAST</v>
      </c>
      <c r="B2563" t="s">
        <v>3983</v>
      </c>
      <c r="C2563" s="38">
        <v>0</v>
      </c>
      <c r="D2563" s="38">
        <v>0</v>
      </c>
      <c r="E2563" s="12">
        <v>0</v>
      </c>
      <c r="F2563" s="3">
        <v>0</v>
      </c>
      <c r="G2563" s="3">
        <f t="shared" ref="G2563:G2626" si="129">10000*V2563</f>
        <v>28.126110723394511</v>
      </c>
      <c r="H2563" s="89" t="s">
        <v>14578</v>
      </c>
      <c r="I2563" t="s">
        <v>8217</v>
      </c>
      <c r="J2563" t="s">
        <v>8217</v>
      </c>
      <c r="K2563" t="s">
        <v>8217</v>
      </c>
      <c r="L2563" s="3">
        <v>44.22</v>
      </c>
      <c r="M2563" t="s">
        <v>8223</v>
      </c>
      <c r="N2563" s="3" t="s">
        <v>15699</v>
      </c>
      <c r="O2563" t="s">
        <v>12893</v>
      </c>
      <c r="P2563" t="str">
        <f>" "</f>
        <v xml:space="preserve"> </v>
      </c>
      <c r="Q2563" t="s">
        <v>3358</v>
      </c>
      <c r="R2563" t="s">
        <v>3358</v>
      </c>
      <c r="S2563" t="s">
        <v>12879</v>
      </c>
      <c r="T2563" t="s">
        <v>12880</v>
      </c>
      <c r="U2563" t="s">
        <v>3359</v>
      </c>
      <c r="V2563" s="1">
        <v>2.8126110723394513E-3</v>
      </c>
      <c r="W2563">
        <v>44.219000000000001</v>
      </c>
      <c r="X2563">
        <v>26000</v>
      </c>
      <c r="Y2563">
        <v>0</v>
      </c>
      <c r="Z2563">
        <v>36047000</v>
      </c>
      <c r="AA2563" s="3">
        <v>0</v>
      </c>
      <c r="AB2563" s="3">
        <v>0</v>
      </c>
      <c r="AC2563">
        <v>173</v>
      </c>
    </row>
    <row r="2564" spans="1:29" ht="15" customHeight="1" x14ac:dyDescent="0.25">
      <c r="A2564" t="str">
        <f>HYPERLINK("http://www.UniProt.org/UniProt/Q07551","KAR_YEAST")</f>
        <v>KAR_YEAST</v>
      </c>
      <c r="B2564" t="s">
        <v>5805</v>
      </c>
      <c r="C2564" s="38">
        <v>0</v>
      </c>
      <c r="D2564" s="38">
        <v>0</v>
      </c>
      <c r="E2564" s="12">
        <v>0</v>
      </c>
      <c r="F2564" s="3">
        <v>0</v>
      </c>
      <c r="G2564" s="3">
        <f t="shared" si="129"/>
        <v>849.31538054248426</v>
      </c>
      <c r="H2564" s="89" t="s">
        <v>14578</v>
      </c>
      <c r="I2564" t="s">
        <v>8228</v>
      </c>
      <c r="J2564" t="s">
        <v>8217</v>
      </c>
      <c r="K2564" t="s">
        <v>8228</v>
      </c>
      <c r="L2564" s="3">
        <v>35.561</v>
      </c>
      <c r="M2564" t="s">
        <v>8223</v>
      </c>
      <c r="N2564" s="3" t="s">
        <v>15699</v>
      </c>
      <c r="O2564" t="s">
        <v>14300</v>
      </c>
      <c r="P2564" t="s">
        <v>7959</v>
      </c>
      <c r="Q2564" t="str">
        <f>" "</f>
        <v xml:space="preserve"> </v>
      </c>
      <c r="R2564" t="str">
        <f>" "</f>
        <v xml:space="preserve"> </v>
      </c>
      <c r="T2564" t="s">
        <v>13767</v>
      </c>
      <c r="U2564" t="str">
        <f t="shared" ref="U2564:U2580" si="130">" "</f>
        <v xml:space="preserve"> </v>
      </c>
      <c r="V2564" s="1">
        <v>8.4931538054248426E-2</v>
      </c>
      <c r="W2564">
        <v>35.56</v>
      </c>
      <c r="X2564">
        <v>902260</v>
      </c>
      <c r="Y2564">
        <v>0</v>
      </c>
      <c r="Z2564">
        <v>1088500000</v>
      </c>
      <c r="AA2564" s="3">
        <v>0</v>
      </c>
      <c r="AB2564" s="3">
        <v>0</v>
      </c>
      <c r="AC2564">
        <v>2643</v>
      </c>
    </row>
    <row r="2565" spans="1:29" ht="15" customHeight="1" x14ac:dyDescent="0.25">
      <c r="A2565" t="str">
        <f>HYPERLINK("http://www.UniProt.org/UniProt/P27466","KCC1_YEAST")</f>
        <v>KCC1_YEAST</v>
      </c>
      <c r="B2565" t="s">
        <v>4414</v>
      </c>
      <c r="C2565" s="38">
        <v>0</v>
      </c>
      <c r="D2565" s="38">
        <v>0</v>
      </c>
      <c r="E2565" s="12">
        <v>0</v>
      </c>
      <c r="F2565" s="3">
        <v>0</v>
      </c>
      <c r="G2565" s="3">
        <f t="shared" si="129"/>
        <v>10.099713629528631</v>
      </c>
      <c r="H2565" s="89" t="s">
        <v>14578</v>
      </c>
      <c r="I2565" t="s">
        <v>8217</v>
      </c>
      <c r="J2565" t="s">
        <v>8217</v>
      </c>
      <c r="K2565" t="s">
        <v>8217</v>
      </c>
      <c r="L2565" s="3">
        <v>50.295999999999999</v>
      </c>
      <c r="M2565" t="s">
        <v>8223</v>
      </c>
      <c r="N2565" s="3" t="s">
        <v>15699</v>
      </c>
      <c r="O2565" t="s">
        <v>13162</v>
      </c>
      <c r="P2565" t="s">
        <v>6402</v>
      </c>
      <c r="Q2565" t="s">
        <v>3123</v>
      </c>
      <c r="R2565" t="s">
        <v>3123</v>
      </c>
      <c r="S2565" t="s">
        <v>10013</v>
      </c>
      <c r="T2565" t="s">
        <v>10014</v>
      </c>
      <c r="U2565" t="str">
        <f t="shared" si="130"/>
        <v xml:space="preserve"> </v>
      </c>
      <c r="V2565" s="1">
        <v>1.0099713629528632E-3</v>
      </c>
      <c r="W2565">
        <v>50.295999999999999</v>
      </c>
      <c r="X2565">
        <v>26000</v>
      </c>
      <c r="Y2565">
        <v>0</v>
      </c>
      <c r="Z2565">
        <v>12944000</v>
      </c>
      <c r="AA2565" s="3">
        <v>0</v>
      </c>
      <c r="AB2565" s="3">
        <v>0</v>
      </c>
      <c r="AC2565">
        <v>704</v>
      </c>
    </row>
    <row r="2566" spans="1:29" ht="15" customHeight="1" x14ac:dyDescent="0.25">
      <c r="A2566" t="str">
        <f>HYPERLINK("http://www.UniProt.org/UniProt/Q04066","KFA_YEAST")</f>
        <v>KFA_YEAST</v>
      </c>
      <c r="B2566" t="s">
        <v>5632</v>
      </c>
      <c r="C2566" s="38">
        <v>0</v>
      </c>
      <c r="D2566" s="38">
        <v>0</v>
      </c>
      <c r="E2566" s="12">
        <v>0</v>
      </c>
      <c r="F2566" s="3">
        <v>0</v>
      </c>
      <c r="G2566" s="3">
        <f t="shared" si="129"/>
        <v>61.754630324681166</v>
      </c>
      <c r="H2566" s="89" t="s">
        <v>14578</v>
      </c>
      <c r="I2566" t="s">
        <v>8217</v>
      </c>
      <c r="J2566" t="s">
        <v>8217</v>
      </c>
      <c r="K2566" t="s">
        <v>8217</v>
      </c>
      <c r="L2566" s="3">
        <v>29.991</v>
      </c>
      <c r="M2566" t="s">
        <v>8223</v>
      </c>
      <c r="N2566" s="3" t="s">
        <v>15699</v>
      </c>
      <c r="O2566" t="s">
        <v>14146</v>
      </c>
      <c r="P2566" t="s">
        <v>7777</v>
      </c>
      <c r="Q2566" t="s">
        <v>3455</v>
      </c>
      <c r="R2566" t="s">
        <v>3455</v>
      </c>
      <c r="S2566" t="s">
        <v>14147</v>
      </c>
      <c r="U2566" t="str">
        <f t="shared" si="130"/>
        <v xml:space="preserve"> </v>
      </c>
      <c r="V2566" s="1">
        <v>6.1754630324681167E-3</v>
      </c>
      <c r="W2566">
        <v>29.991</v>
      </c>
      <c r="X2566">
        <v>26000</v>
      </c>
      <c r="Y2566">
        <v>0</v>
      </c>
      <c r="Z2566">
        <v>79146000</v>
      </c>
      <c r="AA2566" s="3">
        <v>0</v>
      </c>
      <c r="AB2566" s="3">
        <v>0</v>
      </c>
      <c r="AC2566">
        <v>2388</v>
      </c>
    </row>
    <row r="2567" spans="1:29" ht="15" customHeight="1" x14ac:dyDescent="0.25">
      <c r="A2567" t="str">
        <f>HYPERLINK("http://www.UniProt.org/UniProt/P38620","KPR2_YEAST")</f>
        <v>KPR2_YEAST</v>
      </c>
      <c r="B2567" t="s">
        <v>4835</v>
      </c>
      <c r="C2567" s="38">
        <v>0</v>
      </c>
      <c r="D2567" s="38">
        <v>0</v>
      </c>
      <c r="E2567" s="12">
        <v>0</v>
      </c>
      <c r="F2567" s="3">
        <v>0</v>
      </c>
      <c r="G2567" s="3">
        <f t="shared" si="129"/>
        <v>14.617431639028847</v>
      </c>
      <c r="H2567" s="89" t="s">
        <v>14578</v>
      </c>
      <c r="I2567" t="s">
        <v>8227</v>
      </c>
      <c r="J2567" t="s">
        <v>8217</v>
      </c>
      <c r="K2567" t="s">
        <v>8227</v>
      </c>
      <c r="L2567" s="3">
        <v>34.765000000000001</v>
      </c>
      <c r="M2567" t="s">
        <v>8223</v>
      </c>
      <c r="N2567" s="3" t="s">
        <v>15699</v>
      </c>
      <c r="O2567" t="s">
        <v>13450</v>
      </c>
      <c r="P2567" t="s">
        <v>6686</v>
      </c>
      <c r="Q2567" t="s">
        <v>3770</v>
      </c>
      <c r="R2567" t="s">
        <v>3770</v>
      </c>
      <c r="S2567" t="s">
        <v>11160</v>
      </c>
      <c r="T2567" t="s">
        <v>11773</v>
      </c>
      <c r="U2567" t="str">
        <f t="shared" si="130"/>
        <v xml:space="preserve"> </v>
      </c>
      <c r="V2567" s="1">
        <v>1.4617431639028847E-3</v>
      </c>
      <c r="W2567">
        <v>34.765000000000001</v>
      </c>
      <c r="X2567">
        <v>77346</v>
      </c>
      <c r="Y2567">
        <v>0</v>
      </c>
      <c r="Z2567">
        <v>18734000</v>
      </c>
      <c r="AA2567" s="3">
        <v>0</v>
      </c>
      <c r="AB2567" s="3">
        <v>0</v>
      </c>
      <c r="AC2567">
        <v>1268</v>
      </c>
    </row>
    <row r="2568" spans="1:29" ht="15" customHeight="1" x14ac:dyDescent="0.25">
      <c r="A2568" t="str">
        <f>HYPERLINK("http://www.UniProt.org/UniProt/P00572","KTHY_YEAST")</f>
        <v>KTHY_YEAST</v>
      </c>
      <c r="B2568" t="s">
        <v>3904</v>
      </c>
      <c r="C2568" s="38">
        <v>0</v>
      </c>
      <c r="D2568" s="38">
        <v>0</v>
      </c>
      <c r="E2568" s="12">
        <v>0</v>
      </c>
      <c r="F2568" s="3">
        <v>0</v>
      </c>
      <c r="G2568" s="3">
        <f t="shared" si="129"/>
        <v>63.716989701864776</v>
      </c>
      <c r="H2568" s="89" t="s">
        <v>14578</v>
      </c>
      <c r="I2568" t="s">
        <v>8217</v>
      </c>
      <c r="J2568" t="s">
        <v>8217</v>
      </c>
      <c r="K2568" t="s">
        <v>8217</v>
      </c>
      <c r="L2568" s="3">
        <v>24.687000000000001</v>
      </c>
      <c r="M2568" t="s">
        <v>8223</v>
      </c>
      <c r="N2568" s="3" t="s">
        <v>15699</v>
      </c>
      <c r="O2568" t="s">
        <v>12857</v>
      </c>
      <c r="P2568" t="s">
        <v>6058</v>
      </c>
      <c r="Q2568" t="s">
        <v>3459</v>
      </c>
      <c r="R2568" t="s">
        <v>3459</v>
      </c>
      <c r="S2568" t="s">
        <v>12858</v>
      </c>
      <c r="T2568" t="s">
        <v>12859</v>
      </c>
      <c r="U2568" t="str">
        <f t="shared" si="130"/>
        <v xml:space="preserve"> </v>
      </c>
      <c r="V2568" s="1">
        <v>6.3716989701864775E-3</v>
      </c>
      <c r="W2568">
        <v>24.687000000000001</v>
      </c>
      <c r="X2568">
        <v>26000</v>
      </c>
      <c r="Y2568">
        <v>0</v>
      </c>
      <c r="Z2568">
        <v>81661000</v>
      </c>
      <c r="AA2568" s="3">
        <v>0</v>
      </c>
      <c r="AB2568" s="3">
        <v>0</v>
      </c>
      <c r="AC2568">
        <v>75</v>
      </c>
    </row>
    <row r="2569" spans="1:29" ht="15" customHeight="1" x14ac:dyDescent="0.25">
      <c r="A2569" t="str">
        <f>HYPERLINK("http://www.UniProt.org/UniProt/Q05979","KYNU_YEAST")</f>
        <v>KYNU_YEAST</v>
      </c>
      <c r="B2569" t="s">
        <v>5716</v>
      </c>
      <c r="C2569" s="38">
        <v>0</v>
      </c>
      <c r="D2569" s="38">
        <v>0</v>
      </c>
      <c r="E2569" s="12">
        <v>0</v>
      </c>
      <c r="F2569" s="3">
        <v>0</v>
      </c>
      <c r="G2569" s="3">
        <f t="shared" si="129"/>
        <v>139.19096989891941</v>
      </c>
      <c r="H2569" s="89" t="s">
        <v>14578</v>
      </c>
      <c r="I2569" t="s">
        <v>8228</v>
      </c>
      <c r="J2569" t="s">
        <v>8217</v>
      </c>
      <c r="K2569" t="s">
        <v>8228</v>
      </c>
      <c r="L2569" s="3">
        <v>51.031999999999996</v>
      </c>
      <c r="M2569" t="s">
        <v>8223</v>
      </c>
      <c r="N2569" s="3" t="s">
        <v>15699</v>
      </c>
      <c r="O2569" t="s">
        <v>14232</v>
      </c>
      <c r="P2569" t="s">
        <v>7866</v>
      </c>
      <c r="Q2569" t="s">
        <v>3521</v>
      </c>
      <c r="R2569" t="s">
        <v>3521</v>
      </c>
      <c r="S2569" t="s">
        <v>14233</v>
      </c>
      <c r="T2569" t="s">
        <v>14234</v>
      </c>
      <c r="U2569" t="str">
        <f t="shared" si="130"/>
        <v xml:space="preserve"> </v>
      </c>
      <c r="V2569" s="1">
        <v>1.391909698989194E-2</v>
      </c>
      <c r="W2569">
        <v>51.030999999999999</v>
      </c>
      <c r="X2569">
        <v>26000</v>
      </c>
      <c r="Y2569">
        <v>0</v>
      </c>
      <c r="Z2569">
        <v>178390000</v>
      </c>
      <c r="AA2569" s="3">
        <v>0</v>
      </c>
      <c r="AB2569" s="3">
        <v>0</v>
      </c>
      <c r="AC2569">
        <v>2517</v>
      </c>
    </row>
    <row r="2570" spans="1:29" ht="15" customHeight="1" x14ac:dyDescent="0.25">
      <c r="A2570" t="str">
        <f>HYPERLINK("http://www.UniProt.org/UniProt/Q92325","LAG2_YEAST")</f>
        <v>LAG2_YEAST</v>
      </c>
      <c r="B2570" t="s">
        <v>6028</v>
      </c>
      <c r="C2570" s="38">
        <v>0</v>
      </c>
      <c r="D2570" s="38">
        <v>0</v>
      </c>
      <c r="E2570" s="12">
        <v>0</v>
      </c>
      <c r="F2570" s="3">
        <v>0</v>
      </c>
      <c r="G2570" s="3">
        <f t="shared" si="129"/>
        <v>10.80975221133264</v>
      </c>
      <c r="H2570" s="89" t="s">
        <v>14578</v>
      </c>
      <c r="I2570" t="s">
        <v>8217</v>
      </c>
      <c r="J2570" t="s">
        <v>8217</v>
      </c>
      <c r="K2570" t="s">
        <v>8217</v>
      </c>
      <c r="L2570" s="3">
        <v>75.638999999999996</v>
      </c>
      <c r="M2570" t="s">
        <v>8223</v>
      </c>
      <c r="N2570" s="3" t="s">
        <v>15699</v>
      </c>
      <c r="O2570" t="s">
        <v>14528</v>
      </c>
      <c r="P2570" t="s">
        <v>8203</v>
      </c>
      <c r="Q2570" t="s">
        <v>3142</v>
      </c>
      <c r="R2570" t="s">
        <v>3142</v>
      </c>
      <c r="U2570" t="str">
        <f t="shared" si="130"/>
        <v xml:space="preserve"> </v>
      </c>
      <c r="V2570" s="1">
        <v>1.0809752211332639E-3</v>
      </c>
      <c r="W2570">
        <v>75.638000000000005</v>
      </c>
      <c r="X2570">
        <v>26000</v>
      </c>
      <c r="Y2570">
        <v>0</v>
      </c>
      <c r="Z2570">
        <v>13854000</v>
      </c>
      <c r="AA2570" s="3">
        <v>0</v>
      </c>
      <c r="AB2570" s="3">
        <v>0</v>
      </c>
      <c r="AC2570">
        <v>2973</v>
      </c>
    </row>
    <row r="2571" spans="1:29" ht="15" customHeight="1" x14ac:dyDescent="0.25">
      <c r="A2571" t="str">
        <f>HYPERLINK("http://www.UniProt.org/UniProt/Q12166","LEU9_YEAST")</f>
        <v>LEU9_YEAST</v>
      </c>
      <c r="B2571" t="s">
        <v>5924</v>
      </c>
      <c r="C2571" s="38">
        <v>0</v>
      </c>
      <c r="D2571" s="38">
        <v>0</v>
      </c>
      <c r="E2571" s="12">
        <v>0</v>
      </c>
      <c r="F2571" s="3">
        <v>0</v>
      </c>
      <c r="G2571" s="3">
        <f t="shared" si="129"/>
        <v>56.360677889504153</v>
      </c>
      <c r="H2571" s="89" t="s">
        <v>14578</v>
      </c>
      <c r="I2571" t="s">
        <v>8227</v>
      </c>
      <c r="J2571" t="s">
        <v>8217</v>
      </c>
      <c r="K2571" t="s">
        <v>8227</v>
      </c>
      <c r="L2571" s="3">
        <v>67.2</v>
      </c>
      <c r="M2571" t="s">
        <v>8222</v>
      </c>
      <c r="N2571" s="3" t="s">
        <v>15699</v>
      </c>
      <c r="O2571" t="s">
        <v>14412</v>
      </c>
      <c r="P2571" t="s">
        <v>8092</v>
      </c>
      <c r="Q2571" t="s">
        <v>3445</v>
      </c>
      <c r="R2571" t="s">
        <v>3445</v>
      </c>
      <c r="S2571" t="s">
        <v>12721</v>
      </c>
      <c r="T2571" t="s">
        <v>12722</v>
      </c>
      <c r="U2571" t="str">
        <f t="shared" si="130"/>
        <v xml:space="preserve"> </v>
      </c>
      <c r="V2571" s="1">
        <v>5.6360677889504152E-3</v>
      </c>
      <c r="W2571">
        <v>67.198999999999998</v>
      </c>
      <c r="X2571">
        <v>26000</v>
      </c>
      <c r="Y2571">
        <v>0</v>
      </c>
      <c r="Z2571">
        <v>72233000</v>
      </c>
      <c r="AA2571" s="3">
        <v>0</v>
      </c>
      <c r="AB2571" s="3">
        <v>0</v>
      </c>
      <c r="AC2571">
        <v>2816</v>
      </c>
    </row>
    <row r="2572" spans="1:29" ht="15" customHeight="1" x14ac:dyDescent="0.25">
      <c r="A2572" t="str">
        <f>HYPERLINK("http://www.UniProt.org/UniProt/P50107","LGUL_YEAST")</f>
        <v>LGUL_YEAST</v>
      </c>
      <c r="B2572" t="s">
        <v>5290</v>
      </c>
      <c r="C2572" s="38">
        <v>0</v>
      </c>
      <c r="D2572" s="38">
        <v>0</v>
      </c>
      <c r="E2572" s="12">
        <v>0</v>
      </c>
      <c r="F2572" s="3">
        <v>0</v>
      </c>
      <c r="G2572" s="3">
        <f t="shared" si="129"/>
        <v>41.895397375147596</v>
      </c>
      <c r="H2572" s="89" t="s">
        <v>14578</v>
      </c>
      <c r="I2572" t="s">
        <v>8217</v>
      </c>
      <c r="J2572" t="s">
        <v>8217</v>
      </c>
      <c r="K2572" t="s">
        <v>8217</v>
      </c>
      <c r="L2572" s="3">
        <v>37.209000000000003</v>
      </c>
      <c r="M2572" t="s">
        <v>8223</v>
      </c>
      <c r="N2572" s="3" t="s">
        <v>15699</v>
      </c>
      <c r="O2572" t="s">
        <v>13816</v>
      </c>
      <c r="P2572" t="s">
        <v>7431</v>
      </c>
      <c r="Q2572" t="s">
        <v>3413</v>
      </c>
      <c r="R2572" t="s">
        <v>3413</v>
      </c>
      <c r="S2572" t="s">
        <v>13817</v>
      </c>
      <c r="T2572" t="s">
        <v>13818</v>
      </c>
      <c r="U2572" t="str">
        <f t="shared" si="130"/>
        <v xml:space="preserve"> </v>
      </c>
      <c r="V2572" s="1">
        <v>4.1895397375147593E-3</v>
      </c>
      <c r="W2572">
        <v>37.207999999999998</v>
      </c>
      <c r="X2572">
        <v>26000</v>
      </c>
      <c r="Y2572">
        <v>0</v>
      </c>
      <c r="Z2572">
        <v>53694000</v>
      </c>
      <c r="AA2572" s="3">
        <v>0</v>
      </c>
      <c r="AB2572" s="3">
        <v>0</v>
      </c>
      <c r="AC2572">
        <v>1907</v>
      </c>
    </row>
    <row r="2573" spans="1:29" ht="15" customHeight="1" x14ac:dyDescent="0.25">
      <c r="A2573" t="str">
        <f>HYPERLINK("http://www.UniProt.org/UniProt/Q10740","LKHA4_YEAST")</f>
        <v>LKHA4_YEAST</v>
      </c>
      <c r="B2573" t="s">
        <v>5876</v>
      </c>
      <c r="C2573" s="38">
        <v>0</v>
      </c>
      <c r="D2573" s="38">
        <v>0</v>
      </c>
      <c r="E2573" s="12">
        <v>0</v>
      </c>
      <c r="F2573" s="3">
        <v>0</v>
      </c>
      <c r="G2573" s="3">
        <f t="shared" si="129"/>
        <v>109.353744219595</v>
      </c>
      <c r="H2573" s="89" t="s">
        <v>14578</v>
      </c>
      <c r="I2573" t="s">
        <v>8228</v>
      </c>
      <c r="J2573" t="s">
        <v>8217</v>
      </c>
      <c r="K2573" t="s">
        <v>8228</v>
      </c>
      <c r="L2573" s="3">
        <v>77.352999999999994</v>
      </c>
      <c r="M2573" t="s">
        <v>8223</v>
      </c>
      <c r="N2573" s="3" t="s">
        <v>15699</v>
      </c>
      <c r="O2573" t="s">
        <v>14368</v>
      </c>
      <c r="P2573" t="s">
        <v>8045</v>
      </c>
      <c r="Q2573" t="s">
        <v>3504</v>
      </c>
      <c r="R2573" t="s">
        <v>3504</v>
      </c>
      <c r="S2573" t="s">
        <v>14369</v>
      </c>
      <c r="T2573" t="s">
        <v>14370</v>
      </c>
      <c r="U2573" t="str">
        <f t="shared" si="130"/>
        <v xml:space="preserve"> </v>
      </c>
      <c r="V2573" s="1">
        <v>1.09353744219595E-2</v>
      </c>
      <c r="W2573">
        <v>77.352000000000004</v>
      </c>
      <c r="X2573">
        <v>26000</v>
      </c>
      <c r="Y2573">
        <v>0</v>
      </c>
      <c r="Z2573">
        <v>140150000</v>
      </c>
      <c r="AA2573" s="3">
        <v>0</v>
      </c>
      <c r="AB2573" s="3">
        <v>0</v>
      </c>
      <c r="AC2573">
        <v>2754</v>
      </c>
    </row>
    <row r="2574" spans="1:29" ht="15" customHeight="1" x14ac:dyDescent="0.25">
      <c r="A2574" t="str">
        <f>HYPERLINK("http://www.UniProt.org/UniProt/Q07923","LOT6_YEAST")</f>
        <v>LOT6_YEAST</v>
      </c>
      <c r="B2574" t="s">
        <v>5819</v>
      </c>
      <c r="C2574" s="38">
        <v>0</v>
      </c>
      <c r="D2574" s="38">
        <v>0</v>
      </c>
      <c r="E2574" s="12">
        <v>0</v>
      </c>
      <c r="F2574" s="3">
        <v>0</v>
      </c>
      <c r="G2574" s="3">
        <f t="shared" si="129"/>
        <v>15.812793295428557</v>
      </c>
      <c r="H2574" s="89" t="s">
        <v>14578</v>
      </c>
      <c r="I2574" t="s">
        <v>8228</v>
      </c>
      <c r="J2574" t="s">
        <v>8217</v>
      </c>
      <c r="K2574" t="s">
        <v>8228</v>
      </c>
      <c r="L2574" s="3">
        <v>21.280999999999999</v>
      </c>
      <c r="M2574" t="s">
        <v>8223</v>
      </c>
      <c r="N2574" s="3" t="s">
        <v>15699</v>
      </c>
      <c r="O2574" t="s">
        <v>14312</v>
      </c>
      <c r="P2574" t="s">
        <v>7978</v>
      </c>
      <c r="Q2574" t="s">
        <v>3228</v>
      </c>
      <c r="R2574" t="s">
        <v>3228</v>
      </c>
      <c r="U2574" t="str">
        <f t="shared" si="130"/>
        <v xml:space="preserve"> </v>
      </c>
      <c r="V2574" s="1">
        <v>1.5812793295428558E-3</v>
      </c>
      <c r="W2574">
        <v>21.28</v>
      </c>
      <c r="X2574">
        <v>26000</v>
      </c>
      <c r="Y2574">
        <v>0</v>
      </c>
      <c r="Z2574">
        <v>20266000</v>
      </c>
      <c r="AA2574" s="3">
        <v>0</v>
      </c>
      <c r="AB2574" s="3">
        <v>0</v>
      </c>
      <c r="AC2574">
        <v>2668</v>
      </c>
    </row>
    <row r="2575" spans="1:29" x14ac:dyDescent="0.25">
      <c r="A2575" t="str">
        <f>HYPERLINK("http://www.UniProt.org/UniProt/P53281","LSB1_YEAST")</f>
        <v>LSB1_YEAST</v>
      </c>
      <c r="B2575" t="s">
        <v>5384</v>
      </c>
      <c r="C2575" s="38">
        <v>0</v>
      </c>
      <c r="D2575" s="38">
        <v>0</v>
      </c>
      <c r="E2575" s="12">
        <v>0</v>
      </c>
      <c r="F2575" s="3">
        <v>0</v>
      </c>
      <c r="G2575" s="3">
        <f t="shared" si="129"/>
        <v>22.943609338403078</v>
      </c>
      <c r="H2575" s="89" t="s">
        <v>14578</v>
      </c>
      <c r="I2575" t="s">
        <v>8228</v>
      </c>
      <c r="J2575" t="s">
        <v>8217</v>
      </c>
      <c r="K2575" t="s">
        <v>8228</v>
      </c>
      <c r="L2575" s="3">
        <v>26.138999999999999</v>
      </c>
      <c r="M2575" t="s">
        <v>8223</v>
      </c>
      <c r="N2575" s="3" t="s">
        <v>15699</v>
      </c>
      <c r="O2575" t="s">
        <v>13912</v>
      </c>
      <c r="P2575" t="s">
        <v>7521</v>
      </c>
      <c r="Q2575" t="s">
        <v>3315</v>
      </c>
      <c r="R2575" t="s">
        <v>3315</v>
      </c>
      <c r="T2575" t="s">
        <v>13913</v>
      </c>
      <c r="U2575" t="str">
        <f t="shared" si="130"/>
        <v xml:space="preserve"> </v>
      </c>
      <c r="V2575" s="1">
        <v>2.2943609338403077E-3</v>
      </c>
      <c r="W2575">
        <v>26.138999999999999</v>
      </c>
      <c r="X2575">
        <v>26000</v>
      </c>
      <c r="Y2575">
        <v>0</v>
      </c>
      <c r="Z2575">
        <v>29405000</v>
      </c>
      <c r="AA2575" s="3">
        <v>0</v>
      </c>
      <c r="AB2575" s="3">
        <v>0</v>
      </c>
      <c r="AC2575">
        <v>2037</v>
      </c>
    </row>
    <row r="2576" spans="1:29" x14ac:dyDescent="0.25">
      <c r="A2576" t="str">
        <f>HYPERLINK("http://www.UniProt.org/UniProt/P25369","LSB5_YEAST")</f>
        <v>LSB5_YEAST</v>
      </c>
      <c r="B2576" t="s">
        <v>4365</v>
      </c>
      <c r="C2576" s="38">
        <v>0</v>
      </c>
      <c r="D2576" s="38">
        <v>0</v>
      </c>
      <c r="E2576" s="12">
        <v>0</v>
      </c>
      <c r="F2576" s="3">
        <v>0</v>
      </c>
      <c r="G2576" s="3">
        <f t="shared" si="129"/>
        <v>20.325049469684128</v>
      </c>
      <c r="H2576" s="89" t="s">
        <v>14578</v>
      </c>
      <c r="I2576" t="s">
        <v>8227</v>
      </c>
      <c r="J2576" t="s">
        <v>8217</v>
      </c>
      <c r="K2576" t="s">
        <v>8227</v>
      </c>
      <c r="L2576" s="3">
        <v>39.872</v>
      </c>
      <c r="M2576" t="s">
        <v>8223</v>
      </c>
      <c r="N2576" s="3" t="s">
        <v>15699</v>
      </c>
      <c r="O2576" t="s">
        <v>13133</v>
      </c>
      <c r="P2576" t="s">
        <v>6461</v>
      </c>
      <c r="Q2576" t="s">
        <v>3281</v>
      </c>
      <c r="R2576" t="s">
        <v>3281</v>
      </c>
      <c r="U2576" t="str">
        <f t="shared" si="130"/>
        <v xml:space="preserve"> </v>
      </c>
      <c r="V2576" s="1">
        <v>2.0325049469684126E-3</v>
      </c>
      <c r="W2576">
        <v>39.872</v>
      </c>
      <c r="X2576">
        <v>26000</v>
      </c>
      <c r="Y2576">
        <v>0</v>
      </c>
      <c r="Z2576">
        <v>26049000</v>
      </c>
      <c r="AA2576" s="3">
        <v>0</v>
      </c>
      <c r="AB2576" s="3">
        <v>0</v>
      </c>
      <c r="AC2576">
        <v>642</v>
      </c>
    </row>
    <row r="2577" spans="1:29" ht="15" customHeight="1" x14ac:dyDescent="0.25">
      <c r="A2577" t="str">
        <f>HYPERLINK("http://www.UniProt.org/UniProt/P47093","LSM8_YEAST")</f>
        <v>LSM8_YEAST</v>
      </c>
      <c r="B2577" t="s">
        <v>3217</v>
      </c>
      <c r="C2577" s="38">
        <v>0</v>
      </c>
      <c r="D2577" s="38">
        <v>0</v>
      </c>
      <c r="E2577" s="12">
        <v>0</v>
      </c>
      <c r="F2577" s="3">
        <v>0</v>
      </c>
      <c r="G2577" s="3">
        <f t="shared" si="129"/>
        <v>14.952944375485684</v>
      </c>
      <c r="H2577" s="89" t="s">
        <v>14578</v>
      </c>
      <c r="I2577" t="s">
        <v>8228</v>
      </c>
      <c r="J2577" t="s">
        <v>8217</v>
      </c>
      <c r="K2577" t="s">
        <v>8228</v>
      </c>
      <c r="L2577" s="3">
        <v>12.385</v>
      </c>
      <c r="M2577" t="s">
        <v>8223</v>
      </c>
      <c r="N2577" s="3" t="s">
        <v>15699</v>
      </c>
      <c r="O2577" t="s">
        <v>13752</v>
      </c>
      <c r="P2577" t="s">
        <v>7362</v>
      </c>
      <c r="Q2577" t="s">
        <v>3218</v>
      </c>
      <c r="R2577" t="s">
        <v>3218</v>
      </c>
      <c r="S2577" t="s">
        <v>13753</v>
      </c>
      <c r="U2577" t="str">
        <f t="shared" si="130"/>
        <v xml:space="preserve"> </v>
      </c>
      <c r="V2577" s="1">
        <v>1.4952944375485684E-3</v>
      </c>
      <c r="W2577">
        <v>12.385</v>
      </c>
      <c r="X2577">
        <v>26000</v>
      </c>
      <c r="Y2577">
        <v>0</v>
      </c>
      <c r="Z2577">
        <v>19164000</v>
      </c>
      <c r="AA2577" s="3">
        <v>0</v>
      </c>
      <c r="AB2577" s="3">
        <v>0</v>
      </c>
      <c r="AC2577">
        <v>1811</v>
      </c>
    </row>
    <row r="2578" spans="1:29" ht="15" customHeight="1" x14ac:dyDescent="0.25">
      <c r="A2578" t="str">
        <f>HYPERLINK("http://www.UniProt.org/UniProt/P49367","LYS4_YEAST")</f>
        <v>LYS4_YEAST</v>
      </c>
      <c r="B2578" t="s">
        <v>5274</v>
      </c>
      <c r="C2578" s="38">
        <v>0</v>
      </c>
      <c r="D2578" s="38">
        <v>0</v>
      </c>
      <c r="E2578" s="12">
        <v>0</v>
      </c>
      <c r="F2578" s="3">
        <v>0</v>
      </c>
      <c r="G2578" s="3">
        <f t="shared" si="129"/>
        <v>570.24681002817567</v>
      </c>
      <c r="H2578" s="89" t="s">
        <v>14578</v>
      </c>
      <c r="I2578" t="s">
        <v>8227</v>
      </c>
      <c r="J2578" t="s">
        <v>8217</v>
      </c>
      <c r="K2578" t="s">
        <v>8227</v>
      </c>
      <c r="L2578" s="3">
        <v>75.150999999999996</v>
      </c>
      <c r="M2578" t="s">
        <v>8222</v>
      </c>
      <c r="N2578" s="3" t="s">
        <v>15699</v>
      </c>
      <c r="O2578" t="s">
        <v>13803</v>
      </c>
      <c r="P2578" t="s">
        <v>7413</v>
      </c>
      <c r="Q2578" t="s">
        <v>3590</v>
      </c>
      <c r="R2578" t="s">
        <v>3590</v>
      </c>
      <c r="S2578" t="s">
        <v>13804</v>
      </c>
      <c r="T2578" t="s">
        <v>12521</v>
      </c>
      <c r="U2578" t="str">
        <f t="shared" si="130"/>
        <v xml:space="preserve"> </v>
      </c>
      <c r="V2578" s="1">
        <v>5.7024681002817566E-2</v>
      </c>
      <c r="W2578">
        <v>75.150000000000006</v>
      </c>
      <c r="X2578">
        <v>26000</v>
      </c>
      <c r="Y2578">
        <v>0</v>
      </c>
      <c r="Z2578">
        <v>730840000</v>
      </c>
      <c r="AA2578" s="3">
        <v>0</v>
      </c>
      <c r="AB2578" s="3">
        <v>0</v>
      </c>
      <c r="AC2578">
        <v>1887</v>
      </c>
    </row>
    <row r="2579" spans="1:29" x14ac:dyDescent="0.25">
      <c r="A2579" t="str">
        <f>HYPERLINK("http://www.UniProt.org/UniProt/P40958","MAD2_YEAST")</f>
        <v>MAD2_YEAST</v>
      </c>
      <c r="B2579" t="s">
        <v>5114</v>
      </c>
      <c r="C2579" s="38">
        <v>0</v>
      </c>
      <c r="D2579" s="38">
        <v>0</v>
      </c>
      <c r="E2579" s="12">
        <v>0</v>
      </c>
      <c r="F2579" s="3">
        <v>0</v>
      </c>
      <c r="G2579" s="3">
        <f t="shared" si="129"/>
        <v>105.05449961988064</v>
      </c>
      <c r="H2579" s="89" t="s">
        <v>14578</v>
      </c>
      <c r="I2579" t="s">
        <v>8229</v>
      </c>
      <c r="J2579" t="s">
        <v>8217</v>
      </c>
      <c r="K2579" t="s">
        <v>8229</v>
      </c>
      <c r="L2579" s="3">
        <v>22.283999999999999</v>
      </c>
      <c r="M2579" t="s">
        <v>8223</v>
      </c>
      <c r="N2579" s="3" t="s">
        <v>15699</v>
      </c>
      <c r="O2579" t="s">
        <v>13657</v>
      </c>
      <c r="P2579" t="s">
        <v>7247</v>
      </c>
      <c r="Q2579" t="s">
        <v>3500</v>
      </c>
      <c r="R2579" t="s">
        <v>3500</v>
      </c>
      <c r="S2579" t="s">
        <v>13658</v>
      </c>
      <c r="T2579" t="s">
        <v>13659</v>
      </c>
      <c r="U2579" t="str">
        <f t="shared" si="130"/>
        <v xml:space="preserve"> </v>
      </c>
      <c r="V2579" s="1">
        <v>1.0505449961988064E-2</v>
      </c>
      <c r="W2579">
        <v>22.283999999999999</v>
      </c>
      <c r="X2579">
        <v>26000</v>
      </c>
      <c r="Y2579">
        <v>0</v>
      </c>
      <c r="Z2579">
        <v>134640000</v>
      </c>
      <c r="AA2579" s="3">
        <v>0</v>
      </c>
      <c r="AB2579" s="3">
        <v>0</v>
      </c>
      <c r="AC2579">
        <v>1651</v>
      </c>
    </row>
    <row r="2580" spans="1:29" x14ac:dyDescent="0.25">
      <c r="A2580" t="str">
        <f>HYPERLINK("http://www.UniProt.org/UniProt/Q08601","MCA1_YEAST")</f>
        <v>MCA1_YEAST</v>
      </c>
      <c r="B2580" t="s">
        <v>5850</v>
      </c>
      <c r="C2580" s="38">
        <v>0</v>
      </c>
      <c r="D2580" s="38">
        <v>0</v>
      </c>
      <c r="E2580" s="12">
        <v>0</v>
      </c>
      <c r="F2580" s="3">
        <v>0</v>
      </c>
      <c r="G2580" s="3">
        <f t="shared" si="129"/>
        <v>20.339874451062453</v>
      </c>
      <c r="H2580" s="89" t="s">
        <v>14578</v>
      </c>
      <c r="I2580" t="s">
        <v>8228</v>
      </c>
      <c r="J2580" t="s">
        <v>8217</v>
      </c>
      <c r="K2580" t="s">
        <v>8228</v>
      </c>
      <c r="L2580" s="3">
        <v>47.981999999999999</v>
      </c>
      <c r="M2580" t="s">
        <v>8223</v>
      </c>
      <c r="N2580" s="3" t="s">
        <v>15699</v>
      </c>
      <c r="O2580" t="s">
        <v>14338</v>
      </c>
      <c r="P2580" t="s">
        <v>8012</v>
      </c>
      <c r="Q2580" t="s">
        <v>3282</v>
      </c>
      <c r="R2580" t="s">
        <v>3282</v>
      </c>
      <c r="U2580" t="str">
        <f t="shared" si="130"/>
        <v xml:space="preserve"> </v>
      </c>
      <c r="V2580" s="1">
        <v>2.0339874451062454E-3</v>
      </c>
      <c r="W2580">
        <v>47.981999999999999</v>
      </c>
      <c r="X2580">
        <v>26000</v>
      </c>
      <c r="Y2580">
        <v>0</v>
      </c>
      <c r="Z2580">
        <v>26068000</v>
      </c>
      <c r="AA2580" s="3">
        <v>0</v>
      </c>
      <c r="AB2580" s="3">
        <v>0</v>
      </c>
      <c r="AC2580">
        <v>2709</v>
      </c>
    </row>
    <row r="2581" spans="1:29" ht="15" customHeight="1" x14ac:dyDescent="0.25">
      <c r="A2581" t="str">
        <f>HYPERLINK("http://www.UniProt.org/UniProt/Q01159","MCE1_YEAST")</f>
        <v>MCE1_YEAST</v>
      </c>
      <c r="B2581" t="s">
        <v>5507</v>
      </c>
      <c r="C2581" s="38">
        <v>0</v>
      </c>
      <c r="D2581" s="38">
        <v>0</v>
      </c>
      <c r="E2581" s="12">
        <v>0</v>
      </c>
      <c r="F2581" s="3">
        <v>0</v>
      </c>
      <c r="G2581" s="3">
        <f t="shared" si="129"/>
        <v>12.049588811867324</v>
      </c>
      <c r="H2581" s="89" t="s">
        <v>14578</v>
      </c>
      <c r="I2581" t="s">
        <v>8229</v>
      </c>
      <c r="J2581" t="s">
        <v>8217</v>
      </c>
      <c r="K2581" t="s">
        <v>8229</v>
      </c>
      <c r="L2581" s="3">
        <v>52.764000000000003</v>
      </c>
      <c r="M2581" t="s">
        <v>8223</v>
      </c>
      <c r="N2581" s="3" t="s">
        <v>15699</v>
      </c>
      <c r="O2581" t="s">
        <v>14027</v>
      </c>
      <c r="P2581" t="s">
        <v>7646</v>
      </c>
      <c r="Q2581" t="s">
        <v>3169</v>
      </c>
      <c r="R2581" t="s">
        <v>3169</v>
      </c>
      <c r="S2581" t="s">
        <v>14028</v>
      </c>
      <c r="U2581" t="s">
        <v>3170</v>
      </c>
      <c r="V2581" s="1">
        <v>1.2049588811867324E-3</v>
      </c>
      <c r="W2581">
        <v>52.764000000000003</v>
      </c>
      <c r="X2581">
        <v>26000</v>
      </c>
      <c r="Y2581">
        <v>0</v>
      </c>
      <c r="Z2581">
        <v>15443000</v>
      </c>
      <c r="AA2581" s="3">
        <v>0</v>
      </c>
      <c r="AB2581" s="3">
        <v>0</v>
      </c>
      <c r="AC2581">
        <v>2216</v>
      </c>
    </row>
    <row r="2582" spans="1:29" ht="15" customHeight="1" x14ac:dyDescent="0.25">
      <c r="A2582" t="str">
        <f>HYPERLINK("http://www.UniProt.org/UniProt/P29496","MCM5_YEAST")</f>
        <v>MCM5_YEAST</v>
      </c>
      <c r="B2582" t="s">
        <v>4451</v>
      </c>
      <c r="C2582" s="38">
        <v>0</v>
      </c>
      <c r="D2582" s="38">
        <v>0</v>
      </c>
      <c r="E2582" s="12">
        <v>0</v>
      </c>
      <c r="F2582" s="3">
        <v>0</v>
      </c>
      <c r="G2582" s="3">
        <f t="shared" si="129"/>
        <v>21.662418842444637</v>
      </c>
      <c r="H2582" s="89" t="s">
        <v>14578</v>
      </c>
      <c r="I2582" t="s">
        <v>8228</v>
      </c>
      <c r="J2582" t="s">
        <v>8217</v>
      </c>
      <c r="K2582" t="s">
        <v>8228</v>
      </c>
      <c r="L2582" s="3">
        <v>86.411000000000001</v>
      </c>
      <c r="M2582" t="s">
        <v>8223</v>
      </c>
      <c r="N2582" s="3" t="s">
        <v>15699</v>
      </c>
      <c r="O2582" t="s">
        <v>13176</v>
      </c>
      <c r="P2582" t="s">
        <v>6546</v>
      </c>
      <c r="Q2582" t="s">
        <v>3297</v>
      </c>
      <c r="R2582" t="s">
        <v>3297</v>
      </c>
      <c r="S2582" t="s">
        <v>13177</v>
      </c>
      <c r="T2582" t="s">
        <v>13178</v>
      </c>
      <c r="U2582" t="str">
        <f>" "</f>
        <v xml:space="preserve"> </v>
      </c>
      <c r="V2582" s="1">
        <v>2.1662418842444638E-3</v>
      </c>
      <c r="W2582">
        <v>86.41</v>
      </c>
      <c r="X2582">
        <v>26000</v>
      </c>
      <c r="Y2582">
        <v>0</v>
      </c>
      <c r="Z2582">
        <v>27763000</v>
      </c>
      <c r="AA2582" s="3">
        <v>0</v>
      </c>
      <c r="AB2582" s="3">
        <v>0</v>
      </c>
      <c r="AC2582">
        <v>747</v>
      </c>
    </row>
    <row r="2583" spans="1:29" ht="15" customHeight="1" x14ac:dyDescent="0.25">
      <c r="A2583" t="str">
        <f>HYPERLINK("http://www.UniProt.org/UniProt/P36060","MCR1_YEAST")</f>
        <v>MCR1_YEAST</v>
      </c>
      <c r="B2583" t="s">
        <v>4693</v>
      </c>
      <c r="C2583" s="38">
        <v>0</v>
      </c>
      <c r="D2583" s="38">
        <v>0</v>
      </c>
      <c r="E2583" s="12">
        <v>0</v>
      </c>
      <c r="F2583" s="3">
        <v>0</v>
      </c>
      <c r="G2583" s="3">
        <f t="shared" si="129"/>
        <v>182.16781065250694</v>
      </c>
      <c r="H2583" s="89" t="s">
        <v>14578</v>
      </c>
      <c r="I2583" t="s">
        <v>8227</v>
      </c>
      <c r="J2583" t="s">
        <v>8217</v>
      </c>
      <c r="K2583" t="s">
        <v>8227</v>
      </c>
      <c r="L2583" s="3">
        <v>34.137999999999998</v>
      </c>
      <c r="M2583" t="s">
        <v>8220</v>
      </c>
      <c r="N2583" s="3" t="s">
        <v>15699</v>
      </c>
      <c r="O2583" t="s">
        <v>13338</v>
      </c>
      <c r="P2583" t="s">
        <v>6806</v>
      </c>
      <c r="Q2583" t="s">
        <v>3538</v>
      </c>
      <c r="R2583" t="s">
        <v>3538</v>
      </c>
      <c r="S2583" t="s">
        <v>9996</v>
      </c>
      <c r="T2583" t="s">
        <v>13339</v>
      </c>
      <c r="U2583" t="str">
        <f>" "</f>
        <v xml:space="preserve"> </v>
      </c>
      <c r="V2583" s="1">
        <v>1.8216781065250695E-2</v>
      </c>
      <c r="W2583">
        <v>34.137</v>
      </c>
      <c r="X2583">
        <v>26000</v>
      </c>
      <c r="Y2583">
        <v>0</v>
      </c>
      <c r="Z2583">
        <v>233470000</v>
      </c>
      <c r="AA2583" s="3">
        <v>0</v>
      </c>
      <c r="AB2583" s="3">
        <v>0</v>
      </c>
      <c r="AC2583">
        <v>1068</v>
      </c>
    </row>
    <row r="2584" spans="1:29" ht="15" customHeight="1" x14ac:dyDescent="0.25">
      <c r="A2584" t="str">
        <f>HYPERLINK("http://www.UniProt.org/UniProt/P22133","MDHC_YEAST")</f>
        <v>MDHC_YEAST</v>
      </c>
      <c r="B2584" t="s">
        <v>4285</v>
      </c>
      <c r="C2584" s="38">
        <v>0</v>
      </c>
      <c r="D2584" s="38">
        <v>0</v>
      </c>
      <c r="E2584" s="12">
        <v>0</v>
      </c>
      <c r="F2584" s="3">
        <v>0</v>
      </c>
      <c r="G2584" s="3">
        <f t="shared" si="129"/>
        <v>21.98544738405657</v>
      </c>
      <c r="H2584" s="89" t="s">
        <v>14578</v>
      </c>
      <c r="I2584" t="s">
        <v>8227</v>
      </c>
      <c r="J2584" t="s">
        <v>8217</v>
      </c>
      <c r="K2584" t="s">
        <v>8227</v>
      </c>
      <c r="L2584" s="3">
        <v>40.731000000000002</v>
      </c>
      <c r="M2584" t="s">
        <v>8223</v>
      </c>
      <c r="N2584" s="3" t="s">
        <v>15699</v>
      </c>
      <c r="O2584" t="s">
        <v>13062</v>
      </c>
      <c r="P2584" t="s">
        <v>6379</v>
      </c>
      <c r="Q2584" t="s">
        <v>3302</v>
      </c>
      <c r="R2584" t="s">
        <v>3302</v>
      </c>
      <c r="S2584" t="s">
        <v>10670</v>
      </c>
      <c r="T2584" t="s">
        <v>10671</v>
      </c>
      <c r="U2584" t="str">
        <f>" "</f>
        <v xml:space="preserve"> </v>
      </c>
      <c r="V2584" s="1">
        <v>2.1985447384056571E-3</v>
      </c>
      <c r="W2584">
        <v>40.729999999999997</v>
      </c>
      <c r="X2584">
        <v>26000</v>
      </c>
      <c r="Y2584">
        <v>0</v>
      </c>
      <c r="Z2584">
        <v>28177000</v>
      </c>
      <c r="AA2584" s="3">
        <v>0</v>
      </c>
      <c r="AB2584" s="3">
        <v>0</v>
      </c>
      <c r="AC2584">
        <v>536</v>
      </c>
    </row>
    <row r="2585" spans="1:29" ht="15" customHeight="1" x14ac:dyDescent="0.25">
      <c r="A2585" t="str">
        <f>HYPERLINK("http://www.UniProt.org/UniProt/P39692","MET10_YEAST")</f>
        <v>MET10_YEAST</v>
      </c>
      <c r="B2585" t="s">
        <v>4975</v>
      </c>
      <c r="C2585" s="38">
        <v>0</v>
      </c>
      <c r="D2585" s="38">
        <v>0</v>
      </c>
      <c r="E2585" s="12">
        <v>0</v>
      </c>
      <c r="F2585" s="3">
        <v>0</v>
      </c>
      <c r="G2585" s="3">
        <f t="shared" si="129"/>
        <v>36.130820405512424</v>
      </c>
      <c r="H2585" s="89" t="s">
        <v>14578</v>
      </c>
      <c r="I2585" t="s">
        <v>8217</v>
      </c>
      <c r="J2585" t="s">
        <v>8217</v>
      </c>
      <c r="K2585" t="s">
        <v>8217</v>
      </c>
      <c r="L2585" s="3">
        <v>114.82899999999999</v>
      </c>
      <c r="M2585" t="s">
        <v>8223</v>
      </c>
      <c r="N2585" s="3" t="s">
        <v>15699</v>
      </c>
      <c r="O2585" t="s">
        <v>13534</v>
      </c>
      <c r="P2585" t="s">
        <v>7085</v>
      </c>
      <c r="Q2585" t="s">
        <v>3395</v>
      </c>
      <c r="R2585" t="s">
        <v>3395</v>
      </c>
      <c r="S2585" t="s">
        <v>13535</v>
      </c>
      <c r="U2585" t="s">
        <v>995</v>
      </c>
      <c r="V2585" s="1">
        <v>3.6130820405512426E-3</v>
      </c>
      <c r="W2585">
        <v>114.83</v>
      </c>
      <c r="X2585">
        <v>26000</v>
      </c>
      <c r="Y2585">
        <v>0</v>
      </c>
      <c r="Z2585">
        <v>46306000</v>
      </c>
      <c r="AA2585" s="3">
        <v>0</v>
      </c>
      <c r="AB2585" s="3">
        <v>0</v>
      </c>
      <c r="AC2585">
        <v>1451</v>
      </c>
    </row>
    <row r="2586" spans="1:29" ht="15" customHeight="1" x14ac:dyDescent="0.25">
      <c r="A2586" t="str">
        <f>HYPERLINK("http://www.UniProt.org/UniProt/P18408","MET16_YEAST")</f>
        <v>MET16_YEAST</v>
      </c>
      <c r="B2586" t="s">
        <v>4216</v>
      </c>
      <c r="C2586" s="38">
        <v>0</v>
      </c>
      <c r="D2586" s="38">
        <v>0</v>
      </c>
      <c r="E2586" s="12">
        <v>0</v>
      </c>
      <c r="F2586" s="3">
        <v>0</v>
      </c>
      <c r="G2586" s="3">
        <f t="shared" si="129"/>
        <v>17.44198072268874</v>
      </c>
      <c r="H2586" s="89" t="s">
        <v>14578</v>
      </c>
      <c r="I2586" t="s">
        <v>8217</v>
      </c>
      <c r="J2586" t="s">
        <v>8217</v>
      </c>
      <c r="K2586" t="s">
        <v>8217</v>
      </c>
      <c r="L2586" s="3">
        <v>30.38</v>
      </c>
      <c r="M2586" t="s">
        <v>8223</v>
      </c>
      <c r="N2586" s="3" t="s">
        <v>15699</v>
      </c>
      <c r="O2586" t="s">
        <v>13021</v>
      </c>
      <c r="P2586" t="s">
        <v>6310</v>
      </c>
      <c r="Q2586" t="s">
        <v>3253</v>
      </c>
      <c r="R2586" t="s">
        <v>3253</v>
      </c>
      <c r="S2586" t="s">
        <v>13022</v>
      </c>
      <c r="U2586" t="str">
        <f t="shared" ref="U2586:U2594" si="131">" "</f>
        <v xml:space="preserve"> </v>
      </c>
      <c r="V2586" s="1">
        <v>1.744198072268874E-3</v>
      </c>
      <c r="W2586">
        <v>30.38</v>
      </c>
      <c r="X2586">
        <v>26000</v>
      </c>
      <c r="Y2586">
        <v>0</v>
      </c>
      <c r="Z2586">
        <v>22354000</v>
      </c>
      <c r="AA2586" s="3">
        <v>0</v>
      </c>
      <c r="AB2586" s="3">
        <v>0</v>
      </c>
      <c r="AC2586">
        <v>452</v>
      </c>
    </row>
    <row r="2587" spans="1:29" ht="15" customHeight="1" x14ac:dyDescent="0.25">
      <c r="A2587" t="str">
        <f>HYPERLINK("http://www.UniProt.org/UniProt/P32179","MET22_YEAST")</f>
        <v>MET22_YEAST</v>
      </c>
      <c r="B2587" t="s">
        <v>4477</v>
      </c>
      <c r="C2587" s="38">
        <v>0</v>
      </c>
      <c r="D2587" s="38">
        <v>0</v>
      </c>
      <c r="E2587" s="12">
        <v>0</v>
      </c>
      <c r="F2587" s="3">
        <v>0</v>
      </c>
      <c r="G2587" s="3">
        <f t="shared" si="129"/>
        <v>126.70677505401379</v>
      </c>
      <c r="H2587" s="89" t="s">
        <v>14578</v>
      </c>
      <c r="I2587" t="s">
        <v>8228</v>
      </c>
      <c r="J2587" t="s">
        <v>8217</v>
      </c>
      <c r="K2587" t="s">
        <v>8228</v>
      </c>
      <c r="L2587" s="3">
        <v>39.149000000000001</v>
      </c>
      <c r="M2587" t="s">
        <v>8223</v>
      </c>
      <c r="N2587" s="3" t="s">
        <v>15699</v>
      </c>
      <c r="O2587" t="s">
        <v>13196</v>
      </c>
      <c r="P2587" t="s">
        <v>6568</v>
      </c>
      <c r="Q2587" t="s">
        <v>3839</v>
      </c>
      <c r="R2587" t="s">
        <v>3839</v>
      </c>
      <c r="S2587" t="s">
        <v>13197</v>
      </c>
      <c r="U2587" t="str">
        <f t="shared" si="131"/>
        <v xml:space="preserve"> </v>
      </c>
      <c r="V2587" s="1">
        <v>1.2670677505401379E-2</v>
      </c>
      <c r="W2587">
        <v>39.149000000000001</v>
      </c>
      <c r="X2587">
        <v>226820</v>
      </c>
      <c r="Y2587">
        <v>0</v>
      </c>
      <c r="Z2587">
        <v>162390000</v>
      </c>
      <c r="AA2587" s="3">
        <v>0</v>
      </c>
      <c r="AB2587" s="3">
        <v>0</v>
      </c>
      <c r="AC2587">
        <v>777</v>
      </c>
    </row>
    <row r="2588" spans="1:29" ht="15" customHeight="1" x14ac:dyDescent="0.25">
      <c r="A2588" t="str">
        <f>HYPERLINK("http://www.UniProt.org/UniProt/P08536","MET3_YEAST")</f>
        <v>MET3_YEAST</v>
      </c>
      <c r="B2588" t="s">
        <v>4043</v>
      </c>
      <c r="C2588" s="38">
        <v>0</v>
      </c>
      <c r="D2588" s="38">
        <v>0</v>
      </c>
      <c r="E2588" s="12">
        <v>0</v>
      </c>
      <c r="F2588" s="3">
        <v>0</v>
      </c>
      <c r="G2588" s="3">
        <f t="shared" si="129"/>
        <v>21.779458169115628</v>
      </c>
      <c r="H2588" s="89" t="s">
        <v>14578</v>
      </c>
      <c r="I2588" t="s">
        <v>8227</v>
      </c>
      <c r="J2588" t="s">
        <v>8217</v>
      </c>
      <c r="K2588" t="s">
        <v>8227</v>
      </c>
      <c r="L2588" s="3">
        <v>57.725000000000001</v>
      </c>
      <c r="M2588" t="s">
        <v>8223</v>
      </c>
      <c r="N2588" s="3" t="s">
        <v>15699</v>
      </c>
      <c r="O2588" t="s">
        <v>12948</v>
      </c>
      <c r="P2588" t="s">
        <v>6157</v>
      </c>
      <c r="Q2588" t="s">
        <v>3299</v>
      </c>
      <c r="R2588" t="s">
        <v>3299</v>
      </c>
      <c r="S2588" t="s">
        <v>12949</v>
      </c>
      <c r="U2588" t="str">
        <f t="shared" si="131"/>
        <v xml:space="preserve"> </v>
      </c>
      <c r="V2588" s="1">
        <v>2.1779458169115628E-3</v>
      </c>
      <c r="W2588">
        <v>57.723999999999997</v>
      </c>
      <c r="X2588">
        <v>26000</v>
      </c>
      <c r="Y2588">
        <v>0</v>
      </c>
      <c r="Z2588">
        <v>27913000</v>
      </c>
      <c r="AA2588" s="3">
        <v>0</v>
      </c>
      <c r="AB2588" s="3">
        <v>0</v>
      </c>
      <c r="AC2588">
        <v>246</v>
      </c>
    </row>
    <row r="2589" spans="1:29" ht="15" customHeight="1" x14ac:dyDescent="0.25">
      <c r="A2589" t="str">
        <f>HYPERLINK("http://www.UniProt.org/UniProt/Q04533","METX_YEAST")</f>
        <v>METX_YEAST</v>
      </c>
      <c r="B2589" t="s">
        <v>5667</v>
      </c>
      <c r="C2589" s="38">
        <v>0</v>
      </c>
      <c r="D2589" s="38">
        <v>0</v>
      </c>
      <c r="E2589" s="12">
        <v>0</v>
      </c>
      <c r="F2589" s="3">
        <v>0</v>
      </c>
      <c r="G2589" s="3">
        <f t="shared" si="129"/>
        <v>18.031078666932721</v>
      </c>
      <c r="H2589" s="89" t="s">
        <v>14578</v>
      </c>
      <c r="I2589" t="s">
        <v>8217</v>
      </c>
      <c r="J2589" t="s">
        <v>8217</v>
      </c>
      <c r="K2589" t="s">
        <v>8217</v>
      </c>
      <c r="L2589" s="3">
        <v>74.313000000000002</v>
      </c>
      <c r="M2589" t="s">
        <v>8223</v>
      </c>
      <c r="N2589" s="3" t="s">
        <v>15699</v>
      </c>
      <c r="O2589" t="s">
        <v>14193</v>
      </c>
      <c r="P2589" t="s">
        <v>7384</v>
      </c>
      <c r="Q2589" t="s">
        <v>3258</v>
      </c>
      <c r="R2589" t="s">
        <v>3258</v>
      </c>
      <c r="S2589" t="s">
        <v>11398</v>
      </c>
      <c r="T2589" t="s">
        <v>11399</v>
      </c>
      <c r="U2589" t="str">
        <f t="shared" si="131"/>
        <v xml:space="preserve"> </v>
      </c>
      <c r="V2589" s="1">
        <v>1.8031078666932722E-3</v>
      </c>
      <c r="W2589">
        <v>74.313000000000002</v>
      </c>
      <c r="X2589">
        <v>26000</v>
      </c>
      <c r="Y2589">
        <v>0</v>
      </c>
      <c r="Z2589">
        <v>23109000</v>
      </c>
      <c r="AA2589" s="3">
        <v>0</v>
      </c>
      <c r="AB2589" s="3">
        <v>0</v>
      </c>
      <c r="AC2589">
        <v>2443</v>
      </c>
    </row>
    <row r="2590" spans="1:29" ht="15" customHeight="1" x14ac:dyDescent="0.25">
      <c r="A2590" t="str">
        <f>HYPERLINK("http://www.UniProt.org/UniProt/Q12525","MHT1_YEAST")</f>
        <v>MHT1_YEAST</v>
      </c>
      <c r="B2590" t="s">
        <v>6014</v>
      </c>
      <c r="C2590" s="38">
        <v>0</v>
      </c>
      <c r="D2590" s="38">
        <v>0</v>
      </c>
      <c r="E2590" s="12">
        <v>0</v>
      </c>
      <c r="F2590" s="3">
        <v>0</v>
      </c>
      <c r="G2590" s="3">
        <f t="shared" si="129"/>
        <v>10.420401384607144</v>
      </c>
      <c r="H2590" s="89" t="s">
        <v>14578</v>
      </c>
      <c r="I2590" t="s">
        <v>8227</v>
      </c>
      <c r="J2590" t="s">
        <v>8217</v>
      </c>
      <c r="K2590" t="s">
        <v>8227</v>
      </c>
      <c r="L2590" s="3">
        <v>36.715000000000003</v>
      </c>
      <c r="M2590" t="s">
        <v>8223</v>
      </c>
      <c r="N2590" s="3" t="s">
        <v>15699</v>
      </c>
      <c r="O2590" t="s">
        <v>14502</v>
      </c>
      <c r="P2590" t="s">
        <v>8187</v>
      </c>
      <c r="Q2590" t="s">
        <v>3133</v>
      </c>
      <c r="R2590" t="s">
        <v>3133</v>
      </c>
      <c r="T2590" t="s">
        <v>12760</v>
      </c>
      <c r="U2590" t="str">
        <f t="shared" si="131"/>
        <v xml:space="preserve"> </v>
      </c>
      <c r="V2590" s="1">
        <v>1.0420401384607144E-3</v>
      </c>
      <c r="W2590">
        <v>36.713999999999999</v>
      </c>
      <c r="X2590">
        <v>26000</v>
      </c>
      <c r="Y2590">
        <v>0</v>
      </c>
      <c r="Z2590">
        <v>13355000</v>
      </c>
      <c r="AA2590" s="3">
        <v>0</v>
      </c>
      <c r="AB2590" s="3">
        <v>0</v>
      </c>
      <c r="AC2590">
        <v>2946</v>
      </c>
    </row>
    <row r="2591" spans="1:29" ht="15" customHeight="1" x14ac:dyDescent="0.25">
      <c r="A2591" t="str">
        <f>HYPERLINK("http://www.UniProt.org/UniProt/P38162","MIX23_YEAST")</f>
        <v>MIX23_YEAST</v>
      </c>
      <c r="B2591" t="s">
        <v>4781</v>
      </c>
      <c r="C2591" s="38">
        <v>0</v>
      </c>
      <c r="D2591" s="38">
        <v>0</v>
      </c>
      <c r="E2591" s="12">
        <v>0</v>
      </c>
      <c r="F2591" s="3">
        <v>0</v>
      </c>
      <c r="G2591" s="3">
        <f t="shared" si="129"/>
        <v>21.824713375428409</v>
      </c>
      <c r="H2591" s="89" t="s">
        <v>14578</v>
      </c>
      <c r="I2591" t="s">
        <v>8227</v>
      </c>
      <c r="J2591" t="s">
        <v>8217</v>
      </c>
      <c r="K2591" t="s">
        <v>8227</v>
      </c>
      <c r="L2591" s="3">
        <v>22.966000000000001</v>
      </c>
      <c r="M2591" t="s">
        <v>8223</v>
      </c>
      <c r="N2591" s="3" t="s">
        <v>15699</v>
      </c>
      <c r="O2591" t="s">
        <v>13398</v>
      </c>
      <c r="P2591" t="str">
        <f>" "</f>
        <v xml:space="preserve"> </v>
      </c>
      <c r="Q2591" t="str">
        <f>" "</f>
        <v xml:space="preserve"> </v>
      </c>
      <c r="R2591" t="str">
        <f>" "</f>
        <v xml:space="preserve"> </v>
      </c>
      <c r="U2591" t="str">
        <f t="shared" si="131"/>
        <v xml:space="preserve"> </v>
      </c>
      <c r="V2591" s="1">
        <v>2.182471337542841E-3</v>
      </c>
      <c r="W2591">
        <v>22.965</v>
      </c>
      <c r="X2591">
        <v>26000</v>
      </c>
      <c r="Y2591">
        <v>0</v>
      </c>
      <c r="Z2591">
        <v>27971000</v>
      </c>
      <c r="AA2591" s="3">
        <v>0</v>
      </c>
      <c r="AB2591" s="3">
        <v>0</v>
      </c>
      <c r="AC2591">
        <v>1185</v>
      </c>
    </row>
    <row r="2592" spans="1:29" ht="15" customHeight="1" x14ac:dyDescent="0.25">
      <c r="A2592" t="str">
        <f>HYPERLINK("http://www.UniProt.org/UniProt/P53152","MMS2_YEAST")</f>
        <v>MMS2_YEAST</v>
      </c>
      <c r="B2592" t="s">
        <v>5353</v>
      </c>
      <c r="C2592" s="38">
        <v>0</v>
      </c>
      <c r="D2592" s="38">
        <v>0</v>
      </c>
      <c r="E2592" s="12">
        <v>0</v>
      </c>
      <c r="F2592" s="3">
        <v>0</v>
      </c>
      <c r="G2592" s="3">
        <f t="shared" si="129"/>
        <v>190.29033992347365</v>
      </c>
      <c r="H2592" s="89" t="s">
        <v>14578</v>
      </c>
      <c r="I2592" t="s">
        <v>8217</v>
      </c>
      <c r="J2592" t="s">
        <v>8217</v>
      </c>
      <c r="K2592" t="s">
        <v>8217</v>
      </c>
      <c r="L2592" s="3">
        <v>15.545</v>
      </c>
      <c r="M2592" t="s">
        <v>8223</v>
      </c>
      <c r="N2592" s="3" t="s">
        <v>15699</v>
      </c>
      <c r="O2592" t="s">
        <v>13880</v>
      </c>
      <c r="P2592" t="s">
        <v>7493</v>
      </c>
      <c r="Q2592" t="s">
        <v>3543</v>
      </c>
      <c r="R2592" t="s">
        <v>3543</v>
      </c>
      <c r="S2592" t="s">
        <v>13881</v>
      </c>
      <c r="T2592" t="s">
        <v>13882</v>
      </c>
      <c r="U2592" t="str">
        <f t="shared" si="131"/>
        <v xml:space="preserve"> </v>
      </c>
      <c r="V2592" s="1">
        <v>1.9029033992347365E-2</v>
      </c>
      <c r="W2592">
        <v>15.544</v>
      </c>
      <c r="X2592">
        <v>26000</v>
      </c>
      <c r="Y2592">
        <v>0</v>
      </c>
      <c r="Z2592">
        <v>243880000</v>
      </c>
      <c r="AA2592" s="3">
        <v>0</v>
      </c>
      <c r="AB2592" s="3">
        <v>0</v>
      </c>
      <c r="AC2592">
        <v>1988</v>
      </c>
    </row>
    <row r="2593" spans="1:29" ht="15" customHeight="1" x14ac:dyDescent="0.25">
      <c r="A2593" t="str">
        <f>HYPERLINK("http://www.UniProt.org/UniProt/P47123","MOG1_YEAST")</f>
        <v>MOG1_YEAST</v>
      </c>
      <c r="B2593" t="s">
        <v>5233</v>
      </c>
      <c r="C2593" s="38">
        <v>0</v>
      </c>
      <c r="D2593" s="38">
        <v>0</v>
      </c>
      <c r="E2593" s="12">
        <v>0</v>
      </c>
      <c r="F2593" s="3">
        <v>0</v>
      </c>
      <c r="G2593" s="3">
        <f t="shared" si="129"/>
        <v>34.915952194667547</v>
      </c>
      <c r="H2593" s="89" t="s">
        <v>14578</v>
      </c>
      <c r="I2593" t="s">
        <v>8229</v>
      </c>
      <c r="J2593" t="s">
        <v>15680</v>
      </c>
      <c r="K2593" t="s">
        <v>8229</v>
      </c>
      <c r="L2593" s="3">
        <v>24.306999999999999</v>
      </c>
      <c r="M2593" t="s">
        <v>8223</v>
      </c>
      <c r="N2593" s="3" t="s">
        <v>15699</v>
      </c>
      <c r="O2593" t="s">
        <v>13763</v>
      </c>
      <c r="P2593" t="s">
        <v>7374</v>
      </c>
      <c r="Q2593" t="s">
        <v>3389</v>
      </c>
      <c r="R2593" t="s">
        <v>3389</v>
      </c>
      <c r="T2593" t="s">
        <v>13764</v>
      </c>
      <c r="U2593" t="str">
        <f t="shared" si="131"/>
        <v xml:space="preserve"> </v>
      </c>
      <c r="V2593" s="1">
        <v>3.4915952194667548E-3</v>
      </c>
      <c r="W2593">
        <v>24.306999999999999</v>
      </c>
      <c r="X2593">
        <v>26000</v>
      </c>
      <c r="Y2593">
        <v>0</v>
      </c>
      <c r="Z2593">
        <v>44749000</v>
      </c>
      <c r="AA2593" s="3">
        <v>0</v>
      </c>
      <c r="AB2593" s="3">
        <v>0</v>
      </c>
      <c r="AC2593">
        <v>1828</v>
      </c>
    </row>
    <row r="2594" spans="1:29" ht="15" customHeight="1" x14ac:dyDescent="0.25">
      <c r="A2594" t="str">
        <f>HYPERLINK("http://www.UniProt.org/UniProt/P29952","MPI_YEAST")</f>
        <v>MPI_YEAST</v>
      </c>
      <c r="B2594" t="s">
        <v>4456</v>
      </c>
      <c r="C2594" s="38">
        <v>0</v>
      </c>
      <c r="D2594" s="38">
        <v>0</v>
      </c>
      <c r="E2594" s="12">
        <v>0</v>
      </c>
      <c r="F2594" s="3">
        <v>0</v>
      </c>
      <c r="G2594" s="3">
        <f t="shared" si="129"/>
        <v>539.29380943458784</v>
      </c>
      <c r="H2594" s="89" t="s">
        <v>14578</v>
      </c>
      <c r="I2594" t="s">
        <v>8227</v>
      </c>
      <c r="J2594" t="s">
        <v>8217</v>
      </c>
      <c r="K2594" t="s">
        <v>8227</v>
      </c>
      <c r="L2594" s="3">
        <v>48.189</v>
      </c>
      <c r="M2594" t="s">
        <v>8223</v>
      </c>
      <c r="N2594" s="3" t="s">
        <v>15699</v>
      </c>
      <c r="O2594" t="s">
        <v>13182</v>
      </c>
      <c r="P2594" t="s">
        <v>6143</v>
      </c>
      <c r="Q2594" t="s">
        <v>3853</v>
      </c>
      <c r="R2594" t="s">
        <v>3853</v>
      </c>
      <c r="S2594" t="s">
        <v>13183</v>
      </c>
      <c r="T2594" t="s">
        <v>13184</v>
      </c>
      <c r="U2594" t="str">
        <f t="shared" si="131"/>
        <v xml:space="preserve"> </v>
      </c>
      <c r="V2594" s="1">
        <v>5.3929380943458789E-2</v>
      </c>
      <c r="W2594">
        <v>48.188000000000002</v>
      </c>
      <c r="X2594">
        <v>343330</v>
      </c>
      <c r="Y2594">
        <v>0</v>
      </c>
      <c r="Z2594">
        <v>691170000</v>
      </c>
      <c r="AA2594" s="3">
        <v>0</v>
      </c>
      <c r="AB2594" s="3">
        <v>0</v>
      </c>
      <c r="AC2594">
        <v>752</v>
      </c>
    </row>
    <row r="2595" spans="1:29" ht="15" customHeight="1" x14ac:dyDescent="0.25">
      <c r="A2595" t="str">
        <f>HYPERLINK("http://www.UniProt.org/UniProt/P10507","MPPB_YEAST")</f>
        <v>MPPB_YEAST</v>
      </c>
      <c r="B2595" t="s">
        <v>4095</v>
      </c>
      <c r="C2595" s="38">
        <v>0</v>
      </c>
      <c r="D2595" s="38">
        <v>0</v>
      </c>
      <c r="E2595" s="12">
        <v>0</v>
      </c>
      <c r="F2595" s="3">
        <v>0</v>
      </c>
      <c r="G2595" s="3">
        <f t="shared" si="129"/>
        <v>25.303902426268042</v>
      </c>
      <c r="H2595" s="89" t="s">
        <v>14578</v>
      </c>
      <c r="I2595" t="s">
        <v>8227</v>
      </c>
      <c r="J2595" t="s">
        <v>8217</v>
      </c>
      <c r="K2595" t="s">
        <v>8227</v>
      </c>
      <c r="L2595" s="3">
        <v>51.084000000000003</v>
      </c>
      <c r="M2595" t="s">
        <v>8222</v>
      </c>
      <c r="N2595" s="3" t="s">
        <v>15699</v>
      </c>
      <c r="O2595" t="s">
        <v>12962</v>
      </c>
      <c r="P2595" t="s">
        <v>6186</v>
      </c>
      <c r="Q2595" t="s">
        <v>3334</v>
      </c>
      <c r="R2595" t="s">
        <v>3334</v>
      </c>
      <c r="S2595" t="s">
        <v>12963</v>
      </c>
      <c r="T2595" t="s">
        <v>12964</v>
      </c>
      <c r="U2595" t="s">
        <v>2199</v>
      </c>
      <c r="V2595" s="1">
        <v>2.530390242626804E-3</v>
      </c>
      <c r="W2595">
        <v>51.082999999999998</v>
      </c>
      <c r="X2595">
        <v>26000</v>
      </c>
      <c r="Y2595">
        <v>0</v>
      </c>
      <c r="Z2595">
        <v>32430000</v>
      </c>
      <c r="AA2595" s="3">
        <v>0</v>
      </c>
      <c r="AB2595" s="3">
        <v>0</v>
      </c>
      <c r="AC2595">
        <v>310</v>
      </c>
    </row>
    <row r="2596" spans="1:29" ht="15" customHeight="1" x14ac:dyDescent="0.25">
      <c r="A2596" t="str">
        <f>HYPERLINK("http://www.UniProt.org/UniProt/P35719","MRP8_YEAST")</f>
        <v>MRP8_YEAST</v>
      </c>
      <c r="B2596" t="s">
        <v>3810</v>
      </c>
      <c r="C2596" s="38">
        <v>0</v>
      </c>
      <c r="D2596" s="38">
        <v>0</v>
      </c>
      <c r="E2596" s="12">
        <v>0</v>
      </c>
      <c r="F2596" s="3">
        <v>0</v>
      </c>
      <c r="G2596" s="3">
        <f t="shared" si="129"/>
        <v>371.74811199417655</v>
      </c>
      <c r="H2596" s="89" t="s">
        <v>14578</v>
      </c>
      <c r="I2596" t="s">
        <v>8227</v>
      </c>
      <c r="J2596" t="s">
        <v>8217</v>
      </c>
      <c r="K2596" t="s">
        <v>8227</v>
      </c>
      <c r="L2596" s="3">
        <v>25.097000000000001</v>
      </c>
      <c r="M2596" t="s">
        <v>8223</v>
      </c>
      <c r="N2596" s="3" t="s">
        <v>15699</v>
      </c>
      <c r="O2596" t="s">
        <v>13319</v>
      </c>
      <c r="P2596" t="str">
        <f>" "</f>
        <v xml:space="preserve"> </v>
      </c>
      <c r="Q2596" t="s">
        <v>3811</v>
      </c>
      <c r="R2596" t="s">
        <v>3811</v>
      </c>
      <c r="U2596" t="s">
        <v>3812</v>
      </c>
      <c r="V2596" s="1">
        <v>3.7174811199417658E-2</v>
      </c>
      <c r="W2596">
        <v>25.097000000000001</v>
      </c>
      <c r="X2596">
        <v>136480</v>
      </c>
      <c r="Y2596">
        <v>0</v>
      </c>
      <c r="Z2596">
        <v>476440000</v>
      </c>
      <c r="AA2596" s="3">
        <v>0</v>
      </c>
      <c r="AB2596" s="3">
        <v>0</v>
      </c>
      <c r="AC2596">
        <v>1031</v>
      </c>
    </row>
    <row r="2597" spans="1:29" ht="15" customHeight="1" x14ac:dyDescent="0.25">
      <c r="A2597" t="str">
        <f>HYPERLINK("http://www.UniProt.org/UniProt/Q03834","MSH6_YEAST")</f>
        <v>MSH6_YEAST</v>
      </c>
      <c r="B2597" t="s">
        <v>5623</v>
      </c>
      <c r="C2597" s="38">
        <v>0</v>
      </c>
      <c r="D2597" s="38">
        <v>0</v>
      </c>
      <c r="E2597" s="12">
        <v>0</v>
      </c>
      <c r="F2597" s="3">
        <v>0</v>
      </c>
      <c r="G2597" s="3">
        <f t="shared" si="129"/>
        <v>16.633629106481099</v>
      </c>
      <c r="H2597" s="89" t="s">
        <v>14578</v>
      </c>
      <c r="I2597" t="s">
        <v>8229</v>
      </c>
      <c r="J2597" t="s">
        <v>8217</v>
      </c>
      <c r="K2597" t="s">
        <v>8229</v>
      </c>
      <c r="L2597" s="3">
        <v>140.08000000000001</v>
      </c>
      <c r="M2597" t="s">
        <v>8223</v>
      </c>
      <c r="N2597" s="3" t="s">
        <v>15699</v>
      </c>
      <c r="O2597" t="s">
        <v>14134</v>
      </c>
      <c r="P2597" t="s">
        <v>7763</v>
      </c>
      <c r="Q2597" t="s">
        <v>3248</v>
      </c>
      <c r="R2597" t="s">
        <v>3248</v>
      </c>
      <c r="S2597" t="s">
        <v>14135</v>
      </c>
      <c r="T2597" t="s">
        <v>14136</v>
      </c>
      <c r="U2597" t="s">
        <v>2156</v>
      </c>
      <c r="V2597" s="1">
        <v>1.6633629106481099E-3</v>
      </c>
      <c r="W2597">
        <v>140.08000000000001</v>
      </c>
      <c r="X2597">
        <v>26000</v>
      </c>
      <c r="Y2597">
        <v>0</v>
      </c>
      <c r="Z2597">
        <v>21318000</v>
      </c>
      <c r="AA2597" s="3">
        <v>0</v>
      </c>
      <c r="AB2597" s="3">
        <v>0</v>
      </c>
      <c r="AC2597">
        <v>2370</v>
      </c>
    </row>
    <row r="2598" spans="1:29" x14ac:dyDescent="0.25">
      <c r="A2598" t="str">
        <f>HYPERLINK("http://www.UniProt.org/UniProt/P40567","MSL1_YEAST")</f>
        <v>MSL1_YEAST</v>
      </c>
      <c r="B2598" t="s">
        <v>5104</v>
      </c>
      <c r="C2598" s="38">
        <v>0</v>
      </c>
      <c r="D2598" s="38">
        <v>0</v>
      </c>
      <c r="E2598" s="12">
        <v>0</v>
      </c>
      <c r="F2598" s="3">
        <v>0</v>
      </c>
      <c r="G2598" s="3">
        <f t="shared" si="129"/>
        <v>13.53130668752206</v>
      </c>
      <c r="H2598" s="89" t="s">
        <v>14578</v>
      </c>
      <c r="I2598" t="s">
        <v>8229</v>
      </c>
      <c r="J2598" t="s">
        <v>8217</v>
      </c>
      <c r="K2598" t="s">
        <v>8229</v>
      </c>
      <c r="L2598" s="3">
        <v>12.83</v>
      </c>
      <c r="M2598" t="s">
        <v>8223</v>
      </c>
      <c r="N2598" s="3" t="s">
        <v>15699</v>
      </c>
      <c r="O2598" t="s">
        <v>13648</v>
      </c>
      <c r="P2598" t="s">
        <v>7236</v>
      </c>
      <c r="Q2598" t="s">
        <v>3200</v>
      </c>
      <c r="R2598" t="s">
        <v>3200</v>
      </c>
      <c r="T2598" t="s">
        <v>13649</v>
      </c>
      <c r="U2598" t="s">
        <v>564</v>
      </c>
      <c r="V2598" s="1">
        <v>1.3531306687522059E-3</v>
      </c>
      <c r="W2598">
        <v>12.83</v>
      </c>
      <c r="X2598">
        <v>26000</v>
      </c>
      <c r="Y2598">
        <v>0</v>
      </c>
      <c r="Z2598">
        <v>17342000</v>
      </c>
      <c r="AA2598" s="3">
        <v>0</v>
      </c>
      <c r="AB2598" s="3">
        <v>0</v>
      </c>
      <c r="AC2598">
        <v>1638</v>
      </c>
    </row>
    <row r="2599" spans="1:29" ht="15" customHeight="1" x14ac:dyDescent="0.25">
      <c r="A2599" t="str">
        <f>HYPERLINK("http://www.UniProt.org/UniProt/P46151","MTHR1_YEAST")</f>
        <v>MTHR1_YEAST</v>
      </c>
      <c r="B2599" t="s">
        <v>5176</v>
      </c>
      <c r="C2599" s="38">
        <v>0</v>
      </c>
      <c r="D2599" s="38">
        <v>0</v>
      </c>
      <c r="E2599" s="12">
        <v>0</v>
      </c>
      <c r="F2599" s="3">
        <v>0</v>
      </c>
      <c r="G2599" s="3">
        <f t="shared" si="129"/>
        <v>42.937827644697208</v>
      </c>
      <c r="H2599" s="89" t="s">
        <v>14578</v>
      </c>
      <c r="I2599" t="s">
        <v>8217</v>
      </c>
      <c r="J2599" t="s">
        <v>8217</v>
      </c>
      <c r="K2599" t="s">
        <v>8217</v>
      </c>
      <c r="L2599" s="3">
        <v>73.941999999999993</v>
      </c>
      <c r="M2599" t="s">
        <v>8223</v>
      </c>
      <c r="N2599" s="3" t="s">
        <v>15699</v>
      </c>
      <c r="O2599" t="s">
        <v>13730</v>
      </c>
      <c r="P2599" t="str">
        <f>" "</f>
        <v xml:space="preserve"> </v>
      </c>
      <c r="Q2599" t="s">
        <v>3420</v>
      </c>
      <c r="R2599" t="s">
        <v>3420</v>
      </c>
      <c r="S2599" t="s">
        <v>13731</v>
      </c>
      <c r="U2599" t="s">
        <v>3314</v>
      </c>
      <c r="V2599" s="1">
        <v>4.2937827644697205E-3</v>
      </c>
      <c r="W2599">
        <v>73.941000000000003</v>
      </c>
      <c r="X2599">
        <v>26000</v>
      </c>
      <c r="Y2599">
        <v>0</v>
      </c>
      <c r="Z2599">
        <v>55030000</v>
      </c>
      <c r="AA2599" s="3">
        <v>0</v>
      </c>
      <c r="AB2599" s="3">
        <v>0</v>
      </c>
      <c r="AC2599">
        <v>1751</v>
      </c>
    </row>
    <row r="2600" spans="1:29" ht="15" customHeight="1" x14ac:dyDescent="0.25">
      <c r="A2600" t="str">
        <f>HYPERLINK("http://www.UniProt.org/UniProt/P53128","MTHR2_YEAST")</f>
        <v>MTHR2_YEAST</v>
      </c>
      <c r="B2600" t="s">
        <v>5345</v>
      </c>
      <c r="C2600" s="38">
        <v>0</v>
      </c>
      <c r="D2600" s="38">
        <v>0</v>
      </c>
      <c r="E2600" s="12">
        <v>0</v>
      </c>
      <c r="F2600" s="3">
        <v>0</v>
      </c>
      <c r="G2600" s="3">
        <f t="shared" si="129"/>
        <v>22.819547652131828</v>
      </c>
      <c r="H2600" s="89" t="s">
        <v>14578</v>
      </c>
      <c r="I2600" t="s">
        <v>8217</v>
      </c>
      <c r="J2600" t="s">
        <v>8217</v>
      </c>
      <c r="K2600" t="s">
        <v>8217</v>
      </c>
      <c r="L2600" s="3">
        <v>68.56</v>
      </c>
      <c r="M2600" t="s">
        <v>8223</v>
      </c>
      <c r="N2600" s="3" t="s">
        <v>15699</v>
      </c>
      <c r="O2600" t="s">
        <v>13877</v>
      </c>
      <c r="P2600" t="str">
        <f>" "</f>
        <v xml:space="preserve"> </v>
      </c>
      <c r="Q2600" t="s">
        <v>3313</v>
      </c>
      <c r="R2600" t="s">
        <v>3313</v>
      </c>
      <c r="S2600" t="s">
        <v>13731</v>
      </c>
      <c r="T2600" t="s">
        <v>13878</v>
      </c>
      <c r="U2600" t="s">
        <v>3314</v>
      </c>
      <c r="V2600" s="1">
        <v>2.2819547652131828E-3</v>
      </c>
      <c r="W2600">
        <v>68.558999999999997</v>
      </c>
      <c r="X2600">
        <v>26000</v>
      </c>
      <c r="Y2600">
        <v>0</v>
      </c>
      <c r="Z2600">
        <v>29246000</v>
      </c>
      <c r="AA2600" s="3">
        <v>0</v>
      </c>
      <c r="AB2600" s="3">
        <v>0</v>
      </c>
      <c r="AC2600">
        <v>1976</v>
      </c>
    </row>
    <row r="2601" spans="1:29" ht="15" customHeight="1" x14ac:dyDescent="0.25">
      <c r="A2601" t="str">
        <f>HYPERLINK("http://www.UniProt.org/UniProt/Q06489","MTNA_YEAST")</f>
        <v>MTNA_YEAST</v>
      </c>
      <c r="B2601" t="s">
        <v>5752</v>
      </c>
      <c r="C2601" s="38">
        <v>0</v>
      </c>
      <c r="D2601" s="38">
        <v>0</v>
      </c>
      <c r="E2601" s="12">
        <v>0</v>
      </c>
      <c r="F2601" s="3">
        <v>0</v>
      </c>
      <c r="G2601" s="3">
        <f t="shared" si="129"/>
        <v>105.56947265723299</v>
      </c>
      <c r="H2601" s="89" t="s">
        <v>14578</v>
      </c>
      <c r="I2601" t="s">
        <v>8228</v>
      </c>
      <c r="J2601" t="s">
        <v>8217</v>
      </c>
      <c r="K2601" t="s">
        <v>8228</v>
      </c>
      <c r="L2601" s="3">
        <v>45.02</v>
      </c>
      <c r="M2601" t="s">
        <v>8223</v>
      </c>
      <c r="N2601" s="3" t="s">
        <v>15699</v>
      </c>
      <c r="O2601" t="s">
        <v>14258</v>
      </c>
      <c r="P2601" t="s">
        <v>7904</v>
      </c>
      <c r="Q2601" t="s">
        <v>3861</v>
      </c>
      <c r="R2601" t="s">
        <v>3861</v>
      </c>
      <c r="S2601" t="s">
        <v>14259</v>
      </c>
      <c r="T2601" t="s">
        <v>14260</v>
      </c>
      <c r="U2601" t="str">
        <f>" "</f>
        <v xml:space="preserve"> </v>
      </c>
      <c r="V2601" s="1">
        <v>1.05569472657233E-2</v>
      </c>
      <c r="W2601">
        <v>45.02</v>
      </c>
      <c r="X2601">
        <v>530200</v>
      </c>
      <c r="Y2601">
        <v>0</v>
      </c>
      <c r="Z2601">
        <v>135300000</v>
      </c>
      <c r="AA2601" s="3">
        <v>0</v>
      </c>
      <c r="AB2601" s="3">
        <v>0</v>
      </c>
      <c r="AC2601">
        <v>2574</v>
      </c>
    </row>
    <row r="2602" spans="1:29" ht="15" customHeight="1" x14ac:dyDescent="0.25">
      <c r="A2602" t="str">
        <f>HYPERLINK("http://www.UniProt.org/UniProt/P47095","MTNB_YEAST")</f>
        <v>MTNB_YEAST</v>
      </c>
      <c r="B2602" t="s">
        <v>5221</v>
      </c>
      <c r="C2602" s="38">
        <v>0</v>
      </c>
      <c r="D2602" s="38">
        <v>0</v>
      </c>
      <c r="E2602" s="12">
        <v>0</v>
      </c>
      <c r="F2602" s="3">
        <v>0</v>
      </c>
      <c r="G2602" s="3">
        <f t="shared" si="129"/>
        <v>65.499108515975038</v>
      </c>
      <c r="H2602" s="89" t="s">
        <v>14578</v>
      </c>
      <c r="I2602" t="s">
        <v>8227</v>
      </c>
      <c r="J2602" t="s">
        <v>8217</v>
      </c>
      <c r="K2602" t="s">
        <v>8227</v>
      </c>
      <c r="L2602" s="3">
        <v>27.427</v>
      </c>
      <c r="M2602" t="s">
        <v>8223</v>
      </c>
      <c r="N2602" s="3" t="s">
        <v>15699</v>
      </c>
      <c r="O2602" t="s">
        <v>13754</v>
      </c>
      <c r="P2602" t="s">
        <v>7363</v>
      </c>
      <c r="Q2602" t="s">
        <v>3464</v>
      </c>
      <c r="R2602" t="s">
        <v>3464</v>
      </c>
      <c r="S2602" t="s">
        <v>13755</v>
      </c>
      <c r="T2602" t="s">
        <v>13756</v>
      </c>
      <c r="U2602" t="str">
        <f>" "</f>
        <v xml:space="preserve"> </v>
      </c>
      <c r="V2602" s="1">
        <v>6.5499108515975043E-3</v>
      </c>
      <c r="W2602">
        <v>27.427</v>
      </c>
      <c r="X2602">
        <v>26000</v>
      </c>
      <c r="Y2602">
        <v>0</v>
      </c>
      <c r="Z2602">
        <v>83945000</v>
      </c>
      <c r="AA2602" s="3">
        <v>0</v>
      </c>
      <c r="AB2602" s="3">
        <v>0</v>
      </c>
      <c r="AC2602">
        <v>1812</v>
      </c>
    </row>
    <row r="2603" spans="1:29" ht="15" customHeight="1" x14ac:dyDescent="0.25">
      <c r="A2603" t="str">
        <f>HYPERLINK("http://www.UniProt.org/UniProt/Q03677","MTND_YEAST")</f>
        <v>MTND_YEAST</v>
      </c>
      <c r="B2603" t="s">
        <v>5606</v>
      </c>
      <c r="C2603" s="38">
        <v>0</v>
      </c>
      <c r="D2603" s="38">
        <v>0</v>
      </c>
      <c r="E2603" s="12">
        <v>0</v>
      </c>
      <c r="F2603" s="3">
        <v>0</v>
      </c>
      <c r="G2603" s="3">
        <f t="shared" si="129"/>
        <v>215.02465095994287</v>
      </c>
      <c r="H2603" s="89" t="s">
        <v>14578</v>
      </c>
      <c r="I2603" t="s">
        <v>8228</v>
      </c>
      <c r="J2603" t="s">
        <v>8217</v>
      </c>
      <c r="K2603" t="s">
        <v>8228</v>
      </c>
      <c r="L2603" s="3">
        <v>20.879000000000001</v>
      </c>
      <c r="M2603" t="s">
        <v>8223</v>
      </c>
      <c r="N2603" s="3" t="s">
        <v>15699</v>
      </c>
      <c r="O2603" t="s">
        <v>14114</v>
      </c>
      <c r="P2603" t="s">
        <v>7745</v>
      </c>
      <c r="Q2603" t="s">
        <v>3548</v>
      </c>
      <c r="R2603" t="s">
        <v>3548</v>
      </c>
      <c r="S2603" t="s">
        <v>14115</v>
      </c>
      <c r="T2603" t="s">
        <v>14116</v>
      </c>
      <c r="U2603" t="str">
        <f>" "</f>
        <v xml:space="preserve"> </v>
      </c>
      <c r="V2603" s="1">
        <v>2.1502465095994287E-2</v>
      </c>
      <c r="W2603">
        <v>20.879000000000001</v>
      </c>
      <c r="X2603">
        <v>26000</v>
      </c>
      <c r="Y2603">
        <v>0</v>
      </c>
      <c r="Z2603">
        <v>275580000</v>
      </c>
      <c r="AA2603" s="3">
        <v>0</v>
      </c>
      <c r="AB2603" s="3">
        <v>0</v>
      </c>
      <c r="AC2603">
        <v>2346</v>
      </c>
    </row>
    <row r="2604" spans="1:29" ht="15" customHeight="1" x14ac:dyDescent="0.25">
      <c r="A2604" t="str">
        <f>HYPERLINK("http://www.UniProt.org/UniProt/Q03920","MTQ2_YEAST")</f>
        <v>MTQ2_YEAST</v>
      </c>
      <c r="B2604" t="s">
        <v>5626</v>
      </c>
      <c r="C2604" s="38">
        <v>0</v>
      </c>
      <c r="D2604" s="38">
        <v>0</v>
      </c>
      <c r="E2604" s="12">
        <v>0</v>
      </c>
      <c r="F2604" s="3">
        <v>0</v>
      </c>
      <c r="G2604" s="3">
        <f t="shared" si="129"/>
        <v>44.903308070592033</v>
      </c>
      <c r="H2604" s="89" t="s">
        <v>14578</v>
      </c>
      <c r="I2604" t="s">
        <v>8228</v>
      </c>
      <c r="J2604" t="s">
        <v>8217</v>
      </c>
      <c r="K2604" t="s">
        <v>8228</v>
      </c>
      <c r="L2604" s="3">
        <v>24.972999999999999</v>
      </c>
      <c r="M2604" t="s">
        <v>8223</v>
      </c>
      <c r="N2604" s="3" t="s">
        <v>15699</v>
      </c>
      <c r="O2604" t="s">
        <v>14141</v>
      </c>
      <c r="P2604" t="s">
        <v>7766</v>
      </c>
      <c r="Q2604" t="s">
        <v>3426</v>
      </c>
      <c r="R2604" t="s">
        <v>3426</v>
      </c>
      <c r="T2604" t="s">
        <v>14142</v>
      </c>
      <c r="U2604" t="str">
        <f>" "</f>
        <v xml:space="preserve"> </v>
      </c>
      <c r="V2604" s="1">
        <v>4.4903308070592032E-3</v>
      </c>
      <c r="W2604">
        <v>24.972000000000001</v>
      </c>
      <c r="X2604">
        <v>26000</v>
      </c>
      <c r="Y2604">
        <v>0</v>
      </c>
      <c r="Z2604">
        <v>57549000</v>
      </c>
      <c r="AA2604" s="3">
        <v>0</v>
      </c>
      <c r="AB2604" s="3">
        <v>0</v>
      </c>
      <c r="AC2604">
        <v>2375</v>
      </c>
    </row>
    <row r="2605" spans="1:29" ht="15" customHeight="1" x14ac:dyDescent="0.25">
      <c r="A2605" t="str">
        <f>HYPERLINK("http://www.UniProt.org/UniProt/P48240","MTR3_YEAST")</f>
        <v>MTR3_YEAST</v>
      </c>
      <c r="B2605" t="s">
        <v>5252</v>
      </c>
      <c r="C2605" s="38">
        <v>0</v>
      </c>
      <c r="D2605" s="38">
        <v>0</v>
      </c>
      <c r="E2605" s="12">
        <v>0</v>
      </c>
      <c r="F2605" s="3">
        <v>0</v>
      </c>
      <c r="G2605" s="3">
        <f t="shared" si="129"/>
        <v>11.292734499394925</v>
      </c>
      <c r="H2605" s="89" t="s">
        <v>14578</v>
      </c>
      <c r="I2605" t="s">
        <v>8228</v>
      </c>
      <c r="J2605" t="s">
        <v>8217</v>
      </c>
      <c r="K2605" t="s">
        <v>8228</v>
      </c>
      <c r="L2605" s="3">
        <v>27.577000000000002</v>
      </c>
      <c r="M2605" t="s">
        <v>8223</v>
      </c>
      <c r="N2605" s="3" t="s">
        <v>15699</v>
      </c>
      <c r="O2605" t="s">
        <v>13788</v>
      </c>
      <c r="P2605" t="s">
        <v>7397</v>
      </c>
      <c r="Q2605" t="s">
        <v>3146</v>
      </c>
      <c r="R2605" t="s">
        <v>3146</v>
      </c>
      <c r="S2605" t="s">
        <v>13789</v>
      </c>
      <c r="U2605" t="s">
        <v>828</v>
      </c>
      <c r="V2605" s="1">
        <v>1.1292734499394924E-3</v>
      </c>
      <c r="W2605">
        <v>27.577000000000002</v>
      </c>
      <c r="X2605">
        <v>26000</v>
      </c>
      <c r="Y2605">
        <v>0</v>
      </c>
      <c r="Z2605">
        <v>14473000</v>
      </c>
      <c r="AA2605" s="3">
        <v>0</v>
      </c>
      <c r="AB2605" s="3">
        <v>0</v>
      </c>
      <c r="AC2605">
        <v>1861</v>
      </c>
    </row>
    <row r="2606" spans="1:29" ht="15" customHeight="1" x14ac:dyDescent="0.25">
      <c r="A2606" t="str">
        <f>HYPERLINK("http://www.UniProt.org/UniProt/P40959","MVP1_YEAST")</f>
        <v>MVP1_YEAST</v>
      </c>
      <c r="B2606" t="s">
        <v>3338</v>
      </c>
      <c r="C2606" s="38">
        <v>0</v>
      </c>
      <c r="D2606" s="38">
        <v>0</v>
      </c>
      <c r="E2606" s="12">
        <v>0</v>
      </c>
      <c r="F2606" s="3">
        <v>0</v>
      </c>
      <c r="G2606" s="3">
        <f t="shared" si="129"/>
        <v>25.910946400601581</v>
      </c>
      <c r="H2606" s="89" t="s">
        <v>14578</v>
      </c>
      <c r="I2606" t="s">
        <v>8227</v>
      </c>
      <c r="J2606" t="s">
        <v>8217</v>
      </c>
      <c r="K2606" t="s">
        <v>8227</v>
      </c>
      <c r="L2606" s="3">
        <v>59.656999999999996</v>
      </c>
      <c r="M2606" t="s">
        <v>8223</v>
      </c>
      <c r="N2606" s="3" t="s">
        <v>15699</v>
      </c>
      <c r="O2606" t="s">
        <v>13660</v>
      </c>
      <c r="P2606" t="s">
        <v>7248</v>
      </c>
      <c r="Q2606" t="s">
        <v>3339</v>
      </c>
      <c r="R2606" t="s">
        <v>3339</v>
      </c>
      <c r="S2606" t="s">
        <v>13661</v>
      </c>
      <c r="T2606" t="s">
        <v>13662</v>
      </c>
      <c r="U2606" t="str">
        <f t="shared" ref="U2606:U2613" si="132">" "</f>
        <v xml:space="preserve"> </v>
      </c>
      <c r="V2606" s="1">
        <v>2.591094640060158E-3</v>
      </c>
      <c r="W2606">
        <v>59.655999999999999</v>
      </c>
      <c r="X2606">
        <v>26000</v>
      </c>
      <c r="Y2606">
        <v>0</v>
      </c>
      <c r="Z2606">
        <v>33208000</v>
      </c>
      <c r="AA2606" s="3">
        <v>0</v>
      </c>
      <c r="AB2606" s="3">
        <v>0</v>
      </c>
      <c r="AC2606">
        <v>1652</v>
      </c>
    </row>
    <row r="2607" spans="1:29" ht="15" customHeight="1" x14ac:dyDescent="0.25">
      <c r="A2607" t="str">
        <f>HYPERLINK("http://www.UniProt.org/UniProt/P08964","MYO1_YEAST")</f>
        <v>MYO1_YEAST</v>
      </c>
      <c r="B2607" t="s">
        <v>4047</v>
      </c>
      <c r="C2607" s="38">
        <v>0</v>
      </c>
      <c r="D2607" s="38">
        <v>0</v>
      </c>
      <c r="E2607" s="12">
        <v>0</v>
      </c>
      <c r="F2607" s="3">
        <v>0</v>
      </c>
      <c r="G2607" s="3">
        <f t="shared" si="129"/>
        <v>64.455117722069829</v>
      </c>
      <c r="H2607" s="89" t="s">
        <v>14578</v>
      </c>
      <c r="I2607" t="s">
        <v>8217</v>
      </c>
      <c r="J2607" t="s">
        <v>8217</v>
      </c>
      <c r="K2607" t="s">
        <v>8217</v>
      </c>
      <c r="L2607" s="3">
        <v>223.636</v>
      </c>
      <c r="M2607" t="s">
        <v>8223</v>
      </c>
      <c r="N2607" s="3" t="s">
        <v>15699</v>
      </c>
      <c r="O2607" t="s">
        <v>12950</v>
      </c>
      <c r="P2607" t="s">
        <v>6160</v>
      </c>
      <c r="Q2607" t="s">
        <v>3462</v>
      </c>
      <c r="R2607" t="s">
        <v>3462</v>
      </c>
      <c r="S2607" t="s">
        <v>12951</v>
      </c>
      <c r="T2607" t="s">
        <v>12952</v>
      </c>
      <c r="U2607" t="str">
        <f t="shared" si="132"/>
        <v xml:space="preserve"> </v>
      </c>
      <c r="V2607" s="1">
        <v>6.4455117722069825E-3</v>
      </c>
      <c r="W2607">
        <v>223.63</v>
      </c>
      <c r="X2607">
        <v>26000</v>
      </c>
      <c r="Y2607">
        <v>0</v>
      </c>
      <c r="Z2607">
        <v>82607000</v>
      </c>
      <c r="AA2607" s="3">
        <v>0</v>
      </c>
      <c r="AB2607" s="3">
        <v>0</v>
      </c>
      <c r="AC2607">
        <v>250</v>
      </c>
    </row>
    <row r="2608" spans="1:29" ht="15" customHeight="1" x14ac:dyDescent="0.25">
      <c r="A2608" t="str">
        <f>HYPERLINK("http://www.UniProt.org/UniProt/P38879","NACA_YEAST")</f>
        <v>NACA_YEAST</v>
      </c>
      <c r="B2608" t="s">
        <v>4917</v>
      </c>
      <c r="C2608" s="38">
        <v>0</v>
      </c>
      <c r="D2608" s="38">
        <v>0</v>
      </c>
      <c r="E2608" s="12">
        <v>0</v>
      </c>
      <c r="F2608" s="3">
        <v>0</v>
      </c>
      <c r="G2608" s="3">
        <f t="shared" si="129"/>
        <v>370.65574494524731</v>
      </c>
      <c r="H2608" s="89" t="s">
        <v>14578</v>
      </c>
      <c r="I2608" t="s">
        <v>8228</v>
      </c>
      <c r="J2608" t="s">
        <v>8217</v>
      </c>
      <c r="K2608" t="s">
        <v>8228</v>
      </c>
      <c r="L2608" s="3">
        <v>18.709</v>
      </c>
      <c r="M2608" t="s">
        <v>8223</v>
      </c>
      <c r="N2608" s="3" t="s">
        <v>15699</v>
      </c>
      <c r="O2608" t="s">
        <v>13498</v>
      </c>
      <c r="P2608" t="s">
        <v>7029</v>
      </c>
      <c r="Q2608" t="s">
        <v>3863</v>
      </c>
      <c r="R2608" t="s">
        <v>3863</v>
      </c>
      <c r="S2608" t="s">
        <v>13499</v>
      </c>
      <c r="T2608" t="s">
        <v>13500</v>
      </c>
      <c r="U2608" t="str">
        <f t="shared" si="132"/>
        <v xml:space="preserve"> </v>
      </c>
      <c r="V2608" s="1">
        <v>3.7065574494524731E-2</v>
      </c>
      <c r="W2608">
        <v>18.709</v>
      </c>
      <c r="X2608">
        <v>573550</v>
      </c>
      <c r="Y2608">
        <v>0</v>
      </c>
      <c r="Z2608">
        <v>475040000</v>
      </c>
      <c r="AA2608" s="3">
        <v>0</v>
      </c>
      <c r="AB2608" s="3">
        <v>0</v>
      </c>
      <c r="AC2608">
        <v>1381</v>
      </c>
    </row>
    <row r="2609" spans="1:29" ht="15" customHeight="1" x14ac:dyDescent="0.25">
      <c r="A2609" t="str">
        <f>HYPERLINK("http://www.UniProt.org/UniProt/Q02642","NACB1_YEAST")</f>
        <v>NACB1_YEAST</v>
      </c>
      <c r="B2609" t="s">
        <v>5539</v>
      </c>
      <c r="C2609" s="38">
        <v>0</v>
      </c>
      <c r="D2609" s="38">
        <v>0</v>
      </c>
      <c r="E2609" s="12">
        <v>0</v>
      </c>
      <c r="F2609" s="3">
        <v>0</v>
      </c>
      <c r="G2609" s="3">
        <f t="shared" si="129"/>
        <v>278.16346638805294</v>
      </c>
      <c r="H2609" s="89" t="s">
        <v>14578</v>
      </c>
      <c r="I2609" t="s">
        <v>8228</v>
      </c>
      <c r="J2609" t="s">
        <v>8217</v>
      </c>
      <c r="K2609" t="s">
        <v>8228</v>
      </c>
      <c r="L2609" s="3">
        <v>17.02</v>
      </c>
      <c r="M2609" t="s">
        <v>8223</v>
      </c>
      <c r="N2609" s="3" t="s">
        <v>15699</v>
      </c>
      <c r="O2609" t="s">
        <v>14049</v>
      </c>
      <c r="P2609" t="s">
        <v>7677</v>
      </c>
      <c r="Q2609" t="s">
        <v>3563</v>
      </c>
      <c r="R2609" t="s">
        <v>3563</v>
      </c>
      <c r="S2609" t="s">
        <v>14050</v>
      </c>
      <c r="T2609" t="s">
        <v>14051</v>
      </c>
      <c r="U2609" t="str">
        <f t="shared" si="132"/>
        <v xml:space="preserve"> </v>
      </c>
      <c r="V2609" s="1">
        <v>2.7816346638805296E-2</v>
      </c>
      <c r="W2609">
        <v>17.02</v>
      </c>
      <c r="X2609">
        <v>26000</v>
      </c>
      <c r="Y2609">
        <v>0</v>
      </c>
      <c r="Z2609">
        <v>356500000</v>
      </c>
      <c r="AA2609" s="3">
        <v>0</v>
      </c>
      <c r="AB2609" s="3">
        <v>0</v>
      </c>
      <c r="AC2609">
        <v>2255</v>
      </c>
    </row>
    <row r="2610" spans="1:29" ht="15" customHeight="1" x14ac:dyDescent="0.25">
      <c r="A2610" t="str">
        <f>HYPERLINK("http://www.UniProt.org/UniProt/P43619","NADC_YEAST")</f>
        <v>NADC_YEAST</v>
      </c>
      <c r="B2610" t="s">
        <v>5172</v>
      </c>
      <c r="C2610" s="38">
        <v>0</v>
      </c>
      <c r="D2610" s="38">
        <v>0</v>
      </c>
      <c r="E2610" s="12">
        <v>0</v>
      </c>
      <c r="F2610" s="3">
        <v>0</v>
      </c>
      <c r="G2610" s="3">
        <f t="shared" si="129"/>
        <v>238.70560805637319</v>
      </c>
      <c r="H2610" s="89" t="s">
        <v>14578</v>
      </c>
      <c r="I2610" t="s">
        <v>8228</v>
      </c>
      <c r="J2610" t="s">
        <v>8217</v>
      </c>
      <c r="K2610" t="s">
        <v>8228</v>
      </c>
      <c r="L2610" s="3">
        <v>32.365000000000002</v>
      </c>
      <c r="M2610" t="s">
        <v>8223</v>
      </c>
      <c r="N2610" s="3" t="s">
        <v>15699</v>
      </c>
      <c r="O2610" t="s">
        <v>13727</v>
      </c>
      <c r="P2610" t="s">
        <v>7314</v>
      </c>
      <c r="Q2610" t="s">
        <v>3558</v>
      </c>
      <c r="R2610" t="s">
        <v>3558</v>
      </c>
      <c r="S2610" t="s">
        <v>13728</v>
      </c>
      <c r="T2610" t="s">
        <v>13729</v>
      </c>
      <c r="U2610" t="str">
        <f t="shared" si="132"/>
        <v xml:space="preserve"> </v>
      </c>
      <c r="V2610" s="1">
        <v>2.387056080563732E-2</v>
      </c>
      <c r="W2610">
        <v>32.365000000000002</v>
      </c>
      <c r="X2610">
        <v>26000</v>
      </c>
      <c r="Y2610">
        <v>0</v>
      </c>
      <c r="Z2610">
        <v>305930000</v>
      </c>
      <c r="AA2610" s="3">
        <v>0</v>
      </c>
      <c r="AB2610" s="3">
        <v>0</v>
      </c>
      <c r="AC2610">
        <v>1744</v>
      </c>
    </row>
    <row r="2611" spans="1:29" ht="15" customHeight="1" x14ac:dyDescent="0.25">
      <c r="A2611" t="str">
        <f>HYPERLINK("http://www.UniProt.org/UniProt/P40096","NCB1_YEAST")</f>
        <v>NCB1_YEAST</v>
      </c>
      <c r="B2611" t="s">
        <v>5029</v>
      </c>
      <c r="C2611" s="38">
        <v>0</v>
      </c>
      <c r="D2611" s="38">
        <v>0</v>
      </c>
      <c r="E2611" s="12">
        <v>0</v>
      </c>
      <c r="F2611" s="3">
        <v>0</v>
      </c>
      <c r="G2611" s="3">
        <f t="shared" si="129"/>
        <v>11.810048323280698</v>
      </c>
      <c r="H2611" s="89" t="s">
        <v>14578</v>
      </c>
      <c r="I2611" t="s">
        <v>8229</v>
      </c>
      <c r="J2611" t="s">
        <v>8217</v>
      </c>
      <c r="K2611" t="s">
        <v>8229</v>
      </c>
      <c r="L2611" s="3">
        <v>15.516999999999999</v>
      </c>
      <c r="M2611" t="s">
        <v>8223</v>
      </c>
      <c r="N2611" s="3" t="s">
        <v>15699</v>
      </c>
      <c r="O2611" t="s">
        <v>13596</v>
      </c>
      <c r="P2611" t="s">
        <v>7157</v>
      </c>
      <c r="Q2611" t="s">
        <v>3161</v>
      </c>
      <c r="R2611" t="s">
        <v>3161</v>
      </c>
      <c r="T2611" t="s">
        <v>13597</v>
      </c>
      <c r="U2611" t="str">
        <f t="shared" si="132"/>
        <v xml:space="preserve"> </v>
      </c>
      <c r="V2611" s="1">
        <v>1.1810048323280698E-3</v>
      </c>
      <c r="W2611">
        <v>15.516</v>
      </c>
      <c r="X2611">
        <v>26000</v>
      </c>
      <c r="Y2611">
        <v>0</v>
      </c>
      <c r="Z2611">
        <v>15136000</v>
      </c>
      <c r="AA2611" s="3">
        <v>0</v>
      </c>
      <c r="AB2611" s="3">
        <v>0</v>
      </c>
      <c r="AC2611">
        <v>1539</v>
      </c>
    </row>
    <row r="2612" spans="1:29" ht="15" customHeight="1" x14ac:dyDescent="0.25">
      <c r="A2612" t="str">
        <f>HYPERLINK("http://www.UniProt.org/UniProt/P32860","NFU1_YEAST")</f>
        <v>NFU1_YEAST</v>
      </c>
      <c r="B2612" t="s">
        <v>3474</v>
      </c>
      <c r="C2612" s="38">
        <v>0</v>
      </c>
      <c r="D2612" s="38">
        <v>0</v>
      </c>
      <c r="E2612" s="12">
        <v>0</v>
      </c>
      <c r="F2612" s="3">
        <v>0</v>
      </c>
      <c r="G2612" s="3">
        <f t="shared" si="129"/>
        <v>73.845573031972251</v>
      </c>
      <c r="H2612" s="89" t="s">
        <v>14578</v>
      </c>
      <c r="I2612" t="s">
        <v>8227</v>
      </c>
      <c r="J2612" t="s">
        <v>8217</v>
      </c>
      <c r="K2612" t="s">
        <v>8227</v>
      </c>
      <c r="L2612" s="3">
        <v>29.173999999999999</v>
      </c>
      <c r="M2612" t="s">
        <v>8222</v>
      </c>
      <c r="N2612" s="3" t="s">
        <v>15699</v>
      </c>
      <c r="O2612" t="s">
        <v>13274</v>
      </c>
      <c r="P2612" t="s">
        <v>6679</v>
      </c>
      <c r="Q2612" t="s">
        <v>3475</v>
      </c>
      <c r="R2612" t="s">
        <v>3475</v>
      </c>
      <c r="T2612" t="s">
        <v>13275</v>
      </c>
      <c r="U2612" t="str">
        <f t="shared" si="132"/>
        <v xml:space="preserve"> </v>
      </c>
      <c r="V2612" s="1">
        <v>7.3845573031972251E-3</v>
      </c>
      <c r="W2612">
        <v>29.173999999999999</v>
      </c>
      <c r="X2612">
        <v>26000</v>
      </c>
      <c r="Y2612">
        <v>0</v>
      </c>
      <c r="Z2612">
        <v>94642000</v>
      </c>
      <c r="AA2612" s="3">
        <v>0</v>
      </c>
      <c r="AB2612" s="3">
        <v>0</v>
      </c>
      <c r="AC2612">
        <v>916</v>
      </c>
    </row>
    <row r="2613" spans="1:29" ht="15" customHeight="1" x14ac:dyDescent="0.25">
      <c r="A2613" t="str">
        <f>HYPERLINK("http://www.UniProt.org/UniProt/Q03264","NGL2_YEAST")</f>
        <v>NGL2_YEAST</v>
      </c>
      <c r="B2613" t="s">
        <v>5577</v>
      </c>
      <c r="C2613" s="38">
        <v>0</v>
      </c>
      <c r="D2613" s="38">
        <v>0</v>
      </c>
      <c r="E2613" s="12">
        <v>0</v>
      </c>
      <c r="F2613" s="3">
        <v>0</v>
      </c>
      <c r="G2613" s="3">
        <f t="shared" si="129"/>
        <v>22.670517576170766</v>
      </c>
      <c r="H2613" s="89" t="s">
        <v>14578</v>
      </c>
      <c r="I2613" t="s">
        <v>8228</v>
      </c>
      <c r="J2613" t="s">
        <v>8217</v>
      </c>
      <c r="K2613" t="s">
        <v>8228</v>
      </c>
      <c r="L2613" s="3">
        <v>59.54</v>
      </c>
      <c r="M2613" t="s">
        <v>8223</v>
      </c>
      <c r="N2613" s="3" t="s">
        <v>15699</v>
      </c>
      <c r="O2613" t="s">
        <v>14090</v>
      </c>
      <c r="P2613" t="s">
        <v>7718</v>
      </c>
      <c r="Q2613" t="s">
        <v>3312</v>
      </c>
      <c r="R2613" t="s">
        <v>3312</v>
      </c>
      <c r="S2613" t="s">
        <v>14091</v>
      </c>
      <c r="T2613" t="s">
        <v>14092</v>
      </c>
      <c r="U2613" t="str">
        <f t="shared" si="132"/>
        <v xml:space="preserve"> </v>
      </c>
      <c r="V2613" s="1">
        <v>2.2670517576170767E-3</v>
      </c>
      <c r="W2613">
        <v>59.539000000000001</v>
      </c>
      <c r="X2613">
        <v>26000</v>
      </c>
      <c r="Y2613">
        <v>0</v>
      </c>
      <c r="Z2613">
        <v>29055000</v>
      </c>
      <c r="AA2613" s="3">
        <v>0</v>
      </c>
      <c r="AB2613" s="3">
        <v>0</v>
      </c>
      <c r="AC2613">
        <v>2312</v>
      </c>
    </row>
    <row r="2614" spans="1:29" ht="15" customHeight="1" x14ac:dyDescent="0.25">
      <c r="A2614" t="str">
        <f>HYPERLINK("http://www.UniProt.org/UniProt/Q03435","NHP10_YEAST")</f>
        <v>NHP10_YEAST</v>
      </c>
      <c r="B2614" t="s">
        <v>5592</v>
      </c>
      <c r="C2614" s="38">
        <v>0</v>
      </c>
      <c r="D2614" s="38">
        <v>0</v>
      </c>
      <c r="E2614" s="12">
        <v>0</v>
      </c>
      <c r="F2614" s="3">
        <v>0</v>
      </c>
      <c r="G2614" s="3">
        <f t="shared" si="129"/>
        <v>26.392368164308248</v>
      </c>
      <c r="H2614" s="89" t="s">
        <v>14578</v>
      </c>
      <c r="I2614" t="s">
        <v>8229</v>
      </c>
      <c r="J2614" t="s">
        <v>8217</v>
      </c>
      <c r="K2614" t="s">
        <v>8229</v>
      </c>
      <c r="L2614" s="3">
        <v>23.856999999999999</v>
      </c>
      <c r="M2614" t="s">
        <v>8223</v>
      </c>
      <c r="N2614" s="3" t="s">
        <v>15699</v>
      </c>
      <c r="O2614" t="s">
        <v>14101</v>
      </c>
      <c r="P2614" t="s">
        <v>7595</v>
      </c>
      <c r="Q2614" t="s">
        <v>3340</v>
      </c>
      <c r="R2614" t="s">
        <v>3340</v>
      </c>
      <c r="S2614" t="s">
        <v>14102</v>
      </c>
      <c r="U2614" t="s">
        <v>425</v>
      </c>
      <c r="V2614" s="1">
        <v>2.639236816430825E-3</v>
      </c>
      <c r="W2614">
        <v>23.856999999999999</v>
      </c>
      <c r="X2614">
        <v>26000</v>
      </c>
      <c r="Y2614">
        <v>0</v>
      </c>
      <c r="Z2614">
        <v>33825000</v>
      </c>
      <c r="AA2614" s="3">
        <v>0</v>
      </c>
      <c r="AB2614" s="3">
        <v>0</v>
      </c>
      <c r="AC2614">
        <v>2327</v>
      </c>
    </row>
    <row r="2615" spans="1:29" ht="15" customHeight="1" x14ac:dyDescent="0.25">
      <c r="A2615" t="str">
        <f>HYPERLINK("http://www.UniProt.org/UniProt/P49954","NIT3_YEAST")</f>
        <v>NIT3_YEAST</v>
      </c>
      <c r="B2615" t="s">
        <v>5281</v>
      </c>
      <c r="C2615" s="38">
        <v>0</v>
      </c>
      <c r="D2615" s="38">
        <v>0</v>
      </c>
      <c r="E2615" s="12">
        <v>0</v>
      </c>
      <c r="F2615" s="3">
        <v>0</v>
      </c>
      <c r="G2615" s="3">
        <f t="shared" si="129"/>
        <v>336.10573571197108</v>
      </c>
      <c r="H2615" s="89" t="s">
        <v>14578</v>
      </c>
      <c r="I2615" t="s">
        <v>8217</v>
      </c>
      <c r="J2615" t="s">
        <v>8217</v>
      </c>
      <c r="K2615" t="s">
        <v>8217</v>
      </c>
      <c r="L2615" s="3">
        <v>32.548999999999999</v>
      </c>
      <c r="M2615" t="s">
        <v>8223</v>
      </c>
      <c r="N2615" s="3" t="s">
        <v>15699</v>
      </c>
      <c r="O2615" t="s">
        <v>13808</v>
      </c>
      <c r="P2615" t="str">
        <f>" "</f>
        <v xml:space="preserve"> </v>
      </c>
      <c r="Q2615" t="s">
        <v>3803</v>
      </c>
      <c r="R2615" t="s">
        <v>3803</v>
      </c>
      <c r="T2615" t="s">
        <v>13809</v>
      </c>
      <c r="U2615" t="str">
        <f t="shared" ref="U2615:U2622" si="133">" "</f>
        <v xml:space="preserve"> </v>
      </c>
      <c r="V2615" s="1">
        <v>3.3610573571197108E-2</v>
      </c>
      <c r="W2615">
        <v>32.548999999999999</v>
      </c>
      <c r="X2615">
        <v>126190</v>
      </c>
      <c r="Y2615">
        <v>0</v>
      </c>
      <c r="Z2615">
        <v>430760000</v>
      </c>
      <c r="AA2615" s="3">
        <v>0</v>
      </c>
      <c r="AB2615" s="3">
        <v>0</v>
      </c>
      <c r="AC2615">
        <v>1895</v>
      </c>
    </row>
    <row r="2616" spans="1:29" ht="15" customHeight="1" x14ac:dyDescent="0.25">
      <c r="A2616" t="str">
        <f>HYPERLINK("http://www.UniProt.org/UniProt/P53920","NM111_YEAST")</f>
        <v>NM111_YEAST</v>
      </c>
      <c r="B2616" t="s">
        <v>5451</v>
      </c>
      <c r="C2616" s="38">
        <v>0</v>
      </c>
      <c r="D2616" s="38">
        <v>0</v>
      </c>
      <c r="E2616" s="12">
        <v>0</v>
      </c>
      <c r="F2616" s="3">
        <v>0</v>
      </c>
      <c r="G2616" s="3">
        <f t="shared" si="129"/>
        <v>177.54085593811382</v>
      </c>
      <c r="H2616" s="89" t="s">
        <v>14578</v>
      </c>
      <c r="I2616" t="s">
        <v>8229</v>
      </c>
      <c r="J2616" t="s">
        <v>8217</v>
      </c>
      <c r="K2616" t="s">
        <v>8229</v>
      </c>
      <c r="L2616" s="3">
        <v>110.881</v>
      </c>
      <c r="M2616" t="s">
        <v>8223</v>
      </c>
      <c r="N2616" s="3" t="s">
        <v>15699</v>
      </c>
      <c r="O2616" t="s">
        <v>13989</v>
      </c>
      <c r="P2616" t="s">
        <v>7589</v>
      </c>
      <c r="Q2616" t="s">
        <v>3537</v>
      </c>
      <c r="R2616" t="s">
        <v>3537</v>
      </c>
      <c r="U2616" t="str">
        <f t="shared" si="133"/>
        <v xml:space="preserve"> </v>
      </c>
      <c r="V2616" s="1">
        <v>1.7754085593811381E-2</v>
      </c>
      <c r="W2616">
        <v>110.88</v>
      </c>
      <c r="X2616">
        <v>26000</v>
      </c>
      <c r="Y2616">
        <v>0</v>
      </c>
      <c r="Z2616">
        <v>227540000</v>
      </c>
      <c r="AA2616" s="3">
        <v>0</v>
      </c>
      <c r="AB2616" s="3">
        <v>0</v>
      </c>
      <c r="AC2616">
        <v>2137</v>
      </c>
    </row>
    <row r="2617" spans="1:29" ht="15" customHeight="1" x14ac:dyDescent="0.25">
      <c r="A2617" t="str">
        <f>HYPERLINK("http://www.UniProt.org/UniProt/P36059","NNRD_YEAST")</f>
        <v>NNRD_YEAST</v>
      </c>
      <c r="B2617" t="s">
        <v>4692</v>
      </c>
      <c r="C2617" s="38">
        <v>0</v>
      </c>
      <c r="D2617" s="38">
        <v>0</v>
      </c>
      <c r="E2617" s="12">
        <v>0</v>
      </c>
      <c r="F2617" s="3">
        <v>0</v>
      </c>
      <c r="G2617" s="3">
        <f t="shared" si="129"/>
        <v>23.979017248352434</v>
      </c>
      <c r="H2617" s="89" t="s">
        <v>14578</v>
      </c>
      <c r="I2617" t="s">
        <v>8227</v>
      </c>
      <c r="J2617" t="s">
        <v>8217</v>
      </c>
      <c r="K2617" t="s">
        <v>8227</v>
      </c>
      <c r="L2617" s="3">
        <v>37.356999999999999</v>
      </c>
      <c r="M2617" t="s">
        <v>8223</v>
      </c>
      <c r="N2617" s="3" t="s">
        <v>15699</v>
      </c>
      <c r="O2617" t="s">
        <v>13335</v>
      </c>
      <c r="P2617" t="s">
        <v>6805</v>
      </c>
      <c r="Q2617" t="str">
        <f>" "</f>
        <v xml:space="preserve"> </v>
      </c>
      <c r="R2617" t="str">
        <f>" "</f>
        <v xml:space="preserve"> </v>
      </c>
      <c r="S2617" t="s">
        <v>13336</v>
      </c>
      <c r="T2617" t="s">
        <v>13337</v>
      </c>
      <c r="U2617" t="str">
        <f t="shared" si="133"/>
        <v xml:space="preserve"> </v>
      </c>
      <c r="V2617" s="1">
        <v>2.3979017248352435E-3</v>
      </c>
      <c r="W2617">
        <v>37.356999999999999</v>
      </c>
      <c r="X2617">
        <v>26000</v>
      </c>
      <c r="Y2617">
        <v>0</v>
      </c>
      <c r="Z2617">
        <v>30732000</v>
      </c>
      <c r="AA2617" s="3">
        <v>0</v>
      </c>
      <c r="AB2617" s="3">
        <v>0</v>
      </c>
      <c r="AC2617">
        <v>1067</v>
      </c>
    </row>
    <row r="2618" spans="1:29" ht="15" customHeight="1" x14ac:dyDescent="0.25">
      <c r="A2618" t="str">
        <f>HYPERLINK("http://www.UniProt.org/UniProt/P40165","NNRE_YEAST")</f>
        <v>NNRE_YEAST</v>
      </c>
      <c r="B2618" t="s">
        <v>5036</v>
      </c>
      <c r="C2618" s="38">
        <v>0</v>
      </c>
      <c r="D2618" s="38">
        <v>0</v>
      </c>
      <c r="E2618" s="12">
        <v>0</v>
      </c>
      <c r="F2618" s="3">
        <v>0</v>
      </c>
      <c r="G2618" s="3">
        <f t="shared" si="129"/>
        <v>33.549713121328189</v>
      </c>
      <c r="H2618" s="89" t="s">
        <v>14578</v>
      </c>
      <c r="I2618" t="s">
        <v>8227</v>
      </c>
      <c r="J2618" t="s">
        <v>8217</v>
      </c>
      <c r="K2618" t="s">
        <v>8227</v>
      </c>
      <c r="L2618" s="3">
        <v>27.521000000000001</v>
      </c>
      <c r="M2618" t="s">
        <v>8223</v>
      </c>
      <c r="N2618" s="3" t="s">
        <v>15699</v>
      </c>
      <c r="O2618" t="s">
        <v>13605</v>
      </c>
      <c r="P2618" t="s">
        <v>7166</v>
      </c>
      <c r="Q2618" t="str">
        <f>" "</f>
        <v xml:space="preserve"> </v>
      </c>
      <c r="R2618" t="str">
        <f>" "</f>
        <v xml:space="preserve"> </v>
      </c>
      <c r="S2618" t="s">
        <v>13606</v>
      </c>
      <c r="T2618" t="s">
        <v>13607</v>
      </c>
      <c r="U2618" t="str">
        <f t="shared" si="133"/>
        <v xml:space="preserve"> </v>
      </c>
      <c r="V2618" s="1">
        <v>3.3549713121328192E-3</v>
      </c>
      <c r="W2618">
        <v>27.521000000000001</v>
      </c>
      <c r="X2618">
        <v>26000</v>
      </c>
      <c r="Y2618">
        <v>0</v>
      </c>
      <c r="Z2618">
        <v>42998000</v>
      </c>
      <c r="AA2618" s="3">
        <v>0</v>
      </c>
      <c r="AB2618" s="3">
        <v>0</v>
      </c>
      <c r="AC2618">
        <v>1549</v>
      </c>
    </row>
    <row r="2619" spans="1:29" ht="15" customHeight="1" x14ac:dyDescent="0.25">
      <c r="A2619" t="str">
        <f>HYPERLINK("http://www.UniProt.org/UniProt/Q12408","NPC2_YEAST")</f>
        <v>NPC2_YEAST</v>
      </c>
      <c r="B2619" t="s">
        <v>5979</v>
      </c>
      <c r="C2619" s="38">
        <v>0</v>
      </c>
      <c r="D2619" s="38">
        <v>0</v>
      </c>
      <c r="E2619" s="12">
        <v>0</v>
      </c>
      <c r="F2619" s="3">
        <v>0</v>
      </c>
      <c r="G2619" s="3">
        <f t="shared" si="129"/>
        <v>429.90885472788051</v>
      </c>
      <c r="H2619" s="89" t="s">
        <v>14578</v>
      </c>
      <c r="I2619" t="s">
        <v>8227</v>
      </c>
      <c r="J2619" t="s">
        <v>8217</v>
      </c>
      <c r="K2619" t="s">
        <v>8227</v>
      </c>
      <c r="L2619" s="3">
        <v>19.062999999999999</v>
      </c>
      <c r="M2619" t="s">
        <v>8221</v>
      </c>
      <c r="N2619" s="3" t="s">
        <v>15699</v>
      </c>
      <c r="O2619" t="s">
        <v>14469</v>
      </c>
      <c r="P2619" t="s">
        <v>8151</v>
      </c>
      <c r="Q2619" t="s">
        <v>3581</v>
      </c>
      <c r="R2619" t="s">
        <v>3581</v>
      </c>
      <c r="U2619" t="str">
        <f t="shared" si="133"/>
        <v xml:space="preserve"> </v>
      </c>
      <c r="V2619" s="1">
        <v>4.2990885472788051E-2</v>
      </c>
      <c r="W2619">
        <v>19.062999999999999</v>
      </c>
      <c r="X2619">
        <v>26000</v>
      </c>
      <c r="Y2619">
        <v>0</v>
      </c>
      <c r="Z2619">
        <v>550980000</v>
      </c>
      <c r="AA2619" s="3">
        <v>0</v>
      </c>
      <c r="AB2619" s="3">
        <v>0</v>
      </c>
      <c r="AC2619">
        <v>2899</v>
      </c>
    </row>
    <row r="2620" spans="1:29" ht="15" customHeight="1" x14ac:dyDescent="0.25">
      <c r="A2620" t="str">
        <f>HYPERLINK("http://www.UniProt.org/UniProt/P53164","NPY1_YEAST")</f>
        <v>NPY1_YEAST</v>
      </c>
      <c r="B2620" t="s">
        <v>5355</v>
      </c>
      <c r="C2620" s="38">
        <v>0</v>
      </c>
      <c r="D2620" s="38">
        <v>0</v>
      </c>
      <c r="E2620" s="12">
        <v>0</v>
      </c>
      <c r="F2620" s="3">
        <v>0</v>
      </c>
      <c r="G2620" s="3">
        <f t="shared" si="129"/>
        <v>11.495602665624642</v>
      </c>
      <c r="H2620" s="89" t="s">
        <v>14578</v>
      </c>
      <c r="I2620" t="s">
        <v>8217</v>
      </c>
      <c r="J2620" t="s">
        <v>8217</v>
      </c>
      <c r="K2620" t="s">
        <v>8217</v>
      </c>
      <c r="L2620" s="3">
        <v>43.515999999999998</v>
      </c>
      <c r="M2620" t="s">
        <v>8223</v>
      </c>
      <c r="N2620" s="3" t="s">
        <v>15699</v>
      </c>
      <c r="O2620" t="s">
        <v>13883</v>
      </c>
      <c r="P2620" t="str">
        <f>" "</f>
        <v xml:space="preserve"> </v>
      </c>
      <c r="Q2620" t="s">
        <v>3153</v>
      </c>
      <c r="R2620" t="s">
        <v>3153</v>
      </c>
      <c r="T2620" t="s">
        <v>13884</v>
      </c>
      <c r="U2620" t="str">
        <f t="shared" si="133"/>
        <v xml:space="preserve"> </v>
      </c>
      <c r="V2620" s="1">
        <v>1.1495602665624642E-3</v>
      </c>
      <c r="W2620">
        <v>43.515999999999998</v>
      </c>
      <c r="X2620">
        <v>26000</v>
      </c>
      <c r="Y2620">
        <v>0</v>
      </c>
      <c r="Z2620">
        <v>14733000</v>
      </c>
      <c r="AA2620" s="3">
        <v>0</v>
      </c>
      <c r="AB2620" s="3">
        <v>0</v>
      </c>
      <c r="AC2620">
        <v>1990</v>
      </c>
    </row>
    <row r="2621" spans="1:29" ht="15" customHeight="1" x14ac:dyDescent="0.25">
      <c r="A2621" t="str">
        <f>HYPERLINK("http://www.UniProt.org/UniProt/P53915","NRK1_YEAST")</f>
        <v>NRK1_YEAST</v>
      </c>
      <c r="B2621" t="s">
        <v>5450</v>
      </c>
      <c r="C2621" s="38">
        <v>0</v>
      </c>
      <c r="D2621" s="38">
        <v>0</v>
      </c>
      <c r="E2621" s="12">
        <v>0</v>
      </c>
      <c r="F2621" s="3">
        <v>0</v>
      </c>
      <c r="G2621" s="3">
        <f t="shared" si="129"/>
        <v>120.23840159999709</v>
      </c>
      <c r="H2621" s="89" t="s">
        <v>14578</v>
      </c>
      <c r="I2621" t="s">
        <v>8217</v>
      </c>
      <c r="J2621" t="s">
        <v>8217</v>
      </c>
      <c r="K2621" t="s">
        <v>8217</v>
      </c>
      <c r="L2621" s="3">
        <v>27.69</v>
      </c>
      <c r="M2621" t="s">
        <v>8223</v>
      </c>
      <c r="N2621" s="3" t="s">
        <v>15699</v>
      </c>
      <c r="O2621" t="s">
        <v>13987</v>
      </c>
      <c r="P2621" t="s">
        <v>7588</v>
      </c>
      <c r="Q2621" t="s">
        <v>3511</v>
      </c>
      <c r="R2621" t="s">
        <v>3511</v>
      </c>
      <c r="S2621" t="s">
        <v>13988</v>
      </c>
      <c r="U2621" t="str">
        <f t="shared" si="133"/>
        <v xml:space="preserve"> </v>
      </c>
      <c r="V2621" s="1">
        <v>1.2023840159999709E-2</v>
      </c>
      <c r="W2621">
        <v>27.689</v>
      </c>
      <c r="X2621">
        <v>26000</v>
      </c>
      <c r="Y2621">
        <v>0</v>
      </c>
      <c r="Z2621">
        <v>154100000</v>
      </c>
      <c r="AA2621" s="3">
        <v>0</v>
      </c>
      <c r="AB2621" s="3">
        <v>0</v>
      </c>
      <c r="AC2621">
        <v>2136</v>
      </c>
    </row>
    <row r="2622" spans="1:29" x14ac:dyDescent="0.25">
      <c r="A2622" t="str">
        <f>HYPERLINK("http://www.UniProt.org/UniProt/P38340","NTM1_YEAST")</f>
        <v>NTM1_YEAST</v>
      </c>
      <c r="B2622" t="s">
        <v>4822</v>
      </c>
      <c r="C2622" s="38">
        <v>0</v>
      </c>
      <c r="D2622" s="38">
        <v>0</v>
      </c>
      <c r="E2622" s="12">
        <v>0</v>
      </c>
      <c r="F2622" s="3">
        <v>0</v>
      </c>
      <c r="G2622" s="3">
        <f t="shared" si="129"/>
        <v>21.674903037289546</v>
      </c>
      <c r="H2622" s="89" t="s">
        <v>14578</v>
      </c>
      <c r="I2622" t="s">
        <v>8227</v>
      </c>
      <c r="J2622" t="s">
        <v>8217</v>
      </c>
      <c r="K2622" t="s">
        <v>8227</v>
      </c>
      <c r="L2622" s="3">
        <v>26.068000000000001</v>
      </c>
      <c r="M2622" t="s">
        <v>8223</v>
      </c>
      <c r="N2622" s="3" t="s">
        <v>15699</v>
      </c>
      <c r="O2622" t="s">
        <v>13435</v>
      </c>
      <c r="P2622" t="s">
        <v>6930</v>
      </c>
      <c r="Q2622" t="s">
        <v>3884</v>
      </c>
      <c r="R2622" t="s">
        <v>3884</v>
      </c>
      <c r="S2622" t="s">
        <v>13436</v>
      </c>
      <c r="T2622" t="s">
        <v>13437</v>
      </c>
      <c r="U2622" t="str">
        <f t="shared" si="133"/>
        <v xml:space="preserve"> </v>
      </c>
      <c r="V2622" s="1">
        <v>2.1674903037289545E-3</v>
      </c>
      <c r="W2622">
        <v>26.067</v>
      </c>
      <c r="X2622">
        <v>5587500</v>
      </c>
      <c r="Y2622">
        <v>0</v>
      </c>
      <c r="Z2622">
        <v>27779000</v>
      </c>
      <c r="AA2622" s="3">
        <v>0</v>
      </c>
      <c r="AB2622" s="3">
        <v>0</v>
      </c>
      <c r="AC2622">
        <v>1249</v>
      </c>
    </row>
    <row r="2623" spans="1:29" x14ac:dyDescent="0.25">
      <c r="A2623" t="str">
        <f>HYPERLINK("http://www.UniProt.org/UniProt/P19262","ODO2_YEAST")</f>
        <v>ODO2_YEAST</v>
      </c>
      <c r="B2623" t="s">
        <v>4227</v>
      </c>
      <c r="C2623" s="38">
        <v>0</v>
      </c>
      <c r="D2623" s="38">
        <v>0</v>
      </c>
      <c r="E2623" s="12">
        <v>0</v>
      </c>
      <c r="F2623" s="3">
        <v>0</v>
      </c>
      <c r="G2623" s="3">
        <f t="shared" si="129"/>
        <v>36.721478874112023</v>
      </c>
      <c r="H2623" s="89" t="s">
        <v>14578</v>
      </c>
      <c r="I2623" t="s">
        <v>8227</v>
      </c>
      <c r="J2623" t="s">
        <v>8217</v>
      </c>
      <c r="K2623" t="s">
        <v>8227</v>
      </c>
      <c r="L2623" s="3">
        <v>50.430999999999997</v>
      </c>
      <c r="M2623" t="s">
        <v>8222</v>
      </c>
      <c r="N2623" s="3" t="s">
        <v>15699</v>
      </c>
      <c r="O2623" t="s">
        <v>13027</v>
      </c>
      <c r="P2623" t="s">
        <v>6325</v>
      </c>
      <c r="Q2623" t="s">
        <v>3399</v>
      </c>
      <c r="R2623" t="s">
        <v>3399</v>
      </c>
      <c r="S2623" t="s">
        <v>13028</v>
      </c>
      <c r="T2623" t="s">
        <v>13029</v>
      </c>
      <c r="U2623" t="s">
        <v>2029</v>
      </c>
      <c r="V2623" s="1">
        <v>3.6721478874112024E-3</v>
      </c>
      <c r="W2623">
        <v>50.43</v>
      </c>
      <c r="X2623">
        <v>26000</v>
      </c>
      <c r="Y2623">
        <v>0</v>
      </c>
      <c r="Z2623">
        <v>47063000</v>
      </c>
      <c r="AA2623" s="3">
        <v>0</v>
      </c>
      <c r="AB2623" s="3">
        <v>0</v>
      </c>
      <c r="AC2623">
        <v>469</v>
      </c>
    </row>
    <row r="2624" spans="1:29" ht="15" customHeight="1" x14ac:dyDescent="0.25">
      <c r="A2624" t="str">
        <f>HYPERLINK("http://www.UniProt.org/UniProt/P54964","ORN_YEAST")</f>
        <v>ORN_YEAST</v>
      </c>
      <c r="B2624" t="s">
        <v>5483</v>
      </c>
      <c r="C2624" s="38">
        <v>0</v>
      </c>
      <c r="D2624" s="38">
        <v>0</v>
      </c>
      <c r="E2624" s="12">
        <v>0</v>
      </c>
      <c r="F2624" s="3">
        <v>0</v>
      </c>
      <c r="G2624" s="3">
        <f t="shared" si="129"/>
        <v>56.234275416699482</v>
      </c>
      <c r="H2624" s="89" t="s">
        <v>14578</v>
      </c>
      <c r="I2624" t="s">
        <v>8227</v>
      </c>
      <c r="J2624" t="s">
        <v>8217</v>
      </c>
      <c r="K2624" t="s">
        <v>8227</v>
      </c>
      <c r="L2624" s="3">
        <v>30.87</v>
      </c>
      <c r="M2624" t="s">
        <v>8222</v>
      </c>
      <c r="N2624" s="3" t="s">
        <v>15699</v>
      </c>
      <c r="O2624" t="s">
        <v>14010</v>
      </c>
      <c r="P2624" t="s">
        <v>7621</v>
      </c>
      <c r="Q2624" t="s">
        <v>3444</v>
      </c>
      <c r="R2624" t="s">
        <v>3444</v>
      </c>
      <c r="S2624" t="s">
        <v>14011</v>
      </c>
      <c r="T2624" t="s">
        <v>14012</v>
      </c>
      <c r="U2624" t="str">
        <f>" "</f>
        <v xml:space="preserve"> </v>
      </c>
      <c r="V2624" s="1">
        <v>5.6234275416699479E-3</v>
      </c>
      <c r="W2624">
        <v>30.87</v>
      </c>
      <c r="X2624">
        <v>26000</v>
      </c>
      <c r="Y2624">
        <v>0</v>
      </c>
      <c r="Z2624">
        <v>72071000</v>
      </c>
      <c r="AA2624" s="3">
        <v>0</v>
      </c>
      <c r="AB2624" s="3">
        <v>0</v>
      </c>
      <c r="AC2624">
        <v>2178</v>
      </c>
    </row>
    <row r="2625" spans="1:29" ht="15" customHeight="1" x14ac:dyDescent="0.25">
      <c r="A2625" t="str">
        <f>HYPERLINK("http://www.UniProt.org/UniProt/P35845","OSH1_YEAST")</f>
        <v>OSH1_YEAST</v>
      </c>
      <c r="B2625" t="s">
        <v>3349</v>
      </c>
      <c r="C2625" s="38">
        <v>0</v>
      </c>
      <c r="D2625" s="38">
        <v>0</v>
      </c>
      <c r="E2625" s="12">
        <v>0</v>
      </c>
      <c r="F2625" s="3">
        <v>0</v>
      </c>
      <c r="G2625" s="3">
        <f t="shared" si="129"/>
        <v>27.077438356422444</v>
      </c>
      <c r="H2625" s="89" t="s">
        <v>14578</v>
      </c>
      <c r="I2625" t="s">
        <v>8228</v>
      </c>
      <c r="J2625" t="s">
        <v>8217</v>
      </c>
      <c r="K2625" t="s">
        <v>8228</v>
      </c>
      <c r="L2625" s="3">
        <v>135.09800000000001</v>
      </c>
      <c r="M2625" t="s">
        <v>8223</v>
      </c>
      <c r="N2625" s="3" t="s">
        <v>15699</v>
      </c>
      <c r="O2625" t="s">
        <v>13323</v>
      </c>
      <c r="P2625" t="s">
        <v>6780</v>
      </c>
      <c r="Q2625" t="s">
        <v>3350</v>
      </c>
      <c r="R2625" t="s">
        <v>3350</v>
      </c>
      <c r="S2625" t="s">
        <v>9443</v>
      </c>
      <c r="T2625" t="s">
        <v>11471</v>
      </c>
      <c r="U2625" t="s">
        <v>3351</v>
      </c>
      <c r="V2625" s="1">
        <v>2.7077438356422445E-3</v>
      </c>
      <c r="W2625">
        <v>135.1</v>
      </c>
      <c r="X2625">
        <v>26000</v>
      </c>
      <c r="Y2625">
        <v>0</v>
      </c>
      <c r="Z2625">
        <v>34703000</v>
      </c>
      <c r="AA2625" s="3">
        <v>0</v>
      </c>
      <c r="AB2625" s="3">
        <v>0</v>
      </c>
      <c r="AC2625">
        <v>1038</v>
      </c>
    </row>
    <row r="2626" spans="1:29" ht="15" customHeight="1" x14ac:dyDescent="0.25">
      <c r="A2626" t="str">
        <f>HYPERLINK("http://www.UniProt.org/UniProt/Q02201","OSH6_YEAST")</f>
        <v>OSH6_YEAST</v>
      </c>
      <c r="B2626" t="s">
        <v>3760</v>
      </c>
      <c r="C2626" s="38">
        <v>0</v>
      </c>
      <c r="D2626" s="38">
        <v>0</v>
      </c>
      <c r="E2626" s="12">
        <v>0</v>
      </c>
      <c r="F2626" s="3">
        <v>0</v>
      </c>
      <c r="G2626" s="3">
        <f t="shared" si="129"/>
        <v>15.241641381274128</v>
      </c>
      <c r="H2626" s="89" t="s">
        <v>14578</v>
      </c>
      <c r="I2626" t="s">
        <v>8217</v>
      </c>
      <c r="J2626" t="s">
        <v>8217</v>
      </c>
      <c r="K2626" t="s">
        <v>8217</v>
      </c>
      <c r="L2626" s="3">
        <v>51.588000000000001</v>
      </c>
      <c r="M2626" t="s">
        <v>8223</v>
      </c>
      <c r="N2626" s="3" t="s">
        <v>15699</v>
      </c>
      <c r="O2626" t="s">
        <v>14043</v>
      </c>
      <c r="P2626" t="str">
        <f>" "</f>
        <v xml:space="preserve"> </v>
      </c>
      <c r="Q2626" t="s">
        <v>3761</v>
      </c>
      <c r="R2626" t="s">
        <v>3761</v>
      </c>
      <c r="T2626" t="s">
        <v>12331</v>
      </c>
      <c r="U2626" t="str">
        <f>" "</f>
        <v xml:space="preserve"> </v>
      </c>
      <c r="V2626" s="1">
        <v>1.5241641381274129E-3</v>
      </c>
      <c r="W2626">
        <v>51.587000000000003</v>
      </c>
      <c r="X2626">
        <v>72058</v>
      </c>
      <c r="Y2626">
        <v>0</v>
      </c>
      <c r="Z2626">
        <v>19534000</v>
      </c>
      <c r="AA2626" s="3">
        <v>0</v>
      </c>
      <c r="AB2626" s="3">
        <v>0</v>
      </c>
      <c r="AC2626">
        <v>2240</v>
      </c>
    </row>
    <row r="2627" spans="1:29" x14ac:dyDescent="0.25">
      <c r="A2627" t="str">
        <f>HYPERLINK("http://www.UniProt.org/UniProt/Q08952","OXR1_YEAST")</f>
        <v>OXR1_YEAST</v>
      </c>
      <c r="B2627" t="s">
        <v>3239</v>
      </c>
      <c r="C2627" s="38">
        <v>0</v>
      </c>
      <c r="D2627" s="38">
        <v>0</v>
      </c>
      <c r="E2627" s="12">
        <v>0</v>
      </c>
      <c r="F2627" s="3">
        <v>0</v>
      </c>
      <c r="G2627" s="3">
        <f t="shared" ref="G2627:G2690" si="134">10000*V2627</f>
        <v>16.305138729624524</v>
      </c>
      <c r="H2627" s="89" t="s">
        <v>14578</v>
      </c>
      <c r="I2627" t="s">
        <v>8227</v>
      </c>
      <c r="J2627" t="s">
        <v>8217</v>
      </c>
      <c r="K2627" t="s">
        <v>8227</v>
      </c>
      <c r="L2627" s="3">
        <v>30.779</v>
      </c>
      <c r="M2627" t="s">
        <v>8223</v>
      </c>
      <c r="N2627" s="3" t="s">
        <v>15699</v>
      </c>
      <c r="O2627" t="s">
        <v>14358</v>
      </c>
      <c r="P2627" t="s">
        <v>8037</v>
      </c>
      <c r="Q2627" t="s">
        <v>3240</v>
      </c>
      <c r="R2627" t="s">
        <v>3240</v>
      </c>
      <c r="U2627" t="str">
        <f>" "</f>
        <v xml:space="preserve"> </v>
      </c>
      <c r="V2627" s="1">
        <v>1.6305138729624522E-3</v>
      </c>
      <c r="W2627">
        <v>30.779</v>
      </c>
      <c r="X2627">
        <v>26000</v>
      </c>
      <c r="Y2627">
        <v>0</v>
      </c>
      <c r="Z2627">
        <v>20897000</v>
      </c>
      <c r="AA2627" s="3">
        <v>0</v>
      </c>
      <c r="AB2627" s="3">
        <v>0</v>
      </c>
      <c r="AC2627">
        <v>2741</v>
      </c>
    </row>
    <row r="2628" spans="1:29" ht="15" customHeight="1" x14ac:dyDescent="0.25">
      <c r="A2628" t="str">
        <f>HYPERLINK("http://www.UniProt.org/UniProt/P37254","PABS_YEAST")</f>
        <v>PABS_YEAST</v>
      </c>
      <c r="B2628" t="s">
        <v>4732</v>
      </c>
      <c r="C2628" s="38">
        <v>0</v>
      </c>
      <c r="D2628" s="38">
        <v>0</v>
      </c>
      <c r="E2628" s="12">
        <v>0</v>
      </c>
      <c r="F2628" s="3">
        <v>0</v>
      </c>
      <c r="G2628" s="3">
        <f t="shared" si="134"/>
        <v>26.770795320544451</v>
      </c>
      <c r="H2628" s="89" t="s">
        <v>14578</v>
      </c>
      <c r="I2628" t="s">
        <v>8227</v>
      </c>
      <c r="J2628" t="s">
        <v>8217</v>
      </c>
      <c r="K2628" t="s">
        <v>8227</v>
      </c>
      <c r="L2628" s="3">
        <v>88.543999999999997</v>
      </c>
      <c r="M2628" t="s">
        <v>8223</v>
      </c>
      <c r="N2628" s="3" t="s">
        <v>15699</v>
      </c>
      <c r="O2628" t="s">
        <v>13380</v>
      </c>
      <c r="P2628" t="s">
        <v>6849</v>
      </c>
      <c r="Q2628" t="s">
        <v>3346</v>
      </c>
      <c r="R2628" t="s">
        <v>3346</v>
      </c>
      <c r="S2628" t="s">
        <v>13381</v>
      </c>
      <c r="T2628" t="s">
        <v>10980</v>
      </c>
      <c r="U2628" t="s">
        <v>3347</v>
      </c>
      <c r="V2628" s="1">
        <v>2.6770795320544449E-3</v>
      </c>
      <c r="W2628">
        <v>88.543000000000006</v>
      </c>
      <c r="X2628">
        <v>26000</v>
      </c>
      <c r="Y2628">
        <v>0</v>
      </c>
      <c r="Z2628">
        <v>34310000</v>
      </c>
      <c r="AA2628" s="3">
        <v>0</v>
      </c>
      <c r="AB2628" s="3">
        <v>0</v>
      </c>
      <c r="AC2628">
        <v>1127</v>
      </c>
    </row>
    <row r="2629" spans="1:29" ht="15" customHeight="1" x14ac:dyDescent="0.25">
      <c r="A2629" t="str">
        <f>HYPERLINK("http://www.UniProt.org/UniProt/P53010","PAN2_YEAST")</f>
        <v>PAN2_YEAST</v>
      </c>
      <c r="B2629" t="s">
        <v>5316</v>
      </c>
      <c r="C2629" s="38">
        <v>0</v>
      </c>
      <c r="D2629" s="38">
        <v>0</v>
      </c>
      <c r="E2629" s="12">
        <v>0</v>
      </c>
      <c r="F2629" s="3">
        <v>0</v>
      </c>
      <c r="G2629" s="3">
        <f t="shared" si="134"/>
        <v>10.629511648259315</v>
      </c>
      <c r="H2629" s="89" t="s">
        <v>14578</v>
      </c>
      <c r="I2629" t="s">
        <v>8227</v>
      </c>
      <c r="J2629" t="s">
        <v>8217</v>
      </c>
      <c r="K2629" t="s">
        <v>8227</v>
      </c>
      <c r="L2629" s="3">
        <v>127.039</v>
      </c>
      <c r="M2629" t="s">
        <v>8223</v>
      </c>
      <c r="N2629" s="3" t="s">
        <v>15699</v>
      </c>
      <c r="O2629" t="s">
        <v>13847</v>
      </c>
      <c r="P2629" t="s">
        <v>7456</v>
      </c>
      <c r="Q2629" t="s">
        <v>3136</v>
      </c>
      <c r="R2629" t="s">
        <v>3136</v>
      </c>
      <c r="S2629" t="s">
        <v>13848</v>
      </c>
      <c r="T2629" t="s">
        <v>13849</v>
      </c>
      <c r="U2629" t="s">
        <v>3137</v>
      </c>
      <c r="V2629" s="1">
        <v>1.0629511648259315E-3</v>
      </c>
      <c r="W2629">
        <v>127.04</v>
      </c>
      <c r="X2629">
        <v>26000</v>
      </c>
      <c r="Y2629">
        <v>0</v>
      </c>
      <c r="Z2629">
        <v>13623000</v>
      </c>
      <c r="AA2629" s="3">
        <v>0</v>
      </c>
      <c r="AB2629" s="3">
        <v>0</v>
      </c>
      <c r="AC2629">
        <v>1938</v>
      </c>
    </row>
    <row r="2630" spans="1:29" ht="15" customHeight="1" x14ac:dyDescent="0.25">
      <c r="A2630" t="str">
        <f>HYPERLINK("http://www.UniProt.org/UniProt/P36102","PAN3_YEAST")</f>
        <v>PAN3_YEAST</v>
      </c>
      <c r="B2630" t="s">
        <v>4701</v>
      </c>
      <c r="C2630" s="38">
        <v>0</v>
      </c>
      <c r="D2630" s="38">
        <v>0</v>
      </c>
      <c r="E2630" s="12">
        <v>0</v>
      </c>
      <c r="F2630" s="3">
        <v>0</v>
      </c>
      <c r="G2630" s="3">
        <f t="shared" si="134"/>
        <v>24.288001070763848</v>
      </c>
      <c r="H2630" s="89" t="s">
        <v>14578</v>
      </c>
      <c r="I2630" t="s">
        <v>8227</v>
      </c>
      <c r="J2630" t="s">
        <v>8217</v>
      </c>
      <c r="K2630" t="s">
        <v>8227</v>
      </c>
      <c r="L2630" s="3">
        <v>76.454999999999998</v>
      </c>
      <c r="M2630" t="s">
        <v>8223</v>
      </c>
      <c r="N2630" s="3" t="s">
        <v>15699</v>
      </c>
      <c r="O2630" t="s">
        <v>13356</v>
      </c>
      <c r="P2630" t="s">
        <v>6818</v>
      </c>
      <c r="Q2630" t="s">
        <v>3319</v>
      </c>
      <c r="R2630" t="s">
        <v>3319</v>
      </c>
      <c r="S2630" t="s">
        <v>13357</v>
      </c>
      <c r="T2630" t="s">
        <v>13358</v>
      </c>
      <c r="U2630" t="s">
        <v>3320</v>
      </c>
      <c r="V2630" s="1">
        <v>2.4288001070763847E-3</v>
      </c>
      <c r="W2630">
        <v>76.453999999999994</v>
      </c>
      <c r="X2630">
        <v>26000</v>
      </c>
      <c r="Y2630">
        <v>0</v>
      </c>
      <c r="Z2630">
        <v>31128000</v>
      </c>
      <c r="AA2630" s="3">
        <v>0</v>
      </c>
      <c r="AB2630" s="3">
        <v>0</v>
      </c>
      <c r="AC2630">
        <v>1082</v>
      </c>
    </row>
    <row r="2631" spans="1:29" ht="15" customHeight="1" x14ac:dyDescent="0.25">
      <c r="A2631" t="str">
        <f>HYPERLINK("http://www.UniProt.org/UniProt/P40459","PANC_YEAST")</f>
        <v>PANC_YEAST</v>
      </c>
      <c r="B2631" t="s">
        <v>5065</v>
      </c>
      <c r="C2631" s="38">
        <v>0</v>
      </c>
      <c r="D2631" s="38">
        <v>0</v>
      </c>
      <c r="E2631" s="12">
        <v>0</v>
      </c>
      <c r="F2631" s="3">
        <v>0</v>
      </c>
      <c r="G2631" s="3">
        <f t="shared" si="134"/>
        <v>44.391456081950899</v>
      </c>
      <c r="H2631" s="89" t="s">
        <v>14578</v>
      </c>
      <c r="I2631" t="s">
        <v>8228</v>
      </c>
      <c r="J2631" t="s">
        <v>8217</v>
      </c>
      <c r="K2631" t="s">
        <v>8228</v>
      </c>
      <c r="L2631" s="3">
        <v>35.031999999999996</v>
      </c>
      <c r="M2631" t="s">
        <v>8223</v>
      </c>
      <c r="N2631" s="3" t="s">
        <v>15699</v>
      </c>
      <c r="O2631" t="s">
        <v>13627</v>
      </c>
      <c r="P2631" t="s">
        <v>7195</v>
      </c>
      <c r="Q2631" t="s">
        <v>3425</v>
      </c>
      <c r="R2631" t="s">
        <v>3425</v>
      </c>
      <c r="S2631" t="s">
        <v>13628</v>
      </c>
      <c r="U2631" t="str">
        <f t="shared" ref="U2631:U2637" si="135">" "</f>
        <v xml:space="preserve"> </v>
      </c>
      <c r="V2631" s="1">
        <v>4.43914560819509E-3</v>
      </c>
      <c r="W2631">
        <v>35.031999999999996</v>
      </c>
      <c r="X2631">
        <v>26000</v>
      </c>
      <c r="Y2631">
        <v>0</v>
      </c>
      <c r="Z2631">
        <v>56893000</v>
      </c>
      <c r="AA2631" s="3">
        <v>0</v>
      </c>
      <c r="AB2631" s="3">
        <v>0</v>
      </c>
      <c r="AC2631">
        <v>1589</v>
      </c>
    </row>
    <row r="2632" spans="1:29" ht="15" customHeight="1" x14ac:dyDescent="0.25">
      <c r="A2632" t="str">
        <f>HYPERLINK("http://www.UniProt.org/UniProt/P38787","PANE_YEAST")</f>
        <v>PANE_YEAST</v>
      </c>
      <c r="B2632" t="s">
        <v>4883</v>
      </c>
      <c r="C2632" s="38">
        <v>0</v>
      </c>
      <c r="D2632" s="38">
        <v>0</v>
      </c>
      <c r="E2632" s="12">
        <v>0</v>
      </c>
      <c r="F2632" s="3">
        <v>0</v>
      </c>
      <c r="G2632" s="3">
        <f t="shared" si="134"/>
        <v>175.43414805803599</v>
      </c>
      <c r="H2632" s="89" t="s">
        <v>14578</v>
      </c>
      <c r="I2632" t="s">
        <v>8217</v>
      </c>
      <c r="J2632" t="s">
        <v>8217</v>
      </c>
      <c r="K2632" t="s">
        <v>8217</v>
      </c>
      <c r="L2632" s="3">
        <v>42.820999999999998</v>
      </c>
      <c r="M2632" t="s">
        <v>8223</v>
      </c>
      <c r="N2632" s="3" t="s">
        <v>15699</v>
      </c>
      <c r="O2632" t="s">
        <v>13481</v>
      </c>
      <c r="P2632" t="s">
        <v>6990</v>
      </c>
      <c r="Q2632" t="s">
        <v>3536</v>
      </c>
      <c r="R2632" t="s">
        <v>3536</v>
      </c>
      <c r="S2632" t="s">
        <v>13482</v>
      </c>
      <c r="U2632" t="str">
        <f t="shared" si="135"/>
        <v xml:space="preserve"> </v>
      </c>
      <c r="V2632" s="1">
        <v>1.7543414805803598E-2</v>
      </c>
      <c r="W2632">
        <v>42.820999999999998</v>
      </c>
      <c r="X2632">
        <v>26000</v>
      </c>
      <c r="Y2632">
        <v>0</v>
      </c>
      <c r="Z2632">
        <v>224840000</v>
      </c>
      <c r="AA2632" s="3">
        <v>0</v>
      </c>
      <c r="AB2632" s="3">
        <v>0</v>
      </c>
      <c r="AC2632">
        <v>1331</v>
      </c>
    </row>
    <row r="2633" spans="1:29" ht="15" customHeight="1" x14ac:dyDescent="0.25">
      <c r="A2633" t="str">
        <f>HYPERLINK("http://www.UniProt.org/UniProt/Q3E833","PCC1_YEAST")</f>
        <v>PCC1_YEAST</v>
      </c>
      <c r="B2633" t="s">
        <v>6024</v>
      </c>
      <c r="C2633" s="38">
        <v>0</v>
      </c>
      <c r="D2633" s="38">
        <v>0</v>
      </c>
      <c r="E2633" s="12">
        <v>0</v>
      </c>
      <c r="F2633" s="3">
        <v>0</v>
      </c>
      <c r="G2633" s="3">
        <f t="shared" si="134"/>
        <v>50.653840321026678</v>
      </c>
      <c r="H2633" s="89" t="s">
        <v>14578</v>
      </c>
      <c r="I2633" t="s">
        <v>8229</v>
      </c>
      <c r="J2633" t="s">
        <v>8217</v>
      </c>
      <c r="K2633" t="s">
        <v>8229</v>
      </c>
      <c r="L2633" s="3">
        <v>9.9930000000000003</v>
      </c>
      <c r="M2633" t="s">
        <v>8223</v>
      </c>
      <c r="N2633" s="3" t="s">
        <v>15699</v>
      </c>
      <c r="O2633" t="s">
        <v>14514</v>
      </c>
      <c r="P2633" t="s">
        <v>8199</v>
      </c>
      <c r="Q2633" t="s">
        <v>3434</v>
      </c>
      <c r="R2633" t="s">
        <v>3434</v>
      </c>
      <c r="S2633" t="s">
        <v>14515</v>
      </c>
      <c r="U2633" t="str">
        <f t="shared" si="135"/>
        <v xml:space="preserve"> </v>
      </c>
      <c r="V2633" s="1">
        <v>5.0653840321026678E-3</v>
      </c>
      <c r="W2633">
        <v>9.9923999999999999</v>
      </c>
      <c r="X2633">
        <v>26000</v>
      </c>
      <c r="Y2633">
        <v>0</v>
      </c>
      <c r="Z2633">
        <v>64919000</v>
      </c>
      <c r="AA2633" s="3">
        <v>0</v>
      </c>
      <c r="AB2633" s="3">
        <v>0</v>
      </c>
      <c r="AC2633">
        <v>2967</v>
      </c>
    </row>
    <row r="2634" spans="1:29" ht="15" customHeight="1" x14ac:dyDescent="0.25">
      <c r="A2634" t="str">
        <f>HYPERLINK("http://www.UniProt.org/UniProt/P16467","PDC5_YEAST")</f>
        <v>PDC5_YEAST</v>
      </c>
      <c r="B2634" t="s">
        <v>4187</v>
      </c>
      <c r="C2634" s="38">
        <v>0</v>
      </c>
      <c r="D2634" s="38">
        <v>0</v>
      </c>
      <c r="E2634" s="12">
        <v>0</v>
      </c>
      <c r="F2634" s="3">
        <v>0</v>
      </c>
      <c r="G2634" s="3">
        <f t="shared" si="134"/>
        <v>12.219685966629164</v>
      </c>
      <c r="H2634" s="89" t="s">
        <v>14578</v>
      </c>
      <c r="I2634" t="s">
        <v>8228</v>
      </c>
      <c r="J2634" t="s">
        <v>8217</v>
      </c>
      <c r="K2634" t="s">
        <v>8228</v>
      </c>
      <c r="L2634" s="3">
        <v>61.911999999999999</v>
      </c>
      <c r="M2634" t="s">
        <v>8223</v>
      </c>
      <c r="N2634" s="3" t="s">
        <v>15699</v>
      </c>
      <c r="O2634" t="s">
        <v>13006</v>
      </c>
      <c r="P2634" t="s">
        <v>6283</v>
      </c>
      <c r="Q2634" t="s">
        <v>3179</v>
      </c>
      <c r="R2634" t="s">
        <v>3179</v>
      </c>
      <c r="S2634" t="s">
        <v>12599</v>
      </c>
      <c r="T2634" t="s">
        <v>12246</v>
      </c>
      <c r="U2634" t="str">
        <f t="shared" si="135"/>
        <v xml:space="preserve"> </v>
      </c>
      <c r="V2634" s="1">
        <v>1.2219685966629165E-3</v>
      </c>
      <c r="W2634">
        <v>61.911000000000001</v>
      </c>
      <c r="X2634">
        <v>26000</v>
      </c>
      <c r="Y2634">
        <v>0</v>
      </c>
      <c r="Z2634">
        <v>15661000</v>
      </c>
      <c r="AA2634" s="3">
        <v>0</v>
      </c>
      <c r="AB2634" s="3">
        <v>0</v>
      </c>
      <c r="AC2634">
        <v>421</v>
      </c>
    </row>
    <row r="2635" spans="1:29" ht="15" customHeight="1" x14ac:dyDescent="0.25">
      <c r="A2635" t="str">
        <f>HYPERLINK("http://www.UniProt.org/UniProt/P06776","PDE2_YEAST")</f>
        <v>PDE2_YEAST</v>
      </c>
      <c r="B2635" t="s">
        <v>3990</v>
      </c>
      <c r="C2635" s="38">
        <v>0</v>
      </c>
      <c r="D2635" s="38">
        <v>0</v>
      </c>
      <c r="E2635" s="12">
        <v>0</v>
      </c>
      <c r="F2635" s="3">
        <v>0</v>
      </c>
      <c r="G2635" s="3">
        <f t="shared" si="134"/>
        <v>15.932953670810775</v>
      </c>
      <c r="H2635" s="89" t="s">
        <v>14578</v>
      </c>
      <c r="I2635" t="s">
        <v>8217</v>
      </c>
      <c r="J2635" t="s">
        <v>8217</v>
      </c>
      <c r="K2635" t="s">
        <v>8217</v>
      </c>
      <c r="L2635" s="3">
        <v>61</v>
      </c>
      <c r="M2635" t="s">
        <v>8223</v>
      </c>
      <c r="N2635" s="3" t="s">
        <v>15699</v>
      </c>
      <c r="O2635" t="s">
        <v>12907</v>
      </c>
      <c r="P2635" t="s">
        <v>6110</v>
      </c>
      <c r="Q2635" t="s">
        <v>3230</v>
      </c>
      <c r="R2635" t="s">
        <v>3230</v>
      </c>
      <c r="S2635" t="s">
        <v>12908</v>
      </c>
      <c r="U2635" t="str">
        <f t="shared" si="135"/>
        <v xml:space="preserve"> </v>
      </c>
      <c r="V2635" s="1">
        <v>1.5932953670810776E-3</v>
      </c>
      <c r="W2635">
        <v>60.999000000000002</v>
      </c>
      <c r="X2635">
        <v>26000</v>
      </c>
      <c r="Y2635">
        <v>0</v>
      </c>
      <c r="Z2635">
        <v>20420000</v>
      </c>
      <c r="AA2635" s="3">
        <v>0</v>
      </c>
      <c r="AB2635" s="3">
        <v>0</v>
      </c>
      <c r="AC2635">
        <v>183</v>
      </c>
    </row>
    <row r="2636" spans="1:29" ht="15" customHeight="1" x14ac:dyDescent="0.25">
      <c r="A2636" t="str">
        <f>HYPERLINK("http://www.UniProt.org/UniProt/Q06608","PDXH_YEAST")</f>
        <v>PDXH_YEAST</v>
      </c>
      <c r="B2636" t="s">
        <v>5764</v>
      </c>
      <c r="C2636" s="38">
        <v>0</v>
      </c>
      <c r="D2636" s="38">
        <v>0</v>
      </c>
      <c r="E2636" s="12">
        <v>0</v>
      </c>
      <c r="F2636" s="3">
        <v>0</v>
      </c>
      <c r="G2636" s="3">
        <f t="shared" si="134"/>
        <v>131.63022939597343</v>
      </c>
      <c r="H2636" s="89" t="s">
        <v>14578</v>
      </c>
      <c r="I2636" t="s">
        <v>8228</v>
      </c>
      <c r="J2636" t="s">
        <v>8217</v>
      </c>
      <c r="K2636" t="s">
        <v>8228</v>
      </c>
      <c r="L2636" s="3">
        <v>22.507999999999999</v>
      </c>
      <c r="M2636" t="s">
        <v>8223</v>
      </c>
      <c r="N2636" s="3" t="s">
        <v>15699</v>
      </c>
      <c r="O2636" t="s">
        <v>14269</v>
      </c>
      <c r="P2636" t="str">
        <f>" "</f>
        <v xml:space="preserve"> </v>
      </c>
      <c r="Q2636" t="s">
        <v>3519</v>
      </c>
      <c r="R2636" t="s">
        <v>3519</v>
      </c>
      <c r="T2636" t="s">
        <v>14270</v>
      </c>
      <c r="U2636" t="str">
        <f t="shared" si="135"/>
        <v xml:space="preserve"> </v>
      </c>
      <c r="V2636" s="1">
        <v>1.3163022939597344E-2</v>
      </c>
      <c r="W2636">
        <v>22.507000000000001</v>
      </c>
      <c r="X2636">
        <v>26000</v>
      </c>
      <c r="Y2636">
        <v>0</v>
      </c>
      <c r="Z2636">
        <v>168700000</v>
      </c>
      <c r="AA2636" s="3">
        <v>0</v>
      </c>
      <c r="AB2636" s="3">
        <v>0</v>
      </c>
      <c r="AC2636">
        <v>2589</v>
      </c>
    </row>
    <row r="2637" spans="1:29" ht="15" customHeight="1" x14ac:dyDescent="0.25">
      <c r="A2637" t="str">
        <f>HYPERLINK("http://www.UniProt.org/UniProt/P40005","PFD2_YEAST")</f>
        <v>PFD2_YEAST</v>
      </c>
      <c r="B2637" t="s">
        <v>5006</v>
      </c>
      <c r="C2637" s="38">
        <v>0</v>
      </c>
      <c r="D2637" s="38">
        <v>0</v>
      </c>
      <c r="E2637" s="12">
        <v>0</v>
      </c>
      <c r="F2637" s="3">
        <v>0</v>
      </c>
      <c r="G2637" s="3">
        <f t="shared" si="134"/>
        <v>12.933625859322204</v>
      </c>
      <c r="H2637" s="89" t="s">
        <v>14578</v>
      </c>
      <c r="I2637" t="s">
        <v>8227</v>
      </c>
      <c r="J2637" t="s">
        <v>8217</v>
      </c>
      <c r="K2637" t="s">
        <v>8227</v>
      </c>
      <c r="L2637" s="3">
        <v>12.994</v>
      </c>
      <c r="M2637" t="s">
        <v>8223</v>
      </c>
      <c r="N2637" s="3" t="s">
        <v>15699</v>
      </c>
      <c r="O2637" t="s">
        <v>13573</v>
      </c>
      <c r="P2637" t="s">
        <v>7125</v>
      </c>
      <c r="Q2637" t="s">
        <v>3193</v>
      </c>
      <c r="R2637" t="s">
        <v>3193</v>
      </c>
      <c r="S2637" t="s">
        <v>13574</v>
      </c>
      <c r="T2637" t="s">
        <v>13575</v>
      </c>
      <c r="U2637" t="str">
        <f t="shared" si="135"/>
        <v xml:space="preserve"> </v>
      </c>
      <c r="V2637" s="1">
        <v>1.2933625859322204E-3</v>
      </c>
      <c r="W2637">
        <v>12.994</v>
      </c>
      <c r="X2637">
        <v>26000</v>
      </c>
      <c r="Y2637">
        <v>0</v>
      </c>
      <c r="Z2637">
        <v>16576000</v>
      </c>
      <c r="AA2637" s="3">
        <v>0</v>
      </c>
      <c r="AB2637" s="3">
        <v>0</v>
      </c>
      <c r="AC2637">
        <v>1497</v>
      </c>
    </row>
    <row r="2638" spans="1:29" ht="15" customHeight="1" x14ac:dyDescent="0.25">
      <c r="A2638" t="str">
        <f>HYPERLINK("http://www.UniProt.org/UniProt/P48363","PFD3_YEAST")</f>
        <v>PFD3_YEAST</v>
      </c>
      <c r="B2638" t="s">
        <v>5255</v>
      </c>
      <c r="C2638" s="38">
        <v>0</v>
      </c>
      <c r="D2638" s="38">
        <v>0</v>
      </c>
      <c r="E2638" s="12">
        <v>0</v>
      </c>
      <c r="F2638" s="3">
        <v>0</v>
      </c>
      <c r="G2638" s="3">
        <f t="shared" si="134"/>
        <v>71.983087213547904</v>
      </c>
      <c r="H2638" s="89" t="s">
        <v>14578</v>
      </c>
      <c r="I2638" t="s">
        <v>8217</v>
      </c>
      <c r="J2638" t="s">
        <v>8217</v>
      </c>
      <c r="K2638" t="s">
        <v>8217</v>
      </c>
      <c r="L2638" s="3">
        <v>23.114999999999998</v>
      </c>
      <c r="M2638" t="s">
        <v>8223</v>
      </c>
      <c r="N2638" s="3" t="s">
        <v>15699</v>
      </c>
      <c r="O2638" t="s">
        <v>13790</v>
      </c>
      <c r="P2638" t="s">
        <v>7125</v>
      </c>
      <c r="Q2638" t="s">
        <v>3470</v>
      </c>
      <c r="R2638" t="s">
        <v>3470</v>
      </c>
      <c r="T2638" t="s">
        <v>13791</v>
      </c>
      <c r="U2638" t="s">
        <v>2911</v>
      </c>
      <c r="V2638" s="1">
        <v>7.1983087213547898E-3</v>
      </c>
      <c r="W2638">
        <v>23.114999999999998</v>
      </c>
      <c r="X2638">
        <v>26000</v>
      </c>
      <c r="Y2638">
        <v>0</v>
      </c>
      <c r="Z2638">
        <v>92255000</v>
      </c>
      <c r="AA2638" s="3">
        <v>0</v>
      </c>
      <c r="AB2638" s="3">
        <v>0</v>
      </c>
      <c r="AC2638">
        <v>1864</v>
      </c>
    </row>
    <row r="2639" spans="1:29" ht="15" customHeight="1" x14ac:dyDescent="0.25">
      <c r="A2639" t="str">
        <f>HYPERLINK("http://www.UniProt.org/UniProt/Q04493","PFD5_YEAST")</f>
        <v>PFD5_YEAST</v>
      </c>
      <c r="B2639" t="s">
        <v>5665</v>
      </c>
      <c r="C2639" s="38">
        <v>0</v>
      </c>
      <c r="D2639" s="38">
        <v>0</v>
      </c>
      <c r="E2639" s="12">
        <v>0</v>
      </c>
      <c r="F2639" s="3">
        <v>0</v>
      </c>
      <c r="G2639" s="3">
        <f t="shared" si="134"/>
        <v>49.930537282199957</v>
      </c>
      <c r="H2639" s="89" t="s">
        <v>14578</v>
      </c>
      <c r="I2639" t="s">
        <v>8217</v>
      </c>
      <c r="J2639" t="s">
        <v>8217</v>
      </c>
      <c r="K2639" t="s">
        <v>8217</v>
      </c>
      <c r="L2639" s="3">
        <v>18.356000000000002</v>
      </c>
      <c r="M2639" t="s">
        <v>8223</v>
      </c>
      <c r="N2639" s="3" t="s">
        <v>15699</v>
      </c>
      <c r="O2639" t="s">
        <v>14190</v>
      </c>
      <c r="P2639" t="s">
        <v>7125</v>
      </c>
      <c r="Q2639" t="s">
        <v>3432</v>
      </c>
      <c r="R2639" t="s">
        <v>3432</v>
      </c>
      <c r="S2639" t="s">
        <v>14191</v>
      </c>
      <c r="T2639" t="s">
        <v>14192</v>
      </c>
      <c r="U2639" t="str">
        <f t="shared" ref="U2639:U2645" si="136">" "</f>
        <v xml:space="preserve"> </v>
      </c>
      <c r="V2639" s="1">
        <v>4.9930537282199955E-3</v>
      </c>
      <c r="W2639">
        <v>18.356000000000002</v>
      </c>
      <c r="X2639">
        <v>26000</v>
      </c>
      <c r="Y2639">
        <v>0</v>
      </c>
      <c r="Z2639">
        <v>63992000</v>
      </c>
      <c r="AA2639" s="3">
        <v>0</v>
      </c>
      <c r="AB2639" s="3">
        <v>0</v>
      </c>
      <c r="AC2639">
        <v>2440</v>
      </c>
    </row>
    <row r="2640" spans="1:29" ht="15" customHeight="1" x14ac:dyDescent="0.25">
      <c r="A2640" t="str">
        <f>HYPERLINK("http://www.UniProt.org/UniProt/P33401","PGM1_YEAST")</f>
        <v>PGM1_YEAST</v>
      </c>
      <c r="B2640" t="s">
        <v>4618</v>
      </c>
      <c r="C2640" s="38">
        <v>0</v>
      </c>
      <c r="D2640" s="38">
        <v>0</v>
      </c>
      <c r="E2640" s="12">
        <v>0</v>
      </c>
      <c r="F2640" s="3">
        <v>0</v>
      </c>
      <c r="G2640" s="3">
        <f t="shared" si="134"/>
        <v>273.5833274043282</v>
      </c>
      <c r="H2640" s="89" t="s">
        <v>14578</v>
      </c>
      <c r="I2640" t="s">
        <v>8227</v>
      </c>
      <c r="J2640" t="s">
        <v>8217</v>
      </c>
      <c r="K2640" t="s">
        <v>8227</v>
      </c>
      <c r="L2640" s="3">
        <v>63.112000000000002</v>
      </c>
      <c r="M2640" t="s">
        <v>8223</v>
      </c>
      <c r="N2640" s="3" t="s">
        <v>15699</v>
      </c>
      <c r="O2640" t="s">
        <v>13287</v>
      </c>
      <c r="P2640" t="s">
        <v>6720</v>
      </c>
      <c r="Q2640" t="s">
        <v>3831</v>
      </c>
      <c r="R2640" t="s">
        <v>3831</v>
      </c>
      <c r="S2640" t="s">
        <v>13288</v>
      </c>
      <c r="T2640" t="s">
        <v>13289</v>
      </c>
      <c r="U2640" t="str">
        <f t="shared" si="136"/>
        <v xml:space="preserve"> </v>
      </c>
      <c r="V2640" s="1">
        <v>2.7358332740432818E-2</v>
      </c>
      <c r="W2640">
        <v>63.110999999999997</v>
      </c>
      <c r="X2640">
        <v>190010</v>
      </c>
      <c r="Y2640">
        <v>0</v>
      </c>
      <c r="Z2640">
        <v>350630000</v>
      </c>
      <c r="AA2640" s="3">
        <v>0</v>
      </c>
      <c r="AB2640" s="3">
        <v>0</v>
      </c>
      <c r="AC2640">
        <v>965</v>
      </c>
    </row>
    <row r="2641" spans="1:29" ht="15" customHeight="1" x14ac:dyDescent="0.25">
      <c r="A2641" t="str">
        <f>HYPERLINK("http://www.UniProt.org/UniProt/P37012","PGM2_YEAST")</f>
        <v>PGM2_YEAST</v>
      </c>
      <c r="B2641" t="s">
        <v>4731</v>
      </c>
      <c r="C2641" s="38">
        <v>0</v>
      </c>
      <c r="D2641" s="38">
        <v>0</v>
      </c>
      <c r="E2641" s="12">
        <v>0</v>
      </c>
      <c r="F2641" s="3">
        <v>0</v>
      </c>
      <c r="G2641" s="3">
        <f t="shared" si="134"/>
        <v>191.56996989507644</v>
      </c>
      <c r="H2641" s="89" t="s">
        <v>14578</v>
      </c>
      <c r="I2641" t="s">
        <v>8227</v>
      </c>
      <c r="J2641" t="s">
        <v>8217</v>
      </c>
      <c r="K2641" t="s">
        <v>8227</v>
      </c>
      <c r="L2641" s="3">
        <v>63.088999999999999</v>
      </c>
      <c r="M2641" t="s">
        <v>8223</v>
      </c>
      <c r="N2641" s="3" t="s">
        <v>15699</v>
      </c>
      <c r="O2641" t="s">
        <v>13379</v>
      </c>
      <c r="P2641" t="s">
        <v>6848</v>
      </c>
      <c r="Q2641" t="s">
        <v>3838</v>
      </c>
      <c r="R2641" t="s">
        <v>3838</v>
      </c>
      <c r="S2641" t="s">
        <v>13288</v>
      </c>
      <c r="T2641" t="s">
        <v>13289</v>
      </c>
      <c r="U2641" t="str">
        <f t="shared" si="136"/>
        <v xml:space="preserve"> </v>
      </c>
      <c r="V2641" s="1">
        <v>1.9156996989507645E-2</v>
      </c>
      <c r="W2641">
        <v>63.088000000000001</v>
      </c>
      <c r="X2641">
        <v>215350</v>
      </c>
      <c r="Y2641">
        <v>0</v>
      </c>
      <c r="Z2641">
        <v>245520000</v>
      </c>
      <c r="AA2641" s="3">
        <v>0</v>
      </c>
      <c r="AB2641" s="3">
        <v>0</v>
      </c>
      <c r="AC2641">
        <v>1126</v>
      </c>
    </row>
    <row r="2642" spans="1:29" ht="15" customHeight="1" x14ac:dyDescent="0.25">
      <c r="A2642" t="str">
        <f>HYPERLINK("http://www.UniProt.org/UniProt/Q03262","PGM3_YEAST")</f>
        <v>PGM3_YEAST</v>
      </c>
      <c r="B2642" t="s">
        <v>5576</v>
      </c>
      <c r="C2642" s="38">
        <v>0</v>
      </c>
      <c r="D2642" s="38">
        <v>0</v>
      </c>
      <c r="E2642" s="12">
        <v>0</v>
      </c>
      <c r="F2642" s="3">
        <v>0</v>
      </c>
      <c r="G2642" s="3">
        <f t="shared" si="134"/>
        <v>44.332936418615411</v>
      </c>
      <c r="H2642" s="89" t="s">
        <v>14578</v>
      </c>
      <c r="I2642" t="s">
        <v>8228</v>
      </c>
      <c r="J2642" t="s">
        <v>8217</v>
      </c>
      <c r="K2642" t="s">
        <v>8228</v>
      </c>
      <c r="L2642" s="3">
        <v>71.069000000000003</v>
      </c>
      <c r="M2642" t="s">
        <v>8223</v>
      </c>
      <c r="N2642" s="3" t="s">
        <v>15699</v>
      </c>
      <c r="O2642" t="s">
        <v>14088</v>
      </c>
      <c r="P2642" t="s">
        <v>7717</v>
      </c>
      <c r="Q2642" t="s">
        <v>3424</v>
      </c>
      <c r="R2642" t="s">
        <v>3424</v>
      </c>
      <c r="S2642" t="s">
        <v>13288</v>
      </c>
      <c r="T2642" t="s">
        <v>14089</v>
      </c>
      <c r="U2642" t="str">
        <f t="shared" si="136"/>
        <v xml:space="preserve"> </v>
      </c>
      <c r="V2642" s="1">
        <v>4.433293641861541E-3</v>
      </c>
      <c r="W2642">
        <v>71.067999999999998</v>
      </c>
      <c r="X2642">
        <v>26000</v>
      </c>
      <c r="Y2642">
        <v>0</v>
      </c>
      <c r="Z2642">
        <v>56818000</v>
      </c>
      <c r="AA2642" s="3">
        <v>0</v>
      </c>
      <c r="AB2642" s="3">
        <v>0</v>
      </c>
      <c r="AC2642">
        <v>2311</v>
      </c>
    </row>
    <row r="2643" spans="1:29" ht="15" customHeight="1" x14ac:dyDescent="0.25">
      <c r="A2643" t="str">
        <f>HYPERLINK("http://www.UniProt.org/UniProt/Q00618","PGTA_YEAST")</f>
        <v>PGTA_YEAST</v>
      </c>
      <c r="B2643" t="s">
        <v>5497</v>
      </c>
      <c r="C2643" s="38">
        <v>0</v>
      </c>
      <c r="D2643" s="38">
        <v>0</v>
      </c>
      <c r="E2643" s="12">
        <v>0</v>
      </c>
      <c r="F2643" s="3">
        <v>0</v>
      </c>
      <c r="G2643" s="3">
        <f t="shared" si="134"/>
        <v>10.190224042154197</v>
      </c>
      <c r="H2643" s="89" t="s">
        <v>14578</v>
      </c>
      <c r="I2643" t="s">
        <v>8217</v>
      </c>
      <c r="J2643" t="s">
        <v>8217</v>
      </c>
      <c r="K2643" t="s">
        <v>8217</v>
      </c>
      <c r="L2643" s="3">
        <v>39.674999999999997</v>
      </c>
      <c r="M2643" t="s">
        <v>8223</v>
      </c>
      <c r="N2643" s="3" t="s">
        <v>15699</v>
      </c>
      <c r="O2643" t="s">
        <v>14021</v>
      </c>
      <c r="P2643" t="s">
        <v>6340</v>
      </c>
      <c r="Q2643" t="s">
        <v>3126</v>
      </c>
      <c r="R2643" t="s">
        <v>3126</v>
      </c>
      <c r="S2643" t="s">
        <v>14022</v>
      </c>
      <c r="T2643" t="s">
        <v>14023</v>
      </c>
      <c r="U2643" t="str">
        <f t="shared" si="136"/>
        <v xml:space="preserve"> </v>
      </c>
      <c r="V2643" s="1">
        <v>1.0190224042154197E-3</v>
      </c>
      <c r="W2643">
        <v>39.673999999999999</v>
      </c>
      <c r="X2643">
        <v>26000</v>
      </c>
      <c r="Y2643">
        <v>0</v>
      </c>
      <c r="Z2643">
        <v>13060000</v>
      </c>
      <c r="AA2643" s="3">
        <v>0</v>
      </c>
      <c r="AB2643" s="3">
        <v>0</v>
      </c>
      <c r="AC2643">
        <v>2206</v>
      </c>
    </row>
    <row r="2644" spans="1:29" ht="15" customHeight="1" x14ac:dyDescent="0.25">
      <c r="A2644" t="str">
        <f>HYPERLINK("http://www.UniProt.org/UniProt/P20133","PGTB2_YEAST")</f>
        <v>PGTB2_YEAST</v>
      </c>
      <c r="B2644" t="s">
        <v>4245</v>
      </c>
      <c r="C2644" s="38">
        <v>0</v>
      </c>
      <c r="D2644" s="38">
        <v>0</v>
      </c>
      <c r="E2644" s="12">
        <v>0</v>
      </c>
      <c r="F2644" s="3">
        <v>0</v>
      </c>
      <c r="G2644" s="3">
        <f t="shared" si="134"/>
        <v>28.857996646177103</v>
      </c>
      <c r="H2644" s="89" t="s">
        <v>14578</v>
      </c>
      <c r="I2644" t="s">
        <v>8217</v>
      </c>
      <c r="J2644" t="s">
        <v>8217</v>
      </c>
      <c r="K2644" t="s">
        <v>8217</v>
      </c>
      <c r="L2644" s="3">
        <v>36.665999999999997</v>
      </c>
      <c r="M2644" t="s">
        <v>8223</v>
      </c>
      <c r="N2644" s="3" t="s">
        <v>15699</v>
      </c>
      <c r="O2644" t="s">
        <v>13039</v>
      </c>
      <c r="P2644" t="s">
        <v>6340</v>
      </c>
      <c r="Q2644" t="s">
        <v>3363</v>
      </c>
      <c r="R2644" t="s">
        <v>3363</v>
      </c>
      <c r="S2644" t="s">
        <v>13040</v>
      </c>
      <c r="T2644" t="s">
        <v>13041</v>
      </c>
      <c r="U2644" t="str">
        <f t="shared" si="136"/>
        <v xml:space="preserve"> </v>
      </c>
      <c r="V2644" s="1">
        <v>2.8857996646177103E-3</v>
      </c>
      <c r="W2644">
        <v>36.665999999999997</v>
      </c>
      <c r="X2644">
        <v>26000</v>
      </c>
      <c r="Y2644">
        <v>0</v>
      </c>
      <c r="Z2644">
        <v>36985000</v>
      </c>
      <c r="AA2644" s="3">
        <v>0</v>
      </c>
      <c r="AB2644" s="3">
        <v>0</v>
      </c>
      <c r="AC2644">
        <v>492</v>
      </c>
    </row>
    <row r="2645" spans="1:29" x14ac:dyDescent="0.25">
      <c r="A2645" t="str">
        <f>HYPERLINK("http://www.UniProt.org/UniProt/P32452","PHA2_YEAST")</f>
        <v>PHA2_YEAST</v>
      </c>
      <c r="B2645" t="s">
        <v>4511</v>
      </c>
      <c r="C2645" s="38">
        <v>0</v>
      </c>
      <c r="D2645" s="38">
        <v>0</v>
      </c>
      <c r="E2645" s="12">
        <v>0</v>
      </c>
      <c r="F2645" s="3">
        <v>0</v>
      </c>
      <c r="G2645" s="3">
        <f t="shared" si="134"/>
        <v>20.68553059583078</v>
      </c>
      <c r="H2645" s="89" t="s">
        <v>14578</v>
      </c>
      <c r="I2645" t="s">
        <v>8227</v>
      </c>
      <c r="J2645" t="s">
        <v>8217</v>
      </c>
      <c r="K2645" t="s">
        <v>8227</v>
      </c>
      <c r="L2645" s="3">
        <v>38.225000000000001</v>
      </c>
      <c r="M2645" t="s">
        <v>8223</v>
      </c>
      <c r="N2645" s="3" t="s">
        <v>15699</v>
      </c>
      <c r="O2645" t="s">
        <v>13220</v>
      </c>
      <c r="P2645" t="str">
        <f>" "</f>
        <v xml:space="preserve"> </v>
      </c>
      <c r="Q2645" t="s">
        <v>3287</v>
      </c>
      <c r="R2645" t="s">
        <v>3287</v>
      </c>
      <c r="S2645" t="s">
        <v>13221</v>
      </c>
      <c r="U2645" t="str">
        <f t="shared" si="136"/>
        <v xml:space="preserve"> </v>
      </c>
      <c r="V2645" s="1">
        <v>2.0685530595830779E-3</v>
      </c>
      <c r="W2645">
        <v>38.225000000000001</v>
      </c>
      <c r="X2645">
        <v>26000</v>
      </c>
      <c r="Y2645">
        <v>0</v>
      </c>
      <c r="Z2645">
        <v>26511000</v>
      </c>
      <c r="AA2645" s="3">
        <v>0</v>
      </c>
      <c r="AB2645" s="3">
        <v>0</v>
      </c>
      <c r="AC2645">
        <v>816</v>
      </c>
    </row>
    <row r="2646" spans="1:29" ht="15" customHeight="1" x14ac:dyDescent="0.25">
      <c r="A2646" t="str">
        <f>HYPERLINK("http://www.UniProt.org/UniProt/Q12017","PLP2_YEAST")</f>
        <v>PLP2_YEAST</v>
      </c>
      <c r="B2646" t="s">
        <v>5881</v>
      </c>
      <c r="C2646" s="38">
        <v>0</v>
      </c>
      <c r="D2646" s="38">
        <v>0</v>
      </c>
      <c r="E2646" s="12">
        <v>0</v>
      </c>
      <c r="F2646" s="3">
        <v>0</v>
      </c>
      <c r="G2646" s="3">
        <f t="shared" si="134"/>
        <v>16.42529910500674</v>
      </c>
      <c r="H2646" s="89" t="s">
        <v>14578</v>
      </c>
      <c r="I2646" t="s">
        <v>8227</v>
      </c>
      <c r="J2646" t="s">
        <v>8217</v>
      </c>
      <c r="K2646" t="s">
        <v>8227</v>
      </c>
      <c r="L2646" s="3">
        <v>32.792999999999999</v>
      </c>
      <c r="M2646" t="s">
        <v>8223</v>
      </c>
      <c r="N2646" s="3" t="s">
        <v>15699</v>
      </c>
      <c r="O2646" t="s">
        <v>14377</v>
      </c>
      <c r="P2646" t="s">
        <v>8051</v>
      </c>
      <c r="Q2646" t="s">
        <v>3245</v>
      </c>
      <c r="R2646" t="s">
        <v>3245</v>
      </c>
      <c r="T2646" t="s">
        <v>14378</v>
      </c>
      <c r="U2646" t="s">
        <v>1312</v>
      </c>
      <c r="V2646" s="1">
        <v>1.642529910500674E-3</v>
      </c>
      <c r="W2646">
        <v>32.792999999999999</v>
      </c>
      <c r="X2646">
        <v>26000</v>
      </c>
      <c r="Y2646">
        <v>0</v>
      </c>
      <c r="Z2646">
        <v>21051000</v>
      </c>
      <c r="AA2646" s="3">
        <v>0</v>
      </c>
      <c r="AB2646" s="3">
        <v>0</v>
      </c>
      <c r="AC2646">
        <v>2761</v>
      </c>
    </row>
    <row r="2647" spans="1:29" x14ac:dyDescent="0.25">
      <c r="A2647" t="str">
        <f>HYPERLINK("http://www.UniProt.org/UniProt/Q06494","PLR1_YEAST")</f>
        <v>PLR1_YEAST</v>
      </c>
      <c r="B2647" t="s">
        <v>5753</v>
      </c>
      <c r="C2647" s="38">
        <v>0</v>
      </c>
      <c r="D2647" s="38">
        <v>0</v>
      </c>
      <c r="E2647" s="12">
        <v>0</v>
      </c>
      <c r="F2647" s="3">
        <v>0</v>
      </c>
      <c r="G2647" s="3">
        <f t="shared" si="134"/>
        <v>10.77698119986476</v>
      </c>
      <c r="H2647" s="89" t="s">
        <v>14578</v>
      </c>
      <c r="I2647" t="s">
        <v>8228</v>
      </c>
      <c r="J2647" t="s">
        <v>8217</v>
      </c>
      <c r="K2647" t="s">
        <v>8228</v>
      </c>
      <c r="L2647" s="3">
        <v>38.600999999999999</v>
      </c>
      <c r="M2647" t="s">
        <v>8223</v>
      </c>
      <c r="N2647" s="3" t="s">
        <v>15699</v>
      </c>
      <c r="O2647" t="s">
        <v>14261</v>
      </c>
      <c r="P2647" t="s">
        <v>7905</v>
      </c>
      <c r="Q2647" t="s">
        <v>3141</v>
      </c>
      <c r="R2647" t="s">
        <v>3141</v>
      </c>
      <c r="S2647" t="s">
        <v>14262</v>
      </c>
      <c r="U2647" t="str">
        <f t="shared" ref="U2647:U2658" si="137">" "</f>
        <v xml:space="preserve"> </v>
      </c>
      <c r="V2647" s="1">
        <v>1.077698119986476E-3</v>
      </c>
      <c r="W2647">
        <v>38.6</v>
      </c>
      <c r="X2647">
        <v>26000</v>
      </c>
      <c r="Y2647">
        <v>0</v>
      </c>
      <c r="Z2647">
        <v>13812000</v>
      </c>
      <c r="AA2647" s="3">
        <v>0</v>
      </c>
      <c r="AB2647" s="3">
        <v>0</v>
      </c>
      <c r="AC2647">
        <v>2575</v>
      </c>
    </row>
    <row r="2648" spans="1:29" ht="15" customHeight="1" x14ac:dyDescent="0.25">
      <c r="A2648" t="str">
        <f>HYPERLINK("http://www.UniProt.org/UniProt/Q12008","PMG2_YEAST")</f>
        <v>PMG2_YEAST</v>
      </c>
      <c r="B2648" t="s">
        <v>5878</v>
      </c>
      <c r="C2648" s="38">
        <v>0</v>
      </c>
      <c r="D2648" s="38">
        <v>0</v>
      </c>
      <c r="E2648" s="12">
        <v>0</v>
      </c>
      <c r="F2648" s="3">
        <v>0</v>
      </c>
      <c r="G2648" s="3">
        <f t="shared" si="134"/>
        <v>47.510164006643883</v>
      </c>
      <c r="H2648" s="89" t="s">
        <v>14578</v>
      </c>
      <c r="I2648" t="s">
        <v>8227</v>
      </c>
      <c r="J2648" t="s">
        <v>8217</v>
      </c>
      <c r="K2648" t="s">
        <v>8227</v>
      </c>
      <c r="L2648" s="3">
        <v>36.073</v>
      </c>
      <c r="M2648" t="s">
        <v>8223</v>
      </c>
      <c r="N2648" s="3" t="s">
        <v>15699</v>
      </c>
      <c r="O2648" t="s">
        <v>14371</v>
      </c>
      <c r="P2648" t="s">
        <v>8047</v>
      </c>
      <c r="Q2648" t="s">
        <v>3428</v>
      </c>
      <c r="R2648" t="s">
        <v>3428</v>
      </c>
      <c r="S2648" t="s">
        <v>11189</v>
      </c>
      <c r="T2648" t="s">
        <v>14372</v>
      </c>
      <c r="U2648" t="str">
        <f t="shared" si="137"/>
        <v xml:space="preserve"> </v>
      </c>
      <c r="V2648" s="1">
        <v>4.7510164006643882E-3</v>
      </c>
      <c r="W2648">
        <v>36.073</v>
      </c>
      <c r="X2648">
        <v>26000</v>
      </c>
      <c r="Y2648">
        <v>0</v>
      </c>
      <c r="Z2648">
        <v>60890000</v>
      </c>
      <c r="AA2648" s="3">
        <v>0</v>
      </c>
      <c r="AB2648" s="3">
        <v>0</v>
      </c>
      <c r="AC2648">
        <v>2756</v>
      </c>
    </row>
    <row r="2649" spans="1:29" ht="15" customHeight="1" x14ac:dyDescent="0.25">
      <c r="A2649" t="str">
        <f>HYPERLINK("http://www.UniProt.org/UniProt/Q12326","PMG3_YEAST")</f>
        <v>PMG3_YEAST</v>
      </c>
      <c r="B2649" t="s">
        <v>5960</v>
      </c>
      <c r="C2649" s="38">
        <v>0</v>
      </c>
      <c r="D2649" s="38">
        <v>0</v>
      </c>
      <c r="E2649" s="12">
        <v>0</v>
      </c>
      <c r="F2649" s="3">
        <v>0</v>
      </c>
      <c r="G2649" s="3">
        <f t="shared" si="134"/>
        <v>36.207286098937466</v>
      </c>
      <c r="H2649" s="89" t="s">
        <v>14578</v>
      </c>
      <c r="I2649" t="s">
        <v>8217</v>
      </c>
      <c r="J2649" t="s">
        <v>8217</v>
      </c>
      <c r="K2649" t="s">
        <v>8217</v>
      </c>
      <c r="L2649" s="3">
        <v>34.863</v>
      </c>
      <c r="M2649" t="s">
        <v>8223</v>
      </c>
      <c r="N2649" s="3" t="s">
        <v>15699</v>
      </c>
      <c r="O2649" t="s">
        <v>14446</v>
      </c>
      <c r="P2649" t="s">
        <v>8047</v>
      </c>
      <c r="Q2649" t="s">
        <v>3396</v>
      </c>
      <c r="R2649" t="s">
        <v>3396</v>
      </c>
      <c r="S2649" t="s">
        <v>11189</v>
      </c>
      <c r="T2649" t="s">
        <v>14372</v>
      </c>
      <c r="U2649" t="str">
        <f t="shared" si="137"/>
        <v xml:space="preserve"> </v>
      </c>
      <c r="V2649" s="1">
        <v>3.6207286098937468E-3</v>
      </c>
      <c r="W2649">
        <v>34.863</v>
      </c>
      <c r="X2649">
        <v>26000</v>
      </c>
      <c r="Y2649">
        <v>0</v>
      </c>
      <c r="Z2649">
        <v>46404000</v>
      </c>
      <c r="AA2649" s="3">
        <v>0</v>
      </c>
      <c r="AB2649" s="3">
        <v>0</v>
      </c>
      <c r="AC2649">
        <v>2870</v>
      </c>
    </row>
    <row r="2650" spans="1:29" ht="15" customHeight="1" x14ac:dyDescent="0.25">
      <c r="A2650" t="str">
        <f>HYPERLINK("http://www.UniProt.org/UniProt/P36069","PMU1_YEAST")</f>
        <v>PMU1_YEAST</v>
      </c>
      <c r="B2650" t="s">
        <v>4694</v>
      </c>
      <c r="C2650" s="38">
        <v>0</v>
      </c>
      <c r="D2650" s="38">
        <v>0</v>
      </c>
      <c r="E2650" s="12">
        <v>0</v>
      </c>
      <c r="F2650" s="3">
        <v>0</v>
      </c>
      <c r="G2650" s="3">
        <f t="shared" si="134"/>
        <v>232.79122074859916</v>
      </c>
      <c r="H2650" s="89" t="s">
        <v>14578</v>
      </c>
      <c r="I2650" t="s">
        <v>8228</v>
      </c>
      <c r="J2650" t="s">
        <v>8217</v>
      </c>
      <c r="K2650" t="s">
        <v>8228</v>
      </c>
      <c r="L2650" s="3">
        <v>33.776000000000003</v>
      </c>
      <c r="M2650" t="s">
        <v>8223</v>
      </c>
      <c r="N2650" s="3" t="s">
        <v>15699</v>
      </c>
      <c r="O2650" t="s">
        <v>13340</v>
      </c>
      <c r="P2650" t="s">
        <v>6808</v>
      </c>
      <c r="Q2650" t="s">
        <v>3557</v>
      </c>
      <c r="R2650" t="s">
        <v>3557</v>
      </c>
      <c r="U2650" t="str">
        <f t="shared" si="137"/>
        <v xml:space="preserve"> </v>
      </c>
      <c r="V2650" s="1">
        <v>2.3279122074859916E-2</v>
      </c>
      <c r="W2650">
        <v>33.776000000000003</v>
      </c>
      <c r="X2650">
        <v>26000</v>
      </c>
      <c r="Y2650">
        <v>0</v>
      </c>
      <c r="Z2650">
        <v>298350000</v>
      </c>
      <c r="AA2650" s="3">
        <v>0</v>
      </c>
      <c r="AB2650" s="3">
        <v>0</v>
      </c>
      <c r="AC2650">
        <v>1070</v>
      </c>
    </row>
    <row r="2651" spans="1:29" ht="15" customHeight="1" x14ac:dyDescent="0.25">
      <c r="A2651" t="str">
        <f>HYPERLINK("http://www.UniProt.org/UniProt/Q05788","PNPH_YEAST")</f>
        <v>PNPH_YEAST</v>
      </c>
      <c r="B2651" t="s">
        <v>5707</v>
      </c>
      <c r="C2651" s="38">
        <v>0</v>
      </c>
      <c r="D2651" s="38">
        <v>0</v>
      </c>
      <c r="E2651" s="12">
        <v>0</v>
      </c>
      <c r="F2651" s="3">
        <v>0</v>
      </c>
      <c r="G2651" s="3">
        <f t="shared" si="134"/>
        <v>104.52392133897216</v>
      </c>
      <c r="H2651" s="89" t="s">
        <v>14578</v>
      </c>
      <c r="I2651" t="s">
        <v>8217</v>
      </c>
      <c r="J2651" t="s">
        <v>8217</v>
      </c>
      <c r="K2651" t="s">
        <v>8217</v>
      </c>
      <c r="L2651" s="3">
        <v>33.755000000000003</v>
      </c>
      <c r="M2651" t="s">
        <v>8223</v>
      </c>
      <c r="N2651" s="3" t="s">
        <v>15699</v>
      </c>
      <c r="O2651" t="s">
        <v>14225</v>
      </c>
      <c r="P2651" t="s">
        <v>7857</v>
      </c>
      <c r="Q2651" t="s">
        <v>3499</v>
      </c>
      <c r="R2651" t="s">
        <v>3499</v>
      </c>
      <c r="S2651" t="s">
        <v>14226</v>
      </c>
      <c r="T2651" t="s">
        <v>14227</v>
      </c>
      <c r="U2651" t="str">
        <f t="shared" si="137"/>
        <v xml:space="preserve"> </v>
      </c>
      <c r="V2651" s="1">
        <v>1.0452392133897216E-2</v>
      </c>
      <c r="W2651">
        <v>33.755000000000003</v>
      </c>
      <c r="X2651">
        <v>26000</v>
      </c>
      <c r="Y2651">
        <v>0</v>
      </c>
      <c r="Z2651">
        <v>133960000</v>
      </c>
      <c r="AA2651" s="3">
        <v>0</v>
      </c>
      <c r="AB2651" s="3">
        <v>0</v>
      </c>
      <c r="AC2651">
        <v>2502</v>
      </c>
    </row>
    <row r="2652" spans="1:29" ht="15" customHeight="1" x14ac:dyDescent="0.25">
      <c r="A2652" t="str">
        <f>HYPERLINK("http://www.UniProt.org/UniProt/P19881","PNPP_YEAST")</f>
        <v>PNPP_YEAST</v>
      </c>
      <c r="B2652" t="s">
        <v>4237</v>
      </c>
      <c r="C2652" s="38">
        <v>0</v>
      </c>
      <c r="D2652" s="38">
        <v>0</v>
      </c>
      <c r="E2652" s="12">
        <v>0</v>
      </c>
      <c r="F2652" s="3">
        <v>0</v>
      </c>
      <c r="G2652" s="3">
        <f t="shared" si="134"/>
        <v>256.9013220428231</v>
      </c>
      <c r="H2652" s="89" t="s">
        <v>14578</v>
      </c>
      <c r="I2652" t="s">
        <v>8217</v>
      </c>
      <c r="J2652" t="s">
        <v>8217</v>
      </c>
      <c r="K2652" t="s">
        <v>8217</v>
      </c>
      <c r="L2652" s="3">
        <v>34.625</v>
      </c>
      <c r="M2652" t="s">
        <v>8223</v>
      </c>
      <c r="N2652" s="3" t="s">
        <v>15699</v>
      </c>
      <c r="O2652" t="s">
        <v>13030</v>
      </c>
      <c r="P2652" t="s">
        <v>6335</v>
      </c>
      <c r="Q2652" t="s">
        <v>3559</v>
      </c>
      <c r="R2652" t="s">
        <v>3559</v>
      </c>
      <c r="S2652" t="s">
        <v>13031</v>
      </c>
      <c r="T2652" t="s">
        <v>13032</v>
      </c>
      <c r="U2652" t="str">
        <f t="shared" si="137"/>
        <v xml:space="preserve"> </v>
      </c>
      <c r="V2652" s="1">
        <v>2.5690132204282311E-2</v>
      </c>
      <c r="W2652">
        <v>34.624000000000002</v>
      </c>
      <c r="X2652">
        <v>26000</v>
      </c>
      <c r="Y2652">
        <v>0</v>
      </c>
      <c r="Z2652">
        <v>329250000</v>
      </c>
      <c r="AA2652" s="3">
        <v>0</v>
      </c>
      <c r="AB2652" s="3">
        <v>0</v>
      </c>
      <c r="AC2652">
        <v>482</v>
      </c>
    </row>
    <row r="2653" spans="1:29" ht="15" customHeight="1" x14ac:dyDescent="0.25">
      <c r="A2653" t="str">
        <f>HYPERLINK("http://www.UniProt.org/UniProt/P38218","POA1_YEAST")</f>
        <v>POA1_YEAST</v>
      </c>
      <c r="B2653" t="s">
        <v>4796</v>
      </c>
      <c r="C2653" s="38">
        <v>0</v>
      </c>
      <c r="D2653" s="38">
        <v>0</v>
      </c>
      <c r="E2653" s="12">
        <v>0</v>
      </c>
      <c r="F2653" s="3">
        <v>0</v>
      </c>
      <c r="G2653" s="3">
        <f t="shared" si="134"/>
        <v>114.66732965045796</v>
      </c>
      <c r="H2653" s="89" t="s">
        <v>14578</v>
      </c>
      <c r="I2653" t="s">
        <v>8217</v>
      </c>
      <c r="J2653" t="s">
        <v>8217</v>
      </c>
      <c r="K2653" t="s">
        <v>8217</v>
      </c>
      <c r="L2653" s="3">
        <v>19.937999999999999</v>
      </c>
      <c r="M2653" t="s">
        <v>8223</v>
      </c>
      <c r="N2653" s="3" t="s">
        <v>15699</v>
      </c>
      <c r="O2653" t="s">
        <v>13415</v>
      </c>
      <c r="P2653" t="s">
        <v>6901</v>
      </c>
      <c r="Q2653" t="s">
        <v>3509</v>
      </c>
      <c r="R2653" t="s">
        <v>3509</v>
      </c>
      <c r="S2653" t="s">
        <v>13416</v>
      </c>
      <c r="U2653" t="str">
        <f t="shared" si="137"/>
        <v xml:space="preserve"> </v>
      </c>
      <c r="V2653" s="1">
        <v>1.1466732965045795E-2</v>
      </c>
      <c r="W2653">
        <v>19.937999999999999</v>
      </c>
      <c r="X2653">
        <v>26000</v>
      </c>
      <c r="Y2653">
        <v>0</v>
      </c>
      <c r="Z2653">
        <v>146960000</v>
      </c>
      <c r="AA2653" s="3">
        <v>0</v>
      </c>
      <c r="AB2653" s="3">
        <v>0</v>
      </c>
      <c r="AC2653">
        <v>1205</v>
      </c>
    </row>
    <row r="2654" spans="1:29" ht="15" customHeight="1" x14ac:dyDescent="0.25">
      <c r="A2654" t="str">
        <f>HYPERLINK("http://www.UniProt.org/UniProt/Q05778","POC1_YEAST")</f>
        <v>POC1_YEAST</v>
      </c>
      <c r="B2654" t="s">
        <v>5706</v>
      </c>
      <c r="C2654" s="38">
        <v>0</v>
      </c>
      <c r="D2654" s="38">
        <v>0</v>
      </c>
      <c r="E2654" s="12">
        <v>0</v>
      </c>
      <c r="F2654" s="3">
        <v>0</v>
      </c>
      <c r="G2654" s="3">
        <f t="shared" si="134"/>
        <v>38.267958510524707</v>
      </c>
      <c r="H2654" s="89" t="s">
        <v>14578</v>
      </c>
      <c r="I2654" t="s">
        <v>8227</v>
      </c>
      <c r="J2654" t="s">
        <v>8217</v>
      </c>
      <c r="K2654" t="s">
        <v>8227</v>
      </c>
      <c r="L2654" s="3">
        <v>30.695</v>
      </c>
      <c r="M2654" t="s">
        <v>8223</v>
      </c>
      <c r="N2654" s="3" t="s">
        <v>15699</v>
      </c>
      <c r="O2654" t="s">
        <v>14223</v>
      </c>
      <c r="P2654" t="s">
        <v>7855</v>
      </c>
      <c r="Q2654" t="s">
        <v>3405</v>
      </c>
      <c r="R2654" t="s">
        <v>3405</v>
      </c>
      <c r="S2654" t="s">
        <v>14224</v>
      </c>
      <c r="U2654" t="str">
        <f t="shared" si="137"/>
        <v xml:space="preserve"> </v>
      </c>
      <c r="V2654" s="1">
        <v>3.8267958510524707E-3</v>
      </c>
      <c r="W2654">
        <v>30.695</v>
      </c>
      <c r="X2654">
        <v>26000</v>
      </c>
      <c r="Y2654">
        <v>0</v>
      </c>
      <c r="Z2654">
        <v>49045000</v>
      </c>
      <c r="AA2654" s="3">
        <v>0</v>
      </c>
      <c r="AB2654" s="3">
        <v>0</v>
      </c>
      <c r="AC2654">
        <v>2500</v>
      </c>
    </row>
    <row r="2655" spans="1:29" ht="15" customHeight="1" x14ac:dyDescent="0.25">
      <c r="A2655" t="str">
        <f>HYPERLINK("http://www.UniProt.org/UniProt/Q07951","POC3_YEAST")</f>
        <v>POC3_YEAST</v>
      </c>
      <c r="B2655" t="s">
        <v>5821</v>
      </c>
      <c r="C2655" s="38">
        <v>0</v>
      </c>
      <c r="D2655" s="38">
        <v>0</v>
      </c>
      <c r="E2655" s="12">
        <v>0</v>
      </c>
      <c r="F2655" s="3">
        <v>0</v>
      </c>
      <c r="G2655" s="3">
        <f t="shared" si="134"/>
        <v>37.483795021829067</v>
      </c>
      <c r="H2655" s="89" t="s">
        <v>14578</v>
      </c>
      <c r="I2655" t="s">
        <v>8217</v>
      </c>
      <c r="J2655" t="s">
        <v>8217</v>
      </c>
      <c r="K2655" t="s">
        <v>8217</v>
      </c>
      <c r="L2655" s="3">
        <v>20.061</v>
      </c>
      <c r="M2655" t="s">
        <v>8223</v>
      </c>
      <c r="N2655" s="3" t="s">
        <v>15699</v>
      </c>
      <c r="O2655" t="s">
        <v>14313</v>
      </c>
      <c r="P2655" t="s">
        <v>7980</v>
      </c>
      <c r="Q2655" t="s">
        <v>3402</v>
      </c>
      <c r="R2655" t="s">
        <v>3402</v>
      </c>
      <c r="S2655" t="s">
        <v>14314</v>
      </c>
      <c r="U2655" t="str">
        <f t="shared" si="137"/>
        <v xml:space="preserve"> </v>
      </c>
      <c r="V2655" s="1">
        <v>3.7483795021829068E-3</v>
      </c>
      <c r="W2655">
        <v>20.059999999999999</v>
      </c>
      <c r="X2655">
        <v>26000</v>
      </c>
      <c r="Y2655">
        <v>0</v>
      </c>
      <c r="Z2655">
        <v>48040000</v>
      </c>
      <c r="AA2655" s="3">
        <v>0</v>
      </c>
      <c r="AB2655" s="3">
        <v>0</v>
      </c>
      <c r="AC2655">
        <v>2672</v>
      </c>
    </row>
    <row r="2656" spans="1:29" ht="15" customHeight="1" x14ac:dyDescent="0.25">
      <c r="A2656" t="str">
        <f>HYPERLINK("http://www.UniProt.org/UniProt/Q12245","POC4_YEAST")</f>
        <v>POC4_YEAST</v>
      </c>
      <c r="B2656" t="s">
        <v>3237</v>
      </c>
      <c r="C2656" s="38">
        <v>0</v>
      </c>
      <c r="D2656" s="38">
        <v>0</v>
      </c>
      <c r="E2656" s="12">
        <v>0</v>
      </c>
      <c r="F2656" s="3">
        <v>0</v>
      </c>
      <c r="G2656" s="3">
        <f t="shared" si="134"/>
        <v>16.296555845668649</v>
      </c>
      <c r="H2656" s="89" t="s">
        <v>14578</v>
      </c>
      <c r="I2656" t="s">
        <v>8227</v>
      </c>
      <c r="J2656" t="s">
        <v>8217</v>
      </c>
      <c r="K2656" t="s">
        <v>8227</v>
      </c>
      <c r="L2656" s="3">
        <v>16.573</v>
      </c>
      <c r="M2656" t="s">
        <v>8223</v>
      </c>
      <c r="N2656" s="3" t="s">
        <v>15699</v>
      </c>
      <c r="O2656" t="s">
        <v>14428</v>
      </c>
      <c r="P2656" t="s">
        <v>8110</v>
      </c>
      <c r="Q2656" t="s">
        <v>3238</v>
      </c>
      <c r="R2656" t="s">
        <v>3238</v>
      </c>
      <c r="S2656" t="s">
        <v>14429</v>
      </c>
      <c r="U2656" t="str">
        <f t="shared" si="137"/>
        <v xml:space="preserve"> </v>
      </c>
      <c r="V2656" s="1">
        <v>1.629655584566865E-3</v>
      </c>
      <c r="W2656">
        <v>16.573</v>
      </c>
      <c r="X2656">
        <v>26000</v>
      </c>
      <c r="Y2656">
        <v>0</v>
      </c>
      <c r="Z2656">
        <v>20886000</v>
      </c>
      <c r="AA2656" s="3">
        <v>0</v>
      </c>
      <c r="AB2656" s="3">
        <v>0</v>
      </c>
      <c r="AC2656">
        <v>2841</v>
      </c>
    </row>
    <row r="2657" spans="1:29" ht="15" customHeight="1" x14ac:dyDescent="0.25">
      <c r="A2657" t="str">
        <f>HYPERLINK("http://www.UniProt.org/UniProt/P25576","POF1_YEAST")</f>
        <v>POF1_YEAST</v>
      </c>
      <c r="B2657" t="s">
        <v>3774</v>
      </c>
      <c r="C2657" s="38">
        <v>0</v>
      </c>
      <c r="D2657" s="38">
        <v>0</v>
      </c>
      <c r="E2657" s="12">
        <v>0</v>
      </c>
      <c r="F2657" s="3">
        <v>0</v>
      </c>
      <c r="G2657" s="3">
        <f t="shared" si="134"/>
        <v>55.089630801857197</v>
      </c>
      <c r="H2657" s="89" t="s">
        <v>14578</v>
      </c>
      <c r="I2657" t="s">
        <v>8217</v>
      </c>
      <c r="J2657" t="s">
        <v>8217</v>
      </c>
      <c r="K2657" t="s">
        <v>8217</v>
      </c>
      <c r="L2657" s="3">
        <v>29.672999999999998</v>
      </c>
      <c r="M2657" t="s">
        <v>8223</v>
      </c>
      <c r="N2657" s="3" t="s">
        <v>15699</v>
      </c>
      <c r="O2657" t="s">
        <v>13147</v>
      </c>
      <c r="P2657" t="s">
        <v>6483</v>
      </c>
      <c r="Q2657" t="s">
        <v>3775</v>
      </c>
      <c r="R2657" t="s">
        <v>3775</v>
      </c>
      <c r="U2657" t="str">
        <f t="shared" si="137"/>
        <v xml:space="preserve"> </v>
      </c>
      <c r="V2657" s="1">
        <v>5.5089630801857196E-3</v>
      </c>
      <c r="W2657">
        <v>29.672999999999998</v>
      </c>
      <c r="X2657">
        <v>80609</v>
      </c>
      <c r="Y2657">
        <v>0</v>
      </c>
      <c r="Z2657">
        <v>70604000</v>
      </c>
      <c r="AA2657" s="3">
        <v>0</v>
      </c>
      <c r="AB2657" s="3">
        <v>0</v>
      </c>
      <c r="AC2657">
        <v>667</v>
      </c>
    </row>
    <row r="2658" spans="1:29" ht="15" customHeight="1" x14ac:dyDescent="0.25">
      <c r="A2658" t="str">
        <f>HYPERLINK("http://www.UniProt.org/UniProt/P23287","PP2B1_YEAST")</f>
        <v>PP2B1_YEAST</v>
      </c>
      <c r="B2658" t="s">
        <v>4317</v>
      </c>
      <c r="C2658" s="38">
        <v>0</v>
      </c>
      <c r="D2658" s="38">
        <v>0</v>
      </c>
      <c r="E2658" s="12">
        <v>0</v>
      </c>
      <c r="F2658" s="3">
        <v>0</v>
      </c>
      <c r="G2658" s="3">
        <f t="shared" si="134"/>
        <v>18.168404810226683</v>
      </c>
      <c r="H2658" s="89" t="s">
        <v>14578</v>
      </c>
      <c r="I2658" t="s">
        <v>8217</v>
      </c>
      <c r="J2658" t="s">
        <v>8217</v>
      </c>
      <c r="K2658" t="s">
        <v>8217</v>
      </c>
      <c r="L2658" s="3">
        <v>63.002000000000002</v>
      </c>
      <c r="M2658" t="s">
        <v>8223</v>
      </c>
      <c r="N2658" s="3" t="s">
        <v>15699</v>
      </c>
      <c r="O2658" t="s">
        <v>13085</v>
      </c>
      <c r="P2658" t="s">
        <v>6250</v>
      </c>
      <c r="Q2658" t="s">
        <v>3264</v>
      </c>
      <c r="R2658" t="s">
        <v>3264</v>
      </c>
      <c r="S2658" t="s">
        <v>12134</v>
      </c>
      <c r="T2658" t="s">
        <v>12135</v>
      </c>
      <c r="U2658" t="str">
        <f t="shared" si="137"/>
        <v xml:space="preserve"> </v>
      </c>
      <c r="V2658" s="1">
        <v>1.8168404810226684E-3</v>
      </c>
      <c r="W2658">
        <v>63.000999999999998</v>
      </c>
      <c r="X2658">
        <v>26000</v>
      </c>
      <c r="Y2658">
        <v>0</v>
      </c>
      <c r="Z2658">
        <v>23285000</v>
      </c>
      <c r="AA2658" s="3">
        <v>0</v>
      </c>
      <c r="AB2658" s="3">
        <v>0</v>
      </c>
      <c r="AC2658">
        <v>577</v>
      </c>
    </row>
    <row r="2659" spans="1:29" ht="15" customHeight="1" x14ac:dyDescent="0.25">
      <c r="A2659" t="str">
        <f>HYPERLINK("http://www.UniProt.org/UniProt/P39966","PP2C2_YEAST")</f>
        <v>PP2C2_YEAST</v>
      </c>
      <c r="B2659" t="s">
        <v>4997</v>
      </c>
      <c r="C2659" s="38">
        <v>0</v>
      </c>
      <c r="D2659" s="38">
        <v>0</v>
      </c>
      <c r="E2659" s="12">
        <v>0</v>
      </c>
      <c r="F2659" s="3">
        <v>0</v>
      </c>
      <c r="G2659" s="3">
        <f t="shared" si="134"/>
        <v>161.67812586330564</v>
      </c>
      <c r="H2659" s="89" t="s">
        <v>14578</v>
      </c>
      <c r="I2659" t="s">
        <v>8217</v>
      </c>
      <c r="J2659" t="s">
        <v>8217</v>
      </c>
      <c r="K2659" t="s">
        <v>8217</v>
      </c>
      <c r="L2659" s="3">
        <v>50.387999999999998</v>
      </c>
      <c r="M2659" t="s">
        <v>8223</v>
      </c>
      <c r="N2659" s="3" t="s">
        <v>15699</v>
      </c>
      <c r="O2659" t="s">
        <v>13557</v>
      </c>
      <c r="P2659" t="s">
        <v>7112</v>
      </c>
      <c r="Q2659" t="s">
        <v>3880</v>
      </c>
      <c r="R2659" t="s">
        <v>3880</v>
      </c>
      <c r="S2659" t="s">
        <v>12194</v>
      </c>
      <c r="T2659" t="s">
        <v>12195</v>
      </c>
      <c r="U2659" t="s">
        <v>3186</v>
      </c>
      <c r="V2659" s="1">
        <v>1.6167812586330564E-2</v>
      </c>
      <c r="W2659">
        <v>50.387999999999998</v>
      </c>
      <c r="X2659">
        <v>1566700</v>
      </c>
      <c r="Y2659">
        <v>0</v>
      </c>
      <c r="Z2659">
        <v>207210000</v>
      </c>
      <c r="AA2659" s="3">
        <v>0</v>
      </c>
      <c r="AB2659" s="3">
        <v>0</v>
      </c>
      <c r="AC2659">
        <v>1483</v>
      </c>
    </row>
    <row r="2660" spans="1:29" x14ac:dyDescent="0.25">
      <c r="A2660" t="str">
        <f>HYPERLINK("http://www.UniProt.org/UniProt/P24031","PPA3_YEAST")</f>
        <v>PPA3_YEAST</v>
      </c>
      <c r="B2660" t="s">
        <v>4336</v>
      </c>
      <c r="C2660" s="38">
        <v>0</v>
      </c>
      <c r="D2660" s="38">
        <v>0</v>
      </c>
      <c r="E2660" s="12">
        <v>0</v>
      </c>
      <c r="F2660" s="3">
        <v>0</v>
      </c>
      <c r="G2660" s="3">
        <f t="shared" si="134"/>
        <v>21.898838282320039</v>
      </c>
      <c r="H2660" s="89" t="s">
        <v>14578</v>
      </c>
      <c r="I2660" t="s">
        <v>8217</v>
      </c>
      <c r="J2660" t="s">
        <v>8217</v>
      </c>
      <c r="K2660" t="s">
        <v>8217</v>
      </c>
      <c r="L2660" s="3">
        <v>52.777000000000001</v>
      </c>
      <c r="M2660" t="s">
        <v>8221</v>
      </c>
      <c r="N2660" s="3" t="s">
        <v>15699</v>
      </c>
      <c r="O2660" t="s">
        <v>13102</v>
      </c>
      <c r="P2660" t="str">
        <f>" "</f>
        <v xml:space="preserve"> </v>
      </c>
      <c r="Q2660" t="s">
        <v>3300</v>
      </c>
      <c r="R2660" t="s">
        <v>3300</v>
      </c>
      <c r="S2660" t="s">
        <v>12861</v>
      </c>
      <c r="T2660" t="s">
        <v>12862</v>
      </c>
      <c r="U2660" t="str">
        <f t="shared" ref="U2660:U2665" si="138">" "</f>
        <v xml:space="preserve"> </v>
      </c>
      <c r="V2660" s="1">
        <v>2.1898838282320039E-3</v>
      </c>
      <c r="W2660">
        <v>52.776000000000003</v>
      </c>
      <c r="X2660">
        <v>26000</v>
      </c>
      <c r="Y2660">
        <v>0</v>
      </c>
      <c r="Z2660">
        <v>28066000</v>
      </c>
      <c r="AA2660" s="3">
        <v>0</v>
      </c>
      <c r="AB2660" s="3">
        <v>0</v>
      </c>
      <c r="AC2660">
        <v>597</v>
      </c>
    </row>
    <row r="2661" spans="1:29" ht="15" customHeight="1" x14ac:dyDescent="0.25">
      <c r="A2661" t="str">
        <f>HYPERLINK("http://www.UniProt.org/UniProt/P00635","PPA5_YEAST")</f>
        <v>PPA5_YEAST</v>
      </c>
      <c r="B2661" t="s">
        <v>3905</v>
      </c>
      <c r="C2661" s="38">
        <v>0</v>
      </c>
      <c r="D2661" s="38">
        <v>0</v>
      </c>
      <c r="E2661" s="12">
        <v>0</v>
      </c>
      <c r="F2661" s="3">
        <v>0</v>
      </c>
      <c r="G2661" s="3">
        <f t="shared" si="134"/>
        <v>83.964012953768233</v>
      </c>
      <c r="H2661" s="89" t="s">
        <v>14578</v>
      </c>
      <c r="I2661" t="s">
        <v>8226</v>
      </c>
      <c r="J2661" t="s">
        <v>8217</v>
      </c>
      <c r="K2661" t="s">
        <v>8226</v>
      </c>
      <c r="L2661" s="3">
        <v>52.859000000000002</v>
      </c>
      <c r="M2661" t="s">
        <v>8221</v>
      </c>
      <c r="N2661" s="3" t="s">
        <v>15699</v>
      </c>
      <c r="O2661" t="s">
        <v>12860</v>
      </c>
      <c r="P2661" t="s">
        <v>6059</v>
      </c>
      <c r="Q2661" t="s">
        <v>3486</v>
      </c>
      <c r="R2661" t="s">
        <v>3486</v>
      </c>
      <c r="S2661" t="s">
        <v>12861</v>
      </c>
      <c r="T2661" t="s">
        <v>12862</v>
      </c>
      <c r="U2661" t="str">
        <f t="shared" si="138"/>
        <v xml:space="preserve"> </v>
      </c>
      <c r="V2661" s="1">
        <v>8.3964012953768232E-3</v>
      </c>
      <c r="W2661">
        <v>52.857999999999997</v>
      </c>
      <c r="X2661">
        <v>26000</v>
      </c>
      <c r="Y2661">
        <v>0</v>
      </c>
      <c r="Z2661">
        <v>107610000</v>
      </c>
      <c r="AA2661" s="3">
        <v>0</v>
      </c>
      <c r="AB2661" s="3">
        <v>0</v>
      </c>
      <c r="AC2661">
        <v>76</v>
      </c>
    </row>
    <row r="2662" spans="1:29" ht="15" customHeight="1" x14ac:dyDescent="0.25">
      <c r="A2662" t="str">
        <f>HYPERLINK("http://www.UniProt.org/UniProt/P35842","PPAB_YEAST")</f>
        <v>PPAB_YEAST</v>
      </c>
      <c r="B2662" t="s">
        <v>4669</v>
      </c>
      <c r="C2662" s="38">
        <v>0</v>
      </c>
      <c r="D2662" s="38">
        <v>0</v>
      </c>
      <c r="E2662" s="12">
        <v>0</v>
      </c>
      <c r="F2662" s="3">
        <v>0</v>
      </c>
      <c r="G2662" s="3">
        <f t="shared" si="134"/>
        <v>552.35539829107029</v>
      </c>
      <c r="H2662" s="89" t="s">
        <v>14578</v>
      </c>
      <c r="I2662" t="s">
        <v>8217</v>
      </c>
      <c r="J2662" t="s">
        <v>8217</v>
      </c>
      <c r="K2662" t="s">
        <v>8217</v>
      </c>
      <c r="L2662" s="3">
        <v>52.758000000000003</v>
      </c>
      <c r="M2662" t="s">
        <v>8221</v>
      </c>
      <c r="N2662" s="3" t="s">
        <v>15699</v>
      </c>
      <c r="O2662" t="s">
        <v>13322</v>
      </c>
      <c r="P2662" t="str">
        <f>" "</f>
        <v xml:space="preserve"> </v>
      </c>
      <c r="Q2662" t="s">
        <v>3589</v>
      </c>
      <c r="R2662" t="s">
        <v>3589</v>
      </c>
      <c r="S2662" t="s">
        <v>12861</v>
      </c>
      <c r="T2662" t="s">
        <v>12862</v>
      </c>
      <c r="U2662" t="str">
        <f t="shared" si="138"/>
        <v xml:space="preserve"> </v>
      </c>
      <c r="V2662" s="1">
        <v>5.5235539829107033E-2</v>
      </c>
      <c r="W2662">
        <v>52.756999999999998</v>
      </c>
      <c r="X2662">
        <v>26000</v>
      </c>
      <c r="Y2662">
        <v>0</v>
      </c>
      <c r="Z2662">
        <v>707910000</v>
      </c>
      <c r="AA2662" s="3">
        <v>0</v>
      </c>
      <c r="AB2662" s="3">
        <v>0</v>
      </c>
      <c r="AC2662">
        <v>1036</v>
      </c>
    </row>
    <row r="2663" spans="1:29" ht="15" customHeight="1" x14ac:dyDescent="0.25">
      <c r="A2663" t="str">
        <f>HYPERLINK("http://www.UniProt.org/UniProt/P38693","PPAC_YEAST")</f>
        <v>PPAC_YEAST</v>
      </c>
      <c r="B2663" t="s">
        <v>4852</v>
      </c>
      <c r="C2663" s="38">
        <v>0</v>
      </c>
      <c r="D2663" s="38">
        <v>0</v>
      </c>
      <c r="E2663" s="12">
        <v>0</v>
      </c>
      <c r="F2663" s="3">
        <v>0</v>
      </c>
      <c r="G2663" s="3">
        <f t="shared" si="134"/>
        <v>11.827214091192447</v>
      </c>
      <c r="H2663" s="89" t="s">
        <v>14578</v>
      </c>
      <c r="I2663" t="s">
        <v>8217</v>
      </c>
      <c r="J2663" t="s">
        <v>8217</v>
      </c>
      <c r="K2663" t="s">
        <v>8217</v>
      </c>
      <c r="L2663" s="3">
        <v>52.7</v>
      </c>
      <c r="M2663" t="s">
        <v>8221</v>
      </c>
      <c r="N2663" s="3" t="s">
        <v>15699</v>
      </c>
      <c r="O2663" t="s">
        <v>13459</v>
      </c>
      <c r="P2663" t="str">
        <f>" "</f>
        <v xml:space="preserve"> </v>
      </c>
      <c r="Q2663" t="s">
        <v>3162</v>
      </c>
      <c r="R2663" t="s">
        <v>3162</v>
      </c>
      <c r="S2663" t="s">
        <v>12861</v>
      </c>
      <c r="T2663" t="s">
        <v>12862</v>
      </c>
      <c r="U2663" t="str">
        <f t="shared" si="138"/>
        <v xml:space="preserve"> </v>
      </c>
      <c r="V2663" s="1">
        <v>1.1827214091192446E-3</v>
      </c>
      <c r="W2663">
        <v>52.698999999999998</v>
      </c>
      <c r="X2663">
        <v>26000</v>
      </c>
      <c r="Y2663">
        <v>0</v>
      </c>
      <c r="Z2663">
        <v>15158000</v>
      </c>
      <c r="AA2663" s="3">
        <v>0</v>
      </c>
      <c r="AB2663" s="3">
        <v>0</v>
      </c>
      <c r="AC2663">
        <v>1286</v>
      </c>
    </row>
    <row r="2664" spans="1:29" ht="15" customHeight="1" x14ac:dyDescent="0.25">
      <c r="A2664" t="str">
        <f>HYPERLINK("http://www.UniProt.org/UniProt/P40347","PPAL_YEAST")</f>
        <v>PPAL_YEAST</v>
      </c>
      <c r="B2664" t="s">
        <v>5051</v>
      </c>
      <c r="C2664" s="38">
        <v>0</v>
      </c>
      <c r="D2664" s="38">
        <v>0</v>
      </c>
      <c r="E2664" s="12">
        <v>0</v>
      </c>
      <c r="F2664" s="3">
        <v>0</v>
      </c>
      <c r="G2664" s="3">
        <f t="shared" si="134"/>
        <v>490.30894991188944</v>
      </c>
      <c r="H2664" s="89" t="s">
        <v>14578</v>
      </c>
      <c r="I2664" t="s">
        <v>8227</v>
      </c>
      <c r="J2664" t="s">
        <v>8217</v>
      </c>
      <c r="K2664" t="s">
        <v>8227</v>
      </c>
      <c r="L2664" s="3">
        <v>18.675000000000001</v>
      </c>
      <c r="M2664" t="s">
        <v>8223</v>
      </c>
      <c r="N2664" s="3" t="s">
        <v>15699</v>
      </c>
      <c r="O2664" t="s">
        <v>13611</v>
      </c>
      <c r="P2664" t="s">
        <v>7179</v>
      </c>
      <c r="Q2664" t="s">
        <v>3585</v>
      </c>
      <c r="R2664" t="s">
        <v>3585</v>
      </c>
      <c r="S2664" t="s">
        <v>13612</v>
      </c>
      <c r="T2664" t="s">
        <v>13613</v>
      </c>
      <c r="U2664" t="str">
        <f t="shared" si="138"/>
        <v xml:space="preserve"> </v>
      </c>
      <c r="V2664" s="1">
        <v>4.9030894991188942E-2</v>
      </c>
      <c r="W2664">
        <v>18.675000000000001</v>
      </c>
      <c r="X2664">
        <v>26000</v>
      </c>
      <c r="Y2664">
        <v>0</v>
      </c>
      <c r="Z2664">
        <v>628390000</v>
      </c>
      <c r="AA2664" s="3">
        <v>0</v>
      </c>
      <c r="AB2664" s="3">
        <v>0</v>
      </c>
      <c r="AC2664">
        <v>1568</v>
      </c>
    </row>
    <row r="2665" spans="1:29" ht="15" customHeight="1" x14ac:dyDescent="0.25">
      <c r="A2665" t="str">
        <f>HYPERLINK("http://www.UniProt.org/UniProt/P53043","PPT1_YEAST")</f>
        <v>PPT1_YEAST</v>
      </c>
      <c r="B2665" t="s">
        <v>5320</v>
      </c>
      <c r="C2665" s="38">
        <v>0</v>
      </c>
      <c r="D2665" s="38">
        <v>0</v>
      </c>
      <c r="E2665" s="12">
        <v>0</v>
      </c>
      <c r="F2665" s="3">
        <v>0</v>
      </c>
      <c r="G2665" s="3">
        <f t="shared" si="134"/>
        <v>50.092831815183729</v>
      </c>
      <c r="H2665" s="89" t="s">
        <v>14578</v>
      </c>
      <c r="I2665" t="s">
        <v>8229</v>
      </c>
      <c r="J2665" t="s">
        <v>8217</v>
      </c>
      <c r="K2665" t="s">
        <v>8229</v>
      </c>
      <c r="L2665" s="3">
        <v>57.994999999999997</v>
      </c>
      <c r="M2665" t="s">
        <v>8223</v>
      </c>
      <c r="N2665" s="3" t="s">
        <v>15699</v>
      </c>
      <c r="O2665" t="s">
        <v>13850</v>
      </c>
      <c r="P2665" t="s">
        <v>7461</v>
      </c>
      <c r="Q2665" t="s">
        <v>3433</v>
      </c>
      <c r="R2665" t="s">
        <v>3433</v>
      </c>
      <c r="S2665" t="s">
        <v>13851</v>
      </c>
      <c r="T2665" t="s">
        <v>13852</v>
      </c>
      <c r="U2665" t="str">
        <f t="shared" si="138"/>
        <v xml:space="preserve"> </v>
      </c>
      <c r="V2665" s="1">
        <v>5.009283181518373E-3</v>
      </c>
      <c r="W2665">
        <v>57.994</v>
      </c>
      <c r="X2665">
        <v>26000</v>
      </c>
      <c r="Y2665">
        <v>0</v>
      </c>
      <c r="Z2665">
        <v>64200000</v>
      </c>
      <c r="AA2665" s="3">
        <v>0</v>
      </c>
      <c r="AB2665" s="3">
        <v>0</v>
      </c>
      <c r="AC2665">
        <v>1943</v>
      </c>
    </row>
    <row r="2666" spans="1:29" ht="15" customHeight="1" x14ac:dyDescent="0.25">
      <c r="A2666" t="str">
        <f>HYPERLINK("http://www.UniProt.org/UniProt/P54885","PROA_YEAST")</f>
        <v>PROA_YEAST</v>
      </c>
      <c r="B2666" t="s">
        <v>5482</v>
      </c>
      <c r="C2666" s="38">
        <v>0</v>
      </c>
      <c r="D2666" s="38">
        <v>0</v>
      </c>
      <c r="E2666" s="12">
        <v>0</v>
      </c>
      <c r="F2666" s="3">
        <v>0</v>
      </c>
      <c r="G2666" s="3">
        <f t="shared" si="134"/>
        <v>462.73448454820419</v>
      </c>
      <c r="H2666" s="89" t="s">
        <v>14578</v>
      </c>
      <c r="I2666" t="s">
        <v>8217</v>
      </c>
      <c r="J2666" t="s">
        <v>8217</v>
      </c>
      <c r="K2666" t="s">
        <v>8217</v>
      </c>
      <c r="L2666" s="3">
        <v>49.74</v>
      </c>
      <c r="M2666" t="s">
        <v>8223</v>
      </c>
      <c r="N2666" s="3" t="s">
        <v>15699</v>
      </c>
      <c r="O2666" t="s">
        <v>14007</v>
      </c>
      <c r="P2666" t="s">
        <v>7620</v>
      </c>
      <c r="Q2666" t="s">
        <v>3842</v>
      </c>
      <c r="R2666" t="s">
        <v>3842</v>
      </c>
      <c r="S2666" t="s">
        <v>14008</v>
      </c>
      <c r="T2666" t="s">
        <v>14009</v>
      </c>
      <c r="U2666" t="s">
        <v>1700</v>
      </c>
      <c r="V2666" s="1">
        <v>4.6273448454820419E-2</v>
      </c>
      <c r="W2666">
        <v>49.74</v>
      </c>
      <c r="X2666">
        <v>241120</v>
      </c>
      <c r="Y2666">
        <v>0</v>
      </c>
      <c r="Z2666">
        <v>593050000</v>
      </c>
      <c r="AA2666" s="3">
        <v>0</v>
      </c>
      <c r="AB2666" s="3">
        <v>0</v>
      </c>
      <c r="AC2666">
        <v>2177</v>
      </c>
    </row>
    <row r="2667" spans="1:29" ht="15" customHeight="1" x14ac:dyDescent="0.25">
      <c r="A2667" t="str">
        <f>HYPERLINK("http://www.UniProt.org/UniProt/P25375","PRTD_YEAST")</f>
        <v>PRTD_YEAST</v>
      </c>
      <c r="B2667" t="s">
        <v>4368</v>
      </c>
      <c r="C2667" s="38">
        <v>0</v>
      </c>
      <c r="D2667" s="38">
        <v>0</v>
      </c>
      <c r="E2667" s="12">
        <v>0</v>
      </c>
      <c r="F2667" s="3">
        <v>0</v>
      </c>
      <c r="G2667" s="3">
        <f t="shared" si="134"/>
        <v>134.15827885206681</v>
      </c>
      <c r="H2667" s="89" t="s">
        <v>14578</v>
      </c>
      <c r="I2667" t="s">
        <v>8227</v>
      </c>
      <c r="J2667" t="s">
        <v>8217</v>
      </c>
      <c r="K2667" t="s">
        <v>8227</v>
      </c>
      <c r="L2667" s="3">
        <v>81.933999999999997</v>
      </c>
      <c r="M2667" t="s">
        <v>8223</v>
      </c>
      <c r="N2667" s="3" t="s">
        <v>15699</v>
      </c>
      <c r="O2667" t="s">
        <v>13137</v>
      </c>
      <c r="P2667" t="s">
        <v>6463</v>
      </c>
      <c r="Q2667" t="s">
        <v>3520</v>
      </c>
      <c r="R2667" t="s">
        <v>3520</v>
      </c>
      <c r="S2667" t="s">
        <v>13138</v>
      </c>
      <c r="T2667" t="s">
        <v>13139</v>
      </c>
      <c r="U2667" t="str">
        <f>" "</f>
        <v xml:space="preserve"> </v>
      </c>
      <c r="V2667" s="1">
        <v>1.3415827885206682E-2</v>
      </c>
      <c r="W2667">
        <v>81.933000000000007</v>
      </c>
      <c r="X2667">
        <v>26000</v>
      </c>
      <c r="Y2667">
        <v>0</v>
      </c>
      <c r="Z2667">
        <v>171940000</v>
      </c>
      <c r="AA2667" s="3">
        <v>0</v>
      </c>
      <c r="AB2667" s="3">
        <v>0</v>
      </c>
      <c r="AC2667">
        <v>646</v>
      </c>
    </row>
    <row r="2668" spans="1:29" ht="15" customHeight="1" x14ac:dyDescent="0.25">
      <c r="A2668" t="str">
        <f>HYPERLINK("http://www.UniProt.org/UniProt/P34227","PRX1_YEAST")</f>
        <v>PRX1_YEAST</v>
      </c>
      <c r="B2668" t="s">
        <v>4642</v>
      </c>
      <c r="C2668" s="38">
        <v>0</v>
      </c>
      <c r="D2668" s="38">
        <v>0</v>
      </c>
      <c r="E2668" s="12">
        <v>0</v>
      </c>
      <c r="F2668" s="3">
        <v>0</v>
      </c>
      <c r="G2668" s="3">
        <f t="shared" si="134"/>
        <v>145.5501066480432</v>
      </c>
      <c r="H2668" s="89" t="s">
        <v>14578</v>
      </c>
      <c r="I2668" t="s">
        <v>8227</v>
      </c>
      <c r="J2668" t="s">
        <v>8217</v>
      </c>
      <c r="K2668" t="s">
        <v>8227</v>
      </c>
      <c r="L2668" s="3">
        <v>29.495999999999999</v>
      </c>
      <c r="M2668" t="s">
        <v>8223</v>
      </c>
      <c r="N2668" s="3" t="s">
        <v>15699</v>
      </c>
      <c r="O2668" t="s">
        <v>13302</v>
      </c>
      <c r="P2668" t="s">
        <v>6747</v>
      </c>
      <c r="Q2668" t="s">
        <v>3523</v>
      </c>
      <c r="R2668" t="s">
        <v>3523</v>
      </c>
      <c r="S2668" t="s">
        <v>12277</v>
      </c>
      <c r="T2668" t="s">
        <v>13303</v>
      </c>
      <c r="U2668" t="str">
        <f>" "</f>
        <v xml:space="preserve"> </v>
      </c>
      <c r="V2668" s="1">
        <v>1.4555010664804319E-2</v>
      </c>
      <c r="W2668">
        <v>29.495000000000001</v>
      </c>
      <c r="X2668">
        <v>26000</v>
      </c>
      <c r="Y2668">
        <v>0</v>
      </c>
      <c r="Z2668">
        <v>186540000</v>
      </c>
      <c r="AA2668" s="3">
        <v>0</v>
      </c>
      <c r="AB2668" s="3">
        <v>0</v>
      </c>
      <c r="AC2668">
        <v>996</v>
      </c>
    </row>
    <row r="2669" spans="1:29" x14ac:dyDescent="0.25">
      <c r="A2669" t="str">
        <f>HYPERLINK("http://www.UniProt.org/UniProt/P23639","PSA2_YEAST")</f>
        <v>PSA2_YEAST</v>
      </c>
      <c r="B2669" t="s">
        <v>4330</v>
      </c>
      <c r="C2669" s="38">
        <v>0</v>
      </c>
      <c r="D2669" s="38">
        <v>0</v>
      </c>
      <c r="E2669" s="12">
        <v>0</v>
      </c>
      <c r="F2669" s="3">
        <v>0</v>
      </c>
      <c r="G2669" s="3">
        <f t="shared" si="134"/>
        <v>416.32449021226768</v>
      </c>
      <c r="H2669" s="89" t="s">
        <v>14578</v>
      </c>
      <c r="I2669" t="s">
        <v>8228</v>
      </c>
      <c r="J2669" t="s">
        <v>8217</v>
      </c>
      <c r="K2669" t="s">
        <v>8228</v>
      </c>
      <c r="L2669" s="3">
        <v>27.161999999999999</v>
      </c>
      <c r="M2669" t="s">
        <v>8223</v>
      </c>
      <c r="N2669" s="3" t="s">
        <v>15699</v>
      </c>
      <c r="O2669" t="s">
        <v>13094</v>
      </c>
      <c r="P2669" t="s">
        <v>6360</v>
      </c>
      <c r="Q2669" t="s">
        <v>3862</v>
      </c>
      <c r="R2669" t="s">
        <v>3862</v>
      </c>
      <c r="S2669" t="s">
        <v>13095</v>
      </c>
      <c r="T2669" t="s">
        <v>13096</v>
      </c>
      <c r="U2669" t="s">
        <v>894</v>
      </c>
      <c r="V2669" s="1">
        <v>4.1632449021226765E-2</v>
      </c>
      <c r="W2669">
        <v>27.161999999999999</v>
      </c>
      <c r="X2669">
        <v>544980</v>
      </c>
      <c r="Y2669">
        <v>0</v>
      </c>
      <c r="Z2669">
        <v>533570000</v>
      </c>
      <c r="AA2669" s="3">
        <v>0</v>
      </c>
      <c r="AB2669" s="3">
        <v>0</v>
      </c>
      <c r="AC2669">
        <v>591</v>
      </c>
    </row>
    <row r="2670" spans="1:29" ht="15" customHeight="1" x14ac:dyDescent="0.25">
      <c r="A2670" t="str">
        <f>HYPERLINK("http://www.UniProt.org/UniProt/P23724","PSB6_YEAST")</f>
        <v>PSB6_YEAST</v>
      </c>
      <c r="B2670" t="s">
        <v>4332</v>
      </c>
      <c r="C2670" s="38">
        <v>0</v>
      </c>
      <c r="D2670" s="38">
        <v>0</v>
      </c>
      <c r="E2670" s="12">
        <v>0</v>
      </c>
      <c r="F2670" s="3">
        <v>0</v>
      </c>
      <c r="G2670" s="3">
        <f t="shared" si="134"/>
        <v>385.8786600342541</v>
      </c>
      <c r="H2670" s="89" t="s">
        <v>14578</v>
      </c>
      <c r="I2670" t="s">
        <v>8228</v>
      </c>
      <c r="J2670" t="s">
        <v>8217</v>
      </c>
      <c r="K2670" t="s">
        <v>8228</v>
      </c>
      <c r="L2670" s="3">
        <v>26.870999999999999</v>
      </c>
      <c r="M2670" t="s">
        <v>8223</v>
      </c>
      <c r="N2670" s="3" t="s">
        <v>15699</v>
      </c>
      <c r="O2670" t="s">
        <v>13097</v>
      </c>
      <c r="P2670" t="s">
        <v>6360</v>
      </c>
      <c r="Q2670" t="s">
        <v>3860</v>
      </c>
      <c r="R2670" t="s">
        <v>3860</v>
      </c>
      <c r="S2670" t="s">
        <v>13098</v>
      </c>
      <c r="T2670" t="s">
        <v>13099</v>
      </c>
      <c r="U2670" t="str">
        <f>" "</f>
        <v xml:space="preserve"> </v>
      </c>
      <c r="V2670" s="1">
        <v>3.8587866003425411E-2</v>
      </c>
      <c r="W2670">
        <v>26.870999999999999</v>
      </c>
      <c r="X2670">
        <v>526320</v>
      </c>
      <c r="Y2670">
        <v>0</v>
      </c>
      <c r="Z2670">
        <v>494550000</v>
      </c>
      <c r="AA2670" s="3">
        <v>0</v>
      </c>
      <c r="AB2670" s="3">
        <v>0</v>
      </c>
      <c r="AC2670">
        <v>593</v>
      </c>
    </row>
    <row r="2671" spans="1:29" x14ac:dyDescent="0.25">
      <c r="A2671" t="str">
        <f>HYPERLINK("http://www.UniProt.org/UniProt/P30657","PSB7_YEAST")</f>
        <v>PSB7_YEAST</v>
      </c>
      <c r="B2671" t="s">
        <v>4460</v>
      </c>
      <c r="C2671" s="38">
        <v>0</v>
      </c>
      <c r="D2671" s="38">
        <v>0</v>
      </c>
      <c r="E2671" s="12">
        <v>0</v>
      </c>
      <c r="F2671" s="3">
        <v>0</v>
      </c>
      <c r="G2671" s="3">
        <f t="shared" si="134"/>
        <v>259.16408235846222</v>
      </c>
      <c r="H2671" s="89" t="s">
        <v>14578</v>
      </c>
      <c r="I2671" t="s">
        <v>8228</v>
      </c>
      <c r="J2671" t="s">
        <v>8217</v>
      </c>
      <c r="K2671" t="s">
        <v>8228</v>
      </c>
      <c r="L2671" s="3">
        <v>29.443000000000001</v>
      </c>
      <c r="M2671" t="s">
        <v>8223</v>
      </c>
      <c r="N2671" s="3" t="s">
        <v>15699</v>
      </c>
      <c r="O2671" t="s">
        <v>13186</v>
      </c>
      <c r="P2671" t="s">
        <v>6554</v>
      </c>
      <c r="Q2671" t="s">
        <v>3560</v>
      </c>
      <c r="R2671" t="s">
        <v>3560</v>
      </c>
      <c r="S2671" t="s">
        <v>13187</v>
      </c>
      <c r="T2671" t="s">
        <v>13188</v>
      </c>
      <c r="U2671" t="str">
        <f>" "</f>
        <v xml:space="preserve"> </v>
      </c>
      <c r="V2671" s="1">
        <v>2.5916408235846223E-2</v>
      </c>
      <c r="W2671">
        <v>29.443000000000001</v>
      </c>
      <c r="X2671">
        <v>26000</v>
      </c>
      <c r="Y2671">
        <v>0</v>
      </c>
      <c r="Z2671">
        <v>332150000</v>
      </c>
      <c r="AA2671" s="3">
        <v>0</v>
      </c>
      <c r="AB2671" s="3">
        <v>0</v>
      </c>
      <c r="AC2671">
        <v>757</v>
      </c>
    </row>
    <row r="2672" spans="1:29" ht="15" customHeight="1" x14ac:dyDescent="0.25">
      <c r="A2672" t="str">
        <f>HYPERLINK("http://www.UniProt.org/UniProt/P50086","PSD10_YEAST")</f>
        <v>PSD10_YEAST</v>
      </c>
      <c r="B2672" t="s">
        <v>5284</v>
      </c>
      <c r="C2672" s="38">
        <v>0</v>
      </c>
      <c r="D2672" s="38">
        <v>0</v>
      </c>
      <c r="E2672" s="12">
        <v>0</v>
      </c>
      <c r="F2672" s="3">
        <v>0</v>
      </c>
      <c r="G2672" s="3">
        <f t="shared" si="134"/>
        <v>143.61505644708279</v>
      </c>
      <c r="H2672" s="89" t="s">
        <v>14578</v>
      </c>
      <c r="I2672" t="s">
        <v>8217</v>
      </c>
      <c r="J2672" t="s">
        <v>8217</v>
      </c>
      <c r="K2672" t="s">
        <v>8217</v>
      </c>
      <c r="L2672" s="3">
        <v>25.616</v>
      </c>
      <c r="M2672" t="s">
        <v>8223</v>
      </c>
      <c r="N2672" s="3" t="s">
        <v>15699</v>
      </c>
      <c r="O2672" t="s">
        <v>13813</v>
      </c>
      <c r="P2672" t="s">
        <v>7426</v>
      </c>
      <c r="Q2672" t="s">
        <v>3522</v>
      </c>
      <c r="R2672" t="s">
        <v>3522</v>
      </c>
      <c r="S2672" t="s">
        <v>13814</v>
      </c>
      <c r="T2672" t="s">
        <v>13815</v>
      </c>
      <c r="U2672" t="str">
        <f>" "</f>
        <v xml:space="preserve"> </v>
      </c>
      <c r="V2672" s="1">
        <v>1.436150564470828E-2</v>
      </c>
      <c r="W2672">
        <v>25.616</v>
      </c>
      <c r="X2672">
        <v>26000</v>
      </c>
      <c r="Y2672">
        <v>0</v>
      </c>
      <c r="Z2672">
        <v>184060000</v>
      </c>
      <c r="AA2672" s="3">
        <v>0</v>
      </c>
      <c r="AB2672" s="3">
        <v>0</v>
      </c>
      <c r="AC2672">
        <v>1901</v>
      </c>
    </row>
    <row r="2673" spans="1:29" ht="15" customHeight="1" x14ac:dyDescent="0.25">
      <c r="A2673" t="str">
        <f>HYPERLINK("http://www.UniProt.org/UniProt/P04161","PUR3_YEAST")</f>
        <v>PUR3_YEAST</v>
      </c>
      <c r="B2673" t="s">
        <v>3937</v>
      </c>
      <c r="C2673" s="38">
        <v>0</v>
      </c>
      <c r="D2673" s="38">
        <v>0</v>
      </c>
      <c r="E2673" s="12">
        <v>0</v>
      </c>
      <c r="F2673" s="3">
        <v>0</v>
      </c>
      <c r="G2673" s="3">
        <f t="shared" si="134"/>
        <v>727.39161263842482</v>
      </c>
      <c r="H2673" s="89" t="s">
        <v>14578</v>
      </c>
      <c r="I2673" t="s">
        <v>8217</v>
      </c>
      <c r="J2673" t="s">
        <v>8217</v>
      </c>
      <c r="K2673" t="s">
        <v>8217</v>
      </c>
      <c r="L2673" s="3">
        <v>23.54</v>
      </c>
      <c r="M2673" t="s">
        <v>8223</v>
      </c>
      <c r="N2673" s="3" t="s">
        <v>15699</v>
      </c>
      <c r="O2673" t="s">
        <v>12868</v>
      </c>
      <c r="P2673" t="str">
        <f>" "</f>
        <v xml:space="preserve"> </v>
      </c>
      <c r="Q2673" t="s">
        <v>3876</v>
      </c>
      <c r="R2673" t="s">
        <v>3876</v>
      </c>
      <c r="S2673" t="s">
        <v>12869</v>
      </c>
      <c r="U2673" t="str">
        <f>" "</f>
        <v xml:space="preserve"> </v>
      </c>
      <c r="V2673" s="1">
        <v>7.2739161263842486E-2</v>
      </c>
      <c r="W2673">
        <v>23.54</v>
      </c>
      <c r="X2673">
        <v>1145400</v>
      </c>
      <c r="Y2673">
        <v>0</v>
      </c>
      <c r="Z2673">
        <v>932240000</v>
      </c>
      <c r="AA2673" s="3">
        <v>0</v>
      </c>
      <c r="AB2673" s="3">
        <v>0</v>
      </c>
      <c r="AC2673">
        <v>124</v>
      </c>
    </row>
    <row r="2674" spans="1:29" ht="15" customHeight="1" x14ac:dyDescent="0.25">
      <c r="A2674" t="str">
        <f>HYPERLINK("http://www.UniProt.org/UniProt/Q12211","PUS1_YEAST")</f>
        <v>PUS1_YEAST</v>
      </c>
      <c r="B2674" t="s">
        <v>5933</v>
      </c>
      <c r="C2674" s="38">
        <v>0</v>
      </c>
      <c r="D2674" s="38">
        <v>0</v>
      </c>
      <c r="E2674" s="12">
        <v>0</v>
      </c>
      <c r="F2674" s="3">
        <v>0</v>
      </c>
      <c r="G2674" s="3">
        <f t="shared" si="134"/>
        <v>69.286501127048282</v>
      </c>
      <c r="H2674" s="89" t="s">
        <v>14578</v>
      </c>
      <c r="I2674" t="s">
        <v>8229</v>
      </c>
      <c r="J2674" t="s">
        <v>8217</v>
      </c>
      <c r="K2674" t="s">
        <v>8229</v>
      </c>
      <c r="L2674" s="3">
        <v>62.143000000000001</v>
      </c>
      <c r="M2674" t="s">
        <v>8223</v>
      </c>
      <c r="N2674" s="3" t="s">
        <v>15699</v>
      </c>
      <c r="O2674" t="s">
        <v>14421</v>
      </c>
      <c r="P2674" t="s">
        <v>8101</v>
      </c>
      <c r="Q2674" t="s">
        <v>3468</v>
      </c>
      <c r="R2674" t="s">
        <v>3468</v>
      </c>
      <c r="S2674" t="s">
        <v>14422</v>
      </c>
      <c r="T2674" t="s">
        <v>14423</v>
      </c>
      <c r="U2674" t="str">
        <f>" "</f>
        <v xml:space="preserve"> </v>
      </c>
      <c r="V2674" s="1">
        <v>6.9286501127048278E-3</v>
      </c>
      <c r="W2674">
        <v>62.142000000000003</v>
      </c>
      <c r="X2674">
        <v>26000</v>
      </c>
      <c r="Y2674">
        <v>0</v>
      </c>
      <c r="Z2674">
        <v>88799000</v>
      </c>
      <c r="AA2674" s="3">
        <v>0</v>
      </c>
      <c r="AB2674" s="3">
        <v>0</v>
      </c>
      <c r="AC2674">
        <v>2830</v>
      </c>
    </row>
    <row r="2675" spans="1:29" ht="15" customHeight="1" x14ac:dyDescent="0.25">
      <c r="A2675" t="str">
        <f>HYPERLINK("http://www.UniProt.org/UniProt/Q08647","PUS7_YEAST")</f>
        <v>PUS7_YEAST</v>
      </c>
      <c r="B2675" t="s">
        <v>5853</v>
      </c>
      <c r="C2675" s="38">
        <v>0</v>
      </c>
      <c r="D2675" s="38">
        <v>0</v>
      </c>
      <c r="E2675" s="12">
        <v>0</v>
      </c>
      <c r="F2675" s="3">
        <v>0</v>
      </c>
      <c r="G2675" s="3">
        <f t="shared" si="134"/>
        <v>120.13696751688222</v>
      </c>
      <c r="H2675" s="89" t="s">
        <v>14578</v>
      </c>
      <c r="I2675" t="s">
        <v>8229</v>
      </c>
      <c r="J2675" t="s">
        <v>8217</v>
      </c>
      <c r="K2675" t="s">
        <v>8229</v>
      </c>
      <c r="L2675" s="3">
        <v>77.001999999999995</v>
      </c>
      <c r="M2675" t="s">
        <v>8223</v>
      </c>
      <c r="N2675" s="3" t="s">
        <v>15699</v>
      </c>
      <c r="O2675" t="s">
        <v>14343</v>
      </c>
      <c r="P2675" t="s">
        <v>8015</v>
      </c>
      <c r="Q2675" t="s">
        <v>3510</v>
      </c>
      <c r="R2675" t="s">
        <v>3510</v>
      </c>
      <c r="S2675" t="s">
        <v>14344</v>
      </c>
      <c r="T2675" t="s">
        <v>14345</v>
      </c>
      <c r="U2675" t="s">
        <v>3263</v>
      </c>
      <c r="V2675" s="1">
        <v>1.2013696751688223E-2</v>
      </c>
      <c r="W2675">
        <v>77.001000000000005</v>
      </c>
      <c r="X2675">
        <v>26000</v>
      </c>
      <c r="Y2675">
        <v>0</v>
      </c>
      <c r="Z2675">
        <v>153970000</v>
      </c>
      <c r="AA2675" s="3">
        <v>0</v>
      </c>
      <c r="AB2675" s="3">
        <v>0</v>
      </c>
      <c r="AC2675">
        <v>2713</v>
      </c>
    </row>
    <row r="2676" spans="1:29" ht="15" customHeight="1" x14ac:dyDescent="0.25">
      <c r="A2676" t="str">
        <f>HYPERLINK("http://www.UniProt.org/UniProt/P07275","PUT2_YEAST")</f>
        <v>PUT2_YEAST</v>
      </c>
      <c r="B2676" t="s">
        <v>4017</v>
      </c>
      <c r="C2676" s="38">
        <v>0</v>
      </c>
      <c r="D2676" s="38">
        <v>0</v>
      </c>
      <c r="E2676" s="12">
        <v>0</v>
      </c>
      <c r="F2676" s="3">
        <v>0</v>
      </c>
      <c r="G2676" s="3">
        <f t="shared" si="134"/>
        <v>77.550257852197987</v>
      </c>
      <c r="H2676" s="89" t="s">
        <v>14578</v>
      </c>
      <c r="I2676" t="s">
        <v>8227</v>
      </c>
      <c r="J2676" t="s">
        <v>8217</v>
      </c>
      <c r="K2676" t="s">
        <v>8227</v>
      </c>
      <c r="L2676" s="3">
        <v>64.435000000000002</v>
      </c>
      <c r="M2676" t="s">
        <v>8222</v>
      </c>
      <c r="N2676" s="3" t="s">
        <v>15699</v>
      </c>
      <c r="O2676" t="s">
        <v>12926</v>
      </c>
      <c r="P2676" t="str">
        <f>" "</f>
        <v xml:space="preserve"> </v>
      </c>
      <c r="Q2676" t="s">
        <v>3483</v>
      </c>
      <c r="R2676" t="s">
        <v>3483</v>
      </c>
      <c r="S2676" t="s">
        <v>12927</v>
      </c>
      <c r="T2676" t="s">
        <v>12928</v>
      </c>
      <c r="U2676" t="str">
        <f t="shared" ref="U2676:U2682" si="139">" "</f>
        <v xml:space="preserve"> </v>
      </c>
      <c r="V2676" s="1">
        <v>7.7550257852197985E-3</v>
      </c>
      <c r="W2676">
        <v>64.433999999999997</v>
      </c>
      <c r="X2676">
        <v>26000</v>
      </c>
      <c r="Y2676">
        <v>0</v>
      </c>
      <c r="Z2676">
        <v>99390000</v>
      </c>
      <c r="AA2676" s="3">
        <v>0</v>
      </c>
      <c r="AB2676" s="3">
        <v>0</v>
      </c>
      <c r="AC2676">
        <v>218</v>
      </c>
    </row>
    <row r="2677" spans="1:29" ht="15" customHeight="1" x14ac:dyDescent="0.25">
      <c r="A2677" t="str">
        <f>HYPERLINK("http://www.UniProt.org/UniProt/P28272","PYRD_YEAST")</f>
        <v>PYRD_YEAST</v>
      </c>
      <c r="B2677" t="s">
        <v>4433</v>
      </c>
      <c r="C2677" s="38">
        <v>0</v>
      </c>
      <c r="D2677" s="38">
        <v>0</v>
      </c>
      <c r="E2677" s="12">
        <v>0</v>
      </c>
      <c r="F2677" s="3">
        <v>0</v>
      </c>
      <c r="G2677" s="3">
        <f t="shared" si="134"/>
        <v>2716.1706671625557</v>
      </c>
      <c r="H2677" s="89" t="s">
        <v>14578</v>
      </c>
      <c r="I2677" t="s">
        <v>8227</v>
      </c>
      <c r="J2677" t="s">
        <v>8217</v>
      </c>
      <c r="K2677" t="s">
        <v>8227</v>
      </c>
      <c r="L2677" s="3">
        <v>34.801000000000002</v>
      </c>
      <c r="M2677" t="s">
        <v>8223</v>
      </c>
      <c r="N2677" s="3" t="s">
        <v>15699</v>
      </c>
      <c r="O2677" t="s">
        <v>13164</v>
      </c>
      <c r="P2677" t="s">
        <v>6527</v>
      </c>
      <c r="Q2677" t="s">
        <v>3879</v>
      </c>
      <c r="R2677" t="s">
        <v>3879</v>
      </c>
      <c r="S2677" t="s">
        <v>13165</v>
      </c>
      <c r="T2677" t="s">
        <v>13166</v>
      </c>
      <c r="U2677" t="str">
        <f t="shared" si="139"/>
        <v xml:space="preserve"> </v>
      </c>
      <c r="V2677" s="1">
        <v>0.27161706671625557</v>
      </c>
      <c r="W2677">
        <v>34.801000000000002</v>
      </c>
      <c r="X2677">
        <v>1551300</v>
      </c>
      <c r="Y2677">
        <v>0</v>
      </c>
      <c r="Z2677">
        <v>3481100000</v>
      </c>
      <c r="AA2677" s="3">
        <v>0</v>
      </c>
      <c r="AB2677" s="3">
        <v>0</v>
      </c>
      <c r="AC2677">
        <v>725</v>
      </c>
    </row>
    <row r="2678" spans="1:29" ht="15" customHeight="1" x14ac:dyDescent="0.25">
      <c r="A2678" t="str">
        <f>HYPERLINK("http://www.UniProt.org/UniProt/P30402","PYRX_YEAST")</f>
        <v>PYRX_YEAST</v>
      </c>
      <c r="B2678" t="s">
        <v>4457</v>
      </c>
      <c r="C2678" s="38">
        <v>0</v>
      </c>
      <c r="D2678" s="38">
        <v>0</v>
      </c>
      <c r="E2678" s="12">
        <v>0</v>
      </c>
      <c r="F2678" s="3">
        <v>0</v>
      </c>
      <c r="G2678" s="3">
        <f t="shared" si="134"/>
        <v>12.538813197352065</v>
      </c>
      <c r="H2678" s="89" t="s">
        <v>14578</v>
      </c>
      <c r="I2678" t="s">
        <v>8217</v>
      </c>
      <c r="J2678" t="s">
        <v>8217</v>
      </c>
      <c r="K2678" t="s">
        <v>8217</v>
      </c>
      <c r="L2678" s="3">
        <v>24.811</v>
      </c>
      <c r="M2678" t="s">
        <v>8223</v>
      </c>
      <c r="N2678" s="3" t="s">
        <v>15699</v>
      </c>
      <c r="O2678" t="s">
        <v>13185</v>
      </c>
      <c r="P2678" t="s">
        <v>6229</v>
      </c>
      <c r="Q2678" t="s">
        <v>3184</v>
      </c>
      <c r="R2678" t="s">
        <v>3184</v>
      </c>
      <c r="S2678" t="s">
        <v>12029</v>
      </c>
      <c r="T2678" t="s">
        <v>12030</v>
      </c>
      <c r="U2678" t="str">
        <f t="shared" si="139"/>
        <v xml:space="preserve"> </v>
      </c>
      <c r="V2678" s="1">
        <v>1.2538813197352065E-3</v>
      </c>
      <c r="W2678">
        <v>24.81</v>
      </c>
      <c r="X2678">
        <v>26000</v>
      </c>
      <c r="Y2678">
        <v>0</v>
      </c>
      <c r="Z2678">
        <v>16070000</v>
      </c>
      <c r="AA2678" s="3">
        <v>0</v>
      </c>
      <c r="AB2678" s="3">
        <v>0</v>
      </c>
      <c r="AC2678">
        <v>753</v>
      </c>
    </row>
    <row r="2679" spans="1:29" ht="15" customHeight="1" x14ac:dyDescent="0.25">
      <c r="A2679" t="str">
        <f>HYPERLINK("http://www.UniProt.org/UniProt/P25332","RBSK_YEAST")</f>
        <v>RBSK_YEAST</v>
      </c>
      <c r="B2679" t="s">
        <v>4356</v>
      </c>
      <c r="C2679" s="38">
        <v>0</v>
      </c>
      <c r="D2679" s="38">
        <v>0</v>
      </c>
      <c r="E2679" s="12">
        <v>0</v>
      </c>
      <c r="F2679" s="3">
        <v>0</v>
      </c>
      <c r="G2679" s="3">
        <f t="shared" si="134"/>
        <v>14.777385385479199</v>
      </c>
      <c r="H2679" s="89" t="s">
        <v>14578</v>
      </c>
      <c r="I2679" t="s">
        <v>8228</v>
      </c>
      <c r="J2679" t="s">
        <v>8217</v>
      </c>
      <c r="K2679" t="s">
        <v>8228</v>
      </c>
      <c r="L2679" s="3">
        <v>36.923999999999999</v>
      </c>
      <c r="M2679" t="s">
        <v>8223</v>
      </c>
      <c r="N2679" s="3" t="s">
        <v>15699</v>
      </c>
      <c r="O2679" t="s">
        <v>13123</v>
      </c>
      <c r="P2679" t="str">
        <f>" "</f>
        <v xml:space="preserve"> </v>
      </c>
      <c r="Q2679" t="s">
        <v>3216</v>
      </c>
      <c r="R2679" t="s">
        <v>3216</v>
      </c>
      <c r="S2679" t="s">
        <v>13124</v>
      </c>
      <c r="T2679" t="s">
        <v>13125</v>
      </c>
      <c r="U2679" t="str">
        <f t="shared" si="139"/>
        <v xml:space="preserve"> </v>
      </c>
      <c r="V2679" s="1">
        <v>1.4777385385479199E-3</v>
      </c>
      <c r="W2679">
        <v>36.923999999999999</v>
      </c>
      <c r="X2679">
        <v>26000</v>
      </c>
      <c r="Y2679">
        <v>0</v>
      </c>
      <c r="Z2679">
        <v>18939000</v>
      </c>
      <c r="AA2679" s="3">
        <v>0</v>
      </c>
      <c r="AB2679" s="3">
        <v>0</v>
      </c>
      <c r="AC2679">
        <v>624</v>
      </c>
    </row>
    <row r="2680" spans="1:29" ht="15" customHeight="1" x14ac:dyDescent="0.25">
      <c r="A2680" t="str">
        <f>HYPERLINK("http://www.UniProt.org/UniProt/P36054","RCN1_YEAST")</f>
        <v>RCN1_YEAST</v>
      </c>
      <c r="B2680" t="s">
        <v>4691</v>
      </c>
      <c r="C2680" s="38">
        <v>0</v>
      </c>
      <c r="D2680" s="38">
        <v>0</v>
      </c>
      <c r="E2680" s="12">
        <v>0</v>
      </c>
      <c r="F2680" s="3">
        <v>0</v>
      </c>
      <c r="G2680" s="3">
        <f t="shared" si="134"/>
        <v>17.431057052199446</v>
      </c>
      <c r="H2680" s="89" t="s">
        <v>14578</v>
      </c>
      <c r="I2680" t="s">
        <v>8217</v>
      </c>
      <c r="J2680" t="s">
        <v>8217</v>
      </c>
      <c r="K2680" t="s">
        <v>8217</v>
      </c>
      <c r="L2680" s="3">
        <v>24.135000000000002</v>
      </c>
      <c r="M2680" t="s">
        <v>8223</v>
      </c>
      <c r="N2680" s="3" t="s">
        <v>15699</v>
      </c>
      <c r="O2680" t="s">
        <v>13334</v>
      </c>
      <c r="P2680" t="s">
        <v>6804</v>
      </c>
      <c r="Q2680" t="s">
        <v>3251</v>
      </c>
      <c r="R2680" t="s">
        <v>3251</v>
      </c>
      <c r="U2680" t="str">
        <f t="shared" si="139"/>
        <v xml:space="preserve"> </v>
      </c>
      <c r="V2680" s="1">
        <v>1.7431057052199447E-3</v>
      </c>
      <c r="W2680">
        <v>24.135000000000002</v>
      </c>
      <c r="X2680">
        <v>26000</v>
      </c>
      <c r="Y2680">
        <v>0</v>
      </c>
      <c r="Z2680">
        <v>22340000</v>
      </c>
      <c r="AA2680" s="3">
        <v>0</v>
      </c>
      <c r="AB2680" s="3">
        <v>0</v>
      </c>
      <c r="AC2680">
        <v>1066</v>
      </c>
    </row>
    <row r="2681" spans="1:29" x14ac:dyDescent="0.25">
      <c r="A2681" t="str">
        <f>HYPERLINK("http://www.UniProt.org/UniProt/Q12305","RDL1_YEAST")</f>
        <v>RDL1_YEAST</v>
      </c>
      <c r="B2681" t="s">
        <v>5953</v>
      </c>
      <c r="C2681" s="38">
        <v>0</v>
      </c>
      <c r="D2681" s="38">
        <v>0</v>
      </c>
      <c r="E2681" s="12">
        <v>0</v>
      </c>
      <c r="F2681" s="3">
        <v>0</v>
      </c>
      <c r="G2681" s="3">
        <f t="shared" si="134"/>
        <v>67.969418570910747</v>
      </c>
      <c r="H2681" s="89" t="s">
        <v>14578</v>
      </c>
      <c r="I2681" t="s">
        <v>8227</v>
      </c>
      <c r="J2681" t="s">
        <v>8217</v>
      </c>
      <c r="K2681" t="s">
        <v>8227</v>
      </c>
      <c r="L2681" s="3">
        <v>15.413</v>
      </c>
      <c r="M2681" t="s">
        <v>8223</v>
      </c>
      <c r="N2681" s="3" t="s">
        <v>15699</v>
      </c>
      <c r="O2681" t="s">
        <v>14439</v>
      </c>
      <c r="P2681" t="s">
        <v>8022</v>
      </c>
      <c r="Q2681" t="s">
        <v>3467</v>
      </c>
      <c r="R2681" t="s">
        <v>3467</v>
      </c>
      <c r="T2681" t="s">
        <v>14347</v>
      </c>
      <c r="U2681" t="str">
        <f t="shared" si="139"/>
        <v xml:space="preserve"> </v>
      </c>
      <c r="V2681" s="1">
        <v>6.7969418570910742E-3</v>
      </c>
      <c r="W2681">
        <v>15.413</v>
      </c>
      <c r="X2681">
        <v>26000</v>
      </c>
      <c r="Y2681">
        <v>0</v>
      </c>
      <c r="Z2681">
        <v>87111000</v>
      </c>
      <c r="AA2681" s="3">
        <v>0</v>
      </c>
      <c r="AB2681" s="3">
        <v>0</v>
      </c>
      <c r="AC2681">
        <v>2862</v>
      </c>
    </row>
    <row r="2682" spans="1:29" ht="15" customHeight="1" x14ac:dyDescent="0.25">
      <c r="A2682" t="str">
        <f>HYPERLINK("http://www.UniProt.org/UniProt/Q08742","RDL2_YEAST")</f>
        <v>RDL2_YEAST</v>
      </c>
      <c r="B2682" t="s">
        <v>5860</v>
      </c>
      <c r="C2682" s="38">
        <v>0</v>
      </c>
      <c r="D2682" s="38">
        <v>0</v>
      </c>
      <c r="E2682" s="12">
        <v>0</v>
      </c>
      <c r="F2682" s="3">
        <v>0</v>
      </c>
      <c r="G2682" s="3">
        <f t="shared" si="134"/>
        <v>10.428984268563017</v>
      </c>
      <c r="H2682" s="89" t="s">
        <v>14578</v>
      </c>
      <c r="I2682" t="s">
        <v>8227</v>
      </c>
      <c r="J2682" t="s">
        <v>8217</v>
      </c>
      <c r="K2682" t="s">
        <v>8227</v>
      </c>
      <c r="L2682" s="3">
        <v>16.696999999999999</v>
      </c>
      <c r="M2682" t="s">
        <v>8222</v>
      </c>
      <c r="N2682" s="3" t="s">
        <v>15699</v>
      </c>
      <c r="O2682" t="s">
        <v>14346</v>
      </c>
      <c r="P2682" t="s">
        <v>8022</v>
      </c>
      <c r="Q2682" t="s">
        <v>3134</v>
      </c>
      <c r="R2682" t="s">
        <v>3134</v>
      </c>
      <c r="T2682" t="s">
        <v>14347</v>
      </c>
      <c r="U2682" t="str">
        <f t="shared" si="139"/>
        <v xml:space="preserve"> </v>
      </c>
      <c r="V2682" s="1">
        <v>1.0428984268563016E-3</v>
      </c>
      <c r="W2682">
        <v>16.696999999999999</v>
      </c>
      <c r="X2682">
        <v>26000</v>
      </c>
      <c r="Y2682">
        <v>0</v>
      </c>
      <c r="Z2682">
        <v>13366000</v>
      </c>
      <c r="AA2682" s="3">
        <v>0</v>
      </c>
      <c r="AB2682" s="3">
        <v>0</v>
      </c>
      <c r="AC2682">
        <v>2723</v>
      </c>
    </row>
    <row r="2683" spans="1:29" x14ac:dyDescent="0.25">
      <c r="A2683" t="str">
        <f>HYPERLINK("http://www.UniProt.org/UniProt/P21538","REB1_YEAST")</f>
        <v>REB1_YEAST</v>
      </c>
      <c r="B2683" t="s">
        <v>4276</v>
      </c>
      <c r="C2683" s="38">
        <v>0</v>
      </c>
      <c r="D2683" s="38">
        <v>0</v>
      </c>
      <c r="E2683" s="12">
        <v>0</v>
      </c>
      <c r="F2683" s="3">
        <v>0</v>
      </c>
      <c r="G2683" s="3">
        <f t="shared" si="134"/>
        <v>26.682625694452305</v>
      </c>
      <c r="H2683" s="89" t="s">
        <v>14578</v>
      </c>
      <c r="I2683" t="s">
        <v>8229</v>
      </c>
      <c r="J2683" t="s">
        <v>8217</v>
      </c>
      <c r="K2683" t="s">
        <v>8229</v>
      </c>
      <c r="L2683" s="3">
        <v>91.873999999999995</v>
      </c>
      <c r="M2683" t="s">
        <v>8223</v>
      </c>
      <c r="N2683" s="3" t="s">
        <v>15699</v>
      </c>
      <c r="O2683" t="s">
        <v>13054</v>
      </c>
      <c r="P2683" t="s">
        <v>6368</v>
      </c>
      <c r="Q2683" t="s">
        <v>3341</v>
      </c>
      <c r="R2683" t="s">
        <v>3341</v>
      </c>
      <c r="S2683" t="s">
        <v>13055</v>
      </c>
      <c r="T2683" t="s">
        <v>13056</v>
      </c>
      <c r="U2683" t="s">
        <v>3342</v>
      </c>
      <c r="V2683" s="1">
        <v>2.6682625694452304E-3</v>
      </c>
      <c r="W2683">
        <v>91.873000000000005</v>
      </c>
      <c r="X2683">
        <v>26000</v>
      </c>
      <c r="Y2683">
        <v>0</v>
      </c>
      <c r="Z2683">
        <v>34197000</v>
      </c>
      <c r="AA2683" s="3">
        <v>0</v>
      </c>
      <c r="AB2683" s="3">
        <v>0</v>
      </c>
      <c r="AC2683">
        <v>525</v>
      </c>
    </row>
    <row r="2684" spans="1:29" ht="15" customHeight="1" x14ac:dyDescent="0.25">
      <c r="A2684" t="str">
        <f>HYPERLINK("http://www.UniProt.org/UniProt/P40893","REE1_YEAST")</f>
        <v>REE1_YEAST</v>
      </c>
      <c r="B2684" t="s">
        <v>3845</v>
      </c>
      <c r="C2684" s="38">
        <v>0</v>
      </c>
      <c r="D2684" s="38">
        <v>0</v>
      </c>
      <c r="E2684" s="12">
        <v>0</v>
      </c>
      <c r="F2684" s="3">
        <v>0</v>
      </c>
      <c r="G2684" s="3">
        <f t="shared" si="134"/>
        <v>1503.0190331088538</v>
      </c>
      <c r="H2684" s="89" t="s">
        <v>14578</v>
      </c>
      <c r="I2684" t="s">
        <v>8227</v>
      </c>
      <c r="J2684" t="s">
        <v>8217</v>
      </c>
      <c r="K2684" t="s">
        <v>8227</v>
      </c>
      <c r="L2684" s="3">
        <v>21.966999999999999</v>
      </c>
      <c r="M2684" t="s">
        <v>8223</v>
      </c>
      <c r="N2684" s="3" t="s">
        <v>15699</v>
      </c>
      <c r="O2684" t="s">
        <v>13653</v>
      </c>
      <c r="P2684" t="s">
        <v>7243</v>
      </c>
      <c r="Q2684" t="s">
        <v>3846</v>
      </c>
      <c r="R2684" t="s">
        <v>3846</v>
      </c>
      <c r="S2684" t="s">
        <v>13654</v>
      </c>
      <c r="T2684" t="s">
        <v>13655</v>
      </c>
      <c r="U2684" t="str">
        <f>" "</f>
        <v xml:space="preserve"> </v>
      </c>
      <c r="V2684" s="1">
        <v>0.15030190331088539</v>
      </c>
      <c r="W2684">
        <v>21.966000000000001</v>
      </c>
      <c r="X2684">
        <v>256330</v>
      </c>
      <c r="Y2684">
        <v>0</v>
      </c>
      <c r="Z2684">
        <v>1926300000</v>
      </c>
      <c r="AA2684" s="3">
        <v>0</v>
      </c>
      <c r="AB2684" s="3">
        <v>0</v>
      </c>
      <c r="AC2684">
        <v>1647</v>
      </c>
    </row>
    <row r="2685" spans="1:29" ht="15" customHeight="1" x14ac:dyDescent="0.25">
      <c r="A2685" t="str">
        <f>HYPERLINK("http://www.UniProt.org/UniProt/P53331","REXO1_YEAST")</f>
        <v>REXO1_YEAST</v>
      </c>
      <c r="B2685" t="s">
        <v>5393</v>
      </c>
      <c r="C2685" s="38">
        <v>0</v>
      </c>
      <c r="D2685" s="38">
        <v>0</v>
      </c>
      <c r="E2685" s="12">
        <v>0</v>
      </c>
      <c r="F2685" s="3">
        <v>0</v>
      </c>
      <c r="G2685" s="3">
        <f t="shared" si="134"/>
        <v>25.142388155462076</v>
      </c>
      <c r="H2685" s="89" t="s">
        <v>14578</v>
      </c>
      <c r="I2685" t="s">
        <v>8229</v>
      </c>
      <c r="J2685" t="s">
        <v>8217</v>
      </c>
      <c r="K2685" t="s">
        <v>8229</v>
      </c>
      <c r="L2685" s="3">
        <v>62.848999999999997</v>
      </c>
      <c r="M2685" t="s">
        <v>8223</v>
      </c>
      <c r="N2685" s="3" t="s">
        <v>15699</v>
      </c>
      <c r="O2685" t="s">
        <v>13923</v>
      </c>
      <c r="P2685" t="s">
        <v>7529</v>
      </c>
      <c r="Q2685" t="s">
        <v>3332</v>
      </c>
      <c r="R2685" t="s">
        <v>3332</v>
      </c>
      <c r="S2685" t="s">
        <v>13924</v>
      </c>
      <c r="T2685" t="s">
        <v>13925</v>
      </c>
      <c r="U2685" t="str">
        <f>" "</f>
        <v xml:space="preserve"> </v>
      </c>
      <c r="V2685" s="1">
        <v>2.5142388155462076E-3</v>
      </c>
      <c r="W2685">
        <v>62.847999999999999</v>
      </c>
      <c r="X2685">
        <v>26000</v>
      </c>
      <c r="Y2685">
        <v>0</v>
      </c>
      <c r="Z2685">
        <v>32223000</v>
      </c>
      <c r="AA2685" s="3">
        <v>0</v>
      </c>
      <c r="AB2685" s="3">
        <v>0</v>
      </c>
      <c r="AC2685">
        <v>2052</v>
      </c>
    </row>
    <row r="2686" spans="1:29" ht="15" customHeight="1" x14ac:dyDescent="0.25">
      <c r="A2686" t="str">
        <f>HYPERLINK("http://www.UniProt.org/UniProt/P26754","RFA2_YEAST")</f>
        <v>RFA2_YEAST</v>
      </c>
      <c r="B2686" t="s">
        <v>4405</v>
      </c>
      <c r="C2686" s="38">
        <v>0</v>
      </c>
      <c r="D2686" s="38">
        <v>0</v>
      </c>
      <c r="E2686" s="12">
        <v>0</v>
      </c>
      <c r="F2686" s="3">
        <v>0</v>
      </c>
      <c r="G2686" s="3">
        <f t="shared" si="134"/>
        <v>59.230482179476816</v>
      </c>
      <c r="H2686" s="89" t="s">
        <v>14578</v>
      </c>
      <c r="I2686" t="s">
        <v>8229</v>
      </c>
      <c r="J2686" t="s">
        <v>8217</v>
      </c>
      <c r="K2686" t="s">
        <v>8229</v>
      </c>
      <c r="L2686" s="3">
        <v>29.936</v>
      </c>
      <c r="M2686" t="s">
        <v>8223</v>
      </c>
      <c r="N2686" s="3" t="s">
        <v>15699</v>
      </c>
      <c r="O2686" t="s">
        <v>13155</v>
      </c>
      <c r="P2686" t="s">
        <v>6505</v>
      </c>
      <c r="Q2686" t="s">
        <v>3453</v>
      </c>
      <c r="R2686" t="s">
        <v>3453</v>
      </c>
      <c r="S2686" t="s">
        <v>13156</v>
      </c>
      <c r="T2686" t="s">
        <v>13157</v>
      </c>
      <c r="U2686" t="str">
        <f>" "</f>
        <v xml:space="preserve"> </v>
      </c>
      <c r="V2686" s="1">
        <v>5.9230482179476818E-3</v>
      </c>
      <c r="W2686">
        <v>29.936</v>
      </c>
      <c r="X2686">
        <v>26000</v>
      </c>
      <c r="Y2686">
        <v>0</v>
      </c>
      <c r="Z2686">
        <v>75911000</v>
      </c>
      <c r="AA2686" s="3">
        <v>0</v>
      </c>
      <c r="AB2686" s="3">
        <v>0</v>
      </c>
      <c r="AC2686">
        <v>695</v>
      </c>
    </row>
    <row r="2687" spans="1:29" ht="15" customHeight="1" x14ac:dyDescent="0.25">
      <c r="A2687" t="str">
        <f>HYPERLINK("http://www.UniProt.org/UniProt/P26755","RFA3_YEAST")</f>
        <v>RFA3_YEAST</v>
      </c>
      <c r="B2687" t="s">
        <v>4406</v>
      </c>
      <c r="C2687" s="38">
        <v>0</v>
      </c>
      <c r="D2687" s="38">
        <v>0</v>
      </c>
      <c r="E2687" s="12">
        <v>0</v>
      </c>
      <c r="F2687" s="3">
        <v>0</v>
      </c>
      <c r="G2687" s="3">
        <f t="shared" si="134"/>
        <v>34.396297584248359</v>
      </c>
      <c r="H2687" s="89" t="s">
        <v>14578</v>
      </c>
      <c r="I2687" t="s">
        <v>8229</v>
      </c>
      <c r="J2687" t="s">
        <v>8217</v>
      </c>
      <c r="K2687" t="s">
        <v>8229</v>
      </c>
      <c r="L2687" s="3">
        <v>13.816000000000001</v>
      </c>
      <c r="M2687" t="s">
        <v>8223</v>
      </c>
      <c r="N2687" s="3" t="s">
        <v>15699</v>
      </c>
      <c r="O2687" t="s">
        <v>13158</v>
      </c>
      <c r="P2687" t="s">
        <v>6506</v>
      </c>
      <c r="Q2687" t="s">
        <v>3386</v>
      </c>
      <c r="R2687" t="s">
        <v>3386</v>
      </c>
      <c r="U2687" t="str">
        <f>" "</f>
        <v xml:space="preserve"> </v>
      </c>
      <c r="V2687" s="1">
        <v>3.4396297584248356E-3</v>
      </c>
      <c r="W2687">
        <v>13.816000000000001</v>
      </c>
      <c r="X2687">
        <v>26000</v>
      </c>
      <c r="Y2687">
        <v>0</v>
      </c>
      <c r="Z2687">
        <v>44083000</v>
      </c>
      <c r="AA2687" s="3">
        <v>0</v>
      </c>
      <c r="AB2687" s="3">
        <v>0</v>
      </c>
      <c r="AC2687">
        <v>696</v>
      </c>
    </row>
    <row r="2688" spans="1:29" ht="15" customHeight="1" x14ac:dyDescent="0.25">
      <c r="A2688" t="str">
        <f>HYPERLINK("http://www.UniProt.org/UniProt/P40043","RGI1_YEAST")</f>
        <v>RGI1_YEAST</v>
      </c>
      <c r="B2688" t="s">
        <v>3225</v>
      </c>
      <c r="C2688" s="38">
        <v>0</v>
      </c>
      <c r="D2688" s="38">
        <v>0</v>
      </c>
      <c r="E2688" s="12">
        <v>0</v>
      </c>
      <c r="F2688" s="3">
        <v>0</v>
      </c>
      <c r="G2688" s="3">
        <f t="shared" si="134"/>
        <v>15.586517263864645</v>
      </c>
      <c r="H2688" s="89" t="s">
        <v>14578</v>
      </c>
      <c r="I2688" t="s">
        <v>8227</v>
      </c>
      <c r="J2688" t="s">
        <v>8217</v>
      </c>
      <c r="K2688" t="s">
        <v>8227</v>
      </c>
      <c r="L2688" s="3">
        <v>18.989000000000001</v>
      </c>
      <c r="M2688" t="s">
        <v>8223</v>
      </c>
      <c r="N2688" s="3" t="s">
        <v>15699</v>
      </c>
      <c r="O2688" t="s">
        <v>13584</v>
      </c>
      <c r="P2688" t="s">
        <v>7141</v>
      </c>
      <c r="Q2688" t="s">
        <v>3226</v>
      </c>
      <c r="R2688" t="s">
        <v>3226</v>
      </c>
      <c r="T2688" t="s">
        <v>13585</v>
      </c>
      <c r="U2688" t="str">
        <f>" "</f>
        <v xml:space="preserve"> </v>
      </c>
      <c r="V2688" s="1">
        <v>1.5586517263864645E-3</v>
      </c>
      <c r="W2688">
        <v>18.989000000000001</v>
      </c>
      <c r="X2688">
        <v>26000</v>
      </c>
      <c r="Y2688">
        <v>0</v>
      </c>
      <c r="Z2688">
        <v>19976000</v>
      </c>
      <c r="AA2688" s="3">
        <v>0</v>
      </c>
      <c r="AB2688" s="3">
        <v>0</v>
      </c>
      <c r="AC2688">
        <v>1517</v>
      </c>
    </row>
    <row r="2689" spans="1:29" ht="15" customHeight="1" x14ac:dyDescent="0.25">
      <c r="A2689" t="str">
        <f>HYPERLINK("http://www.UniProt.org/UniProt/Q06624","RHC31_YEAST")</f>
        <v>RHC31_YEAST</v>
      </c>
      <c r="B2689" t="s">
        <v>5766</v>
      </c>
      <c r="C2689" s="38">
        <v>0</v>
      </c>
      <c r="D2689" s="38">
        <v>0</v>
      </c>
      <c r="E2689" s="12">
        <v>0</v>
      </c>
      <c r="F2689" s="3">
        <v>0</v>
      </c>
      <c r="G2689" s="3">
        <f t="shared" si="134"/>
        <v>25.551245536632734</v>
      </c>
      <c r="H2689" s="89" t="s">
        <v>14578</v>
      </c>
      <c r="I2689" t="s">
        <v>8217</v>
      </c>
      <c r="J2689" t="s">
        <v>8217</v>
      </c>
      <c r="K2689" t="s">
        <v>8217</v>
      </c>
      <c r="L2689" s="3">
        <v>39.273000000000003</v>
      </c>
      <c r="M2689" t="s">
        <v>8223</v>
      </c>
      <c r="N2689" s="3" t="s">
        <v>15699</v>
      </c>
      <c r="O2689" t="s">
        <v>14272</v>
      </c>
      <c r="P2689" t="s">
        <v>7918</v>
      </c>
      <c r="Q2689" t="s">
        <v>3337</v>
      </c>
      <c r="R2689" t="s">
        <v>3337</v>
      </c>
      <c r="S2689" t="s">
        <v>14273</v>
      </c>
      <c r="T2689" t="s">
        <v>14274</v>
      </c>
      <c r="U2689" t="s">
        <v>1602</v>
      </c>
      <c r="V2689" s="1">
        <v>2.5551245536632734E-3</v>
      </c>
      <c r="W2689">
        <v>39.273000000000003</v>
      </c>
      <c r="X2689">
        <v>26000</v>
      </c>
      <c r="Y2689">
        <v>0</v>
      </c>
      <c r="Z2689">
        <v>32747000</v>
      </c>
      <c r="AA2689" s="3">
        <v>0</v>
      </c>
      <c r="AB2689" s="3">
        <v>0</v>
      </c>
      <c r="AC2689">
        <v>2591</v>
      </c>
    </row>
    <row r="2690" spans="1:29" ht="15" customHeight="1" x14ac:dyDescent="0.25">
      <c r="A2690" t="str">
        <f>HYPERLINK("http://www.UniProt.org/UniProt/Q99258","RIB3_YEAST")</f>
        <v>RIB3_YEAST</v>
      </c>
      <c r="B2690" t="s">
        <v>6036</v>
      </c>
      <c r="C2690" s="38">
        <v>0</v>
      </c>
      <c r="D2690" s="38">
        <v>0</v>
      </c>
      <c r="E2690" s="12">
        <v>0</v>
      </c>
      <c r="F2690" s="3">
        <v>0</v>
      </c>
      <c r="G2690" s="3">
        <f t="shared" si="134"/>
        <v>658.1355417363111</v>
      </c>
      <c r="H2690" s="89" t="s">
        <v>14578</v>
      </c>
      <c r="I2690" t="s">
        <v>8217</v>
      </c>
      <c r="J2690" t="s">
        <v>8217</v>
      </c>
      <c r="K2690" t="s">
        <v>8217</v>
      </c>
      <c r="L2690" s="3">
        <v>22.568000000000001</v>
      </c>
      <c r="M2690" t="s">
        <v>8223</v>
      </c>
      <c r="N2690" s="3" t="s">
        <v>15699</v>
      </c>
      <c r="O2690" t="s">
        <v>14536</v>
      </c>
      <c r="P2690" t="s">
        <v>8209</v>
      </c>
      <c r="Q2690" t="s">
        <v>3591</v>
      </c>
      <c r="R2690" t="s">
        <v>3591</v>
      </c>
      <c r="S2690" t="s">
        <v>14537</v>
      </c>
      <c r="U2690" t="str">
        <f t="shared" ref="U2690:U2697" si="140">" "</f>
        <v xml:space="preserve"> </v>
      </c>
      <c r="V2690" s="1">
        <v>6.5813554173631106E-2</v>
      </c>
      <c r="W2690">
        <v>22.567</v>
      </c>
      <c r="X2690">
        <v>26000</v>
      </c>
      <c r="Y2690">
        <v>0</v>
      </c>
      <c r="Z2690">
        <v>843480000</v>
      </c>
      <c r="AA2690" s="3">
        <v>0</v>
      </c>
      <c r="AB2690" s="3">
        <v>0</v>
      </c>
      <c r="AC2690">
        <v>2985</v>
      </c>
    </row>
    <row r="2691" spans="1:29" x14ac:dyDescent="0.25">
      <c r="A2691" t="str">
        <f>HYPERLINK("http://www.UniProt.org/UniProt/Q03778","RIFK_YEAST")</f>
        <v>RIFK_YEAST</v>
      </c>
      <c r="B2691" t="s">
        <v>5618</v>
      </c>
      <c r="C2691" s="38">
        <v>0</v>
      </c>
      <c r="D2691" s="38">
        <v>0</v>
      </c>
      <c r="E2691" s="12">
        <v>0</v>
      </c>
      <c r="F2691" s="3">
        <v>0</v>
      </c>
      <c r="G2691" s="3">
        <f t="shared" ref="G2691:G2754" si="141">10000*V2691</f>
        <v>19.114082569728282</v>
      </c>
      <c r="H2691" s="89" t="s">
        <v>14578</v>
      </c>
      <c r="I2691" t="s">
        <v>8227</v>
      </c>
      <c r="J2691" t="s">
        <v>8217</v>
      </c>
      <c r="K2691" t="s">
        <v>8227</v>
      </c>
      <c r="L2691" s="3">
        <v>24.536999999999999</v>
      </c>
      <c r="M2691" t="s">
        <v>8221</v>
      </c>
      <c r="N2691" s="3" t="s">
        <v>15699</v>
      </c>
      <c r="O2691" t="s">
        <v>14127</v>
      </c>
      <c r="P2691" t="s">
        <v>7757</v>
      </c>
      <c r="Q2691" t="s">
        <v>3271</v>
      </c>
      <c r="R2691" t="s">
        <v>3271</v>
      </c>
      <c r="S2691" t="s">
        <v>14128</v>
      </c>
      <c r="T2691" t="s">
        <v>14129</v>
      </c>
      <c r="U2691" t="str">
        <f t="shared" si="140"/>
        <v xml:space="preserve"> </v>
      </c>
      <c r="V2691" s="1">
        <v>1.9114082569728283E-3</v>
      </c>
      <c r="W2691">
        <v>24.536999999999999</v>
      </c>
      <c r="X2691">
        <v>26000</v>
      </c>
      <c r="Y2691">
        <v>0</v>
      </c>
      <c r="Z2691">
        <v>24497000</v>
      </c>
      <c r="AA2691" s="3">
        <v>0</v>
      </c>
      <c r="AB2691" s="3">
        <v>0</v>
      </c>
      <c r="AC2691">
        <v>2361</v>
      </c>
    </row>
    <row r="2692" spans="1:29" ht="15" customHeight="1" x14ac:dyDescent="0.25">
      <c r="A2692" t="str">
        <f>HYPERLINK("http://www.UniProt.org/UniProt/P38145","RISA_YEAST")</f>
        <v>RISA_YEAST</v>
      </c>
      <c r="B2692" t="s">
        <v>4776</v>
      </c>
      <c r="C2692" s="38">
        <v>0</v>
      </c>
      <c r="D2692" s="38">
        <v>0</v>
      </c>
      <c r="E2692" s="12">
        <v>0</v>
      </c>
      <c r="F2692" s="3">
        <v>0</v>
      </c>
      <c r="G2692" s="3">
        <f t="shared" si="141"/>
        <v>194.81586055475194</v>
      </c>
      <c r="H2692" s="89" t="s">
        <v>14578</v>
      </c>
      <c r="I2692" t="s">
        <v>8217</v>
      </c>
      <c r="J2692" t="s">
        <v>8217</v>
      </c>
      <c r="K2692" t="s">
        <v>8217</v>
      </c>
      <c r="L2692" s="3">
        <v>26.196000000000002</v>
      </c>
      <c r="M2692" t="s">
        <v>8223</v>
      </c>
      <c r="N2692" s="3" t="s">
        <v>15699</v>
      </c>
      <c r="O2692" t="s">
        <v>13394</v>
      </c>
      <c r="P2692" t="s">
        <v>6884</v>
      </c>
      <c r="Q2692" t="s">
        <v>3546</v>
      </c>
      <c r="R2692" t="s">
        <v>3546</v>
      </c>
      <c r="S2692" t="s">
        <v>13395</v>
      </c>
      <c r="U2692" t="str">
        <f t="shared" si="140"/>
        <v xml:space="preserve"> </v>
      </c>
      <c r="V2692" s="1">
        <v>1.9481586055475193E-2</v>
      </c>
      <c r="W2692">
        <v>26.195</v>
      </c>
      <c r="X2692">
        <v>26000</v>
      </c>
      <c r="Y2692">
        <v>0</v>
      </c>
      <c r="Z2692">
        <v>249680000</v>
      </c>
      <c r="AA2692" s="3">
        <v>0</v>
      </c>
      <c r="AB2692" s="3">
        <v>0</v>
      </c>
      <c r="AC2692">
        <v>1177</v>
      </c>
    </row>
    <row r="2693" spans="1:29" ht="15" customHeight="1" x14ac:dyDescent="0.25">
      <c r="A2693" t="str">
        <f>HYPERLINK("http://www.UniProt.org/UniProt/Q08961","RKM1_YEAST")</f>
        <v>RKM1_YEAST</v>
      </c>
      <c r="B2693" t="s">
        <v>5872</v>
      </c>
      <c r="C2693" s="38">
        <v>0</v>
      </c>
      <c r="D2693" s="38">
        <v>0</v>
      </c>
      <c r="E2693" s="12">
        <v>0</v>
      </c>
      <c r="F2693" s="3">
        <v>0</v>
      </c>
      <c r="G2693" s="3">
        <f t="shared" si="141"/>
        <v>13.753681408196941</v>
      </c>
      <c r="H2693" s="89" t="s">
        <v>14578</v>
      </c>
      <c r="I2693" t="s">
        <v>8228</v>
      </c>
      <c r="J2693" t="s">
        <v>8217</v>
      </c>
      <c r="K2693" t="s">
        <v>8228</v>
      </c>
      <c r="L2693" s="3">
        <v>67.177999999999997</v>
      </c>
      <c r="M2693" t="s">
        <v>8223</v>
      </c>
      <c r="N2693" s="3" t="s">
        <v>15699</v>
      </c>
      <c r="O2693" t="s">
        <v>14360</v>
      </c>
      <c r="P2693" t="s">
        <v>8038</v>
      </c>
      <c r="Q2693" t="s">
        <v>3204</v>
      </c>
      <c r="R2693" t="s">
        <v>3204</v>
      </c>
      <c r="T2693" t="s">
        <v>13469</v>
      </c>
      <c r="U2693" t="str">
        <f t="shared" si="140"/>
        <v xml:space="preserve"> </v>
      </c>
      <c r="V2693" s="1">
        <v>1.3753681408196941E-3</v>
      </c>
      <c r="W2693">
        <v>67.177999999999997</v>
      </c>
      <c r="X2693">
        <v>26000</v>
      </c>
      <c r="Y2693">
        <v>0</v>
      </c>
      <c r="Z2693">
        <v>17627000</v>
      </c>
      <c r="AA2693" s="3">
        <v>0</v>
      </c>
      <c r="AB2693" s="3">
        <v>0</v>
      </c>
      <c r="AC2693">
        <v>2743</v>
      </c>
    </row>
    <row r="2694" spans="1:29" ht="15" customHeight="1" x14ac:dyDescent="0.25">
      <c r="A2694" t="str">
        <f>HYPERLINK("http://www.UniProt.org/UniProt/P53875","RM19_YEAST")</f>
        <v>RM19_YEAST</v>
      </c>
      <c r="B2694" t="s">
        <v>5437</v>
      </c>
      <c r="C2694" s="38">
        <v>0</v>
      </c>
      <c r="D2694" s="38">
        <v>0</v>
      </c>
      <c r="E2694" s="12">
        <v>0</v>
      </c>
      <c r="F2694" s="3">
        <v>0</v>
      </c>
      <c r="G2694" s="3">
        <f t="shared" si="141"/>
        <v>10.194905615221039</v>
      </c>
      <c r="H2694" s="89" t="s">
        <v>14578</v>
      </c>
      <c r="I2694" t="s">
        <v>8227</v>
      </c>
      <c r="J2694" t="s">
        <v>8217</v>
      </c>
      <c r="K2694" t="s">
        <v>8227</v>
      </c>
      <c r="L2694" s="3">
        <v>16.670000000000002</v>
      </c>
      <c r="M2694" t="s">
        <v>8222</v>
      </c>
      <c r="N2694" s="3" t="s">
        <v>15699</v>
      </c>
      <c r="O2694" t="s">
        <v>13967</v>
      </c>
      <c r="P2694" t="str">
        <f>" "</f>
        <v xml:space="preserve"> </v>
      </c>
      <c r="Q2694" t="s">
        <v>3127</v>
      </c>
      <c r="R2694" t="s">
        <v>3127</v>
      </c>
      <c r="S2694" t="s">
        <v>13968</v>
      </c>
      <c r="T2694" t="s">
        <v>13969</v>
      </c>
      <c r="U2694" t="str">
        <f t="shared" si="140"/>
        <v xml:space="preserve"> </v>
      </c>
      <c r="V2694" s="1">
        <v>1.0194905615221038E-3</v>
      </c>
      <c r="W2694">
        <v>16.670000000000002</v>
      </c>
      <c r="X2694">
        <v>26000</v>
      </c>
      <c r="Y2694">
        <v>0</v>
      </c>
      <c r="Z2694">
        <v>13066000</v>
      </c>
      <c r="AA2694" s="3">
        <v>0</v>
      </c>
      <c r="AB2694" s="3">
        <v>0</v>
      </c>
      <c r="AC2694">
        <v>2116</v>
      </c>
    </row>
    <row r="2695" spans="1:29" ht="15" customHeight="1" x14ac:dyDescent="0.25">
      <c r="A2695" t="str">
        <f>HYPERLINK("http://www.UniProt.org/UniProt/Q03305","RMT2_YEAST")</f>
        <v>RMT2_YEAST</v>
      </c>
      <c r="B2695" t="s">
        <v>5580</v>
      </c>
      <c r="C2695" s="38">
        <v>0</v>
      </c>
      <c r="D2695" s="38">
        <v>0</v>
      </c>
      <c r="E2695" s="12">
        <v>0</v>
      </c>
      <c r="F2695" s="3">
        <v>0</v>
      </c>
      <c r="G2695" s="3">
        <f t="shared" si="141"/>
        <v>24.018030357242765</v>
      </c>
      <c r="H2695" s="89" t="s">
        <v>14578</v>
      </c>
      <c r="I2695" t="s">
        <v>8228</v>
      </c>
      <c r="J2695" t="s">
        <v>8217</v>
      </c>
      <c r="K2695" t="s">
        <v>8228</v>
      </c>
      <c r="L2695" s="3">
        <v>47.469000000000001</v>
      </c>
      <c r="M2695" t="s">
        <v>8223</v>
      </c>
      <c r="N2695" s="3" t="s">
        <v>15699</v>
      </c>
      <c r="O2695" t="s">
        <v>14093</v>
      </c>
      <c r="P2695" t="s">
        <v>7721</v>
      </c>
      <c r="Q2695" t="s">
        <v>3318</v>
      </c>
      <c r="R2695" t="s">
        <v>3318</v>
      </c>
      <c r="S2695" t="s">
        <v>14094</v>
      </c>
      <c r="U2695" t="str">
        <f t="shared" si="140"/>
        <v xml:space="preserve"> </v>
      </c>
      <c r="V2695" s="1">
        <v>2.4018030357242765E-3</v>
      </c>
      <c r="W2695">
        <v>47.469000000000001</v>
      </c>
      <c r="X2695">
        <v>26000</v>
      </c>
      <c r="Y2695">
        <v>0</v>
      </c>
      <c r="Z2695">
        <v>30782000</v>
      </c>
      <c r="AA2695" s="3">
        <v>0</v>
      </c>
      <c r="AB2695" s="3">
        <v>0</v>
      </c>
      <c r="AC2695">
        <v>2315</v>
      </c>
    </row>
    <row r="2696" spans="1:29" ht="15" customHeight="1" x14ac:dyDescent="0.25">
      <c r="A2696" t="str">
        <f>HYPERLINK("http://www.UniProt.org/UniProt/P46969","RPE_YEAST")</f>
        <v>RPE_YEAST</v>
      </c>
      <c r="B2696" t="s">
        <v>5196</v>
      </c>
      <c r="C2696" s="38">
        <v>0</v>
      </c>
      <c r="D2696" s="38">
        <v>0</v>
      </c>
      <c r="E2696" s="12">
        <v>0</v>
      </c>
      <c r="F2696" s="3">
        <v>0</v>
      </c>
      <c r="G2696" s="3">
        <f t="shared" si="141"/>
        <v>417.31542317808197</v>
      </c>
      <c r="H2696" s="89" t="s">
        <v>14578</v>
      </c>
      <c r="I2696" t="s">
        <v>8227</v>
      </c>
      <c r="J2696" t="s">
        <v>8217</v>
      </c>
      <c r="K2696" t="s">
        <v>8227</v>
      </c>
      <c r="L2696" s="3">
        <v>25.966999999999999</v>
      </c>
      <c r="M2696" t="s">
        <v>8223</v>
      </c>
      <c r="N2696" s="3" t="s">
        <v>15699</v>
      </c>
      <c r="O2696" t="s">
        <v>13742</v>
      </c>
      <c r="P2696" t="s">
        <v>7339</v>
      </c>
      <c r="Q2696" t="s">
        <v>3579</v>
      </c>
      <c r="R2696" t="s">
        <v>3579</v>
      </c>
      <c r="S2696" t="s">
        <v>13743</v>
      </c>
      <c r="T2696" t="s">
        <v>13744</v>
      </c>
      <c r="U2696" t="str">
        <f t="shared" si="140"/>
        <v xml:space="preserve"> </v>
      </c>
      <c r="V2696" s="1">
        <v>4.17315423178082E-2</v>
      </c>
      <c r="W2696">
        <v>25.966999999999999</v>
      </c>
      <c r="X2696">
        <v>26000</v>
      </c>
      <c r="Y2696">
        <v>0</v>
      </c>
      <c r="Z2696">
        <v>534840000</v>
      </c>
      <c r="AA2696" s="3">
        <v>0</v>
      </c>
      <c r="AB2696" s="3">
        <v>0</v>
      </c>
      <c r="AC2696">
        <v>1774</v>
      </c>
    </row>
    <row r="2697" spans="1:29" ht="15" customHeight="1" x14ac:dyDescent="0.25">
      <c r="A2697" t="str">
        <f>HYPERLINK("http://www.UniProt.org/UniProt/Q12189","RPIA_YEAST")</f>
        <v>RPIA_YEAST</v>
      </c>
      <c r="B2697" t="s">
        <v>5929</v>
      </c>
      <c r="C2697" s="38">
        <v>0</v>
      </c>
      <c r="D2697" s="38">
        <v>0</v>
      </c>
      <c r="E2697" s="12">
        <v>0</v>
      </c>
      <c r="F2697" s="3">
        <v>0</v>
      </c>
      <c r="G2697" s="3">
        <f t="shared" si="141"/>
        <v>397.36411929156725</v>
      </c>
      <c r="H2697" s="89" t="s">
        <v>14578</v>
      </c>
      <c r="I2697" t="s">
        <v>8217</v>
      </c>
      <c r="J2697" t="s">
        <v>8217</v>
      </c>
      <c r="K2697" t="s">
        <v>8217</v>
      </c>
      <c r="L2697" s="3">
        <v>28.257999999999999</v>
      </c>
      <c r="M2697" t="s">
        <v>8223</v>
      </c>
      <c r="N2697" s="3" t="s">
        <v>15699</v>
      </c>
      <c r="O2697" t="s">
        <v>14417</v>
      </c>
      <c r="P2697" t="str">
        <f>" "</f>
        <v xml:space="preserve"> </v>
      </c>
      <c r="Q2697" t="s">
        <v>3577</v>
      </c>
      <c r="R2697" t="s">
        <v>3577</v>
      </c>
      <c r="S2697" t="s">
        <v>14418</v>
      </c>
      <c r="T2697" t="s">
        <v>14419</v>
      </c>
      <c r="U2697" t="str">
        <f t="shared" si="140"/>
        <v xml:space="preserve"> </v>
      </c>
      <c r="V2697" s="1">
        <v>3.9736411929156723E-2</v>
      </c>
      <c r="W2697">
        <v>28.257999999999999</v>
      </c>
      <c r="X2697">
        <v>26000</v>
      </c>
      <c r="Y2697">
        <v>0</v>
      </c>
      <c r="Z2697">
        <v>509270000</v>
      </c>
      <c r="AA2697" s="3">
        <v>0</v>
      </c>
      <c r="AB2697" s="3">
        <v>0</v>
      </c>
      <c r="AC2697">
        <v>2824</v>
      </c>
    </row>
    <row r="2698" spans="1:29" ht="15" customHeight="1" x14ac:dyDescent="0.25">
      <c r="A2698" t="str">
        <f>HYPERLINK("http://www.UniProt.org/UniProt/O13563","RPN13_YEAST")</f>
        <v>RPN13_YEAST</v>
      </c>
      <c r="B2698" t="s">
        <v>3889</v>
      </c>
      <c r="C2698" s="38">
        <v>0</v>
      </c>
      <c r="D2698" s="38">
        <v>0</v>
      </c>
      <c r="E2698" s="12">
        <v>0</v>
      </c>
      <c r="F2698" s="3">
        <v>0</v>
      </c>
      <c r="G2698" s="3">
        <f t="shared" si="141"/>
        <v>102.62008162512404</v>
      </c>
      <c r="H2698" s="89" t="s">
        <v>14578</v>
      </c>
      <c r="I2698" t="s">
        <v>8228</v>
      </c>
      <c r="J2698" t="s">
        <v>8217</v>
      </c>
      <c r="K2698" t="s">
        <v>8228</v>
      </c>
      <c r="L2698" s="3">
        <v>17.902000000000001</v>
      </c>
      <c r="M2698" t="s">
        <v>8223</v>
      </c>
      <c r="N2698" s="3" t="s">
        <v>15699</v>
      </c>
      <c r="O2698" t="s">
        <v>12840</v>
      </c>
      <c r="P2698" t="s">
        <v>6048</v>
      </c>
      <c r="Q2698" t="s">
        <v>3496</v>
      </c>
      <c r="R2698" t="s">
        <v>3496</v>
      </c>
      <c r="S2698" t="s">
        <v>12841</v>
      </c>
      <c r="U2698" t="s">
        <v>1369</v>
      </c>
      <c r="V2698" s="1">
        <v>1.0262008162512404E-2</v>
      </c>
      <c r="W2698">
        <v>17.902000000000001</v>
      </c>
      <c r="X2698">
        <v>26000</v>
      </c>
      <c r="Y2698">
        <v>0</v>
      </c>
      <c r="Z2698">
        <v>131520000</v>
      </c>
      <c r="AA2698" s="3">
        <v>0</v>
      </c>
      <c r="AB2698" s="3">
        <v>0</v>
      </c>
      <c r="AC2698">
        <v>55</v>
      </c>
    </row>
    <row r="2699" spans="1:29" ht="15" customHeight="1" x14ac:dyDescent="0.25">
      <c r="A2699" t="str">
        <f>HYPERLINK("http://www.UniProt.org/UniProt/P40011","RRAAH_YEAST")</f>
        <v>RRAAH_YEAST</v>
      </c>
      <c r="B2699" t="s">
        <v>5009</v>
      </c>
      <c r="C2699" s="38">
        <v>0</v>
      </c>
      <c r="D2699" s="38">
        <v>0</v>
      </c>
      <c r="E2699" s="12">
        <v>0</v>
      </c>
      <c r="F2699" s="3">
        <v>0</v>
      </c>
      <c r="G2699" s="3">
        <f t="shared" si="141"/>
        <v>58.978457496045294</v>
      </c>
      <c r="H2699" s="89" t="s">
        <v>14578</v>
      </c>
      <c r="I2699" t="s">
        <v>8217</v>
      </c>
      <c r="J2699" t="s">
        <v>8217</v>
      </c>
      <c r="K2699" t="s">
        <v>8217</v>
      </c>
      <c r="L2699" s="3">
        <v>25.562999999999999</v>
      </c>
      <c r="M2699" t="s">
        <v>8223</v>
      </c>
      <c r="N2699" s="3" t="s">
        <v>15699</v>
      </c>
      <c r="O2699" t="s">
        <v>13576</v>
      </c>
      <c r="P2699" t="s">
        <v>7128</v>
      </c>
      <c r="Q2699" t="s">
        <v>3448</v>
      </c>
      <c r="R2699" t="s">
        <v>3448</v>
      </c>
      <c r="U2699" t="str">
        <f>" "</f>
        <v xml:space="preserve"> </v>
      </c>
      <c r="V2699" s="1">
        <v>5.8978457496045291E-3</v>
      </c>
      <c r="W2699">
        <v>25.562999999999999</v>
      </c>
      <c r="X2699">
        <v>26000</v>
      </c>
      <c r="Y2699">
        <v>0</v>
      </c>
      <c r="Z2699">
        <v>75588000</v>
      </c>
      <c r="AA2699" s="3">
        <v>0</v>
      </c>
      <c r="AB2699" s="3">
        <v>0</v>
      </c>
      <c r="AC2699">
        <v>1501</v>
      </c>
    </row>
    <row r="2700" spans="1:29" ht="15" customHeight="1" x14ac:dyDescent="0.25">
      <c r="A2700" t="str">
        <f>HYPERLINK("http://www.UniProt.org/UniProt/P38771","RRF1_YEAST")</f>
        <v>RRF1_YEAST</v>
      </c>
      <c r="B2700" t="s">
        <v>4876</v>
      </c>
      <c r="C2700" s="38">
        <v>0</v>
      </c>
      <c r="D2700" s="38">
        <v>0</v>
      </c>
      <c r="E2700" s="12">
        <v>0</v>
      </c>
      <c r="F2700" s="3">
        <v>0</v>
      </c>
      <c r="G2700" s="3">
        <f t="shared" si="141"/>
        <v>38.108785026252157</v>
      </c>
      <c r="H2700" s="89" t="s">
        <v>14578</v>
      </c>
      <c r="I2700" t="s">
        <v>8227</v>
      </c>
      <c r="J2700" t="s">
        <v>8217</v>
      </c>
      <c r="K2700" t="s">
        <v>8227</v>
      </c>
      <c r="L2700" s="3">
        <v>26.407</v>
      </c>
      <c r="M2700" t="s">
        <v>8222</v>
      </c>
      <c r="N2700" s="3" t="s">
        <v>15699</v>
      </c>
      <c r="O2700" t="s">
        <v>13473</v>
      </c>
      <c r="P2700" t="s">
        <v>6981</v>
      </c>
      <c r="Q2700" t="s">
        <v>3403</v>
      </c>
      <c r="R2700" t="s">
        <v>3403</v>
      </c>
      <c r="S2700" t="s">
        <v>13474</v>
      </c>
      <c r="U2700" t="str">
        <f>" "</f>
        <v xml:space="preserve"> </v>
      </c>
      <c r="V2700" s="1">
        <v>3.8108785026252155E-3</v>
      </c>
      <c r="W2700">
        <v>26.405999999999999</v>
      </c>
      <c r="X2700">
        <v>26000</v>
      </c>
      <c r="Y2700">
        <v>0</v>
      </c>
      <c r="Z2700">
        <v>48841000</v>
      </c>
      <c r="AA2700" s="3">
        <v>0</v>
      </c>
      <c r="AB2700" s="3">
        <v>0</v>
      </c>
      <c r="AC2700">
        <v>1322</v>
      </c>
    </row>
    <row r="2701" spans="1:29" ht="15" customHeight="1" x14ac:dyDescent="0.25">
      <c r="A2701" t="str">
        <f>HYPERLINK("http://www.UniProt.org/UniProt/Q08746","RRS1_YEAST")</f>
        <v>RRS1_YEAST</v>
      </c>
      <c r="B2701" t="s">
        <v>3255</v>
      </c>
      <c r="C2701" s="38">
        <v>0</v>
      </c>
      <c r="D2701" s="38">
        <v>0</v>
      </c>
      <c r="E2701" s="12">
        <v>0</v>
      </c>
      <c r="F2701" s="3">
        <v>0</v>
      </c>
      <c r="G2701" s="3">
        <f t="shared" si="141"/>
        <v>17.827430238525199</v>
      </c>
      <c r="H2701" s="89" t="s">
        <v>14578</v>
      </c>
      <c r="I2701" t="s">
        <v>8229</v>
      </c>
      <c r="J2701" t="s">
        <v>8217</v>
      </c>
      <c r="K2701" t="s">
        <v>8229</v>
      </c>
      <c r="L2701" s="3">
        <v>22.963000000000001</v>
      </c>
      <c r="M2701" t="s">
        <v>8223</v>
      </c>
      <c r="N2701" s="3" t="s">
        <v>15699</v>
      </c>
      <c r="O2701" t="s">
        <v>14348</v>
      </c>
      <c r="P2701" t="s">
        <v>8023</v>
      </c>
      <c r="Q2701" t="s">
        <v>3256</v>
      </c>
      <c r="R2701" t="s">
        <v>3256</v>
      </c>
      <c r="S2701" t="s">
        <v>14349</v>
      </c>
      <c r="T2701" t="s">
        <v>14350</v>
      </c>
      <c r="U2701" t="str">
        <f>" "</f>
        <v xml:space="preserve"> </v>
      </c>
      <c r="V2701" s="1">
        <v>1.78274302385252E-3</v>
      </c>
      <c r="W2701">
        <v>22.963000000000001</v>
      </c>
      <c r="X2701">
        <v>26000</v>
      </c>
      <c r="Y2701">
        <v>0</v>
      </c>
      <c r="Z2701">
        <v>22848000</v>
      </c>
      <c r="AA2701" s="3">
        <v>0</v>
      </c>
      <c r="AB2701" s="3">
        <v>0</v>
      </c>
      <c r="AC2701">
        <v>2724</v>
      </c>
    </row>
    <row r="2702" spans="1:29" ht="15" customHeight="1" x14ac:dyDescent="0.25">
      <c r="A2702" t="str">
        <f>HYPERLINK("http://www.UniProt.org/UniProt/P41058","RS29B_YEAST")</f>
        <v>RS29B_YEAST</v>
      </c>
      <c r="B2702" t="s">
        <v>5119</v>
      </c>
      <c r="C2702" s="38">
        <v>0</v>
      </c>
      <c r="D2702" s="38">
        <v>0</v>
      </c>
      <c r="E2702" s="12">
        <v>0</v>
      </c>
      <c r="F2702" s="3">
        <v>0</v>
      </c>
      <c r="G2702" s="3">
        <f t="shared" si="141"/>
        <v>26.684966480985725</v>
      </c>
      <c r="H2702" s="89" t="s">
        <v>14578</v>
      </c>
      <c r="I2702" t="s">
        <v>8227</v>
      </c>
      <c r="J2702" t="s">
        <v>8217</v>
      </c>
      <c r="K2702" t="s">
        <v>8227</v>
      </c>
      <c r="L2702" s="3">
        <v>6.7279999999999998</v>
      </c>
      <c r="M2702" t="s">
        <v>8223</v>
      </c>
      <c r="N2702" s="3" t="s">
        <v>15699</v>
      </c>
      <c r="O2702" t="s">
        <v>13666</v>
      </c>
      <c r="P2702" t="str">
        <f>" "</f>
        <v xml:space="preserve"> </v>
      </c>
      <c r="Q2702" t="s">
        <v>3343</v>
      </c>
      <c r="R2702" t="s">
        <v>3343</v>
      </c>
      <c r="S2702" t="s">
        <v>9493</v>
      </c>
      <c r="T2702" t="s">
        <v>9494</v>
      </c>
      <c r="U2702" t="str">
        <f>" "</f>
        <v xml:space="preserve"> </v>
      </c>
      <c r="V2702" s="1">
        <v>2.6684966480985724E-3</v>
      </c>
      <c r="W2702">
        <v>6.7275999999999998</v>
      </c>
      <c r="X2702">
        <v>26000</v>
      </c>
      <c r="Y2702">
        <v>0</v>
      </c>
      <c r="Z2702">
        <v>34200000</v>
      </c>
      <c r="AA2702" s="3">
        <v>0</v>
      </c>
      <c r="AB2702" s="3">
        <v>0</v>
      </c>
      <c r="AC2702">
        <v>1661</v>
      </c>
    </row>
    <row r="2703" spans="1:29" ht="15" customHeight="1" x14ac:dyDescent="0.25">
      <c r="A2703" t="str">
        <f>HYPERLINK("http://www.UniProt.org/UniProt/Q06488","RSC2_YEAST")</f>
        <v>RSC2_YEAST</v>
      </c>
      <c r="B2703" t="s">
        <v>5751</v>
      </c>
      <c r="C2703" s="38">
        <v>0</v>
      </c>
      <c r="D2703" s="38">
        <v>0</v>
      </c>
      <c r="E2703" s="12">
        <v>0</v>
      </c>
      <c r="F2703" s="3">
        <v>0</v>
      </c>
      <c r="G2703" s="3">
        <f t="shared" si="141"/>
        <v>13.731053805040551</v>
      </c>
      <c r="H2703" s="89" t="s">
        <v>14578</v>
      </c>
      <c r="I2703" t="s">
        <v>8229</v>
      </c>
      <c r="J2703" t="s">
        <v>15680</v>
      </c>
      <c r="K2703" t="s">
        <v>8229</v>
      </c>
      <c r="L2703" s="3">
        <v>102.3</v>
      </c>
      <c r="M2703" t="s">
        <v>8223</v>
      </c>
      <c r="N2703" s="3" t="s">
        <v>15699</v>
      </c>
      <c r="O2703" t="s">
        <v>14257</v>
      </c>
      <c r="P2703" t="s">
        <v>7903</v>
      </c>
      <c r="Q2703" t="s">
        <v>3203</v>
      </c>
      <c r="R2703" t="s">
        <v>3203</v>
      </c>
      <c r="S2703" t="s">
        <v>13899</v>
      </c>
      <c r="T2703" t="s">
        <v>13900</v>
      </c>
      <c r="U2703" t="s">
        <v>830</v>
      </c>
      <c r="V2703" s="1">
        <v>1.373105380504055E-3</v>
      </c>
      <c r="W2703">
        <v>102.3</v>
      </c>
      <c r="X2703">
        <v>26000</v>
      </c>
      <c r="Y2703">
        <v>0</v>
      </c>
      <c r="Z2703">
        <v>17598000</v>
      </c>
      <c r="AA2703" s="3">
        <v>0</v>
      </c>
      <c r="AB2703" s="3">
        <v>0</v>
      </c>
      <c r="AC2703">
        <v>2573</v>
      </c>
    </row>
    <row r="2704" spans="1:29" ht="15" customHeight="1" x14ac:dyDescent="0.25">
      <c r="A2704" t="str">
        <f>HYPERLINK("http://www.UniProt.org/UniProt/Q02206","RSC4_YEAST")</f>
        <v>RSC4_YEAST</v>
      </c>
      <c r="B2704" t="s">
        <v>5529</v>
      </c>
      <c r="C2704" s="38">
        <v>0</v>
      </c>
      <c r="D2704" s="38">
        <v>0</v>
      </c>
      <c r="E2704" s="12">
        <v>0</v>
      </c>
      <c r="F2704" s="3">
        <v>0</v>
      </c>
      <c r="G2704" s="3">
        <f t="shared" si="141"/>
        <v>38.710367165341047</v>
      </c>
      <c r="H2704" s="89" t="s">
        <v>14578</v>
      </c>
      <c r="I2704" t="s">
        <v>8229</v>
      </c>
      <c r="J2704" t="s">
        <v>8217</v>
      </c>
      <c r="K2704" t="s">
        <v>8229</v>
      </c>
      <c r="L2704" s="3">
        <v>72.290999999999997</v>
      </c>
      <c r="M2704" t="s">
        <v>8223</v>
      </c>
      <c r="N2704" s="3" t="s">
        <v>15699</v>
      </c>
      <c r="O2704" t="s">
        <v>14044</v>
      </c>
      <c r="P2704" t="s">
        <v>7665</v>
      </c>
      <c r="Q2704" t="s">
        <v>3814</v>
      </c>
      <c r="R2704" t="s">
        <v>3814</v>
      </c>
      <c r="S2704" t="s">
        <v>14045</v>
      </c>
      <c r="U2704" t="s">
        <v>830</v>
      </c>
      <c r="V2704" s="1">
        <v>3.8710367165341046E-3</v>
      </c>
      <c r="W2704">
        <v>72.290000000000006</v>
      </c>
      <c r="X2704">
        <v>136960</v>
      </c>
      <c r="Y2704">
        <v>0</v>
      </c>
      <c r="Z2704">
        <v>49612000</v>
      </c>
      <c r="AA2704" s="3">
        <v>0</v>
      </c>
      <c r="AB2704" s="3">
        <v>0</v>
      </c>
      <c r="AC2704">
        <v>2242</v>
      </c>
    </row>
    <row r="2705" spans="1:29" x14ac:dyDescent="0.25">
      <c r="A2705" t="str">
        <f>HYPERLINK("http://www.UniProt.org/UniProt/P40161","RT106_YEAST")</f>
        <v>RT106_YEAST</v>
      </c>
      <c r="B2705" t="s">
        <v>5034</v>
      </c>
      <c r="C2705" s="38">
        <v>0</v>
      </c>
      <c r="D2705" s="38">
        <v>0</v>
      </c>
      <c r="E2705" s="12">
        <v>0</v>
      </c>
      <c r="F2705" s="3">
        <v>0</v>
      </c>
      <c r="G2705" s="3">
        <f t="shared" si="141"/>
        <v>11.828774615548058</v>
      </c>
      <c r="H2705" s="89" t="s">
        <v>14578</v>
      </c>
      <c r="I2705" t="s">
        <v>8229</v>
      </c>
      <c r="J2705" t="s">
        <v>8217</v>
      </c>
      <c r="K2705" t="s">
        <v>8229</v>
      </c>
      <c r="L2705" s="3">
        <v>51.621000000000002</v>
      </c>
      <c r="M2705" t="s">
        <v>8223</v>
      </c>
      <c r="N2705" s="3" t="s">
        <v>15699</v>
      </c>
      <c r="O2705" t="s">
        <v>13604</v>
      </c>
      <c r="P2705" t="s">
        <v>7164</v>
      </c>
      <c r="Q2705" t="s">
        <v>3163</v>
      </c>
      <c r="R2705" t="s">
        <v>3163</v>
      </c>
      <c r="U2705" t="str">
        <f>" "</f>
        <v xml:space="preserve"> </v>
      </c>
      <c r="V2705" s="1">
        <v>1.1828774615548058E-3</v>
      </c>
      <c r="W2705">
        <v>51.62</v>
      </c>
      <c r="X2705">
        <v>26000</v>
      </c>
      <c r="Y2705">
        <v>0</v>
      </c>
      <c r="Z2705">
        <v>15160000</v>
      </c>
      <c r="AA2705" s="3">
        <v>0</v>
      </c>
      <c r="AB2705" s="3">
        <v>0</v>
      </c>
      <c r="AC2705">
        <v>1547</v>
      </c>
    </row>
    <row r="2706" spans="1:29" ht="15" customHeight="1" x14ac:dyDescent="0.25">
      <c r="A2706" t="str">
        <f>HYPERLINK("http://www.UniProt.org/UniProt/P47141","RT26_YEAST")</f>
        <v>RT26_YEAST</v>
      </c>
      <c r="B2706" t="s">
        <v>3189</v>
      </c>
      <c r="C2706" s="38">
        <v>0</v>
      </c>
      <c r="D2706" s="38">
        <v>0</v>
      </c>
      <c r="E2706" s="12">
        <v>0</v>
      </c>
      <c r="F2706" s="3">
        <v>0</v>
      </c>
      <c r="G2706" s="3">
        <f t="shared" si="141"/>
        <v>12.581727617131426</v>
      </c>
      <c r="H2706" s="89" t="s">
        <v>14578</v>
      </c>
      <c r="I2706" t="s">
        <v>8227</v>
      </c>
      <c r="J2706" t="s">
        <v>8217</v>
      </c>
      <c r="K2706" t="s">
        <v>8227</v>
      </c>
      <c r="L2706" s="3">
        <v>30.224</v>
      </c>
      <c r="M2706" t="s">
        <v>8223</v>
      </c>
      <c r="N2706" s="3" t="s">
        <v>15699</v>
      </c>
      <c r="O2706" t="s">
        <v>13770</v>
      </c>
      <c r="P2706" t="str">
        <f>" "</f>
        <v xml:space="preserve"> </v>
      </c>
      <c r="Q2706" t="s">
        <v>3190</v>
      </c>
      <c r="R2706" t="s">
        <v>3190</v>
      </c>
      <c r="S2706" t="s">
        <v>11250</v>
      </c>
      <c r="U2706" t="str">
        <f>" "</f>
        <v xml:space="preserve"> </v>
      </c>
      <c r="V2706" s="1">
        <v>1.2581727617131425E-3</v>
      </c>
      <c r="W2706">
        <v>30.222999999999999</v>
      </c>
      <c r="X2706">
        <v>26000</v>
      </c>
      <c r="Y2706">
        <v>0</v>
      </c>
      <c r="Z2706">
        <v>16125000</v>
      </c>
      <c r="AA2706" s="3">
        <v>0</v>
      </c>
      <c r="AB2706" s="3">
        <v>0</v>
      </c>
      <c r="AC2706">
        <v>1837</v>
      </c>
    </row>
    <row r="2707" spans="1:29" ht="15" customHeight="1" x14ac:dyDescent="0.25">
      <c r="A2707" t="str">
        <f>HYPERLINK("http://www.UniProt.org/UniProt/Q08963","RU2A_YEAST")</f>
        <v>RU2A_YEAST</v>
      </c>
      <c r="B2707" t="s">
        <v>5874</v>
      </c>
      <c r="C2707" s="38">
        <v>0</v>
      </c>
      <c r="D2707" s="38">
        <v>0</v>
      </c>
      <c r="E2707" s="12">
        <v>0</v>
      </c>
      <c r="F2707" s="3">
        <v>0</v>
      </c>
      <c r="G2707" s="3">
        <f t="shared" si="141"/>
        <v>17.4372991496219</v>
      </c>
      <c r="H2707" s="89" t="s">
        <v>14578</v>
      </c>
      <c r="I2707" t="s">
        <v>8229</v>
      </c>
      <c r="J2707" t="s">
        <v>8217</v>
      </c>
      <c r="K2707" t="s">
        <v>8229</v>
      </c>
      <c r="L2707" s="3">
        <v>27.193000000000001</v>
      </c>
      <c r="M2707" t="s">
        <v>8223</v>
      </c>
      <c r="N2707" s="3" t="s">
        <v>15699</v>
      </c>
      <c r="O2707" t="s">
        <v>14361</v>
      </c>
      <c r="P2707" t="s">
        <v>8040</v>
      </c>
      <c r="Q2707" t="s">
        <v>3252</v>
      </c>
      <c r="R2707" t="s">
        <v>3252</v>
      </c>
      <c r="S2707" t="s">
        <v>14362</v>
      </c>
      <c r="U2707" t="s">
        <v>953</v>
      </c>
      <c r="V2707" s="1">
        <v>1.7437299149621898E-3</v>
      </c>
      <c r="W2707">
        <v>27.193000000000001</v>
      </c>
      <c r="X2707">
        <v>26000</v>
      </c>
      <c r="Y2707">
        <v>0</v>
      </c>
      <c r="Z2707">
        <v>22348000</v>
      </c>
      <c r="AA2707" s="3">
        <v>0</v>
      </c>
      <c r="AB2707" s="3">
        <v>0</v>
      </c>
      <c r="AC2707">
        <v>2745</v>
      </c>
    </row>
    <row r="2708" spans="1:29" ht="15" customHeight="1" x14ac:dyDescent="0.25">
      <c r="A2708" t="str">
        <f>HYPERLINK("http://www.UniProt.org/UniProt/Q03919","RUB1_YEAST")</f>
        <v>RUB1_YEAST</v>
      </c>
      <c r="B2708" t="s">
        <v>5625</v>
      </c>
      <c r="C2708" s="38">
        <v>0</v>
      </c>
      <c r="D2708" s="38">
        <v>0</v>
      </c>
      <c r="E2708" s="12">
        <v>0</v>
      </c>
      <c r="F2708" s="3">
        <v>0</v>
      </c>
      <c r="G2708" s="3">
        <f t="shared" si="141"/>
        <v>16.109292922995067</v>
      </c>
      <c r="H2708" s="89" t="s">
        <v>14578</v>
      </c>
      <c r="I2708" t="s">
        <v>8217</v>
      </c>
      <c r="J2708" t="s">
        <v>8217</v>
      </c>
      <c r="K2708" t="s">
        <v>8217</v>
      </c>
      <c r="L2708" s="3">
        <v>8.6929999999999996</v>
      </c>
      <c r="M2708" t="s">
        <v>8223</v>
      </c>
      <c r="N2708" s="3" t="s">
        <v>15699</v>
      </c>
      <c r="O2708" t="s">
        <v>14138</v>
      </c>
      <c r="P2708" t="s">
        <v>7765</v>
      </c>
      <c r="Q2708" t="s">
        <v>3233</v>
      </c>
      <c r="R2708" t="s">
        <v>3233</v>
      </c>
      <c r="S2708" t="s">
        <v>14139</v>
      </c>
      <c r="T2708" t="s">
        <v>14140</v>
      </c>
      <c r="U2708" t="str">
        <f>" "</f>
        <v xml:space="preserve"> </v>
      </c>
      <c r="V2708" s="1">
        <v>1.6109292922995065E-3</v>
      </c>
      <c r="W2708">
        <v>8.6930999999999994</v>
      </c>
      <c r="X2708">
        <v>26000</v>
      </c>
      <c r="Y2708">
        <v>0</v>
      </c>
      <c r="Z2708">
        <v>20646000</v>
      </c>
      <c r="AA2708" s="3">
        <v>0</v>
      </c>
      <c r="AB2708" s="3">
        <v>0</v>
      </c>
      <c r="AC2708">
        <v>2374</v>
      </c>
    </row>
    <row r="2709" spans="1:29" ht="15" customHeight="1" x14ac:dyDescent="0.25">
      <c r="A2709" t="str">
        <f>HYPERLINK("http://www.UniProt.org/UniProt/Q12242","RUP1_YEAST")</f>
        <v>RUP1_YEAST</v>
      </c>
      <c r="B2709" t="s">
        <v>3303</v>
      </c>
      <c r="C2709" s="38">
        <v>0</v>
      </c>
      <c r="D2709" s="38">
        <v>0</v>
      </c>
      <c r="E2709" s="12">
        <v>0</v>
      </c>
      <c r="F2709" s="3">
        <v>0</v>
      </c>
      <c r="G2709" s="3">
        <f t="shared" si="141"/>
        <v>22.065814388370651</v>
      </c>
      <c r="H2709" s="89" t="s">
        <v>14578</v>
      </c>
      <c r="I2709" t="s">
        <v>8228</v>
      </c>
      <c r="J2709" t="s">
        <v>8217</v>
      </c>
      <c r="K2709" t="s">
        <v>8228</v>
      </c>
      <c r="L2709" s="3">
        <v>75.361000000000004</v>
      </c>
      <c r="M2709" t="s">
        <v>8223</v>
      </c>
      <c r="N2709" s="3" t="s">
        <v>15699</v>
      </c>
      <c r="O2709" t="s">
        <v>14426</v>
      </c>
      <c r="P2709" t="s">
        <v>8108</v>
      </c>
      <c r="Q2709" t="s">
        <v>3304</v>
      </c>
      <c r="R2709" t="s">
        <v>3304</v>
      </c>
      <c r="U2709" t="str">
        <f>" "</f>
        <v xml:space="preserve"> </v>
      </c>
      <c r="V2709" s="1">
        <v>2.2065814388370652E-3</v>
      </c>
      <c r="W2709">
        <v>75.36</v>
      </c>
      <c r="X2709">
        <v>26000</v>
      </c>
      <c r="Y2709">
        <v>0</v>
      </c>
      <c r="Z2709">
        <v>28280000</v>
      </c>
      <c r="AA2709" s="3">
        <v>0</v>
      </c>
      <c r="AB2709" s="3">
        <v>0</v>
      </c>
      <c r="AC2709">
        <v>2839</v>
      </c>
    </row>
    <row r="2710" spans="1:29" ht="15" customHeight="1" x14ac:dyDescent="0.25">
      <c r="A2710" t="str">
        <f>HYPERLINK("http://www.UniProt.org/UniProt/P53334","SCW4_YEAST")</f>
        <v>SCW4_YEAST</v>
      </c>
      <c r="B2710" t="s">
        <v>5395</v>
      </c>
      <c r="C2710" s="38">
        <v>0</v>
      </c>
      <c r="D2710" s="38">
        <v>0</v>
      </c>
      <c r="E2710" s="12">
        <v>0</v>
      </c>
      <c r="F2710" s="3">
        <v>0</v>
      </c>
      <c r="G2710" s="3">
        <f t="shared" si="141"/>
        <v>53.638343151136915</v>
      </c>
      <c r="H2710" s="89" t="s">
        <v>14578</v>
      </c>
      <c r="I2710" t="s">
        <v>8226</v>
      </c>
      <c r="J2710" t="s">
        <v>8217</v>
      </c>
      <c r="K2710" t="s">
        <v>8226</v>
      </c>
      <c r="L2710" s="3">
        <v>40.173000000000002</v>
      </c>
      <c r="M2710" t="s">
        <v>8221</v>
      </c>
      <c r="N2710" s="3" t="s">
        <v>15699</v>
      </c>
      <c r="O2710" t="s">
        <v>13929</v>
      </c>
      <c r="P2710" t="s">
        <v>7531</v>
      </c>
      <c r="Q2710" t="s">
        <v>3441</v>
      </c>
      <c r="R2710" t="s">
        <v>3441</v>
      </c>
      <c r="T2710" t="s">
        <v>9789</v>
      </c>
      <c r="U2710" t="str">
        <f>" "</f>
        <v xml:space="preserve"> </v>
      </c>
      <c r="V2710" s="1">
        <v>5.3638343151136917E-3</v>
      </c>
      <c r="W2710">
        <v>40.173000000000002</v>
      </c>
      <c r="X2710">
        <v>26000</v>
      </c>
      <c r="Y2710">
        <v>0</v>
      </c>
      <c r="Z2710">
        <v>68744000</v>
      </c>
      <c r="AA2710" s="3">
        <v>0</v>
      </c>
      <c r="AB2710" s="3">
        <v>0</v>
      </c>
      <c r="AC2710">
        <v>2054</v>
      </c>
    </row>
    <row r="2711" spans="1:29" ht="15" customHeight="1" x14ac:dyDescent="0.25">
      <c r="A2711" t="str">
        <f>HYPERLINK("http://www.UniProt.org/UniProt/Q03323","SDC1_YEAST")</f>
        <v>SDC1_YEAST</v>
      </c>
      <c r="B2711" t="s">
        <v>5583</v>
      </c>
      <c r="C2711" s="38">
        <v>0</v>
      </c>
      <c r="D2711" s="38">
        <v>0</v>
      </c>
      <c r="E2711" s="12">
        <v>0</v>
      </c>
      <c r="F2711" s="3">
        <v>0</v>
      </c>
      <c r="G2711" s="3">
        <f t="shared" si="141"/>
        <v>16.152987604952234</v>
      </c>
      <c r="H2711" s="89" t="s">
        <v>14578</v>
      </c>
      <c r="I2711" t="s">
        <v>8229</v>
      </c>
      <c r="J2711" t="s">
        <v>8217</v>
      </c>
      <c r="K2711" t="s">
        <v>8229</v>
      </c>
      <c r="L2711" s="3">
        <v>19.446000000000002</v>
      </c>
      <c r="M2711" t="s">
        <v>8223</v>
      </c>
      <c r="N2711" s="3" t="s">
        <v>15699</v>
      </c>
      <c r="O2711" t="s">
        <v>14095</v>
      </c>
      <c r="P2711" t="s">
        <v>7724</v>
      </c>
      <c r="Q2711" t="s">
        <v>3235</v>
      </c>
      <c r="R2711" t="s">
        <v>3235</v>
      </c>
      <c r="S2711" t="s">
        <v>14096</v>
      </c>
      <c r="U2711" t="s">
        <v>1510</v>
      </c>
      <c r="V2711" s="1">
        <v>1.6152987604952235E-3</v>
      </c>
      <c r="W2711">
        <v>19.446000000000002</v>
      </c>
      <c r="X2711">
        <v>26000</v>
      </c>
      <c r="Y2711">
        <v>0</v>
      </c>
      <c r="Z2711">
        <v>20702000</v>
      </c>
      <c r="AA2711" s="3">
        <v>0</v>
      </c>
      <c r="AB2711" s="3">
        <v>0</v>
      </c>
      <c r="AC2711">
        <v>2318</v>
      </c>
    </row>
    <row r="2712" spans="1:29" ht="15" customHeight="1" x14ac:dyDescent="0.25">
      <c r="A2712" t="str">
        <f>HYPERLINK("http://www.UniProt.org/UniProt/P53078","SDT1_YEAST")</f>
        <v>SDT1_YEAST</v>
      </c>
      <c r="B2712" t="s">
        <v>3472</v>
      </c>
      <c r="C2712" s="38">
        <v>0</v>
      </c>
      <c r="D2712" s="38">
        <v>0</v>
      </c>
      <c r="E2712" s="12">
        <v>0</v>
      </c>
      <c r="F2712" s="3">
        <v>0</v>
      </c>
      <c r="G2712" s="3">
        <f t="shared" si="141"/>
        <v>72.596373285303883</v>
      </c>
      <c r="H2712" s="89" t="s">
        <v>14578</v>
      </c>
      <c r="I2712" t="s">
        <v>8217</v>
      </c>
      <c r="J2712" t="s">
        <v>8217</v>
      </c>
      <c r="K2712" t="s">
        <v>8217</v>
      </c>
      <c r="L2712" s="3">
        <v>31.969000000000001</v>
      </c>
      <c r="M2712" t="s">
        <v>8223</v>
      </c>
      <c r="N2712" s="3" t="s">
        <v>15699</v>
      </c>
      <c r="O2712" t="s">
        <v>13860</v>
      </c>
      <c r="P2712" t="s">
        <v>7469</v>
      </c>
      <c r="Q2712" t="s">
        <v>3473</v>
      </c>
      <c r="R2712" t="s">
        <v>3473</v>
      </c>
      <c r="S2712" t="s">
        <v>13861</v>
      </c>
      <c r="T2712" t="s">
        <v>13862</v>
      </c>
      <c r="U2712" t="str">
        <f>" "</f>
        <v xml:space="preserve"> </v>
      </c>
      <c r="V2712" s="1">
        <v>7.259637328530388E-3</v>
      </c>
      <c r="W2712">
        <v>31.968</v>
      </c>
      <c r="X2712">
        <v>26000</v>
      </c>
      <c r="Y2712">
        <v>0</v>
      </c>
      <c r="Z2712">
        <v>93041000</v>
      </c>
      <c r="AA2712" s="3">
        <v>0</v>
      </c>
      <c r="AB2712" s="3">
        <v>0</v>
      </c>
      <c r="AC2712">
        <v>1954</v>
      </c>
    </row>
    <row r="2713" spans="1:29" ht="15" customHeight="1" x14ac:dyDescent="0.25">
      <c r="A2713" t="str">
        <f>HYPERLINK("http://www.UniProt.org/UniProt/P17065","SEC2_YEAST")</f>
        <v>SEC2_YEAST</v>
      </c>
      <c r="B2713" t="s">
        <v>4199</v>
      </c>
      <c r="C2713" s="38">
        <v>0</v>
      </c>
      <c r="D2713" s="38">
        <v>0</v>
      </c>
      <c r="E2713" s="12">
        <v>0</v>
      </c>
      <c r="F2713" s="3">
        <v>0</v>
      </c>
      <c r="G2713" s="3">
        <f t="shared" si="141"/>
        <v>12.04412697662268</v>
      </c>
      <c r="H2713" s="89" t="s">
        <v>14578</v>
      </c>
      <c r="I2713" t="s">
        <v>8227</v>
      </c>
      <c r="J2713" t="s">
        <v>8217</v>
      </c>
      <c r="K2713" t="s">
        <v>8227</v>
      </c>
      <c r="L2713" s="3">
        <v>84.652000000000001</v>
      </c>
      <c r="M2713" t="s">
        <v>8223</v>
      </c>
      <c r="N2713" s="3" t="s">
        <v>15699</v>
      </c>
      <c r="O2713" t="s">
        <v>13011</v>
      </c>
      <c r="P2713" t="s">
        <v>6295</v>
      </c>
      <c r="Q2713" t="s">
        <v>3167</v>
      </c>
      <c r="R2713" t="s">
        <v>3167</v>
      </c>
      <c r="U2713" t="s">
        <v>3168</v>
      </c>
      <c r="V2713" s="1">
        <v>1.204412697662268E-3</v>
      </c>
      <c r="W2713">
        <v>84.650999999999996</v>
      </c>
      <c r="X2713">
        <v>26000</v>
      </c>
      <c r="Y2713">
        <v>0</v>
      </c>
      <c r="Z2713">
        <v>15436000</v>
      </c>
      <c r="AA2713" s="3">
        <v>0</v>
      </c>
      <c r="AB2713" s="3">
        <v>0</v>
      </c>
      <c r="AC2713">
        <v>433</v>
      </c>
    </row>
    <row r="2714" spans="1:29" ht="15" customHeight="1" x14ac:dyDescent="0.25">
      <c r="A2714" t="str">
        <f>HYPERLINK("http://www.UniProt.org/UniProt/P40516","SEE1_YEAST")</f>
        <v>SEE1_YEAST</v>
      </c>
      <c r="B2714" t="s">
        <v>5087</v>
      </c>
      <c r="C2714" s="38">
        <v>0</v>
      </c>
      <c r="D2714" s="38">
        <v>0</v>
      </c>
      <c r="E2714" s="12">
        <v>0</v>
      </c>
      <c r="F2714" s="3">
        <v>0</v>
      </c>
      <c r="G2714" s="3">
        <f t="shared" si="141"/>
        <v>53.147558241296572</v>
      </c>
      <c r="H2714" s="89" t="s">
        <v>14578</v>
      </c>
      <c r="I2714" t="s">
        <v>8227</v>
      </c>
      <c r="J2714" t="s">
        <v>8217</v>
      </c>
      <c r="K2714" t="s">
        <v>8227</v>
      </c>
      <c r="L2714" s="3">
        <v>28.69</v>
      </c>
      <c r="M2714" t="s">
        <v>8223</v>
      </c>
      <c r="N2714" s="3" t="s">
        <v>15699</v>
      </c>
      <c r="O2714" t="s">
        <v>13640</v>
      </c>
      <c r="P2714" t="s">
        <v>7220</v>
      </c>
      <c r="Q2714" t="s">
        <v>3440</v>
      </c>
      <c r="R2714" t="s">
        <v>3440</v>
      </c>
      <c r="T2714" t="s">
        <v>13641</v>
      </c>
      <c r="U2714" t="str">
        <f t="shared" ref="U2714:U2722" si="142">" "</f>
        <v xml:space="preserve"> </v>
      </c>
      <c r="V2714" s="1">
        <v>5.3147558241296569E-3</v>
      </c>
      <c r="W2714">
        <v>28.689</v>
      </c>
      <c r="X2714">
        <v>26000</v>
      </c>
      <c r="Y2714">
        <v>0</v>
      </c>
      <c r="Z2714">
        <v>68115000</v>
      </c>
      <c r="AA2714" s="3">
        <v>0</v>
      </c>
      <c r="AB2714" s="3">
        <v>0</v>
      </c>
      <c r="AC2714">
        <v>1618</v>
      </c>
    </row>
    <row r="2715" spans="1:29" ht="15" customHeight="1" x14ac:dyDescent="0.25">
      <c r="A2715" t="str">
        <f>HYPERLINK("http://www.UniProt.org/UniProt/Q04675","SEN15_YEAST")</f>
        <v>SEN15_YEAST</v>
      </c>
      <c r="B2715" t="s">
        <v>5675</v>
      </c>
      <c r="C2715" s="38">
        <v>0</v>
      </c>
      <c r="D2715" s="38">
        <v>0</v>
      </c>
      <c r="E2715" s="12">
        <v>0</v>
      </c>
      <c r="F2715" s="3">
        <v>0</v>
      </c>
      <c r="G2715" s="3">
        <f t="shared" si="141"/>
        <v>10.847985058045163</v>
      </c>
      <c r="H2715" s="89" t="s">
        <v>14578</v>
      </c>
      <c r="I2715" t="s">
        <v>8228</v>
      </c>
      <c r="J2715" t="s">
        <v>8217</v>
      </c>
      <c r="K2715" t="s">
        <v>8228</v>
      </c>
      <c r="L2715" s="3">
        <v>14.89</v>
      </c>
      <c r="M2715" t="s">
        <v>8223</v>
      </c>
      <c r="N2715" s="3" t="s">
        <v>15699</v>
      </c>
      <c r="O2715" t="s">
        <v>14199</v>
      </c>
      <c r="P2715" t="s">
        <v>7823</v>
      </c>
      <c r="Q2715" t="s">
        <v>3144</v>
      </c>
      <c r="R2715" t="s">
        <v>3144</v>
      </c>
      <c r="S2715" t="s">
        <v>14200</v>
      </c>
      <c r="U2715" t="str">
        <f t="shared" si="142"/>
        <v xml:space="preserve"> </v>
      </c>
      <c r="V2715" s="1">
        <v>1.0847985058045162E-3</v>
      </c>
      <c r="W2715">
        <v>14.89</v>
      </c>
      <c r="X2715">
        <v>26000</v>
      </c>
      <c r="Y2715">
        <v>0</v>
      </c>
      <c r="Z2715">
        <v>13903000</v>
      </c>
      <c r="AA2715" s="3">
        <v>0</v>
      </c>
      <c r="AB2715" s="3">
        <v>0</v>
      </c>
      <c r="AC2715">
        <v>2453</v>
      </c>
    </row>
    <row r="2716" spans="1:29" ht="15" customHeight="1" x14ac:dyDescent="0.25">
      <c r="A2716" t="str">
        <f>HYPERLINK("http://www.UniProt.org/UniProt/P42941","SERB_YEAST")</f>
        <v>SERB_YEAST</v>
      </c>
      <c r="B2716" t="s">
        <v>5148</v>
      </c>
      <c r="C2716" s="38">
        <v>0</v>
      </c>
      <c r="D2716" s="38">
        <v>0</v>
      </c>
      <c r="E2716" s="12">
        <v>0</v>
      </c>
      <c r="F2716" s="3">
        <v>0</v>
      </c>
      <c r="G2716" s="3">
        <f t="shared" si="141"/>
        <v>327.74912778766242</v>
      </c>
      <c r="H2716" s="89" t="s">
        <v>14578</v>
      </c>
      <c r="I2716" t="s">
        <v>8217</v>
      </c>
      <c r="J2716" t="s">
        <v>8217</v>
      </c>
      <c r="K2716" t="s">
        <v>8217</v>
      </c>
      <c r="L2716" s="3">
        <v>34.207000000000001</v>
      </c>
      <c r="M2716" t="s">
        <v>8223</v>
      </c>
      <c r="N2716" s="3" t="s">
        <v>15699</v>
      </c>
      <c r="O2716" t="s">
        <v>13689</v>
      </c>
      <c r="P2716" t="str">
        <f>" "</f>
        <v xml:space="preserve"> </v>
      </c>
      <c r="Q2716" t="s">
        <v>3570</v>
      </c>
      <c r="R2716" t="s">
        <v>3570</v>
      </c>
      <c r="S2716" t="s">
        <v>13690</v>
      </c>
      <c r="T2716" t="s">
        <v>13691</v>
      </c>
      <c r="U2716" t="str">
        <f t="shared" si="142"/>
        <v xml:space="preserve"> </v>
      </c>
      <c r="V2716" s="1">
        <v>3.2774912778766242E-2</v>
      </c>
      <c r="W2716">
        <v>34.207000000000001</v>
      </c>
      <c r="X2716">
        <v>26000</v>
      </c>
      <c r="Y2716">
        <v>0</v>
      </c>
      <c r="Z2716">
        <v>420050000</v>
      </c>
      <c r="AA2716" s="3">
        <v>0</v>
      </c>
      <c r="AB2716" s="3">
        <v>0</v>
      </c>
      <c r="AC2716">
        <v>1703</v>
      </c>
    </row>
    <row r="2717" spans="1:29" ht="15" customHeight="1" x14ac:dyDescent="0.25">
      <c r="A2717" t="str">
        <f>HYPERLINK("http://www.UniProt.org/UniProt/P38890","SET5_YEAST")</f>
        <v>SET5_YEAST</v>
      </c>
      <c r="B2717" t="s">
        <v>4923</v>
      </c>
      <c r="C2717" s="38">
        <v>0</v>
      </c>
      <c r="D2717" s="38">
        <v>0</v>
      </c>
      <c r="E2717" s="12">
        <v>0</v>
      </c>
      <c r="F2717" s="3">
        <v>0</v>
      </c>
      <c r="G2717" s="3">
        <f t="shared" si="141"/>
        <v>42.219206178937327</v>
      </c>
      <c r="H2717" s="89" t="s">
        <v>14578</v>
      </c>
      <c r="I2717" t="s">
        <v>8228</v>
      </c>
      <c r="J2717" t="s">
        <v>8217</v>
      </c>
      <c r="K2717" t="s">
        <v>8228</v>
      </c>
      <c r="L2717" s="3">
        <v>60.546999999999997</v>
      </c>
      <c r="M2717" t="s">
        <v>8223</v>
      </c>
      <c r="N2717" s="3" t="s">
        <v>15699</v>
      </c>
      <c r="O2717" t="s">
        <v>13508</v>
      </c>
      <c r="P2717" t="s">
        <v>7034</v>
      </c>
      <c r="Q2717" t="s">
        <v>3417</v>
      </c>
      <c r="R2717" t="s">
        <v>3417</v>
      </c>
      <c r="S2717" t="s">
        <v>9653</v>
      </c>
      <c r="U2717" t="str">
        <f t="shared" si="142"/>
        <v xml:space="preserve"> </v>
      </c>
      <c r="V2717" s="1">
        <v>4.2219206178937324E-3</v>
      </c>
      <c r="W2717">
        <v>60.546999999999997</v>
      </c>
      <c r="X2717">
        <v>26000</v>
      </c>
      <c r="Y2717">
        <v>0</v>
      </c>
      <c r="Z2717">
        <v>54109000</v>
      </c>
      <c r="AA2717" s="3">
        <v>0</v>
      </c>
      <c r="AB2717" s="3">
        <v>0</v>
      </c>
      <c r="AC2717">
        <v>1389</v>
      </c>
    </row>
    <row r="2718" spans="1:29" ht="15" customHeight="1" x14ac:dyDescent="0.25">
      <c r="A2718" t="str">
        <f>HYPERLINK("http://www.UniProt.org/UniProt/P40363","SFGH_YEAST")</f>
        <v>SFGH_YEAST</v>
      </c>
      <c r="B2718" t="s">
        <v>5056</v>
      </c>
      <c r="C2718" s="38">
        <v>0</v>
      </c>
      <c r="D2718" s="38">
        <v>0</v>
      </c>
      <c r="E2718" s="12">
        <v>0</v>
      </c>
      <c r="F2718" s="3">
        <v>0</v>
      </c>
      <c r="G2718" s="3">
        <f t="shared" si="141"/>
        <v>176.55772559407748</v>
      </c>
      <c r="H2718" s="89" t="s">
        <v>14578</v>
      </c>
      <c r="I2718" t="s">
        <v>8227</v>
      </c>
      <c r="J2718" t="s">
        <v>8217</v>
      </c>
      <c r="K2718" t="s">
        <v>8227</v>
      </c>
      <c r="L2718" s="3">
        <v>33.933999999999997</v>
      </c>
      <c r="M2718" t="s">
        <v>8223</v>
      </c>
      <c r="N2718" s="3" t="s">
        <v>15699</v>
      </c>
      <c r="O2718" t="s">
        <v>13619</v>
      </c>
      <c r="P2718" t="s">
        <v>7185</v>
      </c>
      <c r="Q2718" t="str">
        <f>" "</f>
        <v xml:space="preserve"> </v>
      </c>
      <c r="R2718" t="str">
        <f>" "</f>
        <v xml:space="preserve"> </v>
      </c>
      <c r="S2718" t="s">
        <v>13620</v>
      </c>
      <c r="T2718" t="s">
        <v>13621</v>
      </c>
      <c r="U2718" t="str">
        <f t="shared" si="142"/>
        <v xml:space="preserve"> </v>
      </c>
      <c r="V2718" s="1">
        <v>1.7655772559407749E-2</v>
      </c>
      <c r="W2718">
        <v>33.933999999999997</v>
      </c>
      <c r="X2718">
        <v>26000</v>
      </c>
      <c r="Y2718">
        <v>0</v>
      </c>
      <c r="Z2718">
        <v>226280000</v>
      </c>
      <c r="AA2718" s="3">
        <v>0</v>
      </c>
      <c r="AB2718" s="3">
        <v>0</v>
      </c>
      <c r="AC2718">
        <v>1575</v>
      </c>
    </row>
    <row r="2719" spans="1:29" ht="15" customHeight="1" x14ac:dyDescent="0.25">
      <c r="A2719" t="str">
        <f>HYPERLINK("http://www.UniProt.org/UniProt/P47008","SFH5_YEAST")</f>
        <v>SFH5_YEAST</v>
      </c>
      <c r="B2719" t="s">
        <v>5203</v>
      </c>
      <c r="C2719" s="38">
        <v>0</v>
      </c>
      <c r="D2719" s="38">
        <v>0</v>
      </c>
      <c r="E2719" s="12">
        <v>0</v>
      </c>
      <c r="F2719" s="3">
        <v>0</v>
      </c>
      <c r="G2719" s="3">
        <f t="shared" si="141"/>
        <v>120.76117725912751</v>
      </c>
      <c r="H2719" s="89" t="s">
        <v>14578</v>
      </c>
      <c r="I2719" t="s">
        <v>8227</v>
      </c>
      <c r="J2719" t="s">
        <v>8217</v>
      </c>
      <c r="K2719" t="s">
        <v>8227</v>
      </c>
      <c r="L2719" s="3">
        <v>34.387999999999998</v>
      </c>
      <c r="M2719" t="s">
        <v>8223</v>
      </c>
      <c r="N2719" s="3" t="s">
        <v>15699</v>
      </c>
      <c r="O2719" t="s">
        <v>13750</v>
      </c>
      <c r="P2719" t="s">
        <v>7345</v>
      </c>
      <c r="Q2719" t="s">
        <v>3867</v>
      </c>
      <c r="R2719" t="s">
        <v>3867</v>
      </c>
      <c r="U2719" t="str">
        <f t="shared" si="142"/>
        <v xml:space="preserve"> </v>
      </c>
      <c r="V2719" s="1">
        <v>1.2076117725912751E-2</v>
      </c>
      <c r="W2719">
        <v>34.387999999999998</v>
      </c>
      <c r="X2719">
        <v>813040</v>
      </c>
      <c r="Y2719">
        <v>0</v>
      </c>
      <c r="Z2719">
        <v>154770000</v>
      </c>
      <c r="AA2719" s="3">
        <v>0</v>
      </c>
      <c r="AB2719" s="3">
        <v>0</v>
      </c>
      <c r="AC2719">
        <v>1784</v>
      </c>
    </row>
    <row r="2720" spans="1:29" ht="15" customHeight="1" x14ac:dyDescent="0.25">
      <c r="A2720" t="str">
        <f>HYPERLINK("http://www.UniProt.org/UniProt/Q12314","SFM1_YEAST")</f>
        <v>SFM1_YEAST</v>
      </c>
      <c r="B2720" t="s">
        <v>5956</v>
      </c>
      <c r="C2720" s="38">
        <v>0</v>
      </c>
      <c r="D2720" s="38">
        <v>0</v>
      </c>
      <c r="E2720" s="12">
        <v>0</v>
      </c>
      <c r="F2720" s="3">
        <v>0</v>
      </c>
      <c r="G2720" s="3">
        <f t="shared" si="141"/>
        <v>914.31121995377407</v>
      </c>
      <c r="H2720" s="89" t="s">
        <v>14578</v>
      </c>
      <c r="I2720" t="s">
        <v>8227</v>
      </c>
      <c r="J2720" t="s">
        <v>8217</v>
      </c>
      <c r="K2720" t="s">
        <v>8227</v>
      </c>
      <c r="L2720" s="3">
        <v>24.744</v>
      </c>
      <c r="M2720" t="s">
        <v>8223</v>
      </c>
      <c r="N2720" s="3" t="s">
        <v>15699</v>
      </c>
      <c r="O2720" t="s">
        <v>14445</v>
      </c>
      <c r="P2720" t="s">
        <v>8127</v>
      </c>
      <c r="Q2720" t="str">
        <f>" "</f>
        <v xml:space="preserve"> </v>
      </c>
      <c r="R2720" t="str">
        <f>" "</f>
        <v xml:space="preserve"> </v>
      </c>
      <c r="U2720" t="str">
        <f t="shared" si="142"/>
        <v xml:space="preserve"> </v>
      </c>
      <c r="V2720" s="1">
        <v>9.143112199537741E-2</v>
      </c>
      <c r="W2720">
        <v>24.742999999999999</v>
      </c>
      <c r="X2720">
        <v>1057800</v>
      </c>
      <c r="Y2720">
        <v>0</v>
      </c>
      <c r="Z2720">
        <v>1171800000</v>
      </c>
      <c r="AA2720" s="3">
        <v>0</v>
      </c>
      <c r="AB2720" s="3">
        <v>0</v>
      </c>
      <c r="AC2720">
        <v>2866</v>
      </c>
    </row>
    <row r="2721" spans="1:29" ht="15" customHeight="1" x14ac:dyDescent="0.25">
      <c r="A2721" t="str">
        <f>HYPERLINK("http://www.UniProt.org/UniProt/P47166","SGM1_YEAST")</f>
        <v>SGM1_YEAST</v>
      </c>
      <c r="B2721" t="s">
        <v>5243</v>
      </c>
      <c r="C2721" s="38">
        <v>0</v>
      </c>
      <c r="D2721" s="38">
        <v>0</v>
      </c>
      <c r="E2721" s="12">
        <v>0</v>
      </c>
      <c r="F2721" s="3">
        <v>0</v>
      </c>
      <c r="G2721" s="3">
        <f t="shared" si="141"/>
        <v>12.199399150006192</v>
      </c>
      <c r="H2721" s="89" t="s">
        <v>14578</v>
      </c>
      <c r="I2721" t="s">
        <v>8227</v>
      </c>
      <c r="J2721" t="s">
        <v>15680</v>
      </c>
      <c r="K2721" t="s">
        <v>8227</v>
      </c>
      <c r="L2721" s="3">
        <v>81.171000000000006</v>
      </c>
      <c r="M2721" t="s">
        <v>8223</v>
      </c>
      <c r="N2721" s="3" t="s">
        <v>15699</v>
      </c>
      <c r="O2721" t="s">
        <v>13779</v>
      </c>
      <c r="P2721" t="s">
        <v>7386</v>
      </c>
      <c r="Q2721" t="s">
        <v>3178</v>
      </c>
      <c r="R2721" t="s">
        <v>3178</v>
      </c>
      <c r="U2721" t="str">
        <f t="shared" si="142"/>
        <v xml:space="preserve"> </v>
      </c>
      <c r="V2721" s="1">
        <v>1.2199399150006193E-3</v>
      </c>
      <c r="W2721">
        <v>81.17</v>
      </c>
      <c r="X2721">
        <v>26000</v>
      </c>
      <c r="Y2721">
        <v>0</v>
      </c>
      <c r="Z2721">
        <v>15635000</v>
      </c>
      <c r="AA2721" s="3">
        <v>0</v>
      </c>
      <c r="AB2721" s="3">
        <v>0</v>
      </c>
      <c r="AC2721">
        <v>1847</v>
      </c>
    </row>
    <row r="2722" spans="1:29" ht="15" customHeight="1" x14ac:dyDescent="0.25">
      <c r="A2722" t="str">
        <f>HYPERLINK("http://www.UniProt.org/UniProt/P36136","SHB17_YEAST")</f>
        <v>SHB17_YEAST</v>
      </c>
      <c r="B2722" t="s">
        <v>4710</v>
      </c>
      <c r="C2722" s="38">
        <v>0</v>
      </c>
      <c r="D2722" s="38">
        <v>0</v>
      </c>
      <c r="E2722" s="12">
        <v>0</v>
      </c>
      <c r="F2722" s="3">
        <v>0</v>
      </c>
      <c r="G2722" s="3">
        <f t="shared" si="141"/>
        <v>390.5290226139814</v>
      </c>
      <c r="H2722" s="89" t="s">
        <v>14578</v>
      </c>
      <c r="I2722" t="s">
        <v>8228</v>
      </c>
      <c r="J2722" t="s">
        <v>8217</v>
      </c>
      <c r="K2722" t="s">
        <v>8228</v>
      </c>
      <c r="L2722" s="3">
        <v>31.021999999999998</v>
      </c>
      <c r="M2722" t="s">
        <v>8223</v>
      </c>
      <c r="N2722" s="3" t="s">
        <v>15699</v>
      </c>
      <c r="O2722" t="s">
        <v>13366</v>
      </c>
      <c r="P2722" t="s">
        <v>6831</v>
      </c>
      <c r="Q2722" t="s">
        <v>3576</v>
      </c>
      <c r="R2722" t="s">
        <v>3576</v>
      </c>
      <c r="S2722" t="s">
        <v>13367</v>
      </c>
      <c r="U2722" t="str">
        <f t="shared" si="142"/>
        <v xml:space="preserve"> </v>
      </c>
      <c r="V2722" s="1">
        <v>3.905290226139814E-2</v>
      </c>
      <c r="W2722">
        <v>31.021999999999998</v>
      </c>
      <c r="X2722">
        <v>26000</v>
      </c>
      <c r="Y2722">
        <v>0</v>
      </c>
      <c r="Z2722">
        <v>500510000</v>
      </c>
      <c r="AA2722" s="3">
        <v>0</v>
      </c>
      <c r="AB2722" s="3">
        <v>0</v>
      </c>
      <c r="AC2722">
        <v>1098</v>
      </c>
    </row>
    <row r="2723" spans="1:29" ht="15" customHeight="1" x14ac:dyDescent="0.25">
      <c r="A2723" t="str">
        <f>HYPERLINK("http://www.UniProt.org/UniProt/P40486","SHQ1_YEAST")</f>
        <v>SHQ1_YEAST</v>
      </c>
      <c r="B2723" t="s">
        <v>5078</v>
      </c>
      <c r="C2723" s="38">
        <v>0</v>
      </c>
      <c r="D2723" s="38">
        <v>0</v>
      </c>
      <c r="E2723" s="12">
        <v>0</v>
      </c>
      <c r="F2723" s="3">
        <v>0</v>
      </c>
      <c r="G2723" s="3">
        <f t="shared" si="141"/>
        <v>12.566902635753102</v>
      </c>
      <c r="H2723" s="89" t="s">
        <v>14578</v>
      </c>
      <c r="I2723" t="s">
        <v>8229</v>
      </c>
      <c r="J2723" t="s">
        <v>8217</v>
      </c>
      <c r="K2723" t="s">
        <v>8229</v>
      </c>
      <c r="L2723" s="3">
        <v>59.151000000000003</v>
      </c>
      <c r="M2723" t="s">
        <v>8223</v>
      </c>
      <c r="N2723" s="3" t="s">
        <v>15699</v>
      </c>
      <c r="O2723" t="s">
        <v>13633</v>
      </c>
      <c r="P2723" t="s">
        <v>7210</v>
      </c>
      <c r="Q2723" t="s">
        <v>3185</v>
      </c>
      <c r="R2723" t="s">
        <v>3185</v>
      </c>
      <c r="S2723" t="s">
        <v>13634</v>
      </c>
      <c r="T2723" t="s">
        <v>13635</v>
      </c>
      <c r="U2723" t="s">
        <v>3186</v>
      </c>
      <c r="V2723" s="1">
        <v>1.2566902635753102E-3</v>
      </c>
      <c r="W2723">
        <v>59.15</v>
      </c>
      <c r="X2723">
        <v>26000</v>
      </c>
      <c r="Y2723">
        <v>0</v>
      </c>
      <c r="Z2723">
        <v>16106000</v>
      </c>
      <c r="AA2723" s="3">
        <v>0</v>
      </c>
      <c r="AB2723" s="3">
        <v>0</v>
      </c>
      <c r="AC2723">
        <v>1606</v>
      </c>
    </row>
    <row r="2724" spans="1:29" ht="15" customHeight="1" x14ac:dyDescent="0.25">
      <c r="A2724" t="str">
        <f>HYPERLINK("http://www.UniProt.org/UniProt/P38889","SKN7_YEAST")</f>
        <v>SKN7_YEAST</v>
      </c>
      <c r="B2724" t="s">
        <v>4922</v>
      </c>
      <c r="C2724" s="38">
        <v>0</v>
      </c>
      <c r="D2724" s="38">
        <v>0</v>
      </c>
      <c r="E2724" s="12">
        <v>0</v>
      </c>
      <c r="F2724" s="3">
        <v>0</v>
      </c>
      <c r="G2724" s="3">
        <f t="shared" si="141"/>
        <v>36.120676997200938</v>
      </c>
      <c r="H2724" s="89" t="s">
        <v>14578</v>
      </c>
      <c r="I2724" t="s">
        <v>8229</v>
      </c>
      <c r="J2724" t="s">
        <v>8217</v>
      </c>
      <c r="K2724" t="s">
        <v>8229</v>
      </c>
      <c r="L2724" s="3">
        <v>69.201999999999998</v>
      </c>
      <c r="M2724" t="s">
        <v>8223</v>
      </c>
      <c r="N2724" s="3" t="s">
        <v>15699</v>
      </c>
      <c r="O2724" t="s">
        <v>13505</v>
      </c>
      <c r="P2724" t="s">
        <v>7033</v>
      </c>
      <c r="Q2724" t="s">
        <v>3394</v>
      </c>
      <c r="R2724" t="s">
        <v>3394</v>
      </c>
      <c r="S2724" t="s">
        <v>13506</v>
      </c>
      <c r="T2724" t="s">
        <v>13507</v>
      </c>
      <c r="U2724" t="str">
        <f>" "</f>
        <v xml:space="preserve"> </v>
      </c>
      <c r="V2724" s="1">
        <v>3.612067699720094E-3</v>
      </c>
      <c r="W2724">
        <v>69.200999999999993</v>
      </c>
      <c r="X2724">
        <v>26000</v>
      </c>
      <c r="Y2724">
        <v>0</v>
      </c>
      <c r="Z2724">
        <v>46293000</v>
      </c>
      <c r="AA2724" s="3">
        <v>0</v>
      </c>
      <c r="AB2724" s="3">
        <v>0</v>
      </c>
      <c r="AC2724">
        <v>1388</v>
      </c>
    </row>
    <row r="2725" spans="1:29" ht="15" customHeight="1" x14ac:dyDescent="0.25">
      <c r="A2725" t="str">
        <f>HYPERLINK("http://www.UniProt.org/UniProt/Q08581","SLK19_YEAST")</f>
        <v>SLK19_YEAST</v>
      </c>
      <c r="B2725" t="s">
        <v>5849</v>
      </c>
      <c r="C2725" s="38">
        <v>0</v>
      </c>
      <c r="D2725" s="38">
        <v>0</v>
      </c>
      <c r="E2725" s="12">
        <v>0</v>
      </c>
      <c r="F2725" s="3">
        <v>0</v>
      </c>
      <c r="G2725" s="3">
        <f t="shared" si="141"/>
        <v>34.223079380775289</v>
      </c>
      <c r="H2725" s="89" t="s">
        <v>14578</v>
      </c>
      <c r="I2725" t="s">
        <v>8227</v>
      </c>
      <c r="J2725" t="s">
        <v>8217</v>
      </c>
      <c r="K2725" t="s">
        <v>8227</v>
      </c>
      <c r="L2725" s="3">
        <v>95.38</v>
      </c>
      <c r="M2725" t="s">
        <v>8223</v>
      </c>
      <c r="N2725" s="3" t="s">
        <v>15699</v>
      </c>
      <c r="O2725" t="s">
        <v>14336</v>
      </c>
      <c r="P2725" t="s">
        <v>8011</v>
      </c>
      <c r="Q2725" t="s">
        <v>3385</v>
      </c>
      <c r="R2725" t="s">
        <v>3385</v>
      </c>
      <c r="S2725" t="s">
        <v>14337</v>
      </c>
      <c r="U2725" t="str">
        <f>" "</f>
        <v xml:space="preserve"> </v>
      </c>
      <c r="V2725" s="1">
        <v>3.4223079380775292E-3</v>
      </c>
      <c r="W2725">
        <v>95.379000000000005</v>
      </c>
      <c r="X2725">
        <v>26000</v>
      </c>
      <c r="Y2725">
        <v>0</v>
      </c>
      <c r="Z2725">
        <v>43861000</v>
      </c>
      <c r="AA2725" s="3">
        <v>0</v>
      </c>
      <c r="AB2725" s="3">
        <v>0</v>
      </c>
      <c r="AC2725">
        <v>2708</v>
      </c>
    </row>
    <row r="2726" spans="1:29" ht="15" customHeight="1" x14ac:dyDescent="0.25">
      <c r="A2726" t="str">
        <f>HYPERLINK("http://www.UniProt.org/UniProt/P22213","SLY1_YEAST")</f>
        <v>SLY1_YEAST</v>
      </c>
      <c r="B2726" t="s">
        <v>4297</v>
      </c>
      <c r="C2726" s="38">
        <v>0</v>
      </c>
      <c r="D2726" s="38">
        <v>0</v>
      </c>
      <c r="E2726" s="12">
        <v>0</v>
      </c>
      <c r="F2726" s="3">
        <v>0</v>
      </c>
      <c r="G2726" s="3">
        <f t="shared" si="141"/>
        <v>100.64601831527337</v>
      </c>
      <c r="H2726" s="89" t="s">
        <v>14578</v>
      </c>
      <c r="I2726" t="s">
        <v>8227</v>
      </c>
      <c r="J2726" t="s">
        <v>8217</v>
      </c>
      <c r="K2726" t="s">
        <v>8227</v>
      </c>
      <c r="L2726" s="3">
        <v>74.679000000000002</v>
      </c>
      <c r="M2726" t="s">
        <v>8223</v>
      </c>
      <c r="N2726" s="3" t="s">
        <v>15699</v>
      </c>
      <c r="O2726" t="s">
        <v>13069</v>
      </c>
      <c r="P2726" t="s">
        <v>6392</v>
      </c>
      <c r="Q2726" t="s">
        <v>3495</v>
      </c>
      <c r="R2726" t="s">
        <v>3495</v>
      </c>
      <c r="T2726" t="s">
        <v>13070</v>
      </c>
      <c r="U2726" t="str">
        <f>" "</f>
        <v xml:space="preserve"> </v>
      </c>
      <c r="V2726" s="1">
        <v>1.0064601831527336E-2</v>
      </c>
      <c r="W2726">
        <v>74.677999999999997</v>
      </c>
      <c r="X2726">
        <v>26000</v>
      </c>
      <c r="Y2726">
        <v>0</v>
      </c>
      <c r="Z2726">
        <v>128990000</v>
      </c>
      <c r="AA2726" s="3">
        <v>0</v>
      </c>
      <c r="AB2726" s="3">
        <v>0</v>
      </c>
      <c r="AC2726">
        <v>551</v>
      </c>
    </row>
    <row r="2727" spans="1:29" ht="15" customHeight="1" x14ac:dyDescent="0.25">
      <c r="A2727" t="str">
        <f>HYPERLINK("http://www.UniProt.org/UniProt/P43321","SMD3_YEAST")</f>
        <v>SMD3_YEAST</v>
      </c>
      <c r="B2727" t="s">
        <v>5153</v>
      </c>
      <c r="C2727" s="38">
        <v>0</v>
      </c>
      <c r="D2727" s="38">
        <v>0</v>
      </c>
      <c r="E2727" s="12">
        <v>0</v>
      </c>
      <c r="F2727" s="3">
        <v>0</v>
      </c>
      <c r="G2727" s="3">
        <f t="shared" si="141"/>
        <v>16.390187307005444</v>
      </c>
      <c r="H2727" s="89" t="s">
        <v>14578</v>
      </c>
      <c r="I2727" t="s">
        <v>8228</v>
      </c>
      <c r="J2727" t="s">
        <v>8217</v>
      </c>
      <c r="K2727" t="s">
        <v>8228</v>
      </c>
      <c r="L2727" s="3">
        <v>11.224</v>
      </c>
      <c r="M2727" t="s">
        <v>8223</v>
      </c>
      <c r="N2727" s="3" t="s">
        <v>15699</v>
      </c>
      <c r="O2727" t="s">
        <v>13699</v>
      </c>
      <c r="P2727" t="s">
        <v>7289</v>
      </c>
      <c r="Q2727" t="s">
        <v>3241</v>
      </c>
      <c r="R2727" t="s">
        <v>3241</v>
      </c>
      <c r="S2727" t="s">
        <v>13700</v>
      </c>
      <c r="T2727" t="s">
        <v>13701</v>
      </c>
      <c r="U2727" t="str">
        <f>" "</f>
        <v xml:space="preserve"> </v>
      </c>
      <c r="V2727" s="1">
        <v>1.6390187307005445E-3</v>
      </c>
      <c r="W2727">
        <v>11.224</v>
      </c>
      <c r="X2727">
        <v>26000</v>
      </c>
      <c r="Y2727">
        <v>0</v>
      </c>
      <c r="Z2727">
        <v>21006000</v>
      </c>
      <c r="AA2727" s="3">
        <v>0</v>
      </c>
      <c r="AB2727" s="3">
        <v>0</v>
      </c>
      <c r="AC2727">
        <v>1710</v>
      </c>
    </row>
    <row r="2728" spans="1:29" ht="15" customHeight="1" x14ac:dyDescent="0.25">
      <c r="A2728" t="str">
        <f>HYPERLINK("http://www.UniProt.org/UniProt/P39929","SNF7_YEAST")</f>
        <v>SNF7_YEAST</v>
      </c>
      <c r="B2728" t="s">
        <v>4987</v>
      </c>
      <c r="C2728" s="38">
        <v>0</v>
      </c>
      <c r="D2728" s="38">
        <v>0</v>
      </c>
      <c r="E2728" s="12">
        <v>0</v>
      </c>
      <c r="F2728" s="3">
        <v>0</v>
      </c>
      <c r="G2728" s="3">
        <f t="shared" si="141"/>
        <v>22.389623192160393</v>
      </c>
      <c r="H2728" s="89" t="s">
        <v>14578</v>
      </c>
      <c r="I2728" t="s">
        <v>8227</v>
      </c>
      <c r="J2728" t="s">
        <v>8217</v>
      </c>
      <c r="K2728" t="s">
        <v>8227</v>
      </c>
      <c r="L2728" s="3">
        <v>26.986999999999998</v>
      </c>
      <c r="M2728" t="s">
        <v>8223</v>
      </c>
      <c r="N2728" s="3" t="s">
        <v>15699</v>
      </c>
      <c r="O2728" t="s">
        <v>13548</v>
      </c>
      <c r="P2728" t="s">
        <v>7104</v>
      </c>
      <c r="Q2728" t="s">
        <v>3309</v>
      </c>
      <c r="R2728" t="s">
        <v>3309</v>
      </c>
      <c r="S2728" t="s">
        <v>13549</v>
      </c>
      <c r="T2728" t="s">
        <v>13550</v>
      </c>
      <c r="U2728" t="s">
        <v>1929</v>
      </c>
      <c r="V2728" s="1">
        <v>2.2389623192160392E-3</v>
      </c>
      <c r="W2728">
        <v>26.986999999999998</v>
      </c>
      <c r="X2728">
        <v>26000</v>
      </c>
      <c r="Y2728">
        <v>0</v>
      </c>
      <c r="Z2728">
        <v>28695000</v>
      </c>
      <c r="AA2728" s="3">
        <v>0</v>
      </c>
      <c r="AB2728" s="3">
        <v>0</v>
      </c>
      <c r="AC2728">
        <v>1471</v>
      </c>
    </row>
    <row r="2729" spans="1:29" ht="15" customHeight="1" x14ac:dyDescent="0.25">
      <c r="A2729" t="str">
        <f>HYPERLINK("http://www.UniProt.org/UniProt/P00445","SODC_YEAST")</f>
        <v>SODC_YEAST</v>
      </c>
      <c r="B2729" t="s">
        <v>3898</v>
      </c>
      <c r="C2729" s="38">
        <v>0</v>
      </c>
      <c r="D2729" s="38">
        <v>0</v>
      </c>
      <c r="E2729" s="12">
        <v>0</v>
      </c>
      <c r="F2729" s="3">
        <v>0</v>
      </c>
      <c r="G2729" s="3">
        <f t="shared" si="141"/>
        <v>6106.0977248611107</v>
      </c>
      <c r="H2729" s="89" t="s">
        <v>14578</v>
      </c>
      <c r="I2729" t="s">
        <v>8227</v>
      </c>
      <c r="J2729" t="s">
        <v>8217</v>
      </c>
      <c r="K2729" t="s">
        <v>8227</v>
      </c>
      <c r="L2729" s="3">
        <v>15.855</v>
      </c>
      <c r="M2729" t="s">
        <v>8223</v>
      </c>
      <c r="N2729" s="3" t="s">
        <v>15699</v>
      </c>
      <c r="O2729" t="s">
        <v>12852</v>
      </c>
      <c r="P2729" t="s">
        <v>6054</v>
      </c>
      <c r="Q2729" t="s">
        <v>3594</v>
      </c>
      <c r="R2729" t="s">
        <v>3594</v>
      </c>
      <c r="S2729" t="s">
        <v>12853</v>
      </c>
      <c r="T2729" t="s">
        <v>12854</v>
      </c>
      <c r="U2729" t="str">
        <f>" "</f>
        <v xml:space="preserve"> </v>
      </c>
      <c r="V2729" s="1">
        <v>0.61060977248611104</v>
      </c>
      <c r="W2729">
        <v>15.853999999999999</v>
      </c>
      <c r="X2729">
        <v>26000</v>
      </c>
      <c r="Y2729">
        <v>0</v>
      </c>
      <c r="Z2729">
        <v>7825700000</v>
      </c>
      <c r="AA2729" s="3">
        <v>0</v>
      </c>
      <c r="AB2729" s="3">
        <v>0</v>
      </c>
      <c r="AC2729">
        <v>69</v>
      </c>
    </row>
    <row r="2730" spans="1:29" ht="15" customHeight="1" x14ac:dyDescent="0.25">
      <c r="A2730" t="str">
        <f>HYPERLINK("http://www.UniProt.org/UniProt/P00447","SODM_YEAST")</f>
        <v>SODM_YEAST</v>
      </c>
      <c r="B2730" t="s">
        <v>3899</v>
      </c>
      <c r="C2730" s="38">
        <v>0</v>
      </c>
      <c r="D2730" s="38">
        <v>0</v>
      </c>
      <c r="E2730" s="12">
        <v>0</v>
      </c>
      <c r="F2730" s="3">
        <v>0</v>
      </c>
      <c r="G2730" s="3">
        <f t="shared" si="141"/>
        <v>818.4169983013428</v>
      </c>
      <c r="H2730" s="89" t="s">
        <v>14578</v>
      </c>
      <c r="I2730" t="s">
        <v>8227</v>
      </c>
      <c r="J2730" t="s">
        <v>8217</v>
      </c>
      <c r="K2730" t="s">
        <v>8227</v>
      </c>
      <c r="L2730" s="3">
        <v>25.774000000000001</v>
      </c>
      <c r="M2730" t="s">
        <v>8222</v>
      </c>
      <c r="N2730" s="3" t="s">
        <v>15699</v>
      </c>
      <c r="O2730" t="s">
        <v>12855</v>
      </c>
      <c r="P2730" t="s">
        <v>6055</v>
      </c>
      <c r="Q2730" t="s">
        <v>3858</v>
      </c>
      <c r="R2730" t="s">
        <v>3858</v>
      </c>
      <c r="S2730" t="s">
        <v>11250</v>
      </c>
      <c r="T2730" t="s">
        <v>12856</v>
      </c>
      <c r="U2730" t="str">
        <f>" "</f>
        <v xml:space="preserve"> </v>
      </c>
      <c r="V2730" s="1">
        <v>8.1841699830134285E-2</v>
      </c>
      <c r="W2730">
        <v>25.774000000000001</v>
      </c>
      <c r="X2730">
        <v>509360</v>
      </c>
      <c r="Y2730">
        <v>0</v>
      </c>
      <c r="Z2730">
        <v>1048900000</v>
      </c>
      <c r="AA2730" s="3">
        <v>0</v>
      </c>
      <c r="AB2730" s="3">
        <v>0</v>
      </c>
      <c r="AC2730">
        <v>70</v>
      </c>
    </row>
    <row r="2731" spans="1:29" ht="15" customHeight="1" x14ac:dyDescent="0.25">
      <c r="A2731" t="str">
        <f>HYPERLINK("http://www.UniProt.org/UniProt/P38858","SOL3_YEAST")</f>
        <v>SOL3_YEAST</v>
      </c>
      <c r="B2731" t="s">
        <v>4910</v>
      </c>
      <c r="C2731" s="38">
        <v>0</v>
      </c>
      <c r="D2731" s="38">
        <v>0</v>
      </c>
      <c r="E2731" s="12">
        <v>0</v>
      </c>
      <c r="F2731" s="3">
        <v>0</v>
      </c>
      <c r="G2731" s="3">
        <f t="shared" si="141"/>
        <v>1215.0242632804377</v>
      </c>
      <c r="H2731" s="89" t="s">
        <v>14578</v>
      </c>
      <c r="I2731" t="s">
        <v>8228</v>
      </c>
      <c r="J2731" t="s">
        <v>8217</v>
      </c>
      <c r="K2731" t="s">
        <v>8228</v>
      </c>
      <c r="L2731" s="3">
        <v>27.783999999999999</v>
      </c>
      <c r="M2731" t="s">
        <v>8223</v>
      </c>
      <c r="N2731" s="3" t="s">
        <v>15699</v>
      </c>
      <c r="O2731" t="s">
        <v>13493</v>
      </c>
      <c r="P2731" t="s">
        <v>7020</v>
      </c>
      <c r="Q2731" t="s">
        <v>3875</v>
      </c>
      <c r="R2731" t="s">
        <v>3875</v>
      </c>
      <c r="S2731" t="s">
        <v>8690</v>
      </c>
      <c r="T2731" t="s">
        <v>8691</v>
      </c>
      <c r="U2731" t="str">
        <f>" "</f>
        <v xml:space="preserve"> </v>
      </c>
      <c r="V2731" s="1">
        <v>0.12150242632804377</v>
      </c>
      <c r="W2731">
        <v>27.783999999999999</v>
      </c>
      <c r="X2731">
        <v>1106900</v>
      </c>
      <c r="Y2731">
        <v>0</v>
      </c>
      <c r="Z2731">
        <v>1557200000</v>
      </c>
      <c r="AA2731" s="3">
        <v>0</v>
      </c>
      <c r="AB2731" s="3">
        <v>0</v>
      </c>
      <c r="AC2731">
        <v>1371</v>
      </c>
    </row>
    <row r="2732" spans="1:29" ht="15" customHeight="1" x14ac:dyDescent="0.25">
      <c r="A2732" t="str">
        <f>HYPERLINK("http://www.UniProt.org/UniProt/P53315","SOL4_YEAST")</f>
        <v>SOL4_YEAST</v>
      </c>
      <c r="B2732" t="s">
        <v>5390</v>
      </c>
      <c r="C2732" s="38">
        <v>0</v>
      </c>
      <c r="D2732" s="38">
        <v>0</v>
      </c>
      <c r="E2732" s="12">
        <v>0</v>
      </c>
      <c r="F2732" s="3">
        <v>0</v>
      </c>
      <c r="G2732" s="3">
        <f t="shared" si="141"/>
        <v>113.57496260152871</v>
      </c>
      <c r="H2732" s="89" t="s">
        <v>14578</v>
      </c>
      <c r="I2732" t="s">
        <v>8228</v>
      </c>
      <c r="J2732" t="s">
        <v>8217</v>
      </c>
      <c r="K2732" t="s">
        <v>8228</v>
      </c>
      <c r="L2732" s="3">
        <v>28.448</v>
      </c>
      <c r="M2732" t="s">
        <v>8223</v>
      </c>
      <c r="N2732" s="3" t="s">
        <v>15699</v>
      </c>
      <c r="O2732" t="s">
        <v>13919</v>
      </c>
      <c r="P2732" t="s">
        <v>7020</v>
      </c>
      <c r="Q2732" t="s">
        <v>3507</v>
      </c>
      <c r="R2732" t="s">
        <v>3507</v>
      </c>
      <c r="S2732" t="s">
        <v>8690</v>
      </c>
      <c r="T2732" t="s">
        <v>8691</v>
      </c>
      <c r="U2732" t="str">
        <f>" "</f>
        <v xml:space="preserve"> </v>
      </c>
      <c r="V2732" s="1">
        <v>1.1357496260152871E-2</v>
      </c>
      <c r="W2732">
        <v>28.446999999999999</v>
      </c>
      <c r="X2732">
        <v>26000</v>
      </c>
      <c r="Y2732">
        <v>0</v>
      </c>
      <c r="Z2732">
        <v>145560000</v>
      </c>
      <c r="AA2732" s="3">
        <v>0</v>
      </c>
      <c r="AB2732" s="3">
        <v>0</v>
      </c>
      <c r="AC2732">
        <v>2047</v>
      </c>
    </row>
    <row r="2733" spans="1:29" ht="15" customHeight="1" x14ac:dyDescent="0.25">
      <c r="A2733" t="str">
        <f>HYPERLINK("http://www.UniProt.org/UniProt/P40014","SPC25_YEAST")</f>
        <v>SPC25_YEAST</v>
      </c>
      <c r="B2733" t="s">
        <v>3214</v>
      </c>
      <c r="C2733" s="38">
        <v>0</v>
      </c>
      <c r="D2733" s="38">
        <v>0</v>
      </c>
      <c r="E2733" s="12">
        <v>0</v>
      </c>
      <c r="F2733" s="3">
        <v>0</v>
      </c>
      <c r="G2733" s="3">
        <f t="shared" si="141"/>
        <v>14.725888081743966</v>
      </c>
      <c r="H2733" s="89" t="s">
        <v>14578</v>
      </c>
      <c r="I2733" t="s">
        <v>8229</v>
      </c>
      <c r="J2733" t="s">
        <v>8217</v>
      </c>
      <c r="K2733" t="s">
        <v>8229</v>
      </c>
      <c r="L2733" s="3">
        <v>25.244</v>
      </c>
      <c r="M2733" t="s">
        <v>8223</v>
      </c>
      <c r="N2733" s="3" t="s">
        <v>15699</v>
      </c>
      <c r="O2733" t="s">
        <v>13577</v>
      </c>
      <c r="P2733" t="s">
        <v>7130</v>
      </c>
      <c r="Q2733" t="s">
        <v>3215</v>
      </c>
      <c r="R2733" t="s">
        <v>3215</v>
      </c>
      <c r="S2733" t="s">
        <v>13578</v>
      </c>
      <c r="U2733" t="s">
        <v>2634</v>
      </c>
      <c r="V2733" s="1">
        <v>1.4725888081743965E-3</v>
      </c>
      <c r="W2733">
        <v>25.244</v>
      </c>
      <c r="X2733">
        <v>26000</v>
      </c>
      <c r="Y2733">
        <v>0</v>
      </c>
      <c r="Z2733">
        <v>18873000</v>
      </c>
      <c r="AA2733" s="3">
        <v>0</v>
      </c>
      <c r="AB2733" s="3">
        <v>0</v>
      </c>
      <c r="AC2733">
        <v>1503</v>
      </c>
    </row>
    <row r="2734" spans="1:29" ht="15" customHeight="1" x14ac:dyDescent="0.25">
      <c r="A2734" t="str">
        <f>HYPERLINK("http://www.UniProt.org/UniProt/Q12455","SPSY_YEAST")</f>
        <v>SPSY_YEAST</v>
      </c>
      <c r="B2734" t="s">
        <v>5992</v>
      </c>
      <c r="C2734" s="38">
        <v>0</v>
      </c>
      <c r="D2734" s="38">
        <v>0</v>
      </c>
      <c r="E2734" s="12">
        <v>0</v>
      </c>
      <c r="F2734" s="3">
        <v>0</v>
      </c>
      <c r="G2734" s="3">
        <f t="shared" si="141"/>
        <v>99.202533286331146</v>
      </c>
      <c r="H2734" s="89" t="s">
        <v>14578</v>
      </c>
      <c r="I2734" t="s">
        <v>8217</v>
      </c>
      <c r="J2734" t="s">
        <v>8217</v>
      </c>
      <c r="K2734" t="s">
        <v>8217</v>
      </c>
      <c r="L2734" s="3">
        <v>34.091000000000001</v>
      </c>
      <c r="M2734" t="s">
        <v>8223</v>
      </c>
      <c r="N2734" s="3" t="s">
        <v>15699</v>
      </c>
      <c r="O2734" t="s">
        <v>14479</v>
      </c>
      <c r="P2734" t="str">
        <f>" "</f>
        <v xml:space="preserve"> </v>
      </c>
      <c r="Q2734" t="s">
        <v>3494</v>
      </c>
      <c r="R2734" t="s">
        <v>3494</v>
      </c>
      <c r="S2734" t="s">
        <v>14480</v>
      </c>
      <c r="T2734" t="s">
        <v>14481</v>
      </c>
      <c r="U2734" t="str">
        <f>" "</f>
        <v xml:space="preserve"> </v>
      </c>
      <c r="V2734" s="1">
        <v>9.9202533286331142E-3</v>
      </c>
      <c r="W2734">
        <v>34.090000000000003</v>
      </c>
      <c r="X2734">
        <v>26000</v>
      </c>
      <c r="Y2734">
        <v>0</v>
      </c>
      <c r="Z2734">
        <v>127140000</v>
      </c>
      <c r="AA2734" s="3">
        <v>0</v>
      </c>
      <c r="AB2734" s="3">
        <v>0</v>
      </c>
      <c r="AC2734">
        <v>2918</v>
      </c>
    </row>
    <row r="2735" spans="1:29" ht="15" customHeight="1" x14ac:dyDescent="0.25">
      <c r="A2735" t="str">
        <f>HYPERLINK("http://www.UniProt.org/UniProt/Q06010","STE23_YEAST")</f>
        <v>STE23_YEAST</v>
      </c>
      <c r="B2735" t="s">
        <v>5717</v>
      </c>
      <c r="C2735" s="38">
        <v>0</v>
      </c>
      <c r="D2735" s="38">
        <v>0</v>
      </c>
      <c r="E2735" s="12">
        <v>0</v>
      </c>
      <c r="F2735" s="3">
        <v>0</v>
      </c>
      <c r="G2735" s="3">
        <f t="shared" si="141"/>
        <v>95.535301050640129</v>
      </c>
      <c r="H2735" s="89" t="s">
        <v>14578</v>
      </c>
      <c r="I2735" t="s">
        <v>8227</v>
      </c>
      <c r="J2735" t="s">
        <v>8217</v>
      </c>
      <c r="K2735" t="s">
        <v>8227</v>
      </c>
      <c r="L2735" s="3">
        <v>117.57899999999999</v>
      </c>
      <c r="M2735" t="s">
        <v>8223</v>
      </c>
      <c r="N2735" s="3" t="s">
        <v>15699</v>
      </c>
      <c r="O2735" t="s">
        <v>14235</v>
      </c>
      <c r="P2735" t="s">
        <v>7867</v>
      </c>
      <c r="Q2735" t="s">
        <v>3492</v>
      </c>
      <c r="R2735" t="s">
        <v>3492</v>
      </c>
      <c r="S2735" t="s">
        <v>14236</v>
      </c>
      <c r="T2735" t="s">
        <v>14237</v>
      </c>
      <c r="U2735" t="str">
        <f>" "</f>
        <v xml:space="preserve"> </v>
      </c>
      <c r="V2735" s="1">
        <v>9.5535301050640124E-3</v>
      </c>
      <c r="W2735">
        <v>117.58</v>
      </c>
      <c r="X2735">
        <v>26000</v>
      </c>
      <c r="Y2735">
        <v>0</v>
      </c>
      <c r="Z2735">
        <v>122440000</v>
      </c>
      <c r="AA2735" s="3">
        <v>0</v>
      </c>
      <c r="AB2735" s="3">
        <v>0</v>
      </c>
      <c r="AC2735">
        <v>2518</v>
      </c>
    </row>
    <row r="2736" spans="1:29" ht="15" customHeight="1" x14ac:dyDescent="0.25">
      <c r="A2736" t="str">
        <f>HYPERLINK("http://www.UniProt.org/UniProt/P53598","SUCA_YEAST")</f>
        <v>SUCA_YEAST</v>
      </c>
      <c r="B2736" t="s">
        <v>5400</v>
      </c>
      <c r="C2736" s="38">
        <v>0</v>
      </c>
      <c r="D2736" s="38">
        <v>0</v>
      </c>
      <c r="E2736" s="12">
        <v>0</v>
      </c>
      <c r="F2736" s="3">
        <v>0</v>
      </c>
      <c r="G2736" s="3">
        <f t="shared" si="141"/>
        <v>353.1934774059356</v>
      </c>
      <c r="H2736" s="89" t="s">
        <v>14578</v>
      </c>
      <c r="I2736" t="s">
        <v>8227</v>
      </c>
      <c r="J2736" t="s">
        <v>8217</v>
      </c>
      <c r="K2736" t="s">
        <v>8227</v>
      </c>
      <c r="L2736" s="3">
        <v>35.031999999999996</v>
      </c>
      <c r="M2736" t="s">
        <v>8222</v>
      </c>
      <c r="N2736" s="3" t="s">
        <v>15699</v>
      </c>
      <c r="O2736" t="s">
        <v>13935</v>
      </c>
      <c r="P2736" t="str">
        <f>" "</f>
        <v xml:space="preserve"> </v>
      </c>
      <c r="Q2736" t="s">
        <v>3869</v>
      </c>
      <c r="R2736" t="s">
        <v>3869</v>
      </c>
      <c r="S2736" t="s">
        <v>13936</v>
      </c>
      <c r="T2736" t="s">
        <v>13937</v>
      </c>
      <c r="U2736" t="str">
        <f>" "</f>
        <v xml:space="preserve"> </v>
      </c>
      <c r="V2736" s="1">
        <v>3.531934774059356E-2</v>
      </c>
      <c r="W2736">
        <v>35.031999999999996</v>
      </c>
      <c r="X2736">
        <v>837570</v>
      </c>
      <c r="Y2736">
        <v>0</v>
      </c>
      <c r="Z2736">
        <v>452660000</v>
      </c>
      <c r="AA2736" s="3">
        <v>0</v>
      </c>
      <c r="AB2736" s="3">
        <v>0</v>
      </c>
      <c r="AC2736">
        <v>2065</v>
      </c>
    </row>
    <row r="2737" spans="1:29" ht="15" customHeight="1" x14ac:dyDescent="0.25">
      <c r="A2737" t="str">
        <f>HYPERLINK("http://www.UniProt.org/UniProt/Q05515","SVF1_YEAST")</f>
        <v>SVF1_YEAST</v>
      </c>
      <c r="B2737" t="s">
        <v>3849</v>
      </c>
      <c r="C2737" s="38">
        <v>0</v>
      </c>
      <c r="D2737" s="38">
        <v>0</v>
      </c>
      <c r="E2737" s="12">
        <v>0</v>
      </c>
      <c r="F2737" s="3">
        <v>0</v>
      </c>
      <c r="G2737" s="3">
        <f t="shared" si="141"/>
        <v>106.8334973852797</v>
      </c>
      <c r="H2737" s="89" t="s">
        <v>14578</v>
      </c>
      <c r="I2737" t="s">
        <v>8228</v>
      </c>
      <c r="J2737" t="s">
        <v>8217</v>
      </c>
      <c r="K2737" t="s">
        <v>8228</v>
      </c>
      <c r="L2737" s="3">
        <v>54.368000000000002</v>
      </c>
      <c r="M2737" t="s">
        <v>8223</v>
      </c>
      <c r="N2737" s="3" t="s">
        <v>15699</v>
      </c>
      <c r="O2737" t="s">
        <v>14214</v>
      </c>
      <c r="P2737" t="s">
        <v>7844</v>
      </c>
      <c r="Q2737" t="s">
        <v>3850</v>
      </c>
      <c r="R2737" t="s">
        <v>3850</v>
      </c>
      <c r="T2737" t="s">
        <v>11355</v>
      </c>
      <c r="U2737" t="s">
        <v>3851</v>
      </c>
      <c r="V2737" s="1">
        <v>1.068334973852797E-2</v>
      </c>
      <c r="W2737">
        <v>54.366999999999997</v>
      </c>
      <c r="X2737">
        <v>277790</v>
      </c>
      <c r="Y2737">
        <v>0</v>
      </c>
      <c r="Z2737">
        <v>136920000</v>
      </c>
      <c r="AA2737" s="3">
        <v>0</v>
      </c>
      <c r="AB2737" s="3">
        <v>0</v>
      </c>
      <c r="AC2737">
        <v>2486</v>
      </c>
    </row>
    <row r="2738" spans="1:29" ht="15" customHeight="1" x14ac:dyDescent="0.25">
      <c r="A2738" t="str">
        <f>HYPERLINK("http://www.UniProt.org/UniProt/Q06677","SWA2_YEAST")</f>
        <v>SWA2_YEAST</v>
      </c>
      <c r="B2738" t="s">
        <v>5776</v>
      </c>
      <c r="C2738" s="38">
        <v>0</v>
      </c>
      <c r="D2738" s="38">
        <v>0</v>
      </c>
      <c r="E2738" s="12">
        <v>0</v>
      </c>
      <c r="F2738" s="3">
        <v>0</v>
      </c>
      <c r="G2738" s="3">
        <f t="shared" si="141"/>
        <v>20.306323177416768</v>
      </c>
      <c r="H2738" s="89" t="s">
        <v>14578</v>
      </c>
      <c r="I2738" t="s">
        <v>8227</v>
      </c>
      <c r="J2738" t="s">
        <v>8217</v>
      </c>
      <c r="K2738" t="s">
        <v>8227</v>
      </c>
      <c r="L2738" s="3">
        <v>75.02</v>
      </c>
      <c r="M2738" t="s">
        <v>8223</v>
      </c>
      <c r="N2738" s="3" t="s">
        <v>15699</v>
      </c>
      <c r="O2738" t="s">
        <v>14281</v>
      </c>
      <c r="P2738" t="s">
        <v>7928</v>
      </c>
      <c r="Q2738" t="s">
        <v>3280</v>
      </c>
      <c r="R2738" t="s">
        <v>3280</v>
      </c>
      <c r="U2738" t="str">
        <f>" "</f>
        <v xml:space="preserve"> </v>
      </c>
      <c r="V2738" s="1">
        <v>2.0306323177416768E-3</v>
      </c>
      <c r="W2738">
        <v>75.019000000000005</v>
      </c>
      <c r="X2738">
        <v>26000</v>
      </c>
      <c r="Y2738">
        <v>0</v>
      </c>
      <c r="Z2738">
        <v>26025000</v>
      </c>
      <c r="AA2738" s="3">
        <v>0</v>
      </c>
      <c r="AB2738" s="3">
        <v>0</v>
      </c>
      <c r="AC2738">
        <v>2602</v>
      </c>
    </row>
    <row r="2739" spans="1:29" ht="15" customHeight="1" x14ac:dyDescent="0.25">
      <c r="A2739" t="str">
        <f>HYPERLINK("http://www.UniProt.org/UniProt/Q06817","SYG2_YEAST")</f>
        <v>SYG2_YEAST</v>
      </c>
      <c r="B2739" t="s">
        <v>5790</v>
      </c>
      <c r="C2739" s="38">
        <v>0</v>
      </c>
      <c r="D2739" s="38">
        <v>0</v>
      </c>
      <c r="E2739" s="12">
        <v>0</v>
      </c>
      <c r="F2739" s="3">
        <v>0</v>
      </c>
      <c r="G2739" s="3">
        <f t="shared" si="141"/>
        <v>10.266689735579245</v>
      </c>
      <c r="H2739" s="89" t="s">
        <v>14578</v>
      </c>
      <c r="I2739" t="s">
        <v>8227</v>
      </c>
      <c r="J2739" t="s">
        <v>8217</v>
      </c>
      <c r="K2739" t="s">
        <v>8227</v>
      </c>
      <c r="L2739" s="3">
        <v>71.018000000000001</v>
      </c>
      <c r="M2739" t="s">
        <v>8223</v>
      </c>
      <c r="N2739" s="3" t="s">
        <v>15699</v>
      </c>
      <c r="O2739" t="s">
        <v>14290</v>
      </c>
      <c r="P2739" t="s">
        <v>6871</v>
      </c>
      <c r="Q2739" t="s">
        <v>3128</v>
      </c>
      <c r="R2739" t="s">
        <v>3128</v>
      </c>
      <c r="S2739" t="s">
        <v>12726</v>
      </c>
      <c r="T2739" t="s">
        <v>14291</v>
      </c>
      <c r="U2739" t="str">
        <f>" "</f>
        <v xml:space="preserve"> </v>
      </c>
      <c r="V2739" s="1">
        <v>1.0266689735579245E-3</v>
      </c>
      <c r="W2739">
        <v>71.018000000000001</v>
      </c>
      <c r="X2739">
        <v>26000</v>
      </c>
      <c r="Y2739">
        <v>0</v>
      </c>
      <c r="Z2739">
        <v>13158000</v>
      </c>
      <c r="AA2739" s="3">
        <v>0</v>
      </c>
      <c r="AB2739" s="3">
        <v>0</v>
      </c>
      <c r="AC2739">
        <v>2617</v>
      </c>
    </row>
    <row r="2740" spans="1:29" ht="15" customHeight="1" x14ac:dyDescent="0.25">
      <c r="A2740" t="str">
        <f>HYPERLINK("http://www.UniProt.org/UniProt/Q07395","SYO1_YEAST")</f>
        <v>SYO1_YEAST</v>
      </c>
      <c r="B2740" t="s">
        <v>5797</v>
      </c>
      <c r="C2740" s="38">
        <v>0</v>
      </c>
      <c r="D2740" s="38">
        <v>0</v>
      </c>
      <c r="E2740" s="12">
        <v>0</v>
      </c>
      <c r="F2740" s="3">
        <v>0</v>
      </c>
      <c r="G2740" s="3">
        <f t="shared" si="141"/>
        <v>34.6857748522146</v>
      </c>
      <c r="H2740" s="89" t="s">
        <v>14578</v>
      </c>
      <c r="I2740" t="s">
        <v>8228</v>
      </c>
      <c r="J2740" t="s">
        <v>8217</v>
      </c>
      <c r="K2740" t="s">
        <v>8228</v>
      </c>
      <c r="L2740" s="3">
        <v>70.164000000000001</v>
      </c>
      <c r="M2740" t="s">
        <v>8223</v>
      </c>
      <c r="N2740" s="3" t="s">
        <v>15699</v>
      </c>
      <c r="O2740" t="s">
        <v>14295</v>
      </c>
      <c r="P2740" t="s">
        <v>7949</v>
      </c>
      <c r="Q2740" t="s">
        <v>3388</v>
      </c>
      <c r="R2740" t="s">
        <v>3388</v>
      </c>
      <c r="U2740" t="str">
        <f>" "</f>
        <v xml:space="preserve"> </v>
      </c>
      <c r="V2740" s="1">
        <v>3.4685774852214603E-3</v>
      </c>
      <c r="W2740">
        <v>70.164000000000001</v>
      </c>
      <c r="X2740">
        <v>26000</v>
      </c>
      <c r="Y2740">
        <v>0</v>
      </c>
      <c r="Z2740">
        <v>44454000</v>
      </c>
      <c r="AA2740" s="3">
        <v>0</v>
      </c>
      <c r="AB2740" s="3">
        <v>0</v>
      </c>
      <c r="AC2740">
        <v>2631</v>
      </c>
    </row>
    <row r="2741" spans="1:29" ht="15" customHeight="1" x14ac:dyDescent="0.25">
      <c r="A2741" t="str">
        <f>HYPERLINK("http://www.UniProt.org/UniProt/P32774","T2AG_YEAST")</f>
        <v>T2AG_YEAST</v>
      </c>
      <c r="B2741" t="s">
        <v>4574</v>
      </c>
      <c r="C2741" s="38">
        <v>0</v>
      </c>
      <c r="D2741" s="38">
        <v>0</v>
      </c>
      <c r="E2741" s="12">
        <v>0</v>
      </c>
      <c r="F2741" s="3">
        <v>0</v>
      </c>
      <c r="G2741" s="3">
        <f t="shared" si="141"/>
        <v>43.13913528657131</v>
      </c>
      <c r="H2741" s="89" t="s">
        <v>14578</v>
      </c>
      <c r="I2741" t="s">
        <v>8228</v>
      </c>
      <c r="J2741" t="s">
        <v>8217</v>
      </c>
      <c r="K2741" t="s">
        <v>8228</v>
      </c>
      <c r="L2741" s="3">
        <v>13.458</v>
      </c>
      <c r="M2741" t="s">
        <v>8223</v>
      </c>
      <c r="N2741" s="3" t="s">
        <v>15699</v>
      </c>
      <c r="O2741" t="s">
        <v>13263</v>
      </c>
      <c r="P2741" t="s">
        <v>6664</v>
      </c>
      <c r="Q2741" t="s">
        <v>3421</v>
      </c>
      <c r="R2741" t="s">
        <v>3421</v>
      </c>
      <c r="S2741" t="s">
        <v>13264</v>
      </c>
      <c r="T2741" t="s">
        <v>13265</v>
      </c>
      <c r="U2741" t="str">
        <f>" "</f>
        <v xml:space="preserve"> </v>
      </c>
      <c r="V2741" s="1">
        <v>4.313913528657131E-3</v>
      </c>
      <c r="W2741">
        <v>13.458</v>
      </c>
      <c r="X2741">
        <v>26000</v>
      </c>
      <c r="Y2741">
        <v>0</v>
      </c>
      <c r="Z2741">
        <v>55288000</v>
      </c>
      <c r="AA2741" s="3">
        <v>0</v>
      </c>
      <c r="AB2741" s="3">
        <v>0</v>
      </c>
      <c r="AC2741">
        <v>897</v>
      </c>
    </row>
    <row r="2742" spans="1:29" ht="15" customHeight="1" x14ac:dyDescent="0.25">
      <c r="A2742" t="str">
        <f>HYPERLINK("http://www.UniProt.org/UniProt/P36100","T2EA_YEAST")</f>
        <v>T2EA_YEAST</v>
      </c>
      <c r="B2742" t="s">
        <v>4700</v>
      </c>
      <c r="C2742" s="38">
        <v>0</v>
      </c>
      <c r="D2742" s="38">
        <v>0</v>
      </c>
      <c r="E2742" s="12">
        <v>0</v>
      </c>
      <c r="F2742" s="3">
        <v>0</v>
      </c>
      <c r="G2742" s="3">
        <f t="shared" si="141"/>
        <v>24.758499163981227</v>
      </c>
      <c r="H2742" s="89" t="s">
        <v>14578</v>
      </c>
      <c r="I2742" t="s">
        <v>8229</v>
      </c>
      <c r="J2742" t="s">
        <v>8217</v>
      </c>
      <c r="K2742" t="s">
        <v>8229</v>
      </c>
      <c r="L2742" s="3">
        <v>54.741999999999997</v>
      </c>
      <c r="M2742" t="s">
        <v>8223</v>
      </c>
      <c r="N2742" s="3" t="s">
        <v>15699</v>
      </c>
      <c r="O2742" t="s">
        <v>13353</v>
      </c>
      <c r="P2742" t="s">
        <v>6817</v>
      </c>
      <c r="Q2742" t="s">
        <v>3328</v>
      </c>
      <c r="R2742" t="s">
        <v>3328</v>
      </c>
      <c r="S2742" t="s">
        <v>13354</v>
      </c>
      <c r="T2742" t="s">
        <v>13355</v>
      </c>
      <c r="U2742" t="str">
        <f>" "</f>
        <v xml:space="preserve"> </v>
      </c>
      <c r="V2742" s="1">
        <v>2.4758499163981228E-3</v>
      </c>
      <c r="W2742">
        <v>54.741</v>
      </c>
      <c r="X2742">
        <v>26000</v>
      </c>
      <c r="Y2742">
        <v>0</v>
      </c>
      <c r="Z2742">
        <v>31731000</v>
      </c>
      <c r="AA2742" s="3">
        <v>0</v>
      </c>
      <c r="AB2742" s="3">
        <v>0</v>
      </c>
      <c r="AC2742">
        <v>1081</v>
      </c>
    </row>
    <row r="2743" spans="1:29" ht="15" customHeight="1" x14ac:dyDescent="0.25">
      <c r="A2743" t="str">
        <f>HYPERLINK("http://www.UniProt.org/UniProt/P53072","TAN1_YEAST")</f>
        <v>TAN1_YEAST</v>
      </c>
      <c r="B2743" t="s">
        <v>5325</v>
      </c>
      <c r="C2743" s="38">
        <v>0</v>
      </c>
      <c r="D2743" s="38">
        <v>0</v>
      </c>
      <c r="E2743" s="12">
        <v>0</v>
      </c>
      <c r="F2743" s="3">
        <v>0</v>
      </c>
      <c r="G2743" s="3">
        <f t="shared" si="141"/>
        <v>18.159821926270812</v>
      </c>
      <c r="H2743" s="89" t="s">
        <v>14578</v>
      </c>
      <c r="I2743" t="s">
        <v>8228</v>
      </c>
      <c r="J2743" t="s">
        <v>8217</v>
      </c>
      <c r="K2743" t="s">
        <v>8228</v>
      </c>
      <c r="L2743" s="3">
        <v>33.549999999999997</v>
      </c>
      <c r="M2743" t="s">
        <v>8223</v>
      </c>
      <c r="N2743" s="3" t="s">
        <v>15699</v>
      </c>
      <c r="O2743" t="s">
        <v>13857</v>
      </c>
      <c r="P2743" t="s">
        <v>7468</v>
      </c>
      <c r="Q2743" t="s">
        <v>3262</v>
      </c>
      <c r="R2743" t="s">
        <v>3262</v>
      </c>
      <c r="S2743" t="s">
        <v>13858</v>
      </c>
      <c r="T2743" t="s">
        <v>13859</v>
      </c>
      <c r="U2743" t="s">
        <v>3263</v>
      </c>
      <c r="V2743" s="1">
        <v>1.8159821926270812E-3</v>
      </c>
      <c r="W2743">
        <v>33.549999999999997</v>
      </c>
      <c r="X2743">
        <v>26000</v>
      </c>
      <c r="Y2743">
        <v>0</v>
      </c>
      <c r="Z2743">
        <v>23274000</v>
      </c>
      <c r="AA2743" s="3">
        <v>0</v>
      </c>
      <c r="AB2743" s="3">
        <v>0</v>
      </c>
      <c r="AC2743">
        <v>1952</v>
      </c>
    </row>
    <row r="2744" spans="1:29" ht="15" customHeight="1" x14ac:dyDescent="0.25">
      <c r="A2744" t="str">
        <f>HYPERLINK("http://www.UniProt.org/UniProt/P53904","TBCB_YEAST")</f>
        <v>TBCB_YEAST</v>
      </c>
      <c r="B2744" t="s">
        <v>5447</v>
      </c>
      <c r="C2744" s="38">
        <v>0</v>
      </c>
      <c r="D2744" s="38">
        <v>0</v>
      </c>
      <c r="E2744" s="12">
        <v>0</v>
      </c>
      <c r="F2744" s="3">
        <v>0</v>
      </c>
      <c r="G2744" s="3">
        <f t="shared" si="141"/>
        <v>15.853366928674502</v>
      </c>
      <c r="H2744" s="89" t="s">
        <v>14578</v>
      </c>
      <c r="I2744" t="s">
        <v>8227</v>
      </c>
      <c r="J2744" t="s">
        <v>8217</v>
      </c>
      <c r="K2744" t="s">
        <v>8227</v>
      </c>
      <c r="L2744" s="3">
        <v>28.353999999999999</v>
      </c>
      <c r="M2744" t="s">
        <v>8223</v>
      </c>
      <c r="N2744" s="3" t="s">
        <v>15699</v>
      </c>
      <c r="O2744" t="s">
        <v>13979</v>
      </c>
      <c r="P2744" t="s">
        <v>7585</v>
      </c>
      <c r="Q2744" t="s">
        <v>3229</v>
      </c>
      <c r="R2744" t="s">
        <v>3229</v>
      </c>
      <c r="S2744" t="s">
        <v>13980</v>
      </c>
      <c r="T2744" t="s">
        <v>13981</v>
      </c>
      <c r="U2744" t="str">
        <f>" "</f>
        <v xml:space="preserve"> </v>
      </c>
      <c r="V2744" s="1">
        <v>1.5853366928674502E-3</v>
      </c>
      <c r="W2744">
        <v>28.353000000000002</v>
      </c>
      <c r="X2744">
        <v>26000</v>
      </c>
      <c r="Y2744">
        <v>0</v>
      </c>
      <c r="Z2744">
        <v>20318000</v>
      </c>
      <c r="AA2744" s="3">
        <v>0</v>
      </c>
      <c r="AB2744" s="3">
        <v>0</v>
      </c>
      <c r="AC2744">
        <v>2131</v>
      </c>
    </row>
    <row r="2745" spans="1:29" ht="15" customHeight="1" x14ac:dyDescent="0.25">
      <c r="A2745" t="str">
        <f>HYPERLINK("http://www.UniProt.org/UniProt/P46670","TBCC_YEAST")</f>
        <v>TBCC_YEAST</v>
      </c>
      <c r="B2745" t="s">
        <v>5181</v>
      </c>
      <c r="C2745" s="38">
        <v>0</v>
      </c>
      <c r="D2745" s="38">
        <v>0</v>
      </c>
      <c r="E2745" s="12">
        <v>0</v>
      </c>
      <c r="F2745" s="3">
        <v>0</v>
      </c>
      <c r="G2745" s="3">
        <f t="shared" si="141"/>
        <v>20.244682465370044</v>
      </c>
      <c r="H2745" s="89" t="s">
        <v>14578</v>
      </c>
      <c r="I2745" t="s">
        <v>8227</v>
      </c>
      <c r="J2745" t="s">
        <v>8217</v>
      </c>
      <c r="K2745" t="s">
        <v>8227</v>
      </c>
      <c r="L2745" s="3">
        <v>30.709</v>
      </c>
      <c r="M2745" t="s">
        <v>8223</v>
      </c>
      <c r="N2745" s="3" t="s">
        <v>15699</v>
      </c>
      <c r="O2745" t="s">
        <v>13732</v>
      </c>
      <c r="P2745" t="s">
        <v>7323</v>
      </c>
      <c r="Q2745" t="s">
        <v>3279</v>
      </c>
      <c r="R2745" t="s">
        <v>3279</v>
      </c>
      <c r="U2745" t="str">
        <f>" "</f>
        <v xml:space="preserve"> </v>
      </c>
      <c r="V2745" s="1">
        <v>2.0244682465370045E-3</v>
      </c>
      <c r="W2745">
        <v>30.707999999999998</v>
      </c>
      <c r="X2745">
        <v>26000</v>
      </c>
      <c r="Y2745">
        <v>0</v>
      </c>
      <c r="Z2745">
        <v>25946000</v>
      </c>
      <c r="AA2745" s="3">
        <v>0</v>
      </c>
      <c r="AB2745" s="3">
        <v>0</v>
      </c>
      <c r="AC2745">
        <v>1756</v>
      </c>
    </row>
    <row r="2746" spans="1:29" ht="15" customHeight="1" x14ac:dyDescent="0.25">
      <c r="A2746" t="str">
        <f>HYPERLINK("http://www.UniProt.org/UniProt/Q03533","TDA1_YEAST")</f>
        <v>TDA1_YEAST</v>
      </c>
      <c r="B2746" t="s">
        <v>5598</v>
      </c>
      <c r="C2746" s="38">
        <v>0</v>
      </c>
      <c r="D2746" s="38">
        <v>0</v>
      </c>
      <c r="E2746" s="12">
        <v>0</v>
      </c>
      <c r="F2746" s="3">
        <v>0</v>
      </c>
      <c r="G2746" s="3">
        <f t="shared" si="141"/>
        <v>16.417496483228671</v>
      </c>
      <c r="H2746" s="89" t="s">
        <v>14578</v>
      </c>
      <c r="I2746" t="s">
        <v>8228</v>
      </c>
      <c r="J2746" t="s">
        <v>8217</v>
      </c>
      <c r="K2746" t="s">
        <v>8228</v>
      </c>
      <c r="L2746" s="3">
        <v>66.22</v>
      </c>
      <c r="M2746" t="s">
        <v>8223</v>
      </c>
      <c r="N2746" s="3" t="s">
        <v>15699</v>
      </c>
      <c r="O2746" t="s">
        <v>14103</v>
      </c>
      <c r="P2746" t="s">
        <v>7736</v>
      </c>
      <c r="Q2746" t="s">
        <v>3242</v>
      </c>
      <c r="R2746" t="s">
        <v>3242</v>
      </c>
      <c r="S2746" t="s">
        <v>8508</v>
      </c>
      <c r="U2746" t="str">
        <f>" "</f>
        <v xml:space="preserve"> </v>
      </c>
      <c r="V2746" s="1">
        <v>1.6417496483228673E-3</v>
      </c>
      <c r="W2746">
        <v>66.218999999999994</v>
      </c>
      <c r="X2746">
        <v>26000</v>
      </c>
      <c r="Y2746">
        <v>0</v>
      </c>
      <c r="Z2746">
        <v>21041000</v>
      </c>
      <c r="AA2746" s="3">
        <v>0</v>
      </c>
      <c r="AB2746" s="3">
        <v>0</v>
      </c>
      <c r="AC2746">
        <v>2335</v>
      </c>
    </row>
    <row r="2747" spans="1:29" ht="15" customHeight="1" x14ac:dyDescent="0.25">
      <c r="A2747" t="str">
        <f>HYPERLINK("http://www.UniProt.org/UniProt/P42938","TDA10_YEAST")</f>
        <v>TDA10_YEAST</v>
      </c>
      <c r="B2747" t="s">
        <v>5146</v>
      </c>
      <c r="C2747" s="38">
        <v>0</v>
      </c>
      <c r="D2747" s="38">
        <v>0</v>
      </c>
      <c r="E2747" s="12">
        <v>0</v>
      </c>
      <c r="F2747" s="3">
        <v>0</v>
      </c>
      <c r="G2747" s="3">
        <f t="shared" si="141"/>
        <v>78.541190818012367</v>
      </c>
      <c r="H2747" s="89" t="s">
        <v>14578</v>
      </c>
      <c r="I2747" t="s">
        <v>8228</v>
      </c>
      <c r="J2747" t="s">
        <v>8217</v>
      </c>
      <c r="K2747" t="s">
        <v>8228</v>
      </c>
      <c r="L2747" s="3">
        <v>33.337000000000003</v>
      </c>
      <c r="M2747" t="s">
        <v>8223</v>
      </c>
      <c r="N2747" s="3" t="s">
        <v>15699</v>
      </c>
      <c r="O2747" t="s">
        <v>13687</v>
      </c>
      <c r="P2747" t="s">
        <v>7285</v>
      </c>
      <c r="Q2747" t="s">
        <v>3484</v>
      </c>
      <c r="R2747" t="s">
        <v>3484</v>
      </c>
      <c r="S2747" t="s">
        <v>13688</v>
      </c>
      <c r="U2747" t="str">
        <f>" "</f>
        <v xml:space="preserve"> </v>
      </c>
      <c r="V2747" s="1">
        <v>7.8541190818012373E-3</v>
      </c>
      <c r="W2747">
        <v>33.335999999999999</v>
      </c>
      <c r="X2747">
        <v>26000</v>
      </c>
      <c r="Y2747">
        <v>0</v>
      </c>
      <c r="Z2747">
        <v>100660000</v>
      </c>
      <c r="AA2747" s="3">
        <v>0</v>
      </c>
      <c r="AB2747" s="3">
        <v>0</v>
      </c>
      <c r="AC2747">
        <v>1701</v>
      </c>
    </row>
    <row r="2748" spans="1:29" ht="15" customHeight="1" x14ac:dyDescent="0.25">
      <c r="A2748" t="str">
        <f>HYPERLINK("http://www.UniProt.org/UniProt/P32367","TFC1_YEAST")</f>
        <v>TFC1_YEAST</v>
      </c>
      <c r="B2748" t="s">
        <v>4499</v>
      </c>
      <c r="C2748" s="38">
        <v>0</v>
      </c>
      <c r="D2748" s="38">
        <v>0</v>
      </c>
      <c r="E2748" s="12">
        <v>0</v>
      </c>
      <c r="F2748" s="3">
        <v>0</v>
      </c>
      <c r="G2748" s="3">
        <f t="shared" si="141"/>
        <v>10.627951123903701</v>
      </c>
      <c r="H2748" s="89" t="s">
        <v>14578</v>
      </c>
      <c r="I2748" t="s">
        <v>8229</v>
      </c>
      <c r="J2748" t="s">
        <v>8217</v>
      </c>
      <c r="K2748" t="s">
        <v>8229</v>
      </c>
      <c r="L2748" s="3">
        <v>73.554000000000002</v>
      </c>
      <c r="M2748" t="s">
        <v>8223</v>
      </c>
      <c r="N2748" s="3" t="s">
        <v>15699</v>
      </c>
      <c r="O2748" t="s">
        <v>13216</v>
      </c>
      <c r="P2748" t="s">
        <v>6588</v>
      </c>
      <c r="Q2748" t="s">
        <v>3135</v>
      </c>
      <c r="R2748" t="s">
        <v>3135</v>
      </c>
      <c r="S2748" t="s">
        <v>13217</v>
      </c>
      <c r="U2748" t="s">
        <v>2636</v>
      </c>
      <c r="V2748" s="1">
        <v>1.0627951123903701E-3</v>
      </c>
      <c r="W2748">
        <v>73.552999999999997</v>
      </c>
      <c r="X2748">
        <v>26000</v>
      </c>
      <c r="Y2748">
        <v>0</v>
      </c>
      <c r="Z2748">
        <v>13621000</v>
      </c>
      <c r="AA2748" s="3">
        <v>0</v>
      </c>
      <c r="AB2748" s="3">
        <v>0</v>
      </c>
      <c r="AC2748">
        <v>803</v>
      </c>
    </row>
    <row r="2749" spans="1:29" ht="15" customHeight="1" x14ac:dyDescent="0.25">
      <c r="A2749" t="str">
        <f>HYPERLINK("http://www.UniProt.org/UniProt/Q12415","TFC7_YEAST")</f>
        <v>TFC7_YEAST</v>
      </c>
      <c r="B2749" t="s">
        <v>5980</v>
      </c>
      <c r="C2749" s="38">
        <v>0</v>
      </c>
      <c r="D2749" s="38">
        <v>0</v>
      </c>
      <c r="E2749" s="12">
        <v>0</v>
      </c>
      <c r="F2749" s="3">
        <v>0</v>
      </c>
      <c r="G2749" s="3">
        <f t="shared" si="141"/>
        <v>13.587485564324135</v>
      </c>
      <c r="H2749" s="89" t="s">
        <v>14578</v>
      </c>
      <c r="I2749" t="s">
        <v>8229</v>
      </c>
      <c r="J2749" t="s">
        <v>8217</v>
      </c>
      <c r="K2749" t="s">
        <v>8229</v>
      </c>
      <c r="L2749" s="3">
        <v>49.146000000000001</v>
      </c>
      <c r="M2749" t="s">
        <v>8223</v>
      </c>
      <c r="N2749" s="3" t="s">
        <v>15699</v>
      </c>
      <c r="O2749" t="s">
        <v>14470</v>
      </c>
      <c r="P2749" t="s">
        <v>8152</v>
      </c>
      <c r="Q2749" t="s">
        <v>3201</v>
      </c>
      <c r="R2749" t="s">
        <v>3201</v>
      </c>
      <c r="S2749" t="s">
        <v>13991</v>
      </c>
      <c r="T2749" t="s">
        <v>13992</v>
      </c>
      <c r="U2749" t="s">
        <v>2636</v>
      </c>
      <c r="V2749" s="1">
        <v>1.3587485564324135E-3</v>
      </c>
      <c r="W2749">
        <v>49.146000000000001</v>
      </c>
      <c r="X2749">
        <v>26000</v>
      </c>
      <c r="Y2749">
        <v>0</v>
      </c>
      <c r="Z2749">
        <v>17414000</v>
      </c>
      <c r="AA2749" s="3">
        <v>0</v>
      </c>
      <c r="AB2749" s="3">
        <v>0</v>
      </c>
      <c r="AC2749">
        <v>2900</v>
      </c>
    </row>
    <row r="2750" spans="1:29" ht="15" customHeight="1" x14ac:dyDescent="0.25">
      <c r="A2750" t="str">
        <f>HYPERLINK("http://www.UniProt.org/UniProt/P35202","THI80_YEAST")</f>
        <v>THI80_YEAST</v>
      </c>
      <c r="B2750" t="s">
        <v>4662</v>
      </c>
      <c r="C2750" s="38">
        <v>0</v>
      </c>
      <c r="D2750" s="38">
        <v>0</v>
      </c>
      <c r="E2750" s="12">
        <v>0</v>
      </c>
      <c r="F2750" s="3">
        <v>0</v>
      </c>
      <c r="G2750" s="3">
        <f t="shared" si="141"/>
        <v>21.332367941232448</v>
      </c>
      <c r="H2750" s="89" t="s">
        <v>14578</v>
      </c>
      <c r="I2750" t="s">
        <v>8217</v>
      </c>
      <c r="J2750" t="s">
        <v>8217</v>
      </c>
      <c r="K2750" t="s">
        <v>8217</v>
      </c>
      <c r="L2750" s="3">
        <v>36.616</v>
      </c>
      <c r="M2750" t="s">
        <v>8223</v>
      </c>
      <c r="N2750" s="3" t="s">
        <v>15699</v>
      </c>
      <c r="O2750" t="s">
        <v>13313</v>
      </c>
      <c r="P2750" t="s">
        <v>6769</v>
      </c>
      <c r="Q2750" t="s">
        <v>3293</v>
      </c>
      <c r="R2750" t="s">
        <v>3293</v>
      </c>
      <c r="S2750" t="s">
        <v>13314</v>
      </c>
      <c r="T2750" t="s">
        <v>13315</v>
      </c>
      <c r="U2750" t="str">
        <f>" "</f>
        <v xml:space="preserve"> </v>
      </c>
      <c r="V2750" s="1">
        <v>2.1332367941232448E-3</v>
      </c>
      <c r="W2750">
        <v>36.616</v>
      </c>
      <c r="X2750">
        <v>26000</v>
      </c>
      <c r="Y2750">
        <v>0</v>
      </c>
      <c r="Z2750">
        <v>27340000</v>
      </c>
      <c r="AA2750" s="3">
        <v>0</v>
      </c>
      <c r="AB2750" s="3">
        <v>0</v>
      </c>
      <c r="AC2750">
        <v>1025</v>
      </c>
    </row>
    <row r="2751" spans="1:29" ht="15" customHeight="1" x14ac:dyDescent="0.25">
      <c r="A2751" t="str">
        <f>HYPERLINK("http://www.UniProt.org/UniProt/O13539","THP2_YEAST")</f>
        <v>THP2_YEAST</v>
      </c>
      <c r="B2751" t="s">
        <v>3130</v>
      </c>
      <c r="C2751" s="38">
        <v>0</v>
      </c>
      <c r="D2751" s="38">
        <v>0</v>
      </c>
      <c r="E2751" s="12">
        <v>0</v>
      </c>
      <c r="F2751" s="3">
        <v>0</v>
      </c>
      <c r="G2751" s="3">
        <f t="shared" si="141"/>
        <v>10.389971159672688</v>
      </c>
      <c r="H2751" s="89" t="s">
        <v>14578</v>
      </c>
      <c r="I2751" t="s">
        <v>8229</v>
      </c>
      <c r="J2751" t="s">
        <v>8217</v>
      </c>
      <c r="K2751" t="s">
        <v>8229</v>
      </c>
      <c r="L2751" s="3">
        <v>30.298999999999999</v>
      </c>
      <c r="M2751" t="s">
        <v>8223</v>
      </c>
      <c r="N2751" s="3" t="s">
        <v>15699</v>
      </c>
      <c r="O2751" t="s">
        <v>12839</v>
      </c>
      <c r="P2751" t="s">
        <v>6047</v>
      </c>
      <c r="Q2751" t="s">
        <v>3131</v>
      </c>
      <c r="R2751" t="s">
        <v>3131</v>
      </c>
      <c r="U2751" t="s">
        <v>3132</v>
      </c>
      <c r="V2751" s="1">
        <v>1.0389971159672688E-3</v>
      </c>
      <c r="W2751">
        <v>30.298999999999999</v>
      </c>
      <c r="X2751">
        <v>26000</v>
      </c>
      <c r="Y2751">
        <v>0</v>
      </c>
      <c r="Z2751">
        <v>13316000</v>
      </c>
      <c r="AA2751" s="3">
        <v>0</v>
      </c>
      <c r="AB2751" s="3">
        <v>0</v>
      </c>
      <c r="AC2751">
        <v>53</v>
      </c>
    </row>
    <row r="2752" spans="1:29" ht="15" customHeight="1" x14ac:dyDescent="0.25">
      <c r="A2752" t="str">
        <f>HYPERLINK("http://www.UniProt.org/UniProt/Q3E764","TMA7_YEAST")</f>
        <v>TMA7_YEAST</v>
      </c>
      <c r="B2752" t="s">
        <v>3139</v>
      </c>
      <c r="C2752" s="38">
        <v>0</v>
      </c>
      <c r="D2752" s="38">
        <v>0</v>
      </c>
      <c r="E2752" s="12">
        <v>0</v>
      </c>
      <c r="F2752" s="3">
        <v>0</v>
      </c>
      <c r="G2752" s="3">
        <f t="shared" si="141"/>
        <v>10.71534048781804</v>
      </c>
      <c r="H2752" s="89" t="s">
        <v>14578</v>
      </c>
      <c r="I2752" t="s">
        <v>8228</v>
      </c>
      <c r="J2752" t="s">
        <v>8217</v>
      </c>
      <c r="K2752" t="s">
        <v>8228</v>
      </c>
      <c r="L2752" s="3">
        <v>6.9409999999999998</v>
      </c>
      <c r="M2752" t="s">
        <v>8223</v>
      </c>
      <c r="N2752" s="3" t="s">
        <v>15699</v>
      </c>
      <c r="O2752" t="s">
        <v>14507</v>
      </c>
      <c r="P2752" t="s">
        <v>8197</v>
      </c>
      <c r="Q2752" t="s">
        <v>3140</v>
      </c>
      <c r="R2752" t="s">
        <v>3140</v>
      </c>
      <c r="U2752" t="str">
        <f>" "</f>
        <v xml:space="preserve"> </v>
      </c>
      <c r="V2752" s="1">
        <v>1.071534048781804E-3</v>
      </c>
      <c r="W2752">
        <v>6.9412000000000003</v>
      </c>
      <c r="X2752">
        <v>26000</v>
      </c>
      <c r="Y2752">
        <v>0</v>
      </c>
      <c r="Z2752">
        <v>13733000</v>
      </c>
      <c r="AA2752" s="3">
        <v>0</v>
      </c>
      <c r="AB2752" s="3">
        <v>0</v>
      </c>
      <c r="AC2752">
        <v>2961</v>
      </c>
    </row>
    <row r="2753" spans="1:29" ht="15" customHeight="1" x14ac:dyDescent="0.25">
      <c r="A2753" t="str">
        <f>HYPERLINK("http://www.UniProt.org/UniProt/P32643","TMT1_YEAST")</f>
        <v>TMT1_YEAST</v>
      </c>
      <c r="B2753" t="s">
        <v>4569</v>
      </c>
      <c r="C2753" s="38">
        <v>0</v>
      </c>
      <c r="D2753" s="38">
        <v>0</v>
      </c>
      <c r="E2753" s="12">
        <v>0</v>
      </c>
      <c r="F2753" s="3">
        <v>0</v>
      </c>
      <c r="G2753" s="3">
        <f t="shared" si="141"/>
        <v>90.237320863333309</v>
      </c>
      <c r="H2753" s="89" t="s">
        <v>14578</v>
      </c>
      <c r="I2753" t="s">
        <v>8227</v>
      </c>
      <c r="J2753" t="s">
        <v>8217</v>
      </c>
      <c r="K2753" t="s">
        <v>8227</v>
      </c>
      <c r="L2753" s="3">
        <v>34.768000000000001</v>
      </c>
      <c r="M2753" t="s">
        <v>8223</v>
      </c>
      <c r="N2753" s="3" t="s">
        <v>15699</v>
      </c>
      <c r="O2753" t="s">
        <v>13256</v>
      </c>
      <c r="P2753" t="s">
        <v>6659</v>
      </c>
      <c r="Q2753" t="s">
        <v>3490</v>
      </c>
      <c r="R2753" t="s">
        <v>3490</v>
      </c>
      <c r="T2753" t="s">
        <v>12814</v>
      </c>
      <c r="U2753" t="str">
        <f>" "</f>
        <v xml:space="preserve"> </v>
      </c>
      <c r="V2753" s="1">
        <v>9.0237320863333307E-3</v>
      </c>
      <c r="W2753">
        <v>34.768000000000001</v>
      </c>
      <c r="X2753">
        <v>26000</v>
      </c>
      <c r="Y2753">
        <v>0</v>
      </c>
      <c r="Z2753">
        <v>115650000</v>
      </c>
      <c r="AA2753" s="3">
        <v>0</v>
      </c>
      <c r="AB2753" s="3">
        <v>0</v>
      </c>
      <c r="AC2753">
        <v>890</v>
      </c>
    </row>
    <row r="2754" spans="1:29" ht="15" customHeight="1" x14ac:dyDescent="0.25">
      <c r="A2754" t="str">
        <f>HYPERLINK("http://www.UniProt.org/UniProt/P04786","TOP1_YEAST")</f>
        <v>TOP1_YEAST</v>
      </c>
      <c r="B2754" t="s">
        <v>3942</v>
      </c>
      <c r="C2754" s="38">
        <v>0</v>
      </c>
      <c r="D2754" s="38">
        <v>0</v>
      </c>
      <c r="E2754" s="12">
        <v>0</v>
      </c>
      <c r="F2754" s="3">
        <v>0</v>
      </c>
      <c r="G2754" s="3">
        <f t="shared" si="141"/>
        <v>15.465576626304623</v>
      </c>
      <c r="H2754" s="89" t="s">
        <v>14578</v>
      </c>
      <c r="I2754" t="s">
        <v>8229</v>
      </c>
      <c r="J2754" t="s">
        <v>8217</v>
      </c>
      <c r="K2754" t="s">
        <v>8229</v>
      </c>
      <c r="L2754" s="3">
        <v>89.995000000000005</v>
      </c>
      <c r="M2754" t="s">
        <v>8223</v>
      </c>
      <c r="N2754" s="3" t="s">
        <v>15699</v>
      </c>
      <c r="O2754" t="s">
        <v>12870</v>
      </c>
      <c r="P2754" t="s">
        <v>6079</v>
      </c>
      <c r="Q2754" t="s">
        <v>3221</v>
      </c>
      <c r="R2754" t="s">
        <v>3221</v>
      </c>
      <c r="S2754" t="s">
        <v>12871</v>
      </c>
      <c r="T2754" t="s">
        <v>12872</v>
      </c>
      <c r="U2754" t="s">
        <v>3222</v>
      </c>
      <c r="V2754" s="1">
        <v>1.5465576626304623E-3</v>
      </c>
      <c r="W2754">
        <v>89.994</v>
      </c>
      <c r="X2754">
        <v>26000</v>
      </c>
      <c r="Y2754">
        <v>0</v>
      </c>
      <c r="Z2754">
        <v>19821000</v>
      </c>
      <c r="AA2754" s="3">
        <v>0</v>
      </c>
      <c r="AB2754" s="3">
        <v>0</v>
      </c>
      <c r="AC2754">
        <v>129</v>
      </c>
    </row>
    <row r="2755" spans="1:29" ht="15" customHeight="1" x14ac:dyDescent="0.25">
      <c r="A2755" t="str">
        <f>HYPERLINK("http://www.UniProt.org/UniProt/P38288","TOS1_YEAST")</f>
        <v>TOS1_YEAST</v>
      </c>
      <c r="B2755" t="s">
        <v>4814</v>
      </c>
      <c r="C2755" s="38">
        <v>0</v>
      </c>
      <c r="D2755" s="38">
        <v>0</v>
      </c>
      <c r="E2755" s="12">
        <v>0</v>
      </c>
      <c r="F2755" s="3">
        <v>0</v>
      </c>
      <c r="G2755" s="3">
        <f t="shared" ref="G2755:G2818" si="143">10000*V2755</f>
        <v>16.712435586439572</v>
      </c>
      <c r="H2755" s="89" t="s">
        <v>14578</v>
      </c>
      <c r="I2755" t="s">
        <v>8226</v>
      </c>
      <c r="J2755" t="s">
        <v>8217</v>
      </c>
      <c r="K2755" t="s">
        <v>8226</v>
      </c>
      <c r="L2755" s="3">
        <v>47.994</v>
      </c>
      <c r="M2755" t="s">
        <v>8221</v>
      </c>
      <c r="N2755" s="3" t="s">
        <v>15699</v>
      </c>
      <c r="O2755" t="s">
        <v>13428</v>
      </c>
      <c r="P2755" t="str">
        <f>" "</f>
        <v xml:space="preserve"> </v>
      </c>
      <c r="Q2755" t="s">
        <v>3249</v>
      </c>
      <c r="R2755" t="s">
        <v>3249</v>
      </c>
      <c r="T2755" t="s">
        <v>13429</v>
      </c>
      <c r="U2755" t="str">
        <f t="shared" ref="U2755:U2782" si="144">" "</f>
        <v xml:space="preserve"> </v>
      </c>
      <c r="V2755" s="1">
        <v>1.671243558643957E-3</v>
      </c>
      <c r="W2755">
        <v>47.994</v>
      </c>
      <c r="X2755">
        <v>26000</v>
      </c>
      <c r="Y2755">
        <v>0</v>
      </c>
      <c r="Z2755">
        <v>21419000</v>
      </c>
      <c r="AA2755" s="3">
        <v>0</v>
      </c>
      <c r="AB2755" s="3">
        <v>0</v>
      </c>
      <c r="AC2755">
        <v>1234</v>
      </c>
    </row>
    <row r="2756" spans="1:29" ht="15" customHeight="1" x14ac:dyDescent="0.25">
      <c r="A2756" t="str">
        <f>HYPERLINK("http://www.UniProt.org/UniProt/P40032","TPA1_YEAST")</f>
        <v>TPA1_YEAST</v>
      </c>
      <c r="B2756" t="s">
        <v>5014</v>
      </c>
      <c r="C2756" s="38">
        <v>0</v>
      </c>
      <c r="D2756" s="38">
        <v>0</v>
      </c>
      <c r="E2756" s="12">
        <v>0</v>
      </c>
      <c r="F2756" s="3">
        <v>0</v>
      </c>
      <c r="G2756" s="3">
        <f t="shared" si="143"/>
        <v>260.85725128430255</v>
      </c>
      <c r="H2756" s="89" t="s">
        <v>14578</v>
      </c>
      <c r="I2756" t="s">
        <v>8229</v>
      </c>
      <c r="J2756" t="s">
        <v>8217</v>
      </c>
      <c r="K2756" t="s">
        <v>8229</v>
      </c>
      <c r="L2756" s="3">
        <v>74.040999999999997</v>
      </c>
      <c r="M2756" t="s">
        <v>8223</v>
      </c>
      <c r="N2756" s="3" t="s">
        <v>15699</v>
      </c>
      <c r="O2756" t="s">
        <v>13581</v>
      </c>
      <c r="P2756" t="s">
        <v>7138</v>
      </c>
      <c r="Q2756" t="s">
        <v>3796</v>
      </c>
      <c r="R2756" t="s">
        <v>3796</v>
      </c>
      <c r="T2756" t="s">
        <v>13582</v>
      </c>
      <c r="U2756" t="str">
        <f t="shared" si="144"/>
        <v xml:space="preserve"> </v>
      </c>
      <c r="V2756" s="1">
        <v>2.6085725128430253E-2</v>
      </c>
      <c r="W2756">
        <v>74.040999999999997</v>
      </c>
      <c r="X2756">
        <v>113500</v>
      </c>
      <c r="Y2756">
        <v>0</v>
      </c>
      <c r="Z2756">
        <v>334320000</v>
      </c>
      <c r="AA2756" s="3">
        <v>0</v>
      </c>
      <c r="AB2756" s="3">
        <v>0</v>
      </c>
      <c r="AC2756">
        <v>1512</v>
      </c>
    </row>
    <row r="2757" spans="1:29" ht="15" customHeight="1" x14ac:dyDescent="0.25">
      <c r="A2757" t="str">
        <f>HYPERLINK("http://www.UniProt.org/UniProt/Q12272","TPT1_YEAST")</f>
        <v>TPT1_YEAST</v>
      </c>
      <c r="B2757" t="s">
        <v>5945</v>
      </c>
      <c r="C2757" s="38">
        <v>0</v>
      </c>
      <c r="D2757" s="38">
        <v>0</v>
      </c>
      <c r="E2757" s="12">
        <v>0</v>
      </c>
      <c r="F2757" s="3">
        <v>0</v>
      </c>
      <c r="G2757" s="3">
        <f t="shared" si="143"/>
        <v>30.567551077751364</v>
      </c>
      <c r="H2757" s="89" t="s">
        <v>14578</v>
      </c>
      <c r="I2757" t="s">
        <v>8217</v>
      </c>
      <c r="J2757" t="s">
        <v>8217</v>
      </c>
      <c r="K2757" t="s">
        <v>8217</v>
      </c>
      <c r="L2757" s="3">
        <v>26.196000000000002</v>
      </c>
      <c r="M2757" t="s">
        <v>8223</v>
      </c>
      <c r="N2757" s="3" t="s">
        <v>15699</v>
      </c>
      <c r="O2757" t="s">
        <v>14431</v>
      </c>
      <c r="P2757" t="s">
        <v>8116</v>
      </c>
      <c r="Q2757" t="s">
        <v>3375</v>
      </c>
      <c r="R2757" t="s">
        <v>3375</v>
      </c>
      <c r="S2757" t="s">
        <v>14432</v>
      </c>
      <c r="T2757" t="s">
        <v>14433</v>
      </c>
      <c r="U2757" t="str">
        <f t="shared" si="144"/>
        <v xml:space="preserve"> </v>
      </c>
      <c r="V2757" s="1">
        <v>3.0567551077751364E-3</v>
      </c>
      <c r="W2757">
        <v>26.196000000000002</v>
      </c>
      <c r="X2757">
        <v>26000</v>
      </c>
      <c r="Y2757">
        <v>0</v>
      </c>
      <c r="Z2757">
        <v>39176000</v>
      </c>
      <c r="AA2757" s="3">
        <v>0</v>
      </c>
      <c r="AB2757" s="3">
        <v>0</v>
      </c>
      <c r="AC2757">
        <v>2850</v>
      </c>
    </row>
    <row r="2758" spans="1:29" ht="15" customHeight="1" x14ac:dyDescent="0.25">
      <c r="A2758" t="str">
        <f>HYPERLINK("http://www.UniProt.org/UniProt/P53738","TR112_YEAST")</f>
        <v>TR112_YEAST</v>
      </c>
      <c r="B2758" t="s">
        <v>5412</v>
      </c>
      <c r="C2758" s="38">
        <v>0</v>
      </c>
      <c r="D2758" s="38">
        <v>0</v>
      </c>
      <c r="E2758" s="12">
        <v>0</v>
      </c>
      <c r="F2758" s="3">
        <v>0</v>
      </c>
      <c r="G2758" s="3">
        <f t="shared" si="143"/>
        <v>46.497383699850914</v>
      </c>
      <c r="H2758" s="89" t="s">
        <v>14578</v>
      </c>
      <c r="I2758" t="s">
        <v>8228</v>
      </c>
      <c r="J2758" t="s">
        <v>8217</v>
      </c>
      <c r="K2758" t="s">
        <v>8228</v>
      </c>
      <c r="L2758" s="3">
        <v>15.066000000000001</v>
      </c>
      <c r="M2758" t="s">
        <v>8223</v>
      </c>
      <c r="N2758" s="3" t="s">
        <v>15699</v>
      </c>
      <c r="O2758" t="s">
        <v>13943</v>
      </c>
      <c r="P2758" t="s">
        <v>7546</v>
      </c>
      <c r="Q2758" t="s">
        <v>3427</v>
      </c>
      <c r="R2758" t="s">
        <v>3427</v>
      </c>
      <c r="S2758" t="s">
        <v>13944</v>
      </c>
      <c r="T2758" t="s">
        <v>13945</v>
      </c>
      <c r="U2758" t="str">
        <f t="shared" si="144"/>
        <v xml:space="preserve"> </v>
      </c>
      <c r="V2758" s="1">
        <v>4.6497383699850917E-3</v>
      </c>
      <c r="W2758">
        <v>15.066000000000001</v>
      </c>
      <c r="X2758">
        <v>26000</v>
      </c>
      <c r="Y2758">
        <v>0</v>
      </c>
      <c r="Z2758">
        <v>59592000</v>
      </c>
      <c r="AA2758" s="3">
        <v>0</v>
      </c>
      <c r="AB2758" s="3">
        <v>0</v>
      </c>
      <c r="AC2758">
        <v>2082</v>
      </c>
    </row>
    <row r="2759" spans="1:29" ht="15" customHeight="1" x14ac:dyDescent="0.25">
      <c r="A2759" t="str">
        <f>HYPERLINK("http://www.UniProt.org/UniProt/P15565-2","TRM1_YEAST")</f>
        <v>TRM1_YEAST</v>
      </c>
      <c r="B2759" t="s">
        <v>4169</v>
      </c>
      <c r="C2759" s="38">
        <v>0</v>
      </c>
      <c r="D2759" s="38">
        <v>0</v>
      </c>
      <c r="E2759" s="12">
        <v>0</v>
      </c>
      <c r="F2759" s="3">
        <v>0</v>
      </c>
      <c r="G2759" s="3">
        <f t="shared" si="143"/>
        <v>13.594507923924393</v>
      </c>
      <c r="H2759" s="89" t="s">
        <v>14578</v>
      </c>
      <c r="I2759" t="s">
        <v>8228</v>
      </c>
      <c r="J2759" t="s">
        <v>8217</v>
      </c>
      <c r="K2759" t="s">
        <v>8228</v>
      </c>
      <c r="L2759" s="3">
        <v>64.052000000000007</v>
      </c>
      <c r="M2759" t="s">
        <v>8222</v>
      </c>
      <c r="N2759" s="3" t="s">
        <v>15699</v>
      </c>
      <c r="O2759" t="s">
        <v>12997</v>
      </c>
      <c r="P2759" t="s">
        <v>6265</v>
      </c>
      <c r="Q2759" t="s">
        <v>3865</v>
      </c>
      <c r="R2759" t="s">
        <v>3865</v>
      </c>
      <c r="S2759" t="s">
        <v>12998</v>
      </c>
      <c r="T2759" t="s">
        <v>12999</v>
      </c>
      <c r="U2759" t="str">
        <f t="shared" si="144"/>
        <v xml:space="preserve"> </v>
      </c>
      <c r="V2759" s="1">
        <v>1.3594507923924393E-3</v>
      </c>
      <c r="W2759">
        <v>62.183</v>
      </c>
      <c r="X2759">
        <v>693570</v>
      </c>
      <c r="Y2759">
        <v>0</v>
      </c>
      <c r="Z2759">
        <v>17423000</v>
      </c>
      <c r="AA2759" s="3">
        <v>0</v>
      </c>
      <c r="AB2759" s="3">
        <v>0</v>
      </c>
      <c r="AC2759">
        <v>400</v>
      </c>
    </row>
    <row r="2760" spans="1:29" ht="15" customHeight="1" x14ac:dyDescent="0.25">
      <c r="A2760" t="str">
        <f>HYPERLINK("http://www.UniProt.org/UniProt/Q12463","TRM11_YEAST")</f>
        <v>TRM11_YEAST</v>
      </c>
      <c r="B2760" t="s">
        <v>5995</v>
      </c>
      <c r="C2760" s="38">
        <v>0</v>
      </c>
      <c r="D2760" s="38">
        <v>0</v>
      </c>
      <c r="E2760" s="12">
        <v>0</v>
      </c>
      <c r="F2760" s="3">
        <v>0</v>
      </c>
      <c r="G2760" s="3">
        <f t="shared" si="143"/>
        <v>12.729977430914682</v>
      </c>
      <c r="H2760" s="89" t="s">
        <v>14578</v>
      </c>
      <c r="I2760" t="s">
        <v>8227</v>
      </c>
      <c r="J2760" t="s">
        <v>8217</v>
      </c>
      <c r="K2760" t="s">
        <v>8227</v>
      </c>
      <c r="L2760" s="3">
        <v>50.073</v>
      </c>
      <c r="M2760" t="s">
        <v>8223</v>
      </c>
      <c r="N2760" s="3" t="s">
        <v>15699</v>
      </c>
      <c r="O2760" t="s">
        <v>14483</v>
      </c>
      <c r="P2760" t="s">
        <v>8168</v>
      </c>
      <c r="Q2760" t="s">
        <v>3192</v>
      </c>
      <c r="R2760" t="s">
        <v>3192</v>
      </c>
      <c r="S2760" t="s">
        <v>14484</v>
      </c>
      <c r="T2760" t="s">
        <v>14485</v>
      </c>
      <c r="U2760" t="str">
        <f t="shared" si="144"/>
        <v xml:space="preserve"> </v>
      </c>
      <c r="V2760" s="1">
        <v>1.2729977430914682E-3</v>
      </c>
      <c r="W2760">
        <v>50.072000000000003</v>
      </c>
      <c r="X2760">
        <v>26000</v>
      </c>
      <c r="Y2760">
        <v>0</v>
      </c>
      <c r="Z2760">
        <v>16315000</v>
      </c>
      <c r="AA2760" s="3">
        <v>0</v>
      </c>
      <c r="AB2760" s="3">
        <v>0</v>
      </c>
      <c r="AC2760">
        <v>2921</v>
      </c>
    </row>
    <row r="2761" spans="1:29" x14ac:dyDescent="0.25">
      <c r="A2761" t="str">
        <f>HYPERLINK("http://www.UniProt.org/UniProt/P33753","TRM2_YEAST")</f>
        <v>TRM2_YEAST</v>
      </c>
      <c r="B2761" t="s">
        <v>4625</v>
      </c>
      <c r="C2761" s="38">
        <v>0</v>
      </c>
      <c r="D2761" s="38">
        <v>0</v>
      </c>
      <c r="E2761" s="12">
        <v>0</v>
      </c>
      <c r="F2761" s="3">
        <v>0</v>
      </c>
      <c r="G2761" s="3">
        <f t="shared" si="143"/>
        <v>21.756830565959234</v>
      </c>
      <c r="H2761" s="89" t="s">
        <v>14578</v>
      </c>
      <c r="I2761" t="s">
        <v>8217</v>
      </c>
      <c r="J2761" t="s">
        <v>8217</v>
      </c>
      <c r="K2761" t="s">
        <v>8217</v>
      </c>
      <c r="L2761" s="3">
        <v>72.852000000000004</v>
      </c>
      <c r="M2761" t="s">
        <v>8223</v>
      </c>
      <c r="N2761" s="3" t="s">
        <v>15699</v>
      </c>
      <c r="O2761" t="s">
        <v>13294</v>
      </c>
      <c r="P2761" t="s">
        <v>6728</v>
      </c>
      <c r="Q2761" t="s">
        <v>3298</v>
      </c>
      <c r="R2761" t="s">
        <v>3298</v>
      </c>
      <c r="S2761" t="s">
        <v>13295</v>
      </c>
      <c r="T2761" t="s">
        <v>13296</v>
      </c>
      <c r="U2761" t="str">
        <f t="shared" si="144"/>
        <v xml:space="preserve"> </v>
      </c>
      <c r="V2761" s="1">
        <v>2.1756830565959236E-3</v>
      </c>
      <c r="W2761">
        <v>72.850999999999999</v>
      </c>
      <c r="X2761">
        <v>26000</v>
      </c>
      <c r="Y2761">
        <v>0</v>
      </c>
      <c r="Z2761">
        <v>27884000</v>
      </c>
      <c r="AA2761" s="3">
        <v>0</v>
      </c>
      <c r="AB2761" s="3">
        <v>0</v>
      </c>
      <c r="AC2761">
        <v>975</v>
      </c>
    </row>
    <row r="2762" spans="1:29" ht="15" customHeight="1" x14ac:dyDescent="0.25">
      <c r="A2762" t="str">
        <f>HYPERLINK("http://www.UniProt.org/UniProt/Q02648","TRM44_YEAST")</f>
        <v>TRM44_YEAST</v>
      </c>
      <c r="B2762" t="s">
        <v>5540</v>
      </c>
      <c r="C2762" s="38">
        <v>0</v>
      </c>
      <c r="D2762" s="38">
        <v>0</v>
      </c>
      <c r="E2762" s="12">
        <v>0</v>
      </c>
      <c r="F2762" s="3">
        <v>0</v>
      </c>
      <c r="G2762" s="3">
        <f t="shared" si="143"/>
        <v>13.873061521401349</v>
      </c>
      <c r="H2762" s="89" t="s">
        <v>14578</v>
      </c>
      <c r="I2762" t="s">
        <v>8227</v>
      </c>
      <c r="J2762" t="s">
        <v>8217</v>
      </c>
      <c r="K2762" t="s">
        <v>8227</v>
      </c>
      <c r="L2762" s="3">
        <v>64.855000000000004</v>
      </c>
      <c r="M2762" t="s">
        <v>8223</v>
      </c>
      <c r="N2762" s="3" t="s">
        <v>15699</v>
      </c>
      <c r="O2762" t="s">
        <v>14052</v>
      </c>
      <c r="P2762" t="s">
        <v>7679</v>
      </c>
      <c r="Q2762" t="s">
        <v>3206</v>
      </c>
      <c r="R2762" t="s">
        <v>3206</v>
      </c>
      <c r="S2762" t="s">
        <v>14053</v>
      </c>
      <c r="T2762" t="s">
        <v>14054</v>
      </c>
      <c r="U2762" t="str">
        <f t="shared" si="144"/>
        <v xml:space="preserve"> </v>
      </c>
      <c r="V2762" s="1">
        <v>1.387306152140135E-3</v>
      </c>
      <c r="W2762">
        <v>64.853999999999999</v>
      </c>
      <c r="X2762">
        <v>26000</v>
      </c>
      <c r="Y2762">
        <v>0</v>
      </c>
      <c r="Z2762">
        <v>17780000</v>
      </c>
      <c r="AA2762" s="3">
        <v>0</v>
      </c>
      <c r="AB2762" s="3">
        <v>0</v>
      </c>
      <c r="AC2762">
        <v>2257</v>
      </c>
    </row>
    <row r="2763" spans="1:29" ht="15" customHeight="1" x14ac:dyDescent="0.25">
      <c r="A2763" t="str">
        <f>HYPERLINK("http://www.UniProt.org/UniProt/P38793","TRM5_YEAST")</f>
        <v>TRM5_YEAST</v>
      </c>
      <c r="B2763" t="s">
        <v>4887</v>
      </c>
      <c r="C2763" s="38">
        <v>0</v>
      </c>
      <c r="D2763" s="38">
        <v>0</v>
      </c>
      <c r="E2763" s="12">
        <v>0</v>
      </c>
      <c r="F2763" s="3">
        <v>0</v>
      </c>
      <c r="G2763" s="3">
        <f t="shared" si="143"/>
        <v>57.234571528647535</v>
      </c>
      <c r="H2763" s="89" t="s">
        <v>14578</v>
      </c>
      <c r="I2763" t="s">
        <v>8228</v>
      </c>
      <c r="J2763" t="s">
        <v>8217</v>
      </c>
      <c r="K2763" t="s">
        <v>8228</v>
      </c>
      <c r="L2763" s="3">
        <v>56.514000000000003</v>
      </c>
      <c r="M2763" t="s">
        <v>8222</v>
      </c>
      <c r="N2763" s="3" t="s">
        <v>15699</v>
      </c>
      <c r="O2763" t="s">
        <v>13483</v>
      </c>
      <c r="P2763" t="s">
        <v>6995</v>
      </c>
      <c r="Q2763" t="s">
        <v>3446</v>
      </c>
      <c r="R2763" t="s">
        <v>3446</v>
      </c>
      <c r="S2763" t="s">
        <v>13484</v>
      </c>
      <c r="T2763" t="s">
        <v>13485</v>
      </c>
      <c r="U2763" t="str">
        <f t="shared" si="144"/>
        <v xml:space="preserve"> </v>
      </c>
      <c r="V2763" s="1">
        <v>5.7234571528647533E-3</v>
      </c>
      <c r="W2763">
        <v>56.514000000000003</v>
      </c>
      <c r="X2763">
        <v>26000</v>
      </c>
      <c r="Y2763">
        <v>0</v>
      </c>
      <c r="Z2763">
        <v>73353000</v>
      </c>
      <c r="AA2763" s="3">
        <v>0</v>
      </c>
      <c r="AB2763" s="3">
        <v>0</v>
      </c>
      <c r="AC2763">
        <v>1336</v>
      </c>
    </row>
    <row r="2764" spans="1:29" ht="15" customHeight="1" x14ac:dyDescent="0.25">
      <c r="A2764" t="str">
        <f>HYPERLINK("http://www.UniProt.org/UniProt/P41814","TRM6_YEAST")</f>
        <v>TRM6_YEAST</v>
      </c>
      <c r="B2764" t="s">
        <v>5129</v>
      </c>
      <c r="C2764" s="38">
        <v>0</v>
      </c>
      <c r="D2764" s="38">
        <v>0</v>
      </c>
      <c r="E2764" s="12">
        <v>0</v>
      </c>
      <c r="F2764" s="3">
        <v>0</v>
      </c>
      <c r="G2764" s="3">
        <f t="shared" si="143"/>
        <v>61.049273315944006</v>
      </c>
      <c r="H2764" s="89" t="s">
        <v>14578</v>
      </c>
      <c r="I2764" t="s">
        <v>8229</v>
      </c>
      <c r="J2764" t="s">
        <v>8217</v>
      </c>
      <c r="K2764" t="s">
        <v>8229</v>
      </c>
      <c r="L2764" s="3">
        <v>54.389000000000003</v>
      </c>
      <c r="M2764" t="s">
        <v>8223</v>
      </c>
      <c r="N2764" s="3" t="s">
        <v>15699</v>
      </c>
      <c r="O2764" t="s">
        <v>13671</v>
      </c>
      <c r="P2764" t="s">
        <v>7262</v>
      </c>
      <c r="Q2764" t="s">
        <v>3454</v>
      </c>
      <c r="R2764" t="s">
        <v>3454</v>
      </c>
      <c r="S2764" t="s">
        <v>13672</v>
      </c>
      <c r="T2764" t="s">
        <v>13673</v>
      </c>
      <c r="U2764" t="str">
        <f t="shared" si="144"/>
        <v xml:space="preserve"> </v>
      </c>
      <c r="V2764" s="1">
        <v>6.1049273315944008E-3</v>
      </c>
      <c r="W2764">
        <v>54.389000000000003</v>
      </c>
      <c r="X2764">
        <v>26000</v>
      </c>
      <c r="Y2764">
        <v>0</v>
      </c>
      <c r="Z2764">
        <v>78242000</v>
      </c>
      <c r="AA2764" s="3">
        <v>0</v>
      </c>
      <c r="AB2764" s="3">
        <v>0</v>
      </c>
      <c r="AC2764">
        <v>1675</v>
      </c>
    </row>
    <row r="2765" spans="1:29" ht="15" customHeight="1" x14ac:dyDescent="0.25">
      <c r="A2765" t="str">
        <f>HYPERLINK("http://www.UniProt.org/UniProt/Q03774","TRM82_YEAST")</f>
        <v>TRM82_YEAST</v>
      </c>
      <c r="B2765" t="s">
        <v>5616</v>
      </c>
      <c r="C2765" s="38">
        <v>0</v>
      </c>
      <c r="D2765" s="38">
        <v>0</v>
      </c>
      <c r="E2765" s="12">
        <v>0</v>
      </c>
      <c r="F2765" s="3">
        <v>0</v>
      </c>
      <c r="G2765" s="3">
        <f t="shared" si="143"/>
        <v>107.99608803021152</v>
      </c>
      <c r="H2765" s="89" t="s">
        <v>14578</v>
      </c>
      <c r="I2765" t="s">
        <v>8229</v>
      </c>
      <c r="J2765" t="s">
        <v>8217</v>
      </c>
      <c r="K2765" t="s">
        <v>8229</v>
      </c>
      <c r="L2765" s="3">
        <v>50.488</v>
      </c>
      <c r="M2765" t="s">
        <v>8223</v>
      </c>
      <c r="N2765" s="3" t="s">
        <v>15699</v>
      </c>
      <c r="O2765" t="s">
        <v>14124</v>
      </c>
      <c r="P2765" t="s">
        <v>7755</v>
      </c>
      <c r="Q2765" t="s">
        <v>3503</v>
      </c>
      <c r="R2765" t="s">
        <v>3503</v>
      </c>
      <c r="S2765" t="s">
        <v>14125</v>
      </c>
      <c r="T2765" t="s">
        <v>14126</v>
      </c>
      <c r="U2765" t="str">
        <f t="shared" si="144"/>
        <v xml:space="preserve"> </v>
      </c>
      <c r="V2765" s="1">
        <v>1.0799608803021152E-2</v>
      </c>
      <c r="W2765">
        <v>50.487000000000002</v>
      </c>
      <c r="X2765">
        <v>26000</v>
      </c>
      <c r="Y2765">
        <v>0</v>
      </c>
      <c r="Z2765">
        <v>138410000</v>
      </c>
      <c r="AA2765" s="3">
        <v>0</v>
      </c>
      <c r="AB2765" s="3">
        <v>0</v>
      </c>
      <c r="AC2765">
        <v>2359</v>
      </c>
    </row>
    <row r="2766" spans="1:29" ht="15" customHeight="1" x14ac:dyDescent="0.25">
      <c r="A2766" t="str">
        <f>HYPERLINK("http://www.UniProt.org/UniProt/P49957","TRM9_YEAST")</f>
        <v>TRM9_YEAST</v>
      </c>
      <c r="B2766" t="s">
        <v>5282</v>
      </c>
      <c r="C2766" s="38">
        <v>0</v>
      </c>
      <c r="D2766" s="38">
        <v>0</v>
      </c>
      <c r="E2766" s="12">
        <v>0</v>
      </c>
      <c r="F2766" s="3">
        <v>0</v>
      </c>
      <c r="G2766" s="3">
        <f t="shared" si="143"/>
        <v>27.764069072892255</v>
      </c>
      <c r="H2766" s="89" t="s">
        <v>14578</v>
      </c>
      <c r="I2766" t="s">
        <v>8228</v>
      </c>
      <c r="J2766" t="s">
        <v>8217</v>
      </c>
      <c r="K2766" t="s">
        <v>8228</v>
      </c>
      <c r="L2766" s="3">
        <v>32.439</v>
      </c>
      <c r="M2766" t="s">
        <v>8223</v>
      </c>
      <c r="N2766" s="3" t="s">
        <v>15699</v>
      </c>
      <c r="O2766" t="s">
        <v>13810</v>
      </c>
      <c r="P2766" t="s">
        <v>7423</v>
      </c>
      <c r="Q2766" t="s">
        <v>3357</v>
      </c>
      <c r="R2766" t="s">
        <v>3357</v>
      </c>
      <c r="S2766" t="s">
        <v>13811</v>
      </c>
      <c r="T2766" t="s">
        <v>13812</v>
      </c>
      <c r="U2766" t="str">
        <f t="shared" si="144"/>
        <v xml:space="preserve"> </v>
      </c>
      <c r="V2766" s="1">
        <v>2.7764069072892254E-3</v>
      </c>
      <c r="W2766">
        <v>32.438000000000002</v>
      </c>
      <c r="X2766">
        <v>26000</v>
      </c>
      <c r="Y2766">
        <v>0</v>
      </c>
      <c r="Z2766">
        <v>35583000</v>
      </c>
      <c r="AA2766" s="3">
        <v>0</v>
      </c>
      <c r="AB2766" s="3">
        <v>0</v>
      </c>
      <c r="AC2766">
        <v>1898</v>
      </c>
    </row>
    <row r="2767" spans="1:29" ht="15" customHeight="1" x14ac:dyDescent="0.25">
      <c r="A2767" t="str">
        <f>HYPERLINK("http://www.UniProt.org/UniProt/P07285","TRPD_YEAST")</f>
        <v>TRPD_YEAST</v>
      </c>
      <c r="B2767" t="s">
        <v>4024</v>
      </c>
      <c r="C2767" s="38">
        <v>0</v>
      </c>
      <c r="D2767" s="38">
        <v>0</v>
      </c>
      <c r="E2767" s="12">
        <v>0</v>
      </c>
      <c r="F2767" s="3">
        <v>0</v>
      </c>
      <c r="G2767" s="3">
        <f t="shared" si="143"/>
        <v>43.195314163373382</v>
      </c>
      <c r="H2767" s="89" t="s">
        <v>14578</v>
      </c>
      <c r="I2767" t="s">
        <v>8217</v>
      </c>
      <c r="J2767" t="s">
        <v>8217</v>
      </c>
      <c r="K2767" t="s">
        <v>8217</v>
      </c>
      <c r="L2767" s="3">
        <v>41.374000000000002</v>
      </c>
      <c r="M2767" t="s">
        <v>8223</v>
      </c>
      <c r="N2767" s="3" t="s">
        <v>15699</v>
      </c>
      <c r="O2767" t="s">
        <v>12932</v>
      </c>
      <c r="P2767" t="str">
        <f>" "</f>
        <v xml:space="preserve"> </v>
      </c>
      <c r="Q2767" t="s">
        <v>3422</v>
      </c>
      <c r="R2767" t="s">
        <v>3422</v>
      </c>
      <c r="S2767" t="s">
        <v>12933</v>
      </c>
      <c r="U2767" t="str">
        <f t="shared" si="144"/>
        <v xml:space="preserve"> </v>
      </c>
      <c r="V2767" s="1">
        <v>4.3195314163373385E-3</v>
      </c>
      <c r="W2767">
        <v>41.374000000000002</v>
      </c>
      <c r="X2767">
        <v>26000</v>
      </c>
      <c r="Y2767">
        <v>0</v>
      </c>
      <c r="Z2767">
        <v>55360000</v>
      </c>
      <c r="AA2767" s="3">
        <v>0</v>
      </c>
      <c r="AB2767" s="3">
        <v>0</v>
      </c>
      <c r="AC2767">
        <v>225</v>
      </c>
    </row>
    <row r="2768" spans="1:29" ht="15" customHeight="1" x14ac:dyDescent="0.25">
      <c r="A2768" t="str">
        <f>HYPERLINK("http://www.UniProt.org/UniProt/P22803","TRX2_YEAST")</f>
        <v>TRX2_YEAST</v>
      </c>
      <c r="B2768" t="s">
        <v>4308</v>
      </c>
      <c r="C2768" s="38">
        <v>0</v>
      </c>
      <c r="D2768" s="38">
        <v>0</v>
      </c>
      <c r="E2768" s="12">
        <v>0</v>
      </c>
      <c r="F2768" s="3">
        <v>0</v>
      </c>
      <c r="G2768" s="3">
        <f t="shared" si="143"/>
        <v>184.93774138372038</v>
      </c>
      <c r="H2768" s="89" t="s">
        <v>14578</v>
      </c>
      <c r="I2768" t="s">
        <v>8228</v>
      </c>
      <c r="J2768" t="s">
        <v>8217</v>
      </c>
      <c r="K2768" t="s">
        <v>8228</v>
      </c>
      <c r="L2768" s="3">
        <v>11.204000000000001</v>
      </c>
      <c r="M2768" t="s">
        <v>8223</v>
      </c>
      <c r="N2768" s="3" t="s">
        <v>15699</v>
      </c>
      <c r="O2768" t="s">
        <v>13076</v>
      </c>
      <c r="P2768" t="s">
        <v>6407</v>
      </c>
      <c r="Q2768" t="s">
        <v>3540</v>
      </c>
      <c r="R2768" t="s">
        <v>3540</v>
      </c>
      <c r="S2768" t="s">
        <v>10780</v>
      </c>
      <c r="T2768" t="s">
        <v>10781</v>
      </c>
      <c r="U2768" t="str">
        <f t="shared" si="144"/>
        <v xml:space="preserve"> </v>
      </c>
      <c r="V2768" s="1">
        <v>1.8493774138372037E-2</v>
      </c>
      <c r="W2768">
        <v>11.204000000000001</v>
      </c>
      <c r="X2768">
        <v>26000</v>
      </c>
      <c r="Y2768">
        <v>0</v>
      </c>
      <c r="Z2768">
        <v>237020000</v>
      </c>
      <c r="AA2768" s="3">
        <v>0</v>
      </c>
      <c r="AB2768" s="3">
        <v>0</v>
      </c>
      <c r="AC2768">
        <v>566</v>
      </c>
    </row>
    <row r="2769" spans="1:29" ht="15" customHeight="1" x14ac:dyDescent="0.25">
      <c r="A2769" t="str">
        <f>HYPERLINK("http://www.UniProt.org/UniProt/P25372","TRX3_YEAST")</f>
        <v>TRX3_YEAST</v>
      </c>
      <c r="B2769" t="s">
        <v>3326</v>
      </c>
      <c r="C2769" s="38">
        <v>0</v>
      </c>
      <c r="D2769" s="38">
        <v>0</v>
      </c>
      <c r="E2769" s="12">
        <v>0</v>
      </c>
      <c r="F2769" s="3">
        <v>0</v>
      </c>
      <c r="G2769" s="3">
        <f t="shared" si="143"/>
        <v>24.675791373133727</v>
      </c>
      <c r="H2769" s="89" t="s">
        <v>14578</v>
      </c>
      <c r="I2769" t="s">
        <v>8227</v>
      </c>
      <c r="J2769" t="s">
        <v>8217</v>
      </c>
      <c r="K2769" t="s">
        <v>8227</v>
      </c>
      <c r="L2769" s="3">
        <v>14.432</v>
      </c>
      <c r="M2769" t="s">
        <v>8222</v>
      </c>
      <c r="N2769" s="3" t="s">
        <v>15699</v>
      </c>
      <c r="O2769" t="s">
        <v>13134</v>
      </c>
      <c r="P2769" t="str">
        <f>" "</f>
        <v xml:space="preserve"> </v>
      </c>
      <c r="Q2769" t="s">
        <v>3327</v>
      </c>
      <c r="R2769" t="s">
        <v>3327</v>
      </c>
      <c r="S2769" t="s">
        <v>10780</v>
      </c>
      <c r="T2769" t="s">
        <v>10781</v>
      </c>
      <c r="U2769" t="str">
        <f t="shared" si="144"/>
        <v xml:space="preserve"> </v>
      </c>
      <c r="V2769" s="1">
        <v>2.4675791373133726E-3</v>
      </c>
      <c r="W2769">
        <v>14.432</v>
      </c>
      <c r="X2769">
        <v>26000</v>
      </c>
      <c r="Y2769">
        <v>0</v>
      </c>
      <c r="Z2769">
        <v>31625000</v>
      </c>
      <c r="AA2769" s="3">
        <v>0</v>
      </c>
      <c r="AB2769" s="3">
        <v>0</v>
      </c>
      <c r="AC2769">
        <v>643</v>
      </c>
    </row>
    <row r="2770" spans="1:29" ht="15" customHeight="1" x14ac:dyDescent="0.25">
      <c r="A2770" t="str">
        <f>HYPERLINK("http://www.UniProt.org/UniProt/Q04120","TSA2_YEAST")</f>
        <v>TSA2_YEAST</v>
      </c>
      <c r="B2770" t="s">
        <v>5637</v>
      </c>
      <c r="C2770" s="38">
        <v>0</v>
      </c>
      <c r="D2770" s="38">
        <v>0</v>
      </c>
      <c r="E2770" s="12">
        <v>0</v>
      </c>
      <c r="F2770" s="3">
        <v>0</v>
      </c>
      <c r="G2770" s="3">
        <f t="shared" si="143"/>
        <v>11.634489333274216</v>
      </c>
      <c r="H2770" s="89" t="s">
        <v>14578</v>
      </c>
      <c r="I2770" t="s">
        <v>8227</v>
      </c>
      <c r="J2770" t="s">
        <v>8217</v>
      </c>
      <c r="K2770" t="s">
        <v>8227</v>
      </c>
      <c r="L2770" s="3">
        <v>21.614999999999998</v>
      </c>
      <c r="M2770" t="s">
        <v>8223</v>
      </c>
      <c r="N2770" s="3" t="s">
        <v>15699</v>
      </c>
      <c r="O2770" t="s">
        <v>14150</v>
      </c>
      <c r="P2770" t="s">
        <v>7781</v>
      </c>
      <c r="Q2770" t="s">
        <v>3158</v>
      </c>
      <c r="R2770" t="s">
        <v>3158</v>
      </c>
      <c r="S2770" t="s">
        <v>12277</v>
      </c>
      <c r="T2770" t="s">
        <v>12278</v>
      </c>
      <c r="U2770" t="str">
        <f t="shared" si="144"/>
        <v xml:space="preserve"> </v>
      </c>
      <c r="V2770" s="1">
        <v>1.1634489333274215E-3</v>
      </c>
      <c r="W2770">
        <v>21.614999999999998</v>
      </c>
      <c r="X2770">
        <v>26000</v>
      </c>
      <c r="Y2770">
        <v>0</v>
      </c>
      <c r="Z2770">
        <v>14911000</v>
      </c>
      <c r="AA2770" s="3">
        <v>0</v>
      </c>
      <c r="AB2770" s="3">
        <v>0</v>
      </c>
      <c r="AC2770">
        <v>2393</v>
      </c>
    </row>
    <row r="2771" spans="1:29" x14ac:dyDescent="0.25">
      <c r="A2771" t="str">
        <f>HYPERLINK("http://www.UniProt.org/UniProt/Q06672","TSR2_YEAST")</f>
        <v>TSR2_YEAST</v>
      </c>
      <c r="B2771" t="s">
        <v>5774</v>
      </c>
      <c r="C2771" s="38">
        <v>0</v>
      </c>
      <c r="D2771" s="38">
        <v>0</v>
      </c>
      <c r="E2771" s="12">
        <v>0</v>
      </c>
      <c r="F2771" s="3">
        <v>0</v>
      </c>
      <c r="G2771" s="3">
        <f t="shared" si="143"/>
        <v>42.822348842381828</v>
      </c>
      <c r="H2771" s="89" t="s">
        <v>14578</v>
      </c>
      <c r="I2771" t="s">
        <v>8228</v>
      </c>
      <c r="J2771" t="s">
        <v>8217</v>
      </c>
      <c r="K2771" t="s">
        <v>8228</v>
      </c>
      <c r="L2771" s="3">
        <v>23.713000000000001</v>
      </c>
      <c r="M2771" t="s">
        <v>8223</v>
      </c>
      <c r="N2771" s="3" t="s">
        <v>15699</v>
      </c>
      <c r="O2771" t="s">
        <v>14279</v>
      </c>
      <c r="P2771" t="s">
        <v>7926</v>
      </c>
      <c r="Q2771" t="s">
        <v>3419</v>
      </c>
      <c r="R2771" t="s">
        <v>3419</v>
      </c>
      <c r="S2771" t="s">
        <v>14280</v>
      </c>
      <c r="U2771" t="str">
        <f t="shared" si="144"/>
        <v xml:space="preserve"> </v>
      </c>
      <c r="V2771" s="1">
        <v>4.2822348842381829E-3</v>
      </c>
      <c r="W2771">
        <v>23.713000000000001</v>
      </c>
      <c r="X2771">
        <v>26000</v>
      </c>
      <c r="Y2771">
        <v>0</v>
      </c>
      <c r="Z2771">
        <v>54882000</v>
      </c>
      <c r="AA2771" s="3">
        <v>0</v>
      </c>
      <c r="AB2771" s="3">
        <v>0</v>
      </c>
      <c r="AC2771">
        <v>2600</v>
      </c>
    </row>
    <row r="2772" spans="1:29" x14ac:dyDescent="0.25">
      <c r="A2772" t="str">
        <f>HYPERLINK("http://www.UniProt.org/UniProt/P06785","TYSY_YEAST")</f>
        <v>TYSY_YEAST</v>
      </c>
      <c r="B2772" t="s">
        <v>3994</v>
      </c>
      <c r="C2772" s="38">
        <v>0</v>
      </c>
      <c r="D2772" s="38">
        <v>0</v>
      </c>
      <c r="E2772" s="12">
        <v>0</v>
      </c>
      <c r="F2772" s="3">
        <v>0</v>
      </c>
      <c r="G2772" s="3">
        <f t="shared" si="143"/>
        <v>125.38813197352064</v>
      </c>
      <c r="H2772" s="89" t="s">
        <v>14578</v>
      </c>
      <c r="I2772" t="s">
        <v>8229</v>
      </c>
      <c r="J2772" t="s">
        <v>8217</v>
      </c>
      <c r="K2772" t="s">
        <v>8229</v>
      </c>
      <c r="L2772" s="3">
        <v>35.046999999999997</v>
      </c>
      <c r="M2772" t="s">
        <v>8223</v>
      </c>
      <c r="N2772" s="3" t="s">
        <v>15699</v>
      </c>
      <c r="O2772" t="s">
        <v>12912</v>
      </c>
      <c r="P2772" t="s">
        <v>6116</v>
      </c>
      <c r="Q2772" t="s">
        <v>3515</v>
      </c>
      <c r="R2772" t="s">
        <v>3515</v>
      </c>
      <c r="S2772" t="s">
        <v>12913</v>
      </c>
      <c r="T2772" t="s">
        <v>12914</v>
      </c>
      <c r="U2772" t="str">
        <f t="shared" si="144"/>
        <v xml:space="preserve"> </v>
      </c>
      <c r="V2772" s="1">
        <v>1.2538813197352065E-2</v>
      </c>
      <c r="W2772">
        <v>35.046999999999997</v>
      </c>
      <c r="X2772">
        <v>26000</v>
      </c>
      <c r="Y2772">
        <v>0</v>
      </c>
      <c r="Z2772">
        <v>160700000</v>
      </c>
      <c r="AA2772" s="3">
        <v>0</v>
      </c>
      <c r="AB2772" s="3">
        <v>0</v>
      </c>
      <c r="AC2772">
        <v>189</v>
      </c>
    </row>
    <row r="2773" spans="1:29" ht="15" customHeight="1" x14ac:dyDescent="0.25">
      <c r="A2773" t="str">
        <f>HYPERLINK("http://www.UniProt.org/UniProt/P53177","TYW3_YEAST")</f>
        <v>TYW3_YEAST</v>
      </c>
      <c r="B2773" t="s">
        <v>5357</v>
      </c>
      <c r="C2773" s="38">
        <v>0</v>
      </c>
      <c r="D2773" s="38">
        <v>0</v>
      </c>
      <c r="E2773" s="12">
        <v>0</v>
      </c>
      <c r="F2773" s="3">
        <v>0</v>
      </c>
      <c r="G2773" s="3">
        <f t="shared" si="143"/>
        <v>20.4639361373337</v>
      </c>
      <c r="H2773" s="89" t="s">
        <v>14578</v>
      </c>
      <c r="I2773" t="s">
        <v>8217</v>
      </c>
      <c r="J2773" t="s">
        <v>8217</v>
      </c>
      <c r="K2773" t="s">
        <v>8217</v>
      </c>
      <c r="L2773" s="3">
        <v>30.806000000000001</v>
      </c>
      <c r="M2773" t="s">
        <v>8223</v>
      </c>
      <c r="N2773" s="3" t="s">
        <v>15699</v>
      </c>
      <c r="O2773" t="s">
        <v>13886</v>
      </c>
      <c r="P2773" t="s">
        <v>7496</v>
      </c>
      <c r="Q2773" t="s">
        <v>3283</v>
      </c>
      <c r="R2773" t="s">
        <v>3283</v>
      </c>
      <c r="S2773" t="s">
        <v>13887</v>
      </c>
      <c r="T2773" t="s">
        <v>13888</v>
      </c>
      <c r="U2773" t="str">
        <f t="shared" si="144"/>
        <v xml:space="preserve"> </v>
      </c>
      <c r="V2773" s="1">
        <v>2.0463936137333702E-3</v>
      </c>
      <c r="W2773">
        <v>30.806000000000001</v>
      </c>
      <c r="X2773">
        <v>26000</v>
      </c>
      <c r="Y2773">
        <v>0</v>
      </c>
      <c r="Z2773">
        <v>26227000</v>
      </c>
      <c r="AA2773" s="3">
        <v>0</v>
      </c>
      <c r="AB2773" s="3">
        <v>0</v>
      </c>
      <c r="AC2773">
        <v>1995</v>
      </c>
    </row>
    <row r="2774" spans="1:29" ht="15" customHeight="1" x14ac:dyDescent="0.25">
      <c r="A2774" t="str">
        <f>HYPERLINK("http://www.UniProt.org/UniProt/P43123","UAP1_YEAST")</f>
        <v>UAP1_YEAST</v>
      </c>
      <c r="B2774" t="s">
        <v>5151</v>
      </c>
      <c r="C2774" s="38">
        <v>0</v>
      </c>
      <c r="D2774" s="38">
        <v>0</v>
      </c>
      <c r="E2774" s="12">
        <v>0</v>
      </c>
      <c r="F2774" s="3">
        <v>0</v>
      </c>
      <c r="G2774" s="3">
        <f t="shared" si="143"/>
        <v>188.62057886296751</v>
      </c>
      <c r="H2774" s="89" t="s">
        <v>14578</v>
      </c>
      <c r="I2774" t="s">
        <v>8227</v>
      </c>
      <c r="J2774" t="s">
        <v>8217</v>
      </c>
      <c r="K2774" t="s">
        <v>8227</v>
      </c>
      <c r="L2774" s="3">
        <v>53.475999999999999</v>
      </c>
      <c r="M2774" t="s">
        <v>8223</v>
      </c>
      <c r="N2774" s="3" t="s">
        <v>15699</v>
      </c>
      <c r="O2774" t="s">
        <v>13694</v>
      </c>
      <c r="P2774" t="str">
        <f>" "</f>
        <v xml:space="preserve"> </v>
      </c>
      <c r="Q2774" t="s">
        <v>3542</v>
      </c>
      <c r="R2774" t="s">
        <v>3542</v>
      </c>
      <c r="S2774" t="s">
        <v>13695</v>
      </c>
      <c r="T2774" t="s">
        <v>13696</v>
      </c>
      <c r="U2774" t="str">
        <f t="shared" si="144"/>
        <v xml:space="preserve"> </v>
      </c>
      <c r="V2774" s="1">
        <v>1.8862057886296749E-2</v>
      </c>
      <c r="W2774">
        <v>53.475000000000001</v>
      </c>
      <c r="X2774">
        <v>26000</v>
      </c>
      <c r="Y2774">
        <v>0</v>
      </c>
      <c r="Z2774">
        <v>241740000</v>
      </c>
      <c r="AA2774" s="3">
        <v>0</v>
      </c>
      <c r="AB2774" s="3">
        <v>0</v>
      </c>
      <c r="AC2774">
        <v>1708</v>
      </c>
    </row>
    <row r="2775" spans="1:29" ht="15" customHeight="1" x14ac:dyDescent="0.25">
      <c r="A2775" t="str">
        <f>HYPERLINK("http://www.UniProt.org/UniProt/P52491","UBC12_YEAST")</f>
        <v>UBC12_YEAST</v>
      </c>
      <c r="B2775" t="s">
        <v>5308</v>
      </c>
      <c r="C2775" s="38">
        <v>0</v>
      </c>
      <c r="D2775" s="38">
        <v>0</v>
      </c>
      <c r="E2775" s="12">
        <v>0</v>
      </c>
      <c r="F2775" s="3">
        <v>0</v>
      </c>
      <c r="G2775" s="3">
        <f t="shared" si="143"/>
        <v>25.518474525164855</v>
      </c>
      <c r="H2775" s="89" t="s">
        <v>14578</v>
      </c>
      <c r="I2775" t="s">
        <v>8217</v>
      </c>
      <c r="J2775" t="s">
        <v>8217</v>
      </c>
      <c r="K2775" t="s">
        <v>8217</v>
      </c>
      <c r="L2775" s="3">
        <v>21.202999999999999</v>
      </c>
      <c r="M2775" t="s">
        <v>8223</v>
      </c>
      <c r="N2775" s="3" t="s">
        <v>15699</v>
      </c>
      <c r="O2775" t="s">
        <v>13832</v>
      </c>
      <c r="P2775" t="s">
        <v>7450</v>
      </c>
      <c r="Q2775" t="s">
        <v>3336</v>
      </c>
      <c r="R2775" t="s">
        <v>3336</v>
      </c>
      <c r="S2775" t="s">
        <v>13833</v>
      </c>
      <c r="T2775" t="s">
        <v>13834</v>
      </c>
      <c r="U2775" t="str">
        <f t="shared" si="144"/>
        <v xml:space="preserve"> </v>
      </c>
      <c r="V2775" s="1">
        <v>2.5518474525164855E-3</v>
      </c>
      <c r="W2775">
        <v>21.202999999999999</v>
      </c>
      <c r="X2775">
        <v>26000</v>
      </c>
      <c r="Y2775">
        <v>0</v>
      </c>
      <c r="Z2775">
        <v>32705000</v>
      </c>
      <c r="AA2775" s="3">
        <v>0</v>
      </c>
      <c r="AB2775" s="3">
        <v>0</v>
      </c>
      <c r="AC2775">
        <v>1929</v>
      </c>
    </row>
    <row r="2776" spans="1:29" ht="15" customHeight="1" x14ac:dyDescent="0.25">
      <c r="A2776" t="str">
        <f>HYPERLINK("http://www.UniProt.org/UniProt/P52490","UBC13_YEAST")</f>
        <v>UBC13_YEAST</v>
      </c>
      <c r="B2776" t="s">
        <v>5307</v>
      </c>
      <c r="C2776" s="38">
        <v>0</v>
      </c>
      <c r="D2776" s="38">
        <v>0</v>
      </c>
      <c r="E2776" s="12">
        <v>0</v>
      </c>
      <c r="F2776" s="3">
        <v>0</v>
      </c>
      <c r="G2776" s="3">
        <f t="shared" si="143"/>
        <v>352.56146504191224</v>
      </c>
      <c r="H2776" s="89" t="s">
        <v>14578</v>
      </c>
      <c r="I2776" t="s">
        <v>8217</v>
      </c>
      <c r="J2776" t="s">
        <v>8217</v>
      </c>
      <c r="K2776" t="s">
        <v>8217</v>
      </c>
      <c r="L2776" s="3">
        <v>17.468</v>
      </c>
      <c r="M2776" t="s">
        <v>8223</v>
      </c>
      <c r="N2776" s="3" t="s">
        <v>15699</v>
      </c>
      <c r="O2776" t="s">
        <v>13829</v>
      </c>
      <c r="P2776" t="s">
        <v>7449</v>
      </c>
      <c r="Q2776" t="s">
        <v>3573</v>
      </c>
      <c r="R2776" t="s">
        <v>3573</v>
      </c>
      <c r="S2776" t="s">
        <v>13830</v>
      </c>
      <c r="T2776" t="s">
        <v>13831</v>
      </c>
      <c r="U2776" t="str">
        <f t="shared" si="144"/>
        <v xml:space="preserve"> </v>
      </c>
      <c r="V2776" s="1">
        <v>3.5256146504191226E-2</v>
      </c>
      <c r="W2776">
        <v>17.468</v>
      </c>
      <c r="X2776">
        <v>26000</v>
      </c>
      <c r="Y2776">
        <v>0</v>
      </c>
      <c r="Z2776">
        <v>451850000</v>
      </c>
      <c r="AA2776" s="3">
        <v>0</v>
      </c>
      <c r="AB2776" s="3">
        <v>0</v>
      </c>
      <c r="AC2776">
        <v>1928</v>
      </c>
    </row>
    <row r="2777" spans="1:29" ht="15" customHeight="1" x14ac:dyDescent="0.25">
      <c r="A2777" t="str">
        <f>HYPERLINK("http://www.UniProt.org/UniProt/P06104","UBC2_YEAST")</f>
        <v>UBC2_YEAST</v>
      </c>
      <c r="B2777" t="s">
        <v>3973</v>
      </c>
      <c r="C2777" s="38">
        <v>0</v>
      </c>
      <c r="D2777" s="38">
        <v>0</v>
      </c>
      <c r="E2777" s="12">
        <v>0</v>
      </c>
      <c r="F2777" s="3">
        <v>0</v>
      </c>
      <c r="G2777" s="3">
        <f t="shared" si="143"/>
        <v>38.216461206789468</v>
      </c>
      <c r="H2777" s="89" t="s">
        <v>14578</v>
      </c>
      <c r="I2777" t="s">
        <v>8228</v>
      </c>
      <c r="J2777" t="s">
        <v>8217</v>
      </c>
      <c r="K2777" t="s">
        <v>8228</v>
      </c>
      <c r="L2777" s="3">
        <v>19.706</v>
      </c>
      <c r="M2777" t="s">
        <v>8223</v>
      </c>
      <c r="N2777" s="3" t="s">
        <v>15699</v>
      </c>
      <c r="O2777" t="s">
        <v>12883</v>
      </c>
      <c r="P2777" t="s">
        <v>6096</v>
      </c>
      <c r="Q2777" t="s">
        <v>3404</v>
      </c>
      <c r="R2777" t="s">
        <v>3404</v>
      </c>
      <c r="S2777" t="s">
        <v>12884</v>
      </c>
      <c r="T2777" t="s">
        <v>12885</v>
      </c>
      <c r="U2777" t="str">
        <f t="shared" si="144"/>
        <v xml:space="preserve"> </v>
      </c>
      <c r="V2777" s="1">
        <v>3.821646120678947E-3</v>
      </c>
      <c r="W2777">
        <v>19.704999999999998</v>
      </c>
      <c r="X2777">
        <v>26000</v>
      </c>
      <c r="Y2777">
        <v>0</v>
      </c>
      <c r="Z2777">
        <v>48979000</v>
      </c>
      <c r="AA2777" s="3">
        <v>0</v>
      </c>
      <c r="AB2777" s="3">
        <v>0</v>
      </c>
      <c r="AC2777">
        <v>163</v>
      </c>
    </row>
    <row r="2778" spans="1:29" ht="15" customHeight="1" x14ac:dyDescent="0.25">
      <c r="A2778" t="str">
        <f>HYPERLINK("http://www.UniProt.org/UniProt/P50623","UBC9_YEAST")</f>
        <v>UBC9_YEAST</v>
      </c>
      <c r="B2778" t="s">
        <v>5295</v>
      </c>
      <c r="C2778" s="38">
        <v>0</v>
      </c>
      <c r="D2778" s="38">
        <v>0</v>
      </c>
      <c r="E2778" s="12">
        <v>0</v>
      </c>
      <c r="F2778" s="3">
        <v>0</v>
      </c>
      <c r="G2778" s="3">
        <f t="shared" si="143"/>
        <v>29.159177846810454</v>
      </c>
      <c r="H2778" s="89" t="s">
        <v>14578</v>
      </c>
      <c r="I2778" t="s">
        <v>8229</v>
      </c>
      <c r="J2778" t="s">
        <v>8217</v>
      </c>
      <c r="K2778" t="s">
        <v>8229</v>
      </c>
      <c r="L2778" s="3">
        <v>17.911000000000001</v>
      </c>
      <c r="M2778" t="s">
        <v>8223</v>
      </c>
      <c r="N2778" s="3" t="s">
        <v>15699</v>
      </c>
      <c r="O2778" t="s">
        <v>13824</v>
      </c>
      <c r="P2778" t="s">
        <v>7436</v>
      </c>
      <c r="Q2778" t="s">
        <v>3365</v>
      </c>
      <c r="R2778" t="s">
        <v>3365</v>
      </c>
      <c r="S2778" t="s">
        <v>13825</v>
      </c>
      <c r="T2778" t="s">
        <v>13826</v>
      </c>
      <c r="U2778" t="str">
        <f t="shared" si="144"/>
        <v xml:space="preserve"> </v>
      </c>
      <c r="V2778" s="1">
        <v>2.9159177846810455E-3</v>
      </c>
      <c r="W2778">
        <v>17.911000000000001</v>
      </c>
      <c r="X2778">
        <v>26000</v>
      </c>
      <c r="Y2778">
        <v>0</v>
      </c>
      <c r="Z2778">
        <v>37371000</v>
      </c>
      <c r="AA2778" s="3">
        <v>0</v>
      </c>
      <c r="AB2778" s="3">
        <v>0</v>
      </c>
      <c r="AC2778">
        <v>1913</v>
      </c>
    </row>
    <row r="2779" spans="1:29" ht="15" customHeight="1" x14ac:dyDescent="0.25">
      <c r="A2779" t="str">
        <f>HYPERLINK("http://www.UniProt.org/UniProt/P35127","UBL1_YEAST")</f>
        <v>UBL1_YEAST</v>
      </c>
      <c r="B2779" t="s">
        <v>4653</v>
      </c>
      <c r="C2779" s="38">
        <v>0</v>
      </c>
      <c r="D2779" s="38">
        <v>0</v>
      </c>
      <c r="E2779" s="12">
        <v>0</v>
      </c>
      <c r="F2779" s="3">
        <v>0</v>
      </c>
      <c r="G2779" s="3">
        <f t="shared" si="143"/>
        <v>86.094128699180246</v>
      </c>
      <c r="H2779" s="89" t="s">
        <v>14578</v>
      </c>
      <c r="I2779" t="s">
        <v>8217</v>
      </c>
      <c r="J2779" t="s">
        <v>8217</v>
      </c>
      <c r="K2779" t="s">
        <v>8217</v>
      </c>
      <c r="L2779" s="3">
        <v>26.385000000000002</v>
      </c>
      <c r="M2779" t="s">
        <v>8223</v>
      </c>
      <c r="N2779" s="3" t="s">
        <v>15699</v>
      </c>
      <c r="O2779" t="s">
        <v>13306</v>
      </c>
      <c r="P2779" t="s">
        <v>6758</v>
      </c>
      <c r="Q2779" t="s">
        <v>3489</v>
      </c>
      <c r="R2779" t="s">
        <v>3489</v>
      </c>
      <c r="S2779" t="s">
        <v>13307</v>
      </c>
      <c r="T2779" t="s">
        <v>13308</v>
      </c>
      <c r="U2779" t="str">
        <f t="shared" si="144"/>
        <v xml:space="preserve"> </v>
      </c>
      <c r="V2779" s="1">
        <v>8.6094128699180251E-3</v>
      </c>
      <c r="W2779">
        <v>26.385000000000002</v>
      </c>
      <c r="X2779">
        <v>26000</v>
      </c>
      <c r="Y2779">
        <v>0</v>
      </c>
      <c r="Z2779">
        <v>110340000</v>
      </c>
      <c r="AA2779" s="3">
        <v>0</v>
      </c>
      <c r="AB2779" s="3">
        <v>0</v>
      </c>
      <c r="AC2779">
        <v>1010</v>
      </c>
    </row>
    <row r="2780" spans="1:29" ht="15" customHeight="1" x14ac:dyDescent="0.25">
      <c r="A2780" t="str">
        <f>HYPERLINK("http://www.UniProt.org/UniProt/P25037","UBP1_YEAST")</f>
        <v>UBP1_YEAST</v>
      </c>
      <c r="B2780" t="s">
        <v>4347</v>
      </c>
      <c r="C2780" s="38">
        <v>0</v>
      </c>
      <c r="D2780" s="38">
        <v>0</v>
      </c>
      <c r="E2780" s="12">
        <v>0</v>
      </c>
      <c r="F2780" s="3">
        <v>0</v>
      </c>
      <c r="G2780" s="3">
        <f t="shared" si="143"/>
        <v>35.797648455589005</v>
      </c>
      <c r="H2780" s="89" t="s">
        <v>14578</v>
      </c>
      <c r="I2780" t="s">
        <v>8217</v>
      </c>
      <c r="J2780" t="s">
        <v>8217</v>
      </c>
      <c r="K2780" t="s">
        <v>8217</v>
      </c>
      <c r="L2780" s="3">
        <v>92.769000000000005</v>
      </c>
      <c r="M2780" t="s">
        <v>8223</v>
      </c>
      <c r="N2780" s="3" t="s">
        <v>15699</v>
      </c>
      <c r="O2780" t="s">
        <v>13114</v>
      </c>
      <c r="P2780" t="s">
        <v>6436</v>
      </c>
      <c r="Q2780" t="s">
        <v>3392</v>
      </c>
      <c r="R2780" t="s">
        <v>3392</v>
      </c>
      <c r="S2780" t="s">
        <v>13115</v>
      </c>
      <c r="U2780" t="str">
        <f t="shared" si="144"/>
        <v xml:space="preserve"> </v>
      </c>
      <c r="V2780" s="1">
        <v>3.5797648455589007E-3</v>
      </c>
      <c r="W2780">
        <v>92.768000000000001</v>
      </c>
      <c r="X2780">
        <v>26000</v>
      </c>
      <c r="Y2780">
        <v>0</v>
      </c>
      <c r="Z2780">
        <v>45879000</v>
      </c>
      <c r="AA2780" s="3">
        <v>0</v>
      </c>
      <c r="AB2780" s="3">
        <v>0</v>
      </c>
      <c r="AC2780">
        <v>609</v>
      </c>
    </row>
    <row r="2781" spans="1:29" ht="15" customHeight="1" x14ac:dyDescent="0.25">
      <c r="A2781" t="str">
        <f>HYPERLINK("http://www.UniProt.org/UniProt/P39538","UBP12_YEAST")</f>
        <v>UBP12_YEAST</v>
      </c>
      <c r="B2781" t="s">
        <v>4970</v>
      </c>
      <c r="C2781" s="38">
        <v>0</v>
      </c>
      <c r="D2781" s="38">
        <v>0</v>
      </c>
      <c r="E2781" s="12">
        <v>0</v>
      </c>
      <c r="F2781" s="3">
        <v>0</v>
      </c>
      <c r="G2781" s="3">
        <f t="shared" si="143"/>
        <v>19.306807327646517</v>
      </c>
      <c r="H2781" s="89" t="s">
        <v>14578</v>
      </c>
      <c r="I2781" t="s">
        <v>8217</v>
      </c>
      <c r="J2781" t="s">
        <v>8217</v>
      </c>
      <c r="K2781" t="s">
        <v>8217</v>
      </c>
      <c r="L2781" s="3">
        <v>143.19200000000001</v>
      </c>
      <c r="M2781" t="s">
        <v>8223</v>
      </c>
      <c r="N2781" s="3" t="s">
        <v>15699</v>
      </c>
      <c r="O2781" t="s">
        <v>13529</v>
      </c>
      <c r="P2781" t="s">
        <v>7079</v>
      </c>
      <c r="Q2781" t="s">
        <v>3274</v>
      </c>
      <c r="R2781" t="s">
        <v>3274</v>
      </c>
      <c r="S2781" t="s">
        <v>13530</v>
      </c>
      <c r="T2781" t="s">
        <v>13531</v>
      </c>
      <c r="U2781" t="str">
        <f t="shared" si="144"/>
        <v xml:space="preserve"> </v>
      </c>
      <c r="V2781" s="1">
        <v>1.9306807327646516E-3</v>
      </c>
      <c r="W2781">
        <v>143.19</v>
      </c>
      <c r="X2781">
        <v>26000</v>
      </c>
      <c r="Y2781">
        <v>0</v>
      </c>
      <c r="Z2781">
        <v>24744000</v>
      </c>
      <c r="AA2781" s="3">
        <v>0</v>
      </c>
      <c r="AB2781" s="3">
        <v>0</v>
      </c>
      <c r="AC2781">
        <v>1445</v>
      </c>
    </row>
    <row r="2782" spans="1:29" ht="15" customHeight="1" x14ac:dyDescent="0.25">
      <c r="A2782" t="str">
        <f>HYPERLINK("http://www.UniProt.org/UniProt/P38237","UBP14_YEAST")</f>
        <v>UBP14_YEAST</v>
      </c>
      <c r="B2782" t="s">
        <v>4801</v>
      </c>
      <c r="C2782" s="38">
        <v>0</v>
      </c>
      <c r="D2782" s="38">
        <v>0</v>
      </c>
      <c r="E2782" s="12">
        <v>0</v>
      </c>
      <c r="F2782" s="3">
        <v>0</v>
      </c>
      <c r="G2782" s="3">
        <f t="shared" si="143"/>
        <v>35.955261415505937</v>
      </c>
      <c r="H2782" s="89" t="s">
        <v>14578</v>
      </c>
      <c r="I2782" t="s">
        <v>8228</v>
      </c>
      <c r="J2782" t="s">
        <v>8217</v>
      </c>
      <c r="K2782" t="s">
        <v>8228</v>
      </c>
      <c r="L2782" s="3">
        <v>88.63</v>
      </c>
      <c r="M2782" t="s">
        <v>8223</v>
      </c>
      <c r="N2782" s="3" t="s">
        <v>15699</v>
      </c>
      <c r="O2782" t="s">
        <v>13420</v>
      </c>
      <c r="P2782" t="s">
        <v>6905</v>
      </c>
      <c r="Q2782" t="s">
        <v>3393</v>
      </c>
      <c r="R2782" t="s">
        <v>3393</v>
      </c>
      <c r="S2782" t="s">
        <v>13421</v>
      </c>
      <c r="T2782" t="s">
        <v>13422</v>
      </c>
      <c r="U2782" t="str">
        <f t="shared" si="144"/>
        <v xml:space="preserve"> </v>
      </c>
      <c r="V2782" s="1">
        <v>3.5955261415505937E-3</v>
      </c>
      <c r="W2782">
        <v>88.629000000000005</v>
      </c>
      <c r="X2782">
        <v>26000</v>
      </c>
      <c r="Y2782">
        <v>0</v>
      </c>
      <c r="Z2782">
        <v>46081000</v>
      </c>
      <c r="AA2782" s="3">
        <v>0</v>
      </c>
      <c r="AB2782" s="3">
        <v>0</v>
      </c>
      <c r="AC2782">
        <v>1212</v>
      </c>
    </row>
    <row r="2783" spans="1:29" ht="15" customHeight="1" x14ac:dyDescent="0.25">
      <c r="A2783" t="str">
        <f>HYPERLINK("http://www.UniProt.org/UniProt/P34223","UBX1_YEAST")</f>
        <v>UBX1_YEAST</v>
      </c>
      <c r="B2783" t="s">
        <v>4641</v>
      </c>
      <c r="C2783" s="38">
        <v>0</v>
      </c>
      <c r="D2783" s="38">
        <v>0</v>
      </c>
      <c r="E2783" s="12">
        <v>0</v>
      </c>
      <c r="F2783" s="3">
        <v>0</v>
      </c>
      <c r="G2783" s="3">
        <f t="shared" si="143"/>
        <v>62.961695913747981</v>
      </c>
      <c r="H2783" s="89" t="s">
        <v>14578</v>
      </c>
      <c r="I2783" t="s">
        <v>8228</v>
      </c>
      <c r="J2783" t="s">
        <v>8217</v>
      </c>
      <c r="K2783" t="s">
        <v>8228</v>
      </c>
      <c r="L2783" s="3">
        <v>46.987000000000002</v>
      </c>
      <c r="M2783" t="s">
        <v>8223</v>
      </c>
      <c r="N2783" s="3" t="s">
        <v>15699</v>
      </c>
      <c r="O2783" t="s">
        <v>13299</v>
      </c>
      <c r="P2783" t="s">
        <v>6746</v>
      </c>
      <c r="Q2783" t="s">
        <v>3864</v>
      </c>
      <c r="R2783" t="s">
        <v>3864</v>
      </c>
      <c r="S2783" t="s">
        <v>13300</v>
      </c>
      <c r="T2783" t="s">
        <v>13301</v>
      </c>
      <c r="U2783" t="s">
        <v>1652</v>
      </c>
      <c r="V2783" s="1">
        <v>6.296169591374798E-3</v>
      </c>
      <c r="W2783">
        <v>46.987000000000002</v>
      </c>
      <c r="X2783">
        <v>582550</v>
      </c>
      <c r="Y2783">
        <v>0</v>
      </c>
      <c r="Z2783">
        <v>80693000</v>
      </c>
      <c r="AA2783" s="3">
        <v>0</v>
      </c>
      <c r="AB2783" s="3">
        <v>0</v>
      </c>
      <c r="AC2783">
        <v>994</v>
      </c>
    </row>
    <row r="2784" spans="1:29" ht="15" customHeight="1" x14ac:dyDescent="0.25">
      <c r="A2784" t="str">
        <f>HYPERLINK("http://www.UniProt.org/UniProt/Q06682","UBX5_YEAST")</f>
        <v>UBX5_YEAST</v>
      </c>
      <c r="B2784" t="s">
        <v>3171</v>
      </c>
      <c r="C2784" s="38">
        <v>0</v>
      </c>
      <c r="D2784" s="38">
        <v>0</v>
      </c>
      <c r="E2784" s="12">
        <v>0</v>
      </c>
      <c r="F2784" s="3">
        <v>0</v>
      </c>
      <c r="G2784" s="3">
        <f t="shared" si="143"/>
        <v>12.129175554003599</v>
      </c>
      <c r="H2784" s="89" t="s">
        <v>14578</v>
      </c>
      <c r="I2784" t="s">
        <v>8228</v>
      </c>
      <c r="J2784" t="s">
        <v>8217</v>
      </c>
      <c r="K2784" t="s">
        <v>8228</v>
      </c>
      <c r="L2784" s="3">
        <v>56.737000000000002</v>
      </c>
      <c r="M2784" t="s">
        <v>8223</v>
      </c>
      <c r="N2784" s="3" t="s">
        <v>15699</v>
      </c>
      <c r="O2784" t="s">
        <v>14285</v>
      </c>
      <c r="P2784" t="s">
        <v>6934</v>
      </c>
      <c r="Q2784" t="s">
        <v>3172</v>
      </c>
      <c r="R2784" t="s">
        <v>3172</v>
      </c>
      <c r="T2784" t="s">
        <v>14286</v>
      </c>
      <c r="U2784" t="str">
        <f t="shared" ref="U2784:U2789" si="145">" "</f>
        <v xml:space="preserve"> </v>
      </c>
      <c r="V2784" s="1">
        <v>1.2129175554003598E-3</v>
      </c>
      <c r="W2784">
        <v>56.735999999999997</v>
      </c>
      <c r="X2784">
        <v>26000</v>
      </c>
      <c r="Y2784">
        <v>0</v>
      </c>
      <c r="Z2784">
        <v>15545000</v>
      </c>
      <c r="AA2784" s="3">
        <v>0</v>
      </c>
      <c r="AB2784" s="3">
        <v>0</v>
      </c>
      <c r="AC2784">
        <v>2606</v>
      </c>
    </row>
    <row r="2785" spans="1:29" ht="15" customHeight="1" x14ac:dyDescent="0.25">
      <c r="A2785" t="str">
        <f>HYPERLINK("http://www.UniProt.org/UniProt/P54860","UFD2_YEAST")</f>
        <v>UFD2_YEAST</v>
      </c>
      <c r="B2785" t="s">
        <v>5480</v>
      </c>
      <c r="C2785" s="38">
        <v>0</v>
      </c>
      <c r="D2785" s="38">
        <v>0</v>
      </c>
      <c r="E2785" s="12">
        <v>0</v>
      </c>
      <c r="F2785" s="3">
        <v>0</v>
      </c>
      <c r="G2785" s="3">
        <f t="shared" si="143"/>
        <v>62.643348945202895</v>
      </c>
      <c r="H2785" s="89" t="s">
        <v>14578</v>
      </c>
      <c r="I2785" t="s">
        <v>8228</v>
      </c>
      <c r="J2785" t="s">
        <v>8217</v>
      </c>
      <c r="K2785" t="s">
        <v>8228</v>
      </c>
      <c r="L2785" s="3">
        <v>109.916</v>
      </c>
      <c r="M2785" t="s">
        <v>8223</v>
      </c>
      <c r="N2785" s="3" t="s">
        <v>15699</v>
      </c>
      <c r="O2785" t="s">
        <v>14004</v>
      </c>
      <c r="P2785" t="s">
        <v>7618</v>
      </c>
      <c r="Q2785" t="s">
        <v>3457</v>
      </c>
      <c r="R2785" t="s">
        <v>3457</v>
      </c>
      <c r="S2785" t="s">
        <v>14005</v>
      </c>
      <c r="T2785" t="s">
        <v>14006</v>
      </c>
      <c r="U2785" t="str">
        <f t="shared" si="145"/>
        <v xml:space="preserve"> </v>
      </c>
      <c r="V2785" s="1">
        <v>6.2643348945202893E-3</v>
      </c>
      <c r="W2785">
        <v>109.91</v>
      </c>
      <c r="X2785">
        <v>26000</v>
      </c>
      <c r="Y2785">
        <v>0</v>
      </c>
      <c r="Z2785">
        <v>80285000</v>
      </c>
      <c r="AA2785" s="3">
        <v>0</v>
      </c>
      <c r="AB2785" s="3">
        <v>0</v>
      </c>
      <c r="AC2785">
        <v>2175</v>
      </c>
    </row>
    <row r="2786" spans="1:29" ht="15" customHeight="1" x14ac:dyDescent="0.25">
      <c r="A2786" t="str">
        <f>HYPERLINK("http://www.UniProt.org/UniProt/P38067","UGA2_YEAST")</f>
        <v>UGA2_YEAST</v>
      </c>
      <c r="B2786" t="s">
        <v>4749</v>
      </c>
      <c r="C2786" s="38">
        <v>0</v>
      </c>
      <c r="D2786" s="38">
        <v>0</v>
      </c>
      <c r="E2786" s="12">
        <v>0</v>
      </c>
      <c r="F2786" s="3">
        <v>0</v>
      </c>
      <c r="G2786" s="3">
        <f t="shared" si="143"/>
        <v>30.337373735298421</v>
      </c>
      <c r="H2786" s="89" t="s">
        <v>14578</v>
      </c>
      <c r="I2786" t="s">
        <v>8217</v>
      </c>
      <c r="J2786" t="s">
        <v>8217</v>
      </c>
      <c r="K2786" t="s">
        <v>8217</v>
      </c>
      <c r="L2786" s="3">
        <v>54.189</v>
      </c>
      <c r="M2786" t="s">
        <v>8223</v>
      </c>
      <c r="N2786" s="3" t="s">
        <v>15699</v>
      </c>
      <c r="O2786" t="s">
        <v>13383</v>
      </c>
      <c r="P2786" t="str">
        <f>" "</f>
        <v xml:space="preserve"> </v>
      </c>
      <c r="Q2786" t="s">
        <v>3374</v>
      </c>
      <c r="R2786" t="s">
        <v>3374</v>
      </c>
      <c r="S2786" t="s">
        <v>13384</v>
      </c>
      <c r="T2786" t="s">
        <v>13385</v>
      </c>
      <c r="U2786" t="str">
        <f t="shared" si="145"/>
        <v xml:space="preserve"> </v>
      </c>
      <c r="V2786" s="1">
        <v>3.0337373735298419E-3</v>
      </c>
      <c r="W2786">
        <v>54.189</v>
      </c>
      <c r="X2786">
        <v>26000</v>
      </c>
      <c r="Y2786">
        <v>0</v>
      </c>
      <c r="Z2786">
        <v>38881000</v>
      </c>
      <c r="AA2786" s="3">
        <v>0</v>
      </c>
      <c r="AB2786" s="3">
        <v>0</v>
      </c>
      <c r="AC2786">
        <v>1149</v>
      </c>
    </row>
    <row r="2787" spans="1:29" ht="15" customHeight="1" x14ac:dyDescent="0.25">
      <c r="A2787" t="str">
        <f>HYPERLINK("http://www.UniProt.org/UniProt/P38627","URA8_YEAST")</f>
        <v>URA8_YEAST</v>
      </c>
      <c r="B2787" t="s">
        <v>4840</v>
      </c>
      <c r="C2787" s="38">
        <v>0</v>
      </c>
      <c r="D2787" s="38">
        <v>0</v>
      </c>
      <c r="E2787" s="12">
        <v>0</v>
      </c>
      <c r="F2787" s="3">
        <v>0</v>
      </c>
      <c r="G2787" s="3">
        <f t="shared" si="143"/>
        <v>77.13359784924927</v>
      </c>
      <c r="H2787" s="89" t="s">
        <v>14578</v>
      </c>
      <c r="I2787" t="s">
        <v>8227</v>
      </c>
      <c r="J2787" t="s">
        <v>8217</v>
      </c>
      <c r="K2787" t="s">
        <v>8227</v>
      </c>
      <c r="L2787" s="3">
        <v>64.510999999999996</v>
      </c>
      <c r="M2787" t="s">
        <v>8223</v>
      </c>
      <c r="N2787" s="3" t="s">
        <v>15699</v>
      </c>
      <c r="O2787" t="s">
        <v>13451</v>
      </c>
      <c r="P2787" t="s">
        <v>6951</v>
      </c>
      <c r="Q2787" t="s">
        <v>3482</v>
      </c>
      <c r="R2787" t="s">
        <v>3482</v>
      </c>
      <c r="S2787" t="s">
        <v>9315</v>
      </c>
      <c r="T2787" t="s">
        <v>9316</v>
      </c>
      <c r="U2787" t="str">
        <f t="shared" si="145"/>
        <v xml:space="preserve"> </v>
      </c>
      <c r="V2787" s="1">
        <v>7.7133597849249266E-3</v>
      </c>
      <c r="W2787">
        <v>64.510000000000005</v>
      </c>
      <c r="X2787">
        <v>26000</v>
      </c>
      <c r="Y2787">
        <v>0</v>
      </c>
      <c r="Z2787">
        <v>98856000</v>
      </c>
      <c r="AA2787" s="3">
        <v>0</v>
      </c>
      <c r="AB2787" s="3">
        <v>0</v>
      </c>
      <c r="AC2787">
        <v>1273</v>
      </c>
    </row>
    <row r="2788" spans="1:29" ht="15" customHeight="1" x14ac:dyDescent="0.25">
      <c r="A2788" t="str">
        <f>HYPERLINK("http://www.UniProt.org/UniProt/Q04179","URH1_YEAST")</f>
        <v>URH1_YEAST</v>
      </c>
      <c r="B2788" t="s">
        <v>5641</v>
      </c>
      <c r="C2788" s="38">
        <v>0</v>
      </c>
      <c r="D2788" s="38">
        <v>0</v>
      </c>
      <c r="E2788" s="12">
        <v>0</v>
      </c>
      <c r="F2788" s="3">
        <v>0</v>
      </c>
      <c r="G2788" s="3">
        <f t="shared" si="143"/>
        <v>21.108432696201955</v>
      </c>
      <c r="H2788" s="89" t="s">
        <v>14578</v>
      </c>
      <c r="I2788" t="s">
        <v>8228</v>
      </c>
      <c r="J2788" t="s">
        <v>8217</v>
      </c>
      <c r="K2788" t="s">
        <v>8228</v>
      </c>
      <c r="L2788" s="3">
        <v>37.96</v>
      </c>
      <c r="M2788" t="s">
        <v>8223</v>
      </c>
      <c r="N2788" s="3" t="s">
        <v>15699</v>
      </c>
      <c r="O2788" t="s">
        <v>14159</v>
      </c>
      <c r="P2788" t="s">
        <v>7784</v>
      </c>
      <c r="Q2788" t="s">
        <v>3289</v>
      </c>
      <c r="R2788" t="s">
        <v>3289</v>
      </c>
      <c r="S2788" t="s">
        <v>14160</v>
      </c>
      <c r="T2788" t="s">
        <v>14161</v>
      </c>
      <c r="U2788" t="str">
        <f t="shared" si="145"/>
        <v xml:space="preserve"> </v>
      </c>
      <c r="V2788" s="1">
        <v>2.1108432696201954E-3</v>
      </c>
      <c r="W2788">
        <v>37.96</v>
      </c>
      <c r="X2788">
        <v>26000</v>
      </c>
      <c r="Y2788">
        <v>0</v>
      </c>
      <c r="Z2788">
        <v>27053000</v>
      </c>
      <c r="AA2788" s="3">
        <v>0</v>
      </c>
      <c r="AB2788" s="3">
        <v>0</v>
      </c>
      <c r="AC2788">
        <v>2398</v>
      </c>
    </row>
    <row r="2789" spans="1:29" ht="15" customHeight="1" x14ac:dyDescent="0.25">
      <c r="A2789" t="str">
        <f>HYPERLINK("http://www.UniProt.org/UniProt/P36135","UTH1_YEAST")</f>
        <v>UTH1_YEAST</v>
      </c>
      <c r="B2789" t="s">
        <v>4709</v>
      </c>
      <c r="C2789" s="38">
        <v>0</v>
      </c>
      <c r="D2789" s="38">
        <v>0</v>
      </c>
      <c r="E2789" s="12">
        <v>0</v>
      </c>
      <c r="F2789" s="3">
        <v>0</v>
      </c>
      <c r="G2789" s="3">
        <f t="shared" si="143"/>
        <v>11.53461577451497</v>
      </c>
      <c r="H2789" s="89" t="s">
        <v>14578</v>
      </c>
      <c r="I2789" t="s">
        <v>8227</v>
      </c>
      <c r="J2789" t="s">
        <v>8217</v>
      </c>
      <c r="K2789" t="s">
        <v>8227</v>
      </c>
      <c r="L2789" s="3">
        <v>36.954999999999998</v>
      </c>
      <c r="M2789" t="s">
        <v>8221</v>
      </c>
      <c r="N2789" s="3" t="s">
        <v>15699</v>
      </c>
      <c r="O2789" t="s">
        <v>13364</v>
      </c>
      <c r="P2789" t="s">
        <v>6830</v>
      </c>
      <c r="Q2789" t="s">
        <v>3154</v>
      </c>
      <c r="R2789" t="s">
        <v>3154</v>
      </c>
      <c r="T2789" t="s">
        <v>13365</v>
      </c>
      <c r="U2789" t="str">
        <f t="shared" si="145"/>
        <v xml:space="preserve"> </v>
      </c>
      <c r="V2789" s="1">
        <v>1.1534615774514969E-3</v>
      </c>
      <c r="W2789">
        <v>36.954999999999998</v>
      </c>
      <c r="X2789">
        <v>26000</v>
      </c>
      <c r="Y2789">
        <v>0</v>
      </c>
      <c r="Z2789">
        <v>14783000</v>
      </c>
      <c r="AA2789" s="3">
        <v>0</v>
      </c>
      <c r="AB2789" s="3">
        <v>0</v>
      </c>
      <c r="AC2789">
        <v>1097</v>
      </c>
    </row>
    <row r="2790" spans="1:29" ht="15" customHeight="1" x14ac:dyDescent="0.25">
      <c r="A2790" t="str">
        <f>HYPERLINK("http://www.UniProt.org/UniProt/P39111","VATF_YEAST")</f>
        <v>VATF_YEAST</v>
      </c>
      <c r="B2790" t="s">
        <v>4962</v>
      </c>
      <c r="C2790" s="38">
        <v>0</v>
      </c>
      <c r="D2790" s="38">
        <v>0</v>
      </c>
      <c r="E2790" s="12">
        <v>0</v>
      </c>
      <c r="F2790" s="3">
        <v>0</v>
      </c>
      <c r="G2790" s="3">
        <f t="shared" si="143"/>
        <v>48.900591207495246</v>
      </c>
      <c r="H2790" s="89" t="s">
        <v>14578</v>
      </c>
      <c r="I2790" t="s">
        <v>8217</v>
      </c>
      <c r="J2790" t="s">
        <v>8217</v>
      </c>
      <c r="K2790" t="s">
        <v>8217</v>
      </c>
      <c r="L2790" s="3">
        <v>13.461</v>
      </c>
      <c r="M2790" t="s">
        <v>8223</v>
      </c>
      <c r="N2790" s="3" t="s">
        <v>15699</v>
      </c>
      <c r="O2790" t="s">
        <v>13523</v>
      </c>
      <c r="P2790" t="s">
        <v>6388</v>
      </c>
      <c r="Q2790" t="s">
        <v>3429</v>
      </c>
      <c r="R2790" t="s">
        <v>3429</v>
      </c>
      <c r="S2790" t="s">
        <v>13524</v>
      </c>
      <c r="T2790" t="s">
        <v>13525</v>
      </c>
      <c r="U2790" t="s">
        <v>2434</v>
      </c>
      <c r="V2790" s="1">
        <v>4.8900591207495245E-3</v>
      </c>
      <c r="W2790">
        <v>13.461</v>
      </c>
      <c r="X2790">
        <v>26000</v>
      </c>
      <c r="Y2790">
        <v>0</v>
      </c>
      <c r="Z2790">
        <v>62672000</v>
      </c>
      <c r="AA2790" s="3">
        <v>0</v>
      </c>
      <c r="AB2790" s="3">
        <v>0</v>
      </c>
      <c r="AC2790">
        <v>1434</v>
      </c>
    </row>
    <row r="2791" spans="1:29" ht="15" customHeight="1" x14ac:dyDescent="0.25">
      <c r="A2791" t="str">
        <f>HYPERLINK("http://www.UniProt.org/UniProt/P38784","VMA22_YEAST")</f>
        <v>VMA22_YEAST</v>
      </c>
      <c r="B2791" t="s">
        <v>3344</v>
      </c>
      <c r="C2791" s="38">
        <v>0</v>
      </c>
      <c r="D2791" s="38">
        <v>0</v>
      </c>
      <c r="E2791" s="12">
        <v>0</v>
      </c>
      <c r="F2791" s="3">
        <v>0</v>
      </c>
      <c r="G2791" s="3">
        <f t="shared" si="143"/>
        <v>26.694329627119405</v>
      </c>
      <c r="H2791" s="89" t="s">
        <v>14578</v>
      </c>
      <c r="I2791" t="s">
        <v>8217</v>
      </c>
      <c r="J2791" t="s">
        <v>8217</v>
      </c>
      <c r="K2791" t="s">
        <v>8217</v>
      </c>
      <c r="L2791" s="3">
        <v>21.077999999999999</v>
      </c>
      <c r="M2791" t="s">
        <v>8223</v>
      </c>
      <c r="N2791" s="3" t="s">
        <v>15699</v>
      </c>
      <c r="O2791" t="s">
        <v>13480</v>
      </c>
      <c r="P2791" t="s">
        <v>6988</v>
      </c>
      <c r="Q2791" t="s">
        <v>3345</v>
      </c>
      <c r="R2791" t="s">
        <v>3345</v>
      </c>
      <c r="U2791" t="str">
        <f t="shared" ref="U2791:U2797" si="146">" "</f>
        <v xml:space="preserve"> </v>
      </c>
      <c r="V2791" s="1">
        <v>2.6694329627119403E-3</v>
      </c>
      <c r="W2791">
        <v>21.077000000000002</v>
      </c>
      <c r="X2791">
        <v>26000</v>
      </c>
      <c r="Y2791">
        <v>0</v>
      </c>
      <c r="Z2791">
        <v>34212000</v>
      </c>
      <c r="AA2791" s="3">
        <v>0</v>
      </c>
      <c r="AB2791" s="3">
        <v>0</v>
      </c>
      <c r="AC2791">
        <v>1329</v>
      </c>
    </row>
    <row r="2792" spans="1:29" ht="15" customHeight="1" x14ac:dyDescent="0.25">
      <c r="A2792" t="str">
        <f>HYPERLINK("http://www.UniProt.org/UniProt/Q04311","VMS1_YEAST")</f>
        <v>VMS1_YEAST</v>
      </c>
      <c r="B2792" t="s">
        <v>5653</v>
      </c>
      <c r="C2792" s="38">
        <v>0</v>
      </c>
      <c r="D2792" s="38">
        <v>0</v>
      </c>
      <c r="E2792" s="12">
        <v>0</v>
      </c>
      <c r="F2792" s="3">
        <v>0</v>
      </c>
      <c r="G2792" s="3">
        <f t="shared" si="143"/>
        <v>18.120028555202676</v>
      </c>
      <c r="H2792" s="89" t="s">
        <v>14578</v>
      </c>
      <c r="I2792" t="s">
        <v>8227</v>
      </c>
      <c r="J2792" t="s">
        <v>8217</v>
      </c>
      <c r="K2792" t="s">
        <v>8227</v>
      </c>
      <c r="L2792" s="3">
        <v>72.733000000000004</v>
      </c>
      <c r="M2792" t="s">
        <v>8223</v>
      </c>
      <c r="N2792" s="3" t="s">
        <v>15699</v>
      </c>
      <c r="O2792" t="s">
        <v>14175</v>
      </c>
      <c r="P2792" t="s">
        <v>7798</v>
      </c>
      <c r="Q2792" t="s">
        <v>3259</v>
      </c>
      <c r="R2792" t="s">
        <v>3259</v>
      </c>
      <c r="T2792" t="s">
        <v>14176</v>
      </c>
      <c r="U2792" t="str">
        <f t="shared" si="146"/>
        <v xml:space="preserve"> </v>
      </c>
      <c r="V2792" s="1">
        <v>1.8120028555202675E-3</v>
      </c>
      <c r="W2792">
        <v>72.733000000000004</v>
      </c>
      <c r="X2792">
        <v>26000</v>
      </c>
      <c r="Y2792">
        <v>0</v>
      </c>
      <c r="Z2792">
        <v>23223000</v>
      </c>
      <c r="AA2792" s="3">
        <v>0</v>
      </c>
      <c r="AB2792" s="3">
        <v>0</v>
      </c>
      <c r="AC2792">
        <v>2418</v>
      </c>
    </row>
    <row r="2793" spans="1:29" ht="15" customHeight="1" x14ac:dyDescent="0.25">
      <c r="A2793" t="str">
        <f>HYPERLINK("http://www.UniProt.org/UniProt/P36017","VPS21_YEAST")</f>
        <v>VPS21_YEAST</v>
      </c>
      <c r="B2793" t="s">
        <v>4683</v>
      </c>
      <c r="C2793" s="38">
        <v>0</v>
      </c>
      <c r="D2793" s="38">
        <v>0</v>
      </c>
      <c r="E2793" s="12">
        <v>0</v>
      </c>
      <c r="F2793" s="3">
        <v>0</v>
      </c>
      <c r="G2793" s="3">
        <f t="shared" si="143"/>
        <v>29.051501666273143</v>
      </c>
      <c r="H2793" s="89" t="s">
        <v>14578</v>
      </c>
      <c r="I2793" t="s">
        <v>8227</v>
      </c>
      <c r="J2793" t="s">
        <v>8217</v>
      </c>
      <c r="K2793" t="s">
        <v>8227</v>
      </c>
      <c r="L2793" s="3">
        <v>23.081</v>
      </c>
      <c r="M2793" t="s">
        <v>8223</v>
      </c>
      <c r="N2793" s="3" t="s">
        <v>15699</v>
      </c>
      <c r="O2793" t="s">
        <v>13326</v>
      </c>
      <c r="P2793" t="s">
        <v>6790</v>
      </c>
      <c r="Q2793" t="s">
        <v>3848</v>
      </c>
      <c r="R2793" t="s">
        <v>3848</v>
      </c>
      <c r="S2793" t="s">
        <v>11999</v>
      </c>
      <c r="T2793" t="s">
        <v>13327</v>
      </c>
      <c r="U2793" t="str">
        <f t="shared" si="146"/>
        <v xml:space="preserve"> </v>
      </c>
      <c r="V2793" s="1">
        <v>2.9051501666273144E-3</v>
      </c>
      <c r="W2793">
        <v>23.081</v>
      </c>
      <c r="X2793">
        <v>271000</v>
      </c>
      <c r="Y2793">
        <v>0</v>
      </c>
      <c r="Z2793">
        <v>37233000</v>
      </c>
      <c r="AA2793" s="3">
        <v>0</v>
      </c>
      <c r="AB2793" s="3">
        <v>0</v>
      </c>
      <c r="AC2793">
        <v>1052</v>
      </c>
    </row>
    <row r="2794" spans="1:29" ht="15" customHeight="1" x14ac:dyDescent="0.25">
      <c r="A2794" t="str">
        <f>HYPERLINK("http://www.UniProt.org/UniProt/P36095","VPS24_YEAST")</f>
        <v>VPS24_YEAST</v>
      </c>
      <c r="B2794" t="s">
        <v>4699</v>
      </c>
      <c r="C2794" s="38">
        <v>0</v>
      </c>
      <c r="D2794" s="38">
        <v>0</v>
      </c>
      <c r="E2794" s="12">
        <v>0</v>
      </c>
      <c r="F2794" s="3">
        <v>0</v>
      </c>
      <c r="G2794" s="3">
        <f t="shared" si="143"/>
        <v>220.78298583215556</v>
      </c>
      <c r="H2794" s="89" t="s">
        <v>14578</v>
      </c>
      <c r="I2794" t="s">
        <v>8227</v>
      </c>
      <c r="J2794" t="s">
        <v>8217</v>
      </c>
      <c r="K2794" t="s">
        <v>8227</v>
      </c>
      <c r="L2794" s="3">
        <v>26.242000000000001</v>
      </c>
      <c r="M2794" t="s">
        <v>8223</v>
      </c>
      <c r="N2794" s="3" t="s">
        <v>15699</v>
      </c>
      <c r="O2794" t="s">
        <v>13348</v>
      </c>
      <c r="P2794" t="s">
        <v>6815</v>
      </c>
      <c r="Q2794" t="s">
        <v>3552</v>
      </c>
      <c r="R2794" t="s">
        <v>3552</v>
      </c>
      <c r="S2794" t="s">
        <v>13349</v>
      </c>
      <c r="T2794" t="s">
        <v>13350</v>
      </c>
      <c r="U2794" t="str">
        <f t="shared" si="146"/>
        <v xml:space="preserve"> </v>
      </c>
      <c r="V2794" s="1">
        <v>2.2078298583215555E-2</v>
      </c>
      <c r="W2794">
        <v>26.242000000000001</v>
      </c>
      <c r="X2794">
        <v>26000</v>
      </c>
      <c r="Y2794">
        <v>0</v>
      </c>
      <c r="Z2794">
        <v>282960000</v>
      </c>
      <c r="AA2794" s="3">
        <v>0</v>
      </c>
      <c r="AB2794" s="3">
        <v>0</v>
      </c>
      <c r="AC2794">
        <v>1079</v>
      </c>
    </row>
    <row r="2795" spans="1:29" ht="15" customHeight="1" x14ac:dyDescent="0.25">
      <c r="A2795" t="str">
        <f>HYPERLINK("http://www.UniProt.org/UniProt/P52917","VPS4_YEAST")</f>
        <v>VPS4_YEAST</v>
      </c>
      <c r="B2795" t="s">
        <v>5313</v>
      </c>
      <c r="C2795" s="38">
        <v>0</v>
      </c>
      <c r="D2795" s="38">
        <v>0</v>
      </c>
      <c r="E2795" s="12">
        <v>0</v>
      </c>
      <c r="F2795" s="3">
        <v>0</v>
      </c>
      <c r="G2795" s="3">
        <f t="shared" si="143"/>
        <v>25.263328793022101</v>
      </c>
      <c r="H2795" s="89" t="s">
        <v>14578</v>
      </c>
      <c r="I2795" t="s">
        <v>8227</v>
      </c>
      <c r="J2795" t="s">
        <v>8217</v>
      </c>
      <c r="K2795" t="s">
        <v>8227</v>
      </c>
      <c r="L2795" s="3">
        <v>48.171999999999997</v>
      </c>
      <c r="M2795" t="s">
        <v>8223</v>
      </c>
      <c r="N2795" s="3" t="s">
        <v>15699</v>
      </c>
      <c r="O2795" t="s">
        <v>13844</v>
      </c>
      <c r="P2795" t="s">
        <v>7453</v>
      </c>
      <c r="Q2795" t="s">
        <v>3333</v>
      </c>
      <c r="R2795" t="s">
        <v>3333</v>
      </c>
      <c r="S2795" t="s">
        <v>13845</v>
      </c>
      <c r="T2795" t="s">
        <v>13846</v>
      </c>
      <c r="U2795" t="str">
        <f t="shared" si="146"/>
        <v xml:space="preserve"> </v>
      </c>
      <c r="V2795" s="1">
        <v>2.5263328793022101E-3</v>
      </c>
      <c r="W2795">
        <v>48.171999999999997</v>
      </c>
      <c r="X2795">
        <v>26000</v>
      </c>
      <c r="Y2795">
        <v>0</v>
      </c>
      <c r="Z2795">
        <v>32378000</v>
      </c>
      <c r="AA2795" s="3">
        <v>0</v>
      </c>
      <c r="AB2795" s="3">
        <v>0</v>
      </c>
      <c r="AC2795">
        <v>1934</v>
      </c>
    </row>
    <row r="2796" spans="1:29" x14ac:dyDescent="0.25">
      <c r="A2796" t="str">
        <f>HYPERLINK("http://www.UniProt.org/UniProt/P53853","VPS75_YEAST")</f>
        <v>VPS75_YEAST</v>
      </c>
      <c r="B2796" t="s">
        <v>3397</v>
      </c>
      <c r="C2796" s="38">
        <v>0</v>
      </c>
      <c r="D2796" s="38">
        <v>0</v>
      </c>
      <c r="E2796" s="12">
        <v>0</v>
      </c>
      <c r="F2796" s="3">
        <v>0</v>
      </c>
      <c r="G2796" s="3">
        <f t="shared" si="143"/>
        <v>36.232254488627284</v>
      </c>
      <c r="H2796" s="89" t="s">
        <v>14578</v>
      </c>
      <c r="I2796" t="s">
        <v>8229</v>
      </c>
      <c r="J2796" t="s">
        <v>8217</v>
      </c>
      <c r="K2796" t="s">
        <v>8229</v>
      </c>
      <c r="L2796" s="3">
        <v>30.614999999999998</v>
      </c>
      <c r="M2796" t="s">
        <v>8223</v>
      </c>
      <c r="N2796" s="3" t="s">
        <v>15699</v>
      </c>
      <c r="O2796" t="s">
        <v>13962</v>
      </c>
      <c r="P2796" t="s">
        <v>7566</v>
      </c>
      <c r="Q2796" t="s">
        <v>3398</v>
      </c>
      <c r="R2796" t="s">
        <v>3398</v>
      </c>
      <c r="U2796" t="str">
        <f t="shared" si="146"/>
        <v xml:space="preserve"> </v>
      </c>
      <c r="V2796" s="1">
        <v>3.6232254488627281E-3</v>
      </c>
      <c r="W2796">
        <v>30.614999999999998</v>
      </c>
      <c r="X2796">
        <v>26000</v>
      </c>
      <c r="Y2796">
        <v>0</v>
      </c>
      <c r="Z2796">
        <v>46436000</v>
      </c>
      <c r="AA2796" s="3">
        <v>0</v>
      </c>
      <c r="AB2796" s="3">
        <v>0</v>
      </c>
      <c r="AC2796">
        <v>2103</v>
      </c>
    </row>
    <row r="2797" spans="1:29" x14ac:dyDescent="0.25">
      <c r="A2797" t="str">
        <f>HYPERLINK("http://www.UniProt.org/UniProt/P43582","WWM1_YEAST")</f>
        <v>WWM1_YEAST</v>
      </c>
      <c r="B2797" t="s">
        <v>5158</v>
      </c>
      <c r="C2797" s="38">
        <v>0</v>
      </c>
      <c r="D2797" s="38">
        <v>0</v>
      </c>
      <c r="E2797" s="12">
        <v>0</v>
      </c>
      <c r="F2797" s="3">
        <v>0</v>
      </c>
      <c r="G2797" s="3">
        <f t="shared" si="143"/>
        <v>16.766273676708224</v>
      </c>
      <c r="H2797" s="89" t="s">
        <v>14578</v>
      </c>
      <c r="I2797" t="s">
        <v>8228</v>
      </c>
      <c r="J2797" t="s">
        <v>8217</v>
      </c>
      <c r="K2797" t="s">
        <v>8228</v>
      </c>
      <c r="L2797" s="3">
        <v>22.655000000000001</v>
      </c>
      <c r="M2797" t="s">
        <v>8223</v>
      </c>
      <c r="N2797" s="3" t="s">
        <v>15699</v>
      </c>
      <c r="O2797" t="s">
        <v>13709</v>
      </c>
      <c r="P2797" t="s">
        <v>7298</v>
      </c>
      <c r="Q2797" t="s">
        <v>3250</v>
      </c>
      <c r="R2797" t="s">
        <v>3250</v>
      </c>
      <c r="U2797" t="str">
        <f t="shared" si="146"/>
        <v xml:space="preserve"> </v>
      </c>
      <c r="V2797" s="1">
        <v>1.6766273676708224E-3</v>
      </c>
      <c r="W2797">
        <v>22.655000000000001</v>
      </c>
      <c r="X2797">
        <v>26000</v>
      </c>
      <c r="Y2797">
        <v>0</v>
      </c>
      <c r="Z2797">
        <v>21488000</v>
      </c>
      <c r="AA2797" s="3">
        <v>0</v>
      </c>
      <c r="AB2797" s="3">
        <v>0</v>
      </c>
      <c r="AC2797">
        <v>1725</v>
      </c>
    </row>
    <row r="2798" spans="1:29" ht="15" customHeight="1" x14ac:dyDescent="0.25">
      <c r="A2798" t="str">
        <f>HYPERLINK("http://www.UniProt.org/UniProt/P42826","XKS1_YEAST")</f>
        <v>XKS1_YEAST</v>
      </c>
      <c r="B2798" t="s">
        <v>5140</v>
      </c>
      <c r="C2798" s="38">
        <v>0</v>
      </c>
      <c r="D2798" s="38">
        <v>0</v>
      </c>
      <c r="E2798" s="12">
        <v>0</v>
      </c>
      <c r="F2798" s="3">
        <v>0</v>
      </c>
      <c r="G2798" s="3">
        <f t="shared" si="143"/>
        <v>22.317058809624378</v>
      </c>
      <c r="H2798" s="89" t="s">
        <v>14578</v>
      </c>
      <c r="I2798" t="s">
        <v>8227</v>
      </c>
      <c r="J2798" t="s">
        <v>8217</v>
      </c>
      <c r="K2798" t="s">
        <v>8227</v>
      </c>
      <c r="L2798" s="3">
        <v>68.320999999999998</v>
      </c>
      <c r="M2798" t="s">
        <v>8223</v>
      </c>
      <c r="N2798" s="3" t="s">
        <v>15699</v>
      </c>
      <c r="O2798" t="s">
        <v>13678</v>
      </c>
      <c r="P2798" t="str">
        <f>" "</f>
        <v xml:space="preserve"> </v>
      </c>
      <c r="Q2798" t="s">
        <v>3307</v>
      </c>
      <c r="R2798" t="s">
        <v>3307</v>
      </c>
      <c r="S2798" t="s">
        <v>13679</v>
      </c>
      <c r="T2798" t="s">
        <v>13680</v>
      </c>
      <c r="U2798" t="s">
        <v>3308</v>
      </c>
      <c r="V2798" s="1">
        <v>2.2317058809624376E-3</v>
      </c>
      <c r="W2798">
        <v>68.319999999999993</v>
      </c>
      <c r="X2798">
        <v>26000</v>
      </c>
      <c r="Y2798">
        <v>0</v>
      </c>
      <c r="Z2798">
        <v>28602000</v>
      </c>
      <c r="AA2798" s="3">
        <v>0</v>
      </c>
      <c r="AB2798" s="3">
        <v>0</v>
      </c>
      <c r="AC2798">
        <v>1691</v>
      </c>
    </row>
    <row r="2799" spans="1:29" x14ac:dyDescent="0.25">
      <c r="A2799" t="str">
        <f>HYPERLINK("http://www.UniProt.org/UniProt/P47165","XPT1_YEAST")</f>
        <v>XPT1_YEAST</v>
      </c>
      <c r="B2799" t="s">
        <v>5242</v>
      </c>
      <c r="C2799" s="38">
        <v>0</v>
      </c>
      <c r="D2799" s="38">
        <v>0</v>
      </c>
      <c r="E2799" s="12">
        <v>0</v>
      </c>
      <c r="F2799" s="3">
        <v>0</v>
      </c>
      <c r="G2799" s="3">
        <f t="shared" si="143"/>
        <v>105.67090674034786</v>
      </c>
      <c r="H2799" s="89" t="s">
        <v>14578</v>
      </c>
      <c r="I2799" t="s">
        <v>8227</v>
      </c>
      <c r="J2799" t="s">
        <v>8217</v>
      </c>
      <c r="K2799" t="s">
        <v>8227</v>
      </c>
      <c r="L2799" s="3">
        <v>23.670999999999999</v>
      </c>
      <c r="M2799" t="s">
        <v>8223</v>
      </c>
      <c r="N2799" s="3" t="s">
        <v>15699</v>
      </c>
      <c r="O2799" t="s">
        <v>13776</v>
      </c>
      <c r="P2799" t="s">
        <v>7385</v>
      </c>
      <c r="Q2799" t="s">
        <v>3501</v>
      </c>
      <c r="R2799" t="s">
        <v>3501</v>
      </c>
      <c r="S2799" t="s">
        <v>13777</v>
      </c>
      <c r="T2799" t="s">
        <v>13778</v>
      </c>
      <c r="U2799" t="str">
        <f t="shared" ref="U2799:U2812" si="147">" "</f>
        <v xml:space="preserve"> </v>
      </c>
      <c r="V2799" s="1">
        <v>1.0567090674034786E-2</v>
      </c>
      <c r="W2799">
        <v>23.670999999999999</v>
      </c>
      <c r="X2799">
        <v>26000</v>
      </c>
      <c r="Y2799">
        <v>0</v>
      </c>
      <c r="Z2799">
        <v>135430000</v>
      </c>
      <c r="AA2799" s="3">
        <v>0</v>
      </c>
      <c r="AB2799" s="3">
        <v>0</v>
      </c>
      <c r="AC2799">
        <v>1846</v>
      </c>
    </row>
    <row r="2800" spans="1:29" x14ac:dyDescent="0.25">
      <c r="A2800" t="str">
        <f>HYPERLINK("http://www.UniProt.org/UniProt/Q3E793","YA044_YEAST")</f>
        <v>YA044_YEAST</v>
      </c>
      <c r="B2800" t="s">
        <v>3173</v>
      </c>
      <c r="C2800" s="38">
        <v>0</v>
      </c>
      <c r="D2800" s="38">
        <v>0</v>
      </c>
      <c r="E2800" s="12">
        <v>0</v>
      </c>
      <c r="F2800" s="3">
        <v>0</v>
      </c>
      <c r="G2800" s="3">
        <f t="shared" si="143"/>
        <v>12.139318962315086</v>
      </c>
      <c r="H2800" s="89" t="s">
        <v>14578</v>
      </c>
      <c r="I2800" t="s">
        <v>8217</v>
      </c>
      <c r="J2800" t="s">
        <v>8217</v>
      </c>
      <c r="K2800" t="s">
        <v>8217</v>
      </c>
      <c r="L2800" s="3">
        <v>12.537000000000001</v>
      </c>
      <c r="M2800" t="s">
        <v>8223</v>
      </c>
      <c r="N2800" s="3" t="s">
        <v>15699</v>
      </c>
      <c r="O2800" t="s">
        <v>14509</v>
      </c>
      <c r="P2800" t="str">
        <f>" "</f>
        <v xml:space="preserve"> </v>
      </c>
      <c r="Q2800" t="s">
        <v>3174</v>
      </c>
      <c r="R2800" t="s">
        <v>3174</v>
      </c>
      <c r="T2800" t="s">
        <v>14510</v>
      </c>
      <c r="U2800" t="str">
        <f t="shared" si="147"/>
        <v xml:space="preserve"> </v>
      </c>
      <c r="V2800" s="1">
        <v>1.2139318962315086E-3</v>
      </c>
      <c r="W2800">
        <v>12.537000000000001</v>
      </c>
      <c r="X2800">
        <v>26000</v>
      </c>
      <c r="Y2800">
        <v>0</v>
      </c>
      <c r="Z2800">
        <v>15558000</v>
      </c>
      <c r="AA2800" s="3">
        <v>0</v>
      </c>
      <c r="AB2800" s="3">
        <v>0</v>
      </c>
      <c r="AC2800">
        <v>2963</v>
      </c>
    </row>
    <row r="2801" spans="1:29" ht="15" customHeight="1" x14ac:dyDescent="0.25">
      <c r="A2801" t="str">
        <f>HYPERLINK("http://www.UniProt.org/UniProt/P46683","YAR1_YEAST")</f>
        <v>YAR1_YEAST</v>
      </c>
      <c r="B2801" t="s">
        <v>3460</v>
      </c>
      <c r="C2801" s="38">
        <v>0</v>
      </c>
      <c r="D2801" s="38">
        <v>0</v>
      </c>
      <c r="E2801" s="12">
        <v>0</v>
      </c>
      <c r="F2801" s="3">
        <v>0</v>
      </c>
      <c r="G2801" s="3">
        <f t="shared" si="143"/>
        <v>64.306867908286563</v>
      </c>
      <c r="H2801" s="89" t="s">
        <v>14578</v>
      </c>
      <c r="I2801" t="s">
        <v>8217</v>
      </c>
      <c r="J2801" t="s">
        <v>8217</v>
      </c>
      <c r="K2801" t="s">
        <v>8217</v>
      </c>
      <c r="L2801" s="3">
        <v>22.356000000000002</v>
      </c>
      <c r="M2801" t="s">
        <v>8223</v>
      </c>
      <c r="N2801" s="3" t="s">
        <v>15699</v>
      </c>
      <c r="O2801" t="s">
        <v>13741</v>
      </c>
      <c r="P2801" t="s">
        <v>7332</v>
      </c>
      <c r="Q2801" t="s">
        <v>3461</v>
      </c>
      <c r="R2801" t="s">
        <v>3461</v>
      </c>
      <c r="S2801" t="s">
        <v>9443</v>
      </c>
      <c r="U2801" t="str">
        <f t="shared" si="147"/>
        <v xml:space="preserve"> </v>
      </c>
      <c r="V2801" s="1">
        <v>6.4306867908286557E-3</v>
      </c>
      <c r="W2801">
        <v>22.355</v>
      </c>
      <c r="X2801">
        <v>26000</v>
      </c>
      <c r="Y2801">
        <v>0</v>
      </c>
      <c r="Z2801">
        <v>82417000</v>
      </c>
      <c r="AA2801" s="3">
        <v>0</v>
      </c>
      <c r="AB2801" s="3">
        <v>0</v>
      </c>
      <c r="AC2801">
        <v>1766</v>
      </c>
    </row>
    <row r="2802" spans="1:29" ht="15" customHeight="1" x14ac:dyDescent="0.25">
      <c r="A2802" t="str">
        <f>HYPERLINK("http://www.UniProt.org/UniProt/P38331","YB92_YEAST")</f>
        <v>YB92_YEAST</v>
      </c>
      <c r="B2802" t="s">
        <v>3759</v>
      </c>
      <c r="C2802" s="38">
        <v>0</v>
      </c>
      <c r="D2802" s="38">
        <v>0</v>
      </c>
      <c r="E2802" s="12">
        <v>0</v>
      </c>
      <c r="F2802" s="3">
        <v>0</v>
      </c>
      <c r="G2802" s="3">
        <f t="shared" si="143"/>
        <v>196.93817367838588</v>
      </c>
      <c r="H2802" s="89" t="s">
        <v>14578</v>
      </c>
      <c r="I2802" t="s">
        <v>8217</v>
      </c>
      <c r="J2802" t="s">
        <v>8217</v>
      </c>
      <c r="K2802" t="s">
        <v>8217</v>
      </c>
      <c r="L2802" s="3">
        <v>27.577000000000002</v>
      </c>
      <c r="M2802" t="s">
        <v>8223</v>
      </c>
      <c r="N2802" s="3" t="s">
        <v>15699</v>
      </c>
      <c r="O2802" t="s">
        <v>13430</v>
      </c>
      <c r="P2802" t="str">
        <f t="shared" ref="P2802:R2805" si="148">" "</f>
        <v xml:space="preserve"> </v>
      </c>
      <c r="Q2802" t="str">
        <f t="shared" si="148"/>
        <v xml:space="preserve"> </v>
      </c>
      <c r="R2802" t="str">
        <f t="shared" si="148"/>
        <v xml:space="preserve"> </v>
      </c>
      <c r="S2802" t="s">
        <v>13431</v>
      </c>
      <c r="T2802" t="s">
        <v>13432</v>
      </c>
      <c r="U2802" t="str">
        <f t="shared" si="147"/>
        <v xml:space="preserve"> </v>
      </c>
      <c r="V2802" s="1">
        <v>1.9693817367838588E-2</v>
      </c>
      <c r="W2802">
        <v>27.576000000000001</v>
      </c>
      <c r="X2802">
        <v>70299</v>
      </c>
      <c r="Y2802">
        <v>0</v>
      </c>
      <c r="Z2802">
        <v>252400000</v>
      </c>
      <c r="AA2802" s="3">
        <v>0</v>
      </c>
      <c r="AB2802" s="3">
        <v>0</v>
      </c>
      <c r="AC2802">
        <v>1243</v>
      </c>
    </row>
    <row r="2803" spans="1:29" ht="15" customHeight="1" x14ac:dyDescent="0.25">
      <c r="A2803" t="str">
        <f>HYPERLINK("http://www.UniProt.org/UniProt/P38197","YBD6_YEAST")</f>
        <v>YBD6_YEAST</v>
      </c>
      <c r="B2803" t="s">
        <v>3583</v>
      </c>
      <c r="C2803" s="38">
        <v>0</v>
      </c>
      <c r="D2803" s="38">
        <v>0</v>
      </c>
      <c r="E2803" s="12">
        <v>0</v>
      </c>
      <c r="F2803" s="3">
        <v>0</v>
      </c>
      <c r="G2803" s="3">
        <f t="shared" si="143"/>
        <v>449.57926423038498</v>
      </c>
      <c r="H2803" s="89" t="s">
        <v>14578</v>
      </c>
      <c r="I2803" t="s">
        <v>8217</v>
      </c>
      <c r="J2803" t="s">
        <v>8217</v>
      </c>
      <c r="K2803" t="s">
        <v>8217</v>
      </c>
      <c r="L2803" s="3">
        <v>29.123000000000001</v>
      </c>
      <c r="M2803" t="s">
        <v>8223</v>
      </c>
      <c r="N2803" s="3" t="s">
        <v>15699</v>
      </c>
      <c r="O2803" t="s">
        <v>13409</v>
      </c>
      <c r="P2803" t="str">
        <f t="shared" si="148"/>
        <v xml:space="preserve"> </v>
      </c>
      <c r="Q2803" t="str">
        <f t="shared" si="148"/>
        <v xml:space="preserve"> </v>
      </c>
      <c r="R2803" t="str">
        <f t="shared" si="148"/>
        <v xml:space="preserve"> </v>
      </c>
      <c r="S2803" t="s">
        <v>13410</v>
      </c>
      <c r="T2803" t="s">
        <v>13411</v>
      </c>
      <c r="U2803" t="str">
        <f t="shared" si="147"/>
        <v xml:space="preserve"> </v>
      </c>
      <c r="V2803" s="1">
        <v>4.4957926423038495E-2</v>
      </c>
      <c r="W2803">
        <v>29.123000000000001</v>
      </c>
      <c r="X2803">
        <v>26000</v>
      </c>
      <c r="Y2803">
        <v>0</v>
      </c>
      <c r="Z2803">
        <v>576190000</v>
      </c>
      <c r="AA2803" s="3">
        <v>0</v>
      </c>
      <c r="AB2803" s="3">
        <v>0</v>
      </c>
      <c r="AC2803">
        <v>1196</v>
      </c>
    </row>
    <row r="2804" spans="1:29" ht="15" customHeight="1" x14ac:dyDescent="0.25">
      <c r="A2804" t="str">
        <f>HYPERLINK("http://www.UniProt.org/UniProt/P38235","YBQ3_YEAST")</f>
        <v>YBQ3_YEAST</v>
      </c>
      <c r="B2804" t="s">
        <v>3296</v>
      </c>
      <c r="C2804" s="38">
        <v>0</v>
      </c>
      <c r="D2804" s="38">
        <v>0</v>
      </c>
      <c r="E2804" s="12">
        <v>0</v>
      </c>
      <c r="F2804" s="3">
        <v>0</v>
      </c>
      <c r="G2804" s="3">
        <f t="shared" si="143"/>
        <v>21.435362548702923</v>
      </c>
      <c r="H2804" s="89" t="s">
        <v>14578</v>
      </c>
      <c r="I2804" t="s">
        <v>8217</v>
      </c>
      <c r="J2804" t="s">
        <v>8217</v>
      </c>
      <c r="K2804" t="s">
        <v>8217</v>
      </c>
      <c r="L2804" s="3">
        <v>40.295999999999999</v>
      </c>
      <c r="M2804" t="s">
        <v>8223</v>
      </c>
      <c r="N2804" s="3" t="s">
        <v>15699</v>
      </c>
      <c r="O2804" t="s">
        <v>13419</v>
      </c>
      <c r="P2804" t="str">
        <f t="shared" si="148"/>
        <v xml:space="preserve"> </v>
      </c>
      <c r="Q2804" t="str">
        <f t="shared" si="148"/>
        <v xml:space="preserve"> </v>
      </c>
      <c r="R2804" t="str">
        <f t="shared" si="148"/>
        <v xml:space="preserve"> </v>
      </c>
      <c r="U2804" t="str">
        <f t="shared" si="147"/>
        <v xml:space="preserve"> </v>
      </c>
      <c r="V2804" s="1">
        <v>2.1435362548702921E-3</v>
      </c>
      <c r="W2804">
        <v>40.295000000000002</v>
      </c>
      <c r="X2804">
        <v>26000</v>
      </c>
      <c r="Y2804">
        <v>0</v>
      </c>
      <c r="Z2804">
        <v>27472000</v>
      </c>
      <c r="AA2804" s="3">
        <v>0</v>
      </c>
      <c r="AB2804" s="3">
        <v>0</v>
      </c>
      <c r="AC2804">
        <v>1210</v>
      </c>
    </row>
    <row r="2805" spans="1:29" ht="15" customHeight="1" x14ac:dyDescent="0.25">
      <c r="A2805" t="str">
        <f>HYPERLINK("http://www.UniProt.org/UniProt/P38081","YBQ6_YEAST")</f>
        <v>YBQ6_YEAST</v>
      </c>
      <c r="B2805" t="s">
        <v>4756</v>
      </c>
      <c r="C2805" s="38">
        <v>0</v>
      </c>
      <c r="D2805" s="38">
        <v>0</v>
      </c>
      <c r="E2805" s="12">
        <v>0</v>
      </c>
      <c r="F2805" s="3">
        <v>0</v>
      </c>
      <c r="G2805" s="3">
        <f t="shared" si="143"/>
        <v>51.755570516089591</v>
      </c>
      <c r="H2805" s="89" t="s">
        <v>14578</v>
      </c>
      <c r="I2805" t="s">
        <v>8217</v>
      </c>
      <c r="J2805" t="s">
        <v>8217</v>
      </c>
      <c r="K2805" t="s">
        <v>8217</v>
      </c>
      <c r="L2805" s="3">
        <v>57.822000000000003</v>
      </c>
      <c r="M2805" t="s">
        <v>8223</v>
      </c>
      <c r="N2805" s="3" t="s">
        <v>15699</v>
      </c>
      <c r="O2805" t="s">
        <v>13386</v>
      </c>
      <c r="P2805" t="str">
        <f t="shared" si="148"/>
        <v xml:space="preserve"> </v>
      </c>
      <c r="Q2805" t="str">
        <f t="shared" si="148"/>
        <v xml:space="preserve"> </v>
      </c>
      <c r="R2805" t="str">
        <f t="shared" si="148"/>
        <v xml:space="preserve"> </v>
      </c>
      <c r="U2805" t="str">
        <f t="shared" si="147"/>
        <v xml:space="preserve"> </v>
      </c>
      <c r="V2805" s="1">
        <v>5.1755570516089592E-3</v>
      </c>
      <c r="W2805">
        <v>57.820999999999998</v>
      </c>
      <c r="X2805">
        <v>220200</v>
      </c>
      <c r="Y2805">
        <v>0</v>
      </c>
      <c r="Z2805">
        <v>66331000</v>
      </c>
      <c r="AA2805" s="3">
        <v>0</v>
      </c>
      <c r="AB2805" s="3">
        <v>0</v>
      </c>
      <c r="AC2805">
        <v>1156</v>
      </c>
    </row>
    <row r="2806" spans="1:29" ht="15" customHeight="1" x14ac:dyDescent="0.25">
      <c r="A2806" t="str">
        <f>HYPERLINK("http://www.UniProt.org/UniProt/Q3E830","YC075_YEAST")</f>
        <v>YC075_YEAST</v>
      </c>
      <c r="B2806" t="s">
        <v>3212</v>
      </c>
      <c r="C2806" s="38">
        <v>0</v>
      </c>
      <c r="D2806" s="38">
        <v>0</v>
      </c>
      <c r="E2806" s="12">
        <v>0</v>
      </c>
      <c r="F2806" s="3">
        <v>0</v>
      </c>
      <c r="G2806" s="3">
        <f t="shared" si="143"/>
        <v>14.495710739291017</v>
      </c>
      <c r="H2806" s="89" t="s">
        <v>14578</v>
      </c>
      <c r="I2806" t="s">
        <v>8217</v>
      </c>
      <c r="J2806" t="s">
        <v>8217</v>
      </c>
      <c r="K2806" t="s">
        <v>8217</v>
      </c>
      <c r="L2806" s="3">
        <v>8.0969999999999995</v>
      </c>
      <c r="M2806" t="s">
        <v>8223</v>
      </c>
      <c r="N2806" s="3" t="s">
        <v>15699</v>
      </c>
      <c r="O2806" t="s">
        <v>14513</v>
      </c>
      <c r="P2806" t="str">
        <f>" "</f>
        <v xml:space="preserve"> </v>
      </c>
      <c r="Q2806" t="s">
        <v>3213</v>
      </c>
      <c r="R2806" t="s">
        <v>3213</v>
      </c>
      <c r="U2806" t="str">
        <f t="shared" si="147"/>
        <v xml:space="preserve"> </v>
      </c>
      <c r="V2806" s="1">
        <v>1.4495710739291017E-3</v>
      </c>
      <c r="W2806">
        <v>8.0968999999999998</v>
      </c>
      <c r="X2806">
        <v>26000</v>
      </c>
      <c r="Y2806">
        <v>0</v>
      </c>
      <c r="Z2806">
        <v>18578000</v>
      </c>
      <c r="AA2806" s="3">
        <v>0</v>
      </c>
      <c r="AB2806" s="3">
        <v>0</v>
      </c>
      <c r="AC2806">
        <v>2966</v>
      </c>
    </row>
    <row r="2807" spans="1:29" ht="15" customHeight="1" x14ac:dyDescent="0.25">
      <c r="A2807" t="str">
        <f>HYPERLINK("http://www.UniProt.org/UniProt/P42937","YCH1_YEAST")</f>
        <v>YCH1_YEAST</v>
      </c>
      <c r="B2807" t="s">
        <v>5145</v>
      </c>
      <c r="C2807" s="38">
        <v>0</v>
      </c>
      <c r="D2807" s="38">
        <v>0</v>
      </c>
      <c r="E2807" s="12">
        <v>0</v>
      </c>
      <c r="F2807" s="3">
        <v>0</v>
      </c>
      <c r="G2807" s="3">
        <f t="shared" si="143"/>
        <v>41.646493740427275</v>
      </c>
      <c r="H2807" s="89" t="s">
        <v>14578</v>
      </c>
      <c r="I2807" t="s">
        <v>8228</v>
      </c>
      <c r="J2807" t="s">
        <v>8217</v>
      </c>
      <c r="K2807" t="s">
        <v>8228</v>
      </c>
      <c r="L2807" s="3">
        <v>17.248999999999999</v>
      </c>
      <c r="M2807" t="s">
        <v>8223</v>
      </c>
      <c r="N2807" s="3" t="s">
        <v>15699</v>
      </c>
      <c r="O2807" t="s">
        <v>13685</v>
      </c>
      <c r="P2807" t="s">
        <v>7284</v>
      </c>
      <c r="Q2807" t="s">
        <v>3412</v>
      </c>
      <c r="R2807" t="s">
        <v>3412</v>
      </c>
      <c r="S2807" t="s">
        <v>13686</v>
      </c>
      <c r="U2807" t="str">
        <f t="shared" si="147"/>
        <v xml:space="preserve"> </v>
      </c>
      <c r="V2807" s="1">
        <v>4.1646493740427276E-3</v>
      </c>
      <c r="W2807">
        <v>17.248000000000001</v>
      </c>
      <c r="X2807">
        <v>26000</v>
      </c>
      <c r="Y2807">
        <v>0</v>
      </c>
      <c r="Z2807">
        <v>53375000</v>
      </c>
      <c r="AA2807" s="3">
        <v>0</v>
      </c>
      <c r="AB2807" s="3">
        <v>0</v>
      </c>
      <c r="AC2807">
        <v>1700</v>
      </c>
    </row>
    <row r="2808" spans="1:29" ht="15" customHeight="1" x14ac:dyDescent="0.25">
      <c r="A2808" t="str">
        <f>HYPERLINK("http://www.UniProt.org/UniProt/P25654","YCY0_YEAST")</f>
        <v>YCY0_YEAST</v>
      </c>
      <c r="B2808" t="s">
        <v>3572</v>
      </c>
      <c r="C2808" s="38">
        <v>0</v>
      </c>
      <c r="D2808" s="38">
        <v>0</v>
      </c>
      <c r="E2808" s="12">
        <v>0</v>
      </c>
      <c r="F2808" s="3">
        <v>0</v>
      </c>
      <c r="G2808" s="3">
        <f t="shared" si="143"/>
        <v>336.83918215910927</v>
      </c>
      <c r="H2808" s="89" t="s">
        <v>14578</v>
      </c>
      <c r="I2808" t="s">
        <v>8217</v>
      </c>
      <c r="J2808" t="s">
        <v>8217</v>
      </c>
      <c r="K2808" t="s">
        <v>8217</v>
      </c>
      <c r="L2808" s="3">
        <v>20.704000000000001</v>
      </c>
      <c r="M2808" t="s">
        <v>8223</v>
      </c>
      <c r="N2808" s="3" t="s">
        <v>15699</v>
      </c>
      <c r="O2808" t="s">
        <v>13151</v>
      </c>
      <c r="P2808" t="str">
        <f>" "</f>
        <v xml:space="preserve"> </v>
      </c>
      <c r="Q2808" t="str">
        <f>" "</f>
        <v xml:space="preserve"> </v>
      </c>
      <c r="R2808" t="str">
        <f>" "</f>
        <v xml:space="preserve"> </v>
      </c>
      <c r="U2808" t="str">
        <f t="shared" si="147"/>
        <v xml:space="preserve"> </v>
      </c>
      <c r="V2808" s="1">
        <v>3.3683918215910928E-2</v>
      </c>
      <c r="W2808">
        <v>20.702999999999999</v>
      </c>
      <c r="X2808">
        <v>26000</v>
      </c>
      <c r="Y2808">
        <v>0</v>
      </c>
      <c r="Z2808">
        <v>431700000</v>
      </c>
      <c r="AA2808" s="3">
        <v>0</v>
      </c>
      <c r="AB2808" s="3">
        <v>0</v>
      </c>
      <c r="AC2808">
        <v>683</v>
      </c>
    </row>
    <row r="2809" spans="1:29" ht="15" customHeight="1" x14ac:dyDescent="0.25">
      <c r="A2809" t="str">
        <f>HYPERLINK("http://www.UniProt.org/UniProt/Q07589","YD144_YEAST")</f>
        <v>YD144_YEAST</v>
      </c>
      <c r="B2809" t="s">
        <v>3310</v>
      </c>
      <c r="C2809" s="38">
        <v>0</v>
      </c>
      <c r="D2809" s="38">
        <v>0</v>
      </c>
      <c r="E2809" s="12">
        <v>0</v>
      </c>
      <c r="F2809" s="3">
        <v>0</v>
      </c>
      <c r="G2809" s="3">
        <f t="shared" si="143"/>
        <v>22.561280871277841</v>
      </c>
      <c r="H2809" s="89" t="s">
        <v>14578</v>
      </c>
      <c r="I2809" t="s">
        <v>8228</v>
      </c>
      <c r="J2809" t="s">
        <v>8217</v>
      </c>
      <c r="K2809" t="s">
        <v>8228</v>
      </c>
      <c r="L2809" s="3">
        <v>39.783000000000001</v>
      </c>
      <c r="M2809" t="s">
        <v>8223</v>
      </c>
      <c r="N2809" s="3" t="s">
        <v>15699</v>
      </c>
      <c r="O2809" t="s">
        <v>14301</v>
      </c>
      <c r="P2809" t="str">
        <f t="shared" ref="P2809:P2817" si="149">" "</f>
        <v xml:space="preserve"> </v>
      </c>
      <c r="Q2809" t="s">
        <v>3311</v>
      </c>
      <c r="R2809" t="s">
        <v>3311</v>
      </c>
      <c r="U2809" t="str">
        <f t="shared" si="147"/>
        <v xml:space="preserve"> </v>
      </c>
      <c r="V2809" s="1">
        <v>2.2561280871277842E-3</v>
      </c>
      <c r="W2809">
        <v>39.781999999999996</v>
      </c>
      <c r="X2809">
        <v>26000</v>
      </c>
      <c r="Y2809">
        <v>0</v>
      </c>
      <c r="Z2809">
        <v>28915000</v>
      </c>
      <c r="AA2809" s="3">
        <v>0</v>
      </c>
      <c r="AB2809" s="3">
        <v>0</v>
      </c>
      <c r="AC2809">
        <v>2644</v>
      </c>
    </row>
    <row r="2810" spans="1:29" ht="15" customHeight="1" x14ac:dyDescent="0.25">
      <c r="A2810" t="str">
        <f>HYPERLINK("http://www.UniProt.org/UniProt/Q04170","YD391_YEAST")</f>
        <v>YD391_YEAST</v>
      </c>
      <c r="B2810" t="s">
        <v>3549</v>
      </c>
      <c r="C2810" s="38">
        <v>0</v>
      </c>
      <c r="D2810" s="38">
        <v>0</v>
      </c>
      <c r="E2810" s="12">
        <v>0</v>
      </c>
      <c r="F2810" s="3">
        <v>0</v>
      </c>
      <c r="G2810" s="3">
        <f t="shared" si="143"/>
        <v>215.44599253595842</v>
      </c>
      <c r="H2810" s="89" t="s">
        <v>14578</v>
      </c>
      <c r="I2810" t="s">
        <v>8228</v>
      </c>
      <c r="J2810" t="s">
        <v>8217</v>
      </c>
      <c r="K2810" t="s">
        <v>8228</v>
      </c>
      <c r="L2810" s="3">
        <v>26.274000000000001</v>
      </c>
      <c r="M2810" t="s">
        <v>8223</v>
      </c>
      <c r="N2810" s="3" t="s">
        <v>15699</v>
      </c>
      <c r="O2810" t="s">
        <v>14151</v>
      </c>
      <c r="P2810" t="str">
        <f t="shared" si="149"/>
        <v xml:space="preserve"> </v>
      </c>
      <c r="Q2810" t="s">
        <v>3550</v>
      </c>
      <c r="R2810" t="s">
        <v>3550</v>
      </c>
      <c r="T2810" t="s">
        <v>14152</v>
      </c>
      <c r="U2810" t="str">
        <f t="shared" si="147"/>
        <v xml:space="preserve"> </v>
      </c>
      <c r="V2810" s="1">
        <v>2.1544599253595843E-2</v>
      </c>
      <c r="W2810">
        <v>26.273</v>
      </c>
      <c r="X2810">
        <v>26000</v>
      </c>
      <c r="Y2810">
        <v>0</v>
      </c>
      <c r="Z2810">
        <v>276120000</v>
      </c>
      <c r="AA2810" s="3">
        <v>0</v>
      </c>
      <c r="AB2810" s="3">
        <v>0</v>
      </c>
      <c r="AC2810">
        <v>2394</v>
      </c>
    </row>
    <row r="2811" spans="1:29" ht="15" customHeight="1" x14ac:dyDescent="0.25">
      <c r="A2811" t="str">
        <f>HYPERLINK("http://www.UniProt.org/UniProt/P40093","YEY6_YEAST")</f>
        <v>YEY6_YEAST</v>
      </c>
      <c r="B2811" t="s">
        <v>3566</v>
      </c>
      <c r="C2811" s="38">
        <v>0</v>
      </c>
      <c r="D2811" s="38">
        <v>0</v>
      </c>
      <c r="E2811" s="12">
        <v>0</v>
      </c>
      <c r="F2811" s="3">
        <v>0</v>
      </c>
      <c r="G2811" s="3">
        <f t="shared" si="143"/>
        <v>284.61623459851353</v>
      </c>
      <c r="H2811" s="89" t="s">
        <v>14578</v>
      </c>
      <c r="I2811" t="s">
        <v>8217</v>
      </c>
      <c r="J2811" t="s">
        <v>8217</v>
      </c>
      <c r="K2811" t="s">
        <v>8217</v>
      </c>
      <c r="L2811" s="3">
        <v>38.173999999999999</v>
      </c>
      <c r="M2811" t="s">
        <v>8223</v>
      </c>
      <c r="N2811" s="3" t="s">
        <v>15699</v>
      </c>
      <c r="O2811" t="s">
        <v>13592</v>
      </c>
      <c r="P2811" t="str">
        <f t="shared" si="149"/>
        <v xml:space="preserve"> </v>
      </c>
      <c r="Q2811" t="s">
        <v>3567</v>
      </c>
      <c r="R2811" t="s">
        <v>3567</v>
      </c>
      <c r="T2811" t="s">
        <v>13593</v>
      </c>
      <c r="U2811" t="str">
        <f t="shared" si="147"/>
        <v xml:space="preserve"> </v>
      </c>
      <c r="V2811" s="1">
        <v>2.8461623459851353E-2</v>
      </c>
      <c r="W2811">
        <v>38.173999999999999</v>
      </c>
      <c r="X2811">
        <v>26000</v>
      </c>
      <c r="Y2811">
        <v>0</v>
      </c>
      <c r="Z2811">
        <v>364770000</v>
      </c>
      <c r="AA2811" s="3">
        <v>0</v>
      </c>
      <c r="AB2811" s="3">
        <v>0</v>
      </c>
      <c r="AC2811">
        <v>1537</v>
      </c>
    </row>
    <row r="2812" spans="1:29" ht="15" customHeight="1" x14ac:dyDescent="0.25">
      <c r="A2812" t="str">
        <f>HYPERLINK("http://www.UniProt.org/UniProt/Q12331","YFAS1_YEAST")</f>
        <v>YFAS1_YEAST</v>
      </c>
      <c r="B2812" t="s">
        <v>3410</v>
      </c>
      <c r="C2812" s="38">
        <v>0</v>
      </c>
      <c r="D2812" s="38">
        <v>0</v>
      </c>
      <c r="E2812" s="12">
        <v>0</v>
      </c>
      <c r="F2812" s="3">
        <v>0</v>
      </c>
      <c r="G2812" s="3">
        <f t="shared" si="143"/>
        <v>39.423526795856276</v>
      </c>
      <c r="H2812" s="89" t="s">
        <v>14578</v>
      </c>
      <c r="I2812" t="s">
        <v>8227</v>
      </c>
      <c r="J2812" t="s">
        <v>8217</v>
      </c>
      <c r="K2812" t="s">
        <v>8227</v>
      </c>
      <c r="L2812" s="3">
        <v>30.634</v>
      </c>
      <c r="M2812" t="s">
        <v>8221</v>
      </c>
      <c r="N2812" s="3" t="s">
        <v>15699</v>
      </c>
      <c r="O2812" t="s">
        <v>14447</v>
      </c>
      <c r="P2812" t="str">
        <f t="shared" si="149"/>
        <v xml:space="preserve"> </v>
      </c>
      <c r="Q2812" t="str">
        <f>" "</f>
        <v xml:space="preserve"> </v>
      </c>
      <c r="R2812" t="str">
        <f>" "</f>
        <v xml:space="preserve"> </v>
      </c>
      <c r="U2812" t="str">
        <f t="shared" si="147"/>
        <v xml:space="preserve"> </v>
      </c>
      <c r="V2812" s="1">
        <v>3.9423526795856279E-3</v>
      </c>
      <c r="W2812">
        <v>30.632999999999999</v>
      </c>
      <c r="X2812">
        <v>26000</v>
      </c>
      <c r="Y2812">
        <v>0</v>
      </c>
      <c r="Z2812">
        <v>50526000</v>
      </c>
      <c r="AA2812" s="3">
        <v>0</v>
      </c>
      <c r="AB2812" s="3">
        <v>0</v>
      </c>
      <c r="AC2812">
        <v>2872</v>
      </c>
    </row>
    <row r="2813" spans="1:29" ht="15" customHeight="1" x14ac:dyDescent="0.25">
      <c r="A2813" t="str">
        <f>HYPERLINK("http://www.UniProt.org/UniProt/P43590","YFH6_YEAST")</f>
        <v>YFH6_YEAST</v>
      </c>
      <c r="B2813" t="s">
        <v>5164</v>
      </c>
      <c r="C2813" s="38">
        <v>0</v>
      </c>
      <c r="D2813" s="38">
        <v>0</v>
      </c>
      <c r="E2813" s="12">
        <v>0</v>
      </c>
      <c r="F2813" s="3">
        <v>0</v>
      </c>
      <c r="G2813" s="3">
        <f t="shared" si="143"/>
        <v>24.318431295698304</v>
      </c>
      <c r="H2813" s="89" t="s">
        <v>14578</v>
      </c>
      <c r="I2813" t="s">
        <v>8227</v>
      </c>
      <c r="J2813" t="s">
        <v>8217</v>
      </c>
      <c r="K2813" t="s">
        <v>8227</v>
      </c>
      <c r="L2813" s="3">
        <v>61.753999999999998</v>
      </c>
      <c r="M2813" t="s">
        <v>8220</v>
      </c>
      <c r="N2813" s="3" t="s">
        <v>15699</v>
      </c>
      <c r="O2813" t="s">
        <v>13718</v>
      </c>
      <c r="P2813" t="str">
        <f t="shared" si="149"/>
        <v xml:space="preserve"> </v>
      </c>
      <c r="Q2813" t="s">
        <v>3321</v>
      </c>
      <c r="R2813" t="s">
        <v>3321</v>
      </c>
      <c r="S2813" t="s">
        <v>13719</v>
      </c>
      <c r="T2813" t="s">
        <v>13720</v>
      </c>
      <c r="U2813" t="s">
        <v>3322</v>
      </c>
      <c r="V2813" s="1">
        <v>2.4318431295698305E-3</v>
      </c>
      <c r="W2813">
        <v>61.753</v>
      </c>
      <c r="X2813">
        <v>26000</v>
      </c>
      <c r="Y2813">
        <v>0</v>
      </c>
      <c r="Z2813">
        <v>31167000</v>
      </c>
      <c r="AA2813" s="3">
        <v>0</v>
      </c>
      <c r="AB2813" s="3">
        <v>0</v>
      </c>
      <c r="AC2813">
        <v>1732</v>
      </c>
    </row>
    <row r="2814" spans="1:29" ht="15" customHeight="1" x14ac:dyDescent="0.25">
      <c r="A2814" t="str">
        <f>HYPERLINK("http://www.UniProt.org/UniProt/P53265","YG2W_YEAST")</f>
        <v>YG2W_YEAST</v>
      </c>
      <c r="B2814" t="s">
        <v>3191</v>
      </c>
      <c r="C2814" s="38">
        <v>0</v>
      </c>
      <c r="D2814" s="38">
        <v>0</v>
      </c>
      <c r="E2814" s="12">
        <v>0</v>
      </c>
      <c r="F2814" s="3">
        <v>0</v>
      </c>
      <c r="G2814" s="3">
        <f t="shared" si="143"/>
        <v>12.689403797668739</v>
      </c>
      <c r="H2814" s="89" t="s">
        <v>14578</v>
      </c>
      <c r="I2814" t="s">
        <v>8217</v>
      </c>
      <c r="J2814" t="s">
        <v>8217</v>
      </c>
      <c r="K2814" t="s">
        <v>8217</v>
      </c>
      <c r="L2814" s="3">
        <v>46.667999999999999</v>
      </c>
      <c r="M2814" t="s">
        <v>8223</v>
      </c>
      <c r="N2814" s="3" t="s">
        <v>15699</v>
      </c>
      <c r="O2814" t="s">
        <v>13905</v>
      </c>
      <c r="P2814" t="str">
        <f t="shared" si="149"/>
        <v xml:space="preserve"> </v>
      </c>
      <c r="Q2814" t="str">
        <f>" "</f>
        <v xml:space="preserve"> </v>
      </c>
      <c r="R2814" t="str">
        <f>" "</f>
        <v xml:space="preserve"> </v>
      </c>
      <c r="U2814" t="str">
        <f>" "</f>
        <v xml:space="preserve"> </v>
      </c>
      <c r="V2814" s="1">
        <v>1.2689403797668738E-3</v>
      </c>
      <c r="W2814">
        <v>46.667000000000002</v>
      </c>
      <c r="X2814">
        <v>26000</v>
      </c>
      <c r="Y2814">
        <v>0</v>
      </c>
      <c r="Z2814">
        <v>16263000</v>
      </c>
      <c r="AA2814" s="3">
        <v>0</v>
      </c>
      <c r="AB2814" s="3">
        <v>0</v>
      </c>
      <c r="AC2814">
        <v>2028</v>
      </c>
    </row>
    <row r="2815" spans="1:29" ht="15" customHeight="1" x14ac:dyDescent="0.25">
      <c r="A2815" t="str">
        <f>HYPERLINK("http://www.UniProt.org/UniProt/P42942","YG4I_YEAST")</f>
        <v>YG4I_YEAST</v>
      </c>
      <c r="B2815" t="s">
        <v>3430</v>
      </c>
      <c r="C2815" s="38">
        <v>0</v>
      </c>
      <c r="D2815" s="38">
        <v>0</v>
      </c>
      <c r="E2815" s="12">
        <v>0</v>
      </c>
      <c r="F2815" s="3">
        <v>0</v>
      </c>
      <c r="G2815" s="3">
        <f t="shared" si="143"/>
        <v>49.057423905234366</v>
      </c>
      <c r="H2815" s="89" t="s">
        <v>14578</v>
      </c>
      <c r="I2815" t="s">
        <v>8217</v>
      </c>
      <c r="J2815" t="s">
        <v>8217</v>
      </c>
      <c r="K2815" t="s">
        <v>8217</v>
      </c>
      <c r="L2815" s="3">
        <v>45.213999999999999</v>
      </c>
      <c r="M2815" t="s">
        <v>8223</v>
      </c>
      <c r="N2815" s="3" t="s">
        <v>15699</v>
      </c>
      <c r="O2815" t="s">
        <v>13692</v>
      </c>
      <c r="P2815" t="str">
        <f t="shared" si="149"/>
        <v xml:space="preserve"> </v>
      </c>
      <c r="Q2815" t="str">
        <f>" "</f>
        <v xml:space="preserve"> </v>
      </c>
      <c r="R2815" t="str">
        <f>" "</f>
        <v xml:space="preserve"> </v>
      </c>
      <c r="S2815" t="s">
        <v>12262</v>
      </c>
      <c r="T2815" t="s">
        <v>13693</v>
      </c>
      <c r="U2815" t="str">
        <f>" "</f>
        <v xml:space="preserve"> </v>
      </c>
      <c r="V2815" s="1">
        <v>4.9057423905234368E-3</v>
      </c>
      <c r="W2815">
        <v>45.213000000000001</v>
      </c>
      <c r="X2815">
        <v>26000</v>
      </c>
      <c r="Y2815">
        <v>0</v>
      </c>
      <c r="Z2815">
        <v>62873000</v>
      </c>
      <c r="AA2815" s="3">
        <v>0</v>
      </c>
      <c r="AB2815" s="3">
        <v>0</v>
      </c>
      <c r="AC2815">
        <v>1704</v>
      </c>
    </row>
    <row r="2816" spans="1:29" ht="15" customHeight="1" x14ac:dyDescent="0.25">
      <c r="A2816" t="str">
        <f>HYPERLINK("http://www.UniProt.org/UniProt/P53183","YGD9_YEAST")</f>
        <v>YGD9_YEAST</v>
      </c>
      <c r="B2816" t="s">
        <v>5359</v>
      </c>
      <c r="C2816" s="38">
        <v>0</v>
      </c>
      <c r="D2816" s="38">
        <v>0</v>
      </c>
      <c r="E2816" s="12">
        <v>0</v>
      </c>
      <c r="F2816" s="3">
        <v>0</v>
      </c>
      <c r="G2816" s="3">
        <f t="shared" si="143"/>
        <v>30.711899580645589</v>
      </c>
      <c r="H2816" s="89" t="s">
        <v>14578</v>
      </c>
      <c r="I2816" t="s">
        <v>8217</v>
      </c>
      <c r="J2816" t="s">
        <v>8217</v>
      </c>
      <c r="K2816" t="s">
        <v>8217</v>
      </c>
      <c r="L2816" s="3">
        <v>38.259</v>
      </c>
      <c r="M2816" t="s">
        <v>8223</v>
      </c>
      <c r="N2816" s="3" t="s">
        <v>15699</v>
      </c>
      <c r="O2816" t="s">
        <v>13892</v>
      </c>
      <c r="P2816" t="str">
        <f t="shared" si="149"/>
        <v xml:space="preserve"> </v>
      </c>
      <c r="Q2816" t="s">
        <v>3376</v>
      </c>
      <c r="R2816" t="s">
        <v>3376</v>
      </c>
      <c r="T2816" t="s">
        <v>13874</v>
      </c>
      <c r="U2816" t="s">
        <v>3377</v>
      </c>
      <c r="V2816" s="1">
        <v>3.0711899580645589E-3</v>
      </c>
      <c r="W2816">
        <v>38.259</v>
      </c>
      <c r="X2816">
        <v>26000</v>
      </c>
      <c r="Y2816">
        <v>0</v>
      </c>
      <c r="Z2816">
        <v>39361000</v>
      </c>
      <c r="AA2816" s="3">
        <v>0</v>
      </c>
      <c r="AB2816" s="3">
        <v>0</v>
      </c>
      <c r="AC2816">
        <v>1997</v>
      </c>
    </row>
    <row r="2817" spans="1:29" ht="15" customHeight="1" x14ac:dyDescent="0.25">
      <c r="A2817" t="str">
        <f>HYPERLINK("http://www.UniProt.org/UniProt/P53144","YGK1_YEAST")</f>
        <v>YGK1_YEAST</v>
      </c>
      <c r="B2817" t="s">
        <v>3480</v>
      </c>
      <c r="C2817" s="38">
        <v>0</v>
      </c>
      <c r="D2817" s="38">
        <v>0</v>
      </c>
      <c r="E2817" s="12">
        <v>0</v>
      </c>
      <c r="F2817" s="3">
        <v>0</v>
      </c>
      <c r="G2817" s="3">
        <f t="shared" si="143"/>
        <v>76.353335671442665</v>
      </c>
      <c r="H2817" s="89" t="s">
        <v>14578</v>
      </c>
      <c r="I2817" t="s">
        <v>8217</v>
      </c>
      <c r="J2817" t="s">
        <v>8217</v>
      </c>
      <c r="K2817" t="s">
        <v>8217</v>
      </c>
      <c r="L2817" s="3">
        <v>25.297000000000001</v>
      </c>
      <c r="M2817" t="s">
        <v>8223</v>
      </c>
      <c r="N2817" s="3" t="s">
        <v>15699</v>
      </c>
      <c r="O2817" t="s">
        <v>13879</v>
      </c>
      <c r="P2817" t="str">
        <f t="shared" si="149"/>
        <v xml:space="preserve"> </v>
      </c>
      <c r="Q2817" t="s">
        <v>3481</v>
      </c>
      <c r="R2817" t="s">
        <v>3481</v>
      </c>
      <c r="S2817" t="s">
        <v>13431</v>
      </c>
      <c r="T2817" t="s">
        <v>13432</v>
      </c>
      <c r="U2817" t="str">
        <f t="shared" ref="U2817:U2846" si="150">" "</f>
        <v xml:space="preserve"> </v>
      </c>
      <c r="V2817" s="1">
        <v>7.6353335671442658E-3</v>
      </c>
      <c r="W2817">
        <v>25.297000000000001</v>
      </c>
      <c r="X2817">
        <v>26000</v>
      </c>
      <c r="Y2817">
        <v>0</v>
      </c>
      <c r="Z2817">
        <v>97856000</v>
      </c>
      <c r="AA2817" s="3">
        <v>0</v>
      </c>
      <c r="AB2817" s="3">
        <v>0</v>
      </c>
      <c r="AC2817">
        <v>1985</v>
      </c>
    </row>
    <row r="2818" spans="1:29" ht="15" customHeight="1" x14ac:dyDescent="0.25">
      <c r="A2818" t="str">
        <f>HYPERLINK("http://www.UniProt.org/UniProt/P38616","YGP1_YEAST")</f>
        <v>YGP1_YEAST</v>
      </c>
      <c r="B2818" t="s">
        <v>4834</v>
      </c>
      <c r="C2818" s="38">
        <v>0</v>
      </c>
      <c r="D2818" s="38">
        <v>0</v>
      </c>
      <c r="E2818" s="12">
        <v>0</v>
      </c>
      <c r="F2818" s="3">
        <v>0</v>
      </c>
      <c r="G2818" s="3">
        <f t="shared" si="143"/>
        <v>14.34355961461873</v>
      </c>
      <c r="H2818" s="89" t="s">
        <v>14578</v>
      </c>
      <c r="I2818" t="s">
        <v>8226</v>
      </c>
      <c r="J2818" t="s">
        <v>8217</v>
      </c>
      <c r="K2818" t="s">
        <v>8226</v>
      </c>
      <c r="L2818" s="3">
        <v>37.328000000000003</v>
      </c>
      <c r="M2818" t="s">
        <v>8221</v>
      </c>
      <c r="N2818" s="3" t="s">
        <v>15699</v>
      </c>
      <c r="O2818" t="s">
        <v>13449</v>
      </c>
      <c r="P2818" t="s">
        <v>6947</v>
      </c>
      <c r="Q2818" t="s">
        <v>3209</v>
      </c>
      <c r="R2818" t="s">
        <v>3209</v>
      </c>
      <c r="T2818" t="s">
        <v>12798</v>
      </c>
      <c r="U2818" t="str">
        <f t="shared" si="150"/>
        <v xml:space="preserve"> </v>
      </c>
      <c r="V2818" s="1">
        <v>1.434355961461873E-3</v>
      </c>
      <c r="W2818">
        <v>37.326999999999998</v>
      </c>
      <c r="X2818">
        <v>26000</v>
      </c>
      <c r="Y2818">
        <v>0</v>
      </c>
      <c r="Z2818">
        <v>18383000</v>
      </c>
      <c r="AA2818" s="3">
        <v>0</v>
      </c>
      <c r="AB2818" s="3">
        <v>0</v>
      </c>
      <c r="AC2818">
        <v>1267</v>
      </c>
    </row>
    <row r="2819" spans="1:29" ht="15" customHeight="1" x14ac:dyDescent="0.25">
      <c r="A2819" t="str">
        <f>HYPERLINK("http://www.UniProt.org/UniProt/P38765","YHI9_YEAST")</f>
        <v>YHI9_YEAST</v>
      </c>
      <c r="B2819" t="s">
        <v>4874</v>
      </c>
      <c r="C2819" s="38">
        <v>0</v>
      </c>
      <c r="D2819" s="38">
        <v>0</v>
      </c>
      <c r="E2819" s="12">
        <v>0</v>
      </c>
      <c r="F2819" s="3">
        <v>0</v>
      </c>
      <c r="G2819" s="3">
        <f t="shared" ref="G2819:G2846" si="151">10000*V2819</f>
        <v>619.21606430731788</v>
      </c>
      <c r="H2819" s="89" t="s">
        <v>14578</v>
      </c>
      <c r="I2819" t="s">
        <v>8217</v>
      </c>
      <c r="J2819" t="s">
        <v>8217</v>
      </c>
      <c r="K2819" t="s">
        <v>8217</v>
      </c>
      <c r="L2819" s="3">
        <v>32.563000000000002</v>
      </c>
      <c r="M2819" t="s">
        <v>8223</v>
      </c>
      <c r="N2819" s="3" t="s">
        <v>15699</v>
      </c>
      <c r="O2819" t="s">
        <v>13471</v>
      </c>
      <c r="P2819" t="str">
        <f>" "</f>
        <v xml:space="preserve"> </v>
      </c>
      <c r="Q2819" t="s">
        <v>3798</v>
      </c>
      <c r="R2819" t="s">
        <v>3798</v>
      </c>
      <c r="T2819" t="s">
        <v>13472</v>
      </c>
      <c r="U2819" t="str">
        <f t="shared" si="150"/>
        <v xml:space="preserve"> </v>
      </c>
      <c r="V2819" s="1">
        <v>6.1921606430731788E-2</v>
      </c>
      <c r="W2819">
        <v>32.563000000000002</v>
      </c>
      <c r="X2819">
        <v>114600</v>
      </c>
      <c r="Y2819">
        <v>0</v>
      </c>
      <c r="Z2819">
        <v>793600000</v>
      </c>
      <c r="AA2819" s="3">
        <v>0</v>
      </c>
      <c r="AB2819" s="3">
        <v>0</v>
      </c>
      <c r="AC2819">
        <v>1320</v>
      </c>
    </row>
    <row r="2820" spans="1:29" ht="15" customHeight="1" x14ac:dyDescent="0.25">
      <c r="A2820" t="str">
        <f>HYPERLINK("http://www.UniProt.org/UniProt/P25637","YIH1_YEAST")</f>
        <v>YIH1_YEAST</v>
      </c>
      <c r="B2820" t="s">
        <v>3530</v>
      </c>
      <c r="C2820" s="38">
        <v>0</v>
      </c>
      <c r="D2820" s="38">
        <v>0</v>
      </c>
      <c r="E2820" s="12">
        <v>0</v>
      </c>
      <c r="F2820" s="3">
        <v>0</v>
      </c>
      <c r="G2820" s="3">
        <f t="shared" si="151"/>
        <v>157.05117114891246</v>
      </c>
      <c r="H2820" s="89" t="s">
        <v>14578</v>
      </c>
      <c r="I2820" t="s">
        <v>8228</v>
      </c>
      <c r="J2820" t="s">
        <v>8217</v>
      </c>
      <c r="K2820" t="s">
        <v>8228</v>
      </c>
      <c r="L2820" s="3">
        <v>29.016999999999999</v>
      </c>
      <c r="M2820" t="s">
        <v>8223</v>
      </c>
      <c r="N2820" s="3" t="s">
        <v>15699</v>
      </c>
      <c r="O2820" t="s">
        <v>13148</v>
      </c>
      <c r="P2820" t="s">
        <v>6492</v>
      </c>
      <c r="Q2820" t="s">
        <v>3531</v>
      </c>
      <c r="R2820" t="s">
        <v>3531</v>
      </c>
      <c r="T2820" t="s">
        <v>13149</v>
      </c>
      <c r="U2820" t="str">
        <f t="shared" si="150"/>
        <v xml:space="preserve"> </v>
      </c>
      <c r="V2820" s="1">
        <v>1.5705117114891247E-2</v>
      </c>
      <c r="W2820">
        <v>29.016999999999999</v>
      </c>
      <c r="X2820">
        <v>26000</v>
      </c>
      <c r="Y2820">
        <v>0</v>
      </c>
      <c r="Z2820">
        <v>201280000</v>
      </c>
      <c r="AA2820" s="3">
        <v>0</v>
      </c>
      <c r="AB2820" s="3">
        <v>0</v>
      </c>
      <c r="AC2820">
        <v>678</v>
      </c>
    </row>
    <row r="2821" spans="1:29" ht="15" customHeight="1" x14ac:dyDescent="0.25">
      <c r="A2821" t="str">
        <f>HYPERLINK("http://www.UniProt.org/UniProt/P40579","YIV5_YEAST")</f>
        <v>YIV5_YEAST</v>
      </c>
      <c r="B2821" t="s">
        <v>5105</v>
      </c>
      <c r="C2821" s="38">
        <v>0</v>
      </c>
      <c r="D2821" s="38">
        <v>0</v>
      </c>
      <c r="E2821" s="12">
        <v>0</v>
      </c>
      <c r="F2821" s="3">
        <v>0</v>
      </c>
      <c r="G2821" s="3">
        <f t="shared" si="151"/>
        <v>23.079374957341425</v>
      </c>
      <c r="H2821" s="89" t="s">
        <v>14578</v>
      </c>
      <c r="I2821" t="s">
        <v>8217</v>
      </c>
      <c r="J2821" t="s">
        <v>8217</v>
      </c>
      <c r="K2821" t="s">
        <v>8217</v>
      </c>
      <c r="L2821" s="3">
        <v>27.481000000000002</v>
      </c>
      <c r="M2821" t="s">
        <v>8223</v>
      </c>
      <c r="N2821" s="3" t="s">
        <v>15699</v>
      </c>
      <c r="O2821" t="s">
        <v>13650</v>
      </c>
      <c r="P2821" t="str">
        <f t="shared" ref="P2821:P2826" si="152">" "</f>
        <v xml:space="preserve"> </v>
      </c>
      <c r="Q2821" t="s">
        <v>3316</v>
      </c>
      <c r="R2821" t="s">
        <v>3316</v>
      </c>
      <c r="S2821" t="s">
        <v>11548</v>
      </c>
      <c r="T2821" t="s">
        <v>11549</v>
      </c>
      <c r="U2821" t="str">
        <f t="shared" si="150"/>
        <v xml:space="preserve"> </v>
      </c>
      <c r="V2821" s="1">
        <v>2.3079374957341425E-3</v>
      </c>
      <c r="W2821">
        <v>27.48</v>
      </c>
      <c r="X2821">
        <v>26000</v>
      </c>
      <c r="Y2821">
        <v>0</v>
      </c>
      <c r="Z2821">
        <v>29579000</v>
      </c>
      <c r="AA2821" s="3">
        <v>0</v>
      </c>
      <c r="AB2821" s="3">
        <v>0</v>
      </c>
      <c r="AC2821">
        <v>1639</v>
      </c>
    </row>
    <row r="2822" spans="1:29" ht="15" customHeight="1" x14ac:dyDescent="0.25">
      <c r="A2822" t="str">
        <f>HYPERLINK("http://www.UniProt.org/UniProt/P47137","YJ66_YEAST")</f>
        <v>YJ66_YEAST</v>
      </c>
      <c r="B2822" t="s">
        <v>5236</v>
      </c>
      <c r="C2822" s="38">
        <v>0</v>
      </c>
      <c r="D2822" s="38">
        <v>0</v>
      </c>
      <c r="E2822" s="12">
        <v>0</v>
      </c>
      <c r="F2822" s="3">
        <v>0</v>
      </c>
      <c r="G2822" s="3">
        <f t="shared" si="151"/>
        <v>80.515254127863074</v>
      </c>
      <c r="H2822" s="89" t="s">
        <v>14578</v>
      </c>
      <c r="I2822" t="s">
        <v>8217</v>
      </c>
      <c r="J2822" t="s">
        <v>8217</v>
      </c>
      <c r="K2822" t="s">
        <v>8217</v>
      </c>
      <c r="L2822" s="3">
        <v>32.344000000000001</v>
      </c>
      <c r="M2822" t="s">
        <v>8223</v>
      </c>
      <c r="N2822" s="3" t="s">
        <v>15699</v>
      </c>
      <c r="O2822" t="s">
        <v>13766</v>
      </c>
      <c r="P2822" t="str">
        <f t="shared" si="152"/>
        <v xml:space="preserve"> </v>
      </c>
      <c r="Q2822" t="str">
        <f t="shared" ref="Q2822:R2824" si="153">" "</f>
        <v xml:space="preserve"> </v>
      </c>
      <c r="R2822" t="str">
        <f t="shared" si="153"/>
        <v xml:space="preserve"> </v>
      </c>
      <c r="T2822" t="s">
        <v>13767</v>
      </c>
      <c r="U2822" t="str">
        <f t="shared" si="150"/>
        <v xml:space="preserve"> </v>
      </c>
      <c r="V2822" s="1">
        <v>8.0515254127863072E-3</v>
      </c>
      <c r="W2822">
        <v>32.344000000000001</v>
      </c>
      <c r="X2822">
        <v>26000</v>
      </c>
      <c r="Y2822">
        <v>0</v>
      </c>
      <c r="Z2822">
        <v>103190000</v>
      </c>
      <c r="AA2822" s="3">
        <v>0</v>
      </c>
      <c r="AB2822" s="3">
        <v>0</v>
      </c>
      <c r="AC2822">
        <v>1834</v>
      </c>
    </row>
    <row r="2823" spans="1:29" ht="15" customHeight="1" x14ac:dyDescent="0.25">
      <c r="A2823" t="str">
        <f>HYPERLINK("http://www.UniProt.org/UniProt/P47173","YJ9J_YEAST")</f>
        <v>YJ9J_YEAST</v>
      </c>
      <c r="B2823" t="s">
        <v>3406</v>
      </c>
      <c r="C2823" s="38">
        <v>0</v>
      </c>
      <c r="D2823" s="38">
        <v>0</v>
      </c>
      <c r="E2823" s="12">
        <v>0</v>
      </c>
      <c r="F2823" s="3">
        <v>0</v>
      </c>
      <c r="G2823" s="3">
        <f t="shared" si="151"/>
        <v>38.322576862971168</v>
      </c>
      <c r="H2823" s="89" t="s">
        <v>14578</v>
      </c>
      <c r="I2823" t="s">
        <v>8217</v>
      </c>
      <c r="J2823" t="s">
        <v>8217</v>
      </c>
      <c r="K2823" t="s">
        <v>8217</v>
      </c>
      <c r="L2823" s="3">
        <v>39.69</v>
      </c>
      <c r="M2823" t="s">
        <v>8223</v>
      </c>
      <c r="N2823" s="3" t="s">
        <v>15699</v>
      </c>
      <c r="O2823" t="s">
        <v>13781</v>
      </c>
      <c r="P2823" t="str">
        <f t="shared" si="152"/>
        <v xml:space="preserve"> </v>
      </c>
      <c r="Q2823" t="str">
        <f t="shared" si="153"/>
        <v xml:space="preserve"> </v>
      </c>
      <c r="R2823" t="str">
        <f t="shared" si="153"/>
        <v xml:space="preserve"> </v>
      </c>
      <c r="T2823" t="s">
        <v>13782</v>
      </c>
      <c r="U2823" t="str">
        <f t="shared" si="150"/>
        <v xml:space="preserve"> </v>
      </c>
      <c r="V2823" s="1">
        <v>3.8322576862971167E-3</v>
      </c>
      <c r="W2823">
        <v>39.69</v>
      </c>
      <c r="X2823">
        <v>26000</v>
      </c>
      <c r="Y2823">
        <v>0</v>
      </c>
      <c r="Z2823">
        <v>49115000</v>
      </c>
      <c r="AA2823" s="3">
        <v>0</v>
      </c>
      <c r="AB2823" s="3">
        <v>0</v>
      </c>
      <c r="AC2823">
        <v>1853</v>
      </c>
    </row>
    <row r="2824" spans="1:29" ht="15" customHeight="1" x14ac:dyDescent="0.25">
      <c r="A2824" t="str">
        <f>HYPERLINK("http://www.UniProt.org/UniProt/P40892","YJV8_YEAST")</f>
        <v>YJV8_YEAST</v>
      </c>
      <c r="B2824" t="s">
        <v>5110</v>
      </c>
      <c r="C2824" s="38">
        <v>0</v>
      </c>
      <c r="D2824" s="38">
        <v>0</v>
      </c>
      <c r="E2824" s="12">
        <v>0</v>
      </c>
      <c r="F2824" s="3">
        <v>0</v>
      </c>
      <c r="G2824" s="3">
        <f t="shared" si="151"/>
        <v>41.175995647209902</v>
      </c>
      <c r="H2824" s="89" t="s">
        <v>14578</v>
      </c>
      <c r="I2824" t="s">
        <v>8217</v>
      </c>
      <c r="J2824" t="s">
        <v>8217</v>
      </c>
      <c r="K2824" t="s">
        <v>8217</v>
      </c>
      <c r="L2824" s="3">
        <v>21.48</v>
      </c>
      <c r="M2824" t="s">
        <v>8223</v>
      </c>
      <c r="N2824" s="3" t="s">
        <v>15699</v>
      </c>
      <c r="O2824" t="s">
        <v>13651</v>
      </c>
      <c r="P2824" t="str">
        <f t="shared" si="152"/>
        <v xml:space="preserve"> </v>
      </c>
      <c r="Q2824" t="str">
        <f t="shared" si="153"/>
        <v xml:space="preserve"> </v>
      </c>
      <c r="R2824" t="str">
        <f t="shared" si="153"/>
        <v xml:space="preserve"> </v>
      </c>
      <c r="S2824" t="s">
        <v>13652</v>
      </c>
      <c r="U2824" t="str">
        <f t="shared" si="150"/>
        <v xml:space="preserve"> </v>
      </c>
      <c r="V2824" s="1">
        <v>4.11759956472099E-3</v>
      </c>
      <c r="W2824">
        <v>21.478999999999999</v>
      </c>
      <c r="X2824">
        <v>26000</v>
      </c>
      <c r="Y2824">
        <v>0</v>
      </c>
      <c r="Z2824">
        <v>52772000</v>
      </c>
      <c r="AA2824" s="3">
        <v>0</v>
      </c>
      <c r="AB2824" s="3">
        <v>0</v>
      </c>
      <c r="AC2824">
        <v>1646</v>
      </c>
    </row>
    <row r="2825" spans="1:29" ht="15" customHeight="1" x14ac:dyDescent="0.25">
      <c r="A2825" t="str">
        <f>HYPERLINK("http://www.UniProt.org/UniProt/P36151","YK50_YEAST")</f>
        <v>YK50_YEAST</v>
      </c>
      <c r="B2825" t="s">
        <v>3155</v>
      </c>
      <c r="C2825" s="38">
        <v>0</v>
      </c>
      <c r="D2825" s="38">
        <v>0</v>
      </c>
      <c r="E2825" s="12">
        <v>0</v>
      </c>
      <c r="F2825" s="3">
        <v>0</v>
      </c>
      <c r="G2825" s="3">
        <f t="shared" si="151"/>
        <v>11.565045999449428</v>
      </c>
      <c r="H2825" s="89" t="s">
        <v>14578</v>
      </c>
      <c r="I2825" t="s">
        <v>8217</v>
      </c>
      <c r="J2825" t="s">
        <v>8217</v>
      </c>
      <c r="K2825" t="s">
        <v>8217</v>
      </c>
      <c r="L2825" s="3">
        <v>39.405999999999999</v>
      </c>
      <c r="M2825" t="s">
        <v>8223</v>
      </c>
      <c r="N2825" s="3" t="s">
        <v>15699</v>
      </c>
      <c r="O2825" t="s">
        <v>13369</v>
      </c>
      <c r="P2825" t="str">
        <f t="shared" si="152"/>
        <v xml:space="preserve"> </v>
      </c>
      <c r="Q2825" t="s">
        <v>3156</v>
      </c>
      <c r="R2825" t="s">
        <v>3156</v>
      </c>
      <c r="T2825" t="s">
        <v>13370</v>
      </c>
      <c r="U2825" t="str">
        <f t="shared" si="150"/>
        <v xml:space="preserve"> </v>
      </c>
      <c r="V2825" s="1">
        <v>1.1565045999449427E-3</v>
      </c>
      <c r="W2825">
        <v>39.405999999999999</v>
      </c>
      <c r="X2825">
        <v>26000</v>
      </c>
      <c r="Y2825">
        <v>0</v>
      </c>
      <c r="Z2825">
        <v>14822000</v>
      </c>
      <c r="AA2825" s="3">
        <v>0</v>
      </c>
      <c r="AB2825" s="3">
        <v>0</v>
      </c>
      <c r="AC2825">
        <v>1105</v>
      </c>
    </row>
    <row r="2826" spans="1:29" x14ac:dyDescent="0.25">
      <c r="A2826" t="str">
        <f>HYPERLINK("http://www.UniProt.org/UniProt/Q86ZR7","YKD3A_YEAST")</f>
        <v>YKD3A_YEAST</v>
      </c>
      <c r="B2826" t="s">
        <v>6026</v>
      </c>
      <c r="C2826" s="38">
        <v>0</v>
      </c>
      <c r="D2826" s="38">
        <v>0</v>
      </c>
      <c r="E2826" s="12">
        <v>0</v>
      </c>
      <c r="F2826" s="3">
        <v>0</v>
      </c>
      <c r="G2826" s="3">
        <f t="shared" si="151"/>
        <v>420.74857676043104</v>
      </c>
      <c r="H2826" s="89" t="s">
        <v>14578</v>
      </c>
      <c r="I2826" t="s">
        <v>8217</v>
      </c>
      <c r="J2826" t="s">
        <v>8217</v>
      </c>
      <c r="K2826" t="s">
        <v>8217</v>
      </c>
      <c r="L2826" s="3">
        <v>26.17</v>
      </c>
      <c r="M2826" t="s">
        <v>8223</v>
      </c>
      <c r="N2826" s="3" t="s">
        <v>15699</v>
      </c>
      <c r="O2826" t="s">
        <v>14523</v>
      </c>
      <c r="P2826" t="str">
        <f t="shared" si="152"/>
        <v xml:space="preserve"> </v>
      </c>
      <c r="Q2826" t="s">
        <v>3580</v>
      </c>
      <c r="R2826" t="s">
        <v>3580</v>
      </c>
      <c r="S2826" t="s">
        <v>14524</v>
      </c>
      <c r="T2826" t="s">
        <v>14525</v>
      </c>
      <c r="U2826" t="str">
        <f t="shared" si="150"/>
        <v xml:space="preserve"> </v>
      </c>
      <c r="V2826" s="1">
        <v>4.2074857676043104E-2</v>
      </c>
      <c r="W2826">
        <v>26.17</v>
      </c>
      <c r="X2826">
        <v>26000</v>
      </c>
      <c r="Y2826">
        <v>0</v>
      </c>
      <c r="Z2826">
        <v>539240000</v>
      </c>
      <c r="AA2826" s="3">
        <v>0</v>
      </c>
      <c r="AB2826" s="3">
        <v>0</v>
      </c>
      <c r="AC2826">
        <v>2971</v>
      </c>
    </row>
    <row r="2827" spans="1:29" ht="15" customHeight="1" x14ac:dyDescent="0.25">
      <c r="A2827" t="str">
        <f>HYPERLINK("http://www.UniProt.org/UniProt/Q12288","YL126_YEAST")</f>
        <v>YL126_YEAST</v>
      </c>
      <c r="B2827" t="s">
        <v>5950</v>
      </c>
      <c r="C2827" s="38">
        <v>0</v>
      </c>
      <c r="D2827" s="38">
        <v>0</v>
      </c>
      <c r="E2827" s="12">
        <v>0</v>
      </c>
      <c r="F2827" s="3">
        <v>0</v>
      </c>
      <c r="G2827" s="3">
        <f t="shared" si="151"/>
        <v>144.94930477113212</v>
      </c>
      <c r="H2827" s="89" t="s">
        <v>14578</v>
      </c>
      <c r="I2827" t="s">
        <v>8227</v>
      </c>
      <c r="J2827" t="s">
        <v>8217</v>
      </c>
      <c r="K2827" t="s">
        <v>8227</v>
      </c>
      <c r="L2827" s="3">
        <v>28.826000000000001</v>
      </c>
      <c r="M2827" t="s">
        <v>8223</v>
      </c>
      <c r="N2827" s="3" t="s">
        <v>15699</v>
      </c>
      <c r="O2827" t="s">
        <v>14437</v>
      </c>
      <c r="P2827" t="s">
        <v>8122</v>
      </c>
      <c r="Q2827" t="str">
        <f t="shared" ref="Q2827:R2829" si="154">" "</f>
        <v xml:space="preserve"> </v>
      </c>
      <c r="R2827" t="str">
        <f t="shared" si="154"/>
        <v xml:space="preserve"> </v>
      </c>
      <c r="U2827" t="str">
        <f t="shared" si="150"/>
        <v xml:space="preserve"> </v>
      </c>
      <c r="V2827" s="1">
        <v>1.4494930477113211E-2</v>
      </c>
      <c r="W2827">
        <v>28.824999999999999</v>
      </c>
      <c r="X2827">
        <v>26000</v>
      </c>
      <c r="Y2827">
        <v>0</v>
      </c>
      <c r="Z2827">
        <v>185770000</v>
      </c>
      <c r="AA2827" s="3">
        <v>0</v>
      </c>
      <c r="AB2827" s="3">
        <v>0</v>
      </c>
      <c r="AC2827">
        <v>2858</v>
      </c>
    </row>
    <row r="2828" spans="1:29" ht="15" customHeight="1" x14ac:dyDescent="0.25">
      <c r="A2828" t="str">
        <f>HYPERLINK("http://www.UniProt.org/UniProt/Q04223","YM14_YEAST")</f>
        <v>YM14_YEAST</v>
      </c>
      <c r="B2828" t="s">
        <v>3447</v>
      </c>
      <c r="C2828" s="38">
        <v>0</v>
      </c>
      <c r="D2828" s="38">
        <v>0</v>
      </c>
      <c r="E2828" s="12">
        <v>0</v>
      </c>
      <c r="F2828" s="3">
        <v>0</v>
      </c>
      <c r="G2828" s="3">
        <f t="shared" si="151"/>
        <v>57.42729628656577</v>
      </c>
      <c r="H2828" s="89" t="s">
        <v>14578</v>
      </c>
      <c r="I2828" t="s">
        <v>8217</v>
      </c>
      <c r="J2828" t="s">
        <v>8217</v>
      </c>
      <c r="K2828" t="s">
        <v>8217</v>
      </c>
      <c r="L2828" s="3">
        <v>35.277999999999999</v>
      </c>
      <c r="M2828" t="s">
        <v>8223</v>
      </c>
      <c r="N2828" s="3" t="s">
        <v>15699</v>
      </c>
      <c r="O2828" t="s">
        <v>14165</v>
      </c>
      <c r="P2828" t="str">
        <f t="shared" ref="P2828:P2837" si="155">" "</f>
        <v xml:space="preserve"> </v>
      </c>
      <c r="Q2828" t="str">
        <f t="shared" si="154"/>
        <v xml:space="preserve"> </v>
      </c>
      <c r="R2828" t="str">
        <f t="shared" si="154"/>
        <v xml:space="preserve"> </v>
      </c>
      <c r="S2828" t="s">
        <v>14166</v>
      </c>
      <c r="T2828" t="s">
        <v>14167</v>
      </c>
      <c r="U2828" t="str">
        <f t="shared" si="150"/>
        <v xml:space="preserve"> </v>
      </c>
      <c r="V2828" s="1">
        <v>5.7427296286565767E-3</v>
      </c>
      <c r="W2828">
        <v>35.277999999999999</v>
      </c>
      <c r="X2828">
        <v>26000</v>
      </c>
      <c r="Y2828">
        <v>0</v>
      </c>
      <c r="Z2828">
        <v>73600000</v>
      </c>
      <c r="AA2828" s="3">
        <v>0</v>
      </c>
      <c r="AB2828" s="3">
        <v>0</v>
      </c>
      <c r="AC2828">
        <v>2405</v>
      </c>
    </row>
    <row r="2829" spans="1:29" ht="15" customHeight="1" x14ac:dyDescent="0.25">
      <c r="A2829" t="str">
        <f>HYPERLINK("http://www.UniProt.org/UniProt/Q04336","YM54_YEAST")</f>
        <v>YM54_YEAST</v>
      </c>
      <c r="B2829" t="s">
        <v>3194</v>
      </c>
      <c r="C2829" s="38">
        <v>0</v>
      </c>
      <c r="D2829" s="38">
        <v>0</v>
      </c>
      <c r="E2829" s="12">
        <v>0</v>
      </c>
      <c r="F2829" s="3">
        <v>0</v>
      </c>
      <c r="G2829" s="3">
        <f t="shared" si="151"/>
        <v>12.962495559901049</v>
      </c>
      <c r="H2829" s="89" t="s">
        <v>14578</v>
      </c>
      <c r="I2829" t="s">
        <v>8217</v>
      </c>
      <c r="J2829" t="s">
        <v>8217</v>
      </c>
      <c r="K2829" t="s">
        <v>8217</v>
      </c>
      <c r="L2829" s="3">
        <v>126.624</v>
      </c>
      <c r="M2829" t="s">
        <v>8223</v>
      </c>
      <c r="N2829" s="3" t="s">
        <v>15699</v>
      </c>
      <c r="O2829" t="s">
        <v>14178</v>
      </c>
      <c r="P2829" t="str">
        <f t="shared" si="155"/>
        <v xml:space="preserve"> </v>
      </c>
      <c r="Q2829" t="str">
        <f t="shared" si="154"/>
        <v xml:space="preserve"> </v>
      </c>
      <c r="R2829" t="str">
        <f t="shared" si="154"/>
        <v xml:space="preserve"> </v>
      </c>
      <c r="T2829" t="s">
        <v>14179</v>
      </c>
      <c r="U2829" t="str">
        <f t="shared" si="150"/>
        <v xml:space="preserve"> </v>
      </c>
      <c r="V2829" s="1">
        <v>1.2962495559901048E-3</v>
      </c>
      <c r="W2829">
        <v>126.62</v>
      </c>
      <c r="X2829">
        <v>26000</v>
      </c>
      <c r="Y2829">
        <v>0</v>
      </c>
      <c r="Z2829">
        <v>16613000</v>
      </c>
      <c r="AA2829" s="3">
        <v>0</v>
      </c>
      <c r="AB2829" s="3">
        <v>0</v>
      </c>
      <c r="AC2829">
        <v>2420</v>
      </c>
    </row>
    <row r="2830" spans="1:29" ht="15" customHeight="1" x14ac:dyDescent="0.25">
      <c r="A2830" t="str">
        <f>HYPERLINK("http://www.UniProt.org/UniProt/Q03629","YMH9_YEAST")</f>
        <v>YMH9_YEAST</v>
      </c>
      <c r="B2830" t="s">
        <v>3513</v>
      </c>
      <c r="C2830" s="38">
        <v>0</v>
      </c>
      <c r="D2830" s="38">
        <v>0</v>
      </c>
      <c r="E2830" s="12">
        <v>0</v>
      </c>
      <c r="F2830" s="3">
        <v>0</v>
      </c>
      <c r="G2830" s="3">
        <f t="shared" si="151"/>
        <v>124.51423833437725</v>
      </c>
      <c r="H2830" s="89" t="s">
        <v>14578</v>
      </c>
      <c r="I2830" t="s">
        <v>8217</v>
      </c>
      <c r="J2830" t="s">
        <v>8217</v>
      </c>
      <c r="K2830" t="s">
        <v>8217</v>
      </c>
      <c r="L2830" s="3">
        <v>22.460999999999999</v>
      </c>
      <c r="M2830" t="s">
        <v>8223</v>
      </c>
      <c r="N2830" s="3" t="s">
        <v>15699</v>
      </c>
      <c r="O2830" t="s">
        <v>14104</v>
      </c>
      <c r="P2830" t="str">
        <f t="shared" si="155"/>
        <v xml:space="preserve"> </v>
      </c>
      <c r="Q2830" t="s">
        <v>3514</v>
      </c>
      <c r="R2830" t="s">
        <v>3514</v>
      </c>
      <c r="S2830" t="s">
        <v>14105</v>
      </c>
      <c r="U2830" t="str">
        <f t="shared" si="150"/>
        <v xml:space="preserve"> </v>
      </c>
      <c r="V2830" s="1">
        <v>1.2451423833437725E-2</v>
      </c>
      <c r="W2830">
        <v>22.460999999999999</v>
      </c>
      <c r="X2830">
        <v>26000</v>
      </c>
      <c r="Y2830">
        <v>0</v>
      </c>
      <c r="Z2830">
        <v>159580000</v>
      </c>
      <c r="AA2830" s="3">
        <v>0</v>
      </c>
      <c r="AB2830" s="3">
        <v>0</v>
      </c>
      <c r="AC2830">
        <v>2337</v>
      </c>
    </row>
    <row r="2831" spans="1:29" x14ac:dyDescent="0.25">
      <c r="A2831" t="str">
        <f>HYPERLINK("http://www.UniProt.org/UniProt/Q03102","YMN1_YEAST")</f>
        <v>YMN1_YEAST</v>
      </c>
      <c r="B2831" t="s">
        <v>3257</v>
      </c>
      <c r="C2831" s="38">
        <v>0</v>
      </c>
      <c r="D2831" s="38">
        <v>0</v>
      </c>
      <c r="E2831" s="12">
        <v>0</v>
      </c>
      <c r="F2831" s="3">
        <v>0</v>
      </c>
      <c r="G2831" s="3">
        <f t="shared" si="151"/>
        <v>17.97880110101968</v>
      </c>
      <c r="H2831" s="89" t="s">
        <v>14578</v>
      </c>
      <c r="I2831" t="s">
        <v>8227</v>
      </c>
      <c r="J2831" t="s">
        <v>8217</v>
      </c>
      <c r="K2831" t="s">
        <v>8227</v>
      </c>
      <c r="L2831" s="3">
        <v>39.975999999999999</v>
      </c>
      <c r="M2831" t="s">
        <v>8220</v>
      </c>
      <c r="N2831" s="3" t="s">
        <v>15699</v>
      </c>
      <c r="O2831" t="s">
        <v>14078</v>
      </c>
      <c r="P2831" t="str">
        <f t="shared" si="155"/>
        <v xml:space="preserve"> </v>
      </c>
      <c r="Q2831" t="str">
        <f t="shared" ref="Q2831:R2836" si="156">" "</f>
        <v xml:space="preserve"> </v>
      </c>
      <c r="R2831" t="str">
        <f t="shared" si="156"/>
        <v xml:space="preserve"> </v>
      </c>
      <c r="S2831" t="s">
        <v>14079</v>
      </c>
      <c r="T2831" t="s">
        <v>14080</v>
      </c>
      <c r="U2831" t="str">
        <f t="shared" si="150"/>
        <v xml:space="preserve"> </v>
      </c>
      <c r="V2831" s="1">
        <v>1.7978801101019681E-3</v>
      </c>
      <c r="W2831">
        <v>39.975999999999999</v>
      </c>
      <c r="X2831">
        <v>26000</v>
      </c>
      <c r="Y2831">
        <v>0</v>
      </c>
      <c r="Z2831">
        <v>23042000</v>
      </c>
      <c r="AA2831" s="3">
        <v>0</v>
      </c>
      <c r="AB2831" s="3">
        <v>0</v>
      </c>
      <c r="AC2831">
        <v>2296</v>
      </c>
    </row>
    <row r="2832" spans="1:29" x14ac:dyDescent="0.25">
      <c r="A2832" t="str">
        <f>HYPERLINK("http://www.UniProt.org/UniProt/Q04371","YMR7_YEAST")</f>
        <v>YMR7_YEAST</v>
      </c>
      <c r="B2832" t="s">
        <v>3769</v>
      </c>
      <c r="C2832" s="38">
        <v>0</v>
      </c>
      <c r="D2832" s="38">
        <v>0</v>
      </c>
      <c r="E2832" s="12">
        <v>0</v>
      </c>
      <c r="F2832" s="3">
        <v>0</v>
      </c>
      <c r="G2832" s="3">
        <f t="shared" si="151"/>
        <v>142.86600475638849</v>
      </c>
      <c r="H2832" s="89" t="s">
        <v>14578</v>
      </c>
      <c r="I2832" t="s">
        <v>8217</v>
      </c>
      <c r="J2832" t="s">
        <v>8217</v>
      </c>
      <c r="K2832" t="s">
        <v>8217</v>
      </c>
      <c r="L2832" s="3">
        <v>54.128999999999998</v>
      </c>
      <c r="M2832" t="s">
        <v>8223</v>
      </c>
      <c r="N2832" s="3" t="s">
        <v>15699</v>
      </c>
      <c r="O2832" t="s">
        <v>14181</v>
      </c>
      <c r="P2832" t="str">
        <f t="shared" si="155"/>
        <v xml:space="preserve"> </v>
      </c>
      <c r="Q2832" t="str">
        <f t="shared" si="156"/>
        <v xml:space="preserve"> </v>
      </c>
      <c r="R2832" t="str">
        <f t="shared" si="156"/>
        <v xml:space="preserve"> </v>
      </c>
      <c r="T2832" t="s">
        <v>14182</v>
      </c>
      <c r="U2832" t="str">
        <f t="shared" si="150"/>
        <v xml:space="preserve"> </v>
      </c>
      <c r="V2832" s="1">
        <v>1.4286600475638849E-2</v>
      </c>
      <c r="W2832">
        <v>54.128</v>
      </c>
      <c r="X2832">
        <v>76936</v>
      </c>
      <c r="Y2832">
        <v>0</v>
      </c>
      <c r="Z2832">
        <v>183100000</v>
      </c>
      <c r="AA2832" s="3">
        <v>0</v>
      </c>
      <c r="AB2832" s="3">
        <v>0</v>
      </c>
      <c r="AC2832">
        <v>2423</v>
      </c>
    </row>
    <row r="2833" spans="1:29" ht="15" customHeight="1" x14ac:dyDescent="0.25">
      <c r="A2833" t="str">
        <f>HYPERLINK("http://www.UniProt.org/UniProt/P53929","YNK8_YEAST")</f>
        <v>YNK8_YEAST</v>
      </c>
      <c r="B2833" t="s">
        <v>3545</v>
      </c>
      <c r="C2833" s="38">
        <v>0</v>
      </c>
      <c r="D2833" s="38">
        <v>0</v>
      </c>
      <c r="E2833" s="12">
        <v>0</v>
      </c>
      <c r="F2833" s="3">
        <v>0</v>
      </c>
      <c r="G2833" s="3">
        <f t="shared" si="151"/>
        <v>194.4101242222925</v>
      </c>
      <c r="H2833" s="89" t="s">
        <v>14578</v>
      </c>
      <c r="I2833" t="s">
        <v>8217</v>
      </c>
      <c r="J2833" t="s">
        <v>8217</v>
      </c>
      <c r="K2833" t="s">
        <v>8217</v>
      </c>
      <c r="L2833" s="3">
        <v>30.748000000000001</v>
      </c>
      <c r="M2833" t="s">
        <v>8223</v>
      </c>
      <c r="N2833" s="3" t="s">
        <v>15699</v>
      </c>
      <c r="O2833" t="s">
        <v>13990</v>
      </c>
      <c r="P2833" t="str">
        <f t="shared" si="155"/>
        <v xml:space="preserve"> </v>
      </c>
      <c r="Q2833" t="str">
        <f t="shared" si="156"/>
        <v xml:space="preserve"> </v>
      </c>
      <c r="R2833" t="str">
        <f t="shared" si="156"/>
        <v xml:space="preserve"> </v>
      </c>
      <c r="S2833" t="s">
        <v>13991</v>
      </c>
      <c r="T2833" t="s">
        <v>13992</v>
      </c>
      <c r="U2833" t="str">
        <f t="shared" si="150"/>
        <v xml:space="preserve"> </v>
      </c>
      <c r="V2833" s="1">
        <v>1.9441012422229249E-2</v>
      </c>
      <c r="W2833">
        <v>30.748000000000001</v>
      </c>
      <c r="X2833">
        <v>26000</v>
      </c>
      <c r="Y2833">
        <v>0</v>
      </c>
      <c r="Z2833">
        <v>249160000</v>
      </c>
      <c r="AA2833" s="3">
        <v>0</v>
      </c>
      <c r="AB2833" s="3">
        <v>0</v>
      </c>
      <c r="AC2833">
        <v>2141</v>
      </c>
    </row>
    <row r="2834" spans="1:29" x14ac:dyDescent="0.25">
      <c r="A2834" t="str">
        <f>HYPERLINK("http://www.UniProt.org/UniProt/P53912","YNN4_YEAST")</f>
        <v>YNN4_YEAST</v>
      </c>
      <c r="B2834" t="s">
        <v>3551</v>
      </c>
      <c r="C2834" s="38">
        <v>0</v>
      </c>
      <c r="D2834" s="38">
        <v>0</v>
      </c>
      <c r="E2834" s="12">
        <v>0</v>
      </c>
      <c r="F2834" s="3">
        <v>0</v>
      </c>
      <c r="G2834" s="3">
        <f t="shared" si="151"/>
        <v>218.9883828232004</v>
      </c>
      <c r="H2834" s="89" t="s">
        <v>14578</v>
      </c>
      <c r="I2834" t="s">
        <v>8217</v>
      </c>
      <c r="J2834" t="s">
        <v>8217</v>
      </c>
      <c r="K2834" t="s">
        <v>8217</v>
      </c>
      <c r="L2834" s="3">
        <v>41.164000000000001</v>
      </c>
      <c r="M2834" t="s">
        <v>8223</v>
      </c>
      <c r="N2834" s="3" t="s">
        <v>15699</v>
      </c>
      <c r="O2834" t="s">
        <v>13985</v>
      </c>
      <c r="P2834" t="str">
        <f t="shared" si="155"/>
        <v xml:space="preserve"> </v>
      </c>
      <c r="Q2834" t="str">
        <f t="shared" si="156"/>
        <v xml:space="preserve"> </v>
      </c>
      <c r="R2834" t="str">
        <f t="shared" si="156"/>
        <v xml:space="preserve"> </v>
      </c>
      <c r="T2834" t="s">
        <v>13986</v>
      </c>
      <c r="U2834" t="str">
        <f t="shared" si="150"/>
        <v xml:space="preserve"> </v>
      </c>
      <c r="V2834" s="1">
        <v>2.1898838282320039E-2</v>
      </c>
      <c r="W2834">
        <v>41.164000000000001</v>
      </c>
      <c r="X2834">
        <v>26000</v>
      </c>
      <c r="Y2834">
        <v>0</v>
      </c>
      <c r="Z2834">
        <v>280660000</v>
      </c>
      <c r="AA2834" s="3">
        <v>0</v>
      </c>
      <c r="AB2834" s="3">
        <v>0</v>
      </c>
      <c r="AC2834">
        <v>2134</v>
      </c>
    </row>
    <row r="2835" spans="1:29" ht="15" customHeight="1" x14ac:dyDescent="0.25">
      <c r="A2835" t="str">
        <f>HYPERLINK("http://www.UniProt.org/UniProt/Q12496","YO098_YEAST")</f>
        <v>YO098_YEAST</v>
      </c>
      <c r="B2835" t="s">
        <v>3518</v>
      </c>
      <c r="C2835" s="38">
        <v>0</v>
      </c>
      <c r="D2835" s="38">
        <v>0</v>
      </c>
      <c r="E2835" s="12">
        <v>0</v>
      </c>
      <c r="F2835" s="3">
        <v>0</v>
      </c>
      <c r="G2835" s="3">
        <f t="shared" si="151"/>
        <v>129.54692938122983</v>
      </c>
      <c r="H2835" s="89" t="s">
        <v>14578</v>
      </c>
      <c r="I2835" t="s">
        <v>8217</v>
      </c>
      <c r="J2835" t="s">
        <v>8217</v>
      </c>
      <c r="K2835" t="s">
        <v>8217</v>
      </c>
      <c r="L2835" s="3">
        <v>118.392</v>
      </c>
      <c r="M2835" t="s">
        <v>8223</v>
      </c>
      <c r="N2835" s="3" t="s">
        <v>15699</v>
      </c>
      <c r="O2835" t="s">
        <v>14493</v>
      </c>
      <c r="P2835" t="str">
        <f t="shared" si="155"/>
        <v xml:space="preserve"> </v>
      </c>
      <c r="Q2835" t="str">
        <f t="shared" si="156"/>
        <v xml:space="preserve"> </v>
      </c>
      <c r="R2835" t="str">
        <f t="shared" si="156"/>
        <v xml:space="preserve"> </v>
      </c>
      <c r="S2835" t="s">
        <v>13277</v>
      </c>
      <c r="T2835" t="s">
        <v>14494</v>
      </c>
      <c r="U2835" t="str">
        <f t="shared" si="150"/>
        <v xml:space="preserve"> </v>
      </c>
      <c r="V2835" s="1">
        <v>1.2954692938122982E-2</v>
      </c>
      <c r="W2835">
        <v>118.39</v>
      </c>
      <c r="X2835">
        <v>26000</v>
      </c>
      <c r="Y2835">
        <v>0</v>
      </c>
      <c r="Z2835">
        <v>166030000</v>
      </c>
      <c r="AA2835" s="3">
        <v>0</v>
      </c>
      <c r="AB2835" s="3">
        <v>0</v>
      </c>
      <c r="AC2835">
        <v>2931</v>
      </c>
    </row>
    <row r="2836" spans="1:29" ht="15" customHeight="1" x14ac:dyDescent="0.25">
      <c r="A2836" t="str">
        <f>HYPERLINK("http://www.UniProt.org/UniProt/Q99210","YO111_YEAST")</f>
        <v>YO111_YEAST</v>
      </c>
      <c r="B2836" t="s">
        <v>3267</v>
      </c>
      <c r="C2836" s="38">
        <v>0</v>
      </c>
      <c r="D2836" s="38">
        <v>0</v>
      </c>
      <c r="E2836" s="12">
        <v>0</v>
      </c>
      <c r="F2836" s="3">
        <v>0</v>
      </c>
      <c r="G2836" s="3">
        <f t="shared" si="151"/>
        <v>18.751260657048217</v>
      </c>
      <c r="H2836" s="89" t="s">
        <v>14578</v>
      </c>
      <c r="I2836" t="s">
        <v>8227</v>
      </c>
      <c r="J2836" t="s">
        <v>8217</v>
      </c>
      <c r="K2836" t="s">
        <v>8227</v>
      </c>
      <c r="L2836" s="3">
        <v>26.477</v>
      </c>
      <c r="M2836" t="s">
        <v>8223</v>
      </c>
      <c r="N2836" s="3" t="s">
        <v>15699</v>
      </c>
      <c r="O2836" t="s">
        <v>14533</v>
      </c>
      <c r="P2836" t="str">
        <f t="shared" si="155"/>
        <v xml:space="preserve"> </v>
      </c>
      <c r="Q2836" t="str">
        <f t="shared" si="156"/>
        <v xml:space="preserve"> </v>
      </c>
      <c r="R2836" t="str">
        <f t="shared" si="156"/>
        <v xml:space="preserve"> </v>
      </c>
      <c r="S2836" t="s">
        <v>14534</v>
      </c>
      <c r="T2836" t="s">
        <v>14535</v>
      </c>
      <c r="U2836" t="str">
        <f t="shared" si="150"/>
        <v xml:space="preserve"> </v>
      </c>
      <c r="V2836" s="1">
        <v>1.8751260657048215E-3</v>
      </c>
      <c r="W2836">
        <v>26.477</v>
      </c>
      <c r="X2836">
        <v>26000</v>
      </c>
      <c r="Y2836">
        <v>0</v>
      </c>
      <c r="Z2836">
        <v>24032000</v>
      </c>
      <c r="AA2836" s="3">
        <v>0</v>
      </c>
      <c r="AB2836" s="3">
        <v>0</v>
      </c>
      <c r="AC2836">
        <v>2981</v>
      </c>
    </row>
    <row r="2837" spans="1:29" ht="15" customHeight="1" x14ac:dyDescent="0.25">
      <c r="A2837" t="str">
        <f>HYPERLINK("http://www.UniProt.org/UniProt/Q08634","YO238_YEAST")</f>
        <v>YO238_YEAST</v>
      </c>
      <c r="B2837" t="s">
        <v>3305</v>
      </c>
      <c r="C2837" s="38">
        <v>0</v>
      </c>
      <c r="D2837" s="38">
        <v>0</v>
      </c>
      <c r="E2837" s="12">
        <v>0</v>
      </c>
      <c r="F2837" s="3">
        <v>0</v>
      </c>
      <c r="G2837" s="3">
        <f t="shared" si="151"/>
        <v>22.100926186371947</v>
      </c>
      <c r="H2837" s="89" t="s">
        <v>14578</v>
      </c>
      <c r="I2837" t="s">
        <v>8227</v>
      </c>
      <c r="J2837" t="s">
        <v>8217</v>
      </c>
      <c r="K2837" t="s">
        <v>8227</v>
      </c>
      <c r="L2837" s="3">
        <v>35.21</v>
      </c>
      <c r="M2837" t="s">
        <v>8223</v>
      </c>
      <c r="N2837" s="3" t="s">
        <v>15699</v>
      </c>
      <c r="O2837" t="s">
        <v>14339</v>
      </c>
      <c r="P2837" t="str">
        <f t="shared" si="155"/>
        <v xml:space="preserve"> </v>
      </c>
      <c r="Q2837" t="s">
        <v>3306</v>
      </c>
      <c r="R2837" t="s">
        <v>3306</v>
      </c>
      <c r="U2837" t="str">
        <f t="shared" si="150"/>
        <v xml:space="preserve"> </v>
      </c>
      <c r="V2837" s="1">
        <v>2.2100926186371947E-3</v>
      </c>
      <c r="W2837">
        <v>35.209000000000003</v>
      </c>
      <c r="X2837">
        <v>26000</v>
      </c>
      <c r="Y2837">
        <v>0</v>
      </c>
      <c r="Z2837">
        <v>28325000</v>
      </c>
      <c r="AA2837" s="3">
        <v>0</v>
      </c>
      <c r="AB2837" s="3">
        <v>0</v>
      </c>
      <c r="AC2837">
        <v>2710</v>
      </c>
    </row>
    <row r="2838" spans="1:29" ht="15" customHeight="1" x14ac:dyDescent="0.25">
      <c r="A2838" t="str">
        <f>HYPERLINK("http://www.UniProt.org/UniProt/Q12040","YO283_YEAST")</f>
        <v>YO283_YEAST</v>
      </c>
      <c r="B2838" t="s">
        <v>5890</v>
      </c>
      <c r="C2838" s="38">
        <v>0</v>
      </c>
      <c r="D2838" s="38">
        <v>0</v>
      </c>
      <c r="E2838" s="12">
        <v>0</v>
      </c>
      <c r="F2838" s="3">
        <v>0</v>
      </c>
      <c r="G2838" s="3">
        <f t="shared" si="151"/>
        <v>182.79202039475223</v>
      </c>
      <c r="H2838" s="89" t="s">
        <v>14578</v>
      </c>
      <c r="I2838" t="s">
        <v>8228</v>
      </c>
      <c r="J2838" t="s">
        <v>8217</v>
      </c>
      <c r="K2838" t="s">
        <v>8228</v>
      </c>
      <c r="L2838" s="3">
        <v>26.177</v>
      </c>
      <c r="M2838" t="s">
        <v>8223</v>
      </c>
      <c r="N2838" s="3" t="s">
        <v>15699</v>
      </c>
      <c r="O2838" t="s">
        <v>14384</v>
      </c>
      <c r="P2838" t="s">
        <v>8059</v>
      </c>
      <c r="Q2838" t="s">
        <v>3539</v>
      </c>
      <c r="R2838" t="s">
        <v>3539</v>
      </c>
      <c r="S2838" t="s">
        <v>13367</v>
      </c>
      <c r="T2838" t="s">
        <v>14385</v>
      </c>
      <c r="U2838" t="str">
        <f t="shared" si="150"/>
        <v xml:space="preserve"> </v>
      </c>
      <c r="V2838" s="1">
        <v>1.8279202039475223E-2</v>
      </c>
      <c r="W2838">
        <v>26.175999999999998</v>
      </c>
      <c r="X2838">
        <v>26000</v>
      </c>
      <c r="Y2838">
        <v>0</v>
      </c>
      <c r="Z2838">
        <v>234270000</v>
      </c>
      <c r="AA2838" s="3">
        <v>0</v>
      </c>
      <c r="AB2838" s="3">
        <v>0</v>
      </c>
      <c r="AC2838">
        <v>2773</v>
      </c>
    </row>
    <row r="2839" spans="1:29" ht="15" customHeight="1" x14ac:dyDescent="0.25">
      <c r="A2839" t="str">
        <f>HYPERLINK("http://www.UniProt.org/UniProt/Q12012","YO289_YEAST")</f>
        <v>YO289_YEAST</v>
      </c>
      <c r="B2839" t="s">
        <v>3223</v>
      </c>
      <c r="C2839" s="38">
        <v>0</v>
      </c>
      <c r="D2839" s="38">
        <v>0</v>
      </c>
      <c r="E2839" s="12">
        <v>0</v>
      </c>
      <c r="F2839" s="3">
        <v>0</v>
      </c>
      <c r="G2839" s="3">
        <f t="shared" si="151"/>
        <v>15.498347637772497</v>
      </c>
      <c r="H2839" s="89" t="s">
        <v>14578</v>
      </c>
      <c r="I2839" t="s">
        <v>8217</v>
      </c>
      <c r="J2839" t="s">
        <v>8217</v>
      </c>
      <c r="K2839" t="s">
        <v>8217</v>
      </c>
      <c r="L2839" s="3">
        <v>29.099</v>
      </c>
      <c r="M2839" t="s">
        <v>8223</v>
      </c>
      <c r="N2839" s="3" t="s">
        <v>15699</v>
      </c>
      <c r="O2839" t="s">
        <v>14373</v>
      </c>
      <c r="P2839" t="str">
        <f>" "</f>
        <v xml:space="preserve"> </v>
      </c>
      <c r="Q2839" t="s">
        <v>3224</v>
      </c>
      <c r="R2839" t="s">
        <v>3224</v>
      </c>
      <c r="T2839" t="s">
        <v>14374</v>
      </c>
      <c r="U2839" t="str">
        <f t="shared" si="150"/>
        <v xml:space="preserve"> </v>
      </c>
      <c r="V2839" s="1">
        <v>1.5498347637772497E-3</v>
      </c>
      <c r="W2839">
        <v>29.099</v>
      </c>
      <c r="X2839">
        <v>26000</v>
      </c>
      <c r="Y2839">
        <v>0</v>
      </c>
      <c r="Z2839">
        <v>19863000</v>
      </c>
      <c r="AA2839" s="3">
        <v>0</v>
      </c>
      <c r="AB2839" s="3">
        <v>0</v>
      </c>
      <c r="AC2839">
        <v>2758</v>
      </c>
    </row>
    <row r="2840" spans="1:29" ht="15" customHeight="1" x14ac:dyDescent="0.25">
      <c r="A2840" t="str">
        <f>HYPERLINK("http://www.UniProt.org/UniProt/Q12486","YOR31_YEAST")</f>
        <v>YOR31_YEAST</v>
      </c>
      <c r="B2840" t="s">
        <v>6001</v>
      </c>
      <c r="C2840" s="38">
        <v>0</v>
      </c>
      <c r="D2840" s="38">
        <v>0</v>
      </c>
      <c r="E2840" s="12">
        <v>0</v>
      </c>
      <c r="F2840" s="3">
        <v>0</v>
      </c>
      <c r="G2840" s="3">
        <f t="shared" si="151"/>
        <v>223.2798248011367</v>
      </c>
      <c r="H2840" s="89" t="s">
        <v>14578</v>
      </c>
      <c r="I2840" t="s">
        <v>8228</v>
      </c>
      <c r="J2840" t="s">
        <v>8217</v>
      </c>
      <c r="K2840" t="s">
        <v>8228</v>
      </c>
      <c r="L2840" s="3">
        <v>24.84</v>
      </c>
      <c r="M2840" t="s">
        <v>8223</v>
      </c>
      <c r="N2840" s="3" t="s">
        <v>15699</v>
      </c>
      <c r="O2840" t="s">
        <v>14489</v>
      </c>
      <c r="P2840" t="str">
        <f>" "</f>
        <v xml:space="preserve"> </v>
      </c>
      <c r="Q2840" t="str">
        <f>" "</f>
        <v xml:space="preserve"> </v>
      </c>
      <c r="R2840" t="str">
        <f>" "</f>
        <v xml:space="preserve"> </v>
      </c>
      <c r="U2840" t="str">
        <f t="shared" si="150"/>
        <v xml:space="preserve"> </v>
      </c>
      <c r="V2840" s="1">
        <v>2.2327982480113671E-2</v>
      </c>
      <c r="W2840">
        <v>24.84</v>
      </c>
      <c r="X2840">
        <v>26000</v>
      </c>
      <c r="Y2840">
        <v>0</v>
      </c>
      <c r="Z2840">
        <v>286160000</v>
      </c>
      <c r="AA2840" s="3">
        <v>0</v>
      </c>
      <c r="AB2840" s="3">
        <v>0</v>
      </c>
      <c r="AC2840">
        <v>2927</v>
      </c>
    </row>
    <row r="2841" spans="1:29" ht="15" customHeight="1" x14ac:dyDescent="0.25">
      <c r="A2841" t="str">
        <f>HYPERLINK("http://www.UniProt.org/UniProt/Q02754","YP067_YEAST")</f>
        <v>YP067_YEAST</v>
      </c>
      <c r="B2841" t="s">
        <v>3367</v>
      </c>
      <c r="C2841" s="38">
        <v>0</v>
      </c>
      <c r="D2841" s="38">
        <v>0</v>
      </c>
      <c r="E2841" s="12">
        <v>0</v>
      </c>
      <c r="F2841" s="3">
        <v>0</v>
      </c>
      <c r="G2841" s="3">
        <f t="shared" si="151"/>
        <v>29.429928822509343</v>
      </c>
      <c r="H2841" s="89" t="s">
        <v>14578</v>
      </c>
      <c r="I2841" t="s">
        <v>8227</v>
      </c>
      <c r="J2841" t="s">
        <v>8217</v>
      </c>
      <c r="K2841" t="s">
        <v>8227</v>
      </c>
      <c r="L2841" s="3">
        <v>22.776</v>
      </c>
      <c r="M2841" t="s">
        <v>8223</v>
      </c>
      <c r="N2841" s="3" t="s">
        <v>15699</v>
      </c>
      <c r="O2841" t="s">
        <v>14055</v>
      </c>
      <c r="P2841" t="str">
        <f>" "</f>
        <v xml:space="preserve"> </v>
      </c>
      <c r="Q2841" t="s">
        <v>3368</v>
      </c>
      <c r="R2841" t="s">
        <v>3368</v>
      </c>
      <c r="U2841" t="str">
        <f t="shared" si="150"/>
        <v xml:space="preserve"> </v>
      </c>
      <c r="V2841" s="1">
        <v>2.9429928822509344E-3</v>
      </c>
      <c r="W2841">
        <v>22.776</v>
      </c>
      <c r="X2841">
        <v>26000</v>
      </c>
      <c r="Y2841">
        <v>0</v>
      </c>
      <c r="Z2841">
        <v>37718000</v>
      </c>
      <c r="AA2841" s="3">
        <v>0</v>
      </c>
      <c r="AB2841" s="3">
        <v>0</v>
      </c>
      <c r="AC2841">
        <v>2260</v>
      </c>
    </row>
    <row r="2842" spans="1:29" ht="15" customHeight="1" x14ac:dyDescent="0.25">
      <c r="A2842" t="str">
        <f>HYPERLINK("http://www.UniProt.org/UniProt/Q08977","YP260_YEAST")</f>
        <v>YP260_YEAST</v>
      </c>
      <c r="B2842" t="s">
        <v>3533</v>
      </c>
      <c r="C2842" s="38">
        <v>0</v>
      </c>
      <c r="D2842" s="38">
        <v>0</v>
      </c>
      <c r="E2842" s="12">
        <v>0</v>
      </c>
      <c r="F2842" s="3">
        <v>0</v>
      </c>
      <c r="G2842" s="3">
        <f t="shared" si="151"/>
        <v>171.70449484812042</v>
      </c>
      <c r="H2842" s="89" t="s">
        <v>14578</v>
      </c>
      <c r="I2842" t="s">
        <v>8228</v>
      </c>
      <c r="J2842" t="s">
        <v>8217</v>
      </c>
      <c r="K2842" t="s">
        <v>8228</v>
      </c>
      <c r="L2842" s="3">
        <v>62.78</v>
      </c>
      <c r="M2842" t="s">
        <v>8223</v>
      </c>
      <c r="N2842" s="3" t="s">
        <v>15699</v>
      </c>
      <c r="O2842" t="s">
        <v>14367</v>
      </c>
      <c r="P2842" t="str">
        <f>" "</f>
        <v xml:space="preserve"> </v>
      </c>
      <c r="Q2842" t="s">
        <v>3534</v>
      </c>
      <c r="R2842" t="s">
        <v>3534</v>
      </c>
      <c r="U2842" t="str">
        <f t="shared" si="150"/>
        <v xml:space="preserve"> </v>
      </c>
      <c r="V2842" s="1">
        <v>1.7170449484812042E-2</v>
      </c>
      <c r="W2842">
        <v>62.779000000000003</v>
      </c>
      <c r="X2842">
        <v>26000</v>
      </c>
      <c r="Y2842">
        <v>0</v>
      </c>
      <c r="Z2842">
        <v>220060000</v>
      </c>
      <c r="AA2842" s="3">
        <v>0</v>
      </c>
      <c r="AB2842" s="3">
        <v>0</v>
      </c>
      <c r="AC2842">
        <v>2751</v>
      </c>
    </row>
    <row r="2843" spans="1:29" x14ac:dyDescent="0.25">
      <c r="A2843" t="str">
        <f>HYPERLINK("http://www.UniProt.org/UniProt/Q07688","YPD1_YEAST")</f>
        <v>YPD1_YEAST</v>
      </c>
      <c r="B2843" t="s">
        <v>5809</v>
      </c>
      <c r="C2843" s="38">
        <v>0</v>
      </c>
      <c r="D2843" s="38">
        <v>0</v>
      </c>
      <c r="E2843" s="12">
        <v>0</v>
      </c>
      <c r="F2843" s="3">
        <v>0</v>
      </c>
      <c r="G2843" s="3">
        <f t="shared" si="151"/>
        <v>103.42375166826486</v>
      </c>
      <c r="H2843" s="89" t="s">
        <v>14578</v>
      </c>
      <c r="I2843" t="s">
        <v>8228</v>
      </c>
      <c r="J2843" t="s">
        <v>8217</v>
      </c>
      <c r="K2843" t="s">
        <v>8228</v>
      </c>
      <c r="L2843" s="3">
        <v>19.169</v>
      </c>
      <c r="M2843" t="s">
        <v>8223</v>
      </c>
      <c r="N2843" s="3" t="s">
        <v>15699</v>
      </c>
      <c r="O2843" t="s">
        <v>14303</v>
      </c>
      <c r="P2843" t="s">
        <v>7965</v>
      </c>
      <c r="Q2843" t="s">
        <v>3497</v>
      </c>
      <c r="R2843" t="s">
        <v>3497</v>
      </c>
      <c r="S2843" t="s">
        <v>14304</v>
      </c>
      <c r="U2843" t="str">
        <f t="shared" si="150"/>
        <v xml:space="preserve"> </v>
      </c>
      <c r="V2843" s="1">
        <v>1.0342375166826486E-2</v>
      </c>
      <c r="W2843">
        <v>19.167999999999999</v>
      </c>
      <c r="X2843">
        <v>26000</v>
      </c>
      <c r="Y2843">
        <v>0</v>
      </c>
      <c r="Z2843">
        <v>132550000</v>
      </c>
      <c r="AA2843" s="3">
        <v>0</v>
      </c>
      <c r="AB2843" s="3">
        <v>0</v>
      </c>
      <c r="AC2843">
        <v>2651</v>
      </c>
    </row>
    <row r="2844" spans="1:29" ht="15" customHeight="1" x14ac:dyDescent="0.25">
      <c r="A2844" t="str">
        <f>HYPERLINK("http://www.UniProt.org/UniProt/Q12458","YPR1_YEAST")</f>
        <v>YPR1_YEAST</v>
      </c>
      <c r="B2844" t="s">
        <v>5993</v>
      </c>
      <c r="C2844" s="38">
        <v>0</v>
      </c>
      <c r="D2844" s="38">
        <v>0</v>
      </c>
      <c r="E2844" s="12">
        <v>0</v>
      </c>
      <c r="F2844" s="3">
        <v>0</v>
      </c>
      <c r="G2844" s="3">
        <f t="shared" si="151"/>
        <v>325.57219631158193</v>
      </c>
      <c r="H2844" s="89" t="s">
        <v>14578</v>
      </c>
      <c r="I2844" t="s">
        <v>8227</v>
      </c>
      <c r="J2844" t="s">
        <v>8217</v>
      </c>
      <c r="K2844" t="s">
        <v>8227</v>
      </c>
      <c r="L2844" s="3">
        <v>34.755000000000003</v>
      </c>
      <c r="M2844" t="s">
        <v>8223</v>
      </c>
      <c r="N2844" s="3" t="s">
        <v>15699</v>
      </c>
      <c r="O2844" t="s">
        <v>14482</v>
      </c>
      <c r="P2844" t="str">
        <f>" "</f>
        <v xml:space="preserve"> </v>
      </c>
      <c r="Q2844" t="s">
        <v>3837</v>
      </c>
      <c r="R2844" t="s">
        <v>3837</v>
      </c>
      <c r="T2844" t="s">
        <v>12565</v>
      </c>
      <c r="U2844" t="str">
        <f t="shared" si="150"/>
        <v xml:space="preserve"> </v>
      </c>
      <c r="V2844" s="1">
        <v>3.2557219631158194E-2</v>
      </c>
      <c r="W2844">
        <v>34.755000000000003</v>
      </c>
      <c r="X2844">
        <v>213340</v>
      </c>
      <c r="Y2844">
        <v>0</v>
      </c>
      <c r="Z2844">
        <v>417260000</v>
      </c>
      <c r="AA2844" s="3">
        <v>0</v>
      </c>
      <c r="AB2844" s="3">
        <v>0</v>
      </c>
      <c r="AC2844">
        <v>2919</v>
      </c>
    </row>
    <row r="2845" spans="1:29" ht="15" customHeight="1" x14ac:dyDescent="0.25">
      <c r="A2845" t="str">
        <f>HYPERLINK("http://www.UniProt.org/UniProt/Q08245","ZEO1_YEAST")</f>
        <v>ZEO1_YEAST</v>
      </c>
      <c r="B2845" t="s">
        <v>5836</v>
      </c>
      <c r="C2845" s="38">
        <v>0</v>
      </c>
      <c r="D2845" s="38">
        <v>0</v>
      </c>
      <c r="E2845" s="12">
        <v>0</v>
      </c>
      <c r="F2845" s="3">
        <v>0</v>
      </c>
      <c r="G2845" s="3">
        <f t="shared" si="151"/>
        <v>59.049461354225691</v>
      </c>
      <c r="H2845" s="89" t="s">
        <v>14578</v>
      </c>
      <c r="I2845" t="s">
        <v>8227</v>
      </c>
      <c r="J2845" t="s">
        <v>8217</v>
      </c>
      <c r="K2845" t="s">
        <v>8227</v>
      </c>
      <c r="L2845" s="3">
        <v>12.589</v>
      </c>
      <c r="M2845" t="s">
        <v>8223</v>
      </c>
      <c r="N2845" s="3" t="s">
        <v>15699</v>
      </c>
      <c r="O2845" t="s">
        <v>14327</v>
      </c>
      <c r="P2845" t="s">
        <v>7995</v>
      </c>
      <c r="Q2845" t="s">
        <v>3451</v>
      </c>
      <c r="R2845" t="s">
        <v>3451</v>
      </c>
      <c r="U2845" t="str">
        <f t="shared" si="150"/>
        <v xml:space="preserve"> </v>
      </c>
      <c r="V2845" s="1">
        <v>5.9049461354225693E-3</v>
      </c>
      <c r="W2845">
        <v>12.589</v>
      </c>
      <c r="X2845">
        <v>26000</v>
      </c>
      <c r="Y2845">
        <v>0</v>
      </c>
      <c r="Z2845">
        <v>75679000</v>
      </c>
      <c r="AA2845" s="3">
        <v>0</v>
      </c>
      <c r="AB2845" s="3">
        <v>0</v>
      </c>
      <c r="AC2845">
        <v>2692</v>
      </c>
    </row>
    <row r="2846" spans="1:29" ht="15" customHeight="1" x14ac:dyDescent="0.25">
      <c r="A2846" t="str">
        <f>HYPERLINK("http://www.UniProt.org/UniProt/P42844","ZIM17_YEAST")</f>
        <v>ZIM17_YEAST</v>
      </c>
      <c r="B2846" t="s">
        <v>5142</v>
      </c>
      <c r="C2846" s="38">
        <v>0</v>
      </c>
      <c r="D2846" s="38">
        <v>0</v>
      </c>
      <c r="E2846" s="12">
        <v>0</v>
      </c>
      <c r="F2846" s="3">
        <v>0</v>
      </c>
      <c r="G2846" s="3">
        <f t="shared" si="151"/>
        <v>12.320339787566216</v>
      </c>
      <c r="H2846" s="89" t="s">
        <v>14578</v>
      </c>
      <c r="I2846" t="s">
        <v>8227</v>
      </c>
      <c r="J2846" t="s">
        <v>8217</v>
      </c>
      <c r="K2846" t="s">
        <v>8227</v>
      </c>
      <c r="L2846" s="3">
        <v>19.855</v>
      </c>
      <c r="M2846" t="s">
        <v>8222</v>
      </c>
      <c r="N2846" s="3" t="s">
        <v>15699</v>
      </c>
      <c r="O2846" t="s">
        <v>13681</v>
      </c>
      <c r="P2846" t="s">
        <v>7281</v>
      </c>
      <c r="Q2846" t="s">
        <v>3181</v>
      </c>
      <c r="R2846" t="s">
        <v>3181</v>
      </c>
      <c r="S2846" t="s">
        <v>13682</v>
      </c>
      <c r="T2846" t="s">
        <v>13683</v>
      </c>
      <c r="U2846" t="str">
        <f t="shared" si="150"/>
        <v xml:space="preserve"> </v>
      </c>
      <c r="V2846" s="1">
        <v>1.2320339787566215E-3</v>
      </c>
      <c r="W2846">
        <v>19.855</v>
      </c>
      <c r="X2846">
        <v>26000</v>
      </c>
      <c r="Y2846">
        <v>0</v>
      </c>
      <c r="Z2846">
        <v>15790000</v>
      </c>
      <c r="AA2846" s="3">
        <v>0</v>
      </c>
      <c r="AB2846" s="3">
        <v>0</v>
      </c>
      <c r="AC2846">
        <v>1696</v>
      </c>
    </row>
  </sheetData>
  <mergeCells count="3">
    <mergeCell ref="C1:F1"/>
    <mergeCell ref="O1:T1"/>
    <mergeCell ref="V1:AC1"/>
  </mergeCells>
  <conditionalFormatting sqref="H3:H2846">
    <cfRule type="containsText" dxfId="99" priority="1" operator="containsText" text="Ambiguous">
      <formula>NOT(ISERROR(SEARCH("Ambiguous",H3)))</formula>
    </cfRule>
    <cfRule type="containsText" dxfId="98" priority="2" operator="containsText" text="Non-binder">
      <formula>NOT(ISERROR(SEARCH("Non-binder",H3)))</formula>
    </cfRule>
    <cfRule type="containsText" dxfId="97" priority="3" operator="containsText" text="Low Abundant Cargo">
      <formula>NOT(ISERROR(SEARCH("Low Abundant Cargo",H3)))</formula>
    </cfRule>
    <cfRule type="containsText" dxfId="96" priority="4" operator="containsText" text="Cargo B">
      <formula>NOT(ISERROR(SEARCH("Cargo B",H3)))</formula>
    </cfRule>
    <cfRule type="containsText" dxfId="95" priority="5" operator="containsText" text="Cargo A">
      <formula>NOT(ISERROR(SEARCH("Cargo A",H3)))</formula>
    </cfRule>
  </conditionalFormatting>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16"/>
  <sheetViews>
    <sheetView workbookViewId="0">
      <pane xSplit="2" ySplit="2" topLeftCell="C3" activePane="bottomRight" state="frozen"/>
      <selection pane="topRight" activeCell="C1" sqref="C1"/>
      <selection pane="bottomLeft" activeCell="A3" sqref="A3"/>
      <selection pane="bottomRight" activeCell="I2" sqref="I1:I1048576"/>
    </sheetView>
  </sheetViews>
  <sheetFormatPr defaultColWidth="11" defaultRowHeight="15.75" x14ac:dyDescent="0.25"/>
  <cols>
    <col min="2" max="2" width="48.875" bestFit="1" customWidth="1"/>
    <col min="3" max="3" width="12.5" customWidth="1"/>
    <col min="4" max="4" width="7.375" customWidth="1"/>
    <col min="5" max="5" width="26.375" customWidth="1"/>
    <col min="6" max="7" width="10.875" style="3"/>
    <col min="8" max="8" width="11.75" style="3" customWidth="1"/>
    <col min="9" max="9" width="18.375" customWidth="1"/>
    <col min="10" max="12" width="10.875" customWidth="1"/>
  </cols>
  <sheetData>
    <row r="1" spans="1:13" s="18" customFormat="1" ht="24" customHeight="1" x14ac:dyDescent="0.25">
      <c r="A1" s="232" t="s">
        <v>15320</v>
      </c>
      <c r="B1" s="232"/>
      <c r="C1" s="231" t="s">
        <v>14579</v>
      </c>
      <c r="D1" s="231"/>
      <c r="E1" s="231"/>
      <c r="F1" s="231"/>
      <c r="G1" s="231"/>
      <c r="H1" s="231"/>
      <c r="I1" s="231"/>
      <c r="J1" s="19"/>
      <c r="K1" s="19"/>
      <c r="L1" s="19"/>
      <c r="M1" s="19"/>
    </row>
    <row r="2" spans="1:13" s="24" customFormat="1" ht="60" x14ac:dyDescent="0.25">
      <c r="A2" s="20" t="s">
        <v>14580</v>
      </c>
      <c r="B2" s="106" t="s">
        <v>15741</v>
      </c>
      <c r="C2" s="21" t="s">
        <v>15691</v>
      </c>
      <c r="D2" s="21" t="s">
        <v>14581</v>
      </c>
      <c r="E2" s="21" t="s">
        <v>14544</v>
      </c>
      <c r="F2" s="22" t="s">
        <v>15671</v>
      </c>
      <c r="G2" s="22" t="s">
        <v>15678</v>
      </c>
      <c r="H2" s="235" t="s">
        <v>15679</v>
      </c>
      <c r="I2" s="23" t="s">
        <v>14552</v>
      </c>
      <c r="J2" s="21" t="s">
        <v>8230</v>
      </c>
      <c r="K2" s="21" t="s">
        <v>15692</v>
      </c>
      <c r="L2" s="21" t="s">
        <v>1</v>
      </c>
      <c r="M2" s="21" t="s">
        <v>15684</v>
      </c>
    </row>
    <row r="3" spans="1:13" x14ac:dyDescent="0.25">
      <c r="A3" s="25" t="s">
        <v>14582</v>
      </c>
      <c r="I3" s="92"/>
      <c r="M3">
        <v>1</v>
      </c>
    </row>
    <row r="4" spans="1:13" x14ac:dyDescent="0.25">
      <c r="A4" s="25" t="s">
        <v>14583</v>
      </c>
      <c r="I4" s="92"/>
      <c r="M4">
        <v>2</v>
      </c>
    </row>
    <row r="5" spans="1:13" x14ac:dyDescent="0.25">
      <c r="A5" t="s">
        <v>14584</v>
      </c>
      <c r="B5" t="s">
        <v>14585</v>
      </c>
      <c r="C5" t="s">
        <v>14586</v>
      </c>
      <c r="D5">
        <v>17.399999999999999</v>
      </c>
      <c r="E5" t="s">
        <v>4930</v>
      </c>
      <c r="F5" s="3">
        <v>180</v>
      </c>
      <c r="G5" s="3">
        <v>0.5</v>
      </c>
      <c r="H5" s="3">
        <v>390</v>
      </c>
      <c r="I5" s="89" t="s">
        <v>14557</v>
      </c>
      <c r="J5" t="s">
        <v>8217</v>
      </c>
      <c r="K5" t="s">
        <v>8217</v>
      </c>
      <c r="L5">
        <v>1396</v>
      </c>
      <c r="M5">
        <v>3</v>
      </c>
    </row>
    <row r="6" spans="1:13" x14ac:dyDescent="0.25">
      <c r="A6" s="25" t="s">
        <v>14587</v>
      </c>
      <c r="I6" s="93"/>
      <c r="M6">
        <v>4</v>
      </c>
    </row>
    <row r="7" spans="1:13" x14ac:dyDescent="0.25">
      <c r="A7" t="s">
        <v>14588</v>
      </c>
      <c r="B7" t="s">
        <v>14589</v>
      </c>
      <c r="C7" t="s">
        <v>14590</v>
      </c>
      <c r="D7">
        <v>12.3</v>
      </c>
      <c r="E7" t="s">
        <v>4595</v>
      </c>
      <c r="F7" s="3">
        <v>370</v>
      </c>
      <c r="G7" s="3">
        <v>0.2</v>
      </c>
      <c r="H7" s="3">
        <v>52</v>
      </c>
      <c r="I7" s="88" t="s">
        <v>14557</v>
      </c>
      <c r="J7" t="s">
        <v>8217</v>
      </c>
      <c r="K7" t="s">
        <v>8217</v>
      </c>
      <c r="L7">
        <v>934</v>
      </c>
      <c r="M7">
        <v>5</v>
      </c>
    </row>
    <row r="8" spans="1:13" x14ac:dyDescent="0.25">
      <c r="A8" s="25" t="s">
        <v>14591</v>
      </c>
      <c r="I8" s="93"/>
      <c r="M8">
        <v>6</v>
      </c>
    </row>
    <row r="9" spans="1:13" x14ac:dyDescent="0.25">
      <c r="A9" t="s">
        <v>14592</v>
      </c>
      <c r="B9" t="s">
        <v>14593</v>
      </c>
      <c r="C9" t="s">
        <v>14594</v>
      </c>
      <c r="D9">
        <v>34.700000000000003</v>
      </c>
      <c r="E9" t="s">
        <v>4256</v>
      </c>
      <c r="F9" s="3">
        <v>580</v>
      </c>
      <c r="G9" s="3">
        <v>130</v>
      </c>
      <c r="H9" s="3">
        <v>26000</v>
      </c>
      <c r="I9" s="88" t="s">
        <v>14566</v>
      </c>
      <c r="J9" t="s">
        <v>8217</v>
      </c>
      <c r="K9" t="s">
        <v>8217</v>
      </c>
      <c r="L9">
        <v>503</v>
      </c>
      <c r="M9">
        <v>7</v>
      </c>
    </row>
    <row r="10" spans="1:13" x14ac:dyDescent="0.25">
      <c r="A10" t="s">
        <v>14595</v>
      </c>
      <c r="B10" t="s">
        <v>14596</v>
      </c>
      <c r="C10" t="s">
        <v>14597</v>
      </c>
      <c r="D10">
        <v>31.6</v>
      </c>
      <c r="E10" t="s">
        <v>4050</v>
      </c>
      <c r="F10" s="3">
        <v>640</v>
      </c>
      <c r="G10" s="3">
        <v>120</v>
      </c>
      <c r="H10" s="3">
        <v>27000</v>
      </c>
      <c r="I10" s="14" t="s">
        <v>14566</v>
      </c>
      <c r="J10" t="s">
        <v>8217</v>
      </c>
      <c r="K10" t="s">
        <v>8217</v>
      </c>
      <c r="L10">
        <v>253</v>
      </c>
      <c r="M10">
        <v>8</v>
      </c>
    </row>
    <row r="11" spans="1:13" x14ac:dyDescent="0.25">
      <c r="A11" t="s">
        <v>14598</v>
      </c>
      <c r="B11" t="s">
        <v>14599</v>
      </c>
      <c r="C11" t="s">
        <v>14600</v>
      </c>
      <c r="D11">
        <v>57.9</v>
      </c>
      <c r="E11" t="s">
        <v>4523</v>
      </c>
      <c r="F11" s="3">
        <v>550</v>
      </c>
      <c r="G11" s="3">
        <v>48</v>
      </c>
      <c r="H11" s="3">
        <v>31000</v>
      </c>
      <c r="I11" s="14" t="s">
        <v>14566</v>
      </c>
      <c r="J11" t="s">
        <v>8217</v>
      </c>
      <c r="K11" t="s">
        <v>8217</v>
      </c>
      <c r="L11">
        <v>833</v>
      </c>
      <c r="M11">
        <v>9</v>
      </c>
    </row>
    <row r="12" spans="1:13" x14ac:dyDescent="0.25">
      <c r="A12" s="25" t="s">
        <v>14601</v>
      </c>
      <c r="I12" s="93"/>
      <c r="M12">
        <v>10</v>
      </c>
    </row>
    <row r="13" spans="1:13" x14ac:dyDescent="0.25">
      <c r="A13" t="s">
        <v>14602</v>
      </c>
      <c r="B13" t="s">
        <v>14603</v>
      </c>
      <c r="C13" t="s">
        <v>14604</v>
      </c>
      <c r="D13">
        <v>71.3</v>
      </c>
      <c r="E13" t="s">
        <v>5371</v>
      </c>
      <c r="F13" s="3">
        <v>530</v>
      </c>
      <c r="G13" s="3">
        <v>1.2</v>
      </c>
      <c r="H13" s="3">
        <v>73</v>
      </c>
      <c r="I13" s="14" t="s">
        <v>14557</v>
      </c>
      <c r="J13" t="s">
        <v>8217</v>
      </c>
      <c r="K13" t="s">
        <v>8217</v>
      </c>
      <c r="L13">
        <v>2014</v>
      </c>
      <c r="M13">
        <v>11</v>
      </c>
    </row>
    <row r="14" spans="1:13" x14ac:dyDescent="0.25">
      <c r="A14" s="25" t="s">
        <v>14605</v>
      </c>
      <c r="I14" s="93"/>
      <c r="M14">
        <v>12</v>
      </c>
    </row>
    <row r="15" spans="1:13" x14ac:dyDescent="0.25">
      <c r="A15" t="s">
        <v>14606</v>
      </c>
      <c r="B15" t="s">
        <v>14607</v>
      </c>
      <c r="C15" t="s">
        <v>14608</v>
      </c>
      <c r="D15">
        <v>34</v>
      </c>
      <c r="E15" t="s">
        <v>4151</v>
      </c>
      <c r="F15" s="3">
        <v>2000</v>
      </c>
      <c r="G15" s="3">
        <v>58</v>
      </c>
      <c r="H15" s="3">
        <v>5200</v>
      </c>
      <c r="I15" s="89" t="s">
        <v>14566</v>
      </c>
      <c r="J15" t="s">
        <v>8217</v>
      </c>
      <c r="K15" t="s">
        <v>8217</v>
      </c>
      <c r="L15">
        <v>379</v>
      </c>
      <c r="M15">
        <v>13</v>
      </c>
    </row>
    <row r="16" spans="1:13" x14ac:dyDescent="0.25">
      <c r="A16" t="s">
        <v>14609</v>
      </c>
      <c r="B16" t="s">
        <v>14610</v>
      </c>
      <c r="C16" t="s">
        <v>14611</v>
      </c>
      <c r="D16">
        <v>42.6</v>
      </c>
      <c r="E16" t="s">
        <v>4534</v>
      </c>
      <c r="F16" s="3">
        <v>980</v>
      </c>
      <c r="G16" s="3">
        <v>100</v>
      </c>
      <c r="H16" s="3">
        <v>4500</v>
      </c>
      <c r="I16" s="89" t="s">
        <v>14566</v>
      </c>
      <c r="J16" t="s">
        <v>8217</v>
      </c>
      <c r="K16" t="s">
        <v>8217</v>
      </c>
      <c r="L16">
        <v>845</v>
      </c>
      <c r="M16">
        <v>14</v>
      </c>
    </row>
    <row r="17" spans="1:13" x14ac:dyDescent="0.25">
      <c r="A17" t="s">
        <v>14612</v>
      </c>
      <c r="B17" t="s">
        <v>14613</v>
      </c>
      <c r="C17" t="s">
        <v>14614</v>
      </c>
      <c r="D17">
        <v>65.7</v>
      </c>
      <c r="E17" t="s">
        <v>4049</v>
      </c>
      <c r="F17" s="3">
        <v>350</v>
      </c>
      <c r="G17" s="3">
        <v>52</v>
      </c>
      <c r="H17" s="3">
        <v>2600</v>
      </c>
      <c r="I17" s="89" t="s">
        <v>14566</v>
      </c>
      <c r="J17" t="s">
        <v>8217</v>
      </c>
      <c r="K17" t="s">
        <v>8217</v>
      </c>
      <c r="L17">
        <v>252</v>
      </c>
      <c r="M17">
        <v>15</v>
      </c>
    </row>
    <row r="18" spans="1:13" x14ac:dyDescent="0.25">
      <c r="A18" t="s">
        <v>14615</v>
      </c>
      <c r="B18" t="s">
        <v>14616</v>
      </c>
      <c r="C18" t="s">
        <v>14617</v>
      </c>
      <c r="D18">
        <v>70.900000000000006</v>
      </c>
      <c r="E18" t="s">
        <v>4125</v>
      </c>
      <c r="F18" s="3">
        <v>1600</v>
      </c>
      <c r="G18" s="3">
        <v>38</v>
      </c>
      <c r="H18" s="3">
        <v>4000</v>
      </c>
      <c r="I18" s="89" t="s">
        <v>14566</v>
      </c>
      <c r="J18" t="s">
        <v>8217</v>
      </c>
      <c r="K18" t="s">
        <v>8217</v>
      </c>
      <c r="L18">
        <v>349</v>
      </c>
      <c r="M18">
        <v>16</v>
      </c>
    </row>
    <row r="19" spans="1:13" x14ac:dyDescent="0.25">
      <c r="A19" t="s">
        <v>14618</v>
      </c>
      <c r="B19" t="s">
        <v>14619</v>
      </c>
      <c r="C19" t="s">
        <v>14620</v>
      </c>
      <c r="D19">
        <v>81.2</v>
      </c>
      <c r="E19" t="s">
        <v>4533</v>
      </c>
      <c r="F19" s="3">
        <v>490</v>
      </c>
      <c r="G19" s="3">
        <v>33</v>
      </c>
      <c r="H19" s="3">
        <v>3000</v>
      </c>
      <c r="I19" s="89" t="s">
        <v>14566</v>
      </c>
      <c r="J19" t="s">
        <v>8217</v>
      </c>
      <c r="K19" t="s">
        <v>8217</v>
      </c>
      <c r="L19">
        <v>844</v>
      </c>
      <c r="M19">
        <v>17</v>
      </c>
    </row>
    <row r="20" spans="1:13" x14ac:dyDescent="0.25">
      <c r="A20" s="25" t="s">
        <v>14621</v>
      </c>
      <c r="I20" s="93"/>
      <c r="M20">
        <v>18</v>
      </c>
    </row>
    <row r="21" spans="1:13" x14ac:dyDescent="0.25">
      <c r="A21" t="s">
        <v>14622</v>
      </c>
      <c r="B21" t="s">
        <v>14623</v>
      </c>
      <c r="C21" t="s">
        <v>14624</v>
      </c>
      <c r="D21">
        <v>64</v>
      </c>
      <c r="E21" t="s">
        <v>713</v>
      </c>
      <c r="F21" s="3">
        <v>200</v>
      </c>
      <c r="G21" s="3">
        <v>4.4000000000000004</v>
      </c>
      <c r="H21" s="3">
        <v>28</v>
      </c>
      <c r="I21" s="88" t="s">
        <v>14574</v>
      </c>
      <c r="J21" t="s">
        <v>8217</v>
      </c>
      <c r="K21" t="s">
        <v>8217</v>
      </c>
      <c r="L21">
        <v>2447</v>
      </c>
      <c r="M21">
        <v>19</v>
      </c>
    </row>
    <row r="22" spans="1:13" x14ac:dyDescent="0.25">
      <c r="A22" s="25" t="s">
        <v>14625</v>
      </c>
      <c r="I22" s="93"/>
      <c r="M22">
        <v>20</v>
      </c>
    </row>
    <row r="23" spans="1:13" x14ac:dyDescent="0.25">
      <c r="A23" t="s">
        <v>14626</v>
      </c>
      <c r="B23" t="s">
        <v>14627</v>
      </c>
      <c r="C23" t="s">
        <v>14628</v>
      </c>
      <c r="D23">
        <v>45.3</v>
      </c>
      <c r="E23" t="s">
        <v>4831</v>
      </c>
      <c r="F23" s="3">
        <v>290</v>
      </c>
      <c r="G23" s="3">
        <v>10</v>
      </c>
      <c r="H23" s="3">
        <v>2200</v>
      </c>
      <c r="I23" s="14" t="s">
        <v>14566</v>
      </c>
      <c r="J23" t="s">
        <v>8217</v>
      </c>
      <c r="K23" t="s">
        <v>8217</v>
      </c>
      <c r="L23">
        <v>1262</v>
      </c>
      <c r="M23">
        <v>21</v>
      </c>
    </row>
    <row r="24" spans="1:13" x14ac:dyDescent="0.25">
      <c r="A24" s="25" t="s">
        <v>14629</v>
      </c>
      <c r="I24" s="93"/>
      <c r="M24">
        <v>22</v>
      </c>
    </row>
    <row r="25" spans="1:13" x14ac:dyDescent="0.25">
      <c r="A25" t="s">
        <v>14630</v>
      </c>
      <c r="B25" t="s">
        <v>14631</v>
      </c>
      <c r="C25" t="s">
        <v>14632</v>
      </c>
      <c r="D25">
        <v>112.3</v>
      </c>
      <c r="E25" t="s">
        <v>4984</v>
      </c>
      <c r="F25" s="3">
        <v>4800</v>
      </c>
      <c r="G25" s="3">
        <v>4.4000000000000004</v>
      </c>
      <c r="H25" s="3">
        <v>960</v>
      </c>
      <c r="I25" s="14" t="s">
        <v>14566</v>
      </c>
      <c r="J25" t="s">
        <v>8217</v>
      </c>
      <c r="K25" t="s">
        <v>8217</v>
      </c>
      <c r="L25">
        <v>1463</v>
      </c>
      <c r="M25">
        <v>23</v>
      </c>
    </row>
    <row r="26" spans="1:13" x14ac:dyDescent="0.25">
      <c r="A26" s="25" t="s">
        <v>14633</v>
      </c>
      <c r="I26" s="93"/>
      <c r="M26">
        <v>24</v>
      </c>
    </row>
    <row r="27" spans="1:13" x14ac:dyDescent="0.25">
      <c r="A27" t="s">
        <v>14634</v>
      </c>
      <c r="B27" t="s">
        <v>14635</v>
      </c>
      <c r="C27" t="s">
        <v>14636</v>
      </c>
      <c r="D27">
        <v>26.5</v>
      </c>
      <c r="E27" t="s">
        <v>6013</v>
      </c>
      <c r="F27" s="3">
        <v>12000</v>
      </c>
      <c r="G27" s="3">
        <v>9.1</v>
      </c>
      <c r="H27" s="3">
        <v>1700</v>
      </c>
      <c r="I27" s="89" t="s">
        <v>14566</v>
      </c>
      <c r="J27" t="s">
        <v>8228</v>
      </c>
      <c r="K27" t="s">
        <v>8217</v>
      </c>
      <c r="L27">
        <v>2944</v>
      </c>
      <c r="M27">
        <v>25</v>
      </c>
    </row>
    <row r="28" spans="1:13" x14ac:dyDescent="0.25">
      <c r="A28" s="25" t="s">
        <v>14637</v>
      </c>
      <c r="I28" s="92"/>
      <c r="M28">
        <v>26</v>
      </c>
    </row>
    <row r="29" spans="1:13" x14ac:dyDescent="0.25">
      <c r="A29" t="s">
        <v>14638</v>
      </c>
      <c r="B29" t="s">
        <v>14639</v>
      </c>
      <c r="C29" t="s">
        <v>14640</v>
      </c>
      <c r="D29">
        <v>110.3</v>
      </c>
      <c r="E29" t="s">
        <v>4804</v>
      </c>
      <c r="F29" s="3">
        <v>500</v>
      </c>
      <c r="G29" s="3">
        <v>5.7</v>
      </c>
      <c r="H29" s="3">
        <v>2200</v>
      </c>
      <c r="I29" s="88" t="s">
        <v>14566</v>
      </c>
      <c r="J29" t="s">
        <v>8227</v>
      </c>
      <c r="K29" t="s">
        <v>8217</v>
      </c>
      <c r="L29">
        <v>1217</v>
      </c>
      <c r="M29">
        <v>27</v>
      </c>
    </row>
    <row r="30" spans="1:13" x14ac:dyDescent="0.25">
      <c r="A30" t="s">
        <v>14641</v>
      </c>
      <c r="B30" t="s">
        <v>14642</v>
      </c>
      <c r="C30" t="s">
        <v>14643</v>
      </c>
      <c r="D30">
        <v>88.1</v>
      </c>
      <c r="E30" t="s">
        <v>3972</v>
      </c>
      <c r="F30" s="3">
        <v>240</v>
      </c>
      <c r="G30" s="3">
        <v>7.2</v>
      </c>
      <c r="H30" s="3">
        <v>2500</v>
      </c>
      <c r="I30" s="89" t="s">
        <v>14566</v>
      </c>
      <c r="J30" t="s">
        <v>8227</v>
      </c>
      <c r="K30" t="s">
        <v>8217</v>
      </c>
      <c r="L30">
        <v>162</v>
      </c>
      <c r="M30">
        <v>28</v>
      </c>
    </row>
    <row r="31" spans="1:13" x14ac:dyDescent="0.25">
      <c r="A31" t="s">
        <v>14644</v>
      </c>
      <c r="B31" t="s">
        <v>14645</v>
      </c>
      <c r="C31" t="s">
        <v>14646</v>
      </c>
      <c r="D31">
        <v>93.2</v>
      </c>
      <c r="E31" t="s">
        <v>4531</v>
      </c>
      <c r="F31" s="3">
        <v>420</v>
      </c>
      <c r="G31" s="3">
        <v>5.7</v>
      </c>
      <c r="H31" s="3">
        <v>2400</v>
      </c>
      <c r="I31" s="89" t="s">
        <v>14566</v>
      </c>
      <c r="J31" t="s">
        <v>8227</v>
      </c>
      <c r="K31" t="s">
        <v>8217</v>
      </c>
      <c r="L31">
        <v>842</v>
      </c>
      <c r="M31">
        <v>29</v>
      </c>
    </row>
    <row r="32" spans="1:13" x14ac:dyDescent="0.25">
      <c r="A32" t="s">
        <v>14647</v>
      </c>
      <c r="B32" t="s">
        <v>14648</v>
      </c>
      <c r="I32" s="93"/>
      <c r="M32">
        <v>30</v>
      </c>
    </row>
    <row r="33" spans="1:13" x14ac:dyDescent="0.25">
      <c r="A33" t="s">
        <v>14649</v>
      </c>
      <c r="B33" t="s">
        <v>14650</v>
      </c>
      <c r="I33" s="93"/>
      <c r="M33">
        <v>31</v>
      </c>
    </row>
    <row r="34" spans="1:13" x14ac:dyDescent="0.25">
      <c r="A34" t="s">
        <v>14651</v>
      </c>
      <c r="B34" t="s">
        <v>14652</v>
      </c>
      <c r="I34" s="93"/>
      <c r="M34">
        <v>32</v>
      </c>
    </row>
    <row r="35" spans="1:13" x14ac:dyDescent="0.25">
      <c r="A35" t="s">
        <v>14653</v>
      </c>
      <c r="B35" t="s">
        <v>14654</v>
      </c>
      <c r="C35" t="s">
        <v>14655</v>
      </c>
      <c r="D35">
        <v>30.5</v>
      </c>
      <c r="E35" t="s">
        <v>5633</v>
      </c>
      <c r="F35" s="3">
        <v>230</v>
      </c>
      <c r="G35" s="3">
        <v>9</v>
      </c>
      <c r="H35" s="3">
        <v>3400</v>
      </c>
      <c r="I35" s="89" t="s">
        <v>14566</v>
      </c>
      <c r="J35" t="s">
        <v>8227</v>
      </c>
      <c r="K35" t="s">
        <v>8217</v>
      </c>
      <c r="L35">
        <v>2389</v>
      </c>
      <c r="M35">
        <v>33</v>
      </c>
    </row>
    <row r="36" spans="1:13" x14ac:dyDescent="0.25">
      <c r="A36" t="s">
        <v>14656</v>
      </c>
      <c r="B36" t="s">
        <v>14657</v>
      </c>
      <c r="I36" s="93"/>
      <c r="M36">
        <v>34</v>
      </c>
    </row>
    <row r="37" spans="1:13" x14ac:dyDescent="0.25">
      <c r="A37" t="s">
        <v>14658</v>
      </c>
      <c r="B37" t="s">
        <v>14659</v>
      </c>
      <c r="C37" t="s">
        <v>14660</v>
      </c>
      <c r="D37">
        <v>38.799999999999997</v>
      </c>
      <c r="E37" t="s">
        <v>5042</v>
      </c>
      <c r="F37" s="3">
        <v>170</v>
      </c>
      <c r="G37" s="3">
        <v>16</v>
      </c>
      <c r="H37" s="3">
        <v>4600</v>
      </c>
      <c r="I37" s="88" t="s">
        <v>14566</v>
      </c>
      <c r="J37" t="s">
        <v>8227</v>
      </c>
      <c r="K37" t="s">
        <v>8217</v>
      </c>
      <c r="L37">
        <v>1558</v>
      </c>
      <c r="M37">
        <v>35</v>
      </c>
    </row>
    <row r="38" spans="1:13" x14ac:dyDescent="0.25">
      <c r="A38" t="s">
        <v>14661</v>
      </c>
      <c r="B38" t="s">
        <v>14662</v>
      </c>
      <c r="C38" t="s">
        <v>14663</v>
      </c>
      <c r="D38">
        <v>29.6</v>
      </c>
      <c r="E38" t="s">
        <v>5705</v>
      </c>
      <c r="F38" s="3">
        <v>450</v>
      </c>
      <c r="G38" s="3">
        <v>50</v>
      </c>
      <c r="H38" s="3">
        <v>6100</v>
      </c>
      <c r="I38" s="89" t="s">
        <v>14566</v>
      </c>
      <c r="J38" t="s">
        <v>8227</v>
      </c>
      <c r="K38" t="s">
        <v>8217</v>
      </c>
      <c r="L38">
        <v>2499</v>
      </c>
      <c r="M38">
        <v>36</v>
      </c>
    </row>
    <row r="39" spans="1:13" x14ac:dyDescent="0.25">
      <c r="A39" t="s">
        <v>14664</v>
      </c>
      <c r="B39" t="s">
        <v>14665</v>
      </c>
      <c r="I39" s="93"/>
      <c r="M39">
        <v>37</v>
      </c>
    </row>
    <row r="40" spans="1:13" x14ac:dyDescent="0.25">
      <c r="A40" t="s">
        <v>14666</v>
      </c>
      <c r="B40" t="s">
        <v>14667</v>
      </c>
      <c r="I40" s="93"/>
      <c r="M40">
        <v>38</v>
      </c>
    </row>
    <row r="41" spans="1:13" x14ac:dyDescent="0.25">
      <c r="A41" t="s">
        <v>14668</v>
      </c>
      <c r="B41" t="s">
        <v>14669</v>
      </c>
      <c r="I41" s="93"/>
      <c r="M41">
        <v>39</v>
      </c>
    </row>
    <row r="42" spans="1:13" x14ac:dyDescent="0.25">
      <c r="A42" s="25" t="s">
        <v>14670</v>
      </c>
      <c r="I42" s="93"/>
      <c r="M42">
        <v>40</v>
      </c>
    </row>
    <row r="43" spans="1:13" x14ac:dyDescent="0.25">
      <c r="A43" t="s">
        <v>14671</v>
      </c>
      <c r="B43" t="s">
        <v>14672</v>
      </c>
      <c r="C43" t="s">
        <v>14673</v>
      </c>
      <c r="D43">
        <v>44.7</v>
      </c>
      <c r="E43" t="s">
        <v>4093</v>
      </c>
      <c r="F43" s="3">
        <v>2.7</v>
      </c>
      <c r="G43" s="3">
        <v>0.3</v>
      </c>
      <c r="H43" s="3">
        <v>1300</v>
      </c>
      <c r="I43" s="89" t="s">
        <v>14557</v>
      </c>
      <c r="J43" t="s">
        <v>8227</v>
      </c>
      <c r="K43" t="s">
        <v>15680</v>
      </c>
      <c r="L43">
        <v>306</v>
      </c>
      <c r="M43">
        <v>41</v>
      </c>
    </row>
    <row r="44" spans="1:13" x14ac:dyDescent="0.25">
      <c r="A44" t="s">
        <v>14671</v>
      </c>
      <c r="B44" t="s">
        <v>14672</v>
      </c>
      <c r="I44" s="93"/>
      <c r="M44">
        <v>42</v>
      </c>
    </row>
    <row r="45" spans="1:13" x14ac:dyDescent="0.25">
      <c r="A45" t="s">
        <v>14674</v>
      </c>
      <c r="B45" t="s">
        <v>14675</v>
      </c>
      <c r="C45" t="s">
        <v>14676</v>
      </c>
      <c r="D45">
        <v>45.2</v>
      </c>
      <c r="E45" t="s">
        <v>5902</v>
      </c>
      <c r="F45" s="3">
        <v>310</v>
      </c>
      <c r="G45" s="3">
        <v>730</v>
      </c>
      <c r="H45" s="3">
        <v>43</v>
      </c>
      <c r="I45" s="88" t="s">
        <v>14574</v>
      </c>
      <c r="J45" t="s">
        <v>8229</v>
      </c>
      <c r="K45" t="s">
        <v>8217</v>
      </c>
      <c r="L45">
        <v>2789</v>
      </c>
      <c r="M45">
        <v>43</v>
      </c>
    </row>
    <row r="46" spans="1:13" x14ac:dyDescent="0.25">
      <c r="A46" t="s">
        <v>14677</v>
      </c>
      <c r="B46" t="s">
        <v>14678</v>
      </c>
      <c r="C46" t="s">
        <v>14679</v>
      </c>
      <c r="D46">
        <v>48.5</v>
      </c>
      <c r="E46" t="s">
        <v>4636</v>
      </c>
      <c r="F46" s="3">
        <v>41</v>
      </c>
      <c r="G46" s="3">
        <v>17</v>
      </c>
      <c r="H46" s="3">
        <v>7700</v>
      </c>
      <c r="I46" s="89" t="s">
        <v>14574</v>
      </c>
      <c r="J46" t="s">
        <v>8217</v>
      </c>
      <c r="K46" t="s">
        <v>8217</v>
      </c>
      <c r="L46">
        <v>989</v>
      </c>
      <c r="M46">
        <v>44</v>
      </c>
    </row>
    <row r="47" spans="1:13" x14ac:dyDescent="0.25">
      <c r="A47" t="s">
        <v>14680</v>
      </c>
      <c r="B47" t="s">
        <v>14681</v>
      </c>
      <c r="C47" t="s">
        <v>14682</v>
      </c>
      <c r="D47">
        <v>24.3</v>
      </c>
      <c r="E47" t="s">
        <v>4011</v>
      </c>
      <c r="F47" s="3">
        <v>58</v>
      </c>
      <c r="G47" s="3">
        <v>2.1</v>
      </c>
      <c r="H47" s="3">
        <v>3600</v>
      </c>
      <c r="I47" s="89" t="s">
        <v>14557</v>
      </c>
      <c r="J47" t="s">
        <v>8217</v>
      </c>
      <c r="K47" t="s">
        <v>8217</v>
      </c>
      <c r="L47">
        <v>209</v>
      </c>
      <c r="M47">
        <v>45</v>
      </c>
    </row>
    <row r="48" spans="1:13" x14ac:dyDescent="0.25">
      <c r="A48" t="s">
        <v>14680</v>
      </c>
      <c r="B48" t="s">
        <v>14681</v>
      </c>
      <c r="I48" s="93"/>
      <c r="M48">
        <v>46</v>
      </c>
    </row>
    <row r="49" spans="1:13" x14ac:dyDescent="0.25">
      <c r="A49" t="s">
        <v>14683</v>
      </c>
      <c r="B49" t="s">
        <v>14684</v>
      </c>
      <c r="C49" t="s">
        <v>14685</v>
      </c>
      <c r="D49">
        <v>103.9</v>
      </c>
      <c r="E49" t="s">
        <v>4989</v>
      </c>
      <c r="F49" s="3">
        <v>710</v>
      </c>
      <c r="G49" s="3">
        <v>5.5</v>
      </c>
      <c r="H49" s="3">
        <v>99</v>
      </c>
      <c r="I49" s="89" t="s">
        <v>14566</v>
      </c>
      <c r="J49" t="s">
        <v>8227</v>
      </c>
      <c r="K49" t="s">
        <v>8217</v>
      </c>
      <c r="L49">
        <v>1474</v>
      </c>
      <c r="M49">
        <v>47</v>
      </c>
    </row>
    <row r="50" spans="1:13" x14ac:dyDescent="0.25">
      <c r="A50" t="s">
        <v>14683</v>
      </c>
      <c r="B50" t="s">
        <v>14684</v>
      </c>
      <c r="I50" s="93"/>
      <c r="M50">
        <v>48</v>
      </c>
    </row>
    <row r="51" spans="1:13" x14ac:dyDescent="0.25">
      <c r="A51" t="s">
        <v>14683</v>
      </c>
      <c r="B51" t="s">
        <v>14684</v>
      </c>
      <c r="C51" t="s">
        <v>14686</v>
      </c>
      <c r="D51">
        <v>107.1</v>
      </c>
      <c r="E51" t="s">
        <v>4988</v>
      </c>
      <c r="F51" s="3">
        <v>52</v>
      </c>
      <c r="G51" s="3">
        <v>1.5</v>
      </c>
      <c r="H51" s="3">
        <v>440</v>
      </c>
      <c r="I51" s="89" t="s">
        <v>14557</v>
      </c>
      <c r="J51" t="s">
        <v>8227</v>
      </c>
      <c r="K51" t="s">
        <v>8217</v>
      </c>
      <c r="L51">
        <v>1473</v>
      </c>
      <c r="M51">
        <v>49</v>
      </c>
    </row>
    <row r="52" spans="1:13" x14ac:dyDescent="0.25">
      <c r="A52" t="s">
        <v>14687</v>
      </c>
      <c r="B52" t="s">
        <v>14688</v>
      </c>
      <c r="C52" t="s">
        <v>14689</v>
      </c>
      <c r="D52">
        <v>18.2</v>
      </c>
      <c r="E52" t="s">
        <v>4131</v>
      </c>
      <c r="F52" s="3">
        <v>1000</v>
      </c>
      <c r="G52" s="3">
        <v>2.5</v>
      </c>
      <c r="H52" s="3">
        <v>140</v>
      </c>
      <c r="I52" s="89" t="s">
        <v>14574</v>
      </c>
      <c r="J52" t="s">
        <v>8227</v>
      </c>
      <c r="K52" t="s">
        <v>8217</v>
      </c>
      <c r="L52">
        <v>355</v>
      </c>
      <c r="M52">
        <v>50</v>
      </c>
    </row>
    <row r="53" spans="1:13" x14ac:dyDescent="0.25">
      <c r="A53" s="25" t="s">
        <v>14690</v>
      </c>
      <c r="I53" s="93"/>
      <c r="M53">
        <v>51</v>
      </c>
    </row>
    <row r="54" spans="1:13" x14ac:dyDescent="0.25">
      <c r="A54" t="s">
        <v>14691</v>
      </c>
      <c r="B54" t="s">
        <v>14692</v>
      </c>
      <c r="I54" s="93"/>
      <c r="M54">
        <v>52</v>
      </c>
    </row>
    <row r="55" spans="1:13" x14ac:dyDescent="0.25">
      <c r="A55" t="s">
        <v>14693</v>
      </c>
      <c r="B55" t="s">
        <v>14694</v>
      </c>
      <c r="C55" t="s">
        <v>14695</v>
      </c>
      <c r="D55">
        <v>85</v>
      </c>
      <c r="E55" t="s">
        <v>1977</v>
      </c>
      <c r="F55" s="3">
        <v>13</v>
      </c>
      <c r="G55" s="3">
        <v>0.5</v>
      </c>
      <c r="H55" s="3">
        <v>160</v>
      </c>
      <c r="I55" s="88" t="s">
        <v>14557</v>
      </c>
      <c r="J55" t="s">
        <v>8217</v>
      </c>
      <c r="K55" t="s">
        <v>8217</v>
      </c>
      <c r="L55">
        <v>1711</v>
      </c>
      <c r="M55">
        <v>53</v>
      </c>
    </row>
    <row r="56" spans="1:13" x14ac:dyDescent="0.25">
      <c r="A56" t="s">
        <v>14696</v>
      </c>
      <c r="B56" t="s">
        <v>14697</v>
      </c>
      <c r="C56" t="s">
        <v>14698</v>
      </c>
      <c r="D56">
        <v>145.19999999999999</v>
      </c>
      <c r="E56" t="s">
        <v>5607</v>
      </c>
      <c r="F56" s="3">
        <v>130</v>
      </c>
      <c r="G56" s="3">
        <v>0.6</v>
      </c>
      <c r="H56" s="3">
        <v>44</v>
      </c>
      <c r="I56" s="89" t="s">
        <v>14557</v>
      </c>
      <c r="J56" t="s">
        <v>8227</v>
      </c>
      <c r="K56" t="s">
        <v>8217</v>
      </c>
      <c r="L56">
        <v>2347</v>
      </c>
      <c r="M56">
        <v>54</v>
      </c>
    </row>
    <row r="57" spans="1:13" x14ac:dyDescent="0.25">
      <c r="A57" t="s">
        <v>14699</v>
      </c>
      <c r="B57" t="s">
        <v>14700</v>
      </c>
      <c r="C57" t="s">
        <v>14701</v>
      </c>
      <c r="D57">
        <v>69.8</v>
      </c>
      <c r="E57" t="s">
        <v>4687</v>
      </c>
      <c r="F57" s="3">
        <v>1400</v>
      </c>
      <c r="G57" s="3">
        <v>17</v>
      </c>
      <c r="H57" s="3">
        <v>820</v>
      </c>
      <c r="I57" s="89" t="s">
        <v>14566</v>
      </c>
      <c r="J57" t="s">
        <v>8227</v>
      </c>
      <c r="K57" t="s">
        <v>8217</v>
      </c>
      <c r="L57">
        <v>1060</v>
      </c>
      <c r="M57">
        <v>55</v>
      </c>
    </row>
    <row r="58" spans="1:13" x14ac:dyDescent="0.25">
      <c r="A58" s="25" t="s">
        <v>14702</v>
      </c>
      <c r="I58" s="93"/>
      <c r="M58">
        <v>56</v>
      </c>
    </row>
    <row r="59" spans="1:13" x14ac:dyDescent="0.25">
      <c r="A59" t="s">
        <v>14703</v>
      </c>
      <c r="B59" t="s">
        <v>14704</v>
      </c>
      <c r="C59" t="s">
        <v>14705</v>
      </c>
      <c r="D59">
        <v>50</v>
      </c>
      <c r="E59" t="s">
        <v>3927</v>
      </c>
      <c r="F59" s="3">
        <v>4.5999999999999996</v>
      </c>
      <c r="G59" s="3">
        <v>1.9</v>
      </c>
      <c r="H59" s="3">
        <v>44000</v>
      </c>
      <c r="I59" s="89" t="s">
        <v>14557</v>
      </c>
      <c r="J59" t="s">
        <v>8227</v>
      </c>
      <c r="K59" t="s">
        <v>8217</v>
      </c>
      <c r="L59">
        <v>113</v>
      </c>
      <c r="M59">
        <v>57</v>
      </c>
    </row>
    <row r="60" spans="1:13" x14ac:dyDescent="0.25">
      <c r="A60" t="s">
        <v>14703</v>
      </c>
      <c r="B60" t="s">
        <v>14704</v>
      </c>
      <c r="I60" s="92"/>
      <c r="M60">
        <v>58</v>
      </c>
    </row>
    <row r="61" spans="1:13" x14ac:dyDescent="0.25">
      <c r="A61" t="s">
        <v>14706</v>
      </c>
      <c r="B61" t="s">
        <v>14707</v>
      </c>
      <c r="C61" t="s">
        <v>14708</v>
      </c>
      <c r="D61">
        <v>22.6</v>
      </c>
      <c r="E61" t="s">
        <v>4516</v>
      </c>
      <c r="F61" s="3">
        <v>1.2</v>
      </c>
      <c r="G61" s="3">
        <v>0</v>
      </c>
      <c r="H61" s="3">
        <v>34</v>
      </c>
      <c r="I61" s="89" t="s">
        <v>14557</v>
      </c>
      <c r="J61" t="s">
        <v>8217</v>
      </c>
      <c r="K61" t="s">
        <v>8217</v>
      </c>
      <c r="L61">
        <v>826</v>
      </c>
      <c r="M61">
        <v>59</v>
      </c>
    </row>
    <row r="62" spans="1:13" x14ac:dyDescent="0.25">
      <c r="A62" t="s">
        <v>14709</v>
      </c>
      <c r="B62" t="s">
        <v>14710</v>
      </c>
      <c r="C62" t="s">
        <v>14711</v>
      </c>
      <c r="D62">
        <v>46.5</v>
      </c>
      <c r="E62" t="s">
        <v>4678</v>
      </c>
      <c r="F62" s="3">
        <v>1.1000000000000001</v>
      </c>
      <c r="G62" s="3">
        <v>0</v>
      </c>
      <c r="H62" s="3">
        <v>84</v>
      </c>
      <c r="I62" s="88" t="s">
        <v>14557</v>
      </c>
      <c r="J62" t="s">
        <v>8227</v>
      </c>
      <c r="K62" t="s">
        <v>8217</v>
      </c>
      <c r="L62">
        <v>1047</v>
      </c>
      <c r="M62">
        <v>60</v>
      </c>
    </row>
    <row r="63" spans="1:13" x14ac:dyDescent="0.25">
      <c r="A63" t="s">
        <v>14709</v>
      </c>
      <c r="B63" t="s">
        <v>14710</v>
      </c>
      <c r="C63" t="s">
        <v>14712</v>
      </c>
      <c r="D63">
        <v>47.1</v>
      </c>
      <c r="E63" t="s">
        <v>4453</v>
      </c>
      <c r="F63" s="3">
        <v>0.4</v>
      </c>
      <c r="G63" s="3">
        <v>0</v>
      </c>
      <c r="H63" s="3">
        <v>5.4</v>
      </c>
      <c r="I63" s="89" t="s">
        <v>14557</v>
      </c>
      <c r="J63" t="s">
        <v>8228</v>
      </c>
      <c r="K63" t="s">
        <v>8217</v>
      </c>
      <c r="L63">
        <v>749</v>
      </c>
      <c r="M63">
        <v>61</v>
      </c>
    </row>
    <row r="64" spans="1:13" x14ac:dyDescent="0.25">
      <c r="A64" t="s">
        <v>14709</v>
      </c>
      <c r="B64" t="s">
        <v>14710</v>
      </c>
      <c r="C64" t="s">
        <v>14713</v>
      </c>
      <c r="D64">
        <v>26.3</v>
      </c>
      <c r="E64" t="s">
        <v>2821</v>
      </c>
      <c r="F64" s="3">
        <v>0</v>
      </c>
      <c r="G64" s="3">
        <v>0</v>
      </c>
      <c r="H64" s="3">
        <v>0</v>
      </c>
      <c r="I64" s="89" t="s">
        <v>14578</v>
      </c>
      <c r="J64" t="s">
        <v>8217</v>
      </c>
      <c r="K64" t="s">
        <v>8217</v>
      </c>
      <c r="L64">
        <v>1699</v>
      </c>
      <c r="M64">
        <v>62</v>
      </c>
    </row>
    <row r="65" spans="1:13" x14ac:dyDescent="0.25">
      <c r="A65" t="s">
        <v>14714</v>
      </c>
      <c r="B65" t="s">
        <v>14715</v>
      </c>
      <c r="I65" s="93"/>
      <c r="M65">
        <v>63</v>
      </c>
    </row>
    <row r="66" spans="1:13" x14ac:dyDescent="0.25">
      <c r="A66" t="s">
        <v>14716</v>
      </c>
      <c r="B66" t="s">
        <v>14717</v>
      </c>
      <c r="C66" t="s">
        <v>14718</v>
      </c>
      <c r="D66">
        <v>93.3</v>
      </c>
      <c r="E66" t="s">
        <v>4486</v>
      </c>
      <c r="F66" s="3">
        <v>1.7</v>
      </c>
      <c r="G66" s="3">
        <v>0.1</v>
      </c>
      <c r="H66" s="3">
        <v>440</v>
      </c>
      <c r="I66" s="89" t="s">
        <v>14557</v>
      </c>
      <c r="J66" t="s">
        <v>8227</v>
      </c>
      <c r="K66" t="s">
        <v>8217</v>
      </c>
      <c r="L66">
        <v>786</v>
      </c>
      <c r="M66">
        <v>64</v>
      </c>
    </row>
    <row r="67" spans="1:13" x14ac:dyDescent="0.25">
      <c r="A67" t="s">
        <v>14719</v>
      </c>
      <c r="B67" t="s">
        <v>14720</v>
      </c>
      <c r="C67" t="s">
        <v>14721</v>
      </c>
      <c r="D67">
        <v>115.9</v>
      </c>
      <c r="E67" t="s">
        <v>4189</v>
      </c>
      <c r="F67" s="3">
        <v>3.2</v>
      </c>
      <c r="G67" s="3">
        <v>0.1</v>
      </c>
      <c r="H67" s="3">
        <v>830</v>
      </c>
      <c r="I67" s="88" t="s">
        <v>14557</v>
      </c>
      <c r="J67" t="s">
        <v>8227</v>
      </c>
      <c r="K67" t="s">
        <v>8217</v>
      </c>
      <c r="L67">
        <v>423</v>
      </c>
      <c r="M67">
        <v>65</v>
      </c>
    </row>
    <row r="68" spans="1:13" x14ac:dyDescent="0.25">
      <c r="A68" t="s">
        <v>14719</v>
      </c>
      <c r="B68" t="s">
        <v>14720</v>
      </c>
      <c r="C68" t="s">
        <v>14722</v>
      </c>
      <c r="D68">
        <v>115.9</v>
      </c>
      <c r="E68" t="s">
        <v>5468</v>
      </c>
      <c r="F68" s="3">
        <v>0</v>
      </c>
      <c r="G68" s="3">
        <v>0</v>
      </c>
      <c r="H68" s="3">
        <v>0</v>
      </c>
      <c r="I68" s="89" t="s">
        <v>14578</v>
      </c>
      <c r="J68" t="s">
        <v>8217</v>
      </c>
      <c r="K68" t="s">
        <v>8217</v>
      </c>
      <c r="L68">
        <v>2159</v>
      </c>
      <c r="M68">
        <v>66</v>
      </c>
    </row>
    <row r="69" spans="1:13" x14ac:dyDescent="0.25">
      <c r="A69" t="s">
        <v>14723</v>
      </c>
      <c r="B69" t="s">
        <v>14724</v>
      </c>
      <c r="C69" t="s">
        <v>14725</v>
      </c>
      <c r="D69">
        <v>17.100000000000001</v>
      </c>
      <c r="E69" t="s">
        <v>4320</v>
      </c>
      <c r="F69" s="3">
        <v>62</v>
      </c>
      <c r="G69" s="3">
        <v>0.1</v>
      </c>
      <c r="H69" s="3">
        <v>750</v>
      </c>
      <c r="I69" s="88" t="s">
        <v>14557</v>
      </c>
      <c r="J69" t="s">
        <v>8227</v>
      </c>
      <c r="K69" t="s">
        <v>8217</v>
      </c>
      <c r="L69">
        <v>581</v>
      </c>
      <c r="M69">
        <v>67</v>
      </c>
    </row>
    <row r="70" spans="1:13" x14ac:dyDescent="0.25">
      <c r="A70" t="s">
        <v>14723</v>
      </c>
      <c r="B70" t="s">
        <v>14724</v>
      </c>
      <c r="C70" t="s">
        <v>14726</v>
      </c>
      <c r="D70">
        <v>17.100000000000001</v>
      </c>
      <c r="E70" t="s">
        <v>4226</v>
      </c>
      <c r="F70" s="3">
        <v>0</v>
      </c>
      <c r="G70" s="3">
        <v>0</v>
      </c>
      <c r="H70" s="3">
        <v>0</v>
      </c>
      <c r="I70" s="14" t="s">
        <v>14578</v>
      </c>
      <c r="J70" t="s">
        <v>8227</v>
      </c>
      <c r="K70" t="s">
        <v>8217</v>
      </c>
      <c r="L70">
        <v>468</v>
      </c>
      <c r="M70">
        <v>68</v>
      </c>
    </row>
    <row r="71" spans="1:13" x14ac:dyDescent="0.25">
      <c r="A71" s="25" t="s">
        <v>14727</v>
      </c>
      <c r="I71" s="93"/>
      <c r="M71">
        <v>69</v>
      </c>
    </row>
    <row r="72" spans="1:13" x14ac:dyDescent="0.25">
      <c r="A72" t="s">
        <v>14728</v>
      </c>
      <c r="B72" t="s">
        <v>14729</v>
      </c>
      <c r="C72" t="s">
        <v>14730</v>
      </c>
      <c r="D72">
        <v>49</v>
      </c>
      <c r="E72" t="s">
        <v>4117</v>
      </c>
      <c r="F72" s="3">
        <v>36</v>
      </c>
      <c r="G72" s="3">
        <v>2.6</v>
      </c>
      <c r="H72" s="3">
        <v>720</v>
      </c>
      <c r="I72" s="89" t="s">
        <v>14557</v>
      </c>
      <c r="J72" t="s">
        <v>8227</v>
      </c>
      <c r="K72" t="s">
        <v>8217</v>
      </c>
      <c r="L72">
        <v>340</v>
      </c>
      <c r="M72">
        <v>70</v>
      </c>
    </row>
    <row r="73" spans="1:13" x14ac:dyDescent="0.25">
      <c r="A73" t="s">
        <v>14731</v>
      </c>
      <c r="B73" t="s">
        <v>14732</v>
      </c>
      <c r="C73" t="s">
        <v>14733</v>
      </c>
      <c r="D73">
        <v>76.599999999999994</v>
      </c>
      <c r="E73" t="s">
        <v>3955</v>
      </c>
      <c r="F73" s="3">
        <v>66</v>
      </c>
      <c r="G73" s="3">
        <v>5</v>
      </c>
      <c r="H73" s="3">
        <v>1300</v>
      </c>
      <c r="I73" s="89" t="s">
        <v>14574</v>
      </c>
      <c r="J73" t="s">
        <v>8227</v>
      </c>
      <c r="K73" t="s">
        <v>8217</v>
      </c>
      <c r="L73">
        <v>144</v>
      </c>
      <c r="M73">
        <v>71</v>
      </c>
    </row>
    <row r="74" spans="1:13" x14ac:dyDescent="0.25">
      <c r="A74" t="s">
        <v>14734</v>
      </c>
      <c r="B74" t="s">
        <v>15744</v>
      </c>
      <c r="I74" s="92"/>
      <c r="M74">
        <v>72</v>
      </c>
    </row>
    <row r="75" spans="1:13" x14ac:dyDescent="0.25">
      <c r="A75" s="25" t="s">
        <v>14735</v>
      </c>
      <c r="I75" s="93"/>
      <c r="M75">
        <v>73</v>
      </c>
    </row>
    <row r="76" spans="1:13" x14ac:dyDescent="0.25">
      <c r="A76" t="s">
        <v>14736</v>
      </c>
      <c r="B76" t="s">
        <v>14737</v>
      </c>
      <c r="C76" t="s">
        <v>14738</v>
      </c>
      <c r="D76">
        <v>47.5</v>
      </c>
      <c r="E76" t="s">
        <v>4784</v>
      </c>
      <c r="F76" s="3">
        <v>110</v>
      </c>
      <c r="G76" s="3">
        <v>0.2</v>
      </c>
      <c r="H76" s="3">
        <v>16</v>
      </c>
      <c r="I76" s="89" t="s">
        <v>14557</v>
      </c>
      <c r="J76" t="s">
        <v>8227</v>
      </c>
      <c r="K76" t="s">
        <v>8217</v>
      </c>
      <c r="L76">
        <v>1190</v>
      </c>
      <c r="M76">
        <v>74</v>
      </c>
    </row>
    <row r="77" spans="1:13" x14ac:dyDescent="0.25">
      <c r="A77" t="s">
        <v>14736</v>
      </c>
      <c r="B77" t="s">
        <v>14739</v>
      </c>
      <c r="C77" t="s">
        <v>14740</v>
      </c>
      <c r="D77">
        <v>43.4</v>
      </c>
      <c r="E77" t="s">
        <v>5517</v>
      </c>
      <c r="F77" s="3">
        <v>3.9</v>
      </c>
      <c r="G77" s="3">
        <v>0</v>
      </c>
      <c r="H77" s="3">
        <v>0.6</v>
      </c>
      <c r="I77" s="89" t="s">
        <v>14557</v>
      </c>
      <c r="J77" t="s">
        <v>8227</v>
      </c>
      <c r="K77" t="s">
        <v>8217</v>
      </c>
      <c r="L77">
        <v>2228</v>
      </c>
      <c r="M77">
        <v>75</v>
      </c>
    </row>
    <row r="78" spans="1:13" x14ac:dyDescent="0.25">
      <c r="A78" t="s">
        <v>14741</v>
      </c>
      <c r="B78" t="s">
        <v>14742</v>
      </c>
      <c r="C78" t="s">
        <v>14743</v>
      </c>
      <c r="D78">
        <v>98.9</v>
      </c>
      <c r="E78" t="s">
        <v>4129</v>
      </c>
      <c r="F78" s="3">
        <v>1700</v>
      </c>
      <c r="G78" s="3">
        <v>5.5</v>
      </c>
      <c r="H78" s="3">
        <v>230</v>
      </c>
      <c r="I78" s="88" t="s">
        <v>14566</v>
      </c>
      <c r="J78" t="s">
        <v>8227</v>
      </c>
      <c r="K78" t="s">
        <v>8217</v>
      </c>
      <c r="L78">
        <v>353</v>
      </c>
      <c r="M78">
        <v>76</v>
      </c>
    </row>
    <row r="79" spans="1:13" x14ac:dyDescent="0.25">
      <c r="A79" t="s">
        <v>14741</v>
      </c>
      <c r="B79" t="s">
        <v>14742</v>
      </c>
      <c r="C79" t="s">
        <v>14744</v>
      </c>
      <c r="D79">
        <v>20.5</v>
      </c>
      <c r="E79" t="s">
        <v>5596</v>
      </c>
      <c r="F79" s="3">
        <v>1100</v>
      </c>
      <c r="G79" s="3">
        <v>4.9000000000000004</v>
      </c>
      <c r="H79" s="3">
        <v>160</v>
      </c>
      <c r="I79" s="89" t="s">
        <v>14566</v>
      </c>
      <c r="J79" t="s">
        <v>8228</v>
      </c>
      <c r="K79" t="s">
        <v>8217</v>
      </c>
      <c r="L79">
        <v>2331</v>
      </c>
      <c r="M79">
        <v>77</v>
      </c>
    </row>
    <row r="80" spans="1:13" x14ac:dyDescent="0.25">
      <c r="A80" t="s">
        <v>14741</v>
      </c>
      <c r="B80" t="s">
        <v>14742</v>
      </c>
      <c r="C80" t="s">
        <v>14745</v>
      </c>
      <c r="D80">
        <v>27.6</v>
      </c>
      <c r="E80" t="s">
        <v>4026</v>
      </c>
      <c r="F80" s="3">
        <v>440</v>
      </c>
      <c r="G80" s="3">
        <v>3.5</v>
      </c>
      <c r="H80" s="3">
        <v>540</v>
      </c>
      <c r="I80" s="89" t="s">
        <v>14566</v>
      </c>
      <c r="J80" t="s">
        <v>8227</v>
      </c>
      <c r="K80" t="s">
        <v>8217</v>
      </c>
      <c r="L80">
        <v>228</v>
      </c>
      <c r="M80">
        <v>78</v>
      </c>
    </row>
    <row r="81" spans="1:13" x14ac:dyDescent="0.25">
      <c r="A81" t="s">
        <v>14746</v>
      </c>
      <c r="B81" t="s">
        <v>14747</v>
      </c>
      <c r="C81" t="s">
        <v>14748</v>
      </c>
      <c r="D81">
        <v>64.3</v>
      </c>
      <c r="E81" t="s">
        <v>3936</v>
      </c>
      <c r="F81" s="3">
        <v>120</v>
      </c>
      <c r="G81" s="3">
        <v>23</v>
      </c>
      <c r="H81" s="3">
        <v>22000</v>
      </c>
      <c r="I81" s="89" t="s">
        <v>14566</v>
      </c>
      <c r="J81" t="s">
        <v>8228</v>
      </c>
      <c r="K81" t="s">
        <v>15680</v>
      </c>
      <c r="L81">
        <v>123</v>
      </c>
      <c r="M81">
        <v>79</v>
      </c>
    </row>
    <row r="82" spans="1:13" x14ac:dyDescent="0.25">
      <c r="A82" t="s">
        <v>14746</v>
      </c>
      <c r="B82" t="s">
        <v>14747</v>
      </c>
      <c r="I82" s="93"/>
      <c r="M82">
        <v>80</v>
      </c>
    </row>
    <row r="83" spans="1:13" x14ac:dyDescent="0.25">
      <c r="A83" t="s">
        <v>14746</v>
      </c>
      <c r="B83" t="s">
        <v>14747</v>
      </c>
      <c r="I83" s="92"/>
      <c r="M83">
        <v>81</v>
      </c>
    </row>
    <row r="84" spans="1:13" x14ac:dyDescent="0.25">
      <c r="A84" t="s">
        <v>14749</v>
      </c>
      <c r="B84" t="s">
        <v>14750</v>
      </c>
      <c r="C84" t="s">
        <v>14751</v>
      </c>
      <c r="D84">
        <v>18.7</v>
      </c>
      <c r="E84" t="s">
        <v>4917</v>
      </c>
      <c r="F84" s="3">
        <v>0</v>
      </c>
      <c r="G84" s="3">
        <v>0</v>
      </c>
      <c r="H84" s="3">
        <v>0</v>
      </c>
      <c r="I84" s="14" t="s">
        <v>14578</v>
      </c>
      <c r="J84" t="s">
        <v>8228</v>
      </c>
      <c r="K84" t="s">
        <v>8217</v>
      </c>
      <c r="L84">
        <v>1381</v>
      </c>
      <c r="M84">
        <v>82</v>
      </c>
    </row>
    <row r="85" spans="1:13" x14ac:dyDescent="0.25">
      <c r="A85" t="s">
        <v>14752</v>
      </c>
      <c r="B85" t="s">
        <v>14753</v>
      </c>
      <c r="C85" t="s">
        <v>14754</v>
      </c>
      <c r="D85">
        <v>17</v>
      </c>
      <c r="E85" t="s">
        <v>5539</v>
      </c>
      <c r="F85" s="3">
        <v>0</v>
      </c>
      <c r="G85" s="3">
        <v>0</v>
      </c>
      <c r="H85" s="3">
        <v>0</v>
      </c>
      <c r="I85" s="14" t="s">
        <v>14578</v>
      </c>
      <c r="J85" t="s">
        <v>8228</v>
      </c>
      <c r="K85" t="s">
        <v>8217</v>
      </c>
      <c r="L85">
        <v>2255</v>
      </c>
      <c r="M85">
        <v>83</v>
      </c>
    </row>
    <row r="86" spans="1:13" x14ac:dyDescent="0.25">
      <c r="A86" t="s">
        <v>14752</v>
      </c>
      <c r="B86" t="s">
        <v>14753</v>
      </c>
      <c r="I86" s="93"/>
      <c r="M86">
        <v>84</v>
      </c>
    </row>
    <row r="87" spans="1:13" x14ac:dyDescent="0.25">
      <c r="A87" t="s">
        <v>14755</v>
      </c>
      <c r="B87" t="s">
        <v>14756</v>
      </c>
      <c r="C87" t="s">
        <v>14757</v>
      </c>
      <c r="D87">
        <v>59.6</v>
      </c>
      <c r="E87" t="s">
        <v>4247</v>
      </c>
      <c r="F87" s="3">
        <v>19</v>
      </c>
      <c r="G87" s="3">
        <v>4900</v>
      </c>
      <c r="H87" s="3">
        <v>290</v>
      </c>
      <c r="I87" s="89" t="s">
        <v>14566</v>
      </c>
      <c r="J87" t="s">
        <v>8227</v>
      </c>
      <c r="K87" t="s">
        <v>8217</v>
      </c>
      <c r="L87">
        <v>494</v>
      </c>
      <c r="M87">
        <v>85</v>
      </c>
    </row>
    <row r="88" spans="1:13" x14ac:dyDescent="0.25">
      <c r="A88" t="s">
        <v>14758</v>
      </c>
      <c r="B88" t="s">
        <v>14759</v>
      </c>
      <c r="I88" s="93"/>
      <c r="M88">
        <v>86</v>
      </c>
    </row>
    <row r="89" spans="1:13" x14ac:dyDescent="0.25">
      <c r="A89" t="s">
        <v>14760</v>
      </c>
      <c r="B89" t="s">
        <v>14761</v>
      </c>
      <c r="C89" t="s">
        <v>14762</v>
      </c>
      <c r="D89">
        <v>16.399999999999999</v>
      </c>
      <c r="E89" t="s">
        <v>4941</v>
      </c>
      <c r="F89" s="3">
        <v>960</v>
      </c>
      <c r="G89" s="3">
        <v>12</v>
      </c>
      <c r="H89" s="3">
        <v>130</v>
      </c>
      <c r="I89" s="88" t="s">
        <v>14566</v>
      </c>
      <c r="J89" t="s">
        <v>8228</v>
      </c>
      <c r="K89" t="s">
        <v>8217</v>
      </c>
      <c r="L89">
        <v>1408</v>
      </c>
      <c r="M89">
        <v>87</v>
      </c>
    </row>
    <row r="90" spans="1:13" x14ac:dyDescent="0.25">
      <c r="A90" t="s">
        <v>14763</v>
      </c>
      <c r="B90" t="s">
        <v>14764</v>
      </c>
      <c r="C90" t="s">
        <v>14765</v>
      </c>
      <c r="D90">
        <v>73.5</v>
      </c>
      <c r="E90" t="s">
        <v>4848</v>
      </c>
      <c r="F90" s="3">
        <v>350</v>
      </c>
      <c r="G90" s="3">
        <v>61</v>
      </c>
      <c r="H90" s="3">
        <v>280</v>
      </c>
      <c r="I90" s="89" t="s">
        <v>14566</v>
      </c>
      <c r="J90" t="s">
        <v>8228</v>
      </c>
      <c r="K90" t="s">
        <v>8217</v>
      </c>
      <c r="L90">
        <v>1282</v>
      </c>
      <c r="M90">
        <v>88</v>
      </c>
    </row>
    <row r="91" spans="1:13" x14ac:dyDescent="0.25">
      <c r="A91" t="s">
        <v>14766</v>
      </c>
      <c r="B91" t="s">
        <v>14767</v>
      </c>
      <c r="C91" t="s">
        <v>14768</v>
      </c>
      <c r="D91">
        <v>69</v>
      </c>
      <c r="E91" t="s">
        <v>4847</v>
      </c>
      <c r="F91" s="3">
        <v>26</v>
      </c>
      <c r="G91" s="3">
        <v>44</v>
      </c>
      <c r="H91" s="3">
        <v>480</v>
      </c>
      <c r="I91" s="89" t="s">
        <v>14574</v>
      </c>
      <c r="J91" t="s">
        <v>8228</v>
      </c>
      <c r="K91" t="s">
        <v>8217</v>
      </c>
      <c r="L91">
        <v>1281</v>
      </c>
      <c r="M91">
        <v>89</v>
      </c>
    </row>
    <row r="92" spans="1:13" x14ac:dyDescent="0.25">
      <c r="A92" t="s">
        <v>14769</v>
      </c>
      <c r="B92" t="s">
        <v>14770</v>
      </c>
      <c r="C92" t="s">
        <v>14771</v>
      </c>
      <c r="D92">
        <v>31.2</v>
      </c>
      <c r="E92" t="s">
        <v>1068</v>
      </c>
      <c r="F92" s="3">
        <v>100</v>
      </c>
      <c r="G92" s="3">
        <v>26</v>
      </c>
      <c r="H92" s="3">
        <v>200</v>
      </c>
      <c r="I92" s="89" t="s">
        <v>14566</v>
      </c>
      <c r="J92" t="s">
        <v>8227</v>
      </c>
      <c r="K92" t="s">
        <v>8217</v>
      </c>
      <c r="L92">
        <v>746</v>
      </c>
      <c r="M92">
        <v>90</v>
      </c>
    </row>
    <row r="93" spans="1:13" x14ac:dyDescent="0.25">
      <c r="I93" s="14"/>
    </row>
    <row r="94" spans="1:13" x14ac:dyDescent="0.25">
      <c r="I94" s="14"/>
    </row>
    <row r="95" spans="1:13" x14ac:dyDescent="0.25">
      <c r="I95" s="14"/>
    </row>
    <row r="96" spans="1:13" x14ac:dyDescent="0.25">
      <c r="I96" s="14"/>
    </row>
    <row r="97" spans="9:9" x14ac:dyDescent="0.25">
      <c r="I97" s="14"/>
    </row>
    <row r="98" spans="9:9" x14ac:dyDescent="0.25">
      <c r="I98" s="14"/>
    </row>
    <row r="171" spans="9:9" x14ac:dyDescent="0.25">
      <c r="I171" s="14"/>
    </row>
    <row r="172" spans="9:9" x14ac:dyDescent="0.25">
      <c r="I172" s="14"/>
    </row>
    <row r="173" spans="9:9" x14ac:dyDescent="0.25">
      <c r="I173" s="14"/>
    </row>
    <row r="176" spans="9:9" x14ac:dyDescent="0.25">
      <c r="I176" s="14"/>
    </row>
    <row r="177" spans="9:9" x14ac:dyDescent="0.25">
      <c r="I177" s="14"/>
    </row>
    <row r="178" spans="9:9" x14ac:dyDescent="0.25">
      <c r="I178" s="14"/>
    </row>
    <row r="179" spans="9:9" x14ac:dyDescent="0.25">
      <c r="I179" s="14"/>
    </row>
    <row r="187" spans="9:9" x14ac:dyDescent="0.25">
      <c r="I187" s="14"/>
    </row>
    <row r="188" spans="9:9" x14ac:dyDescent="0.25">
      <c r="I188" s="14"/>
    </row>
    <row r="189" spans="9:9" x14ac:dyDescent="0.25">
      <c r="I189" s="14"/>
    </row>
    <row r="190" spans="9:9" x14ac:dyDescent="0.25">
      <c r="I190" s="14"/>
    </row>
    <row r="191" spans="9:9" x14ac:dyDescent="0.25">
      <c r="I191" s="14"/>
    </row>
    <row r="192" spans="9:9" x14ac:dyDescent="0.25">
      <c r="I192" s="14"/>
    </row>
    <row r="193" spans="9:9" x14ac:dyDescent="0.25">
      <c r="I193" s="14"/>
    </row>
    <row r="194" spans="9:9" x14ac:dyDescent="0.25">
      <c r="I194" s="14"/>
    </row>
    <row r="195" spans="9:9" x14ac:dyDescent="0.25">
      <c r="I195" s="14"/>
    </row>
    <row r="196" spans="9:9" x14ac:dyDescent="0.25">
      <c r="I196" s="14"/>
    </row>
    <row r="200" spans="9:9" x14ac:dyDescent="0.25">
      <c r="I200" s="14"/>
    </row>
    <row r="201" spans="9:9" x14ac:dyDescent="0.25">
      <c r="I201" s="14"/>
    </row>
    <row r="202" spans="9:9" x14ac:dyDescent="0.25">
      <c r="I202" s="14"/>
    </row>
    <row r="203" spans="9:9" x14ac:dyDescent="0.25">
      <c r="I203" s="14"/>
    </row>
    <row r="204" spans="9:9" x14ac:dyDescent="0.25">
      <c r="I204" s="14"/>
    </row>
    <row r="205" spans="9:9" x14ac:dyDescent="0.25">
      <c r="I205" s="14"/>
    </row>
    <row r="206" spans="9:9" x14ac:dyDescent="0.25">
      <c r="I206" s="14"/>
    </row>
    <row r="207" spans="9:9" x14ac:dyDescent="0.25">
      <c r="I207" s="14"/>
    </row>
    <row r="208" spans="9:9" x14ac:dyDescent="0.25">
      <c r="I208" s="14"/>
    </row>
    <row r="209" spans="9:9" x14ac:dyDescent="0.25">
      <c r="I209" s="14"/>
    </row>
    <row r="210" spans="9:9" x14ac:dyDescent="0.25">
      <c r="I210" s="14"/>
    </row>
    <row r="215" spans="9:9" x14ac:dyDescent="0.25">
      <c r="I215" s="14"/>
    </row>
    <row r="216" spans="9:9" x14ac:dyDescent="0.25">
      <c r="I216" s="14"/>
    </row>
    <row r="217" spans="9:9" x14ac:dyDescent="0.25">
      <c r="I217" s="14"/>
    </row>
    <row r="218" spans="9:9" x14ac:dyDescent="0.25">
      <c r="I218" s="14"/>
    </row>
    <row r="219" spans="9:9" x14ac:dyDescent="0.25">
      <c r="I219" s="14"/>
    </row>
    <row r="226" spans="9:9" x14ac:dyDescent="0.25">
      <c r="I226" s="14"/>
    </row>
    <row r="227" spans="9:9" x14ac:dyDescent="0.25">
      <c r="I227" s="14"/>
    </row>
    <row r="228" spans="9:9" x14ac:dyDescent="0.25">
      <c r="I228" s="14"/>
    </row>
    <row r="229" spans="9:9" x14ac:dyDescent="0.25">
      <c r="I229" s="14"/>
    </row>
    <row r="230" spans="9:9" x14ac:dyDescent="0.25">
      <c r="I230" s="14"/>
    </row>
    <row r="231" spans="9:9" x14ac:dyDescent="0.25">
      <c r="I231" s="14"/>
    </row>
    <row r="232" spans="9:9" x14ac:dyDescent="0.25">
      <c r="I232" s="14"/>
    </row>
    <row r="233" spans="9:9" x14ac:dyDescent="0.25">
      <c r="I233" s="14"/>
    </row>
    <row r="234" spans="9:9" x14ac:dyDescent="0.25">
      <c r="I234" s="14"/>
    </row>
    <row r="235" spans="9:9" x14ac:dyDescent="0.25">
      <c r="I235" s="14"/>
    </row>
    <row r="250" spans="9:9" x14ac:dyDescent="0.25">
      <c r="I250" s="14"/>
    </row>
    <row r="251" spans="9:9" x14ac:dyDescent="0.25">
      <c r="I251" s="14"/>
    </row>
    <row r="252" spans="9:9" x14ac:dyDescent="0.25">
      <c r="I252" s="14"/>
    </row>
    <row r="253" spans="9:9" x14ac:dyDescent="0.25">
      <c r="I253" s="14"/>
    </row>
    <row r="254" spans="9:9" x14ac:dyDescent="0.25">
      <c r="I254" s="14"/>
    </row>
    <row r="255" spans="9:9" x14ac:dyDescent="0.25">
      <c r="I255" s="14"/>
    </row>
    <row r="256" spans="9:9" x14ac:dyDescent="0.25">
      <c r="I256" s="14"/>
    </row>
    <row r="257" spans="9:9" x14ac:dyDescent="0.25">
      <c r="I257" s="14"/>
    </row>
    <row r="258" spans="9:9" x14ac:dyDescent="0.25">
      <c r="I258" s="14"/>
    </row>
    <row r="259" spans="9:9" x14ac:dyDescent="0.25">
      <c r="I259" s="14"/>
    </row>
    <row r="260" spans="9:9" x14ac:dyDescent="0.25">
      <c r="I260" s="14"/>
    </row>
    <row r="261" spans="9:9" x14ac:dyDescent="0.25">
      <c r="I261" s="14"/>
    </row>
    <row r="262" spans="9:9" x14ac:dyDescent="0.25">
      <c r="I262" s="14"/>
    </row>
    <row r="263" spans="9:9" x14ac:dyDescent="0.25">
      <c r="I263" s="14"/>
    </row>
    <row r="264" spans="9:9" x14ac:dyDescent="0.25">
      <c r="I264" s="14"/>
    </row>
    <row r="265" spans="9:9" x14ac:dyDescent="0.25">
      <c r="I265" s="14"/>
    </row>
    <row r="266" spans="9:9" x14ac:dyDescent="0.25">
      <c r="I266" s="14"/>
    </row>
    <row r="267" spans="9:9" x14ac:dyDescent="0.25">
      <c r="I267" s="14"/>
    </row>
    <row r="268" spans="9:9" x14ac:dyDescent="0.25">
      <c r="I268" s="14"/>
    </row>
    <row r="269" spans="9:9" x14ac:dyDescent="0.25">
      <c r="I269" s="14"/>
    </row>
    <row r="270" spans="9:9" x14ac:dyDescent="0.25">
      <c r="I270" s="14"/>
    </row>
    <row r="271" spans="9:9" x14ac:dyDescent="0.25">
      <c r="I271" s="14"/>
    </row>
    <row r="272" spans="9:9" x14ac:dyDescent="0.25">
      <c r="I272" s="14"/>
    </row>
    <row r="273" spans="9:9" x14ac:dyDescent="0.25">
      <c r="I273" s="14"/>
    </row>
    <row r="274" spans="9:9" x14ac:dyDescent="0.25">
      <c r="I274" s="14"/>
    </row>
    <row r="275" spans="9:9" x14ac:dyDescent="0.25">
      <c r="I275" s="14"/>
    </row>
    <row r="276" spans="9:9" x14ac:dyDescent="0.25">
      <c r="I276" s="14"/>
    </row>
    <row r="277" spans="9:9" x14ac:dyDescent="0.25">
      <c r="I277" s="14"/>
    </row>
    <row r="278" spans="9:9" x14ac:dyDescent="0.25">
      <c r="I278" s="14"/>
    </row>
    <row r="279" spans="9:9" x14ac:dyDescent="0.25">
      <c r="I279" s="14"/>
    </row>
    <row r="280" spans="9:9" x14ac:dyDescent="0.25">
      <c r="I280" s="14"/>
    </row>
    <row r="281" spans="9:9" x14ac:dyDescent="0.25">
      <c r="I281" s="14"/>
    </row>
    <row r="313" spans="9:9" x14ac:dyDescent="0.25">
      <c r="I313" s="14"/>
    </row>
    <row r="314" spans="9:9" x14ac:dyDescent="0.25">
      <c r="I314" s="14"/>
    </row>
    <row r="315" spans="9:9" x14ac:dyDescent="0.25">
      <c r="I315" s="14"/>
    </row>
    <row r="316" spans="9:9" x14ac:dyDescent="0.25">
      <c r="I316" s="14"/>
    </row>
    <row r="322" spans="9:9" x14ac:dyDescent="0.25">
      <c r="I322" s="14"/>
    </row>
    <row r="323" spans="9:9" x14ac:dyDescent="0.25">
      <c r="I323" s="14"/>
    </row>
    <row r="324" spans="9:9" x14ac:dyDescent="0.25">
      <c r="I324" s="14"/>
    </row>
    <row r="325" spans="9:9" x14ac:dyDescent="0.25">
      <c r="I325" s="14"/>
    </row>
    <row r="326" spans="9:9" x14ac:dyDescent="0.25">
      <c r="I326" s="14"/>
    </row>
    <row r="327" spans="9:9" x14ac:dyDescent="0.25">
      <c r="I327" s="14"/>
    </row>
    <row r="328" spans="9:9" x14ac:dyDescent="0.25">
      <c r="I328" s="14"/>
    </row>
    <row r="329" spans="9:9" x14ac:dyDescent="0.25">
      <c r="I329" s="14"/>
    </row>
    <row r="330" spans="9:9" x14ac:dyDescent="0.25">
      <c r="I330" s="14"/>
    </row>
    <row r="331" spans="9:9" x14ac:dyDescent="0.25">
      <c r="I331" s="14"/>
    </row>
    <row r="332" spans="9:9" x14ac:dyDescent="0.25">
      <c r="I332" s="14"/>
    </row>
    <row r="333" spans="9:9" x14ac:dyDescent="0.25">
      <c r="I333" s="14"/>
    </row>
    <row r="334" spans="9:9" x14ac:dyDescent="0.25">
      <c r="I334" s="14"/>
    </row>
    <row r="335" spans="9:9" x14ac:dyDescent="0.25">
      <c r="I335" s="14"/>
    </row>
    <row r="336" spans="9:9" x14ac:dyDescent="0.25">
      <c r="I336" s="14"/>
    </row>
    <row r="337" spans="9:9" x14ac:dyDescent="0.25">
      <c r="I337" s="14"/>
    </row>
    <row r="338" spans="9:9" x14ac:dyDescent="0.25">
      <c r="I338" s="14"/>
    </row>
    <row r="339" spans="9:9" x14ac:dyDescent="0.25">
      <c r="I339" s="14"/>
    </row>
    <row r="340" spans="9:9" x14ac:dyDescent="0.25">
      <c r="I340" s="14"/>
    </row>
    <row r="341" spans="9:9" x14ac:dyDescent="0.25">
      <c r="I341" s="14"/>
    </row>
    <row r="342" spans="9:9" x14ac:dyDescent="0.25">
      <c r="I342" s="14"/>
    </row>
    <row r="343" spans="9:9" x14ac:dyDescent="0.25">
      <c r="I343" s="14"/>
    </row>
    <row r="387" spans="9:9" x14ac:dyDescent="0.25">
      <c r="I387" s="14"/>
    </row>
    <row r="391" spans="9:9" x14ac:dyDescent="0.25">
      <c r="I391" s="14"/>
    </row>
    <row r="396" spans="9:9" x14ac:dyDescent="0.25">
      <c r="I396" s="14"/>
    </row>
    <row r="398" spans="9:9" x14ac:dyDescent="0.25">
      <c r="I398" s="14"/>
    </row>
    <row r="399" spans="9:9" x14ac:dyDescent="0.25">
      <c r="I399" s="14"/>
    </row>
    <row r="404" spans="9:9" x14ac:dyDescent="0.25">
      <c r="I404" s="14"/>
    </row>
    <row r="405" spans="9:9" x14ac:dyDescent="0.25">
      <c r="I405" s="14"/>
    </row>
    <row r="410" spans="9:9" x14ac:dyDescent="0.25">
      <c r="I410" s="14"/>
    </row>
    <row r="412" spans="9:9" x14ac:dyDescent="0.25">
      <c r="I412" s="14"/>
    </row>
    <row r="413" spans="9:9" x14ac:dyDescent="0.25">
      <c r="I413" s="14"/>
    </row>
    <row r="416" spans="9:9" x14ac:dyDescent="0.25">
      <c r="I416" s="14"/>
    </row>
    <row r="419" spans="9:9" x14ac:dyDescent="0.25">
      <c r="I419" s="14"/>
    </row>
    <row r="423" spans="9:9" x14ac:dyDescent="0.25">
      <c r="I423" s="14"/>
    </row>
    <row r="424" spans="9:9" x14ac:dyDescent="0.25">
      <c r="I424" s="14"/>
    </row>
    <row r="425" spans="9:9" x14ac:dyDescent="0.25">
      <c r="I425" s="14"/>
    </row>
    <row r="426" spans="9:9" x14ac:dyDescent="0.25">
      <c r="I426" s="14"/>
    </row>
    <row r="427" spans="9:9" x14ac:dyDescent="0.25">
      <c r="I427" s="14"/>
    </row>
    <row r="428" spans="9:9" x14ac:dyDescent="0.25">
      <c r="I428" s="14"/>
    </row>
    <row r="429" spans="9:9" x14ac:dyDescent="0.25">
      <c r="I429" s="14"/>
    </row>
    <row r="436" spans="9:9" x14ac:dyDescent="0.25">
      <c r="I436" s="14"/>
    </row>
    <row r="437" spans="9:9" x14ac:dyDescent="0.25">
      <c r="I437" s="14"/>
    </row>
    <row r="444" spans="9:9" x14ac:dyDescent="0.25">
      <c r="I444" s="14"/>
    </row>
    <row r="446" spans="9:9" x14ac:dyDescent="0.25">
      <c r="I446" s="14"/>
    </row>
    <row r="447" spans="9:9" x14ac:dyDescent="0.25">
      <c r="I447" s="14"/>
    </row>
    <row r="448" spans="9:9" x14ac:dyDescent="0.25">
      <c r="I448" s="14"/>
    </row>
    <row r="449" spans="9:9" x14ac:dyDescent="0.25">
      <c r="I449" s="14"/>
    </row>
    <row r="450" spans="9:9" x14ac:dyDescent="0.25">
      <c r="I450" s="14"/>
    </row>
    <row r="451" spans="9:9" x14ac:dyDescent="0.25">
      <c r="I451" s="14"/>
    </row>
    <row r="452" spans="9:9" x14ac:dyDescent="0.25">
      <c r="I452" s="14"/>
    </row>
    <row r="453" spans="9:9" x14ac:dyDescent="0.25">
      <c r="I453" s="14"/>
    </row>
    <row r="454" spans="9:9" x14ac:dyDescent="0.25">
      <c r="I454" s="14"/>
    </row>
    <row r="455" spans="9:9" x14ac:dyDescent="0.25">
      <c r="I455" s="14"/>
    </row>
    <row r="456" spans="9:9" x14ac:dyDescent="0.25">
      <c r="I456" s="14"/>
    </row>
    <row r="457" spans="9:9" x14ac:dyDescent="0.25">
      <c r="I457" s="14"/>
    </row>
    <row r="458" spans="9:9" x14ac:dyDescent="0.25">
      <c r="I458" s="14"/>
    </row>
    <row r="459" spans="9:9" x14ac:dyDescent="0.25">
      <c r="I459" s="14"/>
    </row>
    <row r="460" spans="9:9" x14ac:dyDescent="0.25">
      <c r="I460" s="14"/>
    </row>
    <row r="461" spans="9:9" x14ac:dyDescent="0.25">
      <c r="I461" s="14"/>
    </row>
    <row r="462" spans="9:9" x14ac:dyDescent="0.25">
      <c r="I462" s="14"/>
    </row>
    <row r="463" spans="9:9" x14ac:dyDescent="0.25">
      <c r="I463" s="14"/>
    </row>
    <row r="467" spans="9:9" x14ac:dyDescent="0.25">
      <c r="I467" s="14"/>
    </row>
    <row r="468" spans="9:9" x14ac:dyDescent="0.25">
      <c r="I468" s="14"/>
    </row>
    <row r="469" spans="9:9" x14ac:dyDescent="0.25">
      <c r="I469" s="14"/>
    </row>
    <row r="470" spans="9:9" x14ac:dyDescent="0.25">
      <c r="I470" s="14"/>
    </row>
    <row r="471" spans="9:9" x14ac:dyDescent="0.25">
      <c r="I471" s="14"/>
    </row>
    <row r="472" spans="9:9" x14ac:dyDescent="0.25">
      <c r="I472" s="14"/>
    </row>
    <row r="473" spans="9:9" x14ac:dyDescent="0.25">
      <c r="I473" s="14"/>
    </row>
    <row r="490" spans="9:9" x14ac:dyDescent="0.25">
      <c r="I490" s="14"/>
    </row>
    <row r="492" spans="9:9" x14ac:dyDescent="0.25">
      <c r="I492" s="14"/>
    </row>
    <row r="493" spans="9:9" x14ac:dyDescent="0.25">
      <c r="I493" s="14"/>
    </row>
    <row r="498" spans="9:9" x14ac:dyDescent="0.25">
      <c r="I498" s="14"/>
    </row>
    <row r="499" spans="9:9" x14ac:dyDescent="0.25">
      <c r="I499" s="14"/>
    </row>
    <row r="500" spans="9:9" x14ac:dyDescent="0.25">
      <c r="I500" s="14"/>
    </row>
    <row r="501" spans="9:9" x14ac:dyDescent="0.25">
      <c r="I501" s="14"/>
    </row>
    <row r="506" spans="9:9" x14ac:dyDescent="0.25">
      <c r="I506" s="14"/>
    </row>
    <row r="514" spans="9:9" x14ac:dyDescent="0.25">
      <c r="I514" s="14"/>
    </row>
    <row r="516" spans="9:9" x14ac:dyDescent="0.25">
      <c r="I516" s="14"/>
    </row>
    <row r="529" spans="9:9" x14ac:dyDescent="0.25">
      <c r="I529" s="14"/>
    </row>
    <row r="530" spans="9:9" x14ac:dyDescent="0.25">
      <c r="I530" s="14"/>
    </row>
    <row r="531" spans="9:9" x14ac:dyDescent="0.25">
      <c r="I531" s="14"/>
    </row>
    <row r="532" spans="9:9" x14ac:dyDescent="0.25">
      <c r="I532" s="14"/>
    </row>
    <row r="533" spans="9:9" x14ac:dyDescent="0.25">
      <c r="I533" s="14"/>
    </row>
    <row r="534" spans="9:9" x14ac:dyDescent="0.25">
      <c r="I534" s="14"/>
    </row>
    <row r="535" spans="9:9" x14ac:dyDescent="0.25">
      <c r="I535" s="14"/>
    </row>
    <row r="562" spans="9:9" x14ac:dyDescent="0.25">
      <c r="I562" s="14"/>
    </row>
    <row r="563" spans="9:9" x14ac:dyDescent="0.25">
      <c r="I563" s="14"/>
    </row>
    <row r="564" spans="9:9" x14ac:dyDescent="0.25">
      <c r="I564" s="14"/>
    </row>
    <row r="565" spans="9:9" x14ac:dyDescent="0.25">
      <c r="I565" s="14"/>
    </row>
    <row r="566" spans="9:9" x14ac:dyDescent="0.25">
      <c r="I566" s="14"/>
    </row>
    <row r="567" spans="9:9" x14ac:dyDescent="0.25">
      <c r="I567" s="14"/>
    </row>
    <row r="574" spans="9:9" x14ac:dyDescent="0.25">
      <c r="I574" s="14"/>
    </row>
    <row r="575" spans="9:9" x14ac:dyDescent="0.25">
      <c r="I575" s="14"/>
    </row>
    <row r="576" spans="9:9" x14ac:dyDescent="0.25">
      <c r="I576" s="14"/>
    </row>
    <row r="592" spans="9:9" x14ac:dyDescent="0.25">
      <c r="I592" s="14"/>
    </row>
    <row r="593" spans="9:9" x14ac:dyDescent="0.25">
      <c r="I593" s="14"/>
    </row>
    <row r="594" spans="9:9" x14ac:dyDescent="0.25">
      <c r="I594" s="14"/>
    </row>
    <row r="595" spans="9:9" x14ac:dyDescent="0.25">
      <c r="I595" s="14"/>
    </row>
    <row r="596" spans="9:9" x14ac:dyDescent="0.25">
      <c r="I596" s="14"/>
    </row>
    <row r="605" spans="9:9" x14ac:dyDescent="0.25">
      <c r="I605" s="14"/>
    </row>
    <row r="606" spans="9:9" x14ac:dyDescent="0.25">
      <c r="I606" s="14"/>
    </row>
    <row r="607" spans="9:9" x14ac:dyDescent="0.25">
      <c r="I607" s="14"/>
    </row>
    <row r="608" spans="9:9" x14ac:dyDescent="0.25">
      <c r="I608" s="14"/>
    </row>
    <row r="609" spans="9:9" x14ac:dyDescent="0.25">
      <c r="I609" s="14"/>
    </row>
    <row r="624" spans="9:9" x14ac:dyDescent="0.25">
      <c r="I624" s="14"/>
    </row>
    <row r="625" spans="9:9" x14ac:dyDescent="0.25">
      <c r="I625" s="14"/>
    </row>
    <row r="626" spans="9:9" x14ac:dyDescent="0.25">
      <c r="I626" s="14"/>
    </row>
    <row r="627" spans="9:9" x14ac:dyDescent="0.25">
      <c r="I627" s="14"/>
    </row>
    <row r="628" spans="9:9" x14ac:dyDescent="0.25">
      <c r="I628" s="14"/>
    </row>
    <row r="629" spans="9:9" x14ac:dyDescent="0.25">
      <c r="I629" s="14"/>
    </row>
    <row r="630" spans="9:9" x14ac:dyDescent="0.25">
      <c r="I630" s="14"/>
    </row>
    <row r="631" spans="9:9" x14ac:dyDescent="0.25">
      <c r="I631" s="14"/>
    </row>
    <row r="632" spans="9:9" x14ac:dyDescent="0.25">
      <c r="I632" s="14"/>
    </row>
    <row r="633" spans="9:9" x14ac:dyDescent="0.25">
      <c r="I633" s="14"/>
    </row>
    <row r="634" spans="9:9" x14ac:dyDescent="0.25">
      <c r="I634" s="14"/>
    </row>
    <row r="635" spans="9:9" x14ac:dyDescent="0.25">
      <c r="I635" s="14"/>
    </row>
    <row r="636" spans="9:9" x14ac:dyDescent="0.25">
      <c r="I636" s="14"/>
    </row>
    <row r="680" spans="9:9" x14ac:dyDescent="0.25">
      <c r="I680" s="14"/>
    </row>
    <row r="681" spans="9:9" x14ac:dyDescent="0.25">
      <c r="I681" s="14"/>
    </row>
    <row r="684" spans="9:9" x14ac:dyDescent="0.25">
      <c r="I684" s="14"/>
    </row>
    <row r="685" spans="9:9" x14ac:dyDescent="0.25">
      <c r="I685" s="14"/>
    </row>
    <row r="686" spans="9:9" x14ac:dyDescent="0.25">
      <c r="I686" s="14"/>
    </row>
    <row r="687" spans="9:9" x14ac:dyDescent="0.25">
      <c r="I687" s="14"/>
    </row>
    <row r="688" spans="9:9" x14ac:dyDescent="0.25">
      <c r="I688" s="14"/>
    </row>
    <row r="689" spans="9:9" x14ac:dyDescent="0.25">
      <c r="I689" s="14"/>
    </row>
    <row r="690" spans="9:9" x14ac:dyDescent="0.25">
      <c r="I690" s="14"/>
    </row>
    <row r="691" spans="9:9" x14ac:dyDescent="0.25">
      <c r="I691" s="14"/>
    </row>
    <row r="692" spans="9:9" x14ac:dyDescent="0.25">
      <c r="I692" s="14"/>
    </row>
    <row r="693" spans="9:9" x14ac:dyDescent="0.25">
      <c r="I693" s="14"/>
    </row>
    <row r="726" spans="9:9" x14ac:dyDescent="0.25">
      <c r="I726" s="14"/>
    </row>
    <row r="729" spans="9:9" x14ac:dyDescent="0.25">
      <c r="I729" s="14"/>
    </row>
    <row r="736" spans="9:9" x14ac:dyDescent="0.25">
      <c r="I736" s="14"/>
    </row>
    <row r="739" spans="9:9" x14ac:dyDescent="0.25">
      <c r="I739" s="14"/>
    </row>
    <row r="740" spans="9:9" x14ac:dyDescent="0.25">
      <c r="I740" s="14"/>
    </row>
    <row r="741" spans="9:9" x14ac:dyDescent="0.25">
      <c r="I741" s="14"/>
    </row>
    <row r="742" spans="9:9" x14ac:dyDescent="0.25">
      <c r="I742" s="14"/>
    </row>
    <row r="743" spans="9:9" x14ac:dyDescent="0.25">
      <c r="I743" s="14"/>
    </row>
    <row r="759" spans="9:9" x14ac:dyDescent="0.25">
      <c r="I759" s="14"/>
    </row>
    <row r="760" spans="9:9" x14ac:dyDescent="0.25">
      <c r="I760" s="14"/>
    </row>
    <row r="761" spans="9:9" x14ac:dyDescent="0.25">
      <c r="I761" s="14"/>
    </row>
    <row r="762" spans="9:9" x14ac:dyDescent="0.25">
      <c r="I762" s="14"/>
    </row>
    <row r="780" spans="9:9" x14ac:dyDescent="0.25">
      <c r="I780" s="14"/>
    </row>
    <row r="781" spans="9:9" x14ac:dyDescent="0.25">
      <c r="I781" s="14"/>
    </row>
    <row r="782" spans="9:9" x14ac:dyDescent="0.25">
      <c r="I782" s="14"/>
    </row>
    <row r="783" spans="9:9" x14ac:dyDescent="0.25">
      <c r="I783" s="14"/>
    </row>
    <row r="784" spans="9:9" x14ac:dyDescent="0.25">
      <c r="I784" s="14"/>
    </row>
    <row r="785" spans="9:9" x14ac:dyDescent="0.25">
      <c r="I785" s="14"/>
    </row>
    <row r="801" spans="9:9" x14ac:dyDescent="0.25">
      <c r="I801" s="14"/>
    </row>
    <row r="802" spans="9:9" x14ac:dyDescent="0.25">
      <c r="I802" s="14"/>
    </row>
    <row r="803" spans="9:9" x14ac:dyDescent="0.25">
      <c r="I803" s="14"/>
    </row>
    <row r="804" spans="9:9" x14ac:dyDescent="0.25">
      <c r="I804" s="14"/>
    </row>
    <row r="805" spans="9:9" x14ac:dyDescent="0.25">
      <c r="I805" s="14"/>
    </row>
    <row r="806" spans="9:9" x14ac:dyDescent="0.25">
      <c r="I806" s="14"/>
    </row>
    <row r="807" spans="9:9" x14ac:dyDescent="0.25">
      <c r="I807" s="14"/>
    </row>
    <row r="808" spans="9:9" x14ac:dyDescent="0.25">
      <c r="I808" s="14"/>
    </row>
    <row r="809" spans="9:9" x14ac:dyDescent="0.25">
      <c r="I809" s="14"/>
    </row>
    <row r="810" spans="9:9" x14ac:dyDescent="0.25">
      <c r="I810" s="14"/>
    </row>
    <row r="811" spans="9:9" x14ac:dyDescent="0.25">
      <c r="I811" s="14"/>
    </row>
    <row r="812" spans="9:9" x14ac:dyDescent="0.25">
      <c r="I812" s="14"/>
    </row>
    <row r="813" spans="9:9" x14ac:dyDescent="0.25">
      <c r="I813" s="14"/>
    </row>
    <row r="839" spans="9:9" x14ac:dyDescent="0.25">
      <c r="I839" s="14"/>
    </row>
    <row r="850" spans="9:9" x14ac:dyDescent="0.25">
      <c r="I850" s="14"/>
    </row>
    <row r="851" spans="9:9" x14ac:dyDescent="0.25">
      <c r="I851" s="14"/>
    </row>
    <row r="852" spans="9:9" x14ac:dyDescent="0.25">
      <c r="I852" s="14"/>
    </row>
    <row r="853" spans="9:9" x14ac:dyDescent="0.25">
      <c r="I853" s="14"/>
    </row>
    <row r="854" spans="9:9" x14ac:dyDescent="0.25">
      <c r="I854" s="14"/>
    </row>
    <row r="855" spans="9:9" x14ac:dyDescent="0.25">
      <c r="I855" s="14"/>
    </row>
    <row r="856" spans="9:9" x14ac:dyDescent="0.25">
      <c r="I856" s="14"/>
    </row>
    <row r="857" spans="9:9" x14ac:dyDescent="0.25">
      <c r="I857" s="14"/>
    </row>
    <row r="858" spans="9:9" x14ac:dyDescent="0.25">
      <c r="I858" s="14"/>
    </row>
    <row r="859" spans="9:9" x14ac:dyDescent="0.25">
      <c r="I859" s="14"/>
    </row>
    <row r="860" spans="9:9" x14ac:dyDescent="0.25">
      <c r="I860" s="14"/>
    </row>
    <row r="861" spans="9:9" x14ac:dyDescent="0.25">
      <c r="I861" s="14"/>
    </row>
    <row r="862" spans="9:9" x14ac:dyDescent="0.25">
      <c r="I862" s="14"/>
    </row>
    <row r="863" spans="9:9" x14ac:dyDescent="0.25">
      <c r="I863" s="14"/>
    </row>
    <row r="864" spans="9:9" x14ac:dyDescent="0.25">
      <c r="I864" s="14"/>
    </row>
    <row r="865" spans="9:9" x14ac:dyDescent="0.25">
      <c r="I865" s="14"/>
    </row>
    <row r="866" spans="9:9" x14ac:dyDescent="0.25">
      <c r="I866" s="14"/>
    </row>
    <row r="867" spans="9:9" x14ac:dyDescent="0.25">
      <c r="I867" s="14"/>
    </row>
    <row r="868" spans="9:9" x14ac:dyDescent="0.25">
      <c r="I868" s="14"/>
    </row>
    <row r="869" spans="9:9" x14ac:dyDescent="0.25">
      <c r="I869" s="14"/>
    </row>
    <row r="870" spans="9:9" x14ac:dyDescent="0.25">
      <c r="I870" s="14"/>
    </row>
    <row r="871" spans="9:9" x14ac:dyDescent="0.25">
      <c r="I871" s="14"/>
    </row>
    <row r="944" spans="9:9" x14ac:dyDescent="0.25">
      <c r="I944" s="14"/>
    </row>
    <row r="945" spans="9:9" x14ac:dyDescent="0.25">
      <c r="I945" s="14"/>
    </row>
    <row r="946" spans="9:9" x14ac:dyDescent="0.25">
      <c r="I946" s="14"/>
    </row>
    <row r="947" spans="9:9" x14ac:dyDescent="0.25">
      <c r="I947" s="14"/>
    </row>
    <row r="948" spans="9:9" x14ac:dyDescent="0.25">
      <c r="I948" s="14"/>
    </row>
    <row r="949" spans="9:9" x14ac:dyDescent="0.25">
      <c r="I949" s="14"/>
    </row>
    <row r="950" spans="9:9" x14ac:dyDescent="0.25">
      <c r="I950" s="14"/>
    </row>
    <row r="951" spans="9:9" x14ac:dyDescent="0.25">
      <c r="I951" s="14"/>
    </row>
    <row r="952" spans="9:9" x14ac:dyDescent="0.25">
      <c r="I952" s="14"/>
    </row>
    <row r="953" spans="9:9" x14ac:dyDescent="0.25">
      <c r="I953" s="14"/>
    </row>
    <row r="968" spans="9:9" x14ac:dyDescent="0.25">
      <c r="I968" s="14"/>
    </row>
    <row r="969" spans="9:9" x14ac:dyDescent="0.25">
      <c r="I969" s="14"/>
    </row>
    <row r="973" spans="9:9" x14ac:dyDescent="0.25">
      <c r="I973" s="14"/>
    </row>
    <row r="975" spans="9:9" x14ac:dyDescent="0.25">
      <c r="I975" s="14"/>
    </row>
    <row r="976" spans="9:9" x14ac:dyDescent="0.25">
      <c r="I976" s="14"/>
    </row>
    <row r="982" spans="9:9" x14ac:dyDescent="0.25">
      <c r="I982" s="14"/>
    </row>
    <row r="983" spans="9:9" x14ac:dyDescent="0.25">
      <c r="I983" s="14"/>
    </row>
    <row r="984" spans="9:9" x14ac:dyDescent="0.25">
      <c r="I984" s="14"/>
    </row>
    <row r="985" spans="9:9" x14ac:dyDescent="0.25">
      <c r="I985" s="14"/>
    </row>
    <row r="990" spans="9:9" x14ac:dyDescent="0.25">
      <c r="I990" s="14"/>
    </row>
    <row r="991" spans="9:9" x14ac:dyDescent="0.25">
      <c r="I991" s="14"/>
    </row>
    <row r="992" spans="9:9" x14ac:dyDescent="0.25">
      <c r="I992" s="14"/>
    </row>
    <row r="993" spans="9:9" x14ac:dyDescent="0.25">
      <c r="I993" s="14"/>
    </row>
    <row r="994" spans="9:9" x14ac:dyDescent="0.25">
      <c r="I994" s="14"/>
    </row>
    <row r="995" spans="9:9" x14ac:dyDescent="0.25">
      <c r="I995" s="14"/>
    </row>
    <row r="996" spans="9:9" x14ac:dyDescent="0.25">
      <c r="I996" s="14"/>
    </row>
    <row r="997" spans="9:9" x14ac:dyDescent="0.25">
      <c r="I997" s="14"/>
    </row>
    <row r="998" spans="9:9" x14ac:dyDescent="0.25">
      <c r="I998" s="14"/>
    </row>
    <row r="999" spans="9:9" x14ac:dyDescent="0.25">
      <c r="I999" s="14"/>
    </row>
    <row r="1022" spans="9:9" x14ac:dyDescent="0.25">
      <c r="I1022" s="14"/>
    </row>
    <row r="1023" spans="9:9" x14ac:dyDescent="0.25">
      <c r="I1023" s="14"/>
    </row>
    <row r="1024" spans="9:9" x14ac:dyDescent="0.25">
      <c r="I1024" s="14"/>
    </row>
    <row r="1025" spans="9:9" x14ac:dyDescent="0.25">
      <c r="I1025" s="14"/>
    </row>
    <row r="1026" spans="9:9" x14ac:dyDescent="0.25">
      <c r="I1026" s="14"/>
    </row>
    <row r="1027" spans="9:9" x14ac:dyDescent="0.25">
      <c r="I1027" s="14"/>
    </row>
    <row r="1028" spans="9:9" x14ac:dyDescent="0.25">
      <c r="I1028" s="14"/>
    </row>
    <row r="1029" spans="9:9" x14ac:dyDescent="0.25">
      <c r="I1029" s="14"/>
    </row>
    <row r="1030" spans="9:9" x14ac:dyDescent="0.25">
      <c r="I1030" s="14"/>
    </row>
    <row r="1031" spans="9:9" x14ac:dyDescent="0.25">
      <c r="I1031" s="14"/>
    </row>
    <row r="1032" spans="9:9" x14ac:dyDescent="0.25">
      <c r="I1032" s="14"/>
    </row>
    <row r="1033" spans="9:9" x14ac:dyDescent="0.25">
      <c r="I1033" s="14"/>
    </row>
    <row r="1034" spans="9:9" x14ac:dyDescent="0.25">
      <c r="I1034" s="14"/>
    </row>
    <row r="1035" spans="9:9" x14ac:dyDescent="0.25">
      <c r="I1035" s="14"/>
    </row>
    <row r="1036" spans="9:9" x14ac:dyDescent="0.25">
      <c r="I1036" s="14"/>
    </row>
    <row r="1037" spans="9:9" x14ac:dyDescent="0.25">
      <c r="I1037" s="14"/>
    </row>
    <row r="1038" spans="9:9" x14ac:dyDescent="0.25">
      <c r="I1038" s="14"/>
    </row>
    <row r="1070" spans="9:9" x14ac:dyDescent="0.25">
      <c r="I1070" s="14"/>
    </row>
    <row r="1071" spans="9:9" x14ac:dyDescent="0.25">
      <c r="I1071" s="14"/>
    </row>
    <row r="1072" spans="9:9" x14ac:dyDescent="0.25">
      <c r="I1072" s="14"/>
    </row>
    <row r="1073" spans="9:9" x14ac:dyDescent="0.25">
      <c r="I1073" s="14"/>
    </row>
    <row r="1074" spans="9:9" x14ac:dyDescent="0.25">
      <c r="I1074" s="14"/>
    </row>
    <row r="1075" spans="9:9" x14ac:dyDescent="0.25">
      <c r="I1075" s="14"/>
    </row>
    <row r="1076" spans="9:9" x14ac:dyDescent="0.25">
      <c r="I1076" s="14"/>
    </row>
    <row r="1077" spans="9:9" x14ac:dyDescent="0.25">
      <c r="I1077" s="14"/>
    </row>
    <row r="1088" spans="9:9" x14ac:dyDescent="0.25">
      <c r="I1088" s="14"/>
    </row>
    <row r="1089" spans="9:9" x14ac:dyDescent="0.25">
      <c r="I1089" s="14"/>
    </row>
    <row r="1090" spans="9:9" x14ac:dyDescent="0.25">
      <c r="I1090" s="14"/>
    </row>
    <row r="1091" spans="9:9" x14ac:dyDescent="0.25">
      <c r="I1091" s="14"/>
    </row>
    <row r="1092" spans="9:9" x14ac:dyDescent="0.25">
      <c r="I1092" s="14"/>
    </row>
    <row r="1093" spans="9:9" x14ac:dyDescent="0.25">
      <c r="I1093" s="14"/>
    </row>
    <row r="1094" spans="9:9" x14ac:dyDescent="0.25">
      <c r="I1094" s="14"/>
    </row>
    <row r="1095" spans="9:9" x14ac:dyDescent="0.25">
      <c r="I1095" s="14"/>
    </row>
    <row r="1096" spans="9:9" x14ac:dyDescent="0.25">
      <c r="I1096" s="14"/>
    </row>
    <row r="1097" spans="9:9" x14ac:dyDescent="0.25">
      <c r="I1097" s="14"/>
    </row>
    <row r="1134" spans="9:9" x14ac:dyDescent="0.25">
      <c r="I1134" s="14"/>
    </row>
    <row r="1135" spans="9:9" x14ac:dyDescent="0.25">
      <c r="I1135" s="14"/>
    </row>
    <row r="1137" spans="9:9" x14ac:dyDescent="0.25">
      <c r="I1137" s="14"/>
    </row>
    <row r="1138" spans="9:9" x14ac:dyDescent="0.25">
      <c r="I1138" s="14"/>
    </row>
    <row r="1139" spans="9:9" x14ac:dyDescent="0.25">
      <c r="I1139" s="14"/>
    </row>
    <row r="1143" spans="9:9" x14ac:dyDescent="0.25">
      <c r="I1143" s="14"/>
    </row>
    <row r="1144" spans="9:9" x14ac:dyDescent="0.25">
      <c r="I1144" s="14"/>
    </row>
    <row r="1145" spans="9:9" x14ac:dyDescent="0.25">
      <c r="I1145" s="14"/>
    </row>
    <row r="1146" spans="9:9" x14ac:dyDescent="0.25">
      <c r="I1146" s="14"/>
    </row>
    <row r="1147" spans="9:9" x14ac:dyDescent="0.25">
      <c r="I1147" s="14"/>
    </row>
    <row r="1148" spans="9:9" x14ac:dyDescent="0.25">
      <c r="I1148" s="14"/>
    </row>
    <row r="1149" spans="9:9" x14ac:dyDescent="0.25">
      <c r="I1149" s="14"/>
    </row>
    <row r="1150" spans="9:9" x14ac:dyDescent="0.25">
      <c r="I1150" s="14"/>
    </row>
    <row r="1151" spans="9:9" x14ac:dyDescent="0.25">
      <c r="I1151" s="14"/>
    </row>
    <row r="1152" spans="9:9" x14ac:dyDescent="0.25">
      <c r="I1152" s="14"/>
    </row>
    <row r="1160" spans="9:9" x14ac:dyDescent="0.25">
      <c r="I1160" s="14"/>
    </row>
    <row r="1161" spans="9:9" x14ac:dyDescent="0.25">
      <c r="I1161" s="14"/>
    </row>
    <row r="1162" spans="9:9" x14ac:dyDescent="0.25">
      <c r="I1162" s="14"/>
    </row>
    <row r="1163" spans="9:9" x14ac:dyDescent="0.25">
      <c r="I1163" s="14"/>
    </row>
    <row r="1164" spans="9:9" x14ac:dyDescent="0.25">
      <c r="I1164" s="14"/>
    </row>
    <row r="1165" spans="9:9" x14ac:dyDescent="0.25">
      <c r="I1165" s="14"/>
    </row>
    <row r="1166" spans="9:9" x14ac:dyDescent="0.25">
      <c r="I1166" s="14"/>
    </row>
    <row r="1167" spans="9:9" x14ac:dyDescent="0.25">
      <c r="I1167" s="14"/>
    </row>
    <row r="1168" spans="9:9" x14ac:dyDescent="0.25">
      <c r="I1168" s="14"/>
    </row>
    <row r="1169" spans="9:9" x14ac:dyDescent="0.25">
      <c r="I1169" s="14"/>
    </row>
    <row r="1170" spans="9:9" x14ac:dyDescent="0.25">
      <c r="I1170" s="14"/>
    </row>
    <row r="1171" spans="9:9" x14ac:dyDescent="0.25">
      <c r="I1171" s="14"/>
    </row>
    <row r="1172" spans="9:9" x14ac:dyDescent="0.25">
      <c r="I1172" s="14"/>
    </row>
    <row r="1173" spans="9:9" x14ac:dyDescent="0.25">
      <c r="I1173" s="14"/>
    </row>
    <row r="1174" spans="9:9" x14ac:dyDescent="0.25">
      <c r="I1174" s="14"/>
    </row>
    <row r="1175" spans="9:9" x14ac:dyDescent="0.25">
      <c r="I1175" s="14"/>
    </row>
    <row r="1176" spans="9:9" x14ac:dyDescent="0.25">
      <c r="I1176" s="14"/>
    </row>
    <row r="1177" spans="9:9" x14ac:dyDescent="0.25">
      <c r="I1177" s="14"/>
    </row>
    <row r="1178" spans="9:9" x14ac:dyDescent="0.25">
      <c r="I1178" s="14"/>
    </row>
    <row r="1179" spans="9:9" x14ac:dyDescent="0.25">
      <c r="I1179" s="14"/>
    </row>
    <row r="1180" spans="9:9" x14ac:dyDescent="0.25">
      <c r="I1180" s="14"/>
    </row>
    <row r="1181" spans="9:9" x14ac:dyDescent="0.25">
      <c r="I1181" s="14"/>
    </row>
    <row r="1207" spans="9:9" x14ac:dyDescent="0.25">
      <c r="I1207" s="14"/>
    </row>
    <row r="1208" spans="9:9" x14ac:dyDescent="0.25">
      <c r="I1208" s="14"/>
    </row>
    <row r="1209" spans="9:9" x14ac:dyDescent="0.25">
      <c r="I1209" s="14"/>
    </row>
    <row r="1210" spans="9:9" x14ac:dyDescent="0.25">
      <c r="I1210" s="14"/>
    </row>
    <row r="1216" spans="9:9" x14ac:dyDescent="0.25">
      <c r="I1216" s="14"/>
    </row>
    <row r="1217" spans="9:9" x14ac:dyDescent="0.25">
      <c r="I1217" s="14"/>
    </row>
    <row r="1218" spans="9:9" x14ac:dyDescent="0.25">
      <c r="I1218" s="14"/>
    </row>
    <row r="1219" spans="9:9" x14ac:dyDescent="0.25">
      <c r="I1219" s="14"/>
    </row>
    <row r="1220" spans="9:9" x14ac:dyDescent="0.25">
      <c r="I1220" s="14"/>
    </row>
    <row r="1221" spans="9:9" x14ac:dyDescent="0.25">
      <c r="I1221" s="14"/>
    </row>
    <row r="1222" spans="9:9" x14ac:dyDescent="0.25">
      <c r="I1222" s="14"/>
    </row>
    <row r="1223" spans="9:9" x14ac:dyDescent="0.25">
      <c r="I1223" s="14"/>
    </row>
    <row r="1227" spans="9:9" x14ac:dyDescent="0.25">
      <c r="I1227" s="14"/>
    </row>
    <row r="1228" spans="9:9" x14ac:dyDescent="0.25">
      <c r="I1228" s="14"/>
    </row>
    <row r="1229" spans="9:9" x14ac:dyDescent="0.25">
      <c r="I1229" s="14"/>
    </row>
    <row r="1230" spans="9:9" x14ac:dyDescent="0.25">
      <c r="I1230" s="14"/>
    </row>
    <row r="1231" spans="9:9" x14ac:dyDescent="0.25">
      <c r="I1231" s="14"/>
    </row>
    <row r="1237" spans="9:9" x14ac:dyDescent="0.25">
      <c r="I1237" s="14"/>
    </row>
    <row r="1238" spans="9:9" x14ac:dyDescent="0.25">
      <c r="I1238" s="14"/>
    </row>
    <row r="1239" spans="9:9" x14ac:dyDescent="0.25">
      <c r="I1239" s="14"/>
    </row>
    <row r="1240" spans="9:9" x14ac:dyDescent="0.25">
      <c r="I1240" s="14"/>
    </row>
    <row r="1254" spans="9:9" x14ac:dyDescent="0.25">
      <c r="I1254" s="14"/>
    </row>
    <row r="1255" spans="9:9" x14ac:dyDescent="0.25">
      <c r="I1255" s="14"/>
    </row>
    <row r="1256" spans="9:9" x14ac:dyDescent="0.25">
      <c r="I1256" s="14"/>
    </row>
    <row r="1257" spans="9:9" x14ac:dyDescent="0.25">
      <c r="I1257" s="14"/>
    </row>
    <row r="1258" spans="9:9" x14ac:dyDescent="0.25">
      <c r="I1258" s="14"/>
    </row>
    <row r="1259" spans="9:9" x14ac:dyDescent="0.25">
      <c r="I1259" s="14"/>
    </row>
    <row r="1260" spans="9:9" x14ac:dyDescent="0.25">
      <c r="I1260" s="14"/>
    </row>
    <row r="1261" spans="9:9" x14ac:dyDescent="0.25">
      <c r="I1261" s="14"/>
    </row>
    <row r="1262" spans="9:9" x14ac:dyDescent="0.25">
      <c r="I1262" s="14"/>
    </row>
    <row r="1263" spans="9:9" x14ac:dyDescent="0.25">
      <c r="I1263" s="14"/>
    </row>
    <row r="1264" spans="9:9" x14ac:dyDescent="0.25">
      <c r="I1264" s="14"/>
    </row>
    <row r="1265" spans="9:9" x14ac:dyDescent="0.25">
      <c r="I1265" s="14"/>
    </row>
    <row r="1290" spans="9:9" x14ac:dyDescent="0.25">
      <c r="I1290" s="14"/>
    </row>
    <row r="1291" spans="9:9" x14ac:dyDescent="0.25">
      <c r="I1291" s="14"/>
    </row>
    <row r="1292" spans="9:9" x14ac:dyDescent="0.25">
      <c r="I1292" s="14"/>
    </row>
    <row r="1293" spans="9:9" x14ac:dyDescent="0.25">
      <c r="I1293" s="14"/>
    </row>
    <row r="1294" spans="9:9" x14ac:dyDescent="0.25">
      <c r="I1294" s="14"/>
    </row>
    <row r="1295" spans="9:9" x14ac:dyDescent="0.25">
      <c r="I1295" s="14"/>
    </row>
    <row r="1296" spans="9:9" x14ac:dyDescent="0.25">
      <c r="I1296" s="14"/>
    </row>
    <row r="1297" spans="9:9" x14ac:dyDescent="0.25">
      <c r="I1297" s="14"/>
    </row>
    <row r="1298" spans="9:9" x14ac:dyDescent="0.25">
      <c r="I1298" s="14"/>
    </row>
    <row r="1299" spans="9:9" x14ac:dyDescent="0.25">
      <c r="I1299" s="14"/>
    </row>
    <row r="1300" spans="9:9" x14ac:dyDescent="0.25">
      <c r="I1300" s="14"/>
    </row>
    <row r="1301" spans="9:9" x14ac:dyDescent="0.25">
      <c r="I1301" s="14"/>
    </row>
    <row r="1302" spans="9:9" x14ac:dyDescent="0.25">
      <c r="I1302" s="14"/>
    </row>
    <row r="1303" spans="9:9" x14ac:dyDescent="0.25">
      <c r="I1303" s="14"/>
    </row>
    <row r="1304" spans="9:9" x14ac:dyDescent="0.25">
      <c r="I1304" s="14"/>
    </row>
    <row r="1305" spans="9:9" x14ac:dyDescent="0.25">
      <c r="I1305" s="14"/>
    </row>
    <row r="1306" spans="9:9" x14ac:dyDescent="0.25">
      <c r="I1306" s="14"/>
    </row>
    <row r="1307" spans="9:9" x14ac:dyDescent="0.25">
      <c r="I1307" s="14"/>
    </row>
    <row r="1308" spans="9:9" x14ac:dyDescent="0.25">
      <c r="I1308" s="14"/>
    </row>
    <row r="1309" spans="9:9" x14ac:dyDescent="0.25">
      <c r="I1309" s="14"/>
    </row>
    <row r="1310" spans="9:9" x14ac:dyDescent="0.25">
      <c r="I1310" s="14"/>
    </row>
    <row r="1311" spans="9:9" x14ac:dyDescent="0.25">
      <c r="I1311" s="14"/>
    </row>
    <row r="1312" spans="9:9" x14ac:dyDescent="0.25">
      <c r="I1312" s="14"/>
    </row>
    <row r="1313" spans="9:9" x14ac:dyDescent="0.25">
      <c r="I1313" s="14"/>
    </row>
    <row r="1314" spans="9:9" x14ac:dyDescent="0.25">
      <c r="I1314" s="14"/>
    </row>
    <row r="1315" spans="9:9" x14ac:dyDescent="0.25">
      <c r="I1315" s="14"/>
    </row>
    <row r="1316" spans="9:9" x14ac:dyDescent="0.25">
      <c r="I1316" s="14"/>
    </row>
    <row r="1317" spans="9:9" x14ac:dyDescent="0.25">
      <c r="I1317" s="14"/>
    </row>
    <row r="1318" spans="9:9" x14ac:dyDescent="0.25">
      <c r="I1318" s="14"/>
    </row>
    <row r="1319" spans="9:9" x14ac:dyDescent="0.25">
      <c r="I1319" s="14"/>
    </row>
    <row r="1320" spans="9:9" x14ac:dyDescent="0.25">
      <c r="I1320" s="14"/>
    </row>
    <row r="1321" spans="9:9" x14ac:dyDescent="0.25">
      <c r="I1321" s="14"/>
    </row>
    <row r="1322" spans="9:9" x14ac:dyDescent="0.25">
      <c r="I1322" s="14"/>
    </row>
    <row r="1323" spans="9:9" x14ac:dyDescent="0.25">
      <c r="I1323" s="14"/>
    </row>
    <row r="1324" spans="9:9" x14ac:dyDescent="0.25">
      <c r="I1324" s="14"/>
    </row>
    <row r="1325" spans="9:9" x14ac:dyDescent="0.25">
      <c r="I1325" s="14"/>
    </row>
    <row r="1326" spans="9:9" x14ac:dyDescent="0.25">
      <c r="I1326" s="14"/>
    </row>
    <row r="1327" spans="9:9" x14ac:dyDescent="0.25">
      <c r="I1327" s="14"/>
    </row>
    <row r="1328" spans="9:9" x14ac:dyDescent="0.25">
      <c r="I1328" s="14"/>
    </row>
    <row r="1329" spans="9:9" x14ac:dyDescent="0.25">
      <c r="I1329" s="14"/>
    </row>
    <row r="1330" spans="9:9" x14ac:dyDescent="0.25">
      <c r="I1330" s="14"/>
    </row>
    <row r="1331" spans="9:9" x14ac:dyDescent="0.25">
      <c r="I1331" s="14"/>
    </row>
    <row r="1332" spans="9:9" x14ac:dyDescent="0.25">
      <c r="I1332" s="14"/>
    </row>
    <row r="1333" spans="9:9" x14ac:dyDescent="0.25">
      <c r="I1333" s="14"/>
    </row>
    <row r="1334" spans="9:9" x14ac:dyDescent="0.25">
      <c r="I1334" s="14"/>
    </row>
    <row r="1335" spans="9:9" x14ac:dyDescent="0.25">
      <c r="I1335" s="14"/>
    </row>
    <row r="1336" spans="9:9" x14ac:dyDescent="0.25">
      <c r="I1336" s="14"/>
    </row>
    <row r="1337" spans="9:9" x14ac:dyDescent="0.25">
      <c r="I1337" s="14"/>
    </row>
    <row r="1338" spans="9:9" x14ac:dyDescent="0.25">
      <c r="I1338" s="14"/>
    </row>
    <row r="1339" spans="9:9" x14ac:dyDescent="0.25">
      <c r="I1339" s="14"/>
    </row>
    <row r="1340" spans="9:9" x14ac:dyDescent="0.25">
      <c r="I1340" s="14"/>
    </row>
    <row r="1341" spans="9:9" x14ac:dyDescent="0.25">
      <c r="I1341" s="14"/>
    </row>
    <row r="1342" spans="9:9" x14ac:dyDescent="0.25">
      <c r="I1342" s="14"/>
    </row>
    <row r="1343" spans="9:9" x14ac:dyDescent="0.25">
      <c r="I1343" s="14"/>
    </row>
    <row r="1344" spans="9:9" x14ac:dyDescent="0.25">
      <c r="I1344" s="14"/>
    </row>
    <row r="1345" spans="9:9" x14ac:dyDescent="0.25">
      <c r="I1345" s="14"/>
    </row>
    <row r="1346" spans="9:9" x14ac:dyDescent="0.25">
      <c r="I1346" s="14"/>
    </row>
    <row r="1347" spans="9:9" x14ac:dyDescent="0.25">
      <c r="I1347" s="14"/>
    </row>
    <row r="1348" spans="9:9" x14ac:dyDescent="0.25">
      <c r="I1348" s="14"/>
    </row>
    <row r="1349" spans="9:9" x14ac:dyDescent="0.25">
      <c r="I1349" s="14"/>
    </row>
    <row r="1350" spans="9:9" x14ac:dyDescent="0.25">
      <c r="I1350" s="14"/>
    </row>
    <row r="1351" spans="9:9" x14ac:dyDescent="0.25">
      <c r="I1351" s="14"/>
    </row>
    <row r="1352" spans="9:9" x14ac:dyDescent="0.25">
      <c r="I1352" s="14"/>
    </row>
    <row r="1353" spans="9:9" x14ac:dyDescent="0.25">
      <c r="I1353" s="14"/>
    </row>
    <row r="1354" spans="9:9" x14ac:dyDescent="0.25">
      <c r="I1354" s="14"/>
    </row>
    <row r="1355" spans="9:9" x14ac:dyDescent="0.25">
      <c r="I1355" s="14"/>
    </row>
    <row r="1356" spans="9:9" x14ac:dyDescent="0.25">
      <c r="I1356" s="14"/>
    </row>
    <row r="1357" spans="9:9" x14ac:dyDescent="0.25">
      <c r="I1357" s="14"/>
    </row>
    <row r="1358" spans="9:9" x14ac:dyDescent="0.25">
      <c r="I1358" s="14"/>
    </row>
    <row r="1359" spans="9:9" x14ac:dyDescent="0.25">
      <c r="I1359" s="14"/>
    </row>
    <row r="1360" spans="9:9" x14ac:dyDescent="0.25">
      <c r="I1360" s="14"/>
    </row>
    <row r="1361" spans="9:9" x14ac:dyDescent="0.25">
      <c r="I1361" s="14"/>
    </row>
    <row r="1362" spans="9:9" x14ac:dyDescent="0.25">
      <c r="I1362" s="14"/>
    </row>
    <row r="1363" spans="9:9" x14ac:dyDescent="0.25">
      <c r="I1363" s="14"/>
    </row>
    <row r="1364" spans="9:9" x14ac:dyDescent="0.25">
      <c r="I1364" s="14"/>
    </row>
    <row r="1365" spans="9:9" x14ac:dyDescent="0.25">
      <c r="I1365" s="14"/>
    </row>
    <row r="1366" spans="9:9" x14ac:dyDescent="0.25">
      <c r="I1366" s="14"/>
    </row>
    <row r="1367" spans="9:9" x14ac:dyDescent="0.25">
      <c r="I1367" s="14"/>
    </row>
    <row r="1368" spans="9:9" x14ac:dyDescent="0.25">
      <c r="I1368" s="14"/>
    </row>
    <row r="1369" spans="9:9" x14ac:dyDescent="0.25">
      <c r="I1369" s="14"/>
    </row>
    <row r="1370" spans="9:9" x14ac:dyDescent="0.25">
      <c r="I1370" s="14"/>
    </row>
    <row r="1371" spans="9:9" x14ac:dyDescent="0.25">
      <c r="I1371" s="14"/>
    </row>
    <row r="1372" spans="9:9" x14ac:dyDescent="0.25">
      <c r="I1372" s="14"/>
    </row>
    <row r="1373" spans="9:9" x14ac:dyDescent="0.25">
      <c r="I1373" s="14"/>
    </row>
    <row r="1374" spans="9:9" x14ac:dyDescent="0.25">
      <c r="I1374" s="14"/>
    </row>
    <row r="1375" spans="9:9" x14ac:dyDescent="0.25">
      <c r="I1375" s="14"/>
    </row>
    <row r="1376" spans="9:9" x14ac:dyDescent="0.25">
      <c r="I1376" s="14"/>
    </row>
    <row r="1377" spans="9:9" x14ac:dyDescent="0.25">
      <c r="I1377" s="14"/>
    </row>
    <row r="1378" spans="9:9" x14ac:dyDescent="0.25">
      <c r="I1378" s="14"/>
    </row>
    <row r="1379" spans="9:9" x14ac:dyDescent="0.25">
      <c r="I1379" s="14"/>
    </row>
    <row r="1380" spans="9:9" x14ac:dyDescent="0.25">
      <c r="I1380" s="14"/>
    </row>
    <row r="1381" spans="9:9" x14ac:dyDescent="0.25">
      <c r="I1381" s="14"/>
    </row>
    <row r="1382" spans="9:9" x14ac:dyDescent="0.25">
      <c r="I1382" s="14"/>
    </row>
    <row r="1383" spans="9:9" x14ac:dyDescent="0.25">
      <c r="I1383" s="14"/>
    </row>
    <row r="1384" spans="9:9" x14ac:dyDescent="0.25">
      <c r="I1384" s="14"/>
    </row>
    <row r="1385" spans="9:9" x14ac:dyDescent="0.25">
      <c r="I1385" s="14"/>
    </row>
    <row r="1386" spans="9:9" x14ac:dyDescent="0.25">
      <c r="I1386" s="14"/>
    </row>
    <row r="1387" spans="9:9" x14ac:dyDescent="0.25">
      <c r="I1387" s="14"/>
    </row>
    <row r="1388" spans="9:9" x14ac:dyDescent="0.25">
      <c r="I1388" s="14"/>
    </row>
    <row r="1389" spans="9:9" x14ac:dyDescent="0.25">
      <c r="I1389" s="14"/>
    </row>
    <row r="1390" spans="9:9" x14ac:dyDescent="0.25">
      <c r="I1390" s="14"/>
    </row>
    <row r="1391" spans="9:9" x14ac:dyDescent="0.25">
      <c r="I1391" s="14"/>
    </row>
    <row r="1392" spans="9:9" x14ac:dyDescent="0.25">
      <c r="I1392" s="14"/>
    </row>
    <row r="1393" spans="9:9" x14ac:dyDescent="0.25">
      <c r="I1393" s="14"/>
    </row>
    <row r="1394" spans="9:9" x14ac:dyDescent="0.25">
      <c r="I1394" s="14"/>
    </row>
    <row r="1395" spans="9:9" x14ac:dyDescent="0.25">
      <c r="I1395" s="14"/>
    </row>
    <row r="1396" spans="9:9" x14ac:dyDescent="0.25">
      <c r="I1396" s="14"/>
    </row>
    <row r="1397" spans="9:9" x14ac:dyDescent="0.25">
      <c r="I1397" s="14"/>
    </row>
    <row r="1398" spans="9:9" x14ac:dyDescent="0.25">
      <c r="I1398" s="14"/>
    </row>
    <row r="1399" spans="9:9" x14ac:dyDescent="0.25">
      <c r="I1399" s="14"/>
    </row>
    <row r="1400" spans="9:9" x14ac:dyDescent="0.25">
      <c r="I1400" s="14"/>
    </row>
    <row r="1401" spans="9:9" x14ac:dyDescent="0.25">
      <c r="I1401" s="14"/>
    </row>
    <row r="1402" spans="9:9" x14ac:dyDescent="0.25">
      <c r="I1402" s="14"/>
    </row>
    <row r="1403" spans="9:9" x14ac:dyDescent="0.25">
      <c r="I1403" s="14"/>
    </row>
    <row r="1404" spans="9:9" x14ac:dyDescent="0.25">
      <c r="I1404" s="14"/>
    </row>
    <row r="1405" spans="9:9" x14ac:dyDescent="0.25">
      <c r="I1405" s="14"/>
    </row>
    <row r="1406" spans="9:9" x14ac:dyDescent="0.25">
      <c r="I1406" s="14"/>
    </row>
    <row r="1407" spans="9:9" x14ac:dyDescent="0.25">
      <c r="I1407" s="14"/>
    </row>
    <row r="1408" spans="9:9" x14ac:dyDescent="0.25">
      <c r="I1408" s="14"/>
    </row>
    <row r="1409" spans="9:9" x14ac:dyDescent="0.25">
      <c r="I1409" s="14"/>
    </row>
    <row r="1410" spans="9:9" x14ac:dyDescent="0.25">
      <c r="I1410" s="14"/>
    </row>
    <row r="1411" spans="9:9" x14ac:dyDescent="0.25">
      <c r="I1411" s="14"/>
    </row>
    <row r="1412" spans="9:9" x14ac:dyDescent="0.25">
      <c r="I1412" s="14"/>
    </row>
    <row r="1413" spans="9:9" x14ac:dyDescent="0.25">
      <c r="I1413" s="14"/>
    </row>
    <row r="1414" spans="9:9" x14ac:dyDescent="0.25">
      <c r="I1414" s="14"/>
    </row>
    <row r="1415" spans="9:9" x14ac:dyDescent="0.25">
      <c r="I1415" s="14"/>
    </row>
    <row r="1416" spans="9:9" x14ac:dyDescent="0.25">
      <c r="I1416" s="14"/>
    </row>
    <row r="1417" spans="9:9" x14ac:dyDescent="0.25">
      <c r="I1417" s="14"/>
    </row>
    <row r="1418" spans="9:9" x14ac:dyDescent="0.25">
      <c r="I1418" s="14"/>
    </row>
    <row r="1419" spans="9:9" x14ac:dyDescent="0.25">
      <c r="I1419" s="14"/>
    </row>
    <row r="1420" spans="9:9" x14ac:dyDescent="0.25">
      <c r="I1420" s="14"/>
    </row>
    <row r="1421" spans="9:9" x14ac:dyDescent="0.25">
      <c r="I1421" s="14"/>
    </row>
    <row r="1422" spans="9:9" x14ac:dyDescent="0.25">
      <c r="I1422" s="14"/>
    </row>
    <row r="1423" spans="9:9" x14ac:dyDescent="0.25">
      <c r="I1423" s="14"/>
    </row>
    <row r="1424" spans="9:9" x14ac:dyDescent="0.25">
      <c r="I1424" s="14"/>
    </row>
    <row r="1425" spans="9:9" x14ac:dyDescent="0.25">
      <c r="I1425" s="14"/>
    </row>
    <row r="1426" spans="9:9" x14ac:dyDescent="0.25">
      <c r="I1426" s="14"/>
    </row>
    <row r="1427" spans="9:9" x14ac:dyDescent="0.25">
      <c r="I1427" s="14"/>
    </row>
    <row r="1428" spans="9:9" x14ac:dyDescent="0.25">
      <c r="I1428" s="14"/>
    </row>
    <row r="1429" spans="9:9" x14ac:dyDescent="0.25">
      <c r="I1429" s="14"/>
    </row>
    <row r="1430" spans="9:9" x14ac:dyDescent="0.25">
      <c r="I1430" s="14"/>
    </row>
    <row r="1431" spans="9:9" x14ac:dyDescent="0.25">
      <c r="I1431" s="14"/>
    </row>
    <row r="1432" spans="9:9" x14ac:dyDescent="0.25">
      <c r="I1432" s="14"/>
    </row>
    <row r="1433" spans="9:9" x14ac:dyDescent="0.25">
      <c r="I1433" s="14"/>
    </row>
    <row r="1434" spans="9:9" x14ac:dyDescent="0.25">
      <c r="I1434" s="14"/>
    </row>
    <row r="1435" spans="9:9" x14ac:dyDescent="0.25">
      <c r="I1435" s="14"/>
    </row>
    <row r="1436" spans="9:9" x14ac:dyDescent="0.25">
      <c r="I1436" s="14"/>
    </row>
    <row r="1437" spans="9:9" x14ac:dyDescent="0.25">
      <c r="I1437" s="14"/>
    </row>
    <row r="1438" spans="9:9" x14ac:dyDescent="0.25">
      <c r="I1438" s="14"/>
    </row>
    <row r="1439" spans="9:9" x14ac:dyDescent="0.25">
      <c r="I1439" s="14"/>
    </row>
    <row r="1440" spans="9:9" x14ac:dyDescent="0.25">
      <c r="I1440" s="14"/>
    </row>
    <row r="1441" spans="9:9" x14ac:dyDescent="0.25">
      <c r="I1441" s="14"/>
    </row>
    <row r="1442" spans="9:9" x14ac:dyDescent="0.25">
      <c r="I1442" s="14"/>
    </row>
    <row r="1443" spans="9:9" x14ac:dyDescent="0.25">
      <c r="I1443" s="14"/>
    </row>
    <row r="1444" spans="9:9" x14ac:dyDescent="0.25">
      <c r="I1444" s="14"/>
    </row>
    <row r="1445" spans="9:9" x14ac:dyDescent="0.25">
      <c r="I1445" s="14"/>
    </row>
    <row r="1446" spans="9:9" x14ac:dyDescent="0.25">
      <c r="I1446" s="14"/>
    </row>
    <row r="1447" spans="9:9" x14ac:dyDescent="0.25">
      <c r="I1447" s="14"/>
    </row>
    <row r="1448" spans="9:9" x14ac:dyDescent="0.25">
      <c r="I1448" s="14"/>
    </row>
    <row r="1449" spans="9:9" x14ac:dyDescent="0.25">
      <c r="I1449" s="14"/>
    </row>
    <row r="1450" spans="9:9" x14ac:dyDescent="0.25">
      <c r="I1450" s="14"/>
    </row>
    <row r="1451" spans="9:9" x14ac:dyDescent="0.25">
      <c r="I1451" s="14"/>
    </row>
    <row r="1452" spans="9:9" x14ac:dyDescent="0.25">
      <c r="I1452" s="14"/>
    </row>
    <row r="1453" spans="9:9" x14ac:dyDescent="0.25">
      <c r="I1453" s="14"/>
    </row>
    <row r="1454" spans="9:9" x14ac:dyDescent="0.25">
      <c r="I1454" s="14"/>
    </row>
    <row r="1455" spans="9:9" x14ac:dyDescent="0.25">
      <c r="I1455" s="14"/>
    </row>
    <row r="1456" spans="9:9" x14ac:dyDescent="0.25">
      <c r="I1456" s="14"/>
    </row>
    <row r="1457" spans="9:9" x14ac:dyDescent="0.25">
      <c r="I1457" s="14"/>
    </row>
    <row r="1458" spans="9:9" x14ac:dyDescent="0.25">
      <c r="I1458" s="14"/>
    </row>
    <row r="1459" spans="9:9" x14ac:dyDescent="0.25">
      <c r="I1459" s="14"/>
    </row>
    <row r="1460" spans="9:9" x14ac:dyDescent="0.25">
      <c r="I1460" s="14"/>
    </row>
    <row r="1461" spans="9:9" x14ac:dyDescent="0.25">
      <c r="I1461" s="14"/>
    </row>
    <row r="1462" spans="9:9" x14ac:dyDescent="0.25">
      <c r="I1462" s="14"/>
    </row>
    <row r="1463" spans="9:9" x14ac:dyDescent="0.25">
      <c r="I1463" s="14"/>
    </row>
    <row r="1464" spans="9:9" x14ac:dyDescent="0.25">
      <c r="I1464" s="14"/>
    </row>
    <row r="1465" spans="9:9" x14ac:dyDescent="0.25">
      <c r="I1465" s="14"/>
    </row>
    <row r="1466" spans="9:9" x14ac:dyDescent="0.25">
      <c r="I1466" s="14"/>
    </row>
    <row r="1467" spans="9:9" x14ac:dyDescent="0.25">
      <c r="I1467" s="14"/>
    </row>
    <row r="1468" spans="9:9" x14ac:dyDescent="0.25">
      <c r="I1468" s="14"/>
    </row>
    <row r="1469" spans="9:9" x14ac:dyDescent="0.25">
      <c r="I1469" s="14"/>
    </row>
    <row r="1470" spans="9:9" x14ac:dyDescent="0.25">
      <c r="I1470" s="14"/>
    </row>
    <row r="1471" spans="9:9" x14ac:dyDescent="0.25">
      <c r="I1471" s="14"/>
    </row>
    <row r="1472" spans="9:9" x14ac:dyDescent="0.25">
      <c r="I1472" s="14"/>
    </row>
    <row r="1473" spans="9:9" x14ac:dyDescent="0.25">
      <c r="I1473" s="14"/>
    </row>
    <row r="1474" spans="9:9" x14ac:dyDescent="0.25">
      <c r="I1474" s="14"/>
    </row>
    <row r="1475" spans="9:9" x14ac:dyDescent="0.25">
      <c r="I1475" s="14"/>
    </row>
    <row r="1476" spans="9:9" x14ac:dyDescent="0.25">
      <c r="I1476" s="14"/>
    </row>
    <row r="1477" spans="9:9" x14ac:dyDescent="0.25">
      <c r="I1477" s="14"/>
    </row>
    <row r="1478" spans="9:9" x14ac:dyDescent="0.25">
      <c r="I1478" s="14"/>
    </row>
    <row r="1479" spans="9:9" x14ac:dyDescent="0.25">
      <c r="I1479" s="14"/>
    </row>
    <row r="1480" spans="9:9" x14ac:dyDescent="0.25">
      <c r="I1480" s="14"/>
    </row>
    <row r="1481" spans="9:9" x14ac:dyDescent="0.25">
      <c r="I1481" s="14"/>
    </row>
    <row r="1482" spans="9:9" x14ac:dyDescent="0.25">
      <c r="I1482" s="14"/>
    </row>
    <row r="1483" spans="9:9" x14ac:dyDescent="0.25">
      <c r="I1483" s="14"/>
    </row>
    <row r="1484" spans="9:9" x14ac:dyDescent="0.25">
      <c r="I1484" s="14"/>
    </row>
    <row r="1485" spans="9:9" x14ac:dyDescent="0.25">
      <c r="I1485" s="14"/>
    </row>
    <row r="1486" spans="9:9" x14ac:dyDescent="0.25">
      <c r="I1486" s="14"/>
    </row>
    <row r="1487" spans="9:9" x14ac:dyDescent="0.25">
      <c r="I1487" s="14"/>
    </row>
    <row r="1488" spans="9:9" x14ac:dyDescent="0.25">
      <c r="I1488" s="14"/>
    </row>
    <row r="1489" spans="9:9" x14ac:dyDescent="0.25">
      <c r="I1489" s="14"/>
    </row>
    <row r="1490" spans="9:9" x14ac:dyDescent="0.25">
      <c r="I1490" s="14"/>
    </row>
    <row r="1491" spans="9:9" x14ac:dyDescent="0.25">
      <c r="I1491" s="14"/>
    </row>
    <row r="1492" spans="9:9" x14ac:dyDescent="0.25">
      <c r="I1492" s="14"/>
    </row>
    <row r="1493" spans="9:9" x14ac:dyDescent="0.25">
      <c r="I1493" s="14"/>
    </row>
    <row r="1494" spans="9:9" x14ac:dyDescent="0.25">
      <c r="I1494" s="14"/>
    </row>
    <row r="1495" spans="9:9" x14ac:dyDescent="0.25">
      <c r="I1495" s="14"/>
    </row>
    <row r="1496" spans="9:9" x14ac:dyDescent="0.25">
      <c r="I1496" s="14"/>
    </row>
    <row r="1497" spans="9:9" x14ac:dyDescent="0.25">
      <c r="I1497" s="14"/>
    </row>
    <row r="1498" spans="9:9" x14ac:dyDescent="0.25">
      <c r="I1498" s="14"/>
    </row>
    <row r="1499" spans="9:9" x14ac:dyDescent="0.25">
      <c r="I1499" s="14"/>
    </row>
    <row r="1500" spans="9:9" x14ac:dyDescent="0.25">
      <c r="I1500" s="14"/>
    </row>
    <row r="1501" spans="9:9" x14ac:dyDescent="0.25">
      <c r="I1501" s="14"/>
    </row>
    <row r="1502" spans="9:9" x14ac:dyDescent="0.25">
      <c r="I1502" s="14"/>
    </row>
    <row r="1503" spans="9:9" x14ac:dyDescent="0.25">
      <c r="I1503" s="14"/>
    </row>
    <row r="1504" spans="9:9" x14ac:dyDescent="0.25">
      <c r="I1504" s="14"/>
    </row>
    <row r="1505" spans="9:9" x14ac:dyDescent="0.25">
      <c r="I1505" s="14"/>
    </row>
    <row r="1706" spans="9:9" x14ac:dyDescent="0.25">
      <c r="I1706" s="14"/>
    </row>
    <row r="1707" spans="9:9" x14ac:dyDescent="0.25">
      <c r="I1707" s="14"/>
    </row>
    <row r="1708" spans="9:9" x14ac:dyDescent="0.25">
      <c r="I1708" s="14"/>
    </row>
    <row r="1709" spans="9:9" x14ac:dyDescent="0.25">
      <c r="I1709" s="14"/>
    </row>
    <row r="1710" spans="9:9" x14ac:dyDescent="0.25">
      <c r="I1710" s="14"/>
    </row>
    <row r="1711" spans="9:9" x14ac:dyDescent="0.25">
      <c r="I1711" s="14"/>
    </row>
    <row r="1712" spans="9:9" x14ac:dyDescent="0.25">
      <c r="I1712" s="14"/>
    </row>
    <row r="1713" spans="9:9" x14ac:dyDescent="0.25">
      <c r="I1713" s="14"/>
    </row>
    <row r="1714" spans="9:9" x14ac:dyDescent="0.25">
      <c r="I1714" s="14"/>
    </row>
    <row r="1715" spans="9:9" x14ac:dyDescent="0.25">
      <c r="I1715" s="14"/>
    </row>
    <row r="1716" spans="9:9" x14ac:dyDescent="0.25">
      <c r="I1716" s="14"/>
    </row>
    <row r="1717" spans="9:9" x14ac:dyDescent="0.25">
      <c r="I1717" s="14"/>
    </row>
    <row r="1718" spans="9:9" x14ac:dyDescent="0.25">
      <c r="I1718" s="14"/>
    </row>
    <row r="1719" spans="9:9" x14ac:dyDescent="0.25">
      <c r="I1719" s="14"/>
    </row>
    <row r="1720" spans="9:9" x14ac:dyDescent="0.25">
      <c r="I1720" s="14"/>
    </row>
    <row r="1721" spans="9:9" x14ac:dyDescent="0.25">
      <c r="I1721" s="14"/>
    </row>
    <row r="1722" spans="9:9" x14ac:dyDescent="0.25">
      <c r="I1722" s="14"/>
    </row>
    <row r="1723" spans="9:9" x14ac:dyDescent="0.25">
      <c r="I1723" s="14"/>
    </row>
    <row r="1724" spans="9:9" x14ac:dyDescent="0.25">
      <c r="I1724" s="14"/>
    </row>
    <row r="1725" spans="9:9" x14ac:dyDescent="0.25">
      <c r="I1725" s="14"/>
    </row>
    <row r="1726" spans="9:9" x14ac:dyDescent="0.25">
      <c r="I1726" s="14"/>
    </row>
    <row r="1727" spans="9:9" x14ac:dyDescent="0.25">
      <c r="I1727" s="14"/>
    </row>
    <row r="1728" spans="9:9" x14ac:dyDescent="0.25">
      <c r="I1728" s="14"/>
    </row>
    <row r="1729" spans="9:9" x14ac:dyDescent="0.25">
      <c r="I1729" s="14"/>
    </row>
    <row r="1730" spans="9:9" x14ac:dyDescent="0.25">
      <c r="I1730" s="14"/>
    </row>
    <row r="1731" spans="9:9" x14ac:dyDescent="0.25">
      <c r="I1731" s="14"/>
    </row>
    <row r="1732" spans="9:9" x14ac:dyDescent="0.25">
      <c r="I1732" s="14"/>
    </row>
    <row r="1733" spans="9:9" x14ac:dyDescent="0.25">
      <c r="I1733" s="14"/>
    </row>
    <row r="1734" spans="9:9" x14ac:dyDescent="0.25">
      <c r="I1734" s="14"/>
    </row>
    <row r="1735" spans="9:9" x14ac:dyDescent="0.25">
      <c r="I1735" s="14"/>
    </row>
    <row r="1736" spans="9:9" x14ac:dyDescent="0.25">
      <c r="I1736" s="14"/>
    </row>
    <row r="1737" spans="9:9" x14ac:dyDescent="0.25">
      <c r="I1737" s="14"/>
    </row>
    <row r="1738" spans="9:9" x14ac:dyDescent="0.25">
      <c r="I1738" s="14"/>
    </row>
    <row r="1739" spans="9:9" x14ac:dyDescent="0.25">
      <c r="I1739" s="14"/>
    </row>
    <row r="1740" spans="9:9" x14ac:dyDescent="0.25">
      <c r="I1740" s="14"/>
    </row>
    <row r="1741" spans="9:9" x14ac:dyDescent="0.25">
      <c r="I1741" s="14"/>
    </row>
    <row r="1742" spans="9:9" x14ac:dyDescent="0.25">
      <c r="I1742" s="14"/>
    </row>
    <row r="1743" spans="9:9" x14ac:dyDescent="0.25">
      <c r="I1743" s="14"/>
    </row>
    <row r="1744" spans="9:9" x14ac:dyDescent="0.25">
      <c r="I1744" s="14"/>
    </row>
    <row r="1745" spans="9:9" x14ac:dyDescent="0.25">
      <c r="I1745" s="14"/>
    </row>
    <row r="1746" spans="9:9" x14ac:dyDescent="0.25">
      <c r="I1746" s="14"/>
    </row>
    <row r="1747" spans="9:9" x14ac:dyDescent="0.25">
      <c r="I1747" s="14"/>
    </row>
    <row r="1748" spans="9:9" x14ac:dyDescent="0.25">
      <c r="I1748" s="14"/>
    </row>
    <row r="1749" spans="9:9" x14ac:dyDescent="0.25">
      <c r="I1749" s="14"/>
    </row>
    <row r="1750" spans="9:9" x14ac:dyDescent="0.25">
      <c r="I1750" s="14"/>
    </row>
    <row r="1751" spans="9:9" x14ac:dyDescent="0.25">
      <c r="I1751" s="14"/>
    </row>
    <row r="1752" spans="9:9" x14ac:dyDescent="0.25">
      <c r="I1752" s="14"/>
    </row>
    <row r="1753" spans="9:9" x14ac:dyDescent="0.25">
      <c r="I1753" s="14"/>
    </row>
    <row r="1754" spans="9:9" x14ac:dyDescent="0.25">
      <c r="I1754" s="14"/>
    </row>
    <row r="1755" spans="9:9" x14ac:dyDescent="0.25">
      <c r="I1755" s="14"/>
    </row>
    <row r="1756" spans="9:9" x14ac:dyDescent="0.25">
      <c r="I1756" s="14"/>
    </row>
    <row r="1757" spans="9:9" x14ac:dyDescent="0.25">
      <c r="I1757" s="14"/>
    </row>
    <row r="1758" spans="9:9" x14ac:dyDescent="0.25">
      <c r="I1758" s="14"/>
    </row>
    <row r="1759" spans="9:9" x14ac:dyDescent="0.25">
      <c r="I1759" s="14"/>
    </row>
    <row r="1760" spans="9:9" x14ac:dyDescent="0.25">
      <c r="I1760" s="14"/>
    </row>
    <row r="1761" spans="9:9" x14ac:dyDescent="0.25">
      <c r="I1761" s="14"/>
    </row>
    <row r="1762" spans="9:9" x14ac:dyDescent="0.25">
      <c r="I1762" s="14"/>
    </row>
    <row r="1837" spans="9:9" x14ac:dyDescent="0.25">
      <c r="I1837" s="14"/>
    </row>
    <row r="1838" spans="9:9" x14ac:dyDescent="0.25">
      <c r="I1838" s="14"/>
    </row>
    <row r="1839" spans="9:9" x14ac:dyDescent="0.25">
      <c r="I1839" s="14"/>
    </row>
    <row r="1840" spans="9:9" x14ac:dyDescent="0.25">
      <c r="I1840" s="14"/>
    </row>
    <row r="1841" spans="9:9" x14ac:dyDescent="0.25">
      <c r="I1841" s="14"/>
    </row>
    <row r="1842" spans="9:9" x14ac:dyDescent="0.25">
      <c r="I1842" s="14"/>
    </row>
    <row r="1843" spans="9:9" x14ac:dyDescent="0.25">
      <c r="I1843" s="14"/>
    </row>
    <row r="1844" spans="9:9" x14ac:dyDescent="0.25">
      <c r="I1844" s="14"/>
    </row>
    <row r="1845" spans="9:9" x14ac:dyDescent="0.25">
      <c r="I1845" s="14"/>
    </row>
    <row r="1846" spans="9:9" x14ac:dyDescent="0.25">
      <c r="I1846" s="14"/>
    </row>
    <row r="1847" spans="9:9" x14ac:dyDescent="0.25">
      <c r="I1847" s="14"/>
    </row>
    <row r="1848" spans="9:9" x14ac:dyDescent="0.25">
      <c r="I1848" s="14"/>
    </row>
    <row r="1849" spans="9:9" x14ac:dyDescent="0.25">
      <c r="I1849" s="14"/>
    </row>
    <row r="1850" spans="9:9" x14ac:dyDescent="0.25">
      <c r="I1850" s="14"/>
    </row>
    <row r="1851" spans="9:9" x14ac:dyDescent="0.25">
      <c r="I1851" s="14"/>
    </row>
    <row r="1852" spans="9:9" x14ac:dyDescent="0.25">
      <c r="I1852" s="14"/>
    </row>
    <row r="1853" spans="9:9" x14ac:dyDescent="0.25">
      <c r="I1853" s="14"/>
    </row>
    <row r="1854" spans="9:9" x14ac:dyDescent="0.25">
      <c r="I1854" s="14"/>
    </row>
    <row r="1855" spans="9:9" x14ac:dyDescent="0.25">
      <c r="I1855" s="14"/>
    </row>
    <row r="1856" spans="9:9" x14ac:dyDescent="0.25">
      <c r="I1856" s="14"/>
    </row>
    <row r="1857" spans="9:9" x14ac:dyDescent="0.25">
      <c r="I1857" s="14"/>
    </row>
    <row r="1858" spans="9:9" x14ac:dyDescent="0.25">
      <c r="I1858" s="14"/>
    </row>
    <row r="1859" spans="9:9" x14ac:dyDescent="0.25">
      <c r="I1859" s="14"/>
    </row>
    <row r="1860" spans="9:9" x14ac:dyDescent="0.25">
      <c r="I1860" s="14"/>
    </row>
    <row r="1994" spans="9:9" x14ac:dyDescent="0.25">
      <c r="I1994" s="14"/>
    </row>
    <row r="1995" spans="9:9" x14ac:dyDescent="0.25">
      <c r="I1995" s="14"/>
    </row>
    <row r="1996" spans="9:9" x14ac:dyDescent="0.25">
      <c r="I1996" s="14"/>
    </row>
    <row r="1997" spans="9:9" x14ac:dyDescent="0.25">
      <c r="I1997" s="14"/>
    </row>
    <row r="2011" spans="9:9" x14ac:dyDescent="0.25">
      <c r="I2011" s="14"/>
    </row>
    <row r="2015" spans="9:9" x14ac:dyDescent="0.25">
      <c r="I2015" s="14"/>
    </row>
    <row r="2016" spans="9:9" x14ac:dyDescent="0.25">
      <c r="I2016" s="14"/>
    </row>
    <row r="2020" spans="9:9" x14ac:dyDescent="0.25">
      <c r="I2020" s="14"/>
    </row>
    <row r="2021" spans="9:9" x14ac:dyDescent="0.25">
      <c r="I2021" s="14"/>
    </row>
    <row r="2027" spans="9:9" x14ac:dyDescent="0.25">
      <c r="I2027" s="14"/>
    </row>
    <row r="2040" spans="9:9" x14ac:dyDescent="0.25">
      <c r="I2040" s="14"/>
    </row>
    <row r="2041" spans="9:9" x14ac:dyDescent="0.25">
      <c r="I2041" s="14"/>
    </row>
    <row r="2042" spans="9:9" x14ac:dyDescent="0.25">
      <c r="I2042" s="14"/>
    </row>
    <row r="2043" spans="9:9" x14ac:dyDescent="0.25">
      <c r="I2043" s="14"/>
    </row>
    <row r="2044" spans="9:9" x14ac:dyDescent="0.25">
      <c r="I2044" s="14"/>
    </row>
    <row r="2045" spans="9:9" x14ac:dyDescent="0.25">
      <c r="I2045" s="14"/>
    </row>
    <row r="2046" spans="9:9" x14ac:dyDescent="0.25">
      <c r="I2046" s="14"/>
    </row>
    <row r="2047" spans="9:9" x14ac:dyDescent="0.25">
      <c r="I2047" s="14"/>
    </row>
    <row r="2048" spans="9:9" x14ac:dyDescent="0.25">
      <c r="I2048" s="14"/>
    </row>
    <row r="2049" spans="9:9" x14ac:dyDescent="0.25">
      <c r="I2049" s="14"/>
    </row>
    <row r="2050" spans="9:9" x14ac:dyDescent="0.25">
      <c r="I2050" s="14"/>
    </row>
    <row r="2051" spans="9:9" x14ac:dyDescent="0.25">
      <c r="I2051" s="14"/>
    </row>
    <row r="2052" spans="9:9" x14ac:dyDescent="0.25">
      <c r="I2052" s="14"/>
    </row>
    <row r="2053" spans="9:9" x14ac:dyDescent="0.25">
      <c r="I2053" s="14"/>
    </row>
    <row r="2054" spans="9:9" x14ac:dyDescent="0.25">
      <c r="I2054" s="14"/>
    </row>
    <row r="2055" spans="9:9" x14ac:dyDescent="0.25">
      <c r="I2055" s="14"/>
    </row>
    <row r="2056" spans="9:9" x14ac:dyDescent="0.25">
      <c r="I2056" s="14"/>
    </row>
    <row r="2057" spans="9:9" x14ac:dyDescent="0.25">
      <c r="I2057" s="14"/>
    </row>
    <row r="2058" spans="9:9" x14ac:dyDescent="0.25">
      <c r="I2058" s="14"/>
    </row>
    <row r="2059" spans="9:9" x14ac:dyDescent="0.25">
      <c r="I2059" s="14"/>
    </row>
    <row r="2060" spans="9:9" x14ac:dyDescent="0.25">
      <c r="I2060" s="14"/>
    </row>
    <row r="2061" spans="9:9" x14ac:dyDescent="0.25">
      <c r="I2061" s="14"/>
    </row>
    <row r="2062" spans="9:9" x14ac:dyDescent="0.25">
      <c r="I2062" s="14"/>
    </row>
    <row r="2063" spans="9:9" x14ac:dyDescent="0.25">
      <c r="I2063" s="14"/>
    </row>
    <row r="2064" spans="9:9" x14ac:dyDescent="0.25">
      <c r="I2064" s="14"/>
    </row>
    <row r="2065" spans="9:9" x14ac:dyDescent="0.25">
      <c r="I2065" s="14"/>
    </row>
    <row r="2066" spans="9:9" x14ac:dyDescent="0.25">
      <c r="I2066" s="14"/>
    </row>
    <row r="2067" spans="9:9" x14ac:dyDescent="0.25">
      <c r="I2067" s="14"/>
    </row>
    <row r="2068" spans="9:9" x14ac:dyDescent="0.25">
      <c r="I2068" s="14"/>
    </row>
    <row r="2069" spans="9:9" x14ac:dyDescent="0.25">
      <c r="I2069" s="14"/>
    </row>
    <row r="2070" spans="9:9" x14ac:dyDescent="0.25">
      <c r="I2070" s="14"/>
    </row>
    <row r="2071" spans="9:9" x14ac:dyDescent="0.25">
      <c r="I2071" s="14"/>
    </row>
    <row r="2072" spans="9:9" x14ac:dyDescent="0.25">
      <c r="I2072" s="14"/>
    </row>
    <row r="2073" spans="9:9" x14ac:dyDescent="0.25">
      <c r="I2073" s="14"/>
    </row>
    <row r="2074" spans="9:9" x14ac:dyDescent="0.25">
      <c r="I2074" s="14"/>
    </row>
    <row r="2075" spans="9:9" x14ac:dyDescent="0.25">
      <c r="I2075" s="14"/>
    </row>
    <row r="2076" spans="9:9" x14ac:dyDescent="0.25">
      <c r="I2076" s="14"/>
    </row>
    <row r="2077" spans="9:9" x14ac:dyDescent="0.25">
      <c r="I2077" s="14"/>
    </row>
    <row r="2078" spans="9:9" x14ac:dyDescent="0.25">
      <c r="I2078" s="14"/>
    </row>
    <row r="2079" spans="9:9" x14ac:dyDescent="0.25">
      <c r="I2079" s="14"/>
    </row>
    <row r="2080" spans="9:9" x14ac:dyDescent="0.25">
      <c r="I2080" s="14"/>
    </row>
    <row r="2081" spans="9:9" x14ac:dyDescent="0.25">
      <c r="I2081" s="14"/>
    </row>
    <row r="2082" spans="9:9" x14ac:dyDescent="0.25">
      <c r="I2082" s="14"/>
    </row>
    <row r="2083" spans="9:9" x14ac:dyDescent="0.25">
      <c r="I2083" s="14"/>
    </row>
    <row r="2084" spans="9:9" x14ac:dyDescent="0.25">
      <c r="I2084" s="14"/>
    </row>
    <row r="2085" spans="9:9" x14ac:dyDescent="0.25">
      <c r="I2085" s="14"/>
    </row>
    <row r="2086" spans="9:9" x14ac:dyDescent="0.25">
      <c r="I2086" s="14"/>
    </row>
    <row r="2087" spans="9:9" x14ac:dyDescent="0.25">
      <c r="I2087" s="14"/>
    </row>
    <row r="2088" spans="9:9" x14ac:dyDescent="0.25">
      <c r="I2088" s="14"/>
    </row>
    <row r="2089" spans="9:9" x14ac:dyDescent="0.25">
      <c r="I2089" s="14"/>
    </row>
    <row r="2090" spans="9:9" x14ac:dyDescent="0.25">
      <c r="I2090" s="14"/>
    </row>
    <row r="2091" spans="9:9" x14ac:dyDescent="0.25">
      <c r="I2091" s="14"/>
    </row>
    <row r="2092" spans="9:9" x14ac:dyDescent="0.25">
      <c r="I2092" s="14"/>
    </row>
    <row r="2093" spans="9:9" x14ac:dyDescent="0.25">
      <c r="I2093" s="14"/>
    </row>
    <row r="2094" spans="9:9" x14ac:dyDescent="0.25">
      <c r="I2094" s="14"/>
    </row>
    <row r="2095" spans="9:9" x14ac:dyDescent="0.25">
      <c r="I2095" s="14"/>
    </row>
    <row r="2096" spans="9:9" x14ac:dyDescent="0.25">
      <c r="I2096" s="14"/>
    </row>
    <row r="2097" spans="9:9" x14ac:dyDescent="0.25">
      <c r="I2097" s="14"/>
    </row>
    <row r="2098" spans="9:9" x14ac:dyDescent="0.25">
      <c r="I2098" s="14"/>
    </row>
    <row r="2099" spans="9:9" x14ac:dyDescent="0.25">
      <c r="I2099" s="14"/>
    </row>
    <row r="2100" spans="9:9" x14ac:dyDescent="0.25">
      <c r="I2100" s="14"/>
    </row>
    <row r="2101" spans="9:9" x14ac:dyDescent="0.25">
      <c r="I2101" s="14"/>
    </row>
    <row r="2102" spans="9:9" x14ac:dyDescent="0.25">
      <c r="I2102" s="14"/>
    </row>
    <row r="2103" spans="9:9" x14ac:dyDescent="0.25">
      <c r="I2103" s="14"/>
    </row>
    <row r="2104" spans="9:9" x14ac:dyDescent="0.25">
      <c r="I2104" s="14"/>
    </row>
    <row r="2105" spans="9:9" x14ac:dyDescent="0.25">
      <c r="I2105" s="14"/>
    </row>
    <row r="2106" spans="9:9" x14ac:dyDescent="0.25">
      <c r="I2106" s="14"/>
    </row>
    <row r="2107" spans="9:9" x14ac:dyDescent="0.25">
      <c r="I2107" s="14"/>
    </row>
    <row r="2108" spans="9:9" x14ac:dyDescent="0.25">
      <c r="I2108" s="14"/>
    </row>
    <row r="2109" spans="9:9" x14ac:dyDescent="0.25">
      <c r="I2109" s="14"/>
    </row>
    <row r="2110" spans="9:9" x14ac:dyDescent="0.25">
      <c r="I2110" s="14"/>
    </row>
    <row r="2111" spans="9:9" x14ac:dyDescent="0.25">
      <c r="I2111" s="14"/>
    </row>
    <row r="2112" spans="9:9" x14ac:dyDescent="0.25">
      <c r="I2112" s="14"/>
    </row>
    <row r="2113" spans="9:9" x14ac:dyDescent="0.25">
      <c r="I2113" s="14"/>
    </row>
    <row r="2114" spans="9:9" x14ac:dyDescent="0.25">
      <c r="I2114" s="14"/>
    </row>
    <row r="2115" spans="9:9" x14ac:dyDescent="0.25">
      <c r="I2115" s="14"/>
    </row>
    <row r="2116" spans="9:9" x14ac:dyDescent="0.25">
      <c r="I2116" s="14"/>
    </row>
    <row r="2117" spans="9:9" x14ac:dyDescent="0.25">
      <c r="I2117" s="14"/>
    </row>
    <row r="2118" spans="9:9" x14ac:dyDescent="0.25">
      <c r="I2118" s="14"/>
    </row>
    <row r="2119" spans="9:9" x14ac:dyDescent="0.25">
      <c r="I2119" s="14"/>
    </row>
    <row r="2120" spans="9:9" x14ac:dyDescent="0.25">
      <c r="I2120" s="14"/>
    </row>
    <row r="2121" spans="9:9" x14ac:dyDescent="0.25">
      <c r="I2121" s="14"/>
    </row>
    <row r="2122" spans="9:9" x14ac:dyDescent="0.25">
      <c r="I2122" s="14"/>
    </row>
    <row r="2123" spans="9:9" x14ac:dyDescent="0.25">
      <c r="I2123" s="14"/>
    </row>
    <row r="2124" spans="9:9" x14ac:dyDescent="0.25">
      <c r="I2124" s="14"/>
    </row>
    <row r="2125" spans="9:9" x14ac:dyDescent="0.25">
      <c r="I2125" s="14"/>
    </row>
    <row r="2126" spans="9:9" x14ac:dyDescent="0.25">
      <c r="I2126" s="14"/>
    </row>
    <row r="2127" spans="9:9" x14ac:dyDescent="0.25">
      <c r="I2127" s="14"/>
    </row>
    <row r="2128" spans="9:9" x14ac:dyDescent="0.25">
      <c r="I2128" s="14"/>
    </row>
    <row r="2129" spans="9:9" x14ac:dyDescent="0.25">
      <c r="I2129" s="14"/>
    </row>
    <row r="2130" spans="9:9" x14ac:dyDescent="0.25">
      <c r="I2130" s="14"/>
    </row>
    <row r="2131" spans="9:9" x14ac:dyDescent="0.25">
      <c r="I2131" s="14"/>
    </row>
    <row r="2132" spans="9:9" x14ac:dyDescent="0.25">
      <c r="I2132" s="14"/>
    </row>
    <row r="2133" spans="9:9" x14ac:dyDescent="0.25">
      <c r="I2133" s="14"/>
    </row>
    <row r="2134" spans="9:9" x14ac:dyDescent="0.25">
      <c r="I2134" s="14"/>
    </row>
    <row r="2135" spans="9:9" x14ac:dyDescent="0.25">
      <c r="I2135" s="14"/>
    </row>
    <row r="2136" spans="9:9" x14ac:dyDescent="0.25">
      <c r="I2136" s="14"/>
    </row>
    <row r="2137" spans="9:9" x14ac:dyDescent="0.25">
      <c r="I2137" s="14"/>
    </row>
    <row r="2138" spans="9:9" x14ac:dyDescent="0.25">
      <c r="I2138" s="14"/>
    </row>
    <row r="2139" spans="9:9" x14ac:dyDescent="0.25">
      <c r="I2139" s="14"/>
    </row>
    <row r="2140" spans="9:9" x14ac:dyDescent="0.25">
      <c r="I2140" s="14"/>
    </row>
    <row r="2141" spans="9:9" x14ac:dyDescent="0.25">
      <c r="I2141" s="14"/>
    </row>
    <row r="2142" spans="9:9" x14ac:dyDescent="0.25">
      <c r="I2142" s="14"/>
    </row>
    <row r="2143" spans="9:9" x14ac:dyDescent="0.25">
      <c r="I2143" s="14"/>
    </row>
    <row r="2144" spans="9:9" x14ac:dyDescent="0.25">
      <c r="I2144" s="14"/>
    </row>
    <row r="2145" spans="9:9" x14ac:dyDescent="0.25">
      <c r="I2145" s="14"/>
    </row>
    <row r="2146" spans="9:9" x14ac:dyDescent="0.25">
      <c r="I2146" s="14"/>
    </row>
    <row r="2147" spans="9:9" x14ac:dyDescent="0.25">
      <c r="I2147" s="14"/>
    </row>
    <row r="2148" spans="9:9" x14ac:dyDescent="0.25">
      <c r="I2148" s="14"/>
    </row>
    <row r="2149" spans="9:9" x14ac:dyDescent="0.25">
      <c r="I2149" s="14"/>
    </row>
    <row r="2150" spans="9:9" x14ac:dyDescent="0.25">
      <c r="I2150" s="14"/>
    </row>
    <row r="2151" spans="9:9" x14ac:dyDescent="0.25">
      <c r="I2151" s="14"/>
    </row>
    <row r="2152" spans="9:9" x14ac:dyDescent="0.25">
      <c r="I2152" s="14"/>
    </row>
    <row r="2153" spans="9:9" x14ac:dyDescent="0.25">
      <c r="I2153" s="14"/>
    </row>
    <row r="2154" spans="9:9" x14ac:dyDescent="0.25">
      <c r="I2154" s="14"/>
    </row>
    <row r="2155" spans="9:9" x14ac:dyDescent="0.25">
      <c r="I2155" s="14"/>
    </row>
    <row r="2156" spans="9:9" x14ac:dyDescent="0.25">
      <c r="I2156" s="14"/>
    </row>
    <row r="2157" spans="9:9" x14ac:dyDescent="0.25">
      <c r="I2157" s="14"/>
    </row>
    <row r="2158" spans="9:9" x14ac:dyDescent="0.25">
      <c r="I2158" s="14"/>
    </row>
    <row r="2159" spans="9:9" x14ac:dyDescent="0.25">
      <c r="I2159" s="14"/>
    </row>
    <row r="2160" spans="9:9" x14ac:dyDescent="0.25">
      <c r="I2160" s="14"/>
    </row>
    <row r="2321" spans="9:9" x14ac:dyDescent="0.25">
      <c r="I2321" s="14"/>
    </row>
    <row r="2322" spans="9:9" x14ac:dyDescent="0.25">
      <c r="I2322" s="14"/>
    </row>
    <row r="2323" spans="9:9" x14ac:dyDescent="0.25">
      <c r="I2323" s="14"/>
    </row>
    <row r="2324" spans="9:9" x14ac:dyDescent="0.25">
      <c r="I2324" s="14"/>
    </row>
    <row r="2325" spans="9:9" x14ac:dyDescent="0.25">
      <c r="I2325" s="14"/>
    </row>
    <row r="2326" spans="9:9" x14ac:dyDescent="0.25">
      <c r="I2326" s="14"/>
    </row>
    <row r="2327" spans="9:9" x14ac:dyDescent="0.25">
      <c r="I2327" s="14"/>
    </row>
    <row r="2328" spans="9:9" x14ac:dyDescent="0.25">
      <c r="I2328" s="14"/>
    </row>
    <row r="2329" spans="9:9" x14ac:dyDescent="0.25">
      <c r="I2329" s="14"/>
    </row>
    <row r="2330" spans="9:9" x14ac:dyDescent="0.25">
      <c r="I2330" s="14"/>
    </row>
    <row r="2331" spans="9:9" x14ac:dyDescent="0.25">
      <c r="I2331" s="14"/>
    </row>
    <row r="2332" spans="9:9" x14ac:dyDescent="0.25">
      <c r="I2332" s="14"/>
    </row>
    <row r="2333" spans="9:9" x14ac:dyDescent="0.25">
      <c r="I2333" s="14"/>
    </row>
    <row r="2334" spans="9:9" x14ac:dyDescent="0.25">
      <c r="I2334" s="14"/>
    </row>
    <row r="2335" spans="9:9" x14ac:dyDescent="0.25">
      <c r="I2335" s="14"/>
    </row>
    <row r="2336" spans="9:9" x14ac:dyDescent="0.25">
      <c r="I2336" s="14"/>
    </row>
    <row r="2337" spans="9:9" x14ac:dyDescent="0.25">
      <c r="I2337" s="14"/>
    </row>
    <row r="2338" spans="9:9" x14ac:dyDescent="0.25">
      <c r="I2338" s="14"/>
    </row>
    <row r="2339" spans="9:9" x14ac:dyDescent="0.25">
      <c r="I2339" s="14"/>
    </row>
    <row r="2340" spans="9:9" x14ac:dyDescent="0.25">
      <c r="I2340" s="14"/>
    </row>
    <row r="2341" spans="9:9" x14ac:dyDescent="0.25">
      <c r="I2341" s="14"/>
    </row>
    <row r="2342" spans="9:9" x14ac:dyDescent="0.25">
      <c r="I2342" s="14"/>
    </row>
    <row r="2343" spans="9:9" x14ac:dyDescent="0.25">
      <c r="I2343" s="14"/>
    </row>
    <row r="2344" spans="9:9" x14ac:dyDescent="0.25">
      <c r="I2344" s="14"/>
    </row>
    <row r="2345" spans="9:9" x14ac:dyDescent="0.25">
      <c r="I2345" s="14"/>
    </row>
    <row r="2346" spans="9:9" x14ac:dyDescent="0.25">
      <c r="I2346" s="14"/>
    </row>
    <row r="2347" spans="9:9" x14ac:dyDescent="0.25">
      <c r="I2347" s="14"/>
    </row>
    <row r="2348" spans="9:9" x14ac:dyDescent="0.25">
      <c r="I2348" s="14"/>
    </row>
    <row r="2349" spans="9:9" x14ac:dyDescent="0.25">
      <c r="I2349" s="14"/>
    </row>
    <row r="2350" spans="9:9" x14ac:dyDescent="0.25">
      <c r="I2350" s="14"/>
    </row>
    <row r="2351" spans="9:9" x14ac:dyDescent="0.25">
      <c r="I2351" s="14"/>
    </row>
    <row r="2352" spans="9:9" x14ac:dyDescent="0.25">
      <c r="I2352" s="14"/>
    </row>
    <row r="2353" spans="9:9" x14ac:dyDescent="0.25">
      <c r="I2353" s="14"/>
    </row>
    <row r="2354" spans="9:9" x14ac:dyDescent="0.25">
      <c r="I2354" s="14"/>
    </row>
    <row r="2355" spans="9:9" x14ac:dyDescent="0.25">
      <c r="I2355" s="14"/>
    </row>
    <row r="2356" spans="9:9" x14ac:dyDescent="0.25">
      <c r="I2356" s="14"/>
    </row>
    <row r="2357" spans="9:9" x14ac:dyDescent="0.25">
      <c r="I2357" s="14"/>
    </row>
    <row r="2358" spans="9:9" x14ac:dyDescent="0.25">
      <c r="I2358" s="14"/>
    </row>
    <row r="2359" spans="9:9" x14ac:dyDescent="0.25">
      <c r="I2359" s="14"/>
    </row>
    <row r="2360" spans="9:9" x14ac:dyDescent="0.25">
      <c r="I2360" s="14"/>
    </row>
    <row r="2361" spans="9:9" x14ac:dyDescent="0.25">
      <c r="I2361" s="14"/>
    </row>
    <row r="2362" spans="9:9" x14ac:dyDescent="0.25">
      <c r="I2362" s="14"/>
    </row>
    <row r="2363" spans="9:9" x14ac:dyDescent="0.25">
      <c r="I2363" s="14"/>
    </row>
    <row r="2364" spans="9:9" x14ac:dyDescent="0.25">
      <c r="I2364" s="14"/>
    </row>
    <row r="2365" spans="9:9" x14ac:dyDescent="0.25">
      <c r="I2365" s="14"/>
    </row>
    <row r="2366" spans="9:9" x14ac:dyDescent="0.25">
      <c r="I2366" s="14"/>
    </row>
    <row r="2367" spans="9:9" x14ac:dyDescent="0.25">
      <c r="I2367" s="14"/>
    </row>
    <row r="2368" spans="9:9" x14ac:dyDescent="0.25">
      <c r="I2368" s="14"/>
    </row>
    <row r="2369" spans="9:9" x14ac:dyDescent="0.25">
      <c r="I2369" s="14"/>
    </row>
    <row r="2370" spans="9:9" x14ac:dyDescent="0.25">
      <c r="I2370" s="14"/>
    </row>
    <row r="2371" spans="9:9" x14ac:dyDescent="0.25">
      <c r="I2371" s="14"/>
    </row>
    <row r="2372" spans="9:9" x14ac:dyDescent="0.25">
      <c r="I2372" s="14"/>
    </row>
    <row r="2373" spans="9:9" x14ac:dyDescent="0.25">
      <c r="I2373" s="14"/>
    </row>
    <row r="2374" spans="9:9" x14ac:dyDescent="0.25">
      <c r="I2374" s="14"/>
    </row>
    <row r="2375" spans="9:9" x14ac:dyDescent="0.25">
      <c r="I2375" s="14"/>
    </row>
    <row r="2376" spans="9:9" x14ac:dyDescent="0.25">
      <c r="I2376" s="14"/>
    </row>
    <row r="2377" spans="9:9" x14ac:dyDescent="0.25">
      <c r="I2377" s="14"/>
    </row>
    <row r="2378" spans="9:9" x14ac:dyDescent="0.25">
      <c r="I2378" s="14"/>
    </row>
    <row r="2379" spans="9:9" x14ac:dyDescent="0.25">
      <c r="I2379" s="14"/>
    </row>
    <row r="2380" spans="9:9" x14ac:dyDescent="0.25">
      <c r="I2380" s="14"/>
    </row>
    <row r="2381" spans="9:9" x14ac:dyDescent="0.25">
      <c r="I2381" s="14"/>
    </row>
    <row r="2382" spans="9:9" x14ac:dyDescent="0.25">
      <c r="I2382" s="14"/>
    </row>
    <row r="2383" spans="9:9" x14ac:dyDescent="0.25">
      <c r="I2383" s="14"/>
    </row>
    <row r="2384" spans="9:9" x14ac:dyDescent="0.25">
      <c r="I2384" s="14"/>
    </row>
    <row r="2385" spans="9:9" x14ac:dyDescent="0.25">
      <c r="I2385" s="14"/>
    </row>
    <row r="2386" spans="9:9" x14ac:dyDescent="0.25">
      <c r="I2386" s="14"/>
    </row>
    <row r="2387" spans="9:9" x14ac:dyDescent="0.25">
      <c r="I2387" s="14"/>
    </row>
    <row r="2388" spans="9:9" x14ac:dyDescent="0.25">
      <c r="I2388" s="14"/>
    </row>
    <row r="2389" spans="9:9" x14ac:dyDescent="0.25">
      <c r="I2389" s="14"/>
    </row>
    <row r="2390" spans="9:9" x14ac:dyDescent="0.25">
      <c r="I2390" s="14"/>
    </row>
    <row r="2391" spans="9:9" x14ac:dyDescent="0.25">
      <c r="I2391" s="14"/>
    </row>
    <row r="2392" spans="9:9" x14ac:dyDescent="0.25">
      <c r="I2392" s="14"/>
    </row>
    <row r="2393" spans="9:9" x14ac:dyDescent="0.25">
      <c r="I2393" s="14"/>
    </row>
    <row r="2394" spans="9:9" x14ac:dyDescent="0.25">
      <c r="I2394" s="14"/>
    </row>
    <row r="2395" spans="9:9" x14ac:dyDescent="0.25">
      <c r="I2395" s="14"/>
    </row>
    <row r="2396" spans="9:9" x14ac:dyDescent="0.25">
      <c r="I2396" s="14"/>
    </row>
    <row r="2397" spans="9:9" x14ac:dyDescent="0.25">
      <c r="I2397" s="14"/>
    </row>
    <row r="2398" spans="9:9" x14ac:dyDescent="0.25">
      <c r="I2398" s="14"/>
    </row>
    <row r="2399" spans="9:9" x14ac:dyDescent="0.25">
      <c r="I2399" s="14"/>
    </row>
    <row r="2400" spans="9:9" x14ac:dyDescent="0.25">
      <c r="I2400" s="14"/>
    </row>
    <row r="2401" spans="9:9" x14ac:dyDescent="0.25">
      <c r="I2401" s="14"/>
    </row>
    <row r="2402" spans="9:9" x14ac:dyDescent="0.25">
      <c r="I2402" s="14"/>
    </row>
    <row r="2403" spans="9:9" x14ac:dyDescent="0.25">
      <c r="I2403" s="14"/>
    </row>
    <row r="2404" spans="9:9" x14ac:dyDescent="0.25">
      <c r="I2404" s="14"/>
    </row>
    <row r="2405" spans="9:9" x14ac:dyDescent="0.25">
      <c r="I2405" s="14"/>
    </row>
    <row r="2406" spans="9:9" x14ac:dyDescent="0.25">
      <c r="I2406" s="14"/>
    </row>
    <row r="2407" spans="9:9" x14ac:dyDescent="0.25">
      <c r="I2407" s="14"/>
    </row>
    <row r="2408" spans="9:9" x14ac:dyDescent="0.25">
      <c r="I2408" s="14"/>
    </row>
    <row r="2409" spans="9:9" x14ac:dyDescent="0.25">
      <c r="I2409" s="14"/>
    </row>
    <row r="2410" spans="9:9" x14ac:dyDescent="0.25">
      <c r="I2410" s="14"/>
    </row>
    <row r="2411" spans="9:9" x14ac:dyDescent="0.25">
      <c r="I2411" s="14"/>
    </row>
    <row r="2412" spans="9:9" x14ac:dyDescent="0.25">
      <c r="I2412" s="14"/>
    </row>
    <row r="2413" spans="9:9" x14ac:dyDescent="0.25">
      <c r="I2413" s="14"/>
    </row>
    <row r="2414" spans="9:9" x14ac:dyDescent="0.25">
      <c r="I2414" s="14"/>
    </row>
    <row r="2415" spans="9:9" x14ac:dyDescent="0.25">
      <c r="I2415" s="14"/>
    </row>
    <row r="2416" spans="9:9" x14ac:dyDescent="0.25">
      <c r="I2416" s="14"/>
    </row>
    <row r="2417" spans="9:9" x14ac:dyDescent="0.25">
      <c r="I2417" s="14"/>
    </row>
    <row r="2418" spans="9:9" x14ac:dyDescent="0.25">
      <c r="I2418" s="14"/>
    </row>
    <row r="2419" spans="9:9" x14ac:dyDescent="0.25">
      <c r="I2419" s="14"/>
    </row>
    <row r="2420" spans="9:9" x14ac:dyDescent="0.25">
      <c r="I2420" s="14"/>
    </row>
    <row r="2421" spans="9:9" x14ac:dyDescent="0.25">
      <c r="I2421" s="14"/>
    </row>
    <row r="2422" spans="9:9" x14ac:dyDescent="0.25">
      <c r="I2422" s="14"/>
    </row>
    <row r="2423" spans="9:9" x14ac:dyDescent="0.25">
      <c r="I2423" s="14"/>
    </row>
    <row r="2424" spans="9:9" x14ac:dyDescent="0.25">
      <c r="I2424" s="14"/>
    </row>
    <row r="2425" spans="9:9" x14ac:dyDescent="0.25">
      <c r="I2425" s="14"/>
    </row>
    <row r="2426" spans="9:9" x14ac:dyDescent="0.25">
      <c r="I2426" s="14"/>
    </row>
    <row r="2427" spans="9:9" x14ac:dyDescent="0.25">
      <c r="I2427" s="14"/>
    </row>
    <row r="2428" spans="9:9" x14ac:dyDescent="0.25">
      <c r="I2428" s="14"/>
    </row>
    <row r="2429" spans="9:9" x14ac:dyDescent="0.25">
      <c r="I2429" s="14"/>
    </row>
    <row r="2430" spans="9:9" x14ac:dyDescent="0.25">
      <c r="I2430" s="14"/>
    </row>
    <row r="2431" spans="9:9" x14ac:dyDescent="0.25">
      <c r="I2431" s="14"/>
    </row>
    <row r="2432" spans="9:9" x14ac:dyDescent="0.25">
      <c r="I2432" s="14"/>
    </row>
    <row r="2433" spans="9:9" x14ac:dyDescent="0.25">
      <c r="I2433" s="14"/>
    </row>
    <row r="2434" spans="9:9" x14ac:dyDescent="0.25">
      <c r="I2434" s="14"/>
    </row>
    <row r="2435" spans="9:9" x14ac:dyDescent="0.25">
      <c r="I2435" s="14"/>
    </row>
    <row r="2436" spans="9:9" x14ac:dyDescent="0.25">
      <c r="I2436" s="14"/>
    </row>
    <row r="2437" spans="9:9" x14ac:dyDescent="0.25">
      <c r="I2437" s="14"/>
    </row>
    <row r="2438" spans="9:9" x14ac:dyDescent="0.25">
      <c r="I2438" s="14"/>
    </row>
    <row r="2439" spans="9:9" x14ac:dyDescent="0.25">
      <c r="I2439" s="14"/>
    </row>
    <row r="2440" spans="9:9" x14ac:dyDescent="0.25">
      <c r="I2440" s="14"/>
    </row>
    <row r="2441" spans="9:9" x14ac:dyDescent="0.25">
      <c r="I2441" s="14"/>
    </row>
    <row r="2442" spans="9:9" x14ac:dyDescent="0.25">
      <c r="I2442" s="14"/>
    </row>
    <row r="2443" spans="9:9" x14ac:dyDescent="0.25">
      <c r="I2443" s="14"/>
    </row>
    <row r="2444" spans="9:9" x14ac:dyDescent="0.25">
      <c r="I2444" s="14"/>
    </row>
    <row r="2445" spans="9:9" x14ac:dyDescent="0.25">
      <c r="I2445" s="14"/>
    </row>
    <row r="2446" spans="9:9" x14ac:dyDescent="0.25">
      <c r="I2446" s="14"/>
    </row>
    <row r="2447" spans="9:9" x14ac:dyDescent="0.25">
      <c r="I2447" s="14"/>
    </row>
    <row r="2448" spans="9:9" x14ac:dyDescent="0.25">
      <c r="I2448" s="14"/>
    </row>
    <row r="2449" spans="9:9" x14ac:dyDescent="0.25">
      <c r="I2449" s="14"/>
    </row>
    <row r="2450" spans="9:9" x14ac:dyDescent="0.25">
      <c r="I2450" s="14"/>
    </row>
    <row r="2451" spans="9:9" x14ac:dyDescent="0.25">
      <c r="I2451" s="14"/>
    </row>
    <row r="2452" spans="9:9" x14ac:dyDescent="0.25">
      <c r="I2452" s="14"/>
    </row>
    <row r="2453" spans="9:9" x14ac:dyDescent="0.25">
      <c r="I2453" s="14"/>
    </row>
    <row r="2454" spans="9:9" x14ac:dyDescent="0.25">
      <c r="I2454" s="14"/>
    </row>
    <row r="2455" spans="9:9" x14ac:dyDescent="0.25">
      <c r="I2455" s="14"/>
    </row>
    <row r="2456" spans="9:9" x14ac:dyDescent="0.25">
      <c r="I2456" s="14"/>
    </row>
    <row r="2457" spans="9:9" x14ac:dyDescent="0.25">
      <c r="I2457" s="14"/>
    </row>
    <row r="2458" spans="9:9" x14ac:dyDescent="0.25">
      <c r="I2458" s="14"/>
    </row>
    <row r="2459" spans="9:9" x14ac:dyDescent="0.25">
      <c r="I2459" s="14"/>
    </row>
    <row r="2460" spans="9:9" x14ac:dyDescent="0.25">
      <c r="I2460" s="14"/>
    </row>
    <row r="2461" spans="9:9" x14ac:dyDescent="0.25">
      <c r="I2461" s="14"/>
    </row>
    <row r="2462" spans="9:9" x14ac:dyDescent="0.25">
      <c r="I2462" s="14"/>
    </row>
    <row r="2463" spans="9:9" x14ac:dyDescent="0.25">
      <c r="I2463" s="14"/>
    </row>
    <row r="2464" spans="9:9" x14ac:dyDescent="0.25">
      <c r="I2464" s="14"/>
    </row>
    <row r="2465" spans="9:9" x14ac:dyDescent="0.25">
      <c r="I2465" s="14"/>
    </row>
    <row r="2466" spans="9:9" x14ac:dyDescent="0.25">
      <c r="I2466" s="14"/>
    </row>
    <row r="2467" spans="9:9" x14ac:dyDescent="0.25">
      <c r="I2467" s="14"/>
    </row>
    <row r="2468" spans="9:9" x14ac:dyDescent="0.25">
      <c r="I2468" s="14"/>
    </row>
    <row r="2469" spans="9:9" x14ac:dyDescent="0.25">
      <c r="I2469" s="14"/>
    </row>
    <row r="2470" spans="9:9" x14ac:dyDescent="0.25">
      <c r="I2470" s="14"/>
    </row>
    <row r="2471" spans="9:9" x14ac:dyDescent="0.25">
      <c r="I2471" s="14"/>
    </row>
    <row r="2472" spans="9:9" x14ac:dyDescent="0.25">
      <c r="I2472" s="14"/>
    </row>
    <row r="2473" spans="9:9" x14ac:dyDescent="0.25">
      <c r="I2473" s="14"/>
    </row>
    <row r="2474" spans="9:9" x14ac:dyDescent="0.25">
      <c r="I2474" s="14"/>
    </row>
    <row r="2475" spans="9:9" x14ac:dyDescent="0.25">
      <c r="I2475" s="14"/>
    </row>
    <row r="2476" spans="9:9" x14ac:dyDescent="0.25">
      <c r="I2476" s="14"/>
    </row>
    <row r="2477" spans="9:9" x14ac:dyDescent="0.25">
      <c r="I2477" s="14"/>
    </row>
    <row r="2478" spans="9:9" x14ac:dyDescent="0.25">
      <c r="I2478" s="14"/>
    </row>
    <row r="2479" spans="9:9" x14ac:dyDescent="0.25">
      <c r="I2479" s="14"/>
    </row>
    <row r="2480" spans="9:9" x14ac:dyDescent="0.25">
      <c r="I2480" s="14"/>
    </row>
    <row r="2481" spans="9:9" x14ac:dyDescent="0.25">
      <c r="I2481" s="14"/>
    </row>
    <row r="2482" spans="9:9" x14ac:dyDescent="0.25">
      <c r="I2482" s="14"/>
    </row>
    <row r="2483" spans="9:9" x14ac:dyDescent="0.25">
      <c r="I2483" s="14"/>
    </row>
    <row r="2484" spans="9:9" x14ac:dyDescent="0.25">
      <c r="I2484" s="14"/>
    </row>
    <row r="2485" spans="9:9" x14ac:dyDescent="0.25">
      <c r="I2485" s="14"/>
    </row>
    <row r="2486" spans="9:9" x14ac:dyDescent="0.25">
      <c r="I2486" s="14"/>
    </row>
    <row r="2487" spans="9:9" x14ac:dyDescent="0.25">
      <c r="I2487" s="14"/>
    </row>
    <row r="2488" spans="9:9" x14ac:dyDescent="0.25">
      <c r="I2488" s="14"/>
    </row>
    <row r="2489" spans="9:9" x14ac:dyDescent="0.25">
      <c r="I2489" s="14"/>
    </row>
    <row r="2490" spans="9:9" x14ac:dyDescent="0.25">
      <c r="I2490" s="14"/>
    </row>
    <row r="2491" spans="9:9" x14ac:dyDescent="0.25">
      <c r="I2491" s="14"/>
    </row>
    <row r="2492" spans="9:9" x14ac:dyDescent="0.25">
      <c r="I2492" s="14"/>
    </row>
    <row r="2493" spans="9:9" x14ac:dyDescent="0.25">
      <c r="I2493" s="14"/>
    </row>
    <row r="2494" spans="9:9" x14ac:dyDescent="0.25">
      <c r="I2494" s="14"/>
    </row>
    <row r="2495" spans="9:9" x14ac:dyDescent="0.25">
      <c r="I2495" s="14"/>
    </row>
    <row r="2496" spans="9:9" x14ac:dyDescent="0.25">
      <c r="I2496" s="14"/>
    </row>
    <row r="2497" spans="9:9" x14ac:dyDescent="0.25">
      <c r="I2497" s="14"/>
    </row>
    <row r="2498" spans="9:9" x14ac:dyDescent="0.25">
      <c r="I2498" s="14"/>
    </row>
    <row r="2499" spans="9:9" x14ac:dyDescent="0.25">
      <c r="I2499" s="14"/>
    </row>
    <row r="2500" spans="9:9" x14ac:dyDescent="0.25">
      <c r="I2500" s="14"/>
    </row>
    <row r="2501" spans="9:9" x14ac:dyDescent="0.25">
      <c r="I2501" s="14"/>
    </row>
    <row r="2502" spans="9:9" x14ac:dyDescent="0.25">
      <c r="I2502" s="14"/>
    </row>
    <row r="2503" spans="9:9" x14ac:dyDescent="0.25">
      <c r="I2503" s="14"/>
    </row>
    <row r="2504" spans="9:9" x14ac:dyDescent="0.25">
      <c r="I2504" s="14"/>
    </row>
    <row r="2505" spans="9:9" x14ac:dyDescent="0.25">
      <c r="I2505" s="14"/>
    </row>
    <row r="2506" spans="9:9" x14ac:dyDescent="0.25">
      <c r="I2506" s="14"/>
    </row>
    <row r="2507" spans="9:9" x14ac:dyDescent="0.25">
      <c r="I2507" s="14"/>
    </row>
    <row r="2508" spans="9:9" x14ac:dyDescent="0.25">
      <c r="I2508" s="14"/>
    </row>
    <row r="2509" spans="9:9" x14ac:dyDescent="0.25">
      <c r="I2509" s="14"/>
    </row>
    <row r="2510" spans="9:9" x14ac:dyDescent="0.25">
      <c r="I2510" s="14"/>
    </row>
    <row r="2511" spans="9:9" x14ac:dyDescent="0.25">
      <c r="I2511" s="14"/>
    </row>
    <row r="2512" spans="9:9" x14ac:dyDescent="0.25">
      <c r="I2512" s="14"/>
    </row>
    <row r="2513" spans="9:9" x14ac:dyDescent="0.25">
      <c r="I2513" s="14"/>
    </row>
    <row r="2514" spans="9:9" x14ac:dyDescent="0.25">
      <c r="I2514" s="14"/>
    </row>
    <row r="2515" spans="9:9" x14ac:dyDescent="0.25">
      <c r="I2515" s="14"/>
    </row>
    <row r="2516" spans="9:9" x14ac:dyDescent="0.25">
      <c r="I2516" s="14"/>
    </row>
    <row r="2517" spans="9:9" x14ac:dyDescent="0.25">
      <c r="I2517" s="14"/>
    </row>
    <row r="2518" spans="9:9" x14ac:dyDescent="0.25">
      <c r="I2518" s="14"/>
    </row>
    <row r="2519" spans="9:9" x14ac:dyDescent="0.25">
      <c r="I2519" s="14"/>
    </row>
    <row r="2520" spans="9:9" x14ac:dyDescent="0.25">
      <c r="I2520" s="14"/>
    </row>
    <row r="2521" spans="9:9" x14ac:dyDescent="0.25">
      <c r="I2521" s="14"/>
    </row>
    <row r="2522" spans="9:9" x14ac:dyDescent="0.25">
      <c r="I2522" s="14"/>
    </row>
    <row r="2523" spans="9:9" x14ac:dyDescent="0.25">
      <c r="I2523" s="14"/>
    </row>
    <row r="2524" spans="9:9" x14ac:dyDescent="0.25">
      <c r="I2524" s="14"/>
    </row>
    <row r="2525" spans="9:9" x14ac:dyDescent="0.25">
      <c r="I2525" s="14"/>
    </row>
    <row r="2526" spans="9:9" x14ac:dyDescent="0.25">
      <c r="I2526" s="14"/>
    </row>
    <row r="2527" spans="9:9" x14ac:dyDescent="0.25">
      <c r="I2527" s="14"/>
    </row>
    <row r="2528" spans="9:9" x14ac:dyDescent="0.25">
      <c r="I2528" s="14"/>
    </row>
    <row r="2529" spans="9:9" x14ac:dyDescent="0.25">
      <c r="I2529" s="14"/>
    </row>
    <row r="2530" spans="9:9" x14ac:dyDescent="0.25">
      <c r="I2530" s="14"/>
    </row>
    <row r="2531" spans="9:9" x14ac:dyDescent="0.25">
      <c r="I2531" s="14"/>
    </row>
    <row r="2532" spans="9:9" x14ac:dyDescent="0.25">
      <c r="I2532" s="14"/>
    </row>
    <row r="2533" spans="9:9" x14ac:dyDescent="0.25">
      <c r="I2533" s="14"/>
    </row>
    <row r="2534" spans="9:9" x14ac:dyDescent="0.25">
      <c r="I2534" s="14"/>
    </row>
    <row r="2535" spans="9:9" x14ac:dyDescent="0.25">
      <c r="I2535" s="14"/>
    </row>
    <row r="2536" spans="9:9" x14ac:dyDescent="0.25">
      <c r="I2536" s="14"/>
    </row>
    <row r="2537" spans="9:9" x14ac:dyDescent="0.25">
      <c r="I2537" s="14"/>
    </row>
    <row r="2538" spans="9:9" x14ac:dyDescent="0.25">
      <c r="I2538" s="14"/>
    </row>
    <row r="2539" spans="9:9" x14ac:dyDescent="0.25">
      <c r="I2539" s="14"/>
    </row>
    <row r="2540" spans="9:9" x14ac:dyDescent="0.25">
      <c r="I2540" s="14"/>
    </row>
    <row r="2541" spans="9:9" x14ac:dyDescent="0.25">
      <c r="I2541" s="14"/>
    </row>
    <row r="2542" spans="9:9" x14ac:dyDescent="0.25">
      <c r="I2542" s="14"/>
    </row>
    <row r="2543" spans="9:9" x14ac:dyDescent="0.25">
      <c r="I2543" s="14"/>
    </row>
    <row r="2876" spans="9:9" x14ac:dyDescent="0.25">
      <c r="I2876" s="14"/>
    </row>
    <row r="2877" spans="9:9" x14ac:dyDescent="0.25">
      <c r="I2877" s="14"/>
    </row>
    <row r="2878" spans="9:9" x14ac:dyDescent="0.25">
      <c r="I2878" s="14"/>
    </row>
    <row r="2879" spans="9:9" x14ac:dyDescent="0.25">
      <c r="I2879" s="14"/>
    </row>
    <row r="2880" spans="9:9" x14ac:dyDescent="0.25">
      <c r="I2880" s="14"/>
    </row>
    <row r="2881" spans="9:9" x14ac:dyDescent="0.25">
      <c r="I2881" s="14"/>
    </row>
    <row r="2882" spans="9:9" x14ac:dyDescent="0.25">
      <c r="I2882" s="14"/>
    </row>
    <row r="2883" spans="9:9" x14ac:dyDescent="0.25">
      <c r="I2883" s="14"/>
    </row>
    <row r="2884" spans="9:9" x14ac:dyDescent="0.25">
      <c r="I2884" s="14"/>
    </row>
    <row r="2885" spans="9:9" x14ac:dyDescent="0.25">
      <c r="I2885" s="14"/>
    </row>
    <row r="2886" spans="9:9" x14ac:dyDescent="0.25">
      <c r="I2886" s="14"/>
    </row>
    <row r="2887" spans="9:9" x14ac:dyDescent="0.25">
      <c r="I2887" s="14"/>
    </row>
    <row r="2888" spans="9:9" x14ac:dyDescent="0.25">
      <c r="I2888" s="14"/>
    </row>
    <row r="2889" spans="9:9" x14ac:dyDescent="0.25">
      <c r="I2889" s="14"/>
    </row>
    <row r="3017" spans="9:9" x14ac:dyDescent="0.25">
      <c r="I3017" s="14"/>
    </row>
    <row r="3018" spans="9:9" x14ac:dyDescent="0.25">
      <c r="I3018" s="14"/>
    </row>
    <row r="3019" spans="9:9" x14ac:dyDescent="0.25">
      <c r="I3019" s="14"/>
    </row>
    <row r="3020" spans="9:9" x14ac:dyDescent="0.25">
      <c r="I3020" s="14"/>
    </row>
    <row r="3021" spans="9:9" x14ac:dyDescent="0.25">
      <c r="I3021" s="14"/>
    </row>
    <row r="3022" spans="9:9" x14ac:dyDescent="0.25">
      <c r="I3022" s="14"/>
    </row>
    <row r="3023" spans="9:9" x14ac:dyDescent="0.25">
      <c r="I3023" s="14"/>
    </row>
    <row r="3024" spans="9:9" x14ac:dyDescent="0.25">
      <c r="I3024" s="14"/>
    </row>
    <row r="3025" spans="9:9" x14ac:dyDescent="0.25">
      <c r="I3025" s="14"/>
    </row>
    <row r="3026" spans="9:9" x14ac:dyDescent="0.25">
      <c r="I3026" s="14"/>
    </row>
    <row r="3027" spans="9:9" x14ac:dyDescent="0.25">
      <c r="I3027" s="14"/>
    </row>
    <row r="3028" spans="9:9" x14ac:dyDescent="0.25">
      <c r="I3028" s="14"/>
    </row>
    <row r="3029" spans="9:9" x14ac:dyDescent="0.25">
      <c r="I3029" s="14"/>
    </row>
    <row r="3030" spans="9:9" x14ac:dyDescent="0.25">
      <c r="I3030" s="14"/>
    </row>
    <row r="3031" spans="9:9" x14ac:dyDescent="0.25">
      <c r="I3031" s="14"/>
    </row>
    <row r="3032" spans="9:9" x14ac:dyDescent="0.25">
      <c r="I3032" s="14"/>
    </row>
    <row r="3033" spans="9:9" x14ac:dyDescent="0.25">
      <c r="I3033" s="14"/>
    </row>
    <row r="3034" spans="9:9" x14ac:dyDescent="0.25">
      <c r="I3034" s="14"/>
    </row>
    <row r="3035" spans="9:9" x14ac:dyDescent="0.25">
      <c r="I3035" s="14"/>
    </row>
    <row r="3036" spans="9:9" x14ac:dyDescent="0.25">
      <c r="I3036" s="14"/>
    </row>
    <row r="3037" spans="9:9" x14ac:dyDescent="0.25">
      <c r="I3037" s="14"/>
    </row>
    <row r="3176" spans="9:9" x14ac:dyDescent="0.25">
      <c r="I3176" s="14"/>
    </row>
    <row r="3192" spans="9:9" x14ac:dyDescent="0.25">
      <c r="I3192" s="14"/>
    </row>
    <row r="3193" spans="9:9" x14ac:dyDescent="0.25">
      <c r="I3193" s="14"/>
    </row>
    <row r="3207" spans="9:9" x14ac:dyDescent="0.25">
      <c r="I3207" s="14"/>
    </row>
    <row r="3208" spans="9:9" x14ac:dyDescent="0.25">
      <c r="I3208" s="14"/>
    </row>
    <row r="3209" spans="9:9" x14ac:dyDescent="0.25">
      <c r="I3209" s="14"/>
    </row>
    <row r="3210" spans="9:9" x14ac:dyDescent="0.25">
      <c r="I3210" s="14"/>
    </row>
    <row r="3211" spans="9:9" x14ac:dyDescent="0.25">
      <c r="I3211" s="14"/>
    </row>
    <row r="3212" spans="9:9" x14ac:dyDescent="0.25">
      <c r="I3212" s="14"/>
    </row>
    <row r="3213" spans="9:9" x14ac:dyDescent="0.25">
      <c r="I3213" s="14"/>
    </row>
    <row r="3214" spans="9:9" x14ac:dyDescent="0.25">
      <c r="I3214" s="14"/>
    </row>
    <row r="3292" spans="9:9" x14ac:dyDescent="0.25">
      <c r="I3292" s="14"/>
    </row>
    <row r="3293" spans="9:9" x14ac:dyDescent="0.25">
      <c r="I3293" s="14"/>
    </row>
    <row r="3294" spans="9:9" x14ac:dyDescent="0.25">
      <c r="I3294" s="14"/>
    </row>
    <row r="3295" spans="9:9" x14ac:dyDescent="0.25">
      <c r="I3295" s="14"/>
    </row>
    <row r="3296" spans="9:9" x14ac:dyDescent="0.25">
      <c r="I3296" s="14"/>
    </row>
    <row r="3297" spans="9:9" x14ac:dyDescent="0.25">
      <c r="I3297" s="14"/>
    </row>
    <row r="3298" spans="9:9" x14ac:dyDescent="0.25">
      <c r="I3298" s="14"/>
    </row>
    <row r="3299" spans="9:9" x14ac:dyDescent="0.25">
      <c r="I3299" s="14"/>
    </row>
    <row r="3300" spans="9:9" x14ac:dyDescent="0.25">
      <c r="I3300" s="14"/>
    </row>
    <row r="3301" spans="9:9" x14ac:dyDescent="0.25">
      <c r="I3301" s="14"/>
    </row>
    <row r="3302" spans="9:9" x14ac:dyDescent="0.25">
      <c r="I3302" s="14"/>
    </row>
    <row r="3303" spans="9:9" x14ac:dyDescent="0.25">
      <c r="I3303" s="14"/>
    </row>
    <row r="3304" spans="9:9" x14ac:dyDescent="0.25">
      <c r="I3304" s="14"/>
    </row>
    <row r="3305" spans="9:9" x14ac:dyDescent="0.25">
      <c r="I3305" s="14"/>
    </row>
    <row r="3430" spans="9:9" x14ac:dyDescent="0.25">
      <c r="I3430" s="14"/>
    </row>
    <row r="3431" spans="9:9" x14ac:dyDescent="0.25">
      <c r="I3431" s="14"/>
    </row>
    <row r="3432" spans="9:9" x14ac:dyDescent="0.25">
      <c r="I3432" s="14"/>
    </row>
    <row r="3433" spans="9:9" x14ac:dyDescent="0.25">
      <c r="I3433" s="14"/>
    </row>
    <row r="3434" spans="9:9" x14ac:dyDescent="0.25">
      <c r="I3434" s="14"/>
    </row>
    <row r="3435" spans="9:9" x14ac:dyDescent="0.25">
      <c r="I3435" s="14"/>
    </row>
    <row r="3554" spans="9:9" x14ac:dyDescent="0.25">
      <c r="I3554" s="14"/>
    </row>
    <row r="3555" spans="9:9" x14ac:dyDescent="0.25">
      <c r="I3555" s="14"/>
    </row>
    <row r="3556" spans="9:9" x14ac:dyDescent="0.25">
      <c r="I3556" s="14"/>
    </row>
    <row r="3557" spans="9:9" x14ac:dyDescent="0.25">
      <c r="I3557" s="14"/>
    </row>
    <row r="3570" spans="9:9" x14ac:dyDescent="0.25">
      <c r="I3570" s="14"/>
    </row>
    <row r="3571" spans="9:9" x14ac:dyDescent="0.25">
      <c r="I3571" s="14"/>
    </row>
    <row r="3572" spans="9:9" x14ac:dyDescent="0.25">
      <c r="I3572" s="14"/>
    </row>
    <row r="3573" spans="9:9" x14ac:dyDescent="0.25">
      <c r="I3573" s="14"/>
    </row>
    <row r="3574" spans="9:9" x14ac:dyDescent="0.25">
      <c r="I3574" s="14"/>
    </row>
    <row r="3575" spans="9:9" x14ac:dyDescent="0.25">
      <c r="I3575" s="14"/>
    </row>
    <row r="3576" spans="9:9" x14ac:dyDescent="0.25">
      <c r="I3576" s="14"/>
    </row>
    <row r="3577" spans="9:9" x14ac:dyDescent="0.25">
      <c r="I3577" s="14"/>
    </row>
    <row r="3578" spans="9:9" x14ac:dyDescent="0.25">
      <c r="I3578" s="14"/>
    </row>
    <row r="3579" spans="9:9" x14ac:dyDescent="0.25">
      <c r="I3579" s="14"/>
    </row>
    <row r="3580" spans="9:9" x14ac:dyDescent="0.25">
      <c r="I3580" s="14"/>
    </row>
    <row r="3581" spans="9:9" x14ac:dyDescent="0.25">
      <c r="I3581" s="14"/>
    </row>
    <row r="3582" spans="9:9" x14ac:dyDescent="0.25">
      <c r="I3582" s="14"/>
    </row>
    <row r="3583" spans="9:9" x14ac:dyDescent="0.25">
      <c r="I3583" s="14"/>
    </row>
    <row r="3584" spans="9:9" x14ac:dyDescent="0.25">
      <c r="I3584" s="14"/>
    </row>
    <row r="3585" spans="9:9" x14ac:dyDescent="0.25">
      <c r="I3585" s="14"/>
    </row>
    <row r="3586" spans="9:9" x14ac:dyDescent="0.25">
      <c r="I3586" s="14"/>
    </row>
    <row r="3587" spans="9:9" x14ac:dyDescent="0.25">
      <c r="I3587" s="14"/>
    </row>
    <row r="3588" spans="9:9" x14ac:dyDescent="0.25">
      <c r="I3588" s="14"/>
    </row>
    <row r="3589" spans="9:9" x14ac:dyDescent="0.25">
      <c r="I3589" s="14"/>
    </row>
    <row r="3590" spans="9:9" x14ac:dyDescent="0.25">
      <c r="I3590" s="14"/>
    </row>
    <row r="3591" spans="9:9" x14ac:dyDescent="0.25">
      <c r="I3591" s="14"/>
    </row>
    <row r="3592" spans="9:9" x14ac:dyDescent="0.25">
      <c r="I3592" s="14"/>
    </row>
    <row r="3593" spans="9:9" x14ac:dyDescent="0.25">
      <c r="I3593" s="14"/>
    </row>
    <row r="3594" spans="9:9" x14ac:dyDescent="0.25">
      <c r="I3594" s="14"/>
    </row>
    <row r="3595" spans="9:9" x14ac:dyDescent="0.25">
      <c r="I3595" s="14"/>
    </row>
    <row r="3596" spans="9:9" x14ac:dyDescent="0.25">
      <c r="I3596" s="14"/>
    </row>
    <row r="3597" spans="9:9" x14ac:dyDescent="0.25">
      <c r="I3597" s="14"/>
    </row>
    <row r="3598" spans="9:9" x14ac:dyDescent="0.25">
      <c r="I3598" s="14"/>
    </row>
    <row r="3599" spans="9:9" x14ac:dyDescent="0.25">
      <c r="I3599" s="14"/>
    </row>
    <row r="3600" spans="9:9" x14ac:dyDescent="0.25">
      <c r="I3600" s="14"/>
    </row>
    <row r="3601" spans="9:9" x14ac:dyDescent="0.25">
      <c r="I3601" s="14"/>
    </row>
    <row r="3602" spans="9:9" x14ac:dyDescent="0.25">
      <c r="I3602" s="14"/>
    </row>
    <row r="3603" spans="9:9" x14ac:dyDescent="0.25">
      <c r="I3603" s="14"/>
    </row>
    <row r="3604" spans="9:9" x14ac:dyDescent="0.25">
      <c r="I3604" s="14"/>
    </row>
    <row r="3605" spans="9:9" x14ac:dyDescent="0.25">
      <c r="I3605" s="14"/>
    </row>
    <row r="3606" spans="9:9" x14ac:dyDescent="0.25">
      <c r="I3606" s="14"/>
    </row>
    <row r="3607" spans="9:9" x14ac:dyDescent="0.25">
      <c r="I3607" s="14"/>
    </row>
    <row r="3608" spans="9:9" x14ac:dyDescent="0.25">
      <c r="I3608" s="14"/>
    </row>
    <row r="3609" spans="9:9" x14ac:dyDescent="0.25">
      <c r="I3609" s="14"/>
    </row>
    <row r="3610" spans="9:9" x14ac:dyDescent="0.25">
      <c r="I3610" s="14"/>
    </row>
    <row r="3611" spans="9:9" x14ac:dyDescent="0.25">
      <c r="I3611" s="14"/>
    </row>
    <row r="3612" spans="9:9" x14ac:dyDescent="0.25">
      <c r="I3612" s="14"/>
    </row>
    <row r="3613" spans="9:9" x14ac:dyDescent="0.25">
      <c r="I3613" s="14"/>
    </row>
    <row r="3614" spans="9:9" x14ac:dyDescent="0.25">
      <c r="I3614" s="14"/>
    </row>
    <row r="3615" spans="9:9" x14ac:dyDescent="0.25">
      <c r="I3615" s="14"/>
    </row>
    <row r="3616" spans="9:9" x14ac:dyDescent="0.25">
      <c r="I3616" s="14"/>
    </row>
    <row r="3617" spans="9:9" x14ac:dyDescent="0.25">
      <c r="I3617" s="14"/>
    </row>
    <row r="3618" spans="9:9" x14ac:dyDescent="0.25">
      <c r="I3618" s="14"/>
    </row>
    <row r="3619" spans="9:9" x14ac:dyDescent="0.25">
      <c r="I3619" s="14"/>
    </row>
    <row r="3620" spans="9:9" x14ac:dyDescent="0.25">
      <c r="I3620" s="14"/>
    </row>
    <row r="3621" spans="9:9" x14ac:dyDescent="0.25">
      <c r="I3621" s="14"/>
    </row>
    <row r="3622" spans="9:9" x14ac:dyDescent="0.25">
      <c r="I3622" s="14"/>
    </row>
    <row r="3623" spans="9:9" x14ac:dyDescent="0.25">
      <c r="I3623" s="14"/>
    </row>
    <row r="3624" spans="9:9" x14ac:dyDescent="0.25">
      <c r="I3624" s="14"/>
    </row>
    <row r="3625" spans="9:9" x14ac:dyDescent="0.25">
      <c r="I3625" s="14"/>
    </row>
    <row r="3626" spans="9:9" x14ac:dyDescent="0.25">
      <c r="I3626" s="14"/>
    </row>
    <row r="3627" spans="9:9" x14ac:dyDescent="0.25">
      <c r="I3627" s="14"/>
    </row>
    <row r="4050" spans="9:9" x14ac:dyDescent="0.25">
      <c r="I4050" s="14"/>
    </row>
    <row r="4051" spans="9:9" x14ac:dyDescent="0.25">
      <c r="I4051" s="14"/>
    </row>
    <row r="4052" spans="9:9" x14ac:dyDescent="0.25">
      <c r="I4052" s="14"/>
    </row>
    <row r="4053" spans="9:9" x14ac:dyDescent="0.25">
      <c r="I4053" s="14"/>
    </row>
    <row r="4054" spans="9:9" x14ac:dyDescent="0.25">
      <c r="I4054" s="14"/>
    </row>
    <row r="4055" spans="9:9" x14ac:dyDescent="0.25">
      <c r="I4055" s="14"/>
    </row>
    <row r="4056" spans="9:9" x14ac:dyDescent="0.25">
      <c r="I4056" s="14"/>
    </row>
    <row r="4057" spans="9:9" x14ac:dyDescent="0.25">
      <c r="I4057" s="14"/>
    </row>
    <row r="4058" spans="9:9" x14ac:dyDescent="0.25">
      <c r="I4058" s="14"/>
    </row>
    <row r="4059" spans="9:9" x14ac:dyDescent="0.25">
      <c r="I4059" s="14"/>
    </row>
    <row r="4060" spans="9:9" x14ac:dyDescent="0.25">
      <c r="I4060" s="14"/>
    </row>
    <row r="4061" spans="9:9" x14ac:dyDescent="0.25">
      <c r="I4061" s="14"/>
    </row>
    <row r="4062" spans="9:9" x14ac:dyDescent="0.25">
      <c r="I4062" s="14"/>
    </row>
    <row r="4063" spans="9:9" x14ac:dyDescent="0.25">
      <c r="I4063" s="14"/>
    </row>
    <row r="4064" spans="9:9" x14ac:dyDescent="0.25">
      <c r="I4064" s="14"/>
    </row>
    <row r="4065" spans="9:9" x14ac:dyDescent="0.25">
      <c r="I4065" s="14"/>
    </row>
    <row r="4066" spans="9:9" x14ac:dyDescent="0.25">
      <c r="I4066" s="14"/>
    </row>
    <row r="4067" spans="9:9" x14ac:dyDescent="0.25">
      <c r="I4067" s="14"/>
    </row>
    <row r="4068" spans="9:9" x14ac:dyDescent="0.25">
      <c r="I4068" s="14"/>
    </row>
    <row r="4069" spans="9:9" x14ac:dyDescent="0.25">
      <c r="I4069" s="14"/>
    </row>
    <row r="4070" spans="9:9" x14ac:dyDescent="0.25">
      <c r="I4070" s="14"/>
    </row>
    <row r="4071" spans="9:9" x14ac:dyDescent="0.25">
      <c r="I4071" s="14"/>
    </row>
    <row r="4072" spans="9:9" x14ac:dyDescent="0.25">
      <c r="I4072" s="14"/>
    </row>
    <row r="4073" spans="9:9" x14ac:dyDescent="0.25">
      <c r="I4073" s="14"/>
    </row>
    <row r="4074" spans="9:9" x14ac:dyDescent="0.25">
      <c r="I4074" s="14"/>
    </row>
    <row r="4075" spans="9:9" x14ac:dyDescent="0.25">
      <c r="I4075" s="14"/>
    </row>
    <row r="4076" spans="9:9" x14ac:dyDescent="0.25">
      <c r="I4076" s="14"/>
    </row>
    <row r="4077" spans="9:9" x14ac:dyDescent="0.25">
      <c r="I4077" s="14"/>
    </row>
    <row r="4078" spans="9:9" x14ac:dyDescent="0.25">
      <c r="I4078" s="14"/>
    </row>
    <row r="4079" spans="9:9" x14ac:dyDescent="0.25">
      <c r="I4079" s="14"/>
    </row>
    <row r="4080" spans="9:9" x14ac:dyDescent="0.25">
      <c r="I4080" s="14"/>
    </row>
    <row r="4081" spans="9:9" x14ac:dyDescent="0.25">
      <c r="I4081" s="14"/>
    </row>
    <row r="4082" spans="9:9" x14ac:dyDescent="0.25">
      <c r="I4082" s="14"/>
    </row>
    <row r="4083" spans="9:9" x14ac:dyDescent="0.25">
      <c r="I4083" s="14"/>
    </row>
    <row r="4084" spans="9:9" x14ac:dyDescent="0.25">
      <c r="I4084" s="14"/>
    </row>
    <row r="4085" spans="9:9" x14ac:dyDescent="0.25">
      <c r="I4085" s="14"/>
    </row>
    <row r="4086" spans="9:9" x14ac:dyDescent="0.25">
      <c r="I4086" s="14"/>
    </row>
    <row r="4087" spans="9:9" x14ac:dyDescent="0.25">
      <c r="I4087" s="14"/>
    </row>
    <row r="4088" spans="9:9" x14ac:dyDescent="0.25">
      <c r="I4088" s="14"/>
    </row>
    <row r="4089" spans="9:9" x14ac:dyDescent="0.25">
      <c r="I4089" s="14"/>
    </row>
    <row r="4090" spans="9:9" x14ac:dyDescent="0.25">
      <c r="I4090" s="14"/>
    </row>
    <row r="4091" spans="9:9" x14ac:dyDescent="0.25">
      <c r="I4091" s="14"/>
    </row>
    <row r="4092" spans="9:9" x14ac:dyDescent="0.25">
      <c r="I4092" s="14"/>
    </row>
    <row r="4093" spans="9:9" x14ac:dyDescent="0.25">
      <c r="I4093" s="14"/>
    </row>
    <row r="4094" spans="9:9" x14ac:dyDescent="0.25">
      <c r="I4094" s="14"/>
    </row>
    <row r="4095" spans="9:9" x14ac:dyDescent="0.25">
      <c r="I4095" s="14"/>
    </row>
    <row r="4096" spans="9:9" x14ac:dyDescent="0.25">
      <c r="I4096" s="14"/>
    </row>
    <row r="4097" spans="9:9" x14ac:dyDescent="0.25">
      <c r="I4097" s="14"/>
    </row>
    <row r="4098" spans="9:9" x14ac:dyDescent="0.25">
      <c r="I4098" s="14"/>
    </row>
    <row r="4099" spans="9:9" x14ac:dyDescent="0.25">
      <c r="I4099" s="14"/>
    </row>
    <row r="4100" spans="9:9" x14ac:dyDescent="0.25">
      <c r="I4100" s="14"/>
    </row>
    <row r="4101" spans="9:9" x14ac:dyDescent="0.25">
      <c r="I4101" s="14"/>
    </row>
    <row r="4102" spans="9:9" x14ac:dyDescent="0.25">
      <c r="I4102" s="14"/>
    </row>
    <row r="4103" spans="9:9" x14ac:dyDescent="0.25">
      <c r="I4103" s="14"/>
    </row>
    <row r="4104" spans="9:9" x14ac:dyDescent="0.25">
      <c r="I4104" s="14"/>
    </row>
    <row r="4105" spans="9:9" x14ac:dyDescent="0.25">
      <c r="I4105" s="14"/>
    </row>
    <row r="4106" spans="9:9" x14ac:dyDescent="0.25">
      <c r="I4106" s="14"/>
    </row>
    <row r="4107" spans="9:9" x14ac:dyDescent="0.25">
      <c r="I4107" s="14"/>
    </row>
    <row r="4108" spans="9:9" x14ac:dyDescent="0.25">
      <c r="I4108" s="14"/>
    </row>
    <row r="4109" spans="9:9" x14ac:dyDescent="0.25">
      <c r="I4109" s="14"/>
    </row>
    <row r="4110" spans="9:9" x14ac:dyDescent="0.25">
      <c r="I4110" s="14"/>
    </row>
    <row r="4111" spans="9:9" x14ac:dyDescent="0.25">
      <c r="I4111" s="14"/>
    </row>
    <row r="4112" spans="9:9" x14ac:dyDescent="0.25">
      <c r="I4112" s="14"/>
    </row>
    <row r="4113" spans="9:9" x14ac:dyDescent="0.25">
      <c r="I4113" s="14"/>
    </row>
    <row r="4114" spans="9:9" x14ac:dyDescent="0.25">
      <c r="I4114" s="14"/>
    </row>
    <row r="4115" spans="9:9" x14ac:dyDescent="0.25">
      <c r="I4115" s="14"/>
    </row>
    <row r="4116" spans="9:9" x14ac:dyDescent="0.25">
      <c r="I4116" s="14"/>
    </row>
    <row r="4117" spans="9:9" x14ac:dyDescent="0.25">
      <c r="I4117" s="14"/>
    </row>
    <row r="4118" spans="9:9" x14ac:dyDescent="0.25">
      <c r="I4118" s="14"/>
    </row>
    <row r="4119" spans="9:9" x14ac:dyDescent="0.25">
      <c r="I4119" s="14"/>
    </row>
    <row r="4120" spans="9:9" x14ac:dyDescent="0.25">
      <c r="I4120" s="14"/>
    </row>
    <row r="4121" spans="9:9" x14ac:dyDescent="0.25">
      <c r="I4121" s="14"/>
    </row>
    <row r="4122" spans="9:9" x14ac:dyDescent="0.25">
      <c r="I4122" s="14"/>
    </row>
    <row r="4123" spans="9:9" x14ac:dyDescent="0.25">
      <c r="I4123" s="14"/>
    </row>
    <row r="4124" spans="9:9" x14ac:dyDescent="0.25">
      <c r="I4124" s="14"/>
    </row>
    <row r="4125" spans="9:9" x14ac:dyDescent="0.25">
      <c r="I4125" s="14"/>
    </row>
    <row r="4126" spans="9:9" x14ac:dyDescent="0.25">
      <c r="I4126" s="14"/>
    </row>
    <row r="4127" spans="9:9" x14ac:dyDescent="0.25">
      <c r="I4127" s="14"/>
    </row>
    <row r="4128" spans="9:9" x14ac:dyDescent="0.25">
      <c r="I4128" s="14"/>
    </row>
    <row r="4129" spans="9:9" x14ac:dyDescent="0.25">
      <c r="I4129" s="14"/>
    </row>
    <row r="4130" spans="9:9" x14ac:dyDescent="0.25">
      <c r="I4130" s="14"/>
    </row>
    <row r="4131" spans="9:9" x14ac:dyDescent="0.25">
      <c r="I4131" s="14"/>
    </row>
    <row r="4132" spans="9:9" x14ac:dyDescent="0.25">
      <c r="I4132" s="14"/>
    </row>
    <row r="4133" spans="9:9" x14ac:dyDescent="0.25">
      <c r="I4133" s="14"/>
    </row>
    <row r="4134" spans="9:9" x14ac:dyDescent="0.25">
      <c r="I4134" s="14"/>
    </row>
    <row r="4135" spans="9:9" x14ac:dyDescent="0.25">
      <c r="I4135" s="14"/>
    </row>
    <row r="4136" spans="9:9" x14ac:dyDescent="0.25">
      <c r="I4136" s="14"/>
    </row>
    <row r="4137" spans="9:9" x14ac:dyDescent="0.25">
      <c r="I4137" s="14"/>
    </row>
    <row r="4138" spans="9:9" x14ac:dyDescent="0.25">
      <c r="I4138" s="14"/>
    </row>
    <row r="4139" spans="9:9" x14ac:dyDescent="0.25">
      <c r="I4139" s="14"/>
    </row>
    <row r="4140" spans="9:9" x14ac:dyDescent="0.25">
      <c r="I4140" s="14"/>
    </row>
    <row r="4141" spans="9:9" x14ac:dyDescent="0.25">
      <c r="I4141" s="14"/>
    </row>
    <row r="4142" spans="9:9" x14ac:dyDescent="0.25">
      <c r="I4142" s="14"/>
    </row>
    <row r="4143" spans="9:9" x14ac:dyDescent="0.25">
      <c r="I4143" s="14"/>
    </row>
    <row r="4144" spans="9:9" x14ac:dyDescent="0.25">
      <c r="I4144" s="14"/>
    </row>
    <row r="4145" spans="9:9" x14ac:dyDescent="0.25">
      <c r="I4145" s="14"/>
    </row>
    <row r="4146" spans="9:9" x14ac:dyDescent="0.25">
      <c r="I4146" s="14"/>
    </row>
    <row r="4147" spans="9:9" x14ac:dyDescent="0.25">
      <c r="I4147" s="14"/>
    </row>
    <row r="4148" spans="9:9" x14ac:dyDescent="0.25">
      <c r="I4148" s="14"/>
    </row>
    <row r="4149" spans="9:9" x14ac:dyDescent="0.25">
      <c r="I4149" s="14"/>
    </row>
    <row r="4150" spans="9:9" x14ac:dyDescent="0.25">
      <c r="I4150" s="14"/>
    </row>
    <row r="4151" spans="9:9" x14ac:dyDescent="0.25">
      <c r="I4151" s="14"/>
    </row>
    <row r="4152" spans="9:9" x14ac:dyDescent="0.25">
      <c r="I4152" s="14"/>
    </row>
    <row r="4153" spans="9:9" x14ac:dyDescent="0.25">
      <c r="I4153" s="14"/>
    </row>
    <row r="4154" spans="9:9" x14ac:dyDescent="0.25">
      <c r="I4154" s="14"/>
    </row>
    <row r="4155" spans="9:9" x14ac:dyDescent="0.25">
      <c r="I4155" s="14"/>
    </row>
    <row r="4156" spans="9:9" x14ac:dyDescent="0.25">
      <c r="I4156" s="14"/>
    </row>
    <row r="4724" spans="9:9" x14ac:dyDescent="0.25">
      <c r="I4724" s="14"/>
    </row>
    <row r="4725" spans="9:9" x14ac:dyDescent="0.25">
      <c r="I4725" s="14"/>
    </row>
    <row r="4726" spans="9:9" x14ac:dyDescent="0.25">
      <c r="I4726" s="14"/>
    </row>
    <row r="4727" spans="9:9" x14ac:dyDescent="0.25">
      <c r="I4727" s="14"/>
    </row>
    <row r="4728" spans="9:9" x14ac:dyDescent="0.25">
      <c r="I4728" s="14"/>
    </row>
    <row r="4729" spans="9:9" x14ac:dyDescent="0.25">
      <c r="I4729" s="14"/>
    </row>
    <row r="4730" spans="9:9" x14ac:dyDescent="0.25">
      <c r="I4730" s="14"/>
    </row>
    <row r="4731" spans="9:9" x14ac:dyDescent="0.25">
      <c r="I4731" s="14"/>
    </row>
    <row r="4732" spans="9:9" x14ac:dyDescent="0.25">
      <c r="I4732" s="14"/>
    </row>
    <row r="4733" spans="9:9" x14ac:dyDescent="0.25">
      <c r="I4733" s="14"/>
    </row>
    <row r="4734" spans="9:9" x14ac:dyDescent="0.25">
      <c r="I4734" s="14"/>
    </row>
    <row r="4735" spans="9:9" x14ac:dyDescent="0.25">
      <c r="I4735" s="14"/>
    </row>
    <row r="4736" spans="9:9" x14ac:dyDescent="0.25">
      <c r="I4736" s="14"/>
    </row>
    <row r="4737" spans="9:9" x14ac:dyDescent="0.25">
      <c r="I4737" s="14"/>
    </row>
    <row r="4738" spans="9:9" x14ac:dyDescent="0.25">
      <c r="I4738" s="14"/>
    </row>
    <row r="4739" spans="9:9" x14ac:dyDescent="0.25">
      <c r="I4739" s="14"/>
    </row>
    <row r="4740" spans="9:9" x14ac:dyDescent="0.25">
      <c r="I4740" s="14"/>
    </row>
    <row r="4741" spans="9:9" x14ac:dyDescent="0.25">
      <c r="I4741" s="14"/>
    </row>
    <row r="4742" spans="9:9" x14ac:dyDescent="0.25">
      <c r="I4742" s="14"/>
    </row>
    <row r="4743" spans="9:9" x14ac:dyDescent="0.25">
      <c r="I4743" s="14"/>
    </row>
    <row r="4744" spans="9:9" x14ac:dyDescent="0.25">
      <c r="I4744" s="14"/>
    </row>
    <row r="4745" spans="9:9" x14ac:dyDescent="0.25">
      <c r="I4745" s="14"/>
    </row>
    <row r="4746" spans="9:9" x14ac:dyDescent="0.25">
      <c r="I4746" s="14"/>
    </row>
    <row r="4747" spans="9:9" x14ac:dyDescent="0.25">
      <c r="I4747" s="14"/>
    </row>
    <row r="4748" spans="9:9" x14ac:dyDescent="0.25">
      <c r="I4748" s="14"/>
    </row>
    <row r="4749" spans="9:9" x14ac:dyDescent="0.25">
      <c r="I4749" s="14"/>
    </row>
    <row r="4750" spans="9:9" x14ac:dyDescent="0.25">
      <c r="I4750" s="14"/>
    </row>
    <row r="4751" spans="9:9" x14ac:dyDescent="0.25">
      <c r="I4751" s="14"/>
    </row>
    <row r="4752" spans="9:9" x14ac:dyDescent="0.25">
      <c r="I4752" s="14"/>
    </row>
    <row r="4753" spans="9:9" x14ac:dyDescent="0.25">
      <c r="I4753" s="14"/>
    </row>
    <row r="4754" spans="9:9" x14ac:dyDescent="0.25">
      <c r="I4754" s="14"/>
    </row>
    <row r="4755" spans="9:9" x14ac:dyDescent="0.25">
      <c r="I4755" s="14"/>
    </row>
    <row r="4756" spans="9:9" x14ac:dyDescent="0.25">
      <c r="I4756" s="14"/>
    </row>
    <row r="4757" spans="9:9" x14ac:dyDescent="0.25">
      <c r="I4757" s="14"/>
    </row>
    <row r="4758" spans="9:9" x14ac:dyDescent="0.25">
      <c r="I4758" s="14"/>
    </row>
    <row r="4759" spans="9:9" x14ac:dyDescent="0.25">
      <c r="I4759" s="14"/>
    </row>
    <row r="4760" spans="9:9" x14ac:dyDescent="0.25">
      <c r="I4760" s="14"/>
    </row>
    <row r="4761" spans="9:9" x14ac:dyDescent="0.25">
      <c r="I4761" s="14"/>
    </row>
    <row r="4762" spans="9:9" x14ac:dyDescent="0.25">
      <c r="I4762" s="14"/>
    </row>
    <row r="4763" spans="9:9" x14ac:dyDescent="0.25">
      <c r="I4763" s="14"/>
    </row>
    <row r="4764" spans="9:9" x14ac:dyDescent="0.25">
      <c r="I4764" s="14"/>
    </row>
    <row r="4765" spans="9:9" x14ac:dyDescent="0.25">
      <c r="I4765" s="14"/>
    </row>
    <row r="4766" spans="9:9" x14ac:dyDescent="0.25">
      <c r="I4766" s="14"/>
    </row>
    <row r="4767" spans="9:9" x14ac:dyDescent="0.25">
      <c r="I4767" s="14"/>
    </row>
    <row r="4768" spans="9:9" x14ac:dyDescent="0.25">
      <c r="I4768" s="14"/>
    </row>
    <row r="4769" spans="9:9" x14ac:dyDescent="0.25">
      <c r="I4769" s="14"/>
    </row>
    <row r="4770" spans="9:9" x14ac:dyDescent="0.25">
      <c r="I4770" s="14"/>
    </row>
    <row r="4771" spans="9:9" x14ac:dyDescent="0.25">
      <c r="I4771" s="14"/>
    </row>
    <row r="4772" spans="9:9" x14ac:dyDescent="0.25">
      <c r="I4772" s="14"/>
    </row>
    <row r="4773" spans="9:9" x14ac:dyDescent="0.25">
      <c r="I4773" s="14"/>
    </row>
    <row r="4774" spans="9:9" x14ac:dyDescent="0.25">
      <c r="I4774" s="14"/>
    </row>
    <row r="4775" spans="9:9" x14ac:dyDescent="0.25">
      <c r="I4775" s="14"/>
    </row>
    <row r="4776" spans="9:9" x14ac:dyDescent="0.25">
      <c r="I4776" s="14"/>
    </row>
    <row r="4777" spans="9:9" x14ac:dyDescent="0.25">
      <c r="I4777" s="14"/>
    </row>
    <row r="4778" spans="9:9" x14ac:dyDescent="0.25">
      <c r="I4778" s="14"/>
    </row>
    <row r="4779" spans="9:9" x14ac:dyDescent="0.25">
      <c r="I4779" s="14"/>
    </row>
    <row r="4780" spans="9:9" x14ac:dyDescent="0.25">
      <c r="I4780" s="14"/>
    </row>
    <row r="4781" spans="9:9" x14ac:dyDescent="0.25">
      <c r="I4781" s="14"/>
    </row>
    <row r="4782" spans="9:9" x14ac:dyDescent="0.25">
      <c r="I4782" s="14"/>
    </row>
    <row r="4783" spans="9:9" x14ac:dyDescent="0.25">
      <c r="I4783" s="14"/>
    </row>
    <row r="4784" spans="9:9" x14ac:dyDescent="0.25">
      <c r="I4784" s="14"/>
    </row>
    <row r="4785" spans="9:9" x14ac:dyDescent="0.25">
      <c r="I4785" s="14"/>
    </row>
    <row r="4786" spans="9:9" x14ac:dyDescent="0.25">
      <c r="I4786" s="14"/>
    </row>
    <row r="4787" spans="9:9" x14ac:dyDescent="0.25">
      <c r="I4787" s="14"/>
    </row>
    <row r="4788" spans="9:9" x14ac:dyDescent="0.25">
      <c r="I4788" s="14"/>
    </row>
    <row r="4789" spans="9:9" x14ac:dyDescent="0.25">
      <c r="I4789" s="14"/>
    </row>
    <row r="4790" spans="9:9" x14ac:dyDescent="0.25">
      <c r="I4790" s="14"/>
    </row>
    <row r="4791" spans="9:9" x14ac:dyDescent="0.25">
      <c r="I4791" s="14"/>
    </row>
    <row r="4792" spans="9:9" x14ac:dyDescent="0.25">
      <c r="I4792" s="14"/>
    </row>
    <row r="4793" spans="9:9" x14ac:dyDescent="0.25">
      <c r="I4793" s="14"/>
    </row>
    <row r="4794" spans="9:9" x14ac:dyDescent="0.25">
      <c r="I4794" s="14"/>
    </row>
    <row r="4795" spans="9:9" x14ac:dyDescent="0.25">
      <c r="I4795" s="14"/>
    </row>
    <row r="4796" spans="9:9" x14ac:dyDescent="0.25">
      <c r="I4796" s="14"/>
    </row>
    <row r="4797" spans="9:9" x14ac:dyDescent="0.25">
      <c r="I4797" s="14"/>
    </row>
    <row r="4798" spans="9:9" x14ac:dyDescent="0.25">
      <c r="I4798" s="14"/>
    </row>
    <row r="4799" spans="9:9" x14ac:dyDescent="0.25">
      <c r="I4799" s="14"/>
    </row>
    <row r="4800" spans="9:9" x14ac:dyDescent="0.25">
      <c r="I4800" s="14"/>
    </row>
    <row r="4801" spans="9:9" x14ac:dyDescent="0.25">
      <c r="I4801" s="14"/>
    </row>
    <row r="4802" spans="9:9" x14ac:dyDescent="0.25">
      <c r="I4802" s="14"/>
    </row>
    <row r="4803" spans="9:9" x14ac:dyDescent="0.25">
      <c r="I4803" s="14"/>
    </row>
    <row r="4804" spans="9:9" x14ac:dyDescent="0.25">
      <c r="I4804" s="14"/>
    </row>
    <row r="4805" spans="9:9" x14ac:dyDescent="0.25">
      <c r="I4805" s="14"/>
    </row>
    <row r="4806" spans="9:9" x14ac:dyDescent="0.25">
      <c r="I4806" s="14"/>
    </row>
    <row r="4807" spans="9:9" x14ac:dyDescent="0.25">
      <c r="I4807" s="14"/>
    </row>
    <row r="4808" spans="9:9" x14ac:dyDescent="0.25">
      <c r="I4808" s="14"/>
    </row>
    <row r="4809" spans="9:9" x14ac:dyDescent="0.25">
      <c r="I4809" s="14"/>
    </row>
    <row r="4810" spans="9:9" x14ac:dyDescent="0.25">
      <c r="I4810" s="14"/>
    </row>
    <row r="4811" spans="9:9" x14ac:dyDescent="0.25">
      <c r="I4811" s="14"/>
    </row>
    <row r="4812" spans="9:9" x14ac:dyDescent="0.25">
      <c r="I4812" s="14"/>
    </row>
    <row r="4813" spans="9:9" x14ac:dyDescent="0.25">
      <c r="I4813" s="14"/>
    </row>
    <row r="4814" spans="9:9" x14ac:dyDescent="0.25">
      <c r="I4814" s="14"/>
    </row>
    <row r="4815" spans="9:9" x14ac:dyDescent="0.25">
      <c r="I4815" s="14"/>
    </row>
    <row r="4816" spans="9:9" x14ac:dyDescent="0.25">
      <c r="I4816" s="14"/>
    </row>
    <row r="4817" spans="9:9" x14ac:dyDescent="0.25">
      <c r="I4817" s="14"/>
    </row>
    <row r="4818" spans="9:9" x14ac:dyDescent="0.25">
      <c r="I4818" s="14"/>
    </row>
    <row r="4819" spans="9:9" x14ac:dyDescent="0.25">
      <c r="I4819" s="14"/>
    </row>
    <row r="4820" spans="9:9" x14ac:dyDescent="0.25">
      <c r="I4820" s="14"/>
    </row>
    <row r="4821" spans="9:9" x14ac:dyDescent="0.25">
      <c r="I4821" s="14"/>
    </row>
    <row r="4822" spans="9:9" x14ac:dyDescent="0.25">
      <c r="I4822" s="14"/>
    </row>
    <row r="4823" spans="9:9" x14ac:dyDescent="0.25">
      <c r="I4823" s="14"/>
    </row>
    <row r="4824" spans="9:9" x14ac:dyDescent="0.25">
      <c r="I4824" s="14"/>
    </row>
    <row r="4825" spans="9:9" x14ac:dyDescent="0.25">
      <c r="I4825" s="14"/>
    </row>
    <row r="4826" spans="9:9" x14ac:dyDescent="0.25">
      <c r="I4826" s="14"/>
    </row>
    <row r="4827" spans="9:9" x14ac:dyDescent="0.25">
      <c r="I4827" s="14"/>
    </row>
    <row r="4828" spans="9:9" x14ac:dyDescent="0.25">
      <c r="I4828" s="14"/>
    </row>
    <row r="4829" spans="9:9" x14ac:dyDescent="0.25">
      <c r="I4829" s="14"/>
    </row>
    <row r="4830" spans="9:9" x14ac:dyDescent="0.25">
      <c r="I4830" s="14"/>
    </row>
    <row r="4831" spans="9:9" x14ac:dyDescent="0.25">
      <c r="I4831" s="14"/>
    </row>
    <row r="4832" spans="9:9" x14ac:dyDescent="0.25">
      <c r="I4832" s="14"/>
    </row>
    <row r="4833" spans="9:9" x14ac:dyDescent="0.25">
      <c r="I4833" s="14"/>
    </row>
    <row r="4834" spans="9:9" x14ac:dyDescent="0.25">
      <c r="I4834" s="14"/>
    </row>
    <row r="4835" spans="9:9" x14ac:dyDescent="0.25">
      <c r="I4835" s="14"/>
    </row>
    <row r="4836" spans="9:9" x14ac:dyDescent="0.25">
      <c r="I4836" s="14"/>
    </row>
    <row r="4837" spans="9:9" x14ac:dyDescent="0.25">
      <c r="I4837" s="14"/>
    </row>
    <row r="4838" spans="9:9" x14ac:dyDescent="0.25">
      <c r="I4838" s="14"/>
    </row>
    <row r="4839" spans="9:9" x14ac:dyDescent="0.25">
      <c r="I4839" s="14"/>
    </row>
    <row r="4840" spans="9:9" x14ac:dyDescent="0.25">
      <c r="I4840" s="14"/>
    </row>
    <row r="4841" spans="9:9" x14ac:dyDescent="0.25">
      <c r="I4841" s="14"/>
    </row>
    <row r="4842" spans="9:9" x14ac:dyDescent="0.25">
      <c r="I4842" s="14"/>
    </row>
    <row r="4843" spans="9:9" x14ac:dyDescent="0.25">
      <c r="I4843" s="14"/>
    </row>
    <row r="4844" spans="9:9" x14ac:dyDescent="0.25">
      <c r="I4844" s="14"/>
    </row>
    <row r="4845" spans="9:9" x14ac:dyDescent="0.25">
      <c r="I4845" s="14"/>
    </row>
    <row r="4846" spans="9:9" x14ac:dyDescent="0.25">
      <c r="I4846" s="14"/>
    </row>
    <row r="4847" spans="9:9" x14ac:dyDescent="0.25">
      <c r="I4847" s="14"/>
    </row>
    <row r="4848" spans="9:9" x14ac:dyDescent="0.25">
      <c r="I4848" s="14"/>
    </row>
    <row r="4849" spans="9:9" x14ac:dyDescent="0.25">
      <c r="I4849" s="14"/>
    </row>
    <row r="4850" spans="9:9" x14ac:dyDescent="0.25">
      <c r="I4850" s="14"/>
    </row>
    <row r="4851" spans="9:9" x14ac:dyDescent="0.25">
      <c r="I4851" s="14"/>
    </row>
    <row r="4852" spans="9:9" x14ac:dyDescent="0.25">
      <c r="I4852" s="14"/>
    </row>
    <row r="4853" spans="9:9" x14ac:dyDescent="0.25">
      <c r="I4853" s="14"/>
    </row>
    <row r="4854" spans="9:9" x14ac:dyDescent="0.25">
      <c r="I4854" s="14"/>
    </row>
    <row r="4855" spans="9:9" x14ac:dyDescent="0.25">
      <c r="I4855" s="14"/>
    </row>
    <row r="4856" spans="9:9" x14ac:dyDescent="0.25">
      <c r="I4856" s="14"/>
    </row>
    <row r="4857" spans="9:9" x14ac:dyDescent="0.25">
      <c r="I4857" s="14"/>
    </row>
    <row r="4858" spans="9:9" x14ac:dyDescent="0.25">
      <c r="I4858" s="14"/>
    </row>
    <row r="4859" spans="9:9" x14ac:dyDescent="0.25">
      <c r="I4859" s="14"/>
    </row>
    <row r="4860" spans="9:9" x14ac:dyDescent="0.25">
      <c r="I4860" s="14"/>
    </row>
    <row r="4861" spans="9:9" x14ac:dyDescent="0.25">
      <c r="I4861" s="14"/>
    </row>
    <row r="4862" spans="9:9" x14ac:dyDescent="0.25">
      <c r="I4862" s="14"/>
    </row>
    <row r="4863" spans="9:9" x14ac:dyDescent="0.25">
      <c r="I4863" s="14"/>
    </row>
    <row r="4864" spans="9:9" x14ac:dyDescent="0.25">
      <c r="I4864" s="14"/>
    </row>
    <row r="4865" spans="9:9" x14ac:dyDescent="0.25">
      <c r="I4865" s="14"/>
    </row>
    <row r="4866" spans="9:9" x14ac:dyDescent="0.25">
      <c r="I4866" s="14"/>
    </row>
    <row r="4867" spans="9:9" x14ac:dyDescent="0.25">
      <c r="I4867" s="14"/>
    </row>
    <row r="4868" spans="9:9" x14ac:dyDescent="0.25">
      <c r="I4868" s="14"/>
    </row>
    <row r="4869" spans="9:9" x14ac:dyDescent="0.25">
      <c r="I4869" s="14"/>
    </row>
    <row r="4870" spans="9:9" x14ac:dyDescent="0.25">
      <c r="I4870" s="14"/>
    </row>
    <row r="4871" spans="9:9" x14ac:dyDescent="0.25">
      <c r="I4871" s="14"/>
    </row>
    <row r="4872" spans="9:9" x14ac:dyDescent="0.25">
      <c r="I4872" s="14"/>
    </row>
    <row r="4873" spans="9:9" x14ac:dyDescent="0.25">
      <c r="I4873" s="14"/>
    </row>
    <row r="4874" spans="9:9" x14ac:dyDescent="0.25">
      <c r="I4874" s="14"/>
    </row>
    <row r="4875" spans="9:9" x14ac:dyDescent="0.25">
      <c r="I4875" s="14"/>
    </row>
    <row r="4876" spans="9:9" x14ac:dyDescent="0.25">
      <c r="I4876" s="14"/>
    </row>
    <row r="4877" spans="9:9" x14ac:dyDescent="0.25">
      <c r="I4877" s="14"/>
    </row>
    <row r="4878" spans="9:9" x14ac:dyDescent="0.25">
      <c r="I4878" s="14"/>
    </row>
    <row r="4879" spans="9:9" x14ac:dyDescent="0.25">
      <c r="I4879" s="14"/>
    </row>
    <row r="4880" spans="9:9" x14ac:dyDescent="0.25">
      <c r="I4880" s="14"/>
    </row>
    <row r="4881" spans="9:9" x14ac:dyDescent="0.25">
      <c r="I4881" s="14"/>
    </row>
    <row r="4882" spans="9:9" x14ac:dyDescent="0.25">
      <c r="I4882" s="14"/>
    </row>
    <row r="4883" spans="9:9" x14ac:dyDescent="0.25">
      <c r="I4883" s="14"/>
    </row>
    <row r="4884" spans="9:9" x14ac:dyDescent="0.25">
      <c r="I4884" s="14"/>
    </row>
    <row r="4885" spans="9:9" x14ac:dyDescent="0.25">
      <c r="I4885" s="14"/>
    </row>
    <row r="4886" spans="9:9" x14ac:dyDescent="0.25">
      <c r="I4886" s="14"/>
    </row>
    <row r="4887" spans="9:9" x14ac:dyDescent="0.25">
      <c r="I4887" s="14"/>
    </row>
    <row r="4888" spans="9:9" x14ac:dyDescent="0.25">
      <c r="I4888" s="14"/>
    </row>
    <row r="4889" spans="9:9" x14ac:dyDescent="0.25">
      <c r="I4889" s="14"/>
    </row>
    <row r="4890" spans="9:9" x14ac:dyDescent="0.25">
      <c r="I4890" s="14"/>
    </row>
    <row r="4891" spans="9:9" x14ac:dyDescent="0.25">
      <c r="I4891" s="14"/>
    </row>
    <row r="4892" spans="9:9" x14ac:dyDescent="0.25">
      <c r="I4892" s="14"/>
    </row>
    <row r="4893" spans="9:9" x14ac:dyDescent="0.25">
      <c r="I4893" s="14"/>
    </row>
    <row r="4894" spans="9:9" x14ac:dyDescent="0.25">
      <c r="I4894" s="14"/>
    </row>
    <row r="4895" spans="9:9" x14ac:dyDescent="0.25">
      <c r="I4895" s="14"/>
    </row>
    <row r="4896" spans="9:9" x14ac:dyDescent="0.25">
      <c r="I4896" s="14"/>
    </row>
    <row r="4897" spans="9:9" x14ac:dyDescent="0.25">
      <c r="I4897" s="14"/>
    </row>
    <row r="4898" spans="9:9" x14ac:dyDescent="0.25">
      <c r="I4898" s="14"/>
    </row>
    <row r="4899" spans="9:9" x14ac:dyDescent="0.25">
      <c r="I4899" s="14"/>
    </row>
    <row r="4900" spans="9:9" x14ac:dyDescent="0.25">
      <c r="I4900" s="14"/>
    </row>
    <row r="4901" spans="9:9" x14ac:dyDescent="0.25">
      <c r="I4901" s="14"/>
    </row>
    <row r="4902" spans="9:9" x14ac:dyDescent="0.25">
      <c r="I4902" s="14"/>
    </row>
    <row r="4903" spans="9:9" x14ac:dyDescent="0.25">
      <c r="I4903" s="14"/>
    </row>
    <row r="4904" spans="9:9" x14ac:dyDescent="0.25">
      <c r="I4904" s="14"/>
    </row>
    <row r="4905" spans="9:9" x14ac:dyDescent="0.25">
      <c r="I4905" s="14"/>
    </row>
    <row r="4906" spans="9:9" x14ac:dyDescent="0.25">
      <c r="I4906" s="14"/>
    </row>
    <row r="4907" spans="9:9" x14ac:dyDescent="0.25">
      <c r="I4907" s="14"/>
    </row>
    <row r="4908" spans="9:9" x14ac:dyDescent="0.25">
      <c r="I4908" s="14"/>
    </row>
    <row r="4909" spans="9:9" x14ac:dyDescent="0.25">
      <c r="I4909" s="14"/>
    </row>
    <row r="4910" spans="9:9" x14ac:dyDescent="0.25">
      <c r="I4910" s="14"/>
    </row>
    <row r="4911" spans="9:9" x14ac:dyDescent="0.25">
      <c r="I4911" s="14"/>
    </row>
    <row r="4912" spans="9:9" x14ac:dyDescent="0.25">
      <c r="I4912" s="14"/>
    </row>
    <row r="4913" spans="9:9" x14ac:dyDescent="0.25">
      <c r="I4913" s="14"/>
    </row>
    <row r="4914" spans="9:9" x14ac:dyDescent="0.25">
      <c r="I4914" s="14"/>
    </row>
    <row r="4915" spans="9:9" x14ac:dyDescent="0.25">
      <c r="I4915" s="14"/>
    </row>
    <row r="4916" spans="9:9" x14ac:dyDescent="0.25">
      <c r="I4916" s="14"/>
    </row>
    <row r="4917" spans="9:9" x14ac:dyDescent="0.25">
      <c r="I4917" s="14"/>
    </row>
    <row r="4918" spans="9:9" x14ac:dyDescent="0.25">
      <c r="I4918" s="14"/>
    </row>
    <row r="4919" spans="9:9" x14ac:dyDescent="0.25">
      <c r="I4919" s="14"/>
    </row>
    <row r="4920" spans="9:9" x14ac:dyDescent="0.25">
      <c r="I4920" s="14"/>
    </row>
    <row r="4921" spans="9:9" x14ac:dyDescent="0.25">
      <c r="I4921" s="14"/>
    </row>
    <row r="4922" spans="9:9" x14ac:dyDescent="0.25">
      <c r="I4922" s="14"/>
    </row>
    <row r="4923" spans="9:9" x14ac:dyDescent="0.25">
      <c r="I4923" s="14"/>
    </row>
    <row r="4924" spans="9:9" x14ac:dyDescent="0.25">
      <c r="I4924" s="14"/>
    </row>
    <row r="4925" spans="9:9" x14ac:dyDescent="0.25">
      <c r="I4925" s="14"/>
    </row>
    <row r="4926" spans="9:9" x14ac:dyDescent="0.25">
      <c r="I4926" s="14"/>
    </row>
    <row r="4927" spans="9:9" x14ac:dyDescent="0.25">
      <c r="I4927" s="14"/>
    </row>
    <row r="4928" spans="9:9" x14ac:dyDescent="0.25">
      <c r="I4928" s="14"/>
    </row>
    <row r="4929" spans="9:9" x14ac:dyDescent="0.25">
      <c r="I4929" s="14"/>
    </row>
    <row r="4930" spans="9:9" x14ac:dyDescent="0.25">
      <c r="I4930" s="14"/>
    </row>
    <row r="4931" spans="9:9" x14ac:dyDescent="0.25">
      <c r="I4931" s="14"/>
    </row>
    <row r="4932" spans="9:9" x14ac:dyDescent="0.25">
      <c r="I4932" s="14"/>
    </row>
    <row r="4933" spans="9:9" x14ac:dyDescent="0.25">
      <c r="I4933" s="14"/>
    </row>
    <row r="4934" spans="9:9" x14ac:dyDescent="0.25">
      <c r="I4934" s="14"/>
    </row>
    <row r="4935" spans="9:9" x14ac:dyDescent="0.25">
      <c r="I4935" s="14"/>
    </row>
    <row r="4936" spans="9:9" x14ac:dyDescent="0.25">
      <c r="I4936" s="14"/>
    </row>
    <row r="4937" spans="9:9" x14ac:dyDescent="0.25">
      <c r="I4937" s="14"/>
    </row>
    <row r="4938" spans="9:9" x14ac:dyDescent="0.25">
      <c r="I4938" s="14"/>
    </row>
    <row r="4939" spans="9:9" x14ac:dyDescent="0.25">
      <c r="I4939" s="14"/>
    </row>
    <row r="4940" spans="9:9" x14ac:dyDescent="0.25">
      <c r="I4940" s="14"/>
    </row>
    <row r="4941" spans="9:9" x14ac:dyDescent="0.25">
      <c r="I4941" s="14"/>
    </row>
    <row r="4942" spans="9:9" x14ac:dyDescent="0.25">
      <c r="I4942" s="14"/>
    </row>
    <row r="4943" spans="9:9" x14ac:dyDescent="0.25">
      <c r="I4943" s="14"/>
    </row>
    <row r="4944" spans="9:9" x14ac:dyDescent="0.25">
      <c r="I4944" s="14"/>
    </row>
    <row r="4945" spans="9:9" x14ac:dyDescent="0.25">
      <c r="I4945" s="14"/>
    </row>
    <row r="4946" spans="9:9" x14ac:dyDescent="0.25">
      <c r="I4946" s="14"/>
    </row>
    <row r="4947" spans="9:9" x14ac:dyDescent="0.25">
      <c r="I4947" s="14"/>
    </row>
    <row r="4948" spans="9:9" x14ac:dyDescent="0.25">
      <c r="I4948" s="14"/>
    </row>
    <row r="4949" spans="9:9" x14ac:dyDescent="0.25">
      <c r="I4949" s="14"/>
    </row>
    <row r="4950" spans="9:9" x14ac:dyDescent="0.25">
      <c r="I4950" s="14"/>
    </row>
    <row r="4951" spans="9:9" x14ac:dyDescent="0.25">
      <c r="I4951" s="14"/>
    </row>
    <row r="4952" spans="9:9" x14ac:dyDescent="0.25">
      <c r="I4952" s="14"/>
    </row>
    <row r="4953" spans="9:9" x14ac:dyDescent="0.25">
      <c r="I4953" s="14"/>
    </row>
    <row r="4954" spans="9:9" x14ac:dyDescent="0.25">
      <c r="I4954" s="14"/>
    </row>
    <row r="4955" spans="9:9" x14ac:dyDescent="0.25">
      <c r="I4955" s="14"/>
    </row>
    <row r="4956" spans="9:9" x14ac:dyDescent="0.25">
      <c r="I4956" s="14"/>
    </row>
    <row r="4957" spans="9:9" x14ac:dyDescent="0.25">
      <c r="I4957" s="14"/>
    </row>
    <row r="4958" spans="9:9" x14ac:dyDescent="0.25">
      <c r="I4958" s="14"/>
    </row>
    <row r="4959" spans="9:9" x14ac:dyDescent="0.25">
      <c r="I4959" s="14"/>
    </row>
    <row r="4960" spans="9:9" x14ac:dyDescent="0.25">
      <c r="I4960" s="14"/>
    </row>
    <row r="4961" spans="9:9" x14ac:dyDescent="0.25">
      <c r="I4961" s="14"/>
    </row>
    <row r="4962" spans="9:9" x14ac:dyDescent="0.25">
      <c r="I4962" s="14"/>
    </row>
    <row r="4963" spans="9:9" x14ac:dyDescent="0.25">
      <c r="I4963" s="14"/>
    </row>
    <row r="4964" spans="9:9" x14ac:dyDescent="0.25">
      <c r="I4964" s="14"/>
    </row>
    <row r="4965" spans="9:9" x14ac:dyDescent="0.25">
      <c r="I4965" s="14"/>
    </row>
    <row r="4966" spans="9:9" x14ac:dyDescent="0.25">
      <c r="I4966" s="14"/>
    </row>
    <row r="4967" spans="9:9" x14ac:dyDescent="0.25">
      <c r="I4967" s="14"/>
    </row>
    <row r="4968" spans="9:9" x14ac:dyDescent="0.25">
      <c r="I4968" s="14"/>
    </row>
    <row r="4969" spans="9:9" x14ac:dyDescent="0.25">
      <c r="I4969" s="14"/>
    </row>
    <row r="4970" spans="9:9" x14ac:dyDescent="0.25">
      <c r="I4970" s="14"/>
    </row>
    <row r="4971" spans="9:9" x14ac:dyDescent="0.25">
      <c r="I4971" s="14"/>
    </row>
    <row r="4972" spans="9:9" x14ac:dyDescent="0.25">
      <c r="I4972" s="14"/>
    </row>
    <row r="4973" spans="9:9" x14ac:dyDescent="0.25">
      <c r="I4973" s="14"/>
    </row>
    <row r="4974" spans="9:9" x14ac:dyDescent="0.25">
      <c r="I4974" s="14"/>
    </row>
    <row r="4975" spans="9:9" x14ac:dyDescent="0.25">
      <c r="I4975" s="14"/>
    </row>
    <row r="4976" spans="9:9" x14ac:dyDescent="0.25">
      <c r="I4976" s="14"/>
    </row>
    <row r="4977" spans="9:9" x14ac:dyDescent="0.25">
      <c r="I4977" s="14"/>
    </row>
    <row r="4978" spans="9:9" x14ac:dyDescent="0.25">
      <c r="I4978" s="14"/>
    </row>
    <row r="4979" spans="9:9" x14ac:dyDescent="0.25">
      <c r="I4979" s="14"/>
    </row>
    <row r="4980" spans="9:9" x14ac:dyDescent="0.25">
      <c r="I4980" s="14"/>
    </row>
    <row r="4981" spans="9:9" x14ac:dyDescent="0.25">
      <c r="I4981" s="14"/>
    </row>
    <row r="4982" spans="9:9" x14ac:dyDescent="0.25">
      <c r="I4982" s="14"/>
    </row>
    <row r="4983" spans="9:9" x14ac:dyDescent="0.25">
      <c r="I4983" s="14"/>
    </row>
    <row r="4984" spans="9:9" x14ac:dyDescent="0.25">
      <c r="I4984" s="14"/>
    </row>
    <row r="4985" spans="9:9" x14ac:dyDescent="0.25">
      <c r="I4985" s="14"/>
    </row>
    <row r="4986" spans="9:9" x14ac:dyDescent="0.25">
      <c r="I4986" s="14"/>
    </row>
    <row r="4987" spans="9:9" x14ac:dyDescent="0.25">
      <c r="I4987" s="14"/>
    </row>
    <row r="4988" spans="9:9" x14ac:dyDescent="0.25">
      <c r="I4988" s="14"/>
    </row>
    <row r="4989" spans="9:9" x14ac:dyDescent="0.25">
      <c r="I4989" s="14"/>
    </row>
    <row r="4990" spans="9:9" x14ac:dyDescent="0.25">
      <c r="I4990" s="14"/>
    </row>
    <row r="4991" spans="9:9" x14ac:dyDescent="0.25">
      <c r="I4991" s="14"/>
    </row>
    <row r="4992" spans="9:9" x14ac:dyDescent="0.25">
      <c r="I4992" s="14"/>
    </row>
    <row r="4993" spans="9:9" x14ac:dyDescent="0.25">
      <c r="I4993" s="14"/>
    </row>
    <row r="4994" spans="9:9" x14ac:dyDescent="0.25">
      <c r="I4994" s="14"/>
    </row>
    <row r="4995" spans="9:9" x14ac:dyDescent="0.25">
      <c r="I4995" s="14"/>
    </row>
    <row r="4996" spans="9:9" x14ac:dyDescent="0.25">
      <c r="I4996" s="14"/>
    </row>
    <row r="4997" spans="9:9" x14ac:dyDescent="0.25">
      <c r="I4997" s="14"/>
    </row>
    <row r="4998" spans="9:9" x14ac:dyDescent="0.25">
      <c r="I4998" s="14"/>
    </row>
    <row r="4999" spans="9:9" x14ac:dyDescent="0.25">
      <c r="I4999" s="14"/>
    </row>
    <row r="5000" spans="9:9" x14ac:dyDescent="0.25">
      <c r="I5000" s="14"/>
    </row>
    <row r="5001" spans="9:9" x14ac:dyDescent="0.25">
      <c r="I5001" s="14"/>
    </row>
    <row r="5002" spans="9:9" x14ac:dyDescent="0.25">
      <c r="I5002" s="14"/>
    </row>
    <row r="5003" spans="9:9" x14ac:dyDescent="0.25">
      <c r="I5003" s="14"/>
    </row>
    <row r="5004" spans="9:9" x14ac:dyDescent="0.25">
      <c r="I5004" s="14"/>
    </row>
    <row r="5005" spans="9:9" x14ac:dyDescent="0.25">
      <c r="I5005" s="14"/>
    </row>
    <row r="5006" spans="9:9" x14ac:dyDescent="0.25">
      <c r="I5006" s="14"/>
    </row>
    <row r="5007" spans="9:9" x14ac:dyDescent="0.25">
      <c r="I5007" s="14"/>
    </row>
    <row r="5008" spans="9:9" x14ac:dyDescent="0.25">
      <c r="I5008" s="14"/>
    </row>
    <row r="5009" spans="9:9" x14ac:dyDescent="0.25">
      <c r="I5009" s="14"/>
    </row>
    <row r="5010" spans="9:9" x14ac:dyDescent="0.25">
      <c r="I5010" s="14"/>
    </row>
    <row r="5011" spans="9:9" x14ac:dyDescent="0.25">
      <c r="I5011" s="14"/>
    </row>
    <row r="5012" spans="9:9" x14ac:dyDescent="0.25">
      <c r="I5012" s="14"/>
    </row>
    <row r="5013" spans="9:9" x14ac:dyDescent="0.25">
      <c r="I5013" s="14"/>
    </row>
    <row r="5014" spans="9:9" x14ac:dyDescent="0.25">
      <c r="I5014" s="14"/>
    </row>
    <row r="5015" spans="9:9" x14ac:dyDescent="0.25">
      <c r="I5015" s="14"/>
    </row>
    <row r="5016" spans="9:9" x14ac:dyDescent="0.25">
      <c r="I5016" s="14"/>
    </row>
    <row r="5017" spans="9:9" x14ac:dyDescent="0.25">
      <c r="I5017" s="14"/>
    </row>
    <row r="5018" spans="9:9" x14ac:dyDescent="0.25">
      <c r="I5018" s="14"/>
    </row>
    <row r="5019" spans="9:9" x14ac:dyDescent="0.25">
      <c r="I5019" s="14"/>
    </row>
    <row r="5020" spans="9:9" x14ac:dyDescent="0.25">
      <c r="I5020" s="14"/>
    </row>
    <row r="5021" spans="9:9" x14ac:dyDescent="0.25">
      <c r="I5021" s="14"/>
    </row>
    <row r="5022" spans="9:9" x14ac:dyDescent="0.25">
      <c r="I5022" s="14"/>
    </row>
    <row r="5023" spans="9:9" x14ac:dyDescent="0.25">
      <c r="I5023" s="14"/>
    </row>
    <row r="5024" spans="9:9" x14ac:dyDescent="0.25">
      <c r="I5024" s="14"/>
    </row>
    <row r="5025" spans="9:9" x14ac:dyDescent="0.25">
      <c r="I5025" s="14"/>
    </row>
    <row r="5026" spans="9:9" x14ac:dyDescent="0.25">
      <c r="I5026" s="14"/>
    </row>
    <row r="5027" spans="9:9" x14ac:dyDescent="0.25">
      <c r="I5027" s="14"/>
    </row>
    <row r="5028" spans="9:9" x14ac:dyDescent="0.25">
      <c r="I5028" s="14"/>
    </row>
    <row r="5029" spans="9:9" x14ac:dyDescent="0.25">
      <c r="I5029" s="14"/>
    </row>
    <row r="5030" spans="9:9" x14ac:dyDescent="0.25">
      <c r="I5030" s="14"/>
    </row>
    <row r="5031" spans="9:9" x14ac:dyDescent="0.25">
      <c r="I5031" s="14"/>
    </row>
    <row r="5032" spans="9:9" x14ac:dyDescent="0.25">
      <c r="I5032" s="14"/>
    </row>
    <row r="5033" spans="9:9" x14ac:dyDescent="0.25">
      <c r="I5033" s="14"/>
    </row>
    <row r="5034" spans="9:9" x14ac:dyDescent="0.25">
      <c r="I5034" s="14"/>
    </row>
    <row r="5035" spans="9:9" x14ac:dyDescent="0.25">
      <c r="I5035" s="14"/>
    </row>
    <row r="5036" spans="9:9" x14ac:dyDescent="0.25">
      <c r="I5036" s="14"/>
    </row>
    <row r="5037" spans="9:9" x14ac:dyDescent="0.25">
      <c r="I5037" s="14"/>
    </row>
    <row r="5038" spans="9:9" x14ac:dyDescent="0.25">
      <c r="I5038" s="14"/>
    </row>
    <row r="5039" spans="9:9" x14ac:dyDescent="0.25">
      <c r="I5039" s="14"/>
    </row>
    <row r="5040" spans="9:9" x14ac:dyDescent="0.25">
      <c r="I5040" s="14"/>
    </row>
    <row r="5041" spans="9:9" x14ac:dyDescent="0.25">
      <c r="I5041" s="14"/>
    </row>
    <row r="5042" spans="9:9" x14ac:dyDescent="0.25">
      <c r="I5042" s="14"/>
    </row>
    <row r="5043" spans="9:9" x14ac:dyDescent="0.25">
      <c r="I5043" s="14"/>
    </row>
    <row r="5044" spans="9:9" x14ac:dyDescent="0.25">
      <c r="I5044" s="14"/>
    </row>
    <row r="5045" spans="9:9" x14ac:dyDescent="0.25">
      <c r="I5045" s="14"/>
    </row>
    <row r="5046" spans="9:9" x14ac:dyDescent="0.25">
      <c r="I5046" s="14"/>
    </row>
    <row r="5047" spans="9:9" x14ac:dyDescent="0.25">
      <c r="I5047" s="14"/>
    </row>
    <row r="5048" spans="9:9" x14ac:dyDescent="0.25">
      <c r="I5048" s="14"/>
    </row>
    <row r="5049" spans="9:9" x14ac:dyDescent="0.25">
      <c r="I5049" s="14"/>
    </row>
    <row r="5050" spans="9:9" x14ac:dyDescent="0.25">
      <c r="I5050" s="14"/>
    </row>
    <row r="5051" spans="9:9" x14ac:dyDescent="0.25">
      <c r="I5051" s="14"/>
    </row>
    <row r="5052" spans="9:9" x14ac:dyDescent="0.25">
      <c r="I5052" s="14"/>
    </row>
    <row r="5053" spans="9:9" x14ac:dyDescent="0.25">
      <c r="I5053" s="14"/>
    </row>
    <row r="5054" spans="9:9" x14ac:dyDescent="0.25">
      <c r="I5054" s="14"/>
    </row>
    <row r="5055" spans="9:9" x14ac:dyDescent="0.25">
      <c r="I5055" s="14"/>
    </row>
    <row r="5056" spans="9:9" x14ac:dyDescent="0.25">
      <c r="I5056" s="14"/>
    </row>
    <row r="5057" spans="9:9" x14ac:dyDescent="0.25">
      <c r="I5057" s="14"/>
    </row>
    <row r="5058" spans="9:9" x14ac:dyDescent="0.25">
      <c r="I5058" s="14"/>
    </row>
    <row r="5059" spans="9:9" x14ac:dyDescent="0.25">
      <c r="I5059" s="14"/>
    </row>
    <row r="5060" spans="9:9" x14ac:dyDescent="0.25">
      <c r="I5060" s="14"/>
    </row>
    <row r="5061" spans="9:9" x14ac:dyDescent="0.25">
      <c r="I5061" s="14"/>
    </row>
    <row r="5062" spans="9:9" x14ac:dyDescent="0.25">
      <c r="I5062" s="14"/>
    </row>
    <row r="5063" spans="9:9" x14ac:dyDescent="0.25">
      <c r="I5063" s="14"/>
    </row>
    <row r="5064" spans="9:9" x14ac:dyDescent="0.25">
      <c r="I5064" s="14"/>
    </row>
    <row r="5065" spans="9:9" x14ac:dyDescent="0.25">
      <c r="I5065" s="14"/>
    </row>
    <row r="5066" spans="9:9" x14ac:dyDescent="0.25">
      <c r="I5066" s="14"/>
    </row>
    <row r="5067" spans="9:9" x14ac:dyDescent="0.25">
      <c r="I5067" s="14"/>
    </row>
    <row r="5068" spans="9:9" x14ac:dyDescent="0.25">
      <c r="I5068" s="14"/>
    </row>
    <row r="5069" spans="9:9" x14ac:dyDescent="0.25">
      <c r="I5069" s="14"/>
    </row>
    <row r="5070" spans="9:9" x14ac:dyDescent="0.25">
      <c r="I5070" s="14"/>
    </row>
    <row r="5071" spans="9:9" x14ac:dyDescent="0.25">
      <c r="I5071" s="14"/>
    </row>
    <row r="5072" spans="9:9" x14ac:dyDescent="0.25">
      <c r="I5072" s="14"/>
    </row>
    <row r="5073" spans="9:9" x14ac:dyDescent="0.25">
      <c r="I5073" s="14"/>
    </row>
    <row r="5074" spans="9:9" x14ac:dyDescent="0.25">
      <c r="I5074" s="14"/>
    </row>
    <row r="5075" spans="9:9" x14ac:dyDescent="0.25">
      <c r="I5075" s="14"/>
    </row>
    <row r="5076" spans="9:9" x14ac:dyDescent="0.25">
      <c r="I5076" s="14"/>
    </row>
    <row r="5077" spans="9:9" x14ac:dyDescent="0.25">
      <c r="I5077" s="14"/>
    </row>
    <row r="5078" spans="9:9" x14ac:dyDescent="0.25">
      <c r="I5078" s="14"/>
    </row>
    <row r="5079" spans="9:9" x14ac:dyDescent="0.25">
      <c r="I5079" s="14"/>
    </row>
    <row r="5080" spans="9:9" x14ac:dyDescent="0.25">
      <c r="I5080" s="14"/>
    </row>
    <row r="5081" spans="9:9" x14ac:dyDescent="0.25">
      <c r="I5081" s="14"/>
    </row>
    <row r="5082" spans="9:9" x14ac:dyDescent="0.25">
      <c r="I5082" s="14"/>
    </row>
    <row r="5083" spans="9:9" x14ac:dyDescent="0.25">
      <c r="I5083" s="14"/>
    </row>
    <row r="5084" spans="9:9" x14ac:dyDescent="0.25">
      <c r="I5084" s="14"/>
    </row>
    <row r="5085" spans="9:9" x14ac:dyDescent="0.25">
      <c r="I5085" s="14"/>
    </row>
    <row r="5086" spans="9:9" x14ac:dyDescent="0.25">
      <c r="I5086" s="14"/>
    </row>
    <row r="5087" spans="9:9" x14ac:dyDescent="0.25">
      <c r="I5087" s="14"/>
    </row>
    <row r="5088" spans="9:9" x14ac:dyDescent="0.25">
      <c r="I5088" s="14"/>
    </row>
    <row r="5089" spans="9:9" x14ac:dyDescent="0.25">
      <c r="I5089" s="14"/>
    </row>
    <row r="5090" spans="9:9" x14ac:dyDescent="0.25">
      <c r="I5090" s="14"/>
    </row>
    <row r="5091" spans="9:9" x14ac:dyDescent="0.25">
      <c r="I5091" s="14"/>
    </row>
    <row r="5092" spans="9:9" x14ac:dyDescent="0.25">
      <c r="I5092" s="14"/>
    </row>
    <row r="5093" spans="9:9" x14ac:dyDescent="0.25">
      <c r="I5093" s="14"/>
    </row>
    <row r="5094" spans="9:9" x14ac:dyDescent="0.25">
      <c r="I5094" s="14"/>
    </row>
    <row r="5095" spans="9:9" x14ac:dyDescent="0.25">
      <c r="I5095" s="14"/>
    </row>
    <row r="5096" spans="9:9" x14ac:dyDescent="0.25">
      <c r="I5096" s="14"/>
    </row>
    <row r="5097" spans="9:9" x14ac:dyDescent="0.25">
      <c r="I5097" s="14"/>
    </row>
    <row r="5098" spans="9:9" x14ac:dyDescent="0.25">
      <c r="I5098" s="14"/>
    </row>
    <row r="5099" spans="9:9" x14ac:dyDescent="0.25">
      <c r="I5099" s="14"/>
    </row>
    <row r="5100" spans="9:9" x14ac:dyDescent="0.25">
      <c r="I5100" s="14"/>
    </row>
    <row r="5101" spans="9:9" x14ac:dyDescent="0.25">
      <c r="I5101" s="14"/>
    </row>
    <row r="5102" spans="9:9" x14ac:dyDescent="0.25">
      <c r="I5102" s="14"/>
    </row>
    <row r="5103" spans="9:9" x14ac:dyDescent="0.25">
      <c r="I5103" s="14"/>
    </row>
    <row r="5104" spans="9:9" x14ac:dyDescent="0.25">
      <c r="I5104" s="14"/>
    </row>
    <row r="5105" spans="9:9" x14ac:dyDescent="0.25">
      <c r="I5105" s="14"/>
    </row>
    <row r="5106" spans="9:9" x14ac:dyDescent="0.25">
      <c r="I5106" s="14"/>
    </row>
    <row r="5107" spans="9:9" x14ac:dyDescent="0.25">
      <c r="I5107" s="14"/>
    </row>
    <row r="5108" spans="9:9" x14ac:dyDescent="0.25">
      <c r="I5108" s="14"/>
    </row>
    <row r="5109" spans="9:9" x14ac:dyDescent="0.25">
      <c r="I5109" s="14"/>
    </row>
    <row r="5110" spans="9:9" x14ac:dyDescent="0.25">
      <c r="I5110" s="14"/>
    </row>
    <row r="5111" spans="9:9" x14ac:dyDescent="0.25">
      <c r="I5111" s="14"/>
    </row>
    <row r="5112" spans="9:9" x14ac:dyDescent="0.25">
      <c r="I5112" s="14"/>
    </row>
    <row r="5113" spans="9:9" x14ac:dyDescent="0.25">
      <c r="I5113" s="14"/>
    </row>
    <row r="5114" spans="9:9" x14ac:dyDescent="0.25">
      <c r="I5114" s="14"/>
    </row>
    <row r="5115" spans="9:9" x14ac:dyDescent="0.25">
      <c r="I5115" s="14"/>
    </row>
    <row r="5116" spans="9:9" x14ac:dyDescent="0.25">
      <c r="I5116" s="14"/>
    </row>
    <row r="5117" spans="9:9" x14ac:dyDescent="0.25">
      <c r="I5117" s="14"/>
    </row>
    <row r="5118" spans="9:9" x14ac:dyDescent="0.25">
      <c r="I5118" s="14"/>
    </row>
    <row r="5119" spans="9:9" x14ac:dyDescent="0.25">
      <c r="I5119" s="14"/>
    </row>
    <row r="5120" spans="9:9" x14ac:dyDescent="0.25">
      <c r="I5120" s="14"/>
    </row>
    <row r="5121" spans="9:9" x14ac:dyDescent="0.25">
      <c r="I5121" s="14"/>
    </row>
    <row r="5122" spans="9:9" x14ac:dyDescent="0.25">
      <c r="I5122" s="14"/>
    </row>
    <row r="5123" spans="9:9" x14ac:dyDescent="0.25">
      <c r="I5123" s="14"/>
    </row>
    <row r="5124" spans="9:9" x14ac:dyDescent="0.25">
      <c r="I5124" s="14"/>
    </row>
    <row r="5125" spans="9:9" x14ac:dyDescent="0.25">
      <c r="I5125" s="14"/>
    </row>
    <row r="5126" spans="9:9" x14ac:dyDescent="0.25">
      <c r="I5126" s="14"/>
    </row>
    <row r="5127" spans="9:9" x14ac:dyDescent="0.25">
      <c r="I5127" s="14"/>
    </row>
    <row r="5128" spans="9:9" x14ac:dyDescent="0.25">
      <c r="I5128" s="14"/>
    </row>
    <row r="5129" spans="9:9" x14ac:dyDescent="0.25">
      <c r="I5129" s="14"/>
    </row>
    <row r="5130" spans="9:9" x14ac:dyDescent="0.25">
      <c r="I5130" s="14"/>
    </row>
    <row r="5131" spans="9:9" x14ac:dyDescent="0.25">
      <c r="I5131" s="14"/>
    </row>
    <row r="5132" spans="9:9" x14ac:dyDescent="0.25">
      <c r="I5132" s="14"/>
    </row>
    <row r="5133" spans="9:9" x14ac:dyDescent="0.25">
      <c r="I5133" s="14"/>
    </row>
    <row r="5134" spans="9:9" x14ac:dyDescent="0.25">
      <c r="I5134" s="14"/>
    </row>
    <row r="5135" spans="9:9" x14ac:dyDescent="0.25">
      <c r="I5135" s="14"/>
    </row>
    <row r="5136" spans="9:9" x14ac:dyDescent="0.25">
      <c r="I5136" s="14"/>
    </row>
    <row r="5137" spans="9:9" x14ac:dyDescent="0.25">
      <c r="I5137" s="14"/>
    </row>
    <row r="5138" spans="9:9" x14ac:dyDescent="0.25">
      <c r="I5138" s="14"/>
    </row>
    <row r="5139" spans="9:9" x14ac:dyDescent="0.25">
      <c r="I5139" s="14"/>
    </row>
    <row r="5140" spans="9:9" x14ac:dyDescent="0.25">
      <c r="I5140" s="14"/>
    </row>
    <row r="5141" spans="9:9" x14ac:dyDescent="0.25">
      <c r="I5141" s="14"/>
    </row>
    <row r="5142" spans="9:9" x14ac:dyDescent="0.25">
      <c r="I5142" s="14"/>
    </row>
    <row r="5143" spans="9:9" x14ac:dyDescent="0.25">
      <c r="I5143" s="14"/>
    </row>
    <row r="5144" spans="9:9" x14ac:dyDescent="0.25">
      <c r="I5144" s="14"/>
    </row>
    <row r="5145" spans="9:9" x14ac:dyDescent="0.25">
      <c r="I5145" s="14"/>
    </row>
    <row r="5146" spans="9:9" x14ac:dyDescent="0.25">
      <c r="I5146" s="14"/>
    </row>
    <row r="5147" spans="9:9" x14ac:dyDescent="0.25">
      <c r="I5147" s="14"/>
    </row>
    <row r="5148" spans="9:9" x14ac:dyDescent="0.25">
      <c r="I5148" s="14"/>
    </row>
    <row r="5149" spans="9:9" x14ac:dyDescent="0.25">
      <c r="I5149" s="14"/>
    </row>
    <row r="5150" spans="9:9" x14ac:dyDescent="0.25">
      <c r="I5150" s="14"/>
    </row>
    <row r="5151" spans="9:9" x14ac:dyDescent="0.25">
      <c r="I5151" s="14"/>
    </row>
    <row r="5152" spans="9:9" x14ac:dyDescent="0.25">
      <c r="I5152" s="14"/>
    </row>
    <row r="5153" spans="9:9" x14ac:dyDescent="0.25">
      <c r="I5153" s="14"/>
    </row>
    <row r="5154" spans="9:9" x14ac:dyDescent="0.25">
      <c r="I5154" s="14"/>
    </row>
    <row r="5155" spans="9:9" x14ac:dyDescent="0.25">
      <c r="I5155" s="14"/>
    </row>
    <row r="5156" spans="9:9" x14ac:dyDescent="0.25">
      <c r="I5156" s="14"/>
    </row>
    <row r="5157" spans="9:9" x14ac:dyDescent="0.25">
      <c r="I5157" s="14"/>
    </row>
    <row r="5158" spans="9:9" x14ac:dyDescent="0.25">
      <c r="I5158" s="14"/>
    </row>
    <row r="5159" spans="9:9" x14ac:dyDescent="0.25">
      <c r="I5159" s="14"/>
    </row>
    <row r="5160" spans="9:9" x14ac:dyDescent="0.25">
      <c r="I5160" s="14"/>
    </row>
    <row r="5161" spans="9:9" x14ac:dyDescent="0.25">
      <c r="I5161" s="14"/>
    </row>
    <row r="5162" spans="9:9" x14ac:dyDescent="0.25">
      <c r="I5162" s="14"/>
    </row>
    <row r="5163" spans="9:9" x14ac:dyDescent="0.25">
      <c r="I5163" s="14"/>
    </row>
    <row r="5164" spans="9:9" x14ac:dyDescent="0.25">
      <c r="I5164" s="14"/>
    </row>
    <row r="5165" spans="9:9" x14ac:dyDescent="0.25">
      <c r="I5165" s="14"/>
    </row>
    <row r="5166" spans="9:9" x14ac:dyDescent="0.25">
      <c r="I5166" s="14"/>
    </row>
    <row r="5167" spans="9:9" x14ac:dyDescent="0.25">
      <c r="I5167" s="14"/>
    </row>
    <row r="5168" spans="9:9" x14ac:dyDescent="0.25">
      <c r="I5168" s="14"/>
    </row>
    <row r="5169" spans="9:9" x14ac:dyDescent="0.25">
      <c r="I5169" s="14"/>
    </row>
    <row r="5170" spans="9:9" x14ac:dyDescent="0.25">
      <c r="I5170" s="14"/>
    </row>
    <row r="5171" spans="9:9" x14ac:dyDescent="0.25">
      <c r="I5171" s="14"/>
    </row>
    <row r="5172" spans="9:9" x14ac:dyDescent="0.25">
      <c r="I5172" s="14"/>
    </row>
    <row r="5173" spans="9:9" x14ac:dyDescent="0.25">
      <c r="I5173" s="14"/>
    </row>
    <row r="5174" spans="9:9" x14ac:dyDescent="0.25">
      <c r="I5174" s="14"/>
    </row>
    <row r="5175" spans="9:9" x14ac:dyDescent="0.25">
      <c r="I5175" s="14"/>
    </row>
    <row r="5176" spans="9:9" x14ac:dyDescent="0.25">
      <c r="I5176" s="14"/>
    </row>
    <row r="5177" spans="9:9" x14ac:dyDescent="0.25">
      <c r="I5177" s="14"/>
    </row>
    <row r="5178" spans="9:9" x14ac:dyDescent="0.25">
      <c r="I5178" s="14"/>
    </row>
    <row r="5179" spans="9:9" x14ac:dyDescent="0.25">
      <c r="I5179" s="14"/>
    </row>
    <row r="5180" spans="9:9" x14ac:dyDescent="0.25">
      <c r="I5180" s="14"/>
    </row>
    <row r="5181" spans="9:9" x14ac:dyDescent="0.25">
      <c r="I5181" s="14"/>
    </row>
    <row r="5182" spans="9:9" x14ac:dyDescent="0.25">
      <c r="I5182" s="14"/>
    </row>
    <row r="5183" spans="9:9" x14ac:dyDescent="0.25">
      <c r="I5183" s="14"/>
    </row>
    <row r="5184" spans="9:9" x14ac:dyDescent="0.25">
      <c r="I5184" s="14"/>
    </row>
    <row r="5185" spans="9:9" x14ac:dyDescent="0.25">
      <c r="I5185" s="14"/>
    </row>
    <row r="5186" spans="9:9" x14ac:dyDescent="0.25">
      <c r="I5186" s="14"/>
    </row>
    <row r="5187" spans="9:9" x14ac:dyDescent="0.25">
      <c r="I5187" s="14"/>
    </row>
    <row r="5188" spans="9:9" x14ac:dyDescent="0.25">
      <c r="I5188" s="14"/>
    </row>
    <row r="5189" spans="9:9" x14ac:dyDescent="0.25">
      <c r="I5189" s="14"/>
    </row>
    <row r="5190" spans="9:9" x14ac:dyDescent="0.25">
      <c r="I5190" s="14"/>
    </row>
    <row r="5191" spans="9:9" x14ac:dyDescent="0.25">
      <c r="I5191" s="14"/>
    </row>
    <row r="5192" spans="9:9" x14ac:dyDescent="0.25">
      <c r="I5192" s="14"/>
    </row>
    <row r="5193" spans="9:9" x14ac:dyDescent="0.25">
      <c r="I5193" s="14"/>
    </row>
    <row r="5194" spans="9:9" x14ac:dyDescent="0.25">
      <c r="I5194" s="14"/>
    </row>
    <row r="5195" spans="9:9" x14ac:dyDescent="0.25">
      <c r="I5195" s="14"/>
    </row>
    <row r="5196" spans="9:9" x14ac:dyDescent="0.25">
      <c r="I5196" s="14"/>
    </row>
    <row r="5197" spans="9:9" x14ac:dyDescent="0.25">
      <c r="I5197" s="14"/>
    </row>
    <row r="5198" spans="9:9" x14ac:dyDescent="0.25">
      <c r="I5198" s="14"/>
    </row>
    <row r="5199" spans="9:9" x14ac:dyDescent="0.25">
      <c r="I5199" s="14"/>
    </row>
    <row r="5200" spans="9:9" x14ac:dyDescent="0.25">
      <c r="I5200" s="14"/>
    </row>
    <row r="5201" spans="9:9" x14ac:dyDescent="0.25">
      <c r="I5201" s="14"/>
    </row>
    <row r="5202" spans="9:9" x14ac:dyDescent="0.25">
      <c r="I5202" s="14"/>
    </row>
    <row r="5203" spans="9:9" x14ac:dyDescent="0.25">
      <c r="I5203" s="14"/>
    </row>
    <row r="5204" spans="9:9" x14ac:dyDescent="0.25">
      <c r="I5204" s="14"/>
    </row>
    <row r="5205" spans="9:9" x14ac:dyDescent="0.25">
      <c r="I5205" s="14"/>
    </row>
    <row r="5206" spans="9:9" x14ac:dyDescent="0.25">
      <c r="I5206" s="14"/>
    </row>
    <row r="5207" spans="9:9" x14ac:dyDescent="0.25">
      <c r="I5207" s="14"/>
    </row>
    <row r="5208" spans="9:9" x14ac:dyDescent="0.25">
      <c r="I5208" s="14"/>
    </row>
    <row r="5209" spans="9:9" x14ac:dyDescent="0.25">
      <c r="I5209" s="14"/>
    </row>
    <row r="5210" spans="9:9" x14ac:dyDescent="0.25">
      <c r="I5210" s="14"/>
    </row>
    <row r="5211" spans="9:9" x14ac:dyDescent="0.25">
      <c r="I5211" s="14"/>
    </row>
    <row r="5212" spans="9:9" x14ac:dyDescent="0.25">
      <c r="I5212" s="14"/>
    </row>
    <row r="5213" spans="9:9" x14ac:dyDescent="0.25">
      <c r="I5213" s="14"/>
    </row>
    <row r="5214" spans="9:9" x14ac:dyDescent="0.25">
      <c r="I5214" s="14"/>
    </row>
    <row r="5215" spans="9:9" x14ac:dyDescent="0.25">
      <c r="I5215" s="14"/>
    </row>
    <row r="5216" spans="9:9" x14ac:dyDescent="0.25">
      <c r="I5216" s="14"/>
    </row>
    <row r="5217" spans="9:9" x14ac:dyDescent="0.25">
      <c r="I5217" s="14"/>
    </row>
    <row r="5218" spans="9:9" x14ac:dyDescent="0.25">
      <c r="I5218" s="14"/>
    </row>
    <row r="5219" spans="9:9" x14ac:dyDescent="0.25">
      <c r="I5219" s="14"/>
    </row>
    <row r="5220" spans="9:9" x14ac:dyDescent="0.25">
      <c r="I5220" s="14"/>
    </row>
    <row r="5221" spans="9:9" x14ac:dyDescent="0.25">
      <c r="I5221" s="14"/>
    </row>
    <row r="5222" spans="9:9" x14ac:dyDescent="0.25">
      <c r="I5222" s="14"/>
    </row>
    <row r="5223" spans="9:9" x14ac:dyDescent="0.25">
      <c r="I5223" s="14"/>
    </row>
    <row r="5224" spans="9:9" x14ac:dyDescent="0.25">
      <c r="I5224" s="14"/>
    </row>
    <row r="5225" spans="9:9" x14ac:dyDescent="0.25">
      <c r="I5225" s="14"/>
    </row>
    <row r="5226" spans="9:9" x14ac:dyDescent="0.25">
      <c r="I5226" s="14"/>
    </row>
    <row r="5227" spans="9:9" x14ac:dyDescent="0.25">
      <c r="I5227" s="14"/>
    </row>
    <row r="5228" spans="9:9" x14ac:dyDescent="0.25">
      <c r="I5228" s="14"/>
    </row>
    <row r="5229" spans="9:9" x14ac:dyDescent="0.25">
      <c r="I5229" s="14"/>
    </row>
    <row r="5230" spans="9:9" x14ac:dyDescent="0.25">
      <c r="I5230" s="14"/>
    </row>
    <row r="5231" spans="9:9" x14ac:dyDescent="0.25">
      <c r="I5231" s="14"/>
    </row>
    <row r="5232" spans="9:9" x14ac:dyDescent="0.25">
      <c r="I5232" s="14"/>
    </row>
    <row r="5233" spans="9:9" x14ac:dyDescent="0.25">
      <c r="I5233" s="14"/>
    </row>
    <row r="5234" spans="9:9" x14ac:dyDescent="0.25">
      <c r="I5234" s="14"/>
    </row>
    <row r="5235" spans="9:9" x14ac:dyDescent="0.25">
      <c r="I5235" s="14"/>
    </row>
    <row r="5236" spans="9:9" x14ac:dyDescent="0.25">
      <c r="I5236" s="14"/>
    </row>
    <row r="5237" spans="9:9" x14ac:dyDescent="0.25">
      <c r="I5237" s="14"/>
    </row>
    <row r="5238" spans="9:9" x14ac:dyDescent="0.25">
      <c r="I5238" s="14"/>
    </row>
    <row r="5239" spans="9:9" x14ac:dyDescent="0.25">
      <c r="I5239" s="14"/>
    </row>
    <row r="5240" spans="9:9" x14ac:dyDescent="0.25">
      <c r="I5240" s="14"/>
    </row>
    <row r="5241" spans="9:9" x14ac:dyDescent="0.25">
      <c r="I5241" s="14"/>
    </row>
    <row r="5242" spans="9:9" x14ac:dyDescent="0.25">
      <c r="I5242" s="14"/>
    </row>
    <row r="5243" spans="9:9" x14ac:dyDescent="0.25">
      <c r="I5243" s="14"/>
    </row>
    <row r="5244" spans="9:9" x14ac:dyDescent="0.25">
      <c r="I5244" s="14"/>
    </row>
    <row r="5245" spans="9:9" x14ac:dyDescent="0.25">
      <c r="I5245" s="14"/>
    </row>
    <row r="5246" spans="9:9" x14ac:dyDescent="0.25">
      <c r="I5246" s="14"/>
    </row>
    <row r="5247" spans="9:9" x14ac:dyDescent="0.25">
      <c r="I5247" s="14"/>
    </row>
    <row r="5248" spans="9:9" x14ac:dyDescent="0.25">
      <c r="I5248" s="14"/>
    </row>
    <row r="5249" spans="9:9" x14ac:dyDescent="0.25">
      <c r="I5249" s="14"/>
    </row>
    <row r="5250" spans="9:9" x14ac:dyDescent="0.25">
      <c r="I5250" s="14"/>
    </row>
    <row r="5251" spans="9:9" x14ac:dyDescent="0.25">
      <c r="I5251" s="14"/>
    </row>
    <row r="5252" spans="9:9" x14ac:dyDescent="0.25">
      <c r="I5252" s="14"/>
    </row>
    <row r="5253" spans="9:9" x14ac:dyDescent="0.25">
      <c r="I5253" s="14"/>
    </row>
    <row r="5254" spans="9:9" x14ac:dyDescent="0.25">
      <c r="I5254" s="14"/>
    </row>
    <row r="5255" spans="9:9" x14ac:dyDescent="0.25">
      <c r="I5255" s="14"/>
    </row>
    <row r="5256" spans="9:9" x14ac:dyDescent="0.25">
      <c r="I5256" s="14"/>
    </row>
    <row r="5257" spans="9:9" x14ac:dyDescent="0.25">
      <c r="I5257" s="14"/>
    </row>
    <row r="5258" spans="9:9" x14ac:dyDescent="0.25">
      <c r="I5258" s="14"/>
    </row>
    <row r="5259" spans="9:9" x14ac:dyDescent="0.25">
      <c r="I5259" s="14"/>
    </row>
    <row r="5260" spans="9:9" x14ac:dyDescent="0.25">
      <c r="I5260" s="14"/>
    </row>
    <row r="5261" spans="9:9" x14ac:dyDescent="0.25">
      <c r="I5261" s="14"/>
    </row>
    <row r="5262" spans="9:9" x14ac:dyDescent="0.25">
      <c r="I5262" s="14"/>
    </row>
    <row r="5263" spans="9:9" x14ac:dyDescent="0.25">
      <c r="I5263" s="14"/>
    </row>
    <row r="5264" spans="9:9" x14ac:dyDescent="0.25">
      <c r="I5264" s="14"/>
    </row>
    <row r="5265" spans="9:9" x14ac:dyDescent="0.25">
      <c r="I5265" s="14"/>
    </row>
    <row r="5266" spans="9:9" x14ac:dyDescent="0.25">
      <c r="I5266" s="14"/>
    </row>
    <row r="5267" spans="9:9" x14ac:dyDescent="0.25">
      <c r="I5267" s="14"/>
    </row>
    <row r="5268" spans="9:9" x14ac:dyDescent="0.25">
      <c r="I5268" s="14"/>
    </row>
    <row r="5269" spans="9:9" x14ac:dyDescent="0.25">
      <c r="I5269" s="14"/>
    </row>
    <row r="5270" spans="9:9" x14ac:dyDescent="0.25">
      <c r="I5270" s="14"/>
    </row>
    <row r="5271" spans="9:9" x14ac:dyDescent="0.25">
      <c r="I5271" s="14"/>
    </row>
    <row r="5272" spans="9:9" x14ac:dyDescent="0.25">
      <c r="I5272" s="14"/>
    </row>
    <row r="5273" spans="9:9" x14ac:dyDescent="0.25">
      <c r="I5273" s="14"/>
    </row>
    <row r="5274" spans="9:9" x14ac:dyDescent="0.25">
      <c r="I5274" s="14"/>
    </row>
    <row r="5275" spans="9:9" x14ac:dyDescent="0.25">
      <c r="I5275" s="14"/>
    </row>
    <row r="5276" spans="9:9" x14ac:dyDescent="0.25">
      <c r="I5276" s="14"/>
    </row>
    <row r="5277" spans="9:9" x14ac:dyDescent="0.25">
      <c r="I5277" s="14"/>
    </row>
    <row r="5278" spans="9:9" x14ac:dyDescent="0.25">
      <c r="I5278" s="14"/>
    </row>
    <row r="5279" spans="9:9" x14ac:dyDescent="0.25">
      <c r="I5279" s="14"/>
    </row>
    <row r="5280" spans="9:9" x14ac:dyDescent="0.25">
      <c r="I5280" s="14"/>
    </row>
    <row r="5281" spans="9:9" x14ac:dyDescent="0.25">
      <c r="I5281" s="14"/>
    </row>
    <row r="5282" spans="9:9" x14ac:dyDescent="0.25">
      <c r="I5282" s="14"/>
    </row>
    <row r="5283" spans="9:9" x14ac:dyDescent="0.25">
      <c r="I5283" s="14"/>
    </row>
    <row r="5284" spans="9:9" x14ac:dyDescent="0.25">
      <c r="I5284" s="14"/>
    </row>
    <row r="5285" spans="9:9" x14ac:dyDescent="0.25">
      <c r="I5285" s="14"/>
    </row>
    <row r="5286" spans="9:9" x14ac:dyDescent="0.25">
      <c r="I5286" s="14"/>
    </row>
    <row r="5287" spans="9:9" x14ac:dyDescent="0.25">
      <c r="I5287" s="14"/>
    </row>
    <row r="5288" spans="9:9" x14ac:dyDescent="0.25">
      <c r="I5288" s="14"/>
    </row>
    <row r="5289" spans="9:9" x14ac:dyDescent="0.25">
      <c r="I5289" s="14"/>
    </row>
    <row r="5290" spans="9:9" x14ac:dyDescent="0.25">
      <c r="I5290" s="14"/>
    </row>
    <row r="5291" spans="9:9" x14ac:dyDescent="0.25">
      <c r="I5291" s="14"/>
    </row>
    <row r="5292" spans="9:9" x14ac:dyDescent="0.25">
      <c r="I5292" s="14"/>
    </row>
    <row r="5293" spans="9:9" x14ac:dyDescent="0.25">
      <c r="I5293" s="14"/>
    </row>
    <row r="5294" spans="9:9" x14ac:dyDescent="0.25">
      <c r="I5294" s="14"/>
    </row>
    <row r="5295" spans="9:9" x14ac:dyDescent="0.25">
      <c r="I5295" s="14"/>
    </row>
    <row r="5296" spans="9:9" x14ac:dyDescent="0.25">
      <c r="I5296" s="14"/>
    </row>
    <row r="5297" spans="9:9" x14ac:dyDescent="0.25">
      <c r="I5297" s="14"/>
    </row>
    <row r="5298" spans="9:9" x14ac:dyDescent="0.25">
      <c r="I5298" s="14"/>
    </row>
    <row r="5299" spans="9:9" x14ac:dyDescent="0.25">
      <c r="I5299" s="14"/>
    </row>
    <row r="5300" spans="9:9" x14ac:dyDescent="0.25">
      <c r="I5300" s="14"/>
    </row>
    <row r="5301" spans="9:9" x14ac:dyDescent="0.25">
      <c r="I5301" s="14"/>
    </row>
    <row r="5302" spans="9:9" x14ac:dyDescent="0.25">
      <c r="I5302" s="14"/>
    </row>
    <row r="5303" spans="9:9" x14ac:dyDescent="0.25">
      <c r="I5303" s="14"/>
    </row>
    <row r="5304" spans="9:9" x14ac:dyDescent="0.25">
      <c r="I5304" s="14"/>
    </row>
    <row r="5305" spans="9:9" x14ac:dyDescent="0.25">
      <c r="I5305" s="14"/>
    </row>
    <row r="5306" spans="9:9" x14ac:dyDescent="0.25">
      <c r="I5306" s="14"/>
    </row>
    <row r="5307" spans="9:9" x14ac:dyDescent="0.25">
      <c r="I5307" s="14"/>
    </row>
    <row r="5308" spans="9:9" x14ac:dyDescent="0.25">
      <c r="I5308" s="14"/>
    </row>
    <row r="5309" spans="9:9" x14ac:dyDescent="0.25">
      <c r="I5309" s="14"/>
    </row>
    <row r="5310" spans="9:9" x14ac:dyDescent="0.25">
      <c r="I5310" s="14"/>
    </row>
    <row r="5311" spans="9:9" x14ac:dyDescent="0.25">
      <c r="I5311" s="14"/>
    </row>
    <row r="5312" spans="9:9" x14ac:dyDescent="0.25">
      <c r="I5312" s="14"/>
    </row>
    <row r="5313" spans="9:9" x14ac:dyDescent="0.25">
      <c r="I5313" s="14"/>
    </row>
    <row r="5314" spans="9:9" x14ac:dyDescent="0.25">
      <c r="I5314" s="14"/>
    </row>
    <row r="5315" spans="9:9" x14ac:dyDescent="0.25">
      <c r="I5315" s="14"/>
    </row>
    <row r="5316" spans="9:9" x14ac:dyDescent="0.25">
      <c r="I5316" s="14"/>
    </row>
    <row r="5317" spans="9:9" x14ac:dyDescent="0.25">
      <c r="I5317" s="14"/>
    </row>
    <row r="5318" spans="9:9" x14ac:dyDescent="0.25">
      <c r="I5318" s="14"/>
    </row>
    <row r="5319" spans="9:9" x14ac:dyDescent="0.25">
      <c r="I5319" s="14"/>
    </row>
    <row r="5320" spans="9:9" x14ac:dyDescent="0.25">
      <c r="I5320" s="14"/>
    </row>
    <row r="5321" spans="9:9" x14ac:dyDescent="0.25">
      <c r="I5321" s="14"/>
    </row>
    <row r="5322" spans="9:9" x14ac:dyDescent="0.25">
      <c r="I5322" s="14"/>
    </row>
    <row r="5323" spans="9:9" x14ac:dyDescent="0.25">
      <c r="I5323" s="14"/>
    </row>
    <row r="5324" spans="9:9" x14ac:dyDescent="0.25">
      <c r="I5324" s="14"/>
    </row>
    <row r="5325" spans="9:9" x14ac:dyDescent="0.25">
      <c r="I5325" s="14"/>
    </row>
    <row r="5326" spans="9:9" x14ac:dyDescent="0.25">
      <c r="I5326" s="14"/>
    </row>
    <row r="5327" spans="9:9" x14ac:dyDescent="0.25">
      <c r="I5327" s="14"/>
    </row>
    <row r="5328" spans="9:9" x14ac:dyDescent="0.25">
      <c r="I5328" s="14"/>
    </row>
    <row r="5329" spans="9:9" x14ac:dyDescent="0.25">
      <c r="I5329" s="14"/>
    </row>
    <row r="5330" spans="9:9" x14ac:dyDescent="0.25">
      <c r="I5330" s="14"/>
    </row>
    <row r="5331" spans="9:9" x14ac:dyDescent="0.25">
      <c r="I5331" s="14"/>
    </row>
    <row r="5332" spans="9:9" x14ac:dyDescent="0.25">
      <c r="I5332" s="14"/>
    </row>
    <row r="5333" spans="9:9" x14ac:dyDescent="0.25">
      <c r="I5333" s="14"/>
    </row>
    <row r="5334" spans="9:9" x14ac:dyDescent="0.25">
      <c r="I5334" s="14"/>
    </row>
    <row r="5335" spans="9:9" x14ac:dyDescent="0.25">
      <c r="I5335" s="14"/>
    </row>
    <row r="5336" spans="9:9" x14ac:dyDescent="0.25">
      <c r="I5336" s="14"/>
    </row>
    <row r="5337" spans="9:9" x14ac:dyDescent="0.25">
      <c r="I5337" s="14"/>
    </row>
    <row r="5338" spans="9:9" x14ac:dyDescent="0.25">
      <c r="I5338" s="14"/>
    </row>
    <row r="5339" spans="9:9" x14ac:dyDescent="0.25">
      <c r="I5339" s="14"/>
    </row>
    <row r="5340" spans="9:9" x14ac:dyDescent="0.25">
      <c r="I5340" s="14"/>
    </row>
    <row r="5341" spans="9:9" x14ac:dyDescent="0.25">
      <c r="I5341" s="14"/>
    </row>
    <row r="5342" spans="9:9" x14ac:dyDescent="0.25">
      <c r="I5342" s="14"/>
    </row>
    <row r="5343" spans="9:9" x14ac:dyDescent="0.25">
      <c r="I5343" s="14"/>
    </row>
    <row r="5344" spans="9:9" x14ac:dyDescent="0.25">
      <c r="I5344" s="14"/>
    </row>
    <row r="5345" spans="9:9" x14ac:dyDescent="0.25">
      <c r="I5345" s="14"/>
    </row>
    <row r="5346" spans="9:9" x14ac:dyDescent="0.25">
      <c r="I5346" s="14"/>
    </row>
    <row r="5347" spans="9:9" x14ac:dyDescent="0.25">
      <c r="I5347" s="14"/>
    </row>
    <row r="5348" spans="9:9" x14ac:dyDescent="0.25">
      <c r="I5348" s="14"/>
    </row>
    <row r="5349" spans="9:9" x14ac:dyDescent="0.25">
      <c r="I5349" s="14"/>
    </row>
    <row r="5350" spans="9:9" x14ac:dyDescent="0.25">
      <c r="I5350" s="14"/>
    </row>
    <row r="5351" spans="9:9" x14ac:dyDescent="0.25">
      <c r="I5351" s="14"/>
    </row>
    <row r="5352" spans="9:9" x14ac:dyDescent="0.25">
      <c r="I5352" s="14"/>
    </row>
    <row r="5353" spans="9:9" x14ac:dyDescent="0.25">
      <c r="I5353" s="14"/>
    </row>
    <row r="5354" spans="9:9" x14ac:dyDescent="0.25">
      <c r="I5354" s="14"/>
    </row>
    <row r="5355" spans="9:9" x14ac:dyDescent="0.25">
      <c r="I5355" s="14"/>
    </row>
    <row r="5356" spans="9:9" x14ac:dyDescent="0.25">
      <c r="I5356" s="14"/>
    </row>
    <row r="5357" spans="9:9" x14ac:dyDescent="0.25">
      <c r="I5357" s="14"/>
    </row>
    <row r="5358" spans="9:9" x14ac:dyDescent="0.25">
      <c r="I5358" s="14"/>
    </row>
    <row r="5359" spans="9:9" x14ac:dyDescent="0.25">
      <c r="I5359" s="14"/>
    </row>
    <row r="5360" spans="9:9" x14ac:dyDescent="0.25">
      <c r="I5360" s="14"/>
    </row>
    <row r="5361" spans="9:9" x14ac:dyDescent="0.25">
      <c r="I5361" s="14"/>
    </row>
    <row r="5362" spans="9:9" x14ac:dyDescent="0.25">
      <c r="I5362" s="14"/>
    </row>
    <row r="5363" spans="9:9" x14ac:dyDescent="0.25">
      <c r="I5363" s="14"/>
    </row>
    <row r="5364" spans="9:9" x14ac:dyDescent="0.25">
      <c r="I5364" s="14"/>
    </row>
    <row r="5365" spans="9:9" x14ac:dyDescent="0.25">
      <c r="I5365" s="14"/>
    </row>
    <row r="5366" spans="9:9" x14ac:dyDescent="0.25">
      <c r="I5366" s="14"/>
    </row>
    <row r="5367" spans="9:9" x14ac:dyDescent="0.25">
      <c r="I5367" s="14"/>
    </row>
    <row r="5368" spans="9:9" x14ac:dyDescent="0.25">
      <c r="I5368" s="14"/>
    </row>
    <row r="5369" spans="9:9" x14ac:dyDescent="0.25">
      <c r="I5369" s="14"/>
    </row>
    <row r="5370" spans="9:9" x14ac:dyDescent="0.25">
      <c r="I5370" s="14"/>
    </row>
    <row r="5371" spans="9:9" x14ac:dyDescent="0.25">
      <c r="I5371" s="14"/>
    </row>
    <row r="5372" spans="9:9" x14ac:dyDescent="0.25">
      <c r="I5372" s="14"/>
    </row>
    <row r="5373" spans="9:9" x14ac:dyDescent="0.25">
      <c r="I5373" s="14"/>
    </row>
    <row r="5374" spans="9:9" x14ac:dyDescent="0.25">
      <c r="I5374" s="14"/>
    </row>
    <row r="5375" spans="9:9" x14ac:dyDescent="0.25">
      <c r="I5375" s="14"/>
    </row>
    <row r="5376" spans="9:9" x14ac:dyDescent="0.25">
      <c r="I5376" s="14"/>
    </row>
    <row r="5377" spans="9:9" x14ac:dyDescent="0.25">
      <c r="I5377" s="14"/>
    </row>
    <row r="5378" spans="9:9" x14ac:dyDescent="0.25">
      <c r="I5378" s="14"/>
    </row>
    <row r="5379" spans="9:9" x14ac:dyDescent="0.25">
      <c r="I5379" s="14"/>
    </row>
    <row r="5380" spans="9:9" x14ac:dyDescent="0.25">
      <c r="I5380" s="14"/>
    </row>
    <row r="5381" spans="9:9" x14ac:dyDescent="0.25">
      <c r="I5381" s="14"/>
    </row>
    <row r="5382" spans="9:9" x14ac:dyDescent="0.25">
      <c r="I5382" s="14"/>
    </row>
    <row r="5383" spans="9:9" x14ac:dyDescent="0.25">
      <c r="I5383" s="14"/>
    </row>
    <row r="5384" spans="9:9" x14ac:dyDescent="0.25">
      <c r="I5384" s="14"/>
    </row>
    <row r="5385" spans="9:9" x14ac:dyDescent="0.25">
      <c r="I5385" s="14"/>
    </row>
    <row r="5386" spans="9:9" x14ac:dyDescent="0.25">
      <c r="I5386" s="14"/>
    </row>
    <row r="5387" spans="9:9" x14ac:dyDescent="0.25">
      <c r="I5387" s="14"/>
    </row>
    <row r="5388" spans="9:9" x14ac:dyDescent="0.25">
      <c r="I5388" s="14"/>
    </row>
    <row r="5389" spans="9:9" x14ac:dyDescent="0.25">
      <c r="I5389" s="14"/>
    </row>
    <row r="5390" spans="9:9" x14ac:dyDescent="0.25">
      <c r="I5390" s="14"/>
    </row>
    <row r="5391" spans="9:9" x14ac:dyDescent="0.25">
      <c r="I5391" s="14"/>
    </row>
    <row r="5392" spans="9:9" x14ac:dyDescent="0.25">
      <c r="I5392" s="14"/>
    </row>
    <row r="5393" spans="9:9" x14ac:dyDescent="0.25">
      <c r="I5393" s="14"/>
    </row>
    <row r="5394" spans="9:9" x14ac:dyDescent="0.25">
      <c r="I5394" s="14"/>
    </row>
    <row r="5395" spans="9:9" x14ac:dyDescent="0.25">
      <c r="I5395" s="14"/>
    </row>
    <row r="5396" spans="9:9" x14ac:dyDescent="0.25">
      <c r="I5396" s="14"/>
    </row>
    <row r="5397" spans="9:9" x14ac:dyDescent="0.25">
      <c r="I5397" s="14"/>
    </row>
    <row r="5398" spans="9:9" x14ac:dyDescent="0.25">
      <c r="I5398" s="14"/>
    </row>
    <row r="5399" spans="9:9" x14ac:dyDescent="0.25">
      <c r="I5399" s="14"/>
    </row>
    <row r="5400" spans="9:9" x14ac:dyDescent="0.25">
      <c r="I5400" s="14"/>
    </row>
    <row r="5401" spans="9:9" x14ac:dyDescent="0.25">
      <c r="I5401" s="14"/>
    </row>
    <row r="5402" spans="9:9" x14ac:dyDescent="0.25">
      <c r="I5402" s="14"/>
    </row>
    <row r="5403" spans="9:9" x14ac:dyDescent="0.25">
      <c r="I5403" s="14"/>
    </row>
    <row r="5404" spans="9:9" x14ac:dyDescent="0.25">
      <c r="I5404" s="14"/>
    </row>
    <row r="5405" spans="9:9" x14ac:dyDescent="0.25">
      <c r="I5405" s="14"/>
    </row>
    <row r="5406" spans="9:9" x14ac:dyDescent="0.25">
      <c r="I5406" s="14"/>
    </row>
    <row r="5407" spans="9:9" x14ac:dyDescent="0.25">
      <c r="I5407" s="14"/>
    </row>
    <row r="5408" spans="9:9" x14ac:dyDescent="0.25">
      <c r="I5408" s="14"/>
    </row>
    <row r="5409" spans="9:9" x14ac:dyDescent="0.25">
      <c r="I5409" s="14"/>
    </row>
    <row r="5410" spans="9:9" x14ac:dyDescent="0.25">
      <c r="I5410" s="14"/>
    </row>
    <row r="5411" spans="9:9" x14ac:dyDescent="0.25">
      <c r="I5411" s="14"/>
    </row>
    <row r="5412" spans="9:9" x14ac:dyDescent="0.25">
      <c r="I5412" s="14"/>
    </row>
    <row r="5413" spans="9:9" x14ac:dyDescent="0.25">
      <c r="I5413" s="14"/>
    </row>
    <row r="5414" spans="9:9" x14ac:dyDescent="0.25">
      <c r="I5414" s="14"/>
    </row>
    <row r="5415" spans="9:9" x14ac:dyDescent="0.25">
      <c r="I5415" s="14"/>
    </row>
    <row r="5416" spans="9:9" x14ac:dyDescent="0.25">
      <c r="I5416" s="14"/>
    </row>
    <row r="5417" spans="9:9" x14ac:dyDescent="0.25">
      <c r="I5417" s="14"/>
    </row>
    <row r="5418" spans="9:9" x14ac:dyDescent="0.25">
      <c r="I5418" s="14"/>
    </row>
    <row r="5419" spans="9:9" x14ac:dyDescent="0.25">
      <c r="I5419" s="14"/>
    </row>
    <row r="5420" spans="9:9" x14ac:dyDescent="0.25">
      <c r="I5420" s="14"/>
    </row>
    <row r="5421" spans="9:9" x14ac:dyDescent="0.25">
      <c r="I5421" s="14"/>
    </row>
    <row r="5422" spans="9:9" x14ac:dyDescent="0.25">
      <c r="I5422" s="14"/>
    </row>
    <row r="5423" spans="9:9" x14ac:dyDescent="0.25">
      <c r="I5423" s="14"/>
    </row>
    <row r="5424" spans="9:9" x14ac:dyDescent="0.25">
      <c r="I5424" s="14"/>
    </row>
    <row r="5425" spans="9:9" x14ac:dyDescent="0.25">
      <c r="I5425" s="14"/>
    </row>
    <row r="5426" spans="9:9" x14ac:dyDescent="0.25">
      <c r="I5426" s="14"/>
    </row>
    <row r="5427" spans="9:9" x14ac:dyDescent="0.25">
      <c r="I5427" s="14"/>
    </row>
    <row r="5428" spans="9:9" x14ac:dyDescent="0.25">
      <c r="I5428" s="14"/>
    </row>
    <row r="5429" spans="9:9" x14ac:dyDescent="0.25">
      <c r="I5429" s="14"/>
    </row>
    <row r="5430" spans="9:9" x14ac:dyDescent="0.25">
      <c r="I5430" s="14"/>
    </row>
    <row r="5431" spans="9:9" x14ac:dyDescent="0.25">
      <c r="I5431" s="14"/>
    </row>
    <row r="5432" spans="9:9" x14ac:dyDescent="0.25">
      <c r="I5432" s="14"/>
    </row>
    <row r="5433" spans="9:9" x14ac:dyDescent="0.25">
      <c r="I5433" s="14"/>
    </row>
    <row r="5434" spans="9:9" x14ac:dyDescent="0.25">
      <c r="I5434" s="14"/>
    </row>
    <row r="5435" spans="9:9" x14ac:dyDescent="0.25">
      <c r="I5435" s="14"/>
    </row>
    <row r="5436" spans="9:9" x14ac:dyDescent="0.25">
      <c r="I5436" s="14"/>
    </row>
    <row r="5437" spans="9:9" x14ac:dyDescent="0.25">
      <c r="I5437" s="14"/>
    </row>
    <row r="5438" spans="9:9" x14ac:dyDescent="0.25">
      <c r="I5438" s="14"/>
    </row>
    <row r="5439" spans="9:9" x14ac:dyDescent="0.25">
      <c r="I5439" s="14"/>
    </row>
    <row r="5440" spans="9:9" x14ac:dyDescent="0.25">
      <c r="I5440" s="14"/>
    </row>
    <row r="5441" spans="9:9" x14ac:dyDescent="0.25">
      <c r="I5441" s="14"/>
    </row>
    <row r="5442" spans="9:9" x14ac:dyDescent="0.25">
      <c r="I5442" s="14"/>
    </row>
    <row r="5443" spans="9:9" x14ac:dyDescent="0.25">
      <c r="I5443" s="14"/>
    </row>
    <row r="5444" spans="9:9" x14ac:dyDescent="0.25">
      <c r="I5444" s="14"/>
    </row>
    <row r="5445" spans="9:9" x14ac:dyDescent="0.25">
      <c r="I5445" s="14"/>
    </row>
    <row r="5446" spans="9:9" x14ac:dyDescent="0.25">
      <c r="I5446" s="14"/>
    </row>
    <row r="5447" spans="9:9" x14ac:dyDescent="0.25">
      <c r="I5447" s="14"/>
    </row>
    <row r="5448" spans="9:9" x14ac:dyDescent="0.25">
      <c r="I5448" s="14"/>
    </row>
    <row r="5449" spans="9:9" x14ac:dyDescent="0.25">
      <c r="I5449" s="14"/>
    </row>
    <row r="5450" spans="9:9" x14ac:dyDescent="0.25">
      <c r="I5450" s="14"/>
    </row>
    <row r="5451" spans="9:9" x14ac:dyDescent="0.25">
      <c r="I5451" s="14"/>
    </row>
    <row r="5452" spans="9:9" x14ac:dyDescent="0.25">
      <c r="I5452" s="14"/>
    </row>
    <row r="5453" spans="9:9" x14ac:dyDescent="0.25">
      <c r="I5453" s="14"/>
    </row>
    <row r="5454" spans="9:9" x14ac:dyDescent="0.25">
      <c r="I5454" s="14"/>
    </row>
    <row r="5455" spans="9:9" x14ac:dyDescent="0.25">
      <c r="I5455" s="14"/>
    </row>
    <row r="5456" spans="9:9" x14ac:dyDescent="0.25">
      <c r="I5456" s="14"/>
    </row>
    <row r="5457" spans="9:9" x14ac:dyDescent="0.25">
      <c r="I5457" s="14"/>
    </row>
    <row r="5458" spans="9:9" x14ac:dyDescent="0.25">
      <c r="I5458" s="14"/>
    </row>
    <row r="5459" spans="9:9" x14ac:dyDescent="0.25">
      <c r="I5459" s="14"/>
    </row>
    <row r="5460" spans="9:9" x14ac:dyDescent="0.25">
      <c r="I5460" s="14"/>
    </row>
    <row r="5461" spans="9:9" x14ac:dyDescent="0.25">
      <c r="I5461" s="14"/>
    </row>
    <row r="5462" spans="9:9" x14ac:dyDescent="0.25">
      <c r="I5462" s="14"/>
    </row>
    <row r="5463" spans="9:9" x14ac:dyDescent="0.25">
      <c r="I5463" s="14"/>
    </row>
    <row r="5464" spans="9:9" x14ac:dyDescent="0.25">
      <c r="I5464" s="14"/>
    </row>
    <row r="5465" spans="9:9" x14ac:dyDescent="0.25">
      <c r="I5465" s="14"/>
    </row>
    <row r="5466" spans="9:9" x14ac:dyDescent="0.25">
      <c r="I5466" s="14"/>
    </row>
    <row r="5467" spans="9:9" x14ac:dyDescent="0.25">
      <c r="I5467" s="14"/>
    </row>
    <row r="5468" spans="9:9" x14ac:dyDescent="0.25">
      <c r="I5468" s="14"/>
    </row>
    <row r="5469" spans="9:9" x14ac:dyDescent="0.25">
      <c r="I5469" s="14"/>
    </row>
    <row r="5470" spans="9:9" x14ac:dyDescent="0.25">
      <c r="I5470" s="14"/>
    </row>
    <row r="5471" spans="9:9" x14ac:dyDescent="0.25">
      <c r="I5471" s="14"/>
    </row>
    <row r="5472" spans="9:9" x14ac:dyDescent="0.25">
      <c r="I5472" s="14"/>
    </row>
    <row r="5473" spans="9:9" x14ac:dyDescent="0.25">
      <c r="I5473" s="14"/>
    </row>
    <row r="5474" spans="9:9" x14ac:dyDescent="0.25">
      <c r="I5474" s="14"/>
    </row>
    <row r="5475" spans="9:9" x14ac:dyDescent="0.25">
      <c r="I5475" s="14"/>
    </row>
    <row r="5476" spans="9:9" x14ac:dyDescent="0.25">
      <c r="I5476" s="14"/>
    </row>
    <row r="5477" spans="9:9" x14ac:dyDescent="0.25">
      <c r="I5477" s="14"/>
    </row>
    <row r="5478" spans="9:9" x14ac:dyDescent="0.25">
      <c r="I5478" s="14"/>
    </row>
    <row r="5479" spans="9:9" x14ac:dyDescent="0.25">
      <c r="I5479" s="14"/>
    </row>
    <row r="5480" spans="9:9" x14ac:dyDescent="0.25">
      <c r="I5480" s="14"/>
    </row>
    <row r="5481" spans="9:9" x14ac:dyDescent="0.25">
      <c r="I5481" s="14"/>
    </row>
    <row r="5482" spans="9:9" x14ac:dyDescent="0.25">
      <c r="I5482" s="14"/>
    </row>
    <row r="5483" spans="9:9" x14ac:dyDescent="0.25">
      <c r="I5483" s="14"/>
    </row>
    <row r="5484" spans="9:9" x14ac:dyDescent="0.25">
      <c r="I5484" s="14"/>
    </row>
    <row r="5485" spans="9:9" x14ac:dyDescent="0.25">
      <c r="I5485" s="14"/>
    </row>
    <row r="5486" spans="9:9" x14ac:dyDescent="0.25">
      <c r="I5486" s="14"/>
    </row>
    <row r="5487" spans="9:9" x14ac:dyDescent="0.25">
      <c r="I5487" s="14"/>
    </row>
    <row r="5488" spans="9:9" x14ac:dyDescent="0.25">
      <c r="I5488" s="14"/>
    </row>
    <row r="5489" spans="9:9" x14ac:dyDescent="0.25">
      <c r="I5489" s="14"/>
    </row>
    <row r="5490" spans="9:9" x14ac:dyDescent="0.25">
      <c r="I5490" s="14"/>
    </row>
    <row r="5491" spans="9:9" x14ac:dyDescent="0.25">
      <c r="I5491" s="14"/>
    </row>
    <row r="5492" spans="9:9" x14ac:dyDescent="0.25">
      <c r="I5492" s="14"/>
    </row>
    <row r="5493" spans="9:9" x14ac:dyDescent="0.25">
      <c r="I5493" s="14"/>
    </row>
    <row r="5494" spans="9:9" x14ac:dyDescent="0.25">
      <c r="I5494" s="14"/>
    </row>
    <row r="5495" spans="9:9" x14ac:dyDescent="0.25">
      <c r="I5495" s="14"/>
    </row>
    <row r="5496" spans="9:9" x14ac:dyDescent="0.25">
      <c r="I5496" s="14"/>
    </row>
    <row r="5497" spans="9:9" x14ac:dyDescent="0.25">
      <c r="I5497" s="14"/>
    </row>
    <row r="5498" spans="9:9" x14ac:dyDescent="0.25">
      <c r="I5498" s="14"/>
    </row>
    <row r="5499" spans="9:9" x14ac:dyDescent="0.25">
      <c r="I5499" s="14"/>
    </row>
    <row r="5500" spans="9:9" x14ac:dyDescent="0.25">
      <c r="I5500" s="14"/>
    </row>
    <row r="5501" spans="9:9" x14ac:dyDescent="0.25">
      <c r="I5501" s="14"/>
    </row>
    <row r="5502" spans="9:9" x14ac:dyDescent="0.25">
      <c r="I5502" s="14"/>
    </row>
    <row r="5503" spans="9:9" x14ac:dyDescent="0.25">
      <c r="I5503" s="14"/>
    </row>
    <row r="5504" spans="9:9" x14ac:dyDescent="0.25">
      <c r="I5504" s="14"/>
    </row>
    <row r="5505" spans="9:9" x14ac:dyDescent="0.25">
      <c r="I5505" s="14"/>
    </row>
    <row r="5506" spans="9:9" x14ac:dyDescent="0.25">
      <c r="I5506" s="14"/>
    </row>
    <row r="5507" spans="9:9" x14ac:dyDescent="0.25">
      <c r="I5507" s="14"/>
    </row>
    <row r="5508" spans="9:9" x14ac:dyDescent="0.25">
      <c r="I5508" s="14"/>
    </row>
    <row r="5509" spans="9:9" x14ac:dyDescent="0.25">
      <c r="I5509" s="14"/>
    </row>
    <row r="5510" spans="9:9" x14ac:dyDescent="0.25">
      <c r="I5510" s="14"/>
    </row>
    <row r="5511" spans="9:9" x14ac:dyDescent="0.25">
      <c r="I5511" s="14"/>
    </row>
    <row r="5512" spans="9:9" x14ac:dyDescent="0.25">
      <c r="I5512" s="14"/>
    </row>
    <row r="5513" spans="9:9" x14ac:dyDescent="0.25">
      <c r="I5513" s="14"/>
    </row>
    <row r="5514" spans="9:9" x14ac:dyDescent="0.25">
      <c r="I5514" s="14"/>
    </row>
    <row r="5515" spans="9:9" x14ac:dyDescent="0.25">
      <c r="I5515" s="14"/>
    </row>
    <row r="5516" spans="9:9" x14ac:dyDescent="0.25">
      <c r="I5516" s="14"/>
    </row>
    <row r="5517" spans="9:9" x14ac:dyDescent="0.25">
      <c r="I5517" s="14"/>
    </row>
    <row r="5518" spans="9:9" x14ac:dyDescent="0.25">
      <c r="I5518" s="14"/>
    </row>
    <row r="5519" spans="9:9" x14ac:dyDescent="0.25">
      <c r="I5519" s="14"/>
    </row>
    <row r="5520" spans="9:9" x14ac:dyDescent="0.25">
      <c r="I5520" s="14"/>
    </row>
    <row r="5521" spans="9:9" x14ac:dyDescent="0.25">
      <c r="I5521" s="14"/>
    </row>
    <row r="5522" spans="9:9" x14ac:dyDescent="0.25">
      <c r="I5522" s="14"/>
    </row>
    <row r="5523" spans="9:9" x14ac:dyDescent="0.25">
      <c r="I5523" s="14"/>
    </row>
    <row r="5524" spans="9:9" x14ac:dyDescent="0.25">
      <c r="I5524" s="14"/>
    </row>
    <row r="5525" spans="9:9" x14ac:dyDescent="0.25">
      <c r="I5525" s="14"/>
    </row>
    <row r="5526" spans="9:9" x14ac:dyDescent="0.25">
      <c r="I5526" s="14"/>
    </row>
    <row r="5527" spans="9:9" x14ac:dyDescent="0.25">
      <c r="I5527" s="14"/>
    </row>
    <row r="5528" spans="9:9" x14ac:dyDescent="0.25">
      <c r="I5528" s="14"/>
    </row>
    <row r="5529" spans="9:9" x14ac:dyDescent="0.25">
      <c r="I5529" s="14"/>
    </row>
    <row r="5530" spans="9:9" x14ac:dyDescent="0.25">
      <c r="I5530" s="14"/>
    </row>
    <row r="5531" spans="9:9" x14ac:dyDescent="0.25">
      <c r="I5531" s="14"/>
    </row>
    <row r="5532" spans="9:9" x14ac:dyDescent="0.25">
      <c r="I5532" s="14"/>
    </row>
    <row r="5533" spans="9:9" x14ac:dyDescent="0.25">
      <c r="I5533" s="14"/>
    </row>
    <row r="5534" spans="9:9" x14ac:dyDescent="0.25">
      <c r="I5534" s="14"/>
    </row>
    <row r="5535" spans="9:9" x14ac:dyDescent="0.25">
      <c r="I5535" s="14"/>
    </row>
    <row r="5536" spans="9:9" x14ac:dyDescent="0.25">
      <c r="I5536" s="14"/>
    </row>
    <row r="5537" spans="9:9" x14ac:dyDescent="0.25">
      <c r="I5537" s="14"/>
    </row>
    <row r="5538" spans="9:9" x14ac:dyDescent="0.25">
      <c r="I5538" s="14"/>
    </row>
    <row r="5539" spans="9:9" x14ac:dyDescent="0.25">
      <c r="I5539" s="14"/>
    </row>
    <row r="5540" spans="9:9" x14ac:dyDescent="0.25">
      <c r="I5540" s="14"/>
    </row>
    <row r="5541" spans="9:9" x14ac:dyDescent="0.25">
      <c r="I5541" s="14"/>
    </row>
    <row r="5542" spans="9:9" x14ac:dyDescent="0.25">
      <c r="I5542" s="14"/>
    </row>
    <row r="5543" spans="9:9" x14ac:dyDescent="0.25">
      <c r="I5543" s="14"/>
    </row>
    <row r="5544" spans="9:9" x14ac:dyDescent="0.25">
      <c r="I5544" s="14"/>
    </row>
    <row r="5545" spans="9:9" x14ac:dyDescent="0.25">
      <c r="I5545" s="14"/>
    </row>
    <row r="5546" spans="9:9" x14ac:dyDescent="0.25">
      <c r="I5546" s="14"/>
    </row>
    <row r="5547" spans="9:9" x14ac:dyDescent="0.25">
      <c r="I5547" s="14"/>
    </row>
    <row r="5548" spans="9:9" x14ac:dyDescent="0.25">
      <c r="I5548" s="14"/>
    </row>
    <row r="5549" spans="9:9" x14ac:dyDescent="0.25">
      <c r="I5549" s="14"/>
    </row>
    <row r="5550" spans="9:9" x14ac:dyDescent="0.25">
      <c r="I5550" s="14"/>
    </row>
    <row r="5551" spans="9:9" x14ac:dyDescent="0.25">
      <c r="I5551" s="14"/>
    </row>
    <row r="5552" spans="9:9" x14ac:dyDescent="0.25">
      <c r="I5552" s="14"/>
    </row>
    <row r="5553" spans="9:9" x14ac:dyDescent="0.25">
      <c r="I5553" s="14"/>
    </row>
    <row r="5554" spans="9:9" x14ac:dyDescent="0.25">
      <c r="I5554" s="14"/>
    </row>
    <row r="5555" spans="9:9" x14ac:dyDescent="0.25">
      <c r="I5555" s="14"/>
    </row>
    <row r="5556" spans="9:9" x14ac:dyDescent="0.25">
      <c r="I5556" s="14"/>
    </row>
    <row r="5557" spans="9:9" x14ac:dyDescent="0.25">
      <c r="I5557" s="14"/>
    </row>
    <row r="5558" spans="9:9" x14ac:dyDescent="0.25">
      <c r="I5558" s="14"/>
    </row>
    <row r="5559" spans="9:9" x14ac:dyDescent="0.25">
      <c r="I5559" s="14"/>
    </row>
    <row r="5560" spans="9:9" x14ac:dyDescent="0.25">
      <c r="I5560" s="14"/>
    </row>
    <row r="5561" spans="9:9" x14ac:dyDescent="0.25">
      <c r="I5561" s="14"/>
    </row>
    <row r="5562" spans="9:9" x14ac:dyDescent="0.25">
      <c r="I5562" s="14"/>
    </row>
    <row r="5563" spans="9:9" x14ac:dyDescent="0.25">
      <c r="I5563" s="14"/>
    </row>
    <row r="5564" spans="9:9" x14ac:dyDescent="0.25">
      <c r="I5564" s="14"/>
    </row>
    <row r="5565" spans="9:9" x14ac:dyDescent="0.25">
      <c r="I5565" s="14"/>
    </row>
    <row r="5566" spans="9:9" x14ac:dyDescent="0.25">
      <c r="I5566" s="14"/>
    </row>
    <row r="5567" spans="9:9" x14ac:dyDescent="0.25">
      <c r="I5567" s="14"/>
    </row>
    <row r="5568" spans="9:9" x14ac:dyDescent="0.25">
      <c r="I5568" s="14"/>
    </row>
    <row r="5569" spans="9:9" x14ac:dyDescent="0.25">
      <c r="I5569" s="14"/>
    </row>
    <row r="5570" spans="9:9" x14ac:dyDescent="0.25">
      <c r="I5570" s="14"/>
    </row>
    <row r="5571" spans="9:9" x14ac:dyDescent="0.25">
      <c r="I5571" s="14"/>
    </row>
    <row r="5572" spans="9:9" x14ac:dyDescent="0.25">
      <c r="I5572" s="14"/>
    </row>
    <row r="5573" spans="9:9" x14ac:dyDescent="0.25">
      <c r="I5573" s="14"/>
    </row>
    <row r="5574" spans="9:9" x14ac:dyDescent="0.25">
      <c r="I5574" s="14"/>
    </row>
    <row r="5575" spans="9:9" x14ac:dyDescent="0.25">
      <c r="I5575" s="14"/>
    </row>
    <row r="5576" spans="9:9" x14ac:dyDescent="0.25">
      <c r="I5576" s="14"/>
    </row>
    <row r="5577" spans="9:9" x14ac:dyDescent="0.25">
      <c r="I5577" s="14"/>
    </row>
    <row r="5578" spans="9:9" x14ac:dyDescent="0.25">
      <c r="I5578" s="14"/>
    </row>
    <row r="5579" spans="9:9" x14ac:dyDescent="0.25">
      <c r="I5579" s="14"/>
    </row>
    <row r="5580" spans="9:9" x14ac:dyDescent="0.25">
      <c r="I5580" s="14"/>
    </row>
    <row r="5581" spans="9:9" x14ac:dyDescent="0.25">
      <c r="I5581" s="14"/>
    </row>
    <row r="5582" spans="9:9" x14ac:dyDescent="0.25">
      <c r="I5582" s="14"/>
    </row>
    <row r="5583" spans="9:9" x14ac:dyDescent="0.25">
      <c r="I5583" s="14"/>
    </row>
    <row r="5584" spans="9:9" x14ac:dyDescent="0.25">
      <c r="I5584" s="14"/>
    </row>
    <row r="5585" spans="9:9" x14ac:dyDescent="0.25">
      <c r="I5585" s="14"/>
    </row>
    <row r="5586" spans="9:9" x14ac:dyDescent="0.25">
      <c r="I5586" s="14"/>
    </row>
    <row r="5587" spans="9:9" x14ac:dyDescent="0.25">
      <c r="I5587" s="14"/>
    </row>
    <row r="5588" spans="9:9" x14ac:dyDescent="0.25">
      <c r="I5588" s="14"/>
    </row>
    <row r="5589" spans="9:9" x14ac:dyDescent="0.25">
      <c r="I5589" s="14"/>
    </row>
    <row r="5590" spans="9:9" x14ac:dyDescent="0.25">
      <c r="I5590" s="14"/>
    </row>
    <row r="5591" spans="9:9" x14ac:dyDescent="0.25">
      <c r="I5591" s="14"/>
    </row>
    <row r="5592" spans="9:9" x14ac:dyDescent="0.25">
      <c r="I5592" s="14"/>
    </row>
    <row r="5593" spans="9:9" x14ac:dyDescent="0.25">
      <c r="I5593" s="14"/>
    </row>
    <row r="5594" spans="9:9" x14ac:dyDescent="0.25">
      <c r="I5594" s="14"/>
    </row>
    <row r="5595" spans="9:9" x14ac:dyDescent="0.25">
      <c r="I5595" s="14"/>
    </row>
    <row r="5596" spans="9:9" x14ac:dyDescent="0.25">
      <c r="I5596" s="14"/>
    </row>
    <row r="5597" spans="9:9" x14ac:dyDescent="0.25">
      <c r="I5597" s="14"/>
    </row>
    <row r="5598" spans="9:9" x14ac:dyDescent="0.25">
      <c r="I5598" s="14"/>
    </row>
    <row r="5599" spans="9:9" x14ac:dyDescent="0.25">
      <c r="I5599" s="14"/>
    </row>
    <row r="5600" spans="9:9" x14ac:dyDescent="0.25">
      <c r="I5600" s="14"/>
    </row>
    <row r="5601" spans="9:9" x14ac:dyDescent="0.25">
      <c r="I5601" s="14"/>
    </row>
    <row r="5602" spans="9:9" x14ac:dyDescent="0.25">
      <c r="I5602" s="14"/>
    </row>
    <row r="5603" spans="9:9" x14ac:dyDescent="0.25">
      <c r="I5603" s="14"/>
    </row>
    <row r="5604" spans="9:9" x14ac:dyDescent="0.25">
      <c r="I5604" s="14"/>
    </row>
    <row r="5605" spans="9:9" x14ac:dyDescent="0.25">
      <c r="I5605" s="14"/>
    </row>
    <row r="5606" spans="9:9" x14ac:dyDescent="0.25">
      <c r="I5606" s="14"/>
    </row>
    <row r="5607" spans="9:9" x14ac:dyDescent="0.25">
      <c r="I5607" s="14"/>
    </row>
    <row r="5608" spans="9:9" x14ac:dyDescent="0.25">
      <c r="I5608" s="14"/>
    </row>
    <row r="5609" spans="9:9" x14ac:dyDescent="0.25">
      <c r="I5609" s="14"/>
    </row>
    <row r="5610" spans="9:9" x14ac:dyDescent="0.25">
      <c r="I5610" s="14"/>
    </row>
    <row r="5611" spans="9:9" x14ac:dyDescent="0.25">
      <c r="I5611" s="14"/>
    </row>
    <row r="5612" spans="9:9" x14ac:dyDescent="0.25">
      <c r="I5612" s="14"/>
    </row>
    <row r="5613" spans="9:9" x14ac:dyDescent="0.25">
      <c r="I5613" s="14"/>
    </row>
    <row r="5614" spans="9:9" x14ac:dyDescent="0.25">
      <c r="I5614" s="14"/>
    </row>
    <row r="5615" spans="9:9" x14ac:dyDescent="0.25">
      <c r="I5615" s="14"/>
    </row>
    <row r="5616" spans="9:9" x14ac:dyDescent="0.25">
      <c r="I5616" s="14"/>
    </row>
    <row r="5617" spans="9:9" x14ac:dyDescent="0.25">
      <c r="I5617" s="14"/>
    </row>
    <row r="5618" spans="9:9" x14ac:dyDescent="0.25">
      <c r="I5618" s="14"/>
    </row>
    <row r="5619" spans="9:9" x14ac:dyDescent="0.25">
      <c r="I5619" s="14"/>
    </row>
    <row r="5620" spans="9:9" x14ac:dyDescent="0.25">
      <c r="I5620" s="14"/>
    </row>
    <row r="5621" spans="9:9" x14ac:dyDescent="0.25">
      <c r="I5621" s="14"/>
    </row>
    <row r="5622" spans="9:9" x14ac:dyDescent="0.25">
      <c r="I5622" s="14"/>
    </row>
    <row r="5623" spans="9:9" x14ac:dyDescent="0.25">
      <c r="I5623" s="14"/>
    </row>
    <row r="5624" spans="9:9" x14ac:dyDescent="0.25">
      <c r="I5624" s="14"/>
    </row>
    <row r="5625" spans="9:9" x14ac:dyDescent="0.25">
      <c r="I5625" s="14"/>
    </row>
    <row r="5626" spans="9:9" x14ac:dyDescent="0.25">
      <c r="I5626" s="14"/>
    </row>
    <row r="5627" spans="9:9" x14ac:dyDescent="0.25">
      <c r="I5627" s="14"/>
    </row>
    <row r="5628" spans="9:9" x14ac:dyDescent="0.25">
      <c r="I5628" s="14"/>
    </row>
    <row r="5629" spans="9:9" x14ac:dyDescent="0.25">
      <c r="I5629" s="14"/>
    </row>
    <row r="5630" spans="9:9" x14ac:dyDescent="0.25">
      <c r="I5630" s="14"/>
    </row>
    <row r="5631" spans="9:9" x14ac:dyDescent="0.25">
      <c r="I5631" s="14"/>
    </row>
    <row r="5632" spans="9:9" x14ac:dyDescent="0.25">
      <c r="I5632" s="14"/>
    </row>
    <row r="5633" spans="9:9" x14ac:dyDescent="0.25">
      <c r="I5633" s="14"/>
    </row>
    <row r="5634" spans="9:9" x14ac:dyDescent="0.25">
      <c r="I5634" s="14"/>
    </row>
    <row r="5635" spans="9:9" x14ac:dyDescent="0.25">
      <c r="I5635" s="14"/>
    </row>
    <row r="5636" spans="9:9" x14ac:dyDescent="0.25">
      <c r="I5636" s="14"/>
    </row>
    <row r="5637" spans="9:9" x14ac:dyDescent="0.25">
      <c r="I5637" s="14"/>
    </row>
    <row r="5638" spans="9:9" x14ac:dyDescent="0.25">
      <c r="I5638" s="14"/>
    </row>
    <row r="5639" spans="9:9" x14ac:dyDescent="0.25">
      <c r="I5639" s="14"/>
    </row>
    <row r="5640" spans="9:9" x14ac:dyDescent="0.25">
      <c r="I5640" s="14"/>
    </row>
    <row r="5641" spans="9:9" x14ac:dyDescent="0.25">
      <c r="I5641" s="14"/>
    </row>
    <row r="5642" spans="9:9" x14ac:dyDescent="0.25">
      <c r="I5642" s="14"/>
    </row>
    <row r="5643" spans="9:9" x14ac:dyDescent="0.25">
      <c r="I5643" s="14"/>
    </row>
    <row r="5644" spans="9:9" x14ac:dyDescent="0.25">
      <c r="I5644" s="14"/>
    </row>
    <row r="5645" spans="9:9" x14ac:dyDescent="0.25">
      <c r="I5645" s="14"/>
    </row>
    <row r="5646" spans="9:9" x14ac:dyDescent="0.25">
      <c r="I5646" s="14"/>
    </row>
    <row r="5647" spans="9:9" x14ac:dyDescent="0.25">
      <c r="I5647" s="14"/>
    </row>
    <row r="5648" spans="9:9" x14ac:dyDescent="0.25">
      <c r="I5648" s="14"/>
    </row>
    <row r="5649" spans="9:9" x14ac:dyDescent="0.25">
      <c r="I5649" s="14"/>
    </row>
    <row r="5650" spans="9:9" x14ac:dyDescent="0.25">
      <c r="I5650" s="14"/>
    </row>
    <row r="5651" spans="9:9" x14ac:dyDescent="0.25">
      <c r="I5651" s="14"/>
    </row>
    <row r="5652" spans="9:9" x14ac:dyDescent="0.25">
      <c r="I5652" s="14"/>
    </row>
    <row r="5653" spans="9:9" x14ac:dyDescent="0.25">
      <c r="I5653" s="14"/>
    </row>
    <row r="5654" spans="9:9" x14ac:dyDescent="0.25">
      <c r="I5654" s="14"/>
    </row>
    <row r="5655" spans="9:9" x14ac:dyDescent="0.25">
      <c r="I5655" s="14"/>
    </row>
    <row r="5656" spans="9:9" x14ac:dyDescent="0.25">
      <c r="I5656" s="14"/>
    </row>
    <row r="5657" spans="9:9" x14ac:dyDescent="0.25">
      <c r="I5657" s="14"/>
    </row>
    <row r="5658" spans="9:9" x14ac:dyDescent="0.25">
      <c r="I5658" s="14"/>
    </row>
    <row r="5659" spans="9:9" x14ac:dyDescent="0.25">
      <c r="I5659" s="14"/>
    </row>
    <row r="5660" spans="9:9" x14ac:dyDescent="0.25">
      <c r="I5660" s="14"/>
    </row>
    <row r="5661" spans="9:9" x14ac:dyDescent="0.25">
      <c r="I5661" s="14"/>
    </row>
    <row r="5662" spans="9:9" x14ac:dyDescent="0.25">
      <c r="I5662" s="14"/>
    </row>
    <row r="5663" spans="9:9" x14ac:dyDescent="0.25">
      <c r="I5663" s="14"/>
    </row>
    <row r="5664" spans="9:9" x14ac:dyDescent="0.25">
      <c r="I5664" s="14"/>
    </row>
    <row r="5665" spans="9:9" x14ac:dyDescent="0.25">
      <c r="I5665" s="14"/>
    </row>
    <row r="5666" spans="9:9" x14ac:dyDescent="0.25">
      <c r="I5666" s="14"/>
    </row>
    <row r="5667" spans="9:9" x14ac:dyDescent="0.25">
      <c r="I5667" s="14"/>
    </row>
    <row r="5668" spans="9:9" x14ac:dyDescent="0.25">
      <c r="I5668" s="14"/>
    </row>
    <row r="5669" spans="9:9" x14ac:dyDescent="0.25">
      <c r="I5669" s="14"/>
    </row>
    <row r="5670" spans="9:9" x14ac:dyDescent="0.25">
      <c r="I5670" s="14"/>
    </row>
    <row r="5671" spans="9:9" x14ac:dyDescent="0.25">
      <c r="I5671" s="14"/>
    </row>
    <row r="5672" spans="9:9" x14ac:dyDescent="0.25">
      <c r="I5672" s="14"/>
    </row>
    <row r="5673" spans="9:9" x14ac:dyDescent="0.25">
      <c r="I5673" s="14"/>
    </row>
    <row r="5674" spans="9:9" x14ac:dyDescent="0.25">
      <c r="I5674" s="14"/>
    </row>
    <row r="5675" spans="9:9" x14ac:dyDescent="0.25">
      <c r="I5675" s="14"/>
    </row>
    <row r="5676" spans="9:9" x14ac:dyDescent="0.25">
      <c r="I5676" s="14"/>
    </row>
    <row r="5677" spans="9:9" x14ac:dyDescent="0.25">
      <c r="I5677" s="14"/>
    </row>
    <row r="5678" spans="9:9" x14ac:dyDescent="0.25">
      <c r="I5678" s="14"/>
    </row>
    <row r="5679" spans="9:9" x14ac:dyDescent="0.25">
      <c r="I5679" s="14"/>
    </row>
    <row r="5680" spans="9:9" x14ac:dyDescent="0.25">
      <c r="I5680" s="14"/>
    </row>
    <row r="5681" spans="9:9" x14ac:dyDescent="0.25">
      <c r="I5681" s="14"/>
    </row>
    <row r="5682" spans="9:9" x14ac:dyDescent="0.25">
      <c r="I5682" s="14"/>
    </row>
    <row r="5683" spans="9:9" x14ac:dyDescent="0.25">
      <c r="I5683" s="14"/>
    </row>
    <row r="5684" spans="9:9" x14ac:dyDescent="0.25">
      <c r="I5684" s="14"/>
    </row>
    <row r="5685" spans="9:9" x14ac:dyDescent="0.25">
      <c r="I5685" s="14"/>
    </row>
    <row r="5686" spans="9:9" x14ac:dyDescent="0.25">
      <c r="I5686" s="14"/>
    </row>
    <row r="5687" spans="9:9" x14ac:dyDescent="0.25">
      <c r="I5687" s="14"/>
    </row>
    <row r="5688" spans="9:9" x14ac:dyDescent="0.25">
      <c r="I5688" s="14"/>
    </row>
    <row r="5689" spans="9:9" x14ac:dyDescent="0.25">
      <c r="I5689" s="14"/>
    </row>
    <row r="5690" spans="9:9" x14ac:dyDescent="0.25">
      <c r="I5690" s="14"/>
    </row>
    <row r="5691" spans="9:9" x14ac:dyDescent="0.25">
      <c r="I5691" s="14"/>
    </row>
    <row r="5692" spans="9:9" x14ac:dyDescent="0.25">
      <c r="I5692" s="14"/>
    </row>
    <row r="5693" spans="9:9" x14ac:dyDescent="0.25">
      <c r="I5693" s="14"/>
    </row>
    <row r="5694" spans="9:9" x14ac:dyDescent="0.25">
      <c r="I5694" s="14"/>
    </row>
    <row r="5695" spans="9:9" x14ac:dyDescent="0.25">
      <c r="I5695" s="14"/>
    </row>
    <row r="5696" spans="9:9" x14ac:dyDescent="0.25">
      <c r="I5696" s="14"/>
    </row>
    <row r="5697" spans="9:9" x14ac:dyDescent="0.25">
      <c r="I5697" s="14"/>
    </row>
    <row r="5698" spans="9:9" x14ac:dyDescent="0.25">
      <c r="I5698" s="14"/>
    </row>
    <row r="5699" spans="9:9" x14ac:dyDescent="0.25">
      <c r="I5699" s="14"/>
    </row>
    <row r="5700" spans="9:9" x14ac:dyDescent="0.25">
      <c r="I5700" s="14"/>
    </row>
    <row r="5701" spans="9:9" x14ac:dyDescent="0.25">
      <c r="I5701" s="14"/>
    </row>
    <row r="5702" spans="9:9" x14ac:dyDescent="0.25">
      <c r="I5702" s="14"/>
    </row>
    <row r="5703" spans="9:9" x14ac:dyDescent="0.25">
      <c r="I5703" s="14"/>
    </row>
    <row r="5704" spans="9:9" x14ac:dyDescent="0.25">
      <c r="I5704" s="14"/>
    </row>
    <row r="5705" spans="9:9" x14ac:dyDescent="0.25">
      <c r="I5705" s="14"/>
    </row>
    <row r="5706" spans="9:9" x14ac:dyDescent="0.25">
      <c r="I5706" s="14"/>
    </row>
    <row r="5707" spans="9:9" x14ac:dyDescent="0.25">
      <c r="I5707" s="14"/>
    </row>
    <row r="5708" spans="9:9" x14ac:dyDescent="0.25">
      <c r="I5708" s="14"/>
    </row>
    <row r="5709" spans="9:9" x14ac:dyDescent="0.25">
      <c r="I5709" s="14"/>
    </row>
    <row r="5710" spans="9:9" x14ac:dyDescent="0.25">
      <c r="I5710" s="14"/>
    </row>
    <row r="5711" spans="9:9" x14ac:dyDescent="0.25">
      <c r="I5711" s="14"/>
    </row>
    <row r="5712" spans="9:9" x14ac:dyDescent="0.25">
      <c r="I5712" s="14"/>
    </row>
    <row r="5713" spans="9:9" x14ac:dyDescent="0.25">
      <c r="I5713" s="14"/>
    </row>
    <row r="5714" spans="9:9" x14ac:dyDescent="0.25">
      <c r="I5714" s="14"/>
    </row>
    <row r="5715" spans="9:9" x14ac:dyDescent="0.25">
      <c r="I5715" s="14"/>
    </row>
    <row r="5716" spans="9:9" x14ac:dyDescent="0.25">
      <c r="I5716" s="14"/>
    </row>
    <row r="5717" spans="9:9" x14ac:dyDescent="0.25">
      <c r="I5717" s="14"/>
    </row>
    <row r="5718" spans="9:9" x14ac:dyDescent="0.25">
      <c r="I5718" s="14"/>
    </row>
    <row r="5719" spans="9:9" x14ac:dyDescent="0.25">
      <c r="I5719" s="14"/>
    </row>
    <row r="5720" spans="9:9" x14ac:dyDescent="0.25">
      <c r="I5720" s="14"/>
    </row>
    <row r="5721" spans="9:9" x14ac:dyDescent="0.25">
      <c r="I5721" s="14"/>
    </row>
    <row r="5722" spans="9:9" x14ac:dyDescent="0.25">
      <c r="I5722" s="14"/>
    </row>
    <row r="5723" spans="9:9" x14ac:dyDescent="0.25">
      <c r="I5723" s="14"/>
    </row>
    <row r="5724" spans="9:9" x14ac:dyDescent="0.25">
      <c r="I5724" s="14"/>
    </row>
    <row r="5725" spans="9:9" x14ac:dyDescent="0.25">
      <c r="I5725" s="14"/>
    </row>
    <row r="5726" spans="9:9" x14ac:dyDescent="0.25">
      <c r="I5726" s="14"/>
    </row>
    <row r="5727" spans="9:9" x14ac:dyDescent="0.25">
      <c r="I5727" s="14"/>
    </row>
    <row r="5728" spans="9:9" x14ac:dyDescent="0.25">
      <c r="I5728" s="14"/>
    </row>
    <row r="5729" spans="9:9" x14ac:dyDescent="0.25">
      <c r="I5729" s="14"/>
    </row>
    <row r="5730" spans="9:9" x14ac:dyDescent="0.25">
      <c r="I5730" s="14"/>
    </row>
    <row r="5731" spans="9:9" x14ac:dyDescent="0.25">
      <c r="I5731" s="14"/>
    </row>
    <row r="5732" spans="9:9" x14ac:dyDescent="0.25">
      <c r="I5732" s="14"/>
    </row>
    <row r="5733" spans="9:9" x14ac:dyDescent="0.25">
      <c r="I5733" s="14"/>
    </row>
    <row r="5734" spans="9:9" x14ac:dyDescent="0.25">
      <c r="I5734" s="14"/>
    </row>
    <row r="5735" spans="9:9" x14ac:dyDescent="0.25">
      <c r="I5735" s="14"/>
    </row>
    <row r="5736" spans="9:9" x14ac:dyDescent="0.25">
      <c r="I5736" s="14"/>
    </row>
    <row r="5737" spans="9:9" x14ac:dyDescent="0.25">
      <c r="I5737" s="14"/>
    </row>
    <row r="5738" spans="9:9" x14ac:dyDescent="0.25">
      <c r="I5738" s="14"/>
    </row>
    <row r="5739" spans="9:9" x14ac:dyDescent="0.25">
      <c r="I5739" s="14"/>
    </row>
    <row r="5740" spans="9:9" x14ac:dyDescent="0.25">
      <c r="I5740" s="14"/>
    </row>
    <row r="5741" spans="9:9" x14ac:dyDescent="0.25">
      <c r="I5741" s="14"/>
    </row>
    <row r="5742" spans="9:9" x14ac:dyDescent="0.25">
      <c r="I5742" s="14"/>
    </row>
    <row r="5743" spans="9:9" x14ac:dyDescent="0.25">
      <c r="I5743" s="14"/>
    </row>
    <row r="5744" spans="9:9" x14ac:dyDescent="0.25">
      <c r="I5744" s="14"/>
    </row>
    <row r="5745" spans="9:9" x14ac:dyDescent="0.25">
      <c r="I5745" s="14"/>
    </row>
    <row r="5746" spans="9:9" x14ac:dyDescent="0.25">
      <c r="I5746" s="14"/>
    </row>
    <row r="5747" spans="9:9" x14ac:dyDescent="0.25">
      <c r="I5747" s="14"/>
    </row>
    <row r="5748" spans="9:9" x14ac:dyDescent="0.25">
      <c r="I5748" s="14"/>
    </row>
    <row r="5749" spans="9:9" x14ac:dyDescent="0.25">
      <c r="I5749" s="14"/>
    </row>
    <row r="5750" spans="9:9" x14ac:dyDescent="0.25">
      <c r="I5750" s="14"/>
    </row>
    <row r="5751" spans="9:9" x14ac:dyDescent="0.25">
      <c r="I5751" s="14"/>
    </row>
    <row r="5752" spans="9:9" x14ac:dyDescent="0.25">
      <c r="I5752" s="14"/>
    </row>
    <row r="5753" spans="9:9" x14ac:dyDescent="0.25">
      <c r="I5753" s="14"/>
    </row>
    <row r="5754" spans="9:9" x14ac:dyDescent="0.25">
      <c r="I5754" s="14"/>
    </row>
    <row r="5755" spans="9:9" x14ac:dyDescent="0.25">
      <c r="I5755" s="14"/>
    </row>
    <row r="5756" spans="9:9" x14ac:dyDescent="0.25">
      <c r="I5756" s="14"/>
    </row>
    <row r="5757" spans="9:9" x14ac:dyDescent="0.25">
      <c r="I5757" s="14"/>
    </row>
    <row r="5758" spans="9:9" x14ac:dyDescent="0.25">
      <c r="I5758" s="14"/>
    </row>
    <row r="5759" spans="9:9" x14ac:dyDescent="0.25">
      <c r="I5759" s="14"/>
    </row>
    <row r="5760" spans="9:9" x14ac:dyDescent="0.25">
      <c r="I5760" s="14"/>
    </row>
    <row r="5761" spans="9:9" x14ac:dyDescent="0.25">
      <c r="I5761" s="14"/>
    </row>
    <row r="5762" spans="9:9" x14ac:dyDescent="0.25">
      <c r="I5762" s="14"/>
    </row>
    <row r="5763" spans="9:9" x14ac:dyDescent="0.25">
      <c r="I5763" s="14"/>
    </row>
    <row r="5764" spans="9:9" x14ac:dyDescent="0.25">
      <c r="I5764" s="14"/>
    </row>
    <row r="5765" spans="9:9" x14ac:dyDescent="0.25">
      <c r="I5765" s="14"/>
    </row>
    <row r="5766" spans="9:9" x14ac:dyDescent="0.25">
      <c r="I5766" s="14"/>
    </row>
    <row r="5767" spans="9:9" x14ac:dyDescent="0.25">
      <c r="I5767" s="14"/>
    </row>
    <row r="5768" spans="9:9" x14ac:dyDescent="0.25">
      <c r="I5768" s="14"/>
    </row>
    <row r="5769" spans="9:9" x14ac:dyDescent="0.25">
      <c r="I5769" s="14"/>
    </row>
    <row r="5770" spans="9:9" x14ac:dyDescent="0.25">
      <c r="I5770" s="14"/>
    </row>
    <row r="5771" spans="9:9" x14ac:dyDescent="0.25">
      <c r="I5771" s="14"/>
    </row>
    <row r="5772" spans="9:9" x14ac:dyDescent="0.25">
      <c r="I5772" s="14"/>
    </row>
    <row r="5773" spans="9:9" x14ac:dyDescent="0.25">
      <c r="I5773" s="14"/>
    </row>
    <row r="5774" spans="9:9" x14ac:dyDescent="0.25">
      <c r="I5774" s="14"/>
    </row>
    <row r="5775" spans="9:9" x14ac:dyDescent="0.25">
      <c r="I5775" s="14"/>
    </row>
    <row r="5776" spans="9:9" x14ac:dyDescent="0.25">
      <c r="I5776" s="14"/>
    </row>
    <row r="5777" spans="9:9" x14ac:dyDescent="0.25">
      <c r="I5777" s="14"/>
    </row>
    <row r="5778" spans="9:9" x14ac:dyDescent="0.25">
      <c r="I5778" s="14"/>
    </row>
    <row r="5779" spans="9:9" x14ac:dyDescent="0.25">
      <c r="I5779" s="14"/>
    </row>
    <row r="5780" spans="9:9" x14ac:dyDescent="0.25">
      <c r="I5780" s="14"/>
    </row>
    <row r="5781" spans="9:9" x14ac:dyDescent="0.25">
      <c r="I5781" s="14"/>
    </row>
    <row r="5782" spans="9:9" x14ac:dyDescent="0.25">
      <c r="I5782" s="14"/>
    </row>
    <row r="5783" spans="9:9" x14ac:dyDescent="0.25">
      <c r="I5783" s="14"/>
    </row>
    <row r="5784" spans="9:9" x14ac:dyDescent="0.25">
      <c r="I5784" s="14"/>
    </row>
    <row r="5785" spans="9:9" x14ac:dyDescent="0.25">
      <c r="I5785" s="14"/>
    </row>
    <row r="5786" spans="9:9" x14ac:dyDescent="0.25">
      <c r="I5786" s="14"/>
    </row>
    <row r="5787" spans="9:9" x14ac:dyDescent="0.25">
      <c r="I5787" s="14"/>
    </row>
    <row r="5788" spans="9:9" x14ac:dyDescent="0.25">
      <c r="I5788" s="14"/>
    </row>
    <row r="5789" spans="9:9" x14ac:dyDescent="0.25">
      <c r="I5789" s="14"/>
    </row>
    <row r="5790" spans="9:9" x14ac:dyDescent="0.25">
      <c r="I5790" s="14"/>
    </row>
    <row r="5791" spans="9:9" x14ac:dyDescent="0.25">
      <c r="I5791" s="14"/>
    </row>
    <row r="5792" spans="9:9" x14ac:dyDescent="0.25">
      <c r="I5792" s="14"/>
    </row>
    <row r="5793" spans="9:9" x14ac:dyDescent="0.25">
      <c r="I5793" s="14"/>
    </row>
    <row r="5794" spans="9:9" x14ac:dyDescent="0.25">
      <c r="I5794" s="14"/>
    </row>
    <row r="5795" spans="9:9" x14ac:dyDescent="0.25">
      <c r="I5795" s="14"/>
    </row>
    <row r="5796" spans="9:9" x14ac:dyDescent="0.25">
      <c r="I5796" s="14"/>
    </row>
    <row r="5797" spans="9:9" x14ac:dyDescent="0.25">
      <c r="I5797" s="14"/>
    </row>
    <row r="5798" spans="9:9" x14ac:dyDescent="0.25">
      <c r="I5798" s="14"/>
    </row>
    <row r="5799" spans="9:9" x14ac:dyDescent="0.25">
      <c r="I5799" s="14"/>
    </row>
    <row r="5800" spans="9:9" x14ac:dyDescent="0.25">
      <c r="I5800" s="14"/>
    </row>
    <row r="5801" spans="9:9" x14ac:dyDescent="0.25">
      <c r="I5801" s="14"/>
    </row>
    <row r="5802" spans="9:9" x14ac:dyDescent="0.25">
      <c r="I5802" s="14"/>
    </row>
    <row r="5803" spans="9:9" x14ac:dyDescent="0.25">
      <c r="I5803" s="14"/>
    </row>
    <row r="5804" spans="9:9" x14ac:dyDescent="0.25">
      <c r="I5804" s="14"/>
    </row>
    <row r="5805" spans="9:9" x14ac:dyDescent="0.25">
      <c r="I5805" s="14"/>
    </row>
    <row r="5806" spans="9:9" x14ac:dyDescent="0.25">
      <c r="I5806" s="14"/>
    </row>
    <row r="5807" spans="9:9" x14ac:dyDescent="0.25">
      <c r="I5807" s="14"/>
    </row>
    <row r="5808" spans="9:9" x14ac:dyDescent="0.25">
      <c r="I5808" s="14"/>
    </row>
    <row r="5809" spans="9:9" x14ac:dyDescent="0.25">
      <c r="I5809" s="14"/>
    </row>
    <row r="5810" spans="9:9" x14ac:dyDescent="0.25">
      <c r="I5810" s="14"/>
    </row>
    <row r="5811" spans="9:9" x14ac:dyDescent="0.25">
      <c r="I5811" s="14"/>
    </row>
    <row r="5812" spans="9:9" x14ac:dyDescent="0.25">
      <c r="I5812" s="14"/>
    </row>
    <row r="5813" spans="9:9" x14ac:dyDescent="0.25">
      <c r="I5813" s="14"/>
    </row>
    <row r="5814" spans="9:9" x14ac:dyDescent="0.25">
      <c r="I5814" s="14"/>
    </row>
    <row r="5815" spans="9:9" x14ac:dyDescent="0.25">
      <c r="I5815" s="14"/>
    </row>
    <row r="5816" spans="9:9" x14ac:dyDescent="0.25">
      <c r="I5816" s="14"/>
    </row>
    <row r="5817" spans="9:9" x14ac:dyDescent="0.25">
      <c r="I5817" s="14"/>
    </row>
    <row r="5818" spans="9:9" x14ac:dyDescent="0.25">
      <c r="I5818" s="14"/>
    </row>
    <row r="5819" spans="9:9" x14ac:dyDescent="0.25">
      <c r="I5819" s="14"/>
    </row>
    <row r="5820" spans="9:9" x14ac:dyDescent="0.25">
      <c r="I5820" s="14"/>
    </row>
    <row r="5821" spans="9:9" x14ac:dyDescent="0.25">
      <c r="I5821" s="14"/>
    </row>
    <row r="5822" spans="9:9" x14ac:dyDescent="0.25">
      <c r="I5822" s="14"/>
    </row>
    <row r="5823" spans="9:9" x14ac:dyDescent="0.25">
      <c r="I5823" s="14"/>
    </row>
    <row r="5824" spans="9:9" x14ac:dyDescent="0.25">
      <c r="I5824" s="14"/>
    </row>
    <row r="5825" spans="9:9" x14ac:dyDescent="0.25">
      <c r="I5825" s="14"/>
    </row>
    <row r="5826" spans="9:9" x14ac:dyDescent="0.25">
      <c r="I5826" s="14"/>
    </row>
    <row r="5827" spans="9:9" x14ac:dyDescent="0.25">
      <c r="I5827" s="14"/>
    </row>
    <row r="5828" spans="9:9" x14ac:dyDescent="0.25">
      <c r="I5828" s="14"/>
    </row>
    <row r="5829" spans="9:9" x14ac:dyDescent="0.25">
      <c r="I5829" s="14"/>
    </row>
    <row r="5830" spans="9:9" x14ac:dyDescent="0.25">
      <c r="I5830" s="14"/>
    </row>
    <row r="5831" spans="9:9" x14ac:dyDescent="0.25">
      <c r="I5831" s="14"/>
    </row>
    <row r="5832" spans="9:9" x14ac:dyDescent="0.25">
      <c r="I5832" s="14"/>
    </row>
    <row r="5833" spans="9:9" x14ac:dyDescent="0.25">
      <c r="I5833" s="14"/>
    </row>
    <row r="5834" spans="9:9" x14ac:dyDescent="0.25">
      <c r="I5834" s="14"/>
    </row>
    <row r="5835" spans="9:9" x14ac:dyDescent="0.25">
      <c r="I5835" s="14"/>
    </row>
    <row r="5836" spans="9:9" x14ac:dyDescent="0.25">
      <c r="I5836" s="14"/>
    </row>
    <row r="5837" spans="9:9" x14ac:dyDescent="0.25">
      <c r="I5837" s="14"/>
    </row>
    <row r="5838" spans="9:9" x14ac:dyDescent="0.25">
      <c r="I5838" s="14"/>
    </row>
    <row r="5839" spans="9:9" x14ac:dyDescent="0.25">
      <c r="I5839" s="14"/>
    </row>
    <row r="5840" spans="9:9" x14ac:dyDescent="0.25">
      <c r="I5840" s="14"/>
    </row>
    <row r="5841" spans="9:9" x14ac:dyDescent="0.25">
      <c r="I5841" s="14"/>
    </row>
    <row r="5842" spans="9:9" x14ac:dyDescent="0.25">
      <c r="I5842" s="14"/>
    </row>
    <row r="5843" spans="9:9" x14ac:dyDescent="0.25">
      <c r="I5843" s="14"/>
    </row>
    <row r="5844" spans="9:9" x14ac:dyDescent="0.25">
      <c r="I5844" s="14"/>
    </row>
    <row r="5845" spans="9:9" x14ac:dyDescent="0.25">
      <c r="I5845" s="14"/>
    </row>
    <row r="5846" spans="9:9" x14ac:dyDescent="0.25">
      <c r="I5846" s="14"/>
    </row>
    <row r="5847" spans="9:9" x14ac:dyDescent="0.25">
      <c r="I5847" s="14"/>
    </row>
    <row r="5848" spans="9:9" x14ac:dyDescent="0.25">
      <c r="I5848" s="14"/>
    </row>
    <row r="5849" spans="9:9" x14ac:dyDescent="0.25">
      <c r="I5849" s="14"/>
    </row>
    <row r="5850" spans="9:9" x14ac:dyDescent="0.25">
      <c r="I5850" s="14"/>
    </row>
    <row r="5851" spans="9:9" x14ac:dyDescent="0.25">
      <c r="I5851" s="14"/>
    </row>
    <row r="5852" spans="9:9" x14ac:dyDescent="0.25">
      <c r="I5852" s="14"/>
    </row>
    <row r="5853" spans="9:9" x14ac:dyDescent="0.25">
      <c r="I5853" s="14"/>
    </row>
    <row r="5854" spans="9:9" x14ac:dyDescent="0.25">
      <c r="I5854" s="14"/>
    </row>
    <row r="5855" spans="9:9" x14ac:dyDescent="0.25">
      <c r="I5855" s="14"/>
    </row>
    <row r="5856" spans="9:9" x14ac:dyDescent="0.25">
      <c r="I5856" s="14"/>
    </row>
    <row r="5857" spans="9:9" x14ac:dyDescent="0.25">
      <c r="I5857" s="14"/>
    </row>
    <row r="5858" spans="9:9" x14ac:dyDescent="0.25">
      <c r="I5858" s="14"/>
    </row>
    <row r="5859" spans="9:9" x14ac:dyDescent="0.25">
      <c r="I5859" s="14"/>
    </row>
    <row r="5860" spans="9:9" x14ac:dyDescent="0.25">
      <c r="I5860" s="14"/>
    </row>
    <row r="5861" spans="9:9" x14ac:dyDescent="0.25">
      <c r="I5861" s="14"/>
    </row>
    <row r="5862" spans="9:9" x14ac:dyDescent="0.25">
      <c r="I5862" s="14"/>
    </row>
    <row r="5863" spans="9:9" x14ac:dyDescent="0.25">
      <c r="I5863" s="14"/>
    </row>
    <row r="5864" spans="9:9" x14ac:dyDescent="0.25">
      <c r="I5864" s="14"/>
    </row>
    <row r="5865" spans="9:9" x14ac:dyDescent="0.25">
      <c r="I5865" s="14"/>
    </row>
    <row r="5866" spans="9:9" x14ac:dyDescent="0.25">
      <c r="I5866" s="14"/>
    </row>
    <row r="5867" spans="9:9" x14ac:dyDescent="0.25">
      <c r="I5867" s="14"/>
    </row>
    <row r="5868" spans="9:9" x14ac:dyDescent="0.25">
      <c r="I5868" s="14"/>
    </row>
    <row r="5869" spans="9:9" x14ac:dyDescent="0.25">
      <c r="I5869" s="14"/>
    </row>
    <row r="5870" spans="9:9" x14ac:dyDescent="0.25">
      <c r="I5870" s="14"/>
    </row>
    <row r="5871" spans="9:9" x14ac:dyDescent="0.25">
      <c r="I5871" s="14"/>
    </row>
    <row r="5872" spans="9:9" x14ac:dyDescent="0.25">
      <c r="I5872" s="14"/>
    </row>
    <row r="5873" spans="9:9" x14ac:dyDescent="0.25">
      <c r="I5873" s="14"/>
    </row>
    <row r="5874" spans="9:9" x14ac:dyDescent="0.25">
      <c r="I5874" s="14"/>
    </row>
    <row r="5875" spans="9:9" x14ac:dyDescent="0.25">
      <c r="I5875" s="14"/>
    </row>
    <row r="5876" spans="9:9" x14ac:dyDescent="0.25">
      <c r="I5876" s="14"/>
    </row>
    <row r="5877" spans="9:9" x14ac:dyDescent="0.25">
      <c r="I5877" s="14"/>
    </row>
    <row r="5878" spans="9:9" x14ac:dyDescent="0.25">
      <c r="I5878" s="14"/>
    </row>
    <row r="5879" spans="9:9" x14ac:dyDescent="0.25">
      <c r="I5879" s="14"/>
    </row>
    <row r="5880" spans="9:9" x14ac:dyDescent="0.25">
      <c r="I5880" s="14"/>
    </row>
    <row r="5881" spans="9:9" x14ac:dyDescent="0.25">
      <c r="I5881" s="14"/>
    </row>
    <row r="5882" spans="9:9" x14ac:dyDescent="0.25">
      <c r="I5882" s="14"/>
    </row>
    <row r="5883" spans="9:9" x14ac:dyDescent="0.25">
      <c r="I5883" s="14"/>
    </row>
    <row r="5884" spans="9:9" x14ac:dyDescent="0.25">
      <c r="I5884" s="14"/>
    </row>
    <row r="5885" spans="9:9" x14ac:dyDescent="0.25">
      <c r="I5885" s="14"/>
    </row>
    <row r="5886" spans="9:9" x14ac:dyDescent="0.25">
      <c r="I5886" s="14"/>
    </row>
    <row r="5887" spans="9:9" x14ac:dyDescent="0.25">
      <c r="I5887" s="14"/>
    </row>
    <row r="5888" spans="9:9" x14ac:dyDescent="0.25">
      <c r="I5888" s="14"/>
    </row>
    <row r="5889" spans="9:9" x14ac:dyDescent="0.25">
      <c r="I5889" s="14"/>
    </row>
    <row r="5890" spans="9:9" x14ac:dyDescent="0.25">
      <c r="I5890" s="14"/>
    </row>
    <row r="5891" spans="9:9" x14ac:dyDescent="0.25">
      <c r="I5891" s="14"/>
    </row>
    <row r="5892" spans="9:9" x14ac:dyDescent="0.25">
      <c r="I5892" s="14"/>
    </row>
    <row r="5893" spans="9:9" x14ac:dyDescent="0.25">
      <c r="I5893" s="14"/>
    </row>
    <row r="5894" spans="9:9" x14ac:dyDescent="0.25">
      <c r="I5894" s="14"/>
    </row>
    <row r="5895" spans="9:9" x14ac:dyDescent="0.25">
      <c r="I5895" s="14"/>
    </row>
    <row r="5896" spans="9:9" x14ac:dyDescent="0.25">
      <c r="I5896" s="14"/>
    </row>
    <row r="5897" spans="9:9" x14ac:dyDescent="0.25">
      <c r="I5897" s="14"/>
    </row>
    <row r="5898" spans="9:9" x14ac:dyDescent="0.25">
      <c r="I5898" s="14"/>
    </row>
    <row r="5899" spans="9:9" x14ac:dyDescent="0.25">
      <c r="I5899" s="14"/>
    </row>
    <row r="5900" spans="9:9" x14ac:dyDescent="0.25">
      <c r="I5900" s="14"/>
    </row>
    <row r="5901" spans="9:9" x14ac:dyDescent="0.25">
      <c r="I5901" s="14"/>
    </row>
    <row r="5902" spans="9:9" x14ac:dyDescent="0.25">
      <c r="I5902" s="14"/>
    </row>
    <row r="5903" spans="9:9" x14ac:dyDescent="0.25">
      <c r="I5903" s="14"/>
    </row>
    <row r="5904" spans="9:9" x14ac:dyDescent="0.25">
      <c r="I5904" s="14"/>
    </row>
    <row r="5905" spans="9:9" x14ac:dyDescent="0.25">
      <c r="I5905" s="14"/>
    </row>
    <row r="5906" spans="9:9" x14ac:dyDescent="0.25">
      <c r="I5906" s="14"/>
    </row>
    <row r="5907" spans="9:9" x14ac:dyDescent="0.25">
      <c r="I5907" s="14"/>
    </row>
    <row r="5908" spans="9:9" x14ac:dyDescent="0.25">
      <c r="I5908" s="14"/>
    </row>
    <row r="5909" spans="9:9" x14ac:dyDescent="0.25">
      <c r="I5909" s="14"/>
    </row>
    <row r="5910" spans="9:9" x14ac:dyDescent="0.25">
      <c r="I5910" s="14"/>
    </row>
    <row r="5911" spans="9:9" x14ac:dyDescent="0.25">
      <c r="I5911" s="14"/>
    </row>
    <row r="5912" spans="9:9" x14ac:dyDescent="0.25">
      <c r="I5912" s="14"/>
    </row>
    <row r="5913" spans="9:9" x14ac:dyDescent="0.25">
      <c r="I5913" s="14"/>
    </row>
    <row r="5914" spans="9:9" x14ac:dyDescent="0.25">
      <c r="I5914" s="14"/>
    </row>
    <row r="5915" spans="9:9" x14ac:dyDescent="0.25">
      <c r="I5915" s="14"/>
    </row>
    <row r="5916" spans="9:9" x14ac:dyDescent="0.25">
      <c r="I5916" s="14"/>
    </row>
  </sheetData>
  <mergeCells count="2">
    <mergeCell ref="C1:I1"/>
    <mergeCell ref="A1:B1"/>
  </mergeCells>
  <conditionalFormatting sqref="I2:I4 I93:I2574">
    <cfRule type="containsText" dxfId="94" priority="6" operator="containsText" text="Ambiguous">
      <formula>NOT(ISERROR(SEARCH("Ambiguous",I2)))</formula>
    </cfRule>
    <cfRule type="containsText" dxfId="93" priority="7" operator="containsText" text="Non-binder">
      <formula>NOT(ISERROR(SEARCH("Non-binder",I2)))</formula>
    </cfRule>
    <cfRule type="containsText" dxfId="92" priority="8" operator="containsText" text="Cargo D">
      <formula>NOT(ISERROR(SEARCH("Cargo D",I2)))</formula>
    </cfRule>
    <cfRule type="containsText" dxfId="91" priority="9" operator="containsText" text="Low Abundant Cargo">
      <formula>NOT(ISERROR(SEARCH("Low Abundant Cargo",I2)))</formula>
    </cfRule>
    <cfRule type="containsText" dxfId="90" priority="10" operator="containsText" text="Cargo B">
      <formula>NOT(ISERROR(SEARCH("Cargo B",I2)))</formula>
    </cfRule>
    <cfRule type="containsText" dxfId="89" priority="11" operator="containsText" text="Cargo A">
      <formula>NOT(ISERROR(SEARCH("Cargo A",I2)))</formula>
    </cfRule>
  </conditionalFormatting>
  <conditionalFormatting sqref="I5:I92">
    <cfRule type="containsText" dxfId="88" priority="1" operator="containsText" text="Ambiguous">
      <formula>NOT(ISERROR(SEARCH("Ambiguous",I5)))</formula>
    </cfRule>
    <cfRule type="containsText" dxfId="87" priority="2" operator="containsText" text="Non-binder">
      <formula>NOT(ISERROR(SEARCH("Non-binder",I5)))</formula>
    </cfRule>
    <cfRule type="containsText" dxfId="86" priority="3" operator="containsText" text="Low Abundant Cargo">
      <formula>NOT(ISERROR(SEARCH("Low Abundant Cargo",I5)))</formula>
    </cfRule>
    <cfRule type="containsText" dxfId="85" priority="4" operator="containsText" text="Cargo B">
      <formula>NOT(ISERROR(SEARCH("Cargo B",I5)))</formula>
    </cfRule>
    <cfRule type="containsText" dxfId="84" priority="5" operator="containsText" text="Cargo A">
      <formula>NOT(ISERROR(SEARCH("Cargo A",I5)))</formula>
    </cfRule>
  </conditionalFormatting>
  <hyperlinks>
    <hyperlink ref="A1" location="Index!A1" display="INDEX"/>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3"/>
  <sheetViews>
    <sheetView workbookViewId="0">
      <pane xSplit="2" ySplit="2" topLeftCell="C3" activePane="bottomRight" state="frozen"/>
      <selection pane="topRight" activeCell="C1" sqref="C1"/>
      <selection pane="bottomLeft" activeCell="A3" sqref="A3"/>
      <selection pane="bottomRight" activeCell="E2" sqref="E2"/>
    </sheetView>
  </sheetViews>
  <sheetFormatPr defaultColWidth="11" defaultRowHeight="15.75" x14ac:dyDescent="0.25"/>
  <cols>
    <col min="1" max="1" width="25.625" customWidth="1"/>
    <col min="2" max="2" width="13.25" bestFit="1" customWidth="1"/>
    <col min="5" max="5" width="14.125" customWidth="1"/>
    <col min="6" max="6" width="22" customWidth="1"/>
    <col min="8" max="8" width="17.375" customWidth="1"/>
    <col min="9" max="9" width="7.875" style="26" customWidth="1"/>
    <col min="10" max="10" width="5.875" customWidth="1"/>
  </cols>
  <sheetData>
    <row r="1" spans="1:11" s="18" customFormat="1" ht="24" customHeight="1" x14ac:dyDescent="0.25">
      <c r="A1" s="232" t="s">
        <v>15320</v>
      </c>
      <c r="B1" s="232"/>
      <c r="C1" s="231" t="s">
        <v>14579</v>
      </c>
      <c r="D1" s="231"/>
      <c r="E1" s="231"/>
      <c r="F1" s="231"/>
      <c r="G1" s="231"/>
      <c r="H1" s="231"/>
      <c r="I1" s="231"/>
      <c r="J1" s="19"/>
      <c r="K1" s="19"/>
    </row>
    <row r="2" spans="1:11" s="4" customFormat="1" ht="68.099999999999994" customHeight="1" x14ac:dyDescent="0.25">
      <c r="A2" s="48" t="s">
        <v>15741</v>
      </c>
      <c r="B2" s="47" t="s">
        <v>15691</v>
      </c>
      <c r="C2" s="43" t="s">
        <v>15671</v>
      </c>
      <c r="D2" s="43" t="s">
        <v>15678</v>
      </c>
      <c r="E2" s="43" t="s">
        <v>15679</v>
      </c>
      <c r="F2" s="23" t="s">
        <v>14552</v>
      </c>
      <c r="G2" s="44" t="s">
        <v>8230</v>
      </c>
      <c r="H2" s="45" t="s">
        <v>15692</v>
      </c>
      <c r="I2" s="46" t="s">
        <v>14546</v>
      </c>
      <c r="J2" s="45" t="s">
        <v>1</v>
      </c>
      <c r="K2" s="21" t="s">
        <v>15684</v>
      </c>
    </row>
    <row r="3" spans="1:11" x14ac:dyDescent="0.25">
      <c r="A3" t="s">
        <v>3965</v>
      </c>
      <c r="B3" s="11" t="str">
        <f>HYPERLINK("http://www.UniProt.org/UniProt/P05750","RS3_YEAST")</f>
        <v>RS3_YEAST</v>
      </c>
      <c r="C3" s="3">
        <v>200</v>
      </c>
      <c r="D3" s="3">
        <v>7</v>
      </c>
      <c r="E3" s="3">
        <v>10000</v>
      </c>
      <c r="F3" s="89" t="s">
        <v>14566</v>
      </c>
      <c r="G3" t="s">
        <v>8227</v>
      </c>
      <c r="H3" t="s">
        <v>8217</v>
      </c>
      <c r="I3" s="26">
        <v>26.503</v>
      </c>
      <c r="J3">
        <v>154</v>
      </c>
      <c r="K3">
        <v>1</v>
      </c>
    </row>
    <row r="4" spans="1:11" x14ac:dyDescent="0.25">
      <c r="A4" t="s">
        <v>89</v>
      </c>
      <c r="B4" t="s">
        <v>14772</v>
      </c>
      <c r="C4" s="3">
        <v>3400</v>
      </c>
      <c r="D4" s="3">
        <v>79</v>
      </c>
      <c r="E4" s="3">
        <v>3800</v>
      </c>
      <c r="F4" s="89" t="s">
        <v>14566</v>
      </c>
      <c r="G4" t="s">
        <v>8228</v>
      </c>
      <c r="H4" t="s">
        <v>8217</v>
      </c>
      <c r="I4" s="26">
        <v>55</v>
      </c>
      <c r="J4">
        <v>1244</v>
      </c>
      <c r="K4">
        <v>2</v>
      </c>
    </row>
    <row r="5" spans="1:11" x14ac:dyDescent="0.25">
      <c r="A5" t="s">
        <v>5442</v>
      </c>
      <c r="B5" s="11" t="str">
        <f>HYPERLINK("http://www.UniProt.org/UniProt/P53893","RIA1_YEAST")</f>
        <v>RIA1_YEAST</v>
      </c>
      <c r="C5" s="3">
        <v>20</v>
      </c>
      <c r="D5" s="3">
        <v>68</v>
      </c>
      <c r="E5" s="3">
        <v>3600</v>
      </c>
      <c r="F5" s="88" t="s">
        <v>14566</v>
      </c>
      <c r="G5" t="s">
        <v>8227</v>
      </c>
      <c r="H5" t="s">
        <v>8217</v>
      </c>
      <c r="I5" s="3">
        <v>124.464</v>
      </c>
      <c r="J5">
        <v>2125</v>
      </c>
      <c r="K5">
        <v>3</v>
      </c>
    </row>
    <row r="6" spans="1:11" x14ac:dyDescent="0.25">
      <c r="A6" t="s">
        <v>4628</v>
      </c>
      <c r="B6" t="s">
        <v>14773</v>
      </c>
      <c r="C6" s="3">
        <v>880</v>
      </c>
      <c r="D6" s="3">
        <v>160</v>
      </c>
      <c r="E6" s="3">
        <v>3200</v>
      </c>
      <c r="F6" s="89" t="s">
        <v>14566</v>
      </c>
      <c r="G6" t="s">
        <v>8228</v>
      </c>
      <c r="H6" t="s">
        <v>15681</v>
      </c>
      <c r="I6" s="26">
        <v>53</v>
      </c>
      <c r="J6">
        <v>981</v>
      </c>
      <c r="K6">
        <v>4</v>
      </c>
    </row>
    <row r="7" spans="1:11" x14ac:dyDescent="0.25">
      <c r="A7" t="s">
        <v>6013</v>
      </c>
      <c r="B7" t="s">
        <v>14636</v>
      </c>
      <c r="C7" s="3">
        <v>12000</v>
      </c>
      <c r="D7" s="3">
        <v>9.1</v>
      </c>
      <c r="E7" s="3">
        <v>1700</v>
      </c>
      <c r="F7" s="88" t="s">
        <v>14566</v>
      </c>
      <c r="G7" t="s">
        <v>8228</v>
      </c>
      <c r="H7" t="s">
        <v>8217</v>
      </c>
      <c r="I7" s="26">
        <v>27</v>
      </c>
      <c r="J7">
        <v>2944</v>
      </c>
      <c r="K7">
        <v>5</v>
      </c>
    </row>
    <row r="8" spans="1:11" x14ac:dyDescent="0.25">
      <c r="A8" t="s">
        <v>4984</v>
      </c>
      <c r="B8" t="s">
        <v>14632</v>
      </c>
      <c r="C8" s="3">
        <v>4800</v>
      </c>
      <c r="D8" s="3">
        <v>4.4000000000000004</v>
      </c>
      <c r="E8" s="3">
        <v>960</v>
      </c>
      <c r="F8" s="14" t="s">
        <v>14566</v>
      </c>
      <c r="G8" t="s">
        <v>8217</v>
      </c>
      <c r="H8" t="s">
        <v>8217</v>
      </c>
      <c r="I8" s="26">
        <v>112</v>
      </c>
      <c r="J8">
        <v>1463</v>
      </c>
      <c r="K8">
        <v>6</v>
      </c>
    </row>
    <row r="9" spans="1:11" x14ac:dyDescent="0.25">
      <c r="A9" t="s">
        <v>4913</v>
      </c>
      <c r="B9" t="s">
        <v>14774</v>
      </c>
      <c r="C9" s="3">
        <v>250</v>
      </c>
      <c r="D9" s="3">
        <v>12</v>
      </c>
      <c r="E9" s="3">
        <v>900</v>
      </c>
      <c r="F9" s="14" t="s">
        <v>14566</v>
      </c>
      <c r="G9" t="s">
        <v>8228</v>
      </c>
      <c r="H9" t="s">
        <v>15681</v>
      </c>
      <c r="I9" s="26">
        <v>59</v>
      </c>
      <c r="J9">
        <v>1374</v>
      </c>
      <c r="K9">
        <v>7</v>
      </c>
    </row>
    <row r="10" spans="1:11" x14ac:dyDescent="0.25">
      <c r="A10" t="s">
        <v>3939</v>
      </c>
      <c r="B10" s="11" t="s">
        <v>14775</v>
      </c>
      <c r="C10" s="3">
        <v>6200</v>
      </c>
      <c r="D10" s="3">
        <v>4.5</v>
      </c>
      <c r="E10" s="3">
        <v>859.99999999999989</v>
      </c>
      <c r="F10" s="89" t="s">
        <v>14566</v>
      </c>
      <c r="G10" t="s">
        <v>8227</v>
      </c>
      <c r="H10" t="s">
        <v>8217</v>
      </c>
      <c r="I10" s="26">
        <v>17.614000000000001</v>
      </c>
      <c r="J10">
        <v>126</v>
      </c>
      <c r="K10">
        <v>8</v>
      </c>
    </row>
    <row r="11" spans="1:11" x14ac:dyDescent="0.25">
      <c r="A11" t="s">
        <v>5033</v>
      </c>
      <c r="B11" s="11" t="str">
        <f>HYPERLINK("http://www.UniProt.org/UniProt/P40160","RIO2_YEAST")</f>
        <v>RIO2_YEAST</v>
      </c>
      <c r="C11" s="3">
        <v>5000</v>
      </c>
      <c r="D11" s="3">
        <v>86</v>
      </c>
      <c r="E11" s="3">
        <v>700.00000000000011</v>
      </c>
      <c r="F11" s="14" t="s">
        <v>14566</v>
      </c>
      <c r="G11" t="s">
        <v>8228</v>
      </c>
      <c r="H11" t="s">
        <v>8217</v>
      </c>
      <c r="I11" s="3">
        <v>49.125</v>
      </c>
      <c r="J11">
        <v>1546</v>
      </c>
      <c r="K11">
        <v>9</v>
      </c>
    </row>
    <row r="12" spans="1:11" x14ac:dyDescent="0.25">
      <c r="A12" t="s">
        <v>130</v>
      </c>
      <c r="B12" s="11" t="s">
        <v>14776</v>
      </c>
      <c r="C12" s="3">
        <v>2300</v>
      </c>
      <c r="D12" s="3">
        <v>200</v>
      </c>
      <c r="E12" s="3">
        <v>520</v>
      </c>
      <c r="F12" s="89" t="s">
        <v>14566</v>
      </c>
      <c r="G12" t="s">
        <v>8229</v>
      </c>
      <c r="H12" t="s">
        <v>8217</v>
      </c>
      <c r="I12" s="26">
        <v>33.530999999999999</v>
      </c>
      <c r="J12">
        <v>2690</v>
      </c>
      <c r="K12">
        <v>10</v>
      </c>
    </row>
    <row r="13" spans="1:11" x14ac:dyDescent="0.25">
      <c r="A13" t="s">
        <v>6035</v>
      </c>
      <c r="B13" t="s">
        <v>14777</v>
      </c>
      <c r="C13" s="3">
        <v>2500</v>
      </c>
      <c r="D13" s="3">
        <v>7.9</v>
      </c>
      <c r="E13" s="3">
        <v>350</v>
      </c>
      <c r="F13" s="89" t="s">
        <v>14566</v>
      </c>
      <c r="G13" t="s">
        <v>8228</v>
      </c>
      <c r="H13" t="s">
        <v>8217</v>
      </c>
      <c r="I13" s="26">
        <v>30</v>
      </c>
      <c r="J13">
        <v>2982</v>
      </c>
      <c r="K13">
        <v>11</v>
      </c>
    </row>
    <row r="14" spans="1:11" x14ac:dyDescent="0.25">
      <c r="A14" t="s">
        <v>5796</v>
      </c>
      <c r="B14" t="s">
        <v>14778</v>
      </c>
      <c r="C14" s="3">
        <v>2100</v>
      </c>
      <c r="D14" s="3">
        <v>16</v>
      </c>
      <c r="E14" s="3">
        <v>290</v>
      </c>
      <c r="F14" s="89" t="s">
        <v>14566</v>
      </c>
      <c r="G14" t="s">
        <v>8228</v>
      </c>
      <c r="H14" t="s">
        <v>8217</v>
      </c>
      <c r="I14" s="26">
        <v>91</v>
      </c>
      <c r="J14">
        <v>2630</v>
      </c>
      <c r="K14">
        <v>12</v>
      </c>
    </row>
    <row r="15" spans="1:11" x14ac:dyDescent="0.25">
      <c r="A15" t="s">
        <v>5351</v>
      </c>
      <c r="B15" t="s">
        <v>14779</v>
      </c>
      <c r="C15" s="3">
        <v>1700</v>
      </c>
      <c r="D15" s="3">
        <v>14</v>
      </c>
      <c r="E15" s="3">
        <v>230</v>
      </c>
      <c r="F15" s="89" t="s">
        <v>14566</v>
      </c>
      <c r="G15" t="s">
        <v>8227</v>
      </c>
      <c r="H15" t="s">
        <v>8217</v>
      </c>
      <c r="I15" s="26">
        <v>73</v>
      </c>
      <c r="J15">
        <v>1986</v>
      </c>
      <c r="K15">
        <v>13</v>
      </c>
    </row>
    <row r="16" spans="1:11" x14ac:dyDescent="0.25">
      <c r="A16" t="s">
        <v>4893</v>
      </c>
      <c r="B16" s="11" t="s">
        <v>14780</v>
      </c>
      <c r="C16" s="3">
        <v>1400</v>
      </c>
      <c r="D16" s="3">
        <v>3400</v>
      </c>
      <c r="E16" s="3">
        <v>200</v>
      </c>
      <c r="F16" s="89" t="s">
        <v>14566</v>
      </c>
      <c r="G16" t="s">
        <v>8229</v>
      </c>
      <c r="H16" t="s">
        <v>8217</v>
      </c>
      <c r="I16" s="26">
        <v>35.121000000000002</v>
      </c>
      <c r="J16">
        <v>1343</v>
      </c>
      <c r="K16">
        <v>14</v>
      </c>
    </row>
    <row r="17" spans="1:11" x14ac:dyDescent="0.25">
      <c r="A17" t="s">
        <v>5108</v>
      </c>
      <c r="B17" s="11" t="s">
        <v>14781</v>
      </c>
      <c r="C17" s="3">
        <v>1400</v>
      </c>
      <c r="D17" s="3">
        <v>25</v>
      </c>
      <c r="E17" s="3">
        <v>190</v>
      </c>
      <c r="F17" s="89" t="s">
        <v>14566</v>
      </c>
      <c r="G17" t="s">
        <v>8229</v>
      </c>
      <c r="H17" t="s">
        <v>8217</v>
      </c>
      <c r="I17" s="26">
        <v>36.558999999999997</v>
      </c>
      <c r="J17">
        <v>1642</v>
      </c>
      <c r="K17">
        <v>15</v>
      </c>
    </row>
    <row r="18" spans="1:11" x14ac:dyDescent="0.25">
      <c r="A18" t="s">
        <v>5884</v>
      </c>
      <c r="B18" s="11" t="s">
        <v>14782</v>
      </c>
      <c r="C18" s="3">
        <v>1300</v>
      </c>
      <c r="D18" s="3">
        <v>17</v>
      </c>
      <c r="E18" s="3">
        <v>180</v>
      </c>
      <c r="F18" s="89" t="s">
        <v>14566</v>
      </c>
      <c r="G18" t="s">
        <v>8229</v>
      </c>
      <c r="H18" t="s">
        <v>8217</v>
      </c>
      <c r="I18" s="26">
        <v>51.359000000000002</v>
      </c>
      <c r="J18">
        <v>2764</v>
      </c>
      <c r="K18">
        <v>16</v>
      </c>
    </row>
    <row r="19" spans="1:11" x14ac:dyDescent="0.25">
      <c r="A19" t="s">
        <v>5624</v>
      </c>
      <c r="B19" t="s">
        <v>14783</v>
      </c>
      <c r="C19" s="3">
        <v>170</v>
      </c>
      <c r="D19" s="3">
        <v>3.9</v>
      </c>
      <c r="E19" s="3">
        <v>150</v>
      </c>
      <c r="F19" s="88" t="s">
        <v>14566</v>
      </c>
      <c r="G19" t="s">
        <v>8228</v>
      </c>
      <c r="H19" t="s">
        <v>15680</v>
      </c>
      <c r="I19" s="26">
        <v>65</v>
      </c>
      <c r="J19">
        <v>2372</v>
      </c>
      <c r="K19">
        <v>17</v>
      </c>
    </row>
    <row r="20" spans="1:11" x14ac:dyDescent="0.25">
      <c r="A20" t="s">
        <v>4598</v>
      </c>
      <c r="B20" t="s">
        <v>14784</v>
      </c>
      <c r="C20" s="3">
        <v>1100</v>
      </c>
      <c r="D20" s="3">
        <v>6</v>
      </c>
      <c r="E20" s="3">
        <v>150</v>
      </c>
      <c r="F20" s="89" t="s">
        <v>14566</v>
      </c>
      <c r="G20" t="s">
        <v>8228</v>
      </c>
      <c r="H20" t="s">
        <v>8217</v>
      </c>
      <c r="I20" s="26">
        <v>27</v>
      </c>
      <c r="J20">
        <v>940</v>
      </c>
      <c r="K20">
        <v>18</v>
      </c>
    </row>
    <row r="21" spans="1:11" x14ac:dyDescent="0.25">
      <c r="A21" t="s">
        <v>5901</v>
      </c>
      <c r="B21" t="s">
        <v>14785</v>
      </c>
      <c r="C21" s="3">
        <v>1000</v>
      </c>
      <c r="D21" s="3">
        <v>42</v>
      </c>
      <c r="E21" s="3">
        <v>140</v>
      </c>
      <c r="F21" s="14" t="s">
        <v>14566</v>
      </c>
      <c r="G21" t="s">
        <v>8228</v>
      </c>
      <c r="H21" t="s">
        <v>8217</v>
      </c>
      <c r="I21" s="26">
        <v>36</v>
      </c>
      <c r="J21">
        <v>2788</v>
      </c>
      <c r="K21">
        <v>19</v>
      </c>
    </row>
    <row r="22" spans="1:11" x14ac:dyDescent="0.25">
      <c r="A22" t="s">
        <v>271</v>
      </c>
      <c r="B22" s="11" t="s">
        <v>14786</v>
      </c>
      <c r="C22" s="3">
        <v>920</v>
      </c>
      <c r="D22" s="3">
        <v>6.1</v>
      </c>
      <c r="E22" s="3">
        <v>130</v>
      </c>
      <c r="F22" s="89" t="s">
        <v>14566</v>
      </c>
      <c r="G22" t="s">
        <v>8229</v>
      </c>
      <c r="H22" t="s">
        <v>8217</v>
      </c>
      <c r="I22" s="26">
        <v>93.069000000000003</v>
      </c>
      <c r="J22">
        <v>2659</v>
      </c>
      <c r="K22">
        <v>20</v>
      </c>
    </row>
    <row r="23" spans="1:11" x14ac:dyDescent="0.25">
      <c r="A23" t="s">
        <v>4823</v>
      </c>
      <c r="B23" t="s">
        <v>14787</v>
      </c>
      <c r="C23" s="3">
        <v>890</v>
      </c>
      <c r="D23" s="3">
        <v>2100</v>
      </c>
      <c r="E23" s="3">
        <v>120</v>
      </c>
      <c r="F23" s="14" t="s">
        <v>14566</v>
      </c>
      <c r="G23" t="s">
        <v>8227</v>
      </c>
      <c r="H23" t="s">
        <v>8217</v>
      </c>
      <c r="I23" s="26">
        <v>46</v>
      </c>
      <c r="J23">
        <v>1250</v>
      </c>
      <c r="K23">
        <v>21</v>
      </c>
    </row>
    <row r="24" spans="1:11" x14ac:dyDescent="0.25">
      <c r="A24" t="s">
        <v>5673</v>
      </c>
      <c r="B24" s="11" t="s">
        <v>14788</v>
      </c>
      <c r="C24" s="3">
        <v>780</v>
      </c>
      <c r="D24" s="3">
        <v>4.2</v>
      </c>
      <c r="E24" s="3">
        <v>110</v>
      </c>
      <c r="F24" s="89" t="s">
        <v>14566</v>
      </c>
      <c r="G24" t="s">
        <v>8229</v>
      </c>
      <c r="H24" t="s">
        <v>8217</v>
      </c>
      <c r="I24" s="26">
        <v>91.704999999999998</v>
      </c>
      <c r="J24">
        <v>2451</v>
      </c>
      <c r="K24">
        <v>22</v>
      </c>
    </row>
    <row r="25" spans="1:11" x14ac:dyDescent="0.25">
      <c r="A25" t="s">
        <v>5844</v>
      </c>
      <c r="B25" t="s">
        <v>14789</v>
      </c>
      <c r="C25" s="3">
        <v>760</v>
      </c>
      <c r="D25" s="3">
        <v>43</v>
      </c>
      <c r="E25" s="3">
        <v>110</v>
      </c>
      <c r="F25" s="89" t="s">
        <v>14566</v>
      </c>
      <c r="G25" t="s">
        <v>8228</v>
      </c>
      <c r="H25" t="s">
        <v>8217</v>
      </c>
      <c r="I25" s="26">
        <v>52</v>
      </c>
      <c r="J25">
        <v>2701</v>
      </c>
      <c r="K25">
        <v>23</v>
      </c>
    </row>
    <row r="26" spans="1:11" x14ac:dyDescent="0.25">
      <c r="A26" t="s">
        <v>5903</v>
      </c>
      <c r="B26" s="11" t="s">
        <v>14790</v>
      </c>
      <c r="C26" s="3">
        <v>830</v>
      </c>
      <c r="D26" s="3">
        <v>11</v>
      </c>
      <c r="E26" s="3">
        <v>110</v>
      </c>
      <c r="F26" s="14" t="s">
        <v>14566</v>
      </c>
      <c r="G26" t="s">
        <v>8217</v>
      </c>
      <c r="H26" t="s">
        <v>8217</v>
      </c>
      <c r="I26" s="26">
        <v>69.614999999999995</v>
      </c>
      <c r="J26">
        <v>2790</v>
      </c>
      <c r="K26">
        <v>24</v>
      </c>
    </row>
    <row r="27" spans="1:11" x14ac:dyDescent="0.25">
      <c r="A27" t="s">
        <v>5789</v>
      </c>
      <c r="B27" t="s">
        <v>14791</v>
      </c>
      <c r="C27" s="3">
        <v>690</v>
      </c>
      <c r="D27" s="3">
        <v>130</v>
      </c>
      <c r="E27" s="3">
        <v>96</v>
      </c>
      <c r="F27" s="88" t="s">
        <v>14566</v>
      </c>
      <c r="G27" t="s">
        <v>8227</v>
      </c>
      <c r="H27" t="s">
        <v>8217</v>
      </c>
      <c r="I27" s="26">
        <v>50</v>
      </c>
      <c r="J27">
        <v>2616</v>
      </c>
      <c r="K27">
        <v>25</v>
      </c>
    </row>
    <row r="28" spans="1:11" x14ac:dyDescent="0.25">
      <c r="A28" t="s">
        <v>5347</v>
      </c>
      <c r="B28" s="11" t="s">
        <v>14792</v>
      </c>
      <c r="C28" s="3">
        <v>690</v>
      </c>
      <c r="D28" s="3">
        <v>180</v>
      </c>
      <c r="E28" s="3">
        <v>95</v>
      </c>
      <c r="F28" s="89" t="s">
        <v>14566</v>
      </c>
      <c r="G28" t="s">
        <v>8229</v>
      </c>
      <c r="H28" t="s">
        <v>8217</v>
      </c>
      <c r="I28" s="26">
        <v>51.906999999999996</v>
      </c>
      <c r="J28">
        <v>1981</v>
      </c>
      <c r="K28">
        <v>26</v>
      </c>
    </row>
    <row r="29" spans="1:11" x14ac:dyDescent="0.25">
      <c r="A29" t="s">
        <v>5530</v>
      </c>
      <c r="B29" t="s">
        <v>14793</v>
      </c>
      <c r="C29" s="3">
        <v>620</v>
      </c>
      <c r="D29" s="3">
        <v>7.5</v>
      </c>
      <c r="E29" s="3">
        <v>86</v>
      </c>
      <c r="F29" s="89" t="s">
        <v>14566</v>
      </c>
      <c r="G29" t="s">
        <v>8217</v>
      </c>
      <c r="H29" t="s">
        <v>8217</v>
      </c>
      <c r="I29" s="26">
        <v>41</v>
      </c>
      <c r="J29">
        <v>2243</v>
      </c>
      <c r="K29">
        <v>27</v>
      </c>
    </row>
    <row r="30" spans="1:11" x14ac:dyDescent="0.25">
      <c r="A30" t="s">
        <v>390</v>
      </c>
      <c r="B30" s="11" t="s">
        <v>14794</v>
      </c>
      <c r="C30" s="3">
        <v>610</v>
      </c>
      <c r="D30" s="3">
        <v>8</v>
      </c>
      <c r="E30" s="3">
        <v>84</v>
      </c>
      <c r="F30" s="89" t="s">
        <v>14566</v>
      </c>
      <c r="G30" t="s">
        <v>8229</v>
      </c>
      <c r="H30" t="s">
        <v>8217</v>
      </c>
      <c r="I30" s="26">
        <v>51.764000000000003</v>
      </c>
      <c r="J30">
        <v>1333</v>
      </c>
      <c r="K30">
        <v>28</v>
      </c>
    </row>
    <row r="31" spans="1:11" x14ac:dyDescent="0.25">
      <c r="A31" t="s">
        <v>5130</v>
      </c>
      <c r="B31" t="s">
        <v>14795</v>
      </c>
      <c r="C31" s="3">
        <v>590</v>
      </c>
      <c r="D31" s="3">
        <v>16</v>
      </c>
      <c r="E31" s="3">
        <v>82</v>
      </c>
      <c r="F31" s="89" t="s">
        <v>14566</v>
      </c>
      <c r="G31" t="s">
        <v>8228</v>
      </c>
      <c r="H31" t="s">
        <v>8217</v>
      </c>
      <c r="I31" s="26">
        <v>36</v>
      </c>
      <c r="J31">
        <v>1677</v>
      </c>
      <c r="K31">
        <v>29</v>
      </c>
    </row>
    <row r="32" spans="1:11" x14ac:dyDescent="0.25">
      <c r="A32" t="s">
        <v>5251</v>
      </c>
      <c r="B32" s="11" t="s">
        <v>14796</v>
      </c>
      <c r="C32" s="3">
        <v>570</v>
      </c>
      <c r="D32" s="3">
        <v>21</v>
      </c>
      <c r="E32" s="3">
        <v>79.000000000000014</v>
      </c>
      <c r="F32" s="89" t="s">
        <v>14566</v>
      </c>
      <c r="G32" t="s">
        <v>8229</v>
      </c>
      <c r="H32" t="s">
        <v>8217</v>
      </c>
      <c r="I32" s="26">
        <v>81.733999999999995</v>
      </c>
      <c r="J32">
        <v>1860</v>
      </c>
      <c r="K32">
        <v>30</v>
      </c>
    </row>
    <row r="33" spans="1:11" x14ac:dyDescent="0.25">
      <c r="A33" t="s">
        <v>410</v>
      </c>
      <c r="B33" t="s">
        <v>14797</v>
      </c>
      <c r="C33" s="3">
        <v>570</v>
      </c>
      <c r="D33" s="3">
        <v>12</v>
      </c>
      <c r="E33" s="3">
        <v>78</v>
      </c>
      <c r="F33" s="89" t="s">
        <v>14566</v>
      </c>
      <c r="G33" t="s">
        <v>8228</v>
      </c>
      <c r="H33" t="s">
        <v>8217</v>
      </c>
      <c r="I33" s="26">
        <v>19</v>
      </c>
      <c r="J33">
        <v>1787</v>
      </c>
      <c r="K33">
        <v>31</v>
      </c>
    </row>
    <row r="34" spans="1:11" x14ac:dyDescent="0.25">
      <c r="A34" t="s">
        <v>5161</v>
      </c>
      <c r="B34" t="s">
        <v>14798</v>
      </c>
      <c r="C34" s="3">
        <v>540</v>
      </c>
      <c r="D34" s="3">
        <v>11</v>
      </c>
      <c r="E34" s="3">
        <v>75</v>
      </c>
      <c r="F34" s="89" t="s">
        <v>14566</v>
      </c>
      <c r="G34" t="s">
        <v>8229</v>
      </c>
      <c r="H34" t="s">
        <v>8217</v>
      </c>
      <c r="I34" s="26">
        <v>24</v>
      </c>
      <c r="J34">
        <v>1728</v>
      </c>
      <c r="K34">
        <v>32</v>
      </c>
    </row>
    <row r="35" spans="1:11" x14ac:dyDescent="0.25">
      <c r="A35" t="s">
        <v>455</v>
      </c>
      <c r="B35" s="11" t="s">
        <v>14799</v>
      </c>
      <c r="C35" s="3">
        <v>450</v>
      </c>
      <c r="D35" s="3">
        <v>18</v>
      </c>
      <c r="E35" s="3">
        <v>63</v>
      </c>
      <c r="F35" s="88" t="s">
        <v>14566</v>
      </c>
      <c r="G35" t="s">
        <v>8229</v>
      </c>
      <c r="H35" t="s">
        <v>8217</v>
      </c>
      <c r="I35" s="26">
        <v>39.598999999999997</v>
      </c>
      <c r="J35">
        <v>1111</v>
      </c>
      <c r="K35">
        <v>33</v>
      </c>
    </row>
    <row r="36" spans="1:11" x14ac:dyDescent="0.25">
      <c r="A36" t="s">
        <v>4979</v>
      </c>
      <c r="B36" s="11" t="s">
        <v>14800</v>
      </c>
      <c r="C36" s="3">
        <v>410</v>
      </c>
      <c r="D36" s="3">
        <v>49</v>
      </c>
      <c r="E36" s="3">
        <v>57</v>
      </c>
      <c r="F36" s="89" t="s">
        <v>14566</v>
      </c>
      <c r="G36" t="s">
        <v>8228</v>
      </c>
      <c r="H36" t="s">
        <v>8217</v>
      </c>
      <c r="I36" s="26">
        <v>23.890999999999998</v>
      </c>
      <c r="J36">
        <v>1456</v>
      </c>
      <c r="K36">
        <v>34</v>
      </c>
    </row>
    <row r="37" spans="1:11" x14ac:dyDescent="0.25">
      <c r="A37" t="s">
        <v>1104</v>
      </c>
      <c r="B37" t="s">
        <v>14801</v>
      </c>
      <c r="C37" s="3">
        <v>95</v>
      </c>
      <c r="D37" s="3">
        <v>5.7</v>
      </c>
      <c r="E37" s="3">
        <v>450</v>
      </c>
      <c r="F37" s="89" t="s">
        <v>14574</v>
      </c>
      <c r="G37" t="s">
        <v>8228</v>
      </c>
      <c r="H37" t="s">
        <v>8217</v>
      </c>
      <c r="I37" s="26">
        <v>28</v>
      </c>
      <c r="J37">
        <v>2673</v>
      </c>
      <c r="K37">
        <v>35</v>
      </c>
    </row>
    <row r="38" spans="1:11" x14ac:dyDescent="0.25">
      <c r="A38" t="s">
        <v>5994</v>
      </c>
      <c r="B38" s="11" t="s">
        <v>14802</v>
      </c>
      <c r="C38" s="3">
        <v>44</v>
      </c>
      <c r="D38" s="3">
        <v>17</v>
      </c>
      <c r="E38" s="3">
        <v>250</v>
      </c>
      <c r="F38" s="89" t="s">
        <v>14574</v>
      </c>
      <c r="G38" t="s">
        <v>8229</v>
      </c>
      <c r="H38" t="s">
        <v>8217</v>
      </c>
      <c r="I38" s="26">
        <v>56.863999999999997</v>
      </c>
      <c r="J38">
        <v>2920</v>
      </c>
      <c r="K38">
        <v>36</v>
      </c>
    </row>
    <row r="39" spans="1:11" x14ac:dyDescent="0.25">
      <c r="A39" t="s">
        <v>441</v>
      </c>
      <c r="B39" t="s">
        <v>14803</v>
      </c>
      <c r="C39" s="3">
        <v>490</v>
      </c>
      <c r="D39" s="3">
        <v>2.1</v>
      </c>
      <c r="E39" s="3">
        <v>68</v>
      </c>
      <c r="F39" s="89" t="s">
        <v>14574</v>
      </c>
      <c r="G39" t="s">
        <v>8217</v>
      </c>
      <c r="H39" t="s">
        <v>8217</v>
      </c>
      <c r="I39" s="26">
        <v>85</v>
      </c>
      <c r="J39">
        <v>905</v>
      </c>
      <c r="K39">
        <v>37</v>
      </c>
    </row>
    <row r="40" spans="1:11" x14ac:dyDescent="0.25">
      <c r="A40" t="s">
        <v>5925</v>
      </c>
      <c r="B40" s="11" t="s">
        <v>14804</v>
      </c>
      <c r="C40" s="3">
        <v>25</v>
      </c>
      <c r="D40" s="3">
        <v>4.3</v>
      </c>
      <c r="E40" s="3">
        <v>66</v>
      </c>
      <c r="F40" s="89" t="s">
        <v>14574</v>
      </c>
      <c r="G40" t="s">
        <v>8229</v>
      </c>
      <c r="H40" t="s">
        <v>8217</v>
      </c>
      <c r="I40" s="26">
        <v>116.67700000000001</v>
      </c>
      <c r="J40">
        <v>2817</v>
      </c>
      <c r="K40">
        <v>38</v>
      </c>
    </row>
    <row r="41" spans="1:11" x14ac:dyDescent="0.25">
      <c r="A41" t="s">
        <v>5818</v>
      </c>
      <c r="B41" s="11" t="str">
        <f>HYPERLINK("http://www.UniProt.org/UniProt/Q07915","RLP24_YEAST")</f>
        <v>RLP24_YEAST</v>
      </c>
      <c r="C41" s="3">
        <v>330</v>
      </c>
      <c r="D41" s="3">
        <v>790</v>
      </c>
      <c r="E41" s="3">
        <v>46</v>
      </c>
      <c r="F41" s="89" t="s">
        <v>14574</v>
      </c>
      <c r="G41" t="s">
        <v>8228</v>
      </c>
      <c r="H41" t="s">
        <v>8217</v>
      </c>
      <c r="I41" s="26">
        <v>23.975000000000001</v>
      </c>
      <c r="J41">
        <v>2667</v>
      </c>
      <c r="K41">
        <v>39</v>
      </c>
    </row>
    <row r="42" spans="1:11" x14ac:dyDescent="0.25">
      <c r="A42" t="s">
        <v>698</v>
      </c>
      <c r="B42" t="s">
        <v>14805</v>
      </c>
      <c r="C42" s="3">
        <v>220</v>
      </c>
      <c r="D42" s="3">
        <v>40</v>
      </c>
      <c r="E42" s="3">
        <v>31</v>
      </c>
      <c r="F42" s="89" t="s">
        <v>14574</v>
      </c>
      <c r="G42" t="s">
        <v>8229</v>
      </c>
      <c r="H42" t="s">
        <v>8217</v>
      </c>
      <c r="I42" s="26">
        <v>69</v>
      </c>
      <c r="J42">
        <v>2109</v>
      </c>
      <c r="K42">
        <v>40</v>
      </c>
    </row>
    <row r="43" spans="1:11" x14ac:dyDescent="0.25">
      <c r="A43" t="s">
        <v>4645</v>
      </c>
      <c r="B43" s="11" t="s">
        <v>14806</v>
      </c>
      <c r="C43" s="3">
        <v>200</v>
      </c>
      <c r="D43" s="3">
        <v>5.9</v>
      </c>
      <c r="E43" s="3">
        <v>28</v>
      </c>
      <c r="F43" s="88" t="s">
        <v>14574</v>
      </c>
      <c r="G43" t="s">
        <v>8229</v>
      </c>
      <c r="H43" t="s">
        <v>8217</v>
      </c>
      <c r="I43" s="26">
        <v>203.28700000000001</v>
      </c>
      <c r="J43">
        <v>1000</v>
      </c>
      <c r="K43">
        <v>41</v>
      </c>
    </row>
    <row r="44" spans="1:11" x14ac:dyDescent="0.25">
      <c r="A44" t="s">
        <v>5226</v>
      </c>
      <c r="B44" s="11" t="s">
        <v>14807</v>
      </c>
      <c r="C44" s="3">
        <v>160</v>
      </c>
      <c r="D44" s="3">
        <v>9.1</v>
      </c>
      <c r="E44" s="3">
        <v>22</v>
      </c>
      <c r="F44" s="89" t="s">
        <v>14574</v>
      </c>
      <c r="G44" t="s">
        <v>8229</v>
      </c>
      <c r="H44" t="s">
        <v>8217</v>
      </c>
      <c r="I44" s="26">
        <v>135.11799999999999</v>
      </c>
      <c r="J44">
        <v>1818</v>
      </c>
      <c r="K44">
        <v>42</v>
      </c>
    </row>
    <row r="45" spans="1:11" x14ac:dyDescent="0.25">
      <c r="A45" t="s">
        <v>980</v>
      </c>
      <c r="B45" s="11" t="s">
        <v>14808</v>
      </c>
      <c r="C45" s="3">
        <v>120</v>
      </c>
      <c r="D45" s="3">
        <v>72</v>
      </c>
      <c r="E45" s="3">
        <v>17</v>
      </c>
      <c r="F45" s="89" t="s">
        <v>14574</v>
      </c>
      <c r="G45" t="s">
        <v>8229</v>
      </c>
      <c r="H45" t="s">
        <v>8217</v>
      </c>
      <c r="I45" s="26">
        <v>24.068999999999999</v>
      </c>
      <c r="J45">
        <v>2021</v>
      </c>
      <c r="K45">
        <v>43</v>
      </c>
    </row>
    <row r="46" spans="1:11" x14ac:dyDescent="0.25">
      <c r="A46" t="s">
        <v>4697</v>
      </c>
      <c r="B46" s="11" t="s">
        <v>14809</v>
      </c>
      <c r="C46" s="3">
        <v>57</v>
      </c>
      <c r="D46" s="3">
        <v>130</v>
      </c>
      <c r="E46" s="3">
        <v>7.8</v>
      </c>
      <c r="F46" s="88" t="s">
        <v>14577</v>
      </c>
      <c r="G46" t="s">
        <v>8229</v>
      </c>
      <c r="H46" t="s">
        <v>8217</v>
      </c>
      <c r="I46" s="26">
        <v>50.481999999999999</v>
      </c>
      <c r="J46">
        <v>1075</v>
      </c>
      <c r="K46">
        <v>44</v>
      </c>
    </row>
    <row r="47" spans="1:11" x14ac:dyDescent="0.25">
      <c r="A47" t="s">
        <v>5840</v>
      </c>
      <c r="B47" s="11" t="s">
        <v>14810</v>
      </c>
      <c r="C47" s="3">
        <v>42</v>
      </c>
      <c r="D47" s="3">
        <v>99</v>
      </c>
      <c r="E47" s="3">
        <v>5.8</v>
      </c>
      <c r="F47" s="89" t="s">
        <v>14577</v>
      </c>
      <c r="G47" t="s">
        <v>8229</v>
      </c>
      <c r="H47" t="s">
        <v>8217</v>
      </c>
      <c r="I47" s="26">
        <v>56.966000000000001</v>
      </c>
      <c r="J47">
        <v>2696</v>
      </c>
      <c r="K47">
        <v>45</v>
      </c>
    </row>
    <row r="48" spans="1:11" x14ac:dyDescent="0.25">
      <c r="A48" t="s">
        <v>5024</v>
      </c>
      <c r="B48" s="11" t="s">
        <v>14811</v>
      </c>
      <c r="C48" s="3">
        <v>12</v>
      </c>
      <c r="D48" s="3">
        <v>30</v>
      </c>
      <c r="E48" s="3">
        <v>1.7000000000000002</v>
      </c>
      <c r="F48" s="89" t="s">
        <v>14577</v>
      </c>
      <c r="G48" t="s">
        <v>8229</v>
      </c>
      <c r="H48" t="s">
        <v>8217</v>
      </c>
      <c r="I48" s="26">
        <v>29.722999999999999</v>
      </c>
      <c r="J48">
        <v>1529</v>
      </c>
      <c r="K48">
        <v>46</v>
      </c>
    </row>
    <row r="49" spans="1:11" x14ac:dyDescent="0.25">
      <c r="A49" t="s">
        <v>838</v>
      </c>
      <c r="B49" s="11" t="str">
        <f>HYPERLINK("http://www.UniProt.org/UniProt/Q08004","BUD20_YEAST")</f>
        <v>BUD20_YEAST</v>
      </c>
      <c r="C49" s="3">
        <v>160</v>
      </c>
      <c r="D49" s="3">
        <v>2.2999999999999998</v>
      </c>
      <c r="E49" s="3">
        <v>22</v>
      </c>
      <c r="F49" s="89" t="s">
        <v>14557</v>
      </c>
      <c r="G49" t="s">
        <v>8228</v>
      </c>
      <c r="H49" t="s">
        <v>8217</v>
      </c>
      <c r="I49" s="3">
        <v>18.516999999999999</v>
      </c>
      <c r="J49">
        <v>2677</v>
      </c>
      <c r="K49">
        <v>47</v>
      </c>
    </row>
    <row r="50" spans="1:11" x14ac:dyDescent="0.25">
      <c r="A50" t="s">
        <v>1399</v>
      </c>
      <c r="B50" s="11" t="s">
        <v>14812</v>
      </c>
      <c r="C50" s="3">
        <v>49</v>
      </c>
      <c r="D50" s="3">
        <v>4.8</v>
      </c>
      <c r="E50" s="3">
        <v>6.8000000000000007</v>
      </c>
      <c r="F50" s="89" t="s">
        <v>14557</v>
      </c>
      <c r="G50" t="s">
        <v>8228</v>
      </c>
      <c r="H50" t="s">
        <v>8217</v>
      </c>
      <c r="I50" s="26">
        <v>135.571</v>
      </c>
      <c r="J50">
        <v>2746</v>
      </c>
      <c r="K50">
        <v>48</v>
      </c>
    </row>
    <row r="51" spans="1:11" x14ac:dyDescent="0.25">
      <c r="A51" t="s">
        <v>4334</v>
      </c>
      <c r="B51" s="11" t="s">
        <v>14813</v>
      </c>
      <c r="C51" s="3">
        <v>33</v>
      </c>
      <c r="D51" s="3">
        <v>2.2999999999999998</v>
      </c>
      <c r="E51" s="3">
        <v>4.6000000000000005</v>
      </c>
      <c r="F51" s="89" t="s">
        <v>14557</v>
      </c>
      <c r="G51" t="s">
        <v>8227</v>
      </c>
      <c r="H51" t="s">
        <v>8217</v>
      </c>
      <c r="I51" s="26">
        <v>17.547999999999998</v>
      </c>
      <c r="J51">
        <v>595</v>
      </c>
      <c r="K51">
        <v>49</v>
      </c>
    </row>
    <row r="52" spans="1:11" x14ac:dyDescent="0.25">
      <c r="A52" t="s">
        <v>5012</v>
      </c>
      <c r="B52" t="s">
        <v>14814</v>
      </c>
      <c r="C52" s="3">
        <v>9.5</v>
      </c>
      <c r="D52" s="3">
        <v>0.9</v>
      </c>
      <c r="E52" s="3">
        <v>680</v>
      </c>
      <c r="F52" s="89" t="s">
        <v>14557</v>
      </c>
      <c r="G52" t="s">
        <v>8228</v>
      </c>
      <c r="H52" t="s">
        <v>8217</v>
      </c>
      <c r="I52" s="26">
        <v>68</v>
      </c>
      <c r="J52">
        <v>1510</v>
      </c>
      <c r="K52">
        <v>50</v>
      </c>
    </row>
    <row r="53" spans="1:11" x14ac:dyDescent="0.25">
      <c r="A53" t="s">
        <v>5125</v>
      </c>
      <c r="B53" s="11" t="str">
        <f>HYPERLINK("http://www.UniProt.org/UniProt/P41805","RL10_YEAST")</f>
        <v>RL10_YEAST</v>
      </c>
      <c r="C53" s="3">
        <v>120</v>
      </c>
      <c r="D53" s="3">
        <v>1.6</v>
      </c>
      <c r="E53" s="3">
        <v>230</v>
      </c>
      <c r="F53" s="88" t="s">
        <v>14557</v>
      </c>
      <c r="G53" t="s">
        <v>8227</v>
      </c>
      <c r="H53" t="s">
        <v>8217</v>
      </c>
      <c r="I53" s="26">
        <v>25.361000000000001</v>
      </c>
      <c r="J53">
        <v>1669</v>
      </c>
      <c r="K53">
        <v>51</v>
      </c>
    </row>
    <row r="54" spans="1:11" x14ac:dyDescent="0.25">
      <c r="A54" t="s">
        <v>5873</v>
      </c>
      <c r="B54" s="11" t="s">
        <v>14815</v>
      </c>
      <c r="C54" s="3">
        <v>1500</v>
      </c>
      <c r="D54" s="3">
        <v>1.7</v>
      </c>
      <c r="E54" s="3">
        <v>200</v>
      </c>
      <c r="F54" s="89" t="s">
        <v>14557</v>
      </c>
      <c r="G54" t="s">
        <v>8228</v>
      </c>
      <c r="H54" t="s">
        <v>8217</v>
      </c>
      <c r="I54" s="26">
        <v>20.381</v>
      </c>
      <c r="J54">
        <v>2744</v>
      </c>
      <c r="K54">
        <v>52</v>
      </c>
    </row>
    <row r="55" spans="1:11" x14ac:dyDescent="0.25">
      <c r="A55" t="s">
        <v>5573</v>
      </c>
      <c r="B55" t="s">
        <v>14816</v>
      </c>
      <c r="C55" s="3">
        <v>900</v>
      </c>
      <c r="D55" s="3">
        <v>1</v>
      </c>
      <c r="E55" s="3">
        <v>160</v>
      </c>
      <c r="F55" s="89" t="s">
        <v>14557</v>
      </c>
      <c r="G55" t="s">
        <v>8228</v>
      </c>
      <c r="H55" t="s">
        <v>8217</v>
      </c>
      <c r="I55" s="26">
        <v>68</v>
      </c>
      <c r="J55">
        <v>2303</v>
      </c>
      <c r="K55">
        <v>53</v>
      </c>
    </row>
    <row r="56" spans="1:11" x14ac:dyDescent="0.25">
      <c r="A56" t="s">
        <v>1837</v>
      </c>
      <c r="B56" t="s">
        <v>14817</v>
      </c>
      <c r="C56" s="3">
        <v>18</v>
      </c>
      <c r="D56" s="3">
        <v>1.2</v>
      </c>
      <c r="E56" s="3">
        <v>70</v>
      </c>
      <c r="F56" s="89" t="s">
        <v>14557</v>
      </c>
      <c r="G56" t="s">
        <v>8217</v>
      </c>
      <c r="H56" t="s">
        <v>8217</v>
      </c>
      <c r="I56" s="26">
        <v>47</v>
      </c>
      <c r="J56">
        <v>1017</v>
      </c>
      <c r="K56">
        <v>54</v>
      </c>
    </row>
    <row r="57" spans="1:11" x14ac:dyDescent="0.25">
      <c r="A57" t="s">
        <v>5454</v>
      </c>
      <c r="B57" s="11" t="s">
        <v>14818</v>
      </c>
      <c r="C57" s="3">
        <v>8.8000000000000007</v>
      </c>
      <c r="D57" s="3">
        <v>0.6</v>
      </c>
      <c r="E57" s="3">
        <v>28</v>
      </c>
      <c r="F57" s="89" t="s">
        <v>14557</v>
      </c>
      <c r="G57" t="s">
        <v>8228</v>
      </c>
      <c r="H57" t="s">
        <v>8217</v>
      </c>
      <c r="I57" s="26">
        <v>25.446999999999999</v>
      </c>
      <c r="J57">
        <v>2140</v>
      </c>
      <c r="K57">
        <v>55</v>
      </c>
    </row>
    <row r="58" spans="1:11" x14ac:dyDescent="0.25">
      <c r="A58" t="s">
        <v>4713</v>
      </c>
      <c r="B58" s="11" t="s">
        <v>14819</v>
      </c>
      <c r="C58" s="3">
        <v>110</v>
      </c>
      <c r="D58" s="3">
        <v>0.57999999999999996</v>
      </c>
      <c r="E58" s="3">
        <v>15</v>
      </c>
      <c r="F58" s="90" t="s">
        <v>14557</v>
      </c>
      <c r="G58" t="s">
        <v>8229</v>
      </c>
      <c r="H58" t="s">
        <v>8217</v>
      </c>
      <c r="I58" s="26">
        <v>31.616</v>
      </c>
      <c r="J58">
        <v>1101</v>
      </c>
      <c r="K58">
        <v>56</v>
      </c>
    </row>
    <row r="59" spans="1:11" x14ac:dyDescent="0.25">
      <c r="A59" t="s">
        <v>4371</v>
      </c>
      <c r="B59" s="11" t="s">
        <v>14820</v>
      </c>
      <c r="C59" s="3">
        <v>4.3</v>
      </c>
      <c r="D59" s="3">
        <v>0.48</v>
      </c>
      <c r="E59" s="3">
        <v>10</v>
      </c>
      <c r="F59" s="89" t="s">
        <v>14557</v>
      </c>
      <c r="G59" t="s">
        <v>8229</v>
      </c>
      <c r="H59" t="s">
        <v>8217</v>
      </c>
      <c r="I59" s="26">
        <v>57.026000000000003</v>
      </c>
      <c r="J59">
        <v>649</v>
      </c>
      <c r="K59">
        <v>57</v>
      </c>
    </row>
    <row r="60" spans="1:11" x14ac:dyDescent="0.25">
      <c r="A60" t="s">
        <v>4604</v>
      </c>
      <c r="B60" t="s">
        <v>14821</v>
      </c>
      <c r="C60" s="3">
        <v>22</v>
      </c>
      <c r="D60" s="3">
        <v>0.6</v>
      </c>
      <c r="E60" s="3">
        <v>4.5</v>
      </c>
      <c r="F60" s="88" t="s">
        <v>14557</v>
      </c>
      <c r="G60" t="s">
        <v>8227</v>
      </c>
      <c r="H60" t="s">
        <v>8217</v>
      </c>
      <c r="I60" s="26">
        <v>44</v>
      </c>
      <c r="J60">
        <v>948</v>
      </c>
      <c r="K60">
        <v>58</v>
      </c>
    </row>
    <row r="61" spans="1:11" x14ac:dyDescent="0.25">
      <c r="A61" t="s">
        <v>3255</v>
      </c>
      <c r="B61" s="11" t="s">
        <v>14822</v>
      </c>
      <c r="C61" s="3">
        <v>0</v>
      </c>
      <c r="D61" s="3">
        <v>0</v>
      </c>
      <c r="E61" s="3">
        <v>0</v>
      </c>
      <c r="F61" s="89" t="s">
        <v>14578</v>
      </c>
      <c r="G61" t="s">
        <v>8229</v>
      </c>
      <c r="H61" t="s">
        <v>8217</v>
      </c>
      <c r="I61" s="26">
        <v>22.963000000000001</v>
      </c>
      <c r="J61">
        <v>2724</v>
      </c>
      <c r="K61">
        <v>59</v>
      </c>
    </row>
    <row r="62" spans="1:11" x14ac:dyDescent="0.25">
      <c r="A62" t="s">
        <v>5774</v>
      </c>
      <c r="B62" t="s">
        <v>14823</v>
      </c>
      <c r="C62" s="3">
        <v>0</v>
      </c>
      <c r="D62" s="3">
        <v>0</v>
      </c>
      <c r="E62" s="3">
        <v>0</v>
      </c>
      <c r="F62" s="89" t="s">
        <v>14578</v>
      </c>
      <c r="G62" t="s">
        <v>8228</v>
      </c>
      <c r="H62" t="s">
        <v>8217</v>
      </c>
      <c r="I62" s="26">
        <v>24</v>
      </c>
      <c r="J62">
        <v>2600</v>
      </c>
      <c r="K62">
        <v>60</v>
      </c>
    </row>
    <row r="63" spans="1:11" x14ac:dyDescent="0.25">
      <c r="A63" t="s">
        <v>3063</v>
      </c>
      <c r="B63" t="s">
        <v>14824</v>
      </c>
      <c r="C63" s="3">
        <v>0</v>
      </c>
      <c r="D63" s="3">
        <v>0</v>
      </c>
      <c r="E63" s="3">
        <v>0</v>
      </c>
      <c r="F63" s="89" t="s">
        <v>14578</v>
      </c>
      <c r="G63" t="s">
        <v>8227</v>
      </c>
      <c r="H63" t="s">
        <v>8217</v>
      </c>
      <c r="I63" s="26">
        <v>46</v>
      </c>
      <c r="J63">
        <v>611</v>
      </c>
      <c r="K63">
        <v>61</v>
      </c>
    </row>
  </sheetData>
  <mergeCells count="2">
    <mergeCell ref="A1:B1"/>
    <mergeCell ref="C1:I1"/>
  </mergeCells>
  <conditionalFormatting sqref="F2">
    <cfRule type="containsText" dxfId="83" priority="49" operator="containsText" text="Ambiguous">
      <formula>NOT(ISERROR(SEARCH("Ambiguous",F2)))</formula>
    </cfRule>
    <cfRule type="containsText" dxfId="82" priority="50" operator="containsText" text="Non-binder">
      <formula>NOT(ISERROR(SEARCH("Non-binder",F2)))</formula>
    </cfRule>
    <cfRule type="containsText" dxfId="81" priority="51" operator="containsText" text="Cargo D">
      <formula>NOT(ISERROR(SEARCH("Cargo D",F2)))</formula>
    </cfRule>
    <cfRule type="containsText" dxfId="80" priority="52" operator="containsText" text="Low Abundant Cargo">
      <formula>NOT(ISERROR(SEARCH("Low Abundant Cargo",F2)))</formula>
    </cfRule>
    <cfRule type="containsText" dxfId="79" priority="53" operator="containsText" text="Cargo B">
      <formula>NOT(ISERROR(SEARCH("Cargo B",F2)))</formula>
    </cfRule>
    <cfRule type="containsText" dxfId="78" priority="54" operator="containsText" text="Cargo A">
      <formula>NOT(ISERROR(SEARCH("Cargo A",F2)))</formula>
    </cfRule>
  </conditionalFormatting>
  <conditionalFormatting sqref="B2:B62 A64:A1048576">
    <cfRule type="duplicateValues" dxfId="77" priority="12"/>
  </conditionalFormatting>
  <conditionalFormatting sqref="F3:F63">
    <cfRule type="containsText" dxfId="76" priority="1" operator="containsText" text="Ambiguous">
      <formula>NOT(ISERROR(SEARCH("Ambiguous",F3)))</formula>
    </cfRule>
    <cfRule type="containsText" dxfId="75" priority="2" operator="containsText" text="Non-binder">
      <formula>NOT(ISERROR(SEARCH("Non-binder",F3)))</formula>
    </cfRule>
    <cfRule type="containsText" dxfId="74" priority="3" operator="containsText" text="Low Abundant Cargo">
      <formula>NOT(ISERROR(SEARCH("Low Abundant Cargo",F3)))</formula>
    </cfRule>
    <cfRule type="containsText" dxfId="73" priority="4" operator="containsText" text="Cargo B">
      <formula>NOT(ISERROR(SEARCH("Cargo B",F3)))</formula>
    </cfRule>
    <cfRule type="containsText" dxfId="72" priority="5" operator="containsText" text="Cargo A">
      <formula>NOT(ISERROR(SEARCH("Cargo A",F3)))</formula>
    </cfRule>
  </conditionalFormatting>
  <hyperlinks>
    <hyperlink ref="A1" location="Index!A1" display="INDEX"/>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16"/>
  <sheetViews>
    <sheetView workbookViewId="0">
      <pane xSplit="2" ySplit="2" topLeftCell="C3" activePane="bottomRight" state="frozen"/>
      <selection pane="topRight" activeCell="C1" sqref="C1"/>
      <selection pane="bottomLeft" activeCell="A3" sqref="A3"/>
      <selection pane="bottomRight" activeCell="H11" sqref="H10:H11"/>
    </sheetView>
  </sheetViews>
  <sheetFormatPr defaultColWidth="11" defaultRowHeight="15.75" x14ac:dyDescent="0.25"/>
  <cols>
    <col min="1" max="1" width="10.875" style="28"/>
    <col min="2" max="2" width="56.5" bestFit="1" customWidth="1"/>
    <col min="3" max="3" width="12.375" bestFit="1" customWidth="1"/>
    <col min="4" max="4" width="10.875" style="30" customWidth="1"/>
    <col min="5" max="5" width="38.625" customWidth="1"/>
    <col min="6" max="7" width="10.875" style="3"/>
    <col min="8" max="8" width="12" style="3" customWidth="1"/>
    <col min="9" max="9" width="18.375" customWidth="1"/>
    <col min="10" max="12" width="10.875" customWidth="1"/>
  </cols>
  <sheetData>
    <row r="1" spans="1:13" ht="21" x14ac:dyDescent="0.25">
      <c r="A1" s="232" t="s">
        <v>15320</v>
      </c>
      <c r="B1" s="232"/>
      <c r="C1" s="231" t="s">
        <v>14579</v>
      </c>
      <c r="D1" s="231"/>
      <c r="E1" s="231"/>
      <c r="F1" s="231"/>
      <c r="G1" s="231"/>
      <c r="H1" s="231"/>
      <c r="I1" s="231"/>
      <c r="J1" s="19"/>
      <c r="K1" s="19"/>
      <c r="L1" s="19"/>
      <c r="M1" s="50"/>
    </row>
    <row r="2" spans="1:13" ht="60" x14ac:dyDescent="0.25">
      <c r="A2" s="27" t="s">
        <v>14580</v>
      </c>
      <c r="B2" s="106" t="s">
        <v>15741</v>
      </c>
      <c r="C2" s="21" t="s">
        <v>15691</v>
      </c>
      <c r="D2" s="29" t="s">
        <v>14581</v>
      </c>
      <c r="E2" s="21" t="s">
        <v>14544</v>
      </c>
      <c r="F2" s="22" t="s">
        <v>15671</v>
      </c>
      <c r="G2" s="22" t="s">
        <v>15678</v>
      </c>
      <c r="H2" s="235" t="s">
        <v>15679</v>
      </c>
      <c r="I2" s="23" t="s">
        <v>14552</v>
      </c>
      <c r="J2" s="21" t="s">
        <v>8230</v>
      </c>
      <c r="K2" s="21" t="s">
        <v>15692</v>
      </c>
      <c r="L2" s="21" t="s">
        <v>1</v>
      </c>
      <c r="M2" s="51" t="s">
        <v>15684</v>
      </c>
    </row>
    <row r="3" spans="1:13" x14ac:dyDescent="0.25">
      <c r="A3" s="28" t="s">
        <v>14825</v>
      </c>
      <c r="B3" t="s">
        <v>14826</v>
      </c>
      <c r="C3" t="s">
        <v>14827</v>
      </c>
      <c r="D3" s="30">
        <v>102</v>
      </c>
      <c r="E3" t="s">
        <v>5338</v>
      </c>
      <c r="F3" s="3">
        <v>1500</v>
      </c>
      <c r="G3" s="3">
        <v>180</v>
      </c>
      <c r="H3" s="3">
        <v>200</v>
      </c>
      <c r="I3" s="89" t="s">
        <v>14566</v>
      </c>
      <c r="J3" t="s">
        <v>8227</v>
      </c>
      <c r="K3" t="s">
        <v>8217</v>
      </c>
      <c r="L3">
        <v>1967</v>
      </c>
      <c r="M3" s="49">
        <v>1</v>
      </c>
    </row>
    <row r="4" spans="1:13" x14ac:dyDescent="0.25">
      <c r="A4" s="28" t="s">
        <v>14828</v>
      </c>
      <c r="B4" t="s">
        <v>14829</v>
      </c>
      <c r="C4" t="s">
        <v>14830</v>
      </c>
      <c r="D4" s="30">
        <v>49</v>
      </c>
      <c r="E4" t="s">
        <v>458</v>
      </c>
      <c r="F4" s="3">
        <v>450</v>
      </c>
      <c r="G4" s="3">
        <v>66</v>
      </c>
      <c r="H4" s="3">
        <v>62</v>
      </c>
      <c r="I4" s="89" t="s">
        <v>14566</v>
      </c>
      <c r="J4" t="s">
        <v>8227</v>
      </c>
      <c r="K4" t="s">
        <v>8217</v>
      </c>
      <c r="L4">
        <v>2566</v>
      </c>
      <c r="M4" s="49">
        <v>2</v>
      </c>
    </row>
    <row r="5" spans="1:13" x14ac:dyDescent="0.25">
      <c r="A5" s="28" t="s">
        <v>14834</v>
      </c>
      <c r="B5" t="s">
        <v>14835</v>
      </c>
      <c r="C5" t="s">
        <v>14836</v>
      </c>
      <c r="D5" s="30">
        <v>83</v>
      </c>
      <c r="E5" t="s">
        <v>936</v>
      </c>
      <c r="F5" s="3">
        <v>130</v>
      </c>
      <c r="G5" s="3">
        <v>990</v>
      </c>
      <c r="H5" s="3">
        <v>540</v>
      </c>
      <c r="I5" s="89" t="s">
        <v>14566</v>
      </c>
      <c r="J5" t="s">
        <v>8227</v>
      </c>
      <c r="K5" t="s">
        <v>8217</v>
      </c>
      <c r="L5">
        <v>2593</v>
      </c>
      <c r="M5" s="49">
        <v>4</v>
      </c>
    </row>
    <row r="6" spans="1:13" x14ac:dyDescent="0.25">
      <c r="A6" s="28" t="s">
        <v>14840</v>
      </c>
      <c r="B6" t="s">
        <v>14841</v>
      </c>
      <c r="C6" t="s">
        <v>14842</v>
      </c>
      <c r="D6" s="30">
        <v>63</v>
      </c>
      <c r="E6" t="s">
        <v>5557</v>
      </c>
      <c r="F6" s="3">
        <v>3300</v>
      </c>
      <c r="G6" s="3">
        <v>9.9</v>
      </c>
      <c r="H6" s="3">
        <v>460</v>
      </c>
      <c r="I6" s="14" t="s">
        <v>14566</v>
      </c>
      <c r="J6" t="s">
        <v>8227</v>
      </c>
      <c r="K6" t="s">
        <v>15680</v>
      </c>
      <c r="L6">
        <v>2281</v>
      </c>
      <c r="M6" s="49">
        <v>6</v>
      </c>
    </row>
    <row r="7" spans="1:13" x14ac:dyDescent="0.25">
      <c r="A7" s="28" t="s">
        <v>14831</v>
      </c>
      <c r="B7" t="s">
        <v>14832</v>
      </c>
      <c r="C7" t="s">
        <v>14833</v>
      </c>
      <c r="D7" s="30">
        <v>135</v>
      </c>
      <c r="E7" t="s">
        <v>6015</v>
      </c>
      <c r="F7" s="3">
        <v>260</v>
      </c>
      <c r="G7" s="3">
        <v>22</v>
      </c>
      <c r="H7" s="3">
        <v>36</v>
      </c>
      <c r="I7" s="88" t="s">
        <v>14574</v>
      </c>
      <c r="J7" t="s">
        <v>8227</v>
      </c>
      <c r="K7" t="s">
        <v>8217</v>
      </c>
      <c r="L7">
        <v>2947</v>
      </c>
      <c r="M7" s="49">
        <v>3</v>
      </c>
    </row>
    <row r="8" spans="1:13" x14ac:dyDescent="0.25">
      <c r="A8" s="28" t="s">
        <v>14852</v>
      </c>
      <c r="B8" t="s">
        <v>14853</v>
      </c>
      <c r="C8" t="s">
        <v>14854</v>
      </c>
      <c r="D8" s="30">
        <v>34</v>
      </c>
      <c r="E8" t="s">
        <v>2034</v>
      </c>
      <c r="F8" s="3">
        <v>11</v>
      </c>
      <c r="G8" s="3">
        <v>27</v>
      </c>
      <c r="H8" s="3">
        <v>1.6</v>
      </c>
      <c r="I8" s="89" t="s">
        <v>14577</v>
      </c>
      <c r="J8" t="s">
        <v>8227</v>
      </c>
      <c r="K8" t="s">
        <v>8217</v>
      </c>
      <c r="L8">
        <v>2889</v>
      </c>
      <c r="M8" s="49">
        <v>10</v>
      </c>
    </row>
    <row r="9" spans="1:13" x14ac:dyDescent="0.25">
      <c r="A9" s="28" t="s">
        <v>14843</v>
      </c>
      <c r="B9" t="s">
        <v>14844</v>
      </c>
      <c r="C9" t="s">
        <v>14845</v>
      </c>
      <c r="D9" s="30">
        <v>101</v>
      </c>
      <c r="E9" t="s">
        <v>4305</v>
      </c>
      <c r="F9" s="3">
        <v>6</v>
      </c>
      <c r="G9" s="3">
        <v>14</v>
      </c>
      <c r="H9" s="3">
        <v>0.8</v>
      </c>
      <c r="I9" s="14" t="s">
        <v>14557</v>
      </c>
      <c r="J9" t="s">
        <v>8227</v>
      </c>
      <c r="K9" t="s">
        <v>8217</v>
      </c>
      <c r="L9">
        <v>562</v>
      </c>
      <c r="M9" s="49">
        <v>7</v>
      </c>
    </row>
    <row r="10" spans="1:13" x14ac:dyDescent="0.25">
      <c r="A10" s="28" t="s">
        <v>14861</v>
      </c>
      <c r="B10" t="s">
        <v>14862</v>
      </c>
      <c r="C10" t="s">
        <v>14863</v>
      </c>
      <c r="D10" s="30">
        <v>36</v>
      </c>
      <c r="E10" t="s">
        <v>5050</v>
      </c>
      <c r="F10" s="3">
        <v>10</v>
      </c>
      <c r="G10" s="3">
        <v>0.4</v>
      </c>
      <c r="H10" s="3">
        <v>1.5</v>
      </c>
      <c r="I10" s="89" t="s">
        <v>14557</v>
      </c>
      <c r="J10" t="s">
        <v>8227</v>
      </c>
      <c r="K10" t="s">
        <v>8217</v>
      </c>
      <c r="L10">
        <v>1567</v>
      </c>
      <c r="M10" s="49">
        <v>13</v>
      </c>
    </row>
    <row r="11" spans="1:13" x14ac:dyDescent="0.25">
      <c r="A11" s="28" t="s">
        <v>14837</v>
      </c>
      <c r="B11" t="s">
        <v>14838</v>
      </c>
      <c r="C11" t="s">
        <v>14839</v>
      </c>
      <c r="D11" s="30">
        <v>63</v>
      </c>
      <c r="E11" t="s">
        <v>2661</v>
      </c>
      <c r="F11" s="3">
        <v>0</v>
      </c>
      <c r="G11" s="3">
        <v>0</v>
      </c>
      <c r="H11" s="3">
        <v>0</v>
      </c>
      <c r="I11" s="88" t="s">
        <v>14578</v>
      </c>
      <c r="J11" t="s">
        <v>8227</v>
      </c>
      <c r="K11" t="s">
        <v>8217</v>
      </c>
      <c r="L11">
        <v>1484</v>
      </c>
      <c r="M11" s="49">
        <v>5</v>
      </c>
    </row>
    <row r="12" spans="1:13" x14ac:dyDescent="0.25">
      <c r="A12" s="28" t="s">
        <v>14846</v>
      </c>
      <c r="B12" t="s">
        <v>14847</v>
      </c>
      <c r="C12" t="s">
        <v>14848</v>
      </c>
      <c r="D12" s="30">
        <v>71</v>
      </c>
      <c r="E12" t="s">
        <v>4914</v>
      </c>
      <c r="F12" s="3">
        <v>0</v>
      </c>
      <c r="G12" s="3">
        <v>0</v>
      </c>
      <c r="H12" s="3">
        <v>0</v>
      </c>
      <c r="I12" s="89" t="s">
        <v>14578</v>
      </c>
      <c r="J12" t="s">
        <v>8227</v>
      </c>
      <c r="K12" t="s">
        <v>8217</v>
      </c>
      <c r="L12">
        <v>1375</v>
      </c>
      <c r="M12" s="49">
        <v>8</v>
      </c>
    </row>
    <row r="13" spans="1:13" x14ac:dyDescent="0.25">
      <c r="A13" s="28" t="s">
        <v>14849</v>
      </c>
      <c r="B13" t="s">
        <v>14850</v>
      </c>
      <c r="C13" t="s">
        <v>14851</v>
      </c>
      <c r="D13" s="30">
        <v>20</v>
      </c>
      <c r="E13" t="s">
        <v>5815</v>
      </c>
      <c r="F13" s="3">
        <v>0</v>
      </c>
      <c r="G13" s="3">
        <v>0</v>
      </c>
      <c r="H13" s="3">
        <v>0</v>
      </c>
      <c r="I13" s="14" t="s">
        <v>14578</v>
      </c>
      <c r="J13" t="s">
        <v>8227</v>
      </c>
      <c r="K13" t="s">
        <v>8217</v>
      </c>
      <c r="L13">
        <v>2663</v>
      </c>
      <c r="M13" s="49">
        <v>9</v>
      </c>
    </row>
    <row r="14" spans="1:13" x14ac:dyDescent="0.25">
      <c r="A14" s="28" t="s">
        <v>14855</v>
      </c>
      <c r="B14" t="s">
        <v>14856</v>
      </c>
      <c r="C14" t="s">
        <v>14857</v>
      </c>
      <c r="D14" s="30">
        <v>14</v>
      </c>
      <c r="E14" t="s">
        <v>4785</v>
      </c>
      <c r="F14" s="3">
        <v>0</v>
      </c>
      <c r="G14" s="3">
        <v>0</v>
      </c>
      <c r="H14" s="3">
        <v>0</v>
      </c>
      <c r="I14" s="89" t="s">
        <v>14578</v>
      </c>
      <c r="J14" t="s">
        <v>8227</v>
      </c>
      <c r="K14" t="s">
        <v>8217</v>
      </c>
      <c r="L14">
        <v>1193</v>
      </c>
      <c r="M14" s="49">
        <v>11</v>
      </c>
    </row>
    <row r="15" spans="1:13" x14ac:dyDescent="0.25">
      <c r="A15" s="28" t="s">
        <v>14858</v>
      </c>
      <c r="B15" t="s">
        <v>14859</v>
      </c>
      <c r="C15" t="s">
        <v>14860</v>
      </c>
      <c r="D15" s="30">
        <v>55</v>
      </c>
      <c r="E15" t="s">
        <v>5434</v>
      </c>
      <c r="F15" s="3">
        <v>0</v>
      </c>
      <c r="G15" s="3">
        <v>0</v>
      </c>
      <c r="H15" s="3">
        <v>0</v>
      </c>
      <c r="I15" s="89" t="s">
        <v>14578</v>
      </c>
      <c r="J15" t="s">
        <v>8228</v>
      </c>
      <c r="K15" t="s">
        <v>8217</v>
      </c>
      <c r="L15">
        <v>2112</v>
      </c>
      <c r="M15" s="49">
        <v>12</v>
      </c>
    </row>
    <row r="16" spans="1:13" x14ac:dyDescent="0.25">
      <c r="I16" s="14"/>
      <c r="M16" s="49"/>
    </row>
    <row r="17" spans="9:13" x14ac:dyDescent="0.25">
      <c r="I17" s="14"/>
      <c r="M17" s="49"/>
    </row>
    <row r="18" spans="9:13" x14ac:dyDescent="0.25">
      <c r="I18" s="14"/>
      <c r="M18" s="49"/>
    </row>
    <row r="19" spans="9:13" x14ac:dyDescent="0.25">
      <c r="I19" s="14"/>
      <c r="M19" s="49"/>
    </row>
    <row r="20" spans="9:13" x14ac:dyDescent="0.25">
      <c r="I20" s="14"/>
      <c r="M20" s="49"/>
    </row>
    <row r="21" spans="9:13" x14ac:dyDescent="0.25">
      <c r="I21" s="14"/>
      <c r="M21" s="49"/>
    </row>
    <row r="22" spans="9:13" x14ac:dyDescent="0.25">
      <c r="I22" s="14"/>
      <c r="M22" s="49"/>
    </row>
    <row r="23" spans="9:13" x14ac:dyDescent="0.25">
      <c r="I23" s="14"/>
      <c r="M23" s="49"/>
    </row>
    <row r="24" spans="9:13" x14ac:dyDescent="0.25">
      <c r="I24" s="14"/>
      <c r="M24" s="49"/>
    </row>
    <row r="25" spans="9:13" x14ac:dyDescent="0.25">
      <c r="I25" s="14"/>
      <c r="M25" s="49"/>
    </row>
    <row r="26" spans="9:13" x14ac:dyDescent="0.25">
      <c r="I26" s="14"/>
      <c r="M26" s="49"/>
    </row>
    <row r="27" spans="9:13" x14ac:dyDescent="0.25">
      <c r="I27" s="14"/>
      <c r="M27" s="49"/>
    </row>
    <row r="28" spans="9:13" x14ac:dyDescent="0.25">
      <c r="I28" s="14"/>
      <c r="M28" s="49"/>
    </row>
    <row r="29" spans="9:13" x14ac:dyDescent="0.25">
      <c r="I29" s="14"/>
      <c r="M29" s="49"/>
    </row>
    <row r="30" spans="9:13" x14ac:dyDescent="0.25">
      <c r="I30" s="14"/>
      <c r="M30" s="49"/>
    </row>
    <row r="31" spans="9:13" x14ac:dyDescent="0.25">
      <c r="I31" s="14"/>
      <c r="M31" s="49"/>
    </row>
    <row r="32" spans="9:13" x14ac:dyDescent="0.25">
      <c r="I32" s="14"/>
      <c r="M32" s="49"/>
    </row>
    <row r="33" spans="9:13" x14ac:dyDescent="0.25">
      <c r="I33" s="14"/>
      <c r="M33" s="49"/>
    </row>
    <row r="34" spans="9:13" x14ac:dyDescent="0.25">
      <c r="I34" s="14"/>
      <c r="M34" s="49"/>
    </row>
    <row r="35" spans="9:13" x14ac:dyDescent="0.25">
      <c r="I35" s="14"/>
      <c r="M35" s="49"/>
    </row>
    <row r="36" spans="9:13" x14ac:dyDescent="0.25">
      <c r="I36" s="14"/>
      <c r="M36" s="49"/>
    </row>
    <row r="37" spans="9:13" x14ac:dyDescent="0.25">
      <c r="I37" s="14"/>
      <c r="M37" s="49"/>
    </row>
    <row r="38" spans="9:13" x14ac:dyDescent="0.25">
      <c r="I38" s="14"/>
      <c r="M38" s="49"/>
    </row>
    <row r="39" spans="9:13" x14ac:dyDescent="0.25">
      <c r="I39" s="14"/>
      <c r="M39" s="49"/>
    </row>
    <row r="40" spans="9:13" x14ac:dyDescent="0.25">
      <c r="I40" s="14"/>
      <c r="M40" s="49"/>
    </row>
    <row r="41" spans="9:13" x14ac:dyDescent="0.25">
      <c r="I41" s="14"/>
      <c r="M41" s="49"/>
    </row>
    <row r="42" spans="9:13" x14ac:dyDescent="0.25">
      <c r="I42" s="14"/>
      <c r="M42" s="49"/>
    </row>
    <row r="43" spans="9:13" x14ac:dyDescent="0.25">
      <c r="I43" s="14"/>
      <c r="M43" s="49"/>
    </row>
    <row r="44" spans="9:13" x14ac:dyDescent="0.25">
      <c r="I44" s="14"/>
      <c r="M44" s="49"/>
    </row>
    <row r="45" spans="9:13" x14ac:dyDescent="0.25">
      <c r="I45" s="14"/>
      <c r="M45" s="49"/>
    </row>
    <row r="46" spans="9:13" x14ac:dyDescent="0.25">
      <c r="I46" s="14"/>
      <c r="M46" s="49"/>
    </row>
    <row r="47" spans="9:13" x14ac:dyDescent="0.25">
      <c r="I47" s="14"/>
      <c r="M47" s="49"/>
    </row>
    <row r="48" spans="9:13" x14ac:dyDescent="0.25">
      <c r="I48" s="14"/>
      <c r="M48" s="49"/>
    </row>
    <row r="49" spans="9:13" x14ac:dyDescent="0.25">
      <c r="I49" s="14"/>
      <c r="M49" s="49"/>
    </row>
    <row r="50" spans="9:13" x14ac:dyDescent="0.25">
      <c r="I50" s="14"/>
      <c r="M50" s="49"/>
    </row>
    <row r="51" spans="9:13" x14ac:dyDescent="0.25">
      <c r="I51" s="14"/>
      <c r="M51" s="49"/>
    </row>
    <row r="52" spans="9:13" x14ac:dyDescent="0.25">
      <c r="I52" s="14"/>
      <c r="M52" s="49"/>
    </row>
    <row r="53" spans="9:13" x14ac:dyDescent="0.25">
      <c r="I53" s="14"/>
      <c r="M53" s="49"/>
    </row>
    <row r="54" spans="9:13" x14ac:dyDescent="0.25">
      <c r="I54" s="14"/>
      <c r="M54" s="49"/>
    </row>
    <row r="55" spans="9:13" x14ac:dyDescent="0.25">
      <c r="I55" s="14"/>
      <c r="M55" s="49"/>
    </row>
    <row r="56" spans="9:13" x14ac:dyDescent="0.25">
      <c r="I56" s="14"/>
      <c r="M56" s="49"/>
    </row>
    <row r="57" spans="9:13" x14ac:dyDescent="0.25">
      <c r="I57" s="14"/>
      <c r="M57" s="49"/>
    </row>
    <row r="58" spans="9:13" x14ac:dyDescent="0.25">
      <c r="I58" s="14"/>
      <c r="M58" s="49"/>
    </row>
    <row r="59" spans="9:13" x14ac:dyDescent="0.25">
      <c r="I59" s="14"/>
      <c r="M59" s="49"/>
    </row>
    <row r="60" spans="9:13" x14ac:dyDescent="0.25">
      <c r="I60" s="14"/>
      <c r="M60" s="49"/>
    </row>
    <row r="61" spans="9:13" x14ac:dyDescent="0.25">
      <c r="I61" s="14"/>
      <c r="M61" s="49"/>
    </row>
    <row r="62" spans="9:13" x14ac:dyDescent="0.25">
      <c r="I62" s="14"/>
      <c r="M62" s="49"/>
    </row>
    <row r="63" spans="9:13" x14ac:dyDescent="0.25">
      <c r="I63" s="14"/>
      <c r="M63" s="49"/>
    </row>
    <row r="64" spans="9:13" x14ac:dyDescent="0.25">
      <c r="I64" s="14"/>
      <c r="M64" s="49"/>
    </row>
    <row r="65" spans="9:13" x14ac:dyDescent="0.25">
      <c r="I65" s="14"/>
      <c r="M65" s="49"/>
    </row>
    <row r="66" spans="9:13" x14ac:dyDescent="0.25">
      <c r="I66" s="14"/>
      <c r="M66" s="49"/>
    </row>
    <row r="67" spans="9:13" x14ac:dyDescent="0.25">
      <c r="I67" s="14"/>
      <c r="M67" s="49"/>
    </row>
    <row r="68" spans="9:13" x14ac:dyDescent="0.25">
      <c r="I68" s="14"/>
      <c r="M68" s="49"/>
    </row>
    <row r="69" spans="9:13" x14ac:dyDescent="0.25">
      <c r="I69" s="14"/>
      <c r="M69" s="49"/>
    </row>
    <row r="70" spans="9:13" x14ac:dyDescent="0.25">
      <c r="I70" s="14"/>
      <c r="M70" s="49"/>
    </row>
    <row r="71" spans="9:13" x14ac:dyDescent="0.25">
      <c r="I71" s="14"/>
      <c r="M71" s="49"/>
    </row>
    <row r="72" spans="9:13" x14ac:dyDescent="0.25">
      <c r="I72" s="14"/>
      <c r="M72" s="49"/>
    </row>
    <row r="73" spans="9:13" x14ac:dyDescent="0.25">
      <c r="I73" s="14"/>
      <c r="M73" s="49"/>
    </row>
    <row r="74" spans="9:13" x14ac:dyDescent="0.25">
      <c r="I74" s="14"/>
      <c r="M74" s="49"/>
    </row>
    <row r="75" spans="9:13" x14ac:dyDescent="0.25">
      <c r="I75" s="14"/>
      <c r="M75" s="49"/>
    </row>
    <row r="76" spans="9:13" x14ac:dyDescent="0.25">
      <c r="I76" s="14"/>
      <c r="M76" s="49"/>
    </row>
    <row r="77" spans="9:13" x14ac:dyDescent="0.25">
      <c r="I77" s="14"/>
      <c r="M77" s="49"/>
    </row>
    <row r="78" spans="9:13" x14ac:dyDescent="0.25">
      <c r="I78" s="14"/>
      <c r="M78" s="49"/>
    </row>
    <row r="79" spans="9:13" x14ac:dyDescent="0.25">
      <c r="I79" s="14"/>
      <c r="M79" s="49"/>
    </row>
    <row r="80" spans="9:13" x14ac:dyDescent="0.25">
      <c r="I80" s="14"/>
      <c r="M80" s="49"/>
    </row>
    <row r="81" spans="9:13" x14ac:dyDescent="0.25">
      <c r="I81" s="14"/>
      <c r="M81" s="49"/>
    </row>
    <row r="82" spans="9:13" x14ac:dyDescent="0.25">
      <c r="I82" s="14"/>
      <c r="M82" s="49"/>
    </row>
    <row r="83" spans="9:13" x14ac:dyDescent="0.25">
      <c r="I83" s="14"/>
      <c r="M83" s="49"/>
    </row>
    <row r="84" spans="9:13" x14ac:dyDescent="0.25">
      <c r="I84" s="14"/>
      <c r="M84" s="49"/>
    </row>
    <row r="85" spans="9:13" x14ac:dyDescent="0.25">
      <c r="I85" s="14"/>
      <c r="M85" s="49"/>
    </row>
    <row r="86" spans="9:13" x14ac:dyDescent="0.25">
      <c r="I86" s="14"/>
      <c r="M86" s="49"/>
    </row>
    <row r="87" spans="9:13" x14ac:dyDescent="0.25">
      <c r="I87" s="14"/>
      <c r="M87" s="49"/>
    </row>
    <row r="88" spans="9:13" x14ac:dyDescent="0.25">
      <c r="I88" s="14"/>
      <c r="M88" s="49"/>
    </row>
    <row r="89" spans="9:13" x14ac:dyDescent="0.25">
      <c r="I89" s="14"/>
      <c r="M89" s="49"/>
    </row>
    <row r="90" spans="9:13" x14ac:dyDescent="0.25">
      <c r="M90" s="49"/>
    </row>
    <row r="91" spans="9:13" x14ac:dyDescent="0.25">
      <c r="M91" s="49"/>
    </row>
    <row r="92" spans="9:13" x14ac:dyDescent="0.25">
      <c r="M92" s="49"/>
    </row>
    <row r="93" spans="9:13" x14ac:dyDescent="0.25">
      <c r="M93" s="49"/>
    </row>
    <row r="94" spans="9:13" x14ac:dyDescent="0.25">
      <c r="M94" s="49"/>
    </row>
    <row r="95" spans="9:13" x14ac:dyDescent="0.25">
      <c r="M95" s="49"/>
    </row>
    <row r="96" spans="9:13" x14ac:dyDescent="0.25">
      <c r="M96" s="49"/>
    </row>
    <row r="97" spans="13:13" x14ac:dyDescent="0.25">
      <c r="M97" s="49"/>
    </row>
    <row r="98" spans="13:13" x14ac:dyDescent="0.25">
      <c r="M98" s="49"/>
    </row>
    <row r="99" spans="13:13" x14ac:dyDescent="0.25">
      <c r="M99" s="49"/>
    </row>
    <row r="100" spans="13:13" x14ac:dyDescent="0.25">
      <c r="M100" s="49"/>
    </row>
    <row r="101" spans="13:13" x14ac:dyDescent="0.25">
      <c r="M101" s="49"/>
    </row>
    <row r="102" spans="13:13" x14ac:dyDescent="0.25">
      <c r="M102" s="49"/>
    </row>
    <row r="103" spans="13:13" x14ac:dyDescent="0.25">
      <c r="M103" s="49"/>
    </row>
    <row r="104" spans="13:13" x14ac:dyDescent="0.25">
      <c r="M104" s="49"/>
    </row>
    <row r="105" spans="13:13" x14ac:dyDescent="0.25">
      <c r="M105" s="49"/>
    </row>
    <row r="106" spans="13:13" x14ac:dyDescent="0.25">
      <c r="M106" s="49"/>
    </row>
    <row r="107" spans="13:13" x14ac:dyDescent="0.25">
      <c r="M107" s="49"/>
    </row>
    <row r="108" spans="13:13" x14ac:dyDescent="0.25">
      <c r="M108" s="49"/>
    </row>
    <row r="109" spans="13:13" x14ac:dyDescent="0.25">
      <c r="M109" s="49"/>
    </row>
    <row r="110" spans="13:13" x14ac:dyDescent="0.25">
      <c r="M110" s="49"/>
    </row>
    <row r="111" spans="13:13" x14ac:dyDescent="0.25">
      <c r="M111" s="49"/>
    </row>
    <row r="112" spans="13:13" x14ac:dyDescent="0.25">
      <c r="M112" s="49"/>
    </row>
    <row r="113" spans="13:13" x14ac:dyDescent="0.25">
      <c r="M113" s="49"/>
    </row>
    <row r="114" spans="13:13" x14ac:dyDescent="0.25">
      <c r="M114" s="49"/>
    </row>
    <row r="115" spans="13:13" x14ac:dyDescent="0.25">
      <c r="M115" s="49"/>
    </row>
    <row r="116" spans="13:13" x14ac:dyDescent="0.25">
      <c r="M116" s="49"/>
    </row>
    <row r="117" spans="13:13" x14ac:dyDescent="0.25">
      <c r="M117" s="49"/>
    </row>
    <row r="118" spans="13:13" x14ac:dyDescent="0.25">
      <c r="M118" s="49"/>
    </row>
    <row r="119" spans="13:13" x14ac:dyDescent="0.25">
      <c r="M119" s="49"/>
    </row>
    <row r="120" spans="13:13" x14ac:dyDescent="0.25">
      <c r="M120" s="49"/>
    </row>
    <row r="121" spans="13:13" x14ac:dyDescent="0.25">
      <c r="M121" s="49"/>
    </row>
    <row r="122" spans="13:13" x14ac:dyDescent="0.25">
      <c r="M122" s="49"/>
    </row>
    <row r="123" spans="13:13" x14ac:dyDescent="0.25">
      <c r="M123" s="49"/>
    </row>
    <row r="124" spans="13:13" x14ac:dyDescent="0.25">
      <c r="M124" s="49"/>
    </row>
    <row r="125" spans="13:13" x14ac:dyDescent="0.25">
      <c r="M125" s="49"/>
    </row>
    <row r="126" spans="13:13" x14ac:dyDescent="0.25">
      <c r="M126" s="49"/>
    </row>
    <row r="127" spans="13:13" x14ac:dyDescent="0.25">
      <c r="M127" s="49"/>
    </row>
    <row r="128" spans="13:13" x14ac:dyDescent="0.25">
      <c r="M128" s="49"/>
    </row>
    <row r="129" spans="13:13" x14ac:dyDescent="0.25">
      <c r="M129" s="49"/>
    </row>
    <row r="130" spans="13:13" x14ac:dyDescent="0.25">
      <c r="M130" s="49"/>
    </row>
    <row r="131" spans="13:13" x14ac:dyDescent="0.25">
      <c r="M131" s="49"/>
    </row>
    <row r="132" spans="13:13" x14ac:dyDescent="0.25">
      <c r="M132" s="49"/>
    </row>
    <row r="133" spans="13:13" x14ac:dyDescent="0.25">
      <c r="M133" s="49"/>
    </row>
    <row r="134" spans="13:13" x14ac:dyDescent="0.25">
      <c r="M134" s="49"/>
    </row>
    <row r="135" spans="13:13" x14ac:dyDescent="0.25">
      <c r="M135" s="49"/>
    </row>
    <row r="136" spans="13:13" x14ac:dyDescent="0.25">
      <c r="M136" s="49"/>
    </row>
    <row r="137" spans="13:13" x14ac:dyDescent="0.25">
      <c r="M137" s="49"/>
    </row>
    <row r="138" spans="13:13" x14ac:dyDescent="0.25">
      <c r="M138" s="49"/>
    </row>
    <row r="139" spans="13:13" x14ac:dyDescent="0.25">
      <c r="M139" s="49"/>
    </row>
    <row r="140" spans="13:13" x14ac:dyDescent="0.25">
      <c r="M140" s="49"/>
    </row>
    <row r="141" spans="13:13" x14ac:dyDescent="0.25">
      <c r="M141" s="49"/>
    </row>
    <row r="142" spans="13:13" x14ac:dyDescent="0.25">
      <c r="M142" s="49"/>
    </row>
    <row r="143" spans="13:13" x14ac:dyDescent="0.25">
      <c r="M143" s="49"/>
    </row>
    <row r="144" spans="13:13" x14ac:dyDescent="0.25">
      <c r="M144" s="49"/>
    </row>
    <row r="145" spans="13:13" x14ac:dyDescent="0.25">
      <c r="M145" s="49"/>
    </row>
    <row r="146" spans="13:13" x14ac:dyDescent="0.25">
      <c r="M146" s="49"/>
    </row>
    <row r="147" spans="13:13" x14ac:dyDescent="0.25">
      <c r="M147" s="49"/>
    </row>
    <row r="148" spans="13:13" x14ac:dyDescent="0.25">
      <c r="M148" s="49"/>
    </row>
    <row r="149" spans="13:13" x14ac:dyDescent="0.25">
      <c r="M149" s="49"/>
    </row>
    <row r="150" spans="13:13" x14ac:dyDescent="0.25">
      <c r="M150" s="49"/>
    </row>
    <row r="151" spans="13:13" x14ac:dyDescent="0.25">
      <c r="M151" s="49"/>
    </row>
    <row r="152" spans="13:13" x14ac:dyDescent="0.25">
      <c r="M152" s="49"/>
    </row>
    <row r="153" spans="13:13" x14ac:dyDescent="0.25">
      <c r="M153" s="49"/>
    </row>
    <row r="154" spans="13:13" x14ac:dyDescent="0.25">
      <c r="M154" s="49"/>
    </row>
    <row r="155" spans="13:13" x14ac:dyDescent="0.25">
      <c r="M155" s="49"/>
    </row>
    <row r="156" spans="13:13" x14ac:dyDescent="0.25">
      <c r="M156" s="49"/>
    </row>
    <row r="157" spans="13:13" x14ac:dyDescent="0.25">
      <c r="M157" s="49"/>
    </row>
    <row r="158" spans="13:13" x14ac:dyDescent="0.25">
      <c r="M158" s="49"/>
    </row>
    <row r="159" spans="13:13" x14ac:dyDescent="0.25">
      <c r="M159" s="49"/>
    </row>
    <row r="160" spans="13:13" x14ac:dyDescent="0.25">
      <c r="M160" s="49"/>
    </row>
    <row r="161" spans="9:13" x14ac:dyDescent="0.25">
      <c r="M161" s="49"/>
    </row>
    <row r="162" spans="9:13" x14ac:dyDescent="0.25">
      <c r="I162" s="14"/>
      <c r="M162" s="49"/>
    </row>
    <row r="163" spans="9:13" x14ac:dyDescent="0.25">
      <c r="I163" s="14"/>
      <c r="M163" s="49"/>
    </row>
    <row r="164" spans="9:13" x14ac:dyDescent="0.25">
      <c r="I164" s="14"/>
      <c r="M164" s="49"/>
    </row>
    <row r="165" spans="9:13" x14ac:dyDescent="0.25">
      <c r="M165" s="49"/>
    </row>
    <row r="166" spans="9:13" x14ac:dyDescent="0.25">
      <c r="M166" s="49"/>
    </row>
    <row r="167" spans="9:13" x14ac:dyDescent="0.25">
      <c r="I167" s="14"/>
      <c r="M167" s="49"/>
    </row>
    <row r="168" spans="9:13" x14ac:dyDescent="0.25">
      <c r="I168" s="14"/>
      <c r="M168" s="49"/>
    </row>
    <row r="169" spans="9:13" x14ac:dyDescent="0.25">
      <c r="I169" s="14"/>
      <c r="M169" s="49"/>
    </row>
    <row r="170" spans="9:13" x14ac:dyDescent="0.25">
      <c r="I170" s="14"/>
      <c r="M170" s="49"/>
    </row>
    <row r="171" spans="9:13" x14ac:dyDescent="0.25">
      <c r="M171" s="49"/>
    </row>
    <row r="172" spans="9:13" x14ac:dyDescent="0.25">
      <c r="M172" s="49"/>
    </row>
    <row r="173" spans="9:13" x14ac:dyDescent="0.25">
      <c r="M173" s="49"/>
    </row>
    <row r="174" spans="9:13" x14ac:dyDescent="0.25">
      <c r="M174" s="49"/>
    </row>
    <row r="175" spans="9:13" x14ac:dyDescent="0.25">
      <c r="M175" s="49"/>
    </row>
    <row r="176" spans="9:13" x14ac:dyDescent="0.25">
      <c r="M176" s="49"/>
    </row>
    <row r="177" spans="9:13" x14ac:dyDescent="0.25">
      <c r="M177" s="49"/>
    </row>
    <row r="178" spans="9:13" x14ac:dyDescent="0.25">
      <c r="I178" s="14"/>
      <c r="M178" s="49"/>
    </row>
    <row r="179" spans="9:13" x14ac:dyDescent="0.25">
      <c r="I179" s="14"/>
      <c r="M179" s="49"/>
    </row>
    <row r="180" spans="9:13" x14ac:dyDescent="0.25">
      <c r="I180" s="14"/>
      <c r="M180" s="49"/>
    </row>
    <row r="181" spans="9:13" x14ac:dyDescent="0.25">
      <c r="I181" s="14"/>
      <c r="M181" s="49"/>
    </row>
    <row r="182" spans="9:13" x14ac:dyDescent="0.25">
      <c r="I182" s="14"/>
      <c r="M182" s="49"/>
    </row>
    <row r="183" spans="9:13" x14ac:dyDescent="0.25">
      <c r="I183" s="14"/>
      <c r="M183" s="49"/>
    </row>
    <row r="184" spans="9:13" x14ac:dyDescent="0.25">
      <c r="I184" s="14"/>
      <c r="M184" s="49"/>
    </row>
    <row r="185" spans="9:13" x14ac:dyDescent="0.25">
      <c r="I185" s="14"/>
      <c r="M185" s="49"/>
    </row>
    <row r="186" spans="9:13" x14ac:dyDescent="0.25">
      <c r="I186" s="14"/>
      <c r="M186" s="49"/>
    </row>
    <row r="187" spans="9:13" x14ac:dyDescent="0.25">
      <c r="I187" s="14"/>
      <c r="M187" s="49"/>
    </row>
    <row r="188" spans="9:13" x14ac:dyDescent="0.25">
      <c r="M188" s="49"/>
    </row>
    <row r="189" spans="9:13" x14ac:dyDescent="0.25">
      <c r="M189" s="49"/>
    </row>
    <row r="190" spans="9:13" x14ac:dyDescent="0.25">
      <c r="M190" s="49"/>
    </row>
    <row r="191" spans="9:13" x14ac:dyDescent="0.25">
      <c r="I191" s="14"/>
      <c r="M191" s="49"/>
    </row>
    <row r="192" spans="9:13" x14ac:dyDescent="0.25">
      <c r="I192" s="14"/>
      <c r="M192" s="49"/>
    </row>
    <row r="193" spans="9:13" x14ac:dyDescent="0.25">
      <c r="I193" s="14"/>
      <c r="M193" s="49"/>
    </row>
    <row r="194" spans="9:13" x14ac:dyDescent="0.25">
      <c r="I194" s="14"/>
      <c r="M194" s="49"/>
    </row>
    <row r="195" spans="9:13" x14ac:dyDescent="0.25">
      <c r="I195" s="14"/>
      <c r="M195" s="49"/>
    </row>
    <row r="196" spans="9:13" x14ac:dyDescent="0.25">
      <c r="I196" s="14"/>
      <c r="M196" s="49"/>
    </row>
    <row r="197" spans="9:13" x14ac:dyDescent="0.25">
      <c r="I197" s="14"/>
      <c r="M197" s="49"/>
    </row>
    <row r="198" spans="9:13" x14ac:dyDescent="0.25">
      <c r="I198" s="14"/>
      <c r="M198" s="49"/>
    </row>
    <row r="199" spans="9:13" x14ac:dyDescent="0.25">
      <c r="I199" s="14"/>
      <c r="M199" s="49"/>
    </row>
    <row r="200" spans="9:13" x14ac:dyDescent="0.25">
      <c r="I200" s="14"/>
      <c r="M200" s="49"/>
    </row>
    <row r="201" spans="9:13" x14ac:dyDescent="0.25">
      <c r="I201" s="14"/>
      <c r="M201" s="49"/>
    </row>
    <row r="202" spans="9:13" x14ac:dyDescent="0.25">
      <c r="M202" s="49"/>
    </row>
    <row r="203" spans="9:13" x14ac:dyDescent="0.25">
      <c r="M203" s="49"/>
    </row>
    <row r="204" spans="9:13" x14ac:dyDescent="0.25">
      <c r="M204" s="49"/>
    </row>
    <row r="205" spans="9:13" x14ac:dyDescent="0.25">
      <c r="M205" s="49"/>
    </row>
    <row r="206" spans="9:13" x14ac:dyDescent="0.25">
      <c r="I206" s="14"/>
      <c r="M206" s="49"/>
    </row>
    <row r="207" spans="9:13" x14ac:dyDescent="0.25">
      <c r="I207" s="14"/>
      <c r="M207" s="49"/>
    </row>
    <row r="208" spans="9:13" x14ac:dyDescent="0.25">
      <c r="I208" s="14"/>
      <c r="M208" s="49"/>
    </row>
    <row r="209" spans="9:13" x14ac:dyDescent="0.25">
      <c r="I209" s="14"/>
      <c r="M209" s="49"/>
    </row>
    <row r="210" spans="9:13" x14ac:dyDescent="0.25">
      <c r="I210" s="14"/>
      <c r="M210" s="49"/>
    </row>
    <row r="211" spans="9:13" x14ac:dyDescent="0.25">
      <c r="M211" s="49"/>
    </row>
    <row r="212" spans="9:13" x14ac:dyDescent="0.25">
      <c r="M212" s="49"/>
    </row>
    <row r="213" spans="9:13" x14ac:dyDescent="0.25">
      <c r="M213" s="49"/>
    </row>
    <row r="214" spans="9:13" x14ac:dyDescent="0.25">
      <c r="M214" s="49"/>
    </row>
    <row r="215" spans="9:13" x14ac:dyDescent="0.25">
      <c r="M215" s="49"/>
    </row>
    <row r="216" spans="9:13" x14ac:dyDescent="0.25">
      <c r="M216" s="49"/>
    </row>
    <row r="217" spans="9:13" x14ac:dyDescent="0.25">
      <c r="I217" s="14"/>
      <c r="M217" s="49"/>
    </row>
    <row r="218" spans="9:13" x14ac:dyDescent="0.25">
      <c r="I218" s="14"/>
      <c r="M218" s="49"/>
    </row>
    <row r="219" spans="9:13" x14ac:dyDescent="0.25">
      <c r="I219" s="14"/>
      <c r="M219" s="49"/>
    </row>
    <row r="220" spans="9:13" x14ac:dyDescent="0.25">
      <c r="I220" s="14"/>
      <c r="M220" s="49"/>
    </row>
    <row r="221" spans="9:13" x14ac:dyDescent="0.25">
      <c r="I221" s="14"/>
      <c r="M221" s="49"/>
    </row>
    <row r="222" spans="9:13" x14ac:dyDescent="0.25">
      <c r="I222" s="14"/>
      <c r="M222" s="49"/>
    </row>
    <row r="223" spans="9:13" x14ac:dyDescent="0.25">
      <c r="I223" s="14"/>
      <c r="M223" s="49"/>
    </row>
    <row r="224" spans="9:13" x14ac:dyDescent="0.25">
      <c r="I224" s="14"/>
      <c r="M224" s="49"/>
    </row>
    <row r="225" spans="9:13" x14ac:dyDescent="0.25">
      <c r="I225" s="14"/>
      <c r="M225" s="49"/>
    </row>
    <row r="226" spans="9:13" x14ac:dyDescent="0.25">
      <c r="I226" s="14"/>
      <c r="M226" s="49"/>
    </row>
    <row r="227" spans="9:13" x14ac:dyDescent="0.25">
      <c r="M227" s="49"/>
    </row>
    <row r="228" spans="9:13" x14ac:dyDescent="0.25">
      <c r="M228" s="49"/>
    </row>
    <row r="229" spans="9:13" x14ac:dyDescent="0.25">
      <c r="M229" s="49"/>
    </row>
    <row r="230" spans="9:13" x14ac:dyDescent="0.25">
      <c r="M230" s="49"/>
    </row>
    <row r="231" spans="9:13" x14ac:dyDescent="0.25">
      <c r="M231" s="49"/>
    </row>
    <row r="232" spans="9:13" x14ac:dyDescent="0.25">
      <c r="M232" s="49"/>
    </row>
    <row r="233" spans="9:13" x14ac:dyDescent="0.25">
      <c r="M233" s="49"/>
    </row>
    <row r="234" spans="9:13" x14ac:dyDescent="0.25">
      <c r="M234" s="49"/>
    </row>
    <row r="235" spans="9:13" x14ac:dyDescent="0.25">
      <c r="M235" s="49"/>
    </row>
    <row r="236" spans="9:13" x14ac:dyDescent="0.25">
      <c r="M236" s="49"/>
    </row>
    <row r="237" spans="9:13" x14ac:dyDescent="0.25">
      <c r="M237" s="49"/>
    </row>
    <row r="238" spans="9:13" x14ac:dyDescent="0.25">
      <c r="M238" s="49"/>
    </row>
    <row r="239" spans="9:13" x14ac:dyDescent="0.25">
      <c r="M239" s="49"/>
    </row>
    <row r="240" spans="9:13" x14ac:dyDescent="0.25">
      <c r="M240" s="49"/>
    </row>
    <row r="241" spans="9:13" x14ac:dyDescent="0.25">
      <c r="I241" s="14"/>
      <c r="M241" s="49"/>
    </row>
    <row r="242" spans="9:13" x14ac:dyDescent="0.25">
      <c r="I242" s="14"/>
      <c r="M242" s="49"/>
    </row>
    <row r="243" spans="9:13" x14ac:dyDescent="0.25">
      <c r="I243" s="14"/>
      <c r="M243" s="49"/>
    </row>
    <row r="244" spans="9:13" x14ac:dyDescent="0.25">
      <c r="I244" s="14"/>
      <c r="M244" s="49"/>
    </row>
    <row r="245" spans="9:13" x14ac:dyDescent="0.25">
      <c r="I245" s="14"/>
      <c r="M245" s="49"/>
    </row>
    <row r="246" spans="9:13" x14ac:dyDescent="0.25">
      <c r="I246" s="14"/>
      <c r="M246" s="49"/>
    </row>
    <row r="247" spans="9:13" x14ac:dyDescent="0.25">
      <c r="I247" s="14"/>
      <c r="M247" s="49"/>
    </row>
    <row r="248" spans="9:13" x14ac:dyDescent="0.25">
      <c r="I248" s="14"/>
      <c r="M248" s="49"/>
    </row>
    <row r="249" spans="9:13" x14ac:dyDescent="0.25">
      <c r="I249" s="14"/>
      <c r="M249" s="49"/>
    </row>
    <row r="250" spans="9:13" x14ac:dyDescent="0.25">
      <c r="I250" s="14"/>
      <c r="M250" s="49"/>
    </row>
    <row r="251" spans="9:13" x14ac:dyDescent="0.25">
      <c r="I251" s="14"/>
      <c r="M251" s="49"/>
    </row>
    <row r="252" spans="9:13" x14ac:dyDescent="0.25">
      <c r="I252" s="14"/>
      <c r="M252" s="49"/>
    </row>
    <row r="253" spans="9:13" x14ac:dyDescent="0.25">
      <c r="I253" s="14"/>
      <c r="M253" s="49"/>
    </row>
    <row r="254" spans="9:13" x14ac:dyDescent="0.25">
      <c r="I254" s="14"/>
      <c r="M254" s="49"/>
    </row>
    <row r="255" spans="9:13" x14ac:dyDescent="0.25">
      <c r="I255" s="14"/>
      <c r="M255" s="49"/>
    </row>
    <row r="256" spans="9:13" x14ac:dyDescent="0.25">
      <c r="I256" s="14"/>
      <c r="M256" s="49"/>
    </row>
    <row r="257" spans="9:13" x14ac:dyDescent="0.25">
      <c r="I257" s="14"/>
      <c r="M257" s="49"/>
    </row>
    <row r="258" spans="9:13" x14ac:dyDescent="0.25">
      <c r="I258" s="14"/>
      <c r="M258" s="49"/>
    </row>
    <row r="259" spans="9:13" x14ac:dyDescent="0.25">
      <c r="I259" s="14"/>
      <c r="M259" s="49"/>
    </row>
    <row r="260" spans="9:13" x14ac:dyDescent="0.25">
      <c r="I260" s="14"/>
      <c r="M260" s="49"/>
    </row>
    <row r="261" spans="9:13" x14ac:dyDescent="0.25">
      <c r="I261" s="14"/>
      <c r="M261" s="49"/>
    </row>
    <row r="262" spans="9:13" x14ac:dyDescent="0.25">
      <c r="I262" s="14"/>
      <c r="M262" s="49"/>
    </row>
    <row r="263" spans="9:13" x14ac:dyDescent="0.25">
      <c r="I263" s="14"/>
      <c r="M263" s="49"/>
    </row>
    <row r="264" spans="9:13" x14ac:dyDescent="0.25">
      <c r="I264" s="14"/>
      <c r="M264" s="49"/>
    </row>
    <row r="265" spans="9:13" x14ac:dyDescent="0.25">
      <c r="I265" s="14"/>
      <c r="M265" s="49"/>
    </row>
    <row r="266" spans="9:13" x14ac:dyDescent="0.25">
      <c r="I266" s="14"/>
      <c r="M266" s="49"/>
    </row>
    <row r="267" spans="9:13" x14ac:dyDescent="0.25">
      <c r="I267" s="14"/>
      <c r="M267" s="49"/>
    </row>
    <row r="268" spans="9:13" x14ac:dyDescent="0.25">
      <c r="I268" s="14"/>
      <c r="M268" s="49"/>
    </row>
    <row r="269" spans="9:13" x14ac:dyDescent="0.25">
      <c r="I269" s="14"/>
      <c r="M269" s="49"/>
    </row>
    <row r="270" spans="9:13" x14ac:dyDescent="0.25">
      <c r="I270" s="14"/>
      <c r="M270" s="49"/>
    </row>
    <row r="271" spans="9:13" x14ac:dyDescent="0.25">
      <c r="I271" s="14"/>
      <c r="M271" s="49"/>
    </row>
    <row r="272" spans="9:13" x14ac:dyDescent="0.25">
      <c r="I272" s="14"/>
      <c r="M272" s="49"/>
    </row>
    <row r="273" spans="13:13" x14ac:dyDescent="0.25">
      <c r="M273" s="49"/>
    </row>
    <row r="274" spans="13:13" x14ac:dyDescent="0.25">
      <c r="M274" s="49"/>
    </row>
    <row r="275" spans="13:13" x14ac:dyDescent="0.25">
      <c r="M275" s="49"/>
    </row>
    <row r="276" spans="13:13" x14ac:dyDescent="0.25">
      <c r="M276" s="49"/>
    </row>
    <row r="277" spans="13:13" x14ac:dyDescent="0.25">
      <c r="M277" s="49"/>
    </row>
    <row r="278" spans="13:13" x14ac:dyDescent="0.25">
      <c r="M278" s="49"/>
    </row>
    <row r="279" spans="13:13" x14ac:dyDescent="0.25">
      <c r="M279" s="49"/>
    </row>
    <row r="280" spans="13:13" x14ac:dyDescent="0.25">
      <c r="M280" s="49"/>
    </row>
    <row r="281" spans="13:13" x14ac:dyDescent="0.25">
      <c r="M281" s="49"/>
    </row>
    <row r="282" spans="13:13" x14ac:dyDescent="0.25">
      <c r="M282" s="49"/>
    </row>
    <row r="283" spans="13:13" x14ac:dyDescent="0.25">
      <c r="M283" s="49"/>
    </row>
    <row r="284" spans="13:13" x14ac:dyDescent="0.25">
      <c r="M284" s="49"/>
    </row>
    <row r="285" spans="13:13" x14ac:dyDescent="0.25">
      <c r="M285" s="49"/>
    </row>
    <row r="286" spans="13:13" x14ac:dyDescent="0.25">
      <c r="M286" s="49"/>
    </row>
    <row r="287" spans="13:13" x14ac:dyDescent="0.25">
      <c r="M287" s="49"/>
    </row>
    <row r="288" spans="13:13" x14ac:dyDescent="0.25">
      <c r="M288" s="49"/>
    </row>
    <row r="289" spans="9:13" x14ac:dyDescent="0.25">
      <c r="M289" s="49"/>
    </row>
    <row r="290" spans="9:13" x14ac:dyDescent="0.25">
      <c r="M290" s="49"/>
    </row>
    <row r="291" spans="9:13" x14ac:dyDescent="0.25">
      <c r="M291" s="49"/>
    </row>
    <row r="292" spans="9:13" x14ac:dyDescent="0.25">
      <c r="M292" s="49"/>
    </row>
    <row r="293" spans="9:13" x14ac:dyDescent="0.25">
      <c r="M293" s="49"/>
    </row>
    <row r="294" spans="9:13" x14ac:dyDescent="0.25">
      <c r="M294" s="49"/>
    </row>
    <row r="295" spans="9:13" x14ac:dyDescent="0.25">
      <c r="M295" s="49"/>
    </row>
    <row r="296" spans="9:13" x14ac:dyDescent="0.25">
      <c r="M296" s="49"/>
    </row>
    <row r="297" spans="9:13" x14ac:dyDescent="0.25">
      <c r="M297" s="49"/>
    </row>
    <row r="298" spans="9:13" x14ac:dyDescent="0.25">
      <c r="M298" s="49"/>
    </row>
    <row r="299" spans="9:13" x14ac:dyDescent="0.25">
      <c r="M299" s="49"/>
    </row>
    <row r="300" spans="9:13" x14ac:dyDescent="0.25">
      <c r="M300" s="49"/>
    </row>
    <row r="301" spans="9:13" x14ac:dyDescent="0.25">
      <c r="M301" s="49"/>
    </row>
    <row r="302" spans="9:13" x14ac:dyDescent="0.25">
      <c r="M302" s="49"/>
    </row>
    <row r="303" spans="9:13" x14ac:dyDescent="0.25">
      <c r="M303" s="49"/>
    </row>
    <row r="304" spans="9:13" x14ac:dyDescent="0.25">
      <c r="I304" s="14"/>
      <c r="M304" s="49"/>
    </row>
    <row r="305" spans="9:13" x14ac:dyDescent="0.25">
      <c r="I305" s="14"/>
      <c r="M305" s="49"/>
    </row>
    <row r="306" spans="9:13" x14ac:dyDescent="0.25">
      <c r="I306" s="14"/>
      <c r="M306" s="49"/>
    </row>
    <row r="307" spans="9:13" x14ac:dyDescent="0.25">
      <c r="I307" s="14"/>
      <c r="M307" s="49"/>
    </row>
    <row r="308" spans="9:13" x14ac:dyDescent="0.25">
      <c r="M308" s="49"/>
    </row>
    <row r="309" spans="9:13" x14ac:dyDescent="0.25">
      <c r="M309" s="49"/>
    </row>
    <row r="310" spans="9:13" x14ac:dyDescent="0.25">
      <c r="M310" s="49"/>
    </row>
    <row r="311" spans="9:13" x14ac:dyDescent="0.25">
      <c r="M311" s="49"/>
    </row>
    <row r="312" spans="9:13" x14ac:dyDescent="0.25">
      <c r="M312" s="49"/>
    </row>
    <row r="313" spans="9:13" x14ac:dyDescent="0.25">
      <c r="I313" s="14"/>
      <c r="M313" s="49"/>
    </row>
    <row r="314" spans="9:13" x14ac:dyDescent="0.25">
      <c r="I314" s="14"/>
      <c r="M314" s="49"/>
    </row>
    <row r="315" spans="9:13" x14ac:dyDescent="0.25">
      <c r="I315" s="14"/>
      <c r="M315" s="49"/>
    </row>
    <row r="316" spans="9:13" x14ac:dyDescent="0.25">
      <c r="I316" s="14"/>
      <c r="M316" s="49"/>
    </row>
    <row r="317" spans="9:13" x14ac:dyDescent="0.25">
      <c r="I317" s="14"/>
      <c r="M317" s="49"/>
    </row>
    <row r="318" spans="9:13" x14ac:dyDescent="0.25">
      <c r="I318" s="14"/>
      <c r="M318" s="49"/>
    </row>
    <row r="319" spans="9:13" x14ac:dyDescent="0.25">
      <c r="I319" s="14"/>
      <c r="M319" s="49"/>
    </row>
    <row r="320" spans="9:13" x14ac:dyDescent="0.25">
      <c r="I320" s="14"/>
      <c r="M320" s="49"/>
    </row>
    <row r="321" spans="9:13" x14ac:dyDescent="0.25">
      <c r="I321" s="14"/>
      <c r="M321" s="49"/>
    </row>
    <row r="322" spans="9:13" x14ac:dyDescent="0.25">
      <c r="I322" s="14"/>
      <c r="M322" s="49"/>
    </row>
    <row r="323" spans="9:13" x14ac:dyDescent="0.25">
      <c r="I323" s="14"/>
      <c r="M323" s="49"/>
    </row>
    <row r="324" spans="9:13" x14ac:dyDescent="0.25">
      <c r="I324" s="14"/>
      <c r="M324" s="49"/>
    </row>
    <row r="325" spans="9:13" x14ac:dyDescent="0.25">
      <c r="I325" s="14"/>
      <c r="M325" s="49"/>
    </row>
    <row r="326" spans="9:13" x14ac:dyDescent="0.25">
      <c r="I326" s="14"/>
      <c r="M326" s="49"/>
    </row>
    <row r="327" spans="9:13" x14ac:dyDescent="0.25">
      <c r="I327" s="14"/>
      <c r="M327" s="49"/>
    </row>
    <row r="328" spans="9:13" x14ac:dyDescent="0.25">
      <c r="I328" s="14"/>
      <c r="M328" s="49"/>
    </row>
    <row r="329" spans="9:13" x14ac:dyDescent="0.25">
      <c r="I329" s="14"/>
      <c r="M329" s="49"/>
    </row>
    <row r="330" spans="9:13" x14ac:dyDescent="0.25">
      <c r="I330" s="14"/>
      <c r="M330" s="49"/>
    </row>
    <row r="331" spans="9:13" x14ac:dyDescent="0.25">
      <c r="I331" s="14"/>
      <c r="M331" s="49"/>
    </row>
    <row r="332" spans="9:13" x14ac:dyDescent="0.25">
      <c r="I332" s="14"/>
      <c r="M332" s="49"/>
    </row>
    <row r="333" spans="9:13" x14ac:dyDescent="0.25">
      <c r="I333" s="14"/>
      <c r="M333" s="49"/>
    </row>
    <row r="334" spans="9:13" x14ac:dyDescent="0.25">
      <c r="I334" s="14"/>
      <c r="M334" s="49"/>
    </row>
    <row r="335" spans="9:13" x14ac:dyDescent="0.25">
      <c r="M335" s="49"/>
    </row>
    <row r="336" spans="9:13" x14ac:dyDescent="0.25">
      <c r="M336" s="49"/>
    </row>
    <row r="337" spans="13:13" x14ac:dyDescent="0.25">
      <c r="M337" s="49"/>
    </row>
    <row r="338" spans="13:13" x14ac:dyDescent="0.25">
      <c r="M338" s="49"/>
    </row>
    <row r="339" spans="13:13" x14ac:dyDescent="0.25">
      <c r="M339" s="49"/>
    </row>
    <row r="340" spans="13:13" x14ac:dyDescent="0.25">
      <c r="M340" s="49"/>
    </row>
    <row r="341" spans="13:13" x14ac:dyDescent="0.25">
      <c r="M341" s="49"/>
    </row>
    <row r="342" spans="13:13" x14ac:dyDescent="0.25">
      <c r="M342" s="49"/>
    </row>
    <row r="343" spans="13:13" x14ac:dyDescent="0.25">
      <c r="M343" s="49"/>
    </row>
    <row r="344" spans="13:13" x14ac:dyDescent="0.25">
      <c r="M344" s="49"/>
    </row>
    <row r="345" spans="13:13" x14ac:dyDescent="0.25">
      <c r="M345" s="49"/>
    </row>
    <row r="346" spans="13:13" x14ac:dyDescent="0.25">
      <c r="M346" s="49"/>
    </row>
    <row r="347" spans="13:13" x14ac:dyDescent="0.25">
      <c r="M347" s="49"/>
    </row>
    <row r="348" spans="13:13" x14ac:dyDescent="0.25">
      <c r="M348" s="49"/>
    </row>
    <row r="349" spans="13:13" x14ac:dyDescent="0.25">
      <c r="M349" s="49"/>
    </row>
    <row r="350" spans="13:13" x14ac:dyDescent="0.25">
      <c r="M350" s="49"/>
    </row>
    <row r="351" spans="13:13" x14ac:dyDescent="0.25">
      <c r="M351" s="49"/>
    </row>
    <row r="352" spans="13:13" x14ac:dyDescent="0.25">
      <c r="M352" s="49"/>
    </row>
    <row r="353" spans="13:13" x14ac:dyDescent="0.25">
      <c r="M353" s="49"/>
    </row>
    <row r="354" spans="13:13" x14ac:dyDescent="0.25">
      <c r="M354" s="49"/>
    </row>
    <row r="355" spans="13:13" x14ac:dyDescent="0.25">
      <c r="M355" s="49"/>
    </row>
    <row r="356" spans="13:13" x14ac:dyDescent="0.25">
      <c r="M356" s="49"/>
    </row>
    <row r="357" spans="13:13" x14ac:dyDescent="0.25">
      <c r="M357" s="49"/>
    </row>
    <row r="358" spans="13:13" x14ac:dyDescent="0.25">
      <c r="M358" s="49"/>
    </row>
    <row r="359" spans="13:13" x14ac:dyDescent="0.25">
      <c r="M359" s="49"/>
    </row>
    <row r="360" spans="13:13" x14ac:dyDescent="0.25">
      <c r="M360" s="49"/>
    </row>
    <row r="361" spans="13:13" x14ac:dyDescent="0.25">
      <c r="M361" s="49"/>
    </row>
    <row r="362" spans="13:13" x14ac:dyDescent="0.25">
      <c r="M362" s="49"/>
    </row>
    <row r="363" spans="13:13" x14ac:dyDescent="0.25">
      <c r="M363" s="49"/>
    </row>
    <row r="364" spans="13:13" x14ac:dyDescent="0.25">
      <c r="M364" s="49"/>
    </row>
    <row r="365" spans="13:13" x14ac:dyDescent="0.25">
      <c r="M365" s="49"/>
    </row>
    <row r="366" spans="13:13" x14ac:dyDescent="0.25">
      <c r="M366" s="49"/>
    </row>
    <row r="367" spans="13:13" x14ac:dyDescent="0.25">
      <c r="M367" s="49"/>
    </row>
    <row r="368" spans="13:13" x14ac:dyDescent="0.25">
      <c r="M368" s="49"/>
    </row>
    <row r="369" spans="9:13" x14ac:dyDescent="0.25">
      <c r="M369" s="49"/>
    </row>
    <row r="370" spans="9:13" x14ac:dyDescent="0.25">
      <c r="M370" s="49"/>
    </row>
    <row r="371" spans="9:13" x14ac:dyDescent="0.25">
      <c r="M371" s="49"/>
    </row>
    <row r="372" spans="9:13" x14ac:dyDescent="0.25">
      <c r="M372" s="49"/>
    </row>
    <row r="373" spans="9:13" x14ac:dyDescent="0.25">
      <c r="M373" s="49"/>
    </row>
    <row r="374" spans="9:13" x14ac:dyDescent="0.25">
      <c r="M374" s="49"/>
    </row>
    <row r="375" spans="9:13" x14ac:dyDescent="0.25">
      <c r="M375" s="49"/>
    </row>
    <row r="376" spans="9:13" x14ac:dyDescent="0.25">
      <c r="M376" s="49"/>
    </row>
    <row r="377" spans="9:13" x14ac:dyDescent="0.25">
      <c r="M377" s="49"/>
    </row>
    <row r="378" spans="9:13" x14ac:dyDescent="0.25">
      <c r="I378" s="14"/>
      <c r="M378" s="49"/>
    </row>
    <row r="379" spans="9:13" x14ac:dyDescent="0.25">
      <c r="M379" s="49"/>
    </row>
    <row r="380" spans="9:13" x14ac:dyDescent="0.25">
      <c r="M380" s="49"/>
    </row>
    <row r="381" spans="9:13" x14ac:dyDescent="0.25">
      <c r="M381" s="49"/>
    </row>
    <row r="382" spans="9:13" x14ac:dyDescent="0.25">
      <c r="I382" s="14"/>
      <c r="M382" s="49"/>
    </row>
    <row r="383" spans="9:13" x14ac:dyDescent="0.25">
      <c r="M383" s="49"/>
    </row>
    <row r="384" spans="9:13" x14ac:dyDescent="0.25">
      <c r="M384" s="49"/>
    </row>
    <row r="385" spans="9:13" x14ac:dyDescent="0.25">
      <c r="M385" s="49"/>
    </row>
    <row r="386" spans="9:13" x14ac:dyDescent="0.25">
      <c r="M386" s="49"/>
    </row>
    <row r="387" spans="9:13" x14ac:dyDescent="0.25">
      <c r="I387" s="14"/>
      <c r="M387" s="49"/>
    </row>
    <row r="388" spans="9:13" x14ac:dyDescent="0.25">
      <c r="M388" s="49"/>
    </row>
    <row r="389" spans="9:13" x14ac:dyDescent="0.25">
      <c r="I389" s="14"/>
      <c r="M389" s="49"/>
    </row>
    <row r="390" spans="9:13" x14ac:dyDescent="0.25">
      <c r="I390" s="14"/>
      <c r="M390" s="49"/>
    </row>
    <row r="391" spans="9:13" x14ac:dyDescent="0.25">
      <c r="M391" s="49"/>
    </row>
    <row r="392" spans="9:13" x14ac:dyDescent="0.25">
      <c r="M392" s="49"/>
    </row>
    <row r="393" spans="9:13" x14ac:dyDescent="0.25">
      <c r="M393" s="49"/>
    </row>
    <row r="394" spans="9:13" x14ac:dyDescent="0.25">
      <c r="M394" s="49"/>
    </row>
    <row r="395" spans="9:13" x14ac:dyDescent="0.25">
      <c r="I395" s="14"/>
      <c r="M395" s="49"/>
    </row>
    <row r="396" spans="9:13" x14ac:dyDescent="0.25">
      <c r="I396" s="14"/>
      <c r="M396" s="49"/>
    </row>
    <row r="397" spans="9:13" x14ac:dyDescent="0.25">
      <c r="M397" s="49"/>
    </row>
    <row r="398" spans="9:13" x14ac:dyDescent="0.25">
      <c r="M398" s="49"/>
    </row>
    <row r="399" spans="9:13" x14ac:dyDescent="0.25">
      <c r="M399" s="49"/>
    </row>
    <row r="400" spans="9:13" x14ac:dyDescent="0.25">
      <c r="M400" s="49"/>
    </row>
    <row r="401" spans="9:13" x14ac:dyDescent="0.25">
      <c r="I401" s="14"/>
      <c r="M401" s="49"/>
    </row>
    <row r="402" spans="9:13" x14ac:dyDescent="0.25">
      <c r="M402" s="49"/>
    </row>
    <row r="403" spans="9:13" x14ac:dyDescent="0.25">
      <c r="I403" s="14"/>
      <c r="M403" s="49"/>
    </row>
    <row r="404" spans="9:13" x14ac:dyDescent="0.25">
      <c r="I404" s="14"/>
      <c r="M404" s="49"/>
    </row>
    <row r="405" spans="9:13" x14ac:dyDescent="0.25">
      <c r="M405" s="49"/>
    </row>
    <row r="406" spans="9:13" x14ac:dyDescent="0.25">
      <c r="M406" s="49"/>
    </row>
    <row r="407" spans="9:13" x14ac:dyDescent="0.25">
      <c r="I407" s="14"/>
      <c r="M407" s="49"/>
    </row>
    <row r="408" spans="9:13" x14ac:dyDescent="0.25">
      <c r="M408" s="49"/>
    </row>
    <row r="409" spans="9:13" x14ac:dyDescent="0.25">
      <c r="M409" s="49"/>
    </row>
    <row r="410" spans="9:13" x14ac:dyDescent="0.25">
      <c r="I410" s="14"/>
      <c r="M410" s="49"/>
    </row>
    <row r="411" spans="9:13" x14ac:dyDescent="0.25">
      <c r="M411" s="49"/>
    </row>
    <row r="412" spans="9:13" x14ac:dyDescent="0.25">
      <c r="M412" s="49"/>
    </row>
    <row r="413" spans="9:13" x14ac:dyDescent="0.25">
      <c r="M413" s="49"/>
    </row>
    <row r="414" spans="9:13" x14ac:dyDescent="0.25">
      <c r="I414" s="14"/>
      <c r="M414" s="49"/>
    </row>
    <row r="415" spans="9:13" x14ac:dyDescent="0.25">
      <c r="I415" s="14"/>
      <c r="M415" s="49"/>
    </row>
    <row r="416" spans="9:13" x14ac:dyDescent="0.25">
      <c r="I416" s="14"/>
      <c r="M416" s="49"/>
    </row>
    <row r="417" spans="9:13" x14ac:dyDescent="0.25">
      <c r="I417" s="14"/>
      <c r="M417" s="49"/>
    </row>
    <row r="418" spans="9:13" x14ac:dyDescent="0.25">
      <c r="I418" s="14"/>
      <c r="M418" s="49"/>
    </row>
    <row r="419" spans="9:13" x14ac:dyDescent="0.25">
      <c r="I419" s="14"/>
      <c r="M419" s="49"/>
    </row>
    <row r="420" spans="9:13" x14ac:dyDescent="0.25">
      <c r="I420" s="14"/>
      <c r="M420" s="49"/>
    </row>
    <row r="421" spans="9:13" x14ac:dyDescent="0.25">
      <c r="M421" s="49"/>
    </row>
    <row r="422" spans="9:13" x14ac:dyDescent="0.25">
      <c r="M422" s="49"/>
    </row>
    <row r="423" spans="9:13" x14ac:dyDescent="0.25">
      <c r="M423" s="49"/>
    </row>
    <row r="424" spans="9:13" x14ac:dyDescent="0.25">
      <c r="M424" s="49"/>
    </row>
    <row r="425" spans="9:13" x14ac:dyDescent="0.25">
      <c r="M425" s="49"/>
    </row>
    <row r="426" spans="9:13" x14ac:dyDescent="0.25">
      <c r="M426" s="49"/>
    </row>
    <row r="427" spans="9:13" x14ac:dyDescent="0.25">
      <c r="I427" s="14"/>
      <c r="M427" s="49"/>
    </row>
    <row r="428" spans="9:13" x14ac:dyDescent="0.25">
      <c r="I428" s="14"/>
      <c r="M428" s="49"/>
    </row>
    <row r="429" spans="9:13" x14ac:dyDescent="0.25">
      <c r="M429" s="49"/>
    </row>
    <row r="430" spans="9:13" x14ac:dyDescent="0.25">
      <c r="M430" s="49"/>
    </row>
    <row r="431" spans="9:13" x14ac:dyDescent="0.25">
      <c r="M431" s="49"/>
    </row>
    <row r="432" spans="9:13" x14ac:dyDescent="0.25">
      <c r="M432" s="49"/>
    </row>
    <row r="433" spans="9:13" x14ac:dyDescent="0.25">
      <c r="M433" s="49"/>
    </row>
    <row r="434" spans="9:13" x14ac:dyDescent="0.25">
      <c r="M434" s="49"/>
    </row>
    <row r="435" spans="9:13" x14ac:dyDescent="0.25">
      <c r="I435" s="14"/>
      <c r="M435" s="49"/>
    </row>
    <row r="436" spans="9:13" x14ac:dyDescent="0.25">
      <c r="M436" s="49"/>
    </row>
    <row r="437" spans="9:13" x14ac:dyDescent="0.25">
      <c r="I437" s="14"/>
      <c r="M437" s="49"/>
    </row>
    <row r="438" spans="9:13" x14ac:dyDescent="0.25">
      <c r="I438" s="14"/>
      <c r="M438" s="49"/>
    </row>
    <row r="439" spans="9:13" x14ac:dyDescent="0.25">
      <c r="I439" s="14"/>
      <c r="M439" s="49"/>
    </row>
    <row r="440" spans="9:13" x14ac:dyDescent="0.25">
      <c r="I440" s="14"/>
      <c r="M440" s="49"/>
    </row>
    <row r="441" spans="9:13" x14ac:dyDescent="0.25">
      <c r="I441" s="14"/>
      <c r="M441" s="49"/>
    </row>
    <row r="442" spans="9:13" x14ac:dyDescent="0.25">
      <c r="I442" s="14"/>
      <c r="M442" s="49"/>
    </row>
    <row r="443" spans="9:13" x14ac:dyDescent="0.25">
      <c r="I443" s="14"/>
      <c r="M443" s="49"/>
    </row>
    <row r="444" spans="9:13" x14ac:dyDescent="0.25">
      <c r="I444" s="14"/>
      <c r="M444" s="49"/>
    </row>
    <row r="445" spans="9:13" x14ac:dyDescent="0.25">
      <c r="I445" s="14"/>
      <c r="M445" s="49"/>
    </row>
    <row r="446" spans="9:13" x14ac:dyDescent="0.25">
      <c r="I446" s="14"/>
      <c r="M446" s="49"/>
    </row>
    <row r="447" spans="9:13" x14ac:dyDescent="0.25">
      <c r="I447" s="14"/>
      <c r="M447" s="49"/>
    </row>
    <row r="448" spans="9:13" x14ac:dyDescent="0.25">
      <c r="I448" s="14"/>
      <c r="M448" s="49"/>
    </row>
    <row r="449" spans="9:13" x14ac:dyDescent="0.25">
      <c r="I449" s="14"/>
      <c r="M449" s="49"/>
    </row>
    <row r="450" spans="9:13" x14ac:dyDescent="0.25">
      <c r="I450" s="14"/>
      <c r="M450" s="49"/>
    </row>
    <row r="451" spans="9:13" x14ac:dyDescent="0.25">
      <c r="I451" s="14"/>
      <c r="M451" s="49"/>
    </row>
    <row r="452" spans="9:13" x14ac:dyDescent="0.25">
      <c r="I452" s="14"/>
      <c r="M452" s="49"/>
    </row>
    <row r="453" spans="9:13" x14ac:dyDescent="0.25">
      <c r="I453" s="14"/>
      <c r="M453" s="49"/>
    </row>
    <row r="454" spans="9:13" x14ac:dyDescent="0.25">
      <c r="I454" s="14"/>
      <c r="M454" s="49"/>
    </row>
    <row r="455" spans="9:13" x14ac:dyDescent="0.25">
      <c r="M455" s="49"/>
    </row>
    <row r="456" spans="9:13" x14ac:dyDescent="0.25">
      <c r="M456" s="49"/>
    </row>
    <row r="457" spans="9:13" x14ac:dyDescent="0.25">
      <c r="M457" s="49"/>
    </row>
    <row r="458" spans="9:13" x14ac:dyDescent="0.25">
      <c r="I458" s="14"/>
      <c r="M458" s="49"/>
    </row>
    <row r="459" spans="9:13" x14ac:dyDescent="0.25">
      <c r="I459" s="14"/>
      <c r="M459" s="49"/>
    </row>
    <row r="460" spans="9:13" x14ac:dyDescent="0.25">
      <c r="I460" s="14"/>
      <c r="M460" s="49"/>
    </row>
    <row r="461" spans="9:13" x14ac:dyDescent="0.25">
      <c r="I461" s="14"/>
      <c r="M461" s="49"/>
    </row>
    <row r="462" spans="9:13" x14ac:dyDescent="0.25">
      <c r="I462" s="14"/>
      <c r="M462" s="49"/>
    </row>
    <row r="463" spans="9:13" x14ac:dyDescent="0.25">
      <c r="I463" s="14"/>
      <c r="M463" s="49"/>
    </row>
    <row r="464" spans="9:13" x14ac:dyDescent="0.25">
      <c r="I464" s="14"/>
      <c r="M464" s="49"/>
    </row>
    <row r="465" spans="13:13" x14ac:dyDescent="0.25">
      <c r="M465" s="49"/>
    </row>
    <row r="466" spans="13:13" x14ac:dyDescent="0.25">
      <c r="M466" s="49"/>
    </row>
    <row r="467" spans="13:13" x14ac:dyDescent="0.25">
      <c r="M467" s="49"/>
    </row>
    <row r="468" spans="13:13" x14ac:dyDescent="0.25">
      <c r="M468" s="49"/>
    </row>
    <row r="469" spans="13:13" x14ac:dyDescent="0.25">
      <c r="M469" s="49"/>
    </row>
    <row r="470" spans="13:13" x14ac:dyDescent="0.25">
      <c r="M470" s="49"/>
    </row>
    <row r="471" spans="13:13" x14ac:dyDescent="0.25">
      <c r="M471" s="49"/>
    </row>
    <row r="472" spans="13:13" x14ac:dyDescent="0.25">
      <c r="M472" s="49"/>
    </row>
    <row r="473" spans="13:13" x14ac:dyDescent="0.25">
      <c r="M473" s="49"/>
    </row>
    <row r="474" spans="13:13" x14ac:dyDescent="0.25">
      <c r="M474" s="49"/>
    </row>
    <row r="475" spans="13:13" x14ac:dyDescent="0.25">
      <c r="M475" s="49"/>
    </row>
    <row r="476" spans="13:13" x14ac:dyDescent="0.25">
      <c r="M476" s="49"/>
    </row>
    <row r="477" spans="13:13" x14ac:dyDescent="0.25">
      <c r="M477" s="49"/>
    </row>
    <row r="478" spans="13:13" x14ac:dyDescent="0.25">
      <c r="M478" s="49"/>
    </row>
    <row r="479" spans="13:13" x14ac:dyDescent="0.25">
      <c r="M479" s="49"/>
    </row>
    <row r="480" spans="13:13" x14ac:dyDescent="0.25">
      <c r="M480" s="49"/>
    </row>
    <row r="481" spans="9:13" x14ac:dyDescent="0.25">
      <c r="I481" s="14"/>
      <c r="M481" s="49"/>
    </row>
    <row r="482" spans="9:13" x14ac:dyDescent="0.25">
      <c r="M482" s="49"/>
    </row>
    <row r="483" spans="9:13" x14ac:dyDescent="0.25">
      <c r="I483" s="14"/>
      <c r="M483" s="49"/>
    </row>
    <row r="484" spans="9:13" x14ac:dyDescent="0.25">
      <c r="I484" s="14"/>
      <c r="M484" s="49"/>
    </row>
    <row r="485" spans="9:13" x14ac:dyDescent="0.25">
      <c r="M485" s="49"/>
    </row>
    <row r="486" spans="9:13" x14ac:dyDescent="0.25">
      <c r="M486" s="49"/>
    </row>
    <row r="487" spans="9:13" x14ac:dyDescent="0.25">
      <c r="M487" s="49"/>
    </row>
    <row r="488" spans="9:13" x14ac:dyDescent="0.25">
      <c r="M488" s="49"/>
    </row>
    <row r="489" spans="9:13" x14ac:dyDescent="0.25">
      <c r="I489" s="14"/>
      <c r="M489" s="49"/>
    </row>
    <row r="490" spans="9:13" x14ac:dyDescent="0.25">
      <c r="I490" s="14"/>
      <c r="M490" s="49"/>
    </row>
    <row r="491" spans="9:13" x14ac:dyDescent="0.25">
      <c r="I491" s="14"/>
      <c r="M491" s="49"/>
    </row>
    <row r="492" spans="9:13" x14ac:dyDescent="0.25">
      <c r="I492" s="14"/>
      <c r="M492" s="49"/>
    </row>
    <row r="493" spans="9:13" x14ac:dyDescent="0.25">
      <c r="M493" s="49"/>
    </row>
    <row r="494" spans="9:13" x14ac:dyDescent="0.25">
      <c r="M494" s="49"/>
    </row>
    <row r="495" spans="9:13" x14ac:dyDescent="0.25">
      <c r="M495" s="49"/>
    </row>
    <row r="496" spans="9:13" x14ac:dyDescent="0.25">
      <c r="M496" s="49"/>
    </row>
    <row r="497" spans="9:13" x14ac:dyDescent="0.25">
      <c r="I497" s="14"/>
      <c r="M497" s="49"/>
    </row>
    <row r="498" spans="9:13" x14ac:dyDescent="0.25">
      <c r="M498" s="49"/>
    </row>
    <row r="499" spans="9:13" x14ac:dyDescent="0.25">
      <c r="M499" s="49"/>
    </row>
    <row r="500" spans="9:13" x14ac:dyDescent="0.25">
      <c r="M500" s="49"/>
    </row>
    <row r="501" spans="9:13" x14ac:dyDescent="0.25">
      <c r="M501" s="49"/>
    </row>
    <row r="502" spans="9:13" x14ac:dyDescent="0.25">
      <c r="M502" s="49"/>
    </row>
    <row r="503" spans="9:13" x14ac:dyDescent="0.25">
      <c r="M503" s="49"/>
    </row>
    <row r="504" spans="9:13" x14ac:dyDescent="0.25">
      <c r="M504" s="49"/>
    </row>
    <row r="505" spans="9:13" x14ac:dyDescent="0.25">
      <c r="I505" s="14"/>
      <c r="M505" s="49"/>
    </row>
    <row r="506" spans="9:13" x14ac:dyDescent="0.25">
      <c r="M506" s="49"/>
    </row>
    <row r="507" spans="9:13" x14ac:dyDescent="0.25">
      <c r="I507" s="14"/>
      <c r="M507" s="49"/>
    </row>
    <row r="508" spans="9:13" x14ac:dyDescent="0.25">
      <c r="M508" s="49"/>
    </row>
    <row r="509" spans="9:13" x14ac:dyDescent="0.25">
      <c r="M509" s="49"/>
    </row>
    <row r="510" spans="9:13" x14ac:dyDescent="0.25">
      <c r="M510" s="49"/>
    </row>
    <row r="511" spans="9:13" x14ac:dyDescent="0.25">
      <c r="M511" s="49"/>
    </row>
    <row r="512" spans="9:13" x14ac:dyDescent="0.25">
      <c r="M512" s="49"/>
    </row>
    <row r="513" spans="9:13" x14ac:dyDescent="0.25">
      <c r="M513" s="49"/>
    </row>
    <row r="514" spans="9:13" x14ac:dyDescent="0.25">
      <c r="M514" s="49"/>
    </row>
    <row r="515" spans="9:13" x14ac:dyDescent="0.25">
      <c r="M515" s="49"/>
    </row>
    <row r="516" spans="9:13" x14ac:dyDescent="0.25">
      <c r="M516" s="49"/>
    </row>
    <row r="517" spans="9:13" x14ac:dyDescent="0.25">
      <c r="M517" s="49"/>
    </row>
    <row r="518" spans="9:13" x14ac:dyDescent="0.25">
      <c r="M518" s="49"/>
    </row>
    <row r="519" spans="9:13" x14ac:dyDescent="0.25">
      <c r="M519" s="49"/>
    </row>
    <row r="520" spans="9:13" x14ac:dyDescent="0.25">
      <c r="I520" s="14"/>
      <c r="M520" s="49"/>
    </row>
    <row r="521" spans="9:13" x14ac:dyDescent="0.25">
      <c r="I521" s="14"/>
      <c r="M521" s="49"/>
    </row>
    <row r="522" spans="9:13" x14ac:dyDescent="0.25">
      <c r="I522" s="14"/>
      <c r="M522" s="49"/>
    </row>
    <row r="523" spans="9:13" x14ac:dyDescent="0.25">
      <c r="I523" s="14"/>
      <c r="M523" s="49"/>
    </row>
    <row r="524" spans="9:13" x14ac:dyDescent="0.25">
      <c r="I524" s="14"/>
      <c r="M524" s="49"/>
    </row>
    <row r="525" spans="9:13" x14ac:dyDescent="0.25">
      <c r="I525" s="14"/>
      <c r="M525" s="49"/>
    </row>
    <row r="526" spans="9:13" x14ac:dyDescent="0.25">
      <c r="I526" s="14"/>
      <c r="M526" s="49"/>
    </row>
    <row r="527" spans="9:13" x14ac:dyDescent="0.25">
      <c r="M527" s="49"/>
    </row>
    <row r="528" spans="9:13" x14ac:dyDescent="0.25">
      <c r="M528" s="49"/>
    </row>
    <row r="529" spans="13:13" x14ac:dyDescent="0.25">
      <c r="M529" s="49"/>
    </row>
    <row r="530" spans="13:13" x14ac:dyDescent="0.25">
      <c r="M530" s="49"/>
    </row>
    <row r="531" spans="13:13" x14ac:dyDescent="0.25">
      <c r="M531" s="49"/>
    </row>
    <row r="532" spans="13:13" x14ac:dyDescent="0.25">
      <c r="M532" s="49"/>
    </row>
    <row r="533" spans="13:13" x14ac:dyDescent="0.25">
      <c r="M533" s="49"/>
    </row>
    <row r="534" spans="13:13" x14ac:dyDescent="0.25">
      <c r="M534" s="49"/>
    </row>
    <row r="535" spans="13:13" x14ac:dyDescent="0.25">
      <c r="M535" s="49"/>
    </row>
    <row r="536" spans="13:13" x14ac:dyDescent="0.25">
      <c r="M536" s="49"/>
    </row>
    <row r="537" spans="13:13" x14ac:dyDescent="0.25">
      <c r="M537" s="49"/>
    </row>
    <row r="538" spans="13:13" x14ac:dyDescent="0.25">
      <c r="M538" s="49"/>
    </row>
    <row r="539" spans="13:13" x14ac:dyDescent="0.25">
      <c r="M539" s="49"/>
    </row>
    <row r="540" spans="13:13" x14ac:dyDescent="0.25">
      <c r="M540" s="49"/>
    </row>
    <row r="541" spans="13:13" x14ac:dyDescent="0.25">
      <c r="M541" s="49"/>
    </row>
    <row r="542" spans="13:13" x14ac:dyDescent="0.25">
      <c r="M542" s="49"/>
    </row>
    <row r="543" spans="13:13" x14ac:dyDescent="0.25">
      <c r="M543" s="49"/>
    </row>
    <row r="544" spans="13:13" x14ac:dyDescent="0.25">
      <c r="M544" s="49"/>
    </row>
    <row r="545" spans="9:13" x14ac:dyDescent="0.25">
      <c r="M545" s="49"/>
    </row>
    <row r="546" spans="9:13" x14ac:dyDescent="0.25">
      <c r="M546" s="49"/>
    </row>
    <row r="547" spans="9:13" x14ac:dyDescent="0.25">
      <c r="M547" s="49"/>
    </row>
    <row r="548" spans="9:13" x14ac:dyDescent="0.25">
      <c r="M548" s="49"/>
    </row>
    <row r="549" spans="9:13" x14ac:dyDescent="0.25">
      <c r="M549" s="49"/>
    </row>
    <row r="550" spans="9:13" x14ac:dyDescent="0.25">
      <c r="M550" s="49"/>
    </row>
    <row r="551" spans="9:13" x14ac:dyDescent="0.25">
      <c r="M551" s="49"/>
    </row>
    <row r="552" spans="9:13" x14ac:dyDescent="0.25">
      <c r="M552" s="49"/>
    </row>
    <row r="553" spans="9:13" x14ac:dyDescent="0.25">
      <c r="I553" s="14"/>
      <c r="M553" s="49"/>
    </row>
    <row r="554" spans="9:13" x14ac:dyDescent="0.25">
      <c r="I554" s="14"/>
      <c r="M554" s="49"/>
    </row>
    <row r="555" spans="9:13" x14ac:dyDescent="0.25">
      <c r="I555" s="14"/>
      <c r="M555" s="49"/>
    </row>
    <row r="556" spans="9:13" x14ac:dyDescent="0.25">
      <c r="I556" s="14"/>
      <c r="M556" s="49"/>
    </row>
    <row r="557" spans="9:13" x14ac:dyDescent="0.25">
      <c r="I557" s="14"/>
      <c r="M557" s="49"/>
    </row>
    <row r="558" spans="9:13" x14ac:dyDescent="0.25">
      <c r="I558" s="14"/>
      <c r="M558" s="49"/>
    </row>
    <row r="559" spans="9:13" x14ac:dyDescent="0.25">
      <c r="M559" s="49"/>
    </row>
    <row r="560" spans="9:13" x14ac:dyDescent="0.25">
      <c r="M560" s="49"/>
    </row>
    <row r="561" spans="9:13" x14ac:dyDescent="0.25">
      <c r="M561" s="49"/>
    </row>
    <row r="562" spans="9:13" x14ac:dyDescent="0.25">
      <c r="M562" s="49"/>
    </row>
    <row r="563" spans="9:13" x14ac:dyDescent="0.25">
      <c r="M563" s="49"/>
    </row>
    <row r="564" spans="9:13" x14ac:dyDescent="0.25">
      <c r="M564" s="49"/>
    </row>
    <row r="565" spans="9:13" x14ac:dyDescent="0.25">
      <c r="I565" s="14"/>
      <c r="M565" s="49"/>
    </row>
    <row r="566" spans="9:13" x14ac:dyDescent="0.25">
      <c r="I566" s="14"/>
      <c r="M566" s="49"/>
    </row>
    <row r="567" spans="9:13" x14ac:dyDescent="0.25">
      <c r="I567" s="14"/>
      <c r="M567" s="49"/>
    </row>
    <row r="568" spans="9:13" x14ac:dyDescent="0.25">
      <c r="M568" s="49"/>
    </row>
    <row r="569" spans="9:13" x14ac:dyDescent="0.25">
      <c r="M569" s="49"/>
    </row>
    <row r="570" spans="9:13" x14ac:dyDescent="0.25">
      <c r="M570" s="49"/>
    </row>
    <row r="571" spans="9:13" x14ac:dyDescent="0.25">
      <c r="M571" s="49"/>
    </row>
    <row r="572" spans="9:13" x14ac:dyDescent="0.25">
      <c r="M572" s="49"/>
    </row>
    <row r="573" spans="9:13" x14ac:dyDescent="0.25">
      <c r="M573" s="49"/>
    </row>
    <row r="574" spans="9:13" x14ac:dyDescent="0.25">
      <c r="M574" s="49"/>
    </row>
    <row r="575" spans="9:13" x14ac:dyDescent="0.25">
      <c r="M575" s="49"/>
    </row>
    <row r="576" spans="9:13" x14ac:dyDescent="0.25">
      <c r="M576" s="49"/>
    </row>
    <row r="577" spans="9:13" x14ac:dyDescent="0.25">
      <c r="M577" s="49"/>
    </row>
    <row r="578" spans="9:13" x14ac:dyDescent="0.25">
      <c r="M578" s="49"/>
    </row>
    <row r="579" spans="9:13" x14ac:dyDescent="0.25">
      <c r="M579" s="49"/>
    </row>
    <row r="580" spans="9:13" x14ac:dyDescent="0.25">
      <c r="M580" s="49"/>
    </row>
    <row r="581" spans="9:13" x14ac:dyDescent="0.25">
      <c r="M581" s="49"/>
    </row>
    <row r="582" spans="9:13" x14ac:dyDescent="0.25">
      <c r="M582" s="49"/>
    </row>
    <row r="583" spans="9:13" x14ac:dyDescent="0.25">
      <c r="I583" s="14"/>
      <c r="M583" s="49"/>
    </row>
    <row r="584" spans="9:13" x14ac:dyDescent="0.25">
      <c r="I584" s="14"/>
      <c r="M584" s="49"/>
    </row>
    <row r="585" spans="9:13" x14ac:dyDescent="0.25">
      <c r="I585" s="14"/>
      <c r="M585" s="49"/>
    </row>
    <row r="586" spans="9:13" x14ac:dyDescent="0.25">
      <c r="I586" s="14"/>
      <c r="M586" s="49"/>
    </row>
    <row r="587" spans="9:13" x14ac:dyDescent="0.25">
      <c r="I587" s="14"/>
      <c r="M587" s="49"/>
    </row>
    <row r="588" spans="9:13" x14ac:dyDescent="0.25">
      <c r="M588" s="49"/>
    </row>
    <row r="589" spans="9:13" x14ac:dyDescent="0.25">
      <c r="M589" s="49"/>
    </row>
    <row r="590" spans="9:13" x14ac:dyDescent="0.25">
      <c r="M590" s="49"/>
    </row>
    <row r="591" spans="9:13" x14ac:dyDescent="0.25">
      <c r="M591" s="49"/>
    </row>
    <row r="592" spans="9:13" x14ac:dyDescent="0.25">
      <c r="M592" s="49"/>
    </row>
    <row r="593" spans="9:13" x14ac:dyDescent="0.25">
      <c r="M593" s="49"/>
    </row>
    <row r="594" spans="9:13" x14ac:dyDescent="0.25">
      <c r="M594" s="49"/>
    </row>
    <row r="595" spans="9:13" x14ac:dyDescent="0.25">
      <c r="M595" s="49"/>
    </row>
    <row r="596" spans="9:13" x14ac:dyDescent="0.25">
      <c r="I596" s="14"/>
      <c r="M596" s="49"/>
    </row>
    <row r="597" spans="9:13" x14ac:dyDescent="0.25">
      <c r="I597" s="14"/>
      <c r="M597" s="49"/>
    </row>
    <row r="598" spans="9:13" x14ac:dyDescent="0.25">
      <c r="I598" s="14"/>
      <c r="M598" s="49"/>
    </row>
    <row r="599" spans="9:13" x14ac:dyDescent="0.25">
      <c r="I599" s="14"/>
      <c r="M599" s="49"/>
    </row>
    <row r="600" spans="9:13" x14ac:dyDescent="0.25">
      <c r="I600" s="14"/>
      <c r="M600" s="49"/>
    </row>
    <row r="601" spans="9:13" x14ac:dyDescent="0.25">
      <c r="M601" s="49"/>
    </row>
    <row r="602" spans="9:13" x14ac:dyDescent="0.25">
      <c r="M602" s="49"/>
    </row>
    <row r="603" spans="9:13" x14ac:dyDescent="0.25">
      <c r="M603" s="49"/>
    </row>
    <row r="604" spans="9:13" x14ac:dyDescent="0.25">
      <c r="M604" s="49"/>
    </row>
    <row r="605" spans="9:13" x14ac:dyDescent="0.25">
      <c r="M605" s="49"/>
    </row>
    <row r="606" spans="9:13" x14ac:dyDescent="0.25">
      <c r="M606" s="49"/>
    </row>
    <row r="607" spans="9:13" x14ac:dyDescent="0.25">
      <c r="M607" s="49"/>
    </row>
    <row r="608" spans="9:13" x14ac:dyDescent="0.25">
      <c r="M608" s="49"/>
    </row>
    <row r="609" spans="9:13" x14ac:dyDescent="0.25">
      <c r="M609" s="49"/>
    </row>
    <row r="610" spans="9:13" x14ac:dyDescent="0.25">
      <c r="M610" s="49"/>
    </row>
    <row r="611" spans="9:13" x14ac:dyDescent="0.25">
      <c r="M611" s="49"/>
    </row>
    <row r="612" spans="9:13" x14ac:dyDescent="0.25">
      <c r="M612" s="49"/>
    </row>
    <row r="613" spans="9:13" x14ac:dyDescent="0.25">
      <c r="M613" s="49"/>
    </row>
    <row r="614" spans="9:13" x14ac:dyDescent="0.25">
      <c r="M614" s="49"/>
    </row>
    <row r="615" spans="9:13" x14ac:dyDescent="0.25">
      <c r="I615" s="14"/>
      <c r="M615" s="49"/>
    </row>
    <row r="616" spans="9:13" x14ac:dyDescent="0.25">
      <c r="I616" s="14"/>
      <c r="M616" s="49"/>
    </row>
    <row r="617" spans="9:13" x14ac:dyDescent="0.25">
      <c r="I617" s="14"/>
      <c r="M617" s="49"/>
    </row>
    <row r="618" spans="9:13" x14ac:dyDescent="0.25">
      <c r="I618" s="14"/>
      <c r="M618" s="49"/>
    </row>
    <row r="619" spans="9:13" x14ac:dyDescent="0.25">
      <c r="I619" s="14"/>
      <c r="M619" s="49"/>
    </row>
    <row r="620" spans="9:13" x14ac:dyDescent="0.25">
      <c r="I620" s="14"/>
      <c r="M620" s="49"/>
    </row>
    <row r="621" spans="9:13" x14ac:dyDescent="0.25">
      <c r="I621" s="14"/>
      <c r="M621" s="49"/>
    </row>
    <row r="622" spans="9:13" x14ac:dyDescent="0.25">
      <c r="I622" s="14"/>
      <c r="M622" s="49"/>
    </row>
    <row r="623" spans="9:13" x14ac:dyDescent="0.25">
      <c r="I623" s="14"/>
      <c r="M623" s="49"/>
    </row>
    <row r="624" spans="9:13" x14ac:dyDescent="0.25">
      <c r="I624" s="14"/>
      <c r="M624" s="49"/>
    </row>
    <row r="625" spans="9:13" x14ac:dyDescent="0.25">
      <c r="I625" s="14"/>
      <c r="M625" s="49"/>
    </row>
    <row r="626" spans="9:13" x14ac:dyDescent="0.25">
      <c r="I626" s="14"/>
      <c r="M626" s="49"/>
    </row>
    <row r="627" spans="9:13" x14ac:dyDescent="0.25">
      <c r="I627" s="14"/>
      <c r="M627" s="49"/>
    </row>
    <row r="628" spans="9:13" x14ac:dyDescent="0.25">
      <c r="M628" s="49"/>
    </row>
    <row r="629" spans="9:13" x14ac:dyDescent="0.25">
      <c r="M629" s="49"/>
    </row>
    <row r="630" spans="9:13" x14ac:dyDescent="0.25">
      <c r="M630" s="49"/>
    </row>
    <row r="631" spans="9:13" x14ac:dyDescent="0.25">
      <c r="M631" s="49"/>
    </row>
    <row r="632" spans="9:13" x14ac:dyDescent="0.25">
      <c r="M632" s="49"/>
    </row>
    <row r="633" spans="9:13" x14ac:dyDescent="0.25">
      <c r="M633" s="49"/>
    </row>
    <row r="634" spans="9:13" x14ac:dyDescent="0.25">
      <c r="M634" s="49"/>
    </row>
    <row r="635" spans="9:13" x14ac:dyDescent="0.25">
      <c r="M635" s="49"/>
    </row>
    <row r="636" spans="9:13" x14ac:dyDescent="0.25">
      <c r="M636" s="49"/>
    </row>
    <row r="637" spans="9:13" x14ac:dyDescent="0.25">
      <c r="M637" s="49"/>
    </row>
    <row r="638" spans="9:13" x14ac:dyDescent="0.25">
      <c r="M638" s="49"/>
    </row>
    <row r="639" spans="9:13" x14ac:dyDescent="0.25">
      <c r="M639" s="49"/>
    </row>
    <row r="640" spans="9:13" x14ac:dyDescent="0.25">
      <c r="M640" s="49"/>
    </row>
    <row r="641" spans="13:13" x14ac:dyDescent="0.25">
      <c r="M641" s="49"/>
    </row>
    <row r="642" spans="13:13" x14ac:dyDescent="0.25">
      <c r="M642" s="49"/>
    </row>
    <row r="643" spans="13:13" x14ac:dyDescent="0.25">
      <c r="M643" s="49"/>
    </row>
    <row r="644" spans="13:13" x14ac:dyDescent="0.25">
      <c r="M644" s="49"/>
    </row>
    <row r="645" spans="13:13" x14ac:dyDescent="0.25">
      <c r="M645" s="49"/>
    </row>
    <row r="646" spans="13:13" x14ac:dyDescent="0.25">
      <c r="M646" s="49"/>
    </row>
    <row r="647" spans="13:13" x14ac:dyDescent="0.25">
      <c r="M647" s="49"/>
    </row>
    <row r="648" spans="13:13" x14ac:dyDescent="0.25">
      <c r="M648" s="49"/>
    </row>
    <row r="649" spans="13:13" x14ac:dyDescent="0.25">
      <c r="M649" s="49"/>
    </row>
    <row r="650" spans="13:13" x14ac:dyDescent="0.25">
      <c r="M650" s="49"/>
    </row>
    <row r="651" spans="13:13" x14ac:dyDescent="0.25">
      <c r="M651" s="49"/>
    </row>
    <row r="652" spans="13:13" x14ac:dyDescent="0.25">
      <c r="M652" s="49"/>
    </row>
    <row r="653" spans="13:13" x14ac:dyDescent="0.25">
      <c r="M653" s="49"/>
    </row>
    <row r="654" spans="13:13" x14ac:dyDescent="0.25">
      <c r="M654" s="49"/>
    </row>
    <row r="655" spans="13:13" x14ac:dyDescent="0.25">
      <c r="M655" s="49"/>
    </row>
    <row r="656" spans="13:13" x14ac:dyDescent="0.25">
      <c r="M656" s="49"/>
    </row>
    <row r="657" spans="9:13" x14ac:dyDescent="0.25">
      <c r="M657" s="49"/>
    </row>
    <row r="658" spans="9:13" x14ac:dyDescent="0.25">
      <c r="M658" s="49"/>
    </row>
    <row r="659" spans="9:13" x14ac:dyDescent="0.25">
      <c r="M659" s="49"/>
    </row>
    <row r="660" spans="9:13" x14ac:dyDescent="0.25">
      <c r="M660" s="49"/>
    </row>
    <row r="661" spans="9:13" x14ac:dyDescent="0.25">
      <c r="M661" s="49"/>
    </row>
    <row r="662" spans="9:13" x14ac:dyDescent="0.25">
      <c r="M662" s="49"/>
    </row>
    <row r="663" spans="9:13" x14ac:dyDescent="0.25">
      <c r="M663" s="49"/>
    </row>
    <row r="664" spans="9:13" x14ac:dyDescent="0.25">
      <c r="M664" s="49"/>
    </row>
    <row r="665" spans="9:13" x14ac:dyDescent="0.25">
      <c r="M665" s="49"/>
    </row>
    <row r="666" spans="9:13" x14ac:dyDescent="0.25">
      <c r="M666" s="49"/>
    </row>
    <row r="667" spans="9:13" x14ac:dyDescent="0.25">
      <c r="M667" s="49"/>
    </row>
    <row r="668" spans="9:13" x14ac:dyDescent="0.25">
      <c r="M668" s="49"/>
    </row>
    <row r="669" spans="9:13" x14ac:dyDescent="0.25">
      <c r="M669" s="49"/>
    </row>
    <row r="670" spans="9:13" x14ac:dyDescent="0.25">
      <c r="M670" s="49"/>
    </row>
    <row r="671" spans="9:13" x14ac:dyDescent="0.25">
      <c r="I671" s="14"/>
      <c r="M671" s="49"/>
    </row>
    <row r="672" spans="9:13" x14ac:dyDescent="0.25">
      <c r="I672" s="14"/>
      <c r="M672" s="49"/>
    </row>
    <row r="673" spans="9:13" x14ac:dyDescent="0.25">
      <c r="M673" s="49"/>
    </row>
    <row r="674" spans="9:13" x14ac:dyDescent="0.25">
      <c r="M674" s="49"/>
    </row>
    <row r="675" spans="9:13" x14ac:dyDescent="0.25">
      <c r="I675" s="14"/>
      <c r="M675" s="49"/>
    </row>
    <row r="676" spans="9:13" x14ac:dyDescent="0.25">
      <c r="I676" s="14"/>
      <c r="M676" s="49"/>
    </row>
    <row r="677" spans="9:13" x14ac:dyDescent="0.25">
      <c r="I677" s="14"/>
      <c r="M677" s="49"/>
    </row>
    <row r="678" spans="9:13" x14ac:dyDescent="0.25">
      <c r="I678" s="14"/>
      <c r="M678" s="49"/>
    </row>
    <row r="679" spans="9:13" x14ac:dyDescent="0.25">
      <c r="I679" s="14"/>
      <c r="M679" s="49"/>
    </row>
    <row r="680" spans="9:13" x14ac:dyDescent="0.25">
      <c r="I680" s="14"/>
      <c r="M680" s="49"/>
    </row>
    <row r="681" spans="9:13" x14ac:dyDescent="0.25">
      <c r="I681" s="14"/>
      <c r="M681" s="49"/>
    </row>
    <row r="682" spans="9:13" x14ac:dyDescent="0.25">
      <c r="I682" s="14"/>
      <c r="M682" s="49"/>
    </row>
    <row r="683" spans="9:13" x14ac:dyDescent="0.25">
      <c r="I683" s="14"/>
      <c r="M683" s="49"/>
    </row>
    <row r="684" spans="9:13" x14ac:dyDescent="0.25">
      <c r="I684" s="14"/>
      <c r="M684" s="49"/>
    </row>
    <row r="685" spans="9:13" x14ac:dyDescent="0.25">
      <c r="M685" s="49"/>
    </row>
    <row r="686" spans="9:13" x14ac:dyDescent="0.25">
      <c r="M686" s="49"/>
    </row>
    <row r="687" spans="9:13" x14ac:dyDescent="0.25">
      <c r="M687" s="49"/>
    </row>
    <row r="688" spans="9:13" x14ac:dyDescent="0.25">
      <c r="M688" s="49"/>
    </row>
    <row r="689" spans="13:13" x14ac:dyDescent="0.25">
      <c r="M689" s="49"/>
    </row>
    <row r="690" spans="13:13" x14ac:dyDescent="0.25">
      <c r="M690" s="49"/>
    </row>
    <row r="691" spans="13:13" x14ac:dyDescent="0.25">
      <c r="M691" s="49"/>
    </row>
    <row r="692" spans="13:13" x14ac:dyDescent="0.25">
      <c r="M692" s="49"/>
    </row>
    <row r="693" spans="13:13" x14ac:dyDescent="0.25">
      <c r="M693" s="49"/>
    </row>
    <row r="694" spans="13:13" x14ac:dyDescent="0.25">
      <c r="M694" s="49"/>
    </row>
    <row r="695" spans="13:13" x14ac:dyDescent="0.25">
      <c r="M695" s="49"/>
    </row>
    <row r="696" spans="13:13" x14ac:dyDescent="0.25">
      <c r="M696" s="49"/>
    </row>
    <row r="697" spans="13:13" x14ac:dyDescent="0.25">
      <c r="M697" s="49"/>
    </row>
    <row r="698" spans="13:13" x14ac:dyDescent="0.25">
      <c r="M698" s="49"/>
    </row>
    <row r="699" spans="13:13" x14ac:dyDescent="0.25">
      <c r="M699" s="49"/>
    </row>
    <row r="700" spans="13:13" x14ac:dyDescent="0.25">
      <c r="M700" s="49"/>
    </row>
    <row r="701" spans="13:13" x14ac:dyDescent="0.25">
      <c r="M701" s="49"/>
    </row>
    <row r="702" spans="13:13" x14ac:dyDescent="0.25">
      <c r="M702" s="49"/>
    </row>
    <row r="703" spans="13:13" x14ac:dyDescent="0.25">
      <c r="M703" s="49"/>
    </row>
    <row r="704" spans="13:13" x14ac:dyDescent="0.25">
      <c r="M704" s="49"/>
    </row>
    <row r="705" spans="9:13" x14ac:dyDescent="0.25">
      <c r="M705" s="49"/>
    </row>
    <row r="706" spans="9:13" x14ac:dyDescent="0.25">
      <c r="M706" s="49"/>
    </row>
    <row r="707" spans="9:13" x14ac:dyDescent="0.25">
      <c r="M707" s="49"/>
    </row>
    <row r="708" spans="9:13" x14ac:dyDescent="0.25">
      <c r="M708" s="49"/>
    </row>
    <row r="709" spans="9:13" x14ac:dyDescent="0.25">
      <c r="M709" s="49"/>
    </row>
    <row r="710" spans="9:13" x14ac:dyDescent="0.25">
      <c r="M710" s="49"/>
    </row>
    <row r="711" spans="9:13" x14ac:dyDescent="0.25">
      <c r="M711" s="49"/>
    </row>
    <row r="712" spans="9:13" x14ac:dyDescent="0.25">
      <c r="M712" s="49"/>
    </row>
    <row r="713" spans="9:13" x14ac:dyDescent="0.25">
      <c r="M713" s="49"/>
    </row>
    <row r="714" spans="9:13" x14ac:dyDescent="0.25">
      <c r="M714" s="49"/>
    </row>
    <row r="715" spans="9:13" x14ac:dyDescent="0.25">
      <c r="M715" s="49"/>
    </row>
    <row r="716" spans="9:13" x14ac:dyDescent="0.25">
      <c r="M716" s="49"/>
    </row>
    <row r="717" spans="9:13" x14ac:dyDescent="0.25">
      <c r="I717" s="14"/>
      <c r="M717" s="49"/>
    </row>
    <row r="718" spans="9:13" x14ac:dyDescent="0.25">
      <c r="M718" s="49"/>
    </row>
    <row r="719" spans="9:13" x14ac:dyDescent="0.25">
      <c r="M719" s="49"/>
    </row>
    <row r="720" spans="9:13" x14ac:dyDescent="0.25">
      <c r="I720" s="14"/>
      <c r="M720" s="49"/>
    </row>
    <row r="721" spans="9:13" x14ac:dyDescent="0.25">
      <c r="M721" s="49"/>
    </row>
    <row r="722" spans="9:13" x14ac:dyDescent="0.25">
      <c r="M722" s="49"/>
    </row>
    <row r="723" spans="9:13" x14ac:dyDescent="0.25">
      <c r="M723" s="49"/>
    </row>
    <row r="724" spans="9:13" x14ac:dyDescent="0.25">
      <c r="M724" s="49"/>
    </row>
    <row r="725" spans="9:13" x14ac:dyDescent="0.25">
      <c r="M725" s="49"/>
    </row>
    <row r="726" spans="9:13" x14ac:dyDescent="0.25">
      <c r="M726" s="49"/>
    </row>
    <row r="727" spans="9:13" x14ac:dyDescent="0.25">
      <c r="I727" s="14"/>
      <c r="M727" s="49"/>
    </row>
    <row r="728" spans="9:13" x14ac:dyDescent="0.25">
      <c r="M728" s="49"/>
    </row>
    <row r="729" spans="9:13" x14ac:dyDescent="0.25">
      <c r="M729" s="49"/>
    </row>
    <row r="730" spans="9:13" x14ac:dyDescent="0.25">
      <c r="I730" s="14"/>
      <c r="M730" s="49"/>
    </row>
    <row r="731" spans="9:13" x14ac:dyDescent="0.25">
      <c r="I731" s="14"/>
      <c r="M731" s="49"/>
    </row>
    <row r="732" spans="9:13" x14ac:dyDescent="0.25">
      <c r="I732" s="14"/>
      <c r="M732" s="49"/>
    </row>
    <row r="733" spans="9:13" x14ac:dyDescent="0.25">
      <c r="I733" s="14"/>
      <c r="M733" s="49"/>
    </row>
    <row r="734" spans="9:13" x14ac:dyDescent="0.25">
      <c r="I734" s="14"/>
      <c r="M734" s="49"/>
    </row>
    <row r="735" spans="9:13" x14ac:dyDescent="0.25">
      <c r="M735" s="49"/>
    </row>
    <row r="736" spans="9:13" x14ac:dyDescent="0.25">
      <c r="M736" s="49"/>
    </row>
    <row r="737" spans="9:13" x14ac:dyDescent="0.25">
      <c r="M737" s="49"/>
    </row>
    <row r="738" spans="9:13" x14ac:dyDescent="0.25">
      <c r="M738" s="49"/>
    </row>
    <row r="739" spans="9:13" x14ac:dyDescent="0.25">
      <c r="M739" s="49"/>
    </row>
    <row r="740" spans="9:13" x14ac:dyDescent="0.25">
      <c r="M740" s="49"/>
    </row>
    <row r="741" spans="9:13" x14ac:dyDescent="0.25">
      <c r="M741" s="49"/>
    </row>
    <row r="742" spans="9:13" x14ac:dyDescent="0.25">
      <c r="M742" s="49"/>
    </row>
    <row r="743" spans="9:13" x14ac:dyDescent="0.25">
      <c r="M743" s="49"/>
    </row>
    <row r="744" spans="9:13" x14ac:dyDescent="0.25">
      <c r="M744" s="49"/>
    </row>
    <row r="745" spans="9:13" x14ac:dyDescent="0.25">
      <c r="M745" s="49"/>
    </row>
    <row r="746" spans="9:13" x14ac:dyDescent="0.25">
      <c r="M746" s="49"/>
    </row>
    <row r="747" spans="9:13" x14ac:dyDescent="0.25">
      <c r="M747" s="49"/>
    </row>
    <row r="748" spans="9:13" x14ac:dyDescent="0.25">
      <c r="M748" s="49"/>
    </row>
    <row r="749" spans="9:13" x14ac:dyDescent="0.25">
      <c r="M749" s="49"/>
    </row>
    <row r="750" spans="9:13" x14ac:dyDescent="0.25">
      <c r="I750" s="14"/>
      <c r="M750" s="49"/>
    </row>
    <row r="751" spans="9:13" x14ac:dyDescent="0.25">
      <c r="I751" s="14"/>
      <c r="M751" s="49"/>
    </row>
    <row r="752" spans="9:13" x14ac:dyDescent="0.25">
      <c r="I752" s="14"/>
      <c r="M752" s="49"/>
    </row>
    <row r="753" spans="9:13" x14ac:dyDescent="0.25">
      <c r="I753" s="14"/>
      <c r="M753" s="49"/>
    </row>
    <row r="754" spans="9:13" x14ac:dyDescent="0.25">
      <c r="M754" s="49"/>
    </row>
    <row r="755" spans="9:13" x14ac:dyDescent="0.25">
      <c r="M755" s="49"/>
    </row>
    <row r="756" spans="9:13" x14ac:dyDescent="0.25">
      <c r="M756" s="49"/>
    </row>
    <row r="757" spans="9:13" x14ac:dyDescent="0.25">
      <c r="M757" s="49"/>
    </row>
    <row r="758" spans="9:13" x14ac:dyDescent="0.25">
      <c r="M758" s="49"/>
    </row>
    <row r="759" spans="9:13" x14ac:dyDescent="0.25">
      <c r="M759" s="49"/>
    </row>
    <row r="760" spans="9:13" x14ac:dyDescent="0.25">
      <c r="M760" s="49"/>
    </row>
    <row r="761" spans="9:13" x14ac:dyDescent="0.25">
      <c r="M761" s="49"/>
    </row>
    <row r="762" spans="9:13" x14ac:dyDescent="0.25">
      <c r="M762" s="49"/>
    </row>
    <row r="763" spans="9:13" x14ac:dyDescent="0.25">
      <c r="M763" s="49"/>
    </row>
    <row r="764" spans="9:13" x14ac:dyDescent="0.25">
      <c r="M764" s="49"/>
    </row>
    <row r="765" spans="9:13" x14ac:dyDescent="0.25">
      <c r="M765" s="49"/>
    </row>
    <row r="766" spans="9:13" x14ac:dyDescent="0.25">
      <c r="M766" s="49"/>
    </row>
    <row r="767" spans="9:13" x14ac:dyDescent="0.25">
      <c r="M767" s="49"/>
    </row>
    <row r="768" spans="9:13" x14ac:dyDescent="0.25">
      <c r="M768" s="49"/>
    </row>
    <row r="769" spans="9:13" x14ac:dyDescent="0.25">
      <c r="M769" s="49"/>
    </row>
    <row r="770" spans="9:13" x14ac:dyDescent="0.25">
      <c r="M770" s="49"/>
    </row>
    <row r="771" spans="9:13" x14ac:dyDescent="0.25">
      <c r="I771" s="14"/>
      <c r="M771" s="49"/>
    </row>
    <row r="772" spans="9:13" x14ac:dyDescent="0.25">
      <c r="I772" s="14"/>
      <c r="M772" s="49"/>
    </row>
    <row r="773" spans="9:13" x14ac:dyDescent="0.25">
      <c r="I773" s="14"/>
      <c r="M773" s="49"/>
    </row>
    <row r="774" spans="9:13" x14ac:dyDescent="0.25">
      <c r="I774" s="14"/>
      <c r="M774" s="49"/>
    </row>
    <row r="775" spans="9:13" x14ac:dyDescent="0.25">
      <c r="I775" s="14"/>
      <c r="M775" s="49"/>
    </row>
    <row r="776" spans="9:13" x14ac:dyDescent="0.25">
      <c r="I776" s="14"/>
      <c r="M776" s="49"/>
    </row>
    <row r="777" spans="9:13" x14ac:dyDescent="0.25">
      <c r="M777" s="49"/>
    </row>
    <row r="778" spans="9:13" x14ac:dyDescent="0.25">
      <c r="M778" s="49"/>
    </row>
    <row r="779" spans="9:13" x14ac:dyDescent="0.25">
      <c r="M779" s="49"/>
    </row>
    <row r="780" spans="9:13" x14ac:dyDescent="0.25">
      <c r="M780" s="49"/>
    </row>
    <row r="781" spans="9:13" x14ac:dyDescent="0.25">
      <c r="M781" s="49"/>
    </row>
    <row r="782" spans="9:13" x14ac:dyDescent="0.25">
      <c r="M782" s="49"/>
    </row>
    <row r="783" spans="9:13" x14ac:dyDescent="0.25">
      <c r="M783" s="49"/>
    </row>
    <row r="784" spans="9:13" x14ac:dyDescent="0.25">
      <c r="M784" s="49"/>
    </row>
    <row r="785" spans="9:13" x14ac:dyDescent="0.25">
      <c r="M785" s="49"/>
    </row>
    <row r="786" spans="9:13" x14ac:dyDescent="0.25">
      <c r="M786" s="49"/>
    </row>
    <row r="787" spans="9:13" x14ac:dyDescent="0.25">
      <c r="M787" s="49"/>
    </row>
    <row r="788" spans="9:13" x14ac:dyDescent="0.25">
      <c r="M788" s="49"/>
    </row>
    <row r="789" spans="9:13" x14ac:dyDescent="0.25">
      <c r="M789" s="49"/>
    </row>
    <row r="790" spans="9:13" x14ac:dyDescent="0.25">
      <c r="M790" s="49"/>
    </row>
    <row r="791" spans="9:13" x14ac:dyDescent="0.25">
      <c r="M791" s="49"/>
    </row>
    <row r="792" spans="9:13" x14ac:dyDescent="0.25">
      <c r="I792" s="14"/>
      <c r="M792" s="49"/>
    </row>
    <row r="793" spans="9:13" x14ac:dyDescent="0.25">
      <c r="I793" s="14"/>
      <c r="M793" s="49"/>
    </row>
    <row r="794" spans="9:13" x14ac:dyDescent="0.25">
      <c r="I794" s="14"/>
      <c r="M794" s="49"/>
    </row>
    <row r="795" spans="9:13" x14ac:dyDescent="0.25">
      <c r="I795" s="14"/>
      <c r="M795" s="49"/>
    </row>
    <row r="796" spans="9:13" x14ac:dyDescent="0.25">
      <c r="I796" s="14"/>
      <c r="M796" s="49"/>
    </row>
    <row r="797" spans="9:13" x14ac:dyDescent="0.25">
      <c r="I797" s="14"/>
      <c r="M797" s="49"/>
    </row>
    <row r="798" spans="9:13" x14ac:dyDescent="0.25">
      <c r="I798" s="14"/>
      <c r="M798" s="49"/>
    </row>
    <row r="799" spans="9:13" x14ac:dyDescent="0.25">
      <c r="I799" s="14"/>
      <c r="M799" s="49"/>
    </row>
    <row r="800" spans="9:13" x14ac:dyDescent="0.25">
      <c r="I800" s="14"/>
      <c r="M800" s="49"/>
    </row>
    <row r="801" spans="9:13" x14ac:dyDescent="0.25">
      <c r="I801" s="14"/>
      <c r="M801" s="49"/>
    </row>
    <row r="802" spans="9:13" x14ac:dyDescent="0.25">
      <c r="I802" s="14"/>
      <c r="M802" s="49"/>
    </row>
    <row r="803" spans="9:13" x14ac:dyDescent="0.25">
      <c r="I803" s="14"/>
      <c r="M803" s="49"/>
    </row>
    <row r="804" spans="9:13" x14ac:dyDescent="0.25">
      <c r="I804" s="14"/>
      <c r="M804" s="49"/>
    </row>
    <row r="805" spans="9:13" x14ac:dyDescent="0.25">
      <c r="M805" s="49"/>
    </row>
    <row r="806" spans="9:13" x14ac:dyDescent="0.25">
      <c r="M806" s="49"/>
    </row>
    <row r="807" spans="9:13" x14ac:dyDescent="0.25">
      <c r="M807" s="49"/>
    </row>
    <row r="808" spans="9:13" x14ac:dyDescent="0.25">
      <c r="M808" s="49"/>
    </row>
    <row r="809" spans="9:13" x14ac:dyDescent="0.25">
      <c r="M809" s="49"/>
    </row>
    <row r="810" spans="9:13" x14ac:dyDescent="0.25">
      <c r="M810" s="49"/>
    </row>
    <row r="811" spans="9:13" x14ac:dyDescent="0.25">
      <c r="M811" s="49"/>
    </row>
    <row r="812" spans="9:13" x14ac:dyDescent="0.25">
      <c r="M812" s="49"/>
    </row>
    <row r="813" spans="9:13" x14ac:dyDescent="0.25">
      <c r="M813" s="49"/>
    </row>
    <row r="814" spans="9:13" x14ac:dyDescent="0.25">
      <c r="M814" s="49"/>
    </row>
    <row r="815" spans="9:13" x14ac:dyDescent="0.25">
      <c r="M815" s="49"/>
    </row>
    <row r="816" spans="9:13" x14ac:dyDescent="0.25">
      <c r="M816" s="49"/>
    </row>
    <row r="817" spans="9:13" x14ac:dyDescent="0.25">
      <c r="M817" s="49"/>
    </row>
    <row r="818" spans="9:13" x14ac:dyDescent="0.25">
      <c r="M818" s="49"/>
    </row>
    <row r="819" spans="9:13" x14ac:dyDescent="0.25">
      <c r="M819" s="49"/>
    </row>
    <row r="820" spans="9:13" x14ac:dyDescent="0.25">
      <c r="M820" s="49"/>
    </row>
    <row r="821" spans="9:13" x14ac:dyDescent="0.25">
      <c r="M821" s="49"/>
    </row>
    <row r="822" spans="9:13" x14ac:dyDescent="0.25">
      <c r="M822" s="49"/>
    </row>
    <row r="823" spans="9:13" x14ac:dyDescent="0.25">
      <c r="M823" s="49"/>
    </row>
    <row r="824" spans="9:13" x14ac:dyDescent="0.25">
      <c r="M824" s="49"/>
    </row>
    <row r="825" spans="9:13" x14ac:dyDescent="0.25">
      <c r="M825" s="49"/>
    </row>
    <row r="826" spans="9:13" x14ac:dyDescent="0.25">
      <c r="M826" s="49"/>
    </row>
    <row r="827" spans="9:13" x14ac:dyDescent="0.25">
      <c r="M827" s="49"/>
    </row>
    <row r="828" spans="9:13" x14ac:dyDescent="0.25">
      <c r="M828" s="49"/>
    </row>
    <row r="829" spans="9:13" x14ac:dyDescent="0.25">
      <c r="M829" s="49"/>
    </row>
    <row r="830" spans="9:13" x14ac:dyDescent="0.25">
      <c r="I830" s="14"/>
      <c r="M830" s="49"/>
    </row>
    <row r="831" spans="9:13" x14ac:dyDescent="0.25">
      <c r="M831" s="49"/>
    </row>
    <row r="832" spans="9:13" x14ac:dyDescent="0.25">
      <c r="M832" s="49"/>
    </row>
    <row r="833" spans="9:13" x14ac:dyDescent="0.25">
      <c r="M833" s="49"/>
    </row>
    <row r="834" spans="9:13" x14ac:dyDescent="0.25">
      <c r="M834" s="49"/>
    </row>
    <row r="835" spans="9:13" x14ac:dyDescent="0.25">
      <c r="M835" s="49"/>
    </row>
    <row r="836" spans="9:13" x14ac:dyDescent="0.25">
      <c r="M836" s="49"/>
    </row>
    <row r="837" spans="9:13" x14ac:dyDescent="0.25">
      <c r="M837" s="49"/>
    </row>
    <row r="838" spans="9:13" x14ac:dyDescent="0.25">
      <c r="M838" s="49"/>
    </row>
    <row r="839" spans="9:13" x14ac:dyDescent="0.25">
      <c r="M839" s="49"/>
    </row>
    <row r="840" spans="9:13" x14ac:dyDescent="0.25">
      <c r="M840" s="49"/>
    </row>
    <row r="841" spans="9:13" x14ac:dyDescent="0.25">
      <c r="I841" s="14"/>
      <c r="M841" s="49"/>
    </row>
    <row r="842" spans="9:13" x14ac:dyDescent="0.25">
      <c r="I842" s="14"/>
      <c r="M842" s="49"/>
    </row>
    <row r="843" spans="9:13" x14ac:dyDescent="0.25">
      <c r="I843" s="14"/>
      <c r="M843" s="49"/>
    </row>
    <row r="844" spans="9:13" x14ac:dyDescent="0.25">
      <c r="I844" s="14"/>
      <c r="M844" s="49"/>
    </row>
    <row r="845" spans="9:13" x14ac:dyDescent="0.25">
      <c r="I845" s="14"/>
      <c r="M845" s="49"/>
    </row>
    <row r="846" spans="9:13" x14ac:dyDescent="0.25">
      <c r="I846" s="14"/>
      <c r="M846" s="49"/>
    </row>
    <row r="847" spans="9:13" x14ac:dyDescent="0.25">
      <c r="I847" s="14"/>
      <c r="M847" s="49"/>
    </row>
    <row r="848" spans="9:13" x14ac:dyDescent="0.25">
      <c r="I848" s="14"/>
      <c r="M848" s="49"/>
    </row>
    <row r="849" spans="9:13" x14ac:dyDescent="0.25">
      <c r="I849" s="14"/>
      <c r="M849" s="49"/>
    </row>
    <row r="850" spans="9:13" x14ac:dyDescent="0.25">
      <c r="I850" s="14"/>
      <c r="M850" s="49"/>
    </row>
    <row r="851" spans="9:13" x14ac:dyDescent="0.25">
      <c r="I851" s="14"/>
      <c r="M851" s="49"/>
    </row>
    <row r="852" spans="9:13" x14ac:dyDescent="0.25">
      <c r="I852" s="14"/>
      <c r="M852" s="49"/>
    </row>
    <row r="853" spans="9:13" x14ac:dyDescent="0.25">
      <c r="I853" s="14"/>
      <c r="M853" s="49"/>
    </row>
    <row r="854" spans="9:13" x14ac:dyDescent="0.25">
      <c r="I854" s="14"/>
      <c r="M854" s="49"/>
    </row>
    <row r="855" spans="9:13" x14ac:dyDescent="0.25">
      <c r="I855" s="14"/>
      <c r="M855" s="49"/>
    </row>
    <row r="856" spans="9:13" x14ac:dyDescent="0.25">
      <c r="I856" s="14"/>
      <c r="M856" s="49"/>
    </row>
    <row r="857" spans="9:13" x14ac:dyDescent="0.25">
      <c r="I857" s="14"/>
      <c r="M857" s="49"/>
    </row>
    <row r="858" spans="9:13" x14ac:dyDescent="0.25">
      <c r="I858" s="14"/>
      <c r="M858" s="49"/>
    </row>
    <row r="859" spans="9:13" x14ac:dyDescent="0.25">
      <c r="I859" s="14"/>
      <c r="M859" s="49"/>
    </row>
    <row r="860" spans="9:13" x14ac:dyDescent="0.25">
      <c r="I860" s="14"/>
      <c r="M860" s="49"/>
    </row>
    <row r="861" spans="9:13" x14ac:dyDescent="0.25">
      <c r="I861" s="14"/>
      <c r="M861" s="49"/>
    </row>
    <row r="862" spans="9:13" x14ac:dyDescent="0.25">
      <c r="I862" s="14"/>
      <c r="M862" s="49"/>
    </row>
    <row r="863" spans="9:13" x14ac:dyDescent="0.25">
      <c r="M863" s="49"/>
    </row>
    <row r="864" spans="9:13" x14ac:dyDescent="0.25">
      <c r="M864" s="49"/>
    </row>
    <row r="865" spans="13:13" x14ac:dyDescent="0.25">
      <c r="M865" s="49"/>
    </row>
    <row r="866" spans="13:13" x14ac:dyDescent="0.25">
      <c r="M866" s="49"/>
    </row>
    <row r="867" spans="13:13" x14ac:dyDescent="0.25">
      <c r="M867" s="49"/>
    </row>
    <row r="868" spans="13:13" x14ac:dyDescent="0.25">
      <c r="M868" s="49"/>
    </row>
    <row r="869" spans="13:13" x14ac:dyDescent="0.25">
      <c r="M869" s="49"/>
    </row>
    <row r="870" spans="13:13" x14ac:dyDescent="0.25">
      <c r="M870" s="49"/>
    </row>
    <row r="871" spans="13:13" x14ac:dyDescent="0.25">
      <c r="M871" s="49"/>
    </row>
    <row r="872" spans="13:13" x14ac:dyDescent="0.25">
      <c r="M872" s="49"/>
    </row>
    <row r="873" spans="13:13" x14ac:dyDescent="0.25">
      <c r="M873" s="49"/>
    </row>
    <row r="874" spans="13:13" x14ac:dyDescent="0.25">
      <c r="M874" s="49"/>
    </row>
    <row r="875" spans="13:13" x14ac:dyDescent="0.25">
      <c r="M875" s="49"/>
    </row>
    <row r="876" spans="13:13" x14ac:dyDescent="0.25">
      <c r="M876" s="49"/>
    </row>
    <row r="877" spans="13:13" x14ac:dyDescent="0.25">
      <c r="M877" s="49"/>
    </row>
    <row r="878" spans="13:13" x14ac:dyDescent="0.25">
      <c r="M878" s="49"/>
    </row>
    <row r="879" spans="13:13" x14ac:dyDescent="0.25">
      <c r="M879" s="49"/>
    </row>
    <row r="880" spans="13:13" x14ac:dyDescent="0.25">
      <c r="M880" s="49"/>
    </row>
    <row r="881" spans="13:13" x14ac:dyDescent="0.25">
      <c r="M881" s="49"/>
    </row>
    <row r="882" spans="13:13" x14ac:dyDescent="0.25">
      <c r="M882" s="49"/>
    </row>
    <row r="883" spans="13:13" x14ac:dyDescent="0.25">
      <c r="M883" s="49"/>
    </row>
    <row r="884" spans="13:13" x14ac:dyDescent="0.25">
      <c r="M884" s="49"/>
    </row>
    <row r="885" spans="13:13" x14ac:dyDescent="0.25">
      <c r="M885" s="49"/>
    </row>
    <row r="886" spans="13:13" x14ac:dyDescent="0.25">
      <c r="M886" s="49"/>
    </row>
    <row r="887" spans="13:13" x14ac:dyDescent="0.25">
      <c r="M887" s="49"/>
    </row>
    <row r="888" spans="13:13" x14ac:dyDescent="0.25">
      <c r="M888" s="49"/>
    </row>
    <row r="889" spans="13:13" x14ac:dyDescent="0.25">
      <c r="M889" s="49"/>
    </row>
    <row r="890" spans="13:13" x14ac:dyDescent="0.25">
      <c r="M890" s="49"/>
    </row>
    <row r="891" spans="13:13" x14ac:dyDescent="0.25">
      <c r="M891" s="49"/>
    </row>
    <row r="892" spans="13:13" x14ac:dyDescent="0.25">
      <c r="M892" s="49"/>
    </row>
    <row r="893" spans="13:13" x14ac:dyDescent="0.25">
      <c r="M893" s="49"/>
    </row>
    <row r="894" spans="13:13" x14ac:dyDescent="0.25">
      <c r="M894" s="49"/>
    </row>
    <row r="895" spans="13:13" x14ac:dyDescent="0.25">
      <c r="M895" s="49"/>
    </row>
    <row r="896" spans="13:13" x14ac:dyDescent="0.25">
      <c r="M896" s="49"/>
    </row>
    <row r="897" spans="13:13" x14ac:dyDescent="0.25">
      <c r="M897" s="49"/>
    </row>
    <row r="898" spans="13:13" x14ac:dyDescent="0.25">
      <c r="M898" s="49"/>
    </row>
    <row r="899" spans="13:13" x14ac:dyDescent="0.25">
      <c r="M899" s="49"/>
    </row>
    <row r="900" spans="13:13" x14ac:dyDescent="0.25">
      <c r="M900" s="49"/>
    </row>
    <row r="901" spans="13:13" x14ac:dyDescent="0.25">
      <c r="M901" s="49"/>
    </row>
    <row r="902" spans="13:13" x14ac:dyDescent="0.25">
      <c r="M902" s="49"/>
    </row>
    <row r="903" spans="13:13" x14ac:dyDescent="0.25">
      <c r="M903" s="49"/>
    </row>
    <row r="904" spans="13:13" x14ac:dyDescent="0.25">
      <c r="M904" s="49"/>
    </row>
    <row r="905" spans="13:13" x14ac:dyDescent="0.25">
      <c r="M905" s="49"/>
    </row>
    <row r="906" spans="13:13" x14ac:dyDescent="0.25">
      <c r="M906" s="49"/>
    </row>
    <row r="907" spans="13:13" x14ac:dyDescent="0.25">
      <c r="M907" s="49"/>
    </row>
    <row r="908" spans="13:13" x14ac:dyDescent="0.25">
      <c r="M908" s="49"/>
    </row>
    <row r="909" spans="13:13" x14ac:dyDescent="0.25">
      <c r="M909" s="49"/>
    </row>
    <row r="910" spans="13:13" x14ac:dyDescent="0.25">
      <c r="M910" s="49"/>
    </row>
    <row r="911" spans="13:13" x14ac:dyDescent="0.25">
      <c r="M911" s="49"/>
    </row>
    <row r="912" spans="13:13" x14ac:dyDescent="0.25">
      <c r="M912" s="49"/>
    </row>
    <row r="913" spans="13:13" x14ac:dyDescent="0.25">
      <c r="M913" s="49"/>
    </row>
    <row r="914" spans="13:13" x14ac:dyDescent="0.25">
      <c r="M914" s="49"/>
    </row>
    <row r="915" spans="13:13" x14ac:dyDescent="0.25">
      <c r="M915" s="49"/>
    </row>
    <row r="916" spans="13:13" x14ac:dyDescent="0.25">
      <c r="M916" s="49"/>
    </row>
    <row r="917" spans="13:13" x14ac:dyDescent="0.25">
      <c r="M917" s="49"/>
    </row>
    <row r="918" spans="13:13" x14ac:dyDescent="0.25">
      <c r="M918" s="49"/>
    </row>
    <row r="919" spans="13:13" x14ac:dyDescent="0.25">
      <c r="M919" s="49"/>
    </row>
    <row r="920" spans="13:13" x14ac:dyDescent="0.25">
      <c r="M920" s="49"/>
    </row>
    <row r="921" spans="13:13" x14ac:dyDescent="0.25">
      <c r="M921" s="49"/>
    </row>
    <row r="922" spans="13:13" x14ac:dyDescent="0.25">
      <c r="M922" s="49"/>
    </row>
    <row r="923" spans="13:13" x14ac:dyDescent="0.25">
      <c r="M923" s="49"/>
    </row>
    <row r="924" spans="13:13" x14ac:dyDescent="0.25">
      <c r="M924" s="49"/>
    </row>
    <row r="925" spans="13:13" x14ac:dyDescent="0.25">
      <c r="M925" s="49"/>
    </row>
    <row r="926" spans="13:13" x14ac:dyDescent="0.25">
      <c r="M926" s="49"/>
    </row>
    <row r="927" spans="13:13" x14ac:dyDescent="0.25">
      <c r="M927" s="49"/>
    </row>
    <row r="928" spans="13:13" x14ac:dyDescent="0.25">
      <c r="M928" s="49"/>
    </row>
    <row r="929" spans="9:13" x14ac:dyDescent="0.25">
      <c r="M929" s="49"/>
    </row>
    <row r="930" spans="9:13" x14ac:dyDescent="0.25">
      <c r="M930" s="49"/>
    </row>
    <row r="931" spans="9:13" x14ac:dyDescent="0.25">
      <c r="M931" s="49"/>
    </row>
    <row r="932" spans="9:13" x14ac:dyDescent="0.25">
      <c r="M932" s="49"/>
    </row>
    <row r="933" spans="9:13" x14ac:dyDescent="0.25">
      <c r="M933" s="49"/>
    </row>
    <row r="934" spans="9:13" x14ac:dyDescent="0.25">
      <c r="M934" s="49"/>
    </row>
    <row r="935" spans="9:13" x14ac:dyDescent="0.25">
      <c r="I935" s="14"/>
      <c r="M935" s="49"/>
    </row>
    <row r="936" spans="9:13" x14ac:dyDescent="0.25">
      <c r="I936" s="14"/>
      <c r="M936" s="49"/>
    </row>
    <row r="937" spans="9:13" x14ac:dyDescent="0.25">
      <c r="I937" s="14"/>
      <c r="M937" s="49"/>
    </row>
    <row r="938" spans="9:13" x14ac:dyDescent="0.25">
      <c r="I938" s="14"/>
      <c r="M938" s="49"/>
    </row>
    <row r="939" spans="9:13" x14ac:dyDescent="0.25">
      <c r="I939" s="14"/>
      <c r="M939" s="49"/>
    </row>
    <row r="940" spans="9:13" x14ac:dyDescent="0.25">
      <c r="I940" s="14"/>
      <c r="M940" s="49"/>
    </row>
    <row r="941" spans="9:13" x14ac:dyDescent="0.25">
      <c r="I941" s="14"/>
      <c r="M941" s="49"/>
    </row>
    <row r="942" spans="9:13" x14ac:dyDescent="0.25">
      <c r="I942" s="14"/>
      <c r="M942" s="49"/>
    </row>
    <row r="943" spans="9:13" x14ac:dyDescent="0.25">
      <c r="I943" s="14"/>
      <c r="M943" s="49"/>
    </row>
    <row r="944" spans="9:13" x14ac:dyDescent="0.25">
      <c r="I944" s="14"/>
      <c r="M944" s="49"/>
    </row>
    <row r="945" spans="9:13" x14ac:dyDescent="0.25">
      <c r="M945" s="49"/>
    </row>
    <row r="946" spans="9:13" x14ac:dyDescent="0.25">
      <c r="M946" s="49"/>
    </row>
    <row r="947" spans="9:13" x14ac:dyDescent="0.25">
      <c r="M947" s="49"/>
    </row>
    <row r="948" spans="9:13" x14ac:dyDescent="0.25">
      <c r="M948" s="49"/>
    </row>
    <row r="949" spans="9:13" x14ac:dyDescent="0.25">
      <c r="M949" s="49"/>
    </row>
    <row r="950" spans="9:13" x14ac:dyDescent="0.25">
      <c r="M950" s="49"/>
    </row>
    <row r="951" spans="9:13" x14ac:dyDescent="0.25">
      <c r="M951" s="49"/>
    </row>
    <row r="952" spans="9:13" x14ac:dyDescent="0.25">
      <c r="M952" s="49"/>
    </row>
    <row r="953" spans="9:13" x14ac:dyDescent="0.25">
      <c r="M953" s="49"/>
    </row>
    <row r="954" spans="9:13" x14ac:dyDescent="0.25">
      <c r="M954" s="49"/>
    </row>
    <row r="955" spans="9:13" x14ac:dyDescent="0.25">
      <c r="M955" s="49"/>
    </row>
    <row r="956" spans="9:13" x14ac:dyDescent="0.25">
      <c r="M956" s="49"/>
    </row>
    <row r="957" spans="9:13" x14ac:dyDescent="0.25">
      <c r="M957" s="49"/>
    </row>
    <row r="958" spans="9:13" x14ac:dyDescent="0.25">
      <c r="M958" s="49"/>
    </row>
    <row r="959" spans="9:13" x14ac:dyDescent="0.25">
      <c r="I959" s="14"/>
      <c r="M959" s="49"/>
    </row>
    <row r="960" spans="9:13" x14ac:dyDescent="0.25">
      <c r="I960" s="14"/>
      <c r="M960" s="49"/>
    </row>
    <row r="961" spans="9:13" x14ac:dyDescent="0.25">
      <c r="M961" s="49"/>
    </row>
    <row r="962" spans="9:13" x14ac:dyDescent="0.25">
      <c r="M962" s="49"/>
    </row>
    <row r="963" spans="9:13" x14ac:dyDescent="0.25">
      <c r="M963" s="49"/>
    </row>
    <row r="964" spans="9:13" x14ac:dyDescent="0.25">
      <c r="I964" s="14"/>
      <c r="M964" s="49"/>
    </row>
    <row r="965" spans="9:13" x14ac:dyDescent="0.25">
      <c r="M965" s="49"/>
    </row>
    <row r="966" spans="9:13" x14ac:dyDescent="0.25">
      <c r="I966" s="14"/>
      <c r="M966" s="49"/>
    </row>
    <row r="967" spans="9:13" x14ac:dyDescent="0.25">
      <c r="I967" s="14"/>
      <c r="M967" s="49"/>
    </row>
    <row r="968" spans="9:13" x14ac:dyDescent="0.25">
      <c r="M968" s="49"/>
    </row>
    <row r="969" spans="9:13" x14ac:dyDescent="0.25">
      <c r="M969" s="49"/>
    </row>
    <row r="970" spans="9:13" x14ac:dyDescent="0.25">
      <c r="M970" s="49"/>
    </row>
    <row r="971" spans="9:13" x14ac:dyDescent="0.25">
      <c r="M971" s="49"/>
    </row>
    <row r="972" spans="9:13" x14ac:dyDescent="0.25">
      <c r="M972" s="49"/>
    </row>
    <row r="973" spans="9:13" x14ac:dyDescent="0.25">
      <c r="I973" s="14"/>
      <c r="M973" s="49"/>
    </row>
    <row r="974" spans="9:13" x14ac:dyDescent="0.25">
      <c r="I974" s="14"/>
      <c r="M974" s="49"/>
    </row>
    <row r="975" spans="9:13" x14ac:dyDescent="0.25">
      <c r="I975" s="14"/>
      <c r="M975" s="49"/>
    </row>
    <row r="976" spans="9:13" x14ac:dyDescent="0.25">
      <c r="I976" s="14"/>
      <c r="M976" s="49"/>
    </row>
    <row r="977" spans="9:13" x14ac:dyDescent="0.25">
      <c r="M977" s="49"/>
    </row>
    <row r="978" spans="9:13" x14ac:dyDescent="0.25">
      <c r="M978" s="49"/>
    </row>
    <row r="979" spans="9:13" x14ac:dyDescent="0.25">
      <c r="M979" s="49"/>
    </row>
    <row r="980" spans="9:13" x14ac:dyDescent="0.25">
      <c r="M980" s="49"/>
    </row>
    <row r="981" spans="9:13" x14ac:dyDescent="0.25">
      <c r="I981" s="14"/>
      <c r="M981" s="49"/>
    </row>
    <row r="982" spans="9:13" x14ac:dyDescent="0.25">
      <c r="I982" s="14"/>
      <c r="M982" s="49"/>
    </row>
    <row r="983" spans="9:13" x14ac:dyDescent="0.25">
      <c r="I983" s="14"/>
      <c r="M983" s="49"/>
    </row>
    <row r="984" spans="9:13" x14ac:dyDescent="0.25">
      <c r="I984" s="14"/>
      <c r="M984" s="49"/>
    </row>
    <row r="985" spans="9:13" x14ac:dyDescent="0.25">
      <c r="I985" s="14"/>
      <c r="M985" s="49"/>
    </row>
    <row r="986" spans="9:13" x14ac:dyDescent="0.25">
      <c r="I986" s="14"/>
      <c r="M986" s="49"/>
    </row>
    <row r="987" spans="9:13" x14ac:dyDescent="0.25">
      <c r="I987" s="14"/>
      <c r="M987" s="49"/>
    </row>
    <row r="988" spans="9:13" x14ac:dyDescent="0.25">
      <c r="I988" s="14"/>
      <c r="M988" s="49"/>
    </row>
    <row r="989" spans="9:13" x14ac:dyDescent="0.25">
      <c r="I989" s="14"/>
      <c r="M989" s="49"/>
    </row>
    <row r="990" spans="9:13" x14ac:dyDescent="0.25">
      <c r="I990" s="14"/>
      <c r="M990" s="49"/>
    </row>
    <row r="991" spans="9:13" x14ac:dyDescent="0.25">
      <c r="M991" s="49"/>
    </row>
    <row r="992" spans="9:13" x14ac:dyDescent="0.25">
      <c r="M992" s="49"/>
    </row>
    <row r="993" spans="13:13" x14ac:dyDescent="0.25">
      <c r="M993" s="49"/>
    </row>
    <row r="994" spans="13:13" x14ac:dyDescent="0.25">
      <c r="M994" s="49"/>
    </row>
    <row r="995" spans="13:13" x14ac:dyDescent="0.25">
      <c r="M995" s="49"/>
    </row>
    <row r="996" spans="13:13" x14ac:dyDescent="0.25">
      <c r="M996" s="49"/>
    </row>
    <row r="997" spans="13:13" x14ac:dyDescent="0.25">
      <c r="M997" s="49"/>
    </row>
    <row r="998" spans="13:13" x14ac:dyDescent="0.25">
      <c r="M998" s="49"/>
    </row>
    <row r="999" spans="13:13" x14ac:dyDescent="0.25">
      <c r="M999" s="49"/>
    </row>
    <row r="1000" spans="13:13" x14ac:dyDescent="0.25">
      <c r="M1000" s="49"/>
    </row>
    <row r="1001" spans="13:13" x14ac:dyDescent="0.25">
      <c r="M1001" s="49"/>
    </row>
    <row r="1002" spans="13:13" x14ac:dyDescent="0.25">
      <c r="M1002" s="49"/>
    </row>
    <row r="1003" spans="13:13" x14ac:dyDescent="0.25">
      <c r="M1003" s="49"/>
    </row>
    <row r="1004" spans="13:13" x14ac:dyDescent="0.25">
      <c r="M1004" s="49"/>
    </row>
    <row r="1005" spans="13:13" x14ac:dyDescent="0.25">
      <c r="M1005" s="49"/>
    </row>
    <row r="1006" spans="13:13" x14ac:dyDescent="0.25">
      <c r="M1006" s="49"/>
    </row>
    <row r="1007" spans="13:13" x14ac:dyDescent="0.25">
      <c r="M1007" s="49"/>
    </row>
    <row r="1008" spans="13:13" x14ac:dyDescent="0.25">
      <c r="M1008" s="49"/>
    </row>
    <row r="1009" spans="9:13" x14ac:dyDescent="0.25">
      <c r="M1009" s="49"/>
    </row>
    <row r="1010" spans="9:13" x14ac:dyDescent="0.25">
      <c r="M1010" s="49"/>
    </row>
    <row r="1011" spans="9:13" x14ac:dyDescent="0.25">
      <c r="M1011" s="49"/>
    </row>
    <row r="1012" spans="9:13" x14ac:dyDescent="0.25">
      <c r="M1012" s="49"/>
    </row>
    <row r="1013" spans="9:13" x14ac:dyDescent="0.25">
      <c r="I1013" s="14"/>
      <c r="M1013" s="49"/>
    </row>
    <row r="1014" spans="9:13" x14ac:dyDescent="0.25">
      <c r="I1014" s="14"/>
      <c r="M1014" s="49"/>
    </row>
    <row r="1015" spans="9:13" x14ac:dyDescent="0.25">
      <c r="I1015" s="14"/>
      <c r="M1015" s="49"/>
    </row>
    <row r="1016" spans="9:13" x14ac:dyDescent="0.25">
      <c r="I1016" s="14"/>
      <c r="M1016" s="49"/>
    </row>
    <row r="1017" spans="9:13" x14ac:dyDescent="0.25">
      <c r="I1017" s="14"/>
      <c r="M1017" s="49"/>
    </row>
    <row r="1018" spans="9:13" x14ac:dyDescent="0.25">
      <c r="I1018" s="14"/>
      <c r="M1018" s="49"/>
    </row>
    <row r="1019" spans="9:13" x14ac:dyDescent="0.25">
      <c r="I1019" s="14"/>
      <c r="M1019" s="49"/>
    </row>
    <row r="1020" spans="9:13" x14ac:dyDescent="0.25">
      <c r="I1020" s="14"/>
      <c r="M1020" s="49"/>
    </row>
    <row r="1021" spans="9:13" x14ac:dyDescent="0.25">
      <c r="I1021" s="14"/>
      <c r="M1021" s="49"/>
    </row>
    <row r="1022" spans="9:13" x14ac:dyDescent="0.25">
      <c r="I1022" s="14"/>
      <c r="M1022" s="49"/>
    </row>
    <row r="1023" spans="9:13" x14ac:dyDescent="0.25">
      <c r="I1023" s="14"/>
      <c r="M1023" s="49"/>
    </row>
    <row r="1024" spans="9:13" x14ac:dyDescent="0.25">
      <c r="I1024" s="14"/>
      <c r="M1024" s="49"/>
    </row>
    <row r="1025" spans="9:13" x14ac:dyDescent="0.25">
      <c r="I1025" s="14"/>
      <c r="M1025" s="49"/>
    </row>
    <row r="1026" spans="9:13" x14ac:dyDescent="0.25">
      <c r="I1026" s="14"/>
      <c r="M1026" s="49"/>
    </row>
    <row r="1027" spans="9:13" x14ac:dyDescent="0.25">
      <c r="I1027" s="14"/>
      <c r="M1027" s="49"/>
    </row>
    <row r="1028" spans="9:13" x14ac:dyDescent="0.25">
      <c r="I1028" s="14"/>
      <c r="M1028" s="49"/>
    </row>
    <row r="1029" spans="9:13" x14ac:dyDescent="0.25">
      <c r="I1029" s="14"/>
      <c r="M1029" s="49"/>
    </row>
    <row r="1030" spans="9:13" x14ac:dyDescent="0.25">
      <c r="M1030" s="49"/>
    </row>
    <row r="1031" spans="9:13" x14ac:dyDescent="0.25">
      <c r="M1031" s="49"/>
    </row>
    <row r="1032" spans="9:13" x14ac:dyDescent="0.25">
      <c r="M1032" s="49"/>
    </row>
    <row r="1033" spans="9:13" x14ac:dyDescent="0.25">
      <c r="M1033" s="49"/>
    </row>
    <row r="1034" spans="9:13" x14ac:dyDescent="0.25">
      <c r="M1034" s="49"/>
    </row>
    <row r="1035" spans="9:13" x14ac:dyDescent="0.25">
      <c r="M1035" s="49"/>
    </row>
    <row r="1036" spans="9:13" x14ac:dyDescent="0.25">
      <c r="M1036" s="49"/>
    </row>
    <row r="1037" spans="9:13" x14ac:dyDescent="0.25">
      <c r="M1037" s="49"/>
    </row>
    <row r="1038" spans="9:13" x14ac:dyDescent="0.25">
      <c r="M1038" s="49"/>
    </row>
    <row r="1039" spans="9:13" x14ac:dyDescent="0.25">
      <c r="M1039" s="49"/>
    </row>
    <row r="1040" spans="9:13" x14ac:dyDescent="0.25">
      <c r="M1040" s="49"/>
    </row>
    <row r="1041" spans="13:13" x14ac:dyDescent="0.25">
      <c r="M1041" s="49"/>
    </row>
    <row r="1042" spans="13:13" x14ac:dyDescent="0.25">
      <c r="M1042" s="49"/>
    </row>
    <row r="1043" spans="13:13" x14ac:dyDescent="0.25">
      <c r="M1043" s="49"/>
    </row>
    <row r="1044" spans="13:13" x14ac:dyDescent="0.25">
      <c r="M1044" s="49"/>
    </row>
    <row r="1045" spans="13:13" x14ac:dyDescent="0.25">
      <c r="M1045" s="49"/>
    </row>
    <row r="1046" spans="13:13" x14ac:dyDescent="0.25">
      <c r="M1046" s="49"/>
    </row>
    <row r="1047" spans="13:13" x14ac:dyDescent="0.25">
      <c r="M1047" s="49"/>
    </row>
    <row r="1048" spans="13:13" x14ac:dyDescent="0.25">
      <c r="M1048" s="49"/>
    </row>
    <row r="1049" spans="13:13" x14ac:dyDescent="0.25">
      <c r="M1049" s="49"/>
    </row>
    <row r="1050" spans="13:13" x14ac:dyDescent="0.25">
      <c r="M1050" s="49"/>
    </row>
    <row r="1051" spans="13:13" x14ac:dyDescent="0.25">
      <c r="M1051" s="49"/>
    </row>
    <row r="1052" spans="13:13" x14ac:dyDescent="0.25">
      <c r="M1052" s="49"/>
    </row>
    <row r="1053" spans="13:13" x14ac:dyDescent="0.25">
      <c r="M1053" s="49"/>
    </row>
    <row r="1054" spans="13:13" x14ac:dyDescent="0.25">
      <c r="M1054" s="49"/>
    </row>
    <row r="1055" spans="13:13" x14ac:dyDescent="0.25">
      <c r="M1055" s="49"/>
    </row>
    <row r="1056" spans="13:13" x14ac:dyDescent="0.25">
      <c r="M1056" s="49"/>
    </row>
    <row r="1057" spans="9:13" x14ac:dyDescent="0.25">
      <c r="M1057" s="49"/>
    </row>
    <row r="1058" spans="9:13" x14ac:dyDescent="0.25">
      <c r="M1058" s="49"/>
    </row>
    <row r="1059" spans="9:13" x14ac:dyDescent="0.25">
      <c r="M1059" s="49"/>
    </row>
    <row r="1060" spans="9:13" x14ac:dyDescent="0.25">
      <c r="M1060" s="49"/>
    </row>
    <row r="1061" spans="9:13" x14ac:dyDescent="0.25">
      <c r="I1061" s="14"/>
      <c r="M1061" s="49"/>
    </row>
    <row r="1062" spans="9:13" x14ac:dyDescent="0.25">
      <c r="I1062" s="14"/>
      <c r="M1062" s="49"/>
    </row>
    <row r="1063" spans="9:13" x14ac:dyDescent="0.25">
      <c r="I1063" s="14"/>
      <c r="M1063" s="49"/>
    </row>
    <row r="1064" spans="9:13" x14ac:dyDescent="0.25">
      <c r="I1064" s="14"/>
      <c r="M1064" s="49"/>
    </row>
    <row r="1065" spans="9:13" x14ac:dyDescent="0.25">
      <c r="I1065" s="14"/>
      <c r="M1065" s="49"/>
    </row>
    <row r="1066" spans="9:13" x14ac:dyDescent="0.25">
      <c r="I1066" s="14"/>
      <c r="M1066" s="49"/>
    </row>
    <row r="1067" spans="9:13" x14ac:dyDescent="0.25">
      <c r="I1067" s="14"/>
      <c r="M1067" s="49"/>
    </row>
    <row r="1068" spans="9:13" x14ac:dyDescent="0.25">
      <c r="I1068" s="14"/>
      <c r="M1068" s="49"/>
    </row>
    <row r="1069" spans="9:13" x14ac:dyDescent="0.25">
      <c r="M1069" s="49"/>
    </row>
    <row r="1070" spans="9:13" x14ac:dyDescent="0.25">
      <c r="M1070" s="49"/>
    </row>
    <row r="1071" spans="9:13" x14ac:dyDescent="0.25">
      <c r="M1071" s="49"/>
    </row>
    <row r="1072" spans="9:13" x14ac:dyDescent="0.25">
      <c r="M1072" s="49"/>
    </row>
    <row r="1073" spans="9:13" x14ac:dyDescent="0.25">
      <c r="M1073" s="49"/>
    </row>
    <row r="1074" spans="9:13" x14ac:dyDescent="0.25">
      <c r="M1074" s="49"/>
    </row>
    <row r="1075" spans="9:13" x14ac:dyDescent="0.25">
      <c r="M1075" s="49"/>
    </row>
    <row r="1076" spans="9:13" x14ac:dyDescent="0.25">
      <c r="M1076" s="49"/>
    </row>
    <row r="1077" spans="9:13" x14ac:dyDescent="0.25">
      <c r="M1077" s="49"/>
    </row>
    <row r="1078" spans="9:13" x14ac:dyDescent="0.25">
      <c r="M1078" s="49"/>
    </row>
    <row r="1079" spans="9:13" x14ac:dyDescent="0.25">
      <c r="I1079" s="14"/>
      <c r="M1079" s="49"/>
    </row>
    <row r="1080" spans="9:13" x14ac:dyDescent="0.25">
      <c r="I1080" s="14"/>
      <c r="M1080" s="49"/>
    </row>
    <row r="1081" spans="9:13" x14ac:dyDescent="0.25">
      <c r="I1081" s="14"/>
      <c r="M1081" s="49"/>
    </row>
    <row r="1082" spans="9:13" x14ac:dyDescent="0.25">
      <c r="I1082" s="14"/>
      <c r="M1082" s="49"/>
    </row>
    <row r="1083" spans="9:13" x14ac:dyDescent="0.25">
      <c r="I1083" s="14"/>
      <c r="M1083" s="49"/>
    </row>
    <row r="1084" spans="9:13" x14ac:dyDescent="0.25">
      <c r="I1084" s="14"/>
      <c r="M1084" s="49"/>
    </row>
    <row r="1085" spans="9:13" x14ac:dyDescent="0.25">
      <c r="I1085" s="14"/>
      <c r="M1085" s="49"/>
    </row>
    <row r="1086" spans="9:13" x14ac:dyDescent="0.25">
      <c r="I1086" s="14"/>
      <c r="M1086" s="49"/>
    </row>
    <row r="1087" spans="9:13" x14ac:dyDescent="0.25">
      <c r="I1087" s="14"/>
      <c r="M1087" s="49"/>
    </row>
    <row r="1088" spans="9:13" x14ac:dyDescent="0.25">
      <c r="I1088" s="14"/>
      <c r="M1088" s="49"/>
    </row>
    <row r="1089" spans="13:13" x14ac:dyDescent="0.25">
      <c r="M1089" s="49"/>
    </row>
    <row r="1090" spans="13:13" x14ac:dyDescent="0.25">
      <c r="M1090" s="49"/>
    </row>
    <row r="1091" spans="13:13" x14ac:dyDescent="0.25">
      <c r="M1091" s="49"/>
    </row>
    <row r="1092" spans="13:13" x14ac:dyDescent="0.25">
      <c r="M1092" s="49"/>
    </row>
    <row r="1093" spans="13:13" x14ac:dyDescent="0.25">
      <c r="M1093" s="49"/>
    </row>
    <row r="1094" spans="13:13" x14ac:dyDescent="0.25">
      <c r="M1094" s="49"/>
    </row>
    <row r="1095" spans="13:13" x14ac:dyDescent="0.25">
      <c r="M1095" s="49"/>
    </row>
    <row r="1096" spans="13:13" x14ac:dyDescent="0.25">
      <c r="M1096" s="49"/>
    </row>
    <row r="1097" spans="13:13" x14ac:dyDescent="0.25">
      <c r="M1097" s="49"/>
    </row>
    <row r="1098" spans="13:13" x14ac:dyDescent="0.25">
      <c r="M1098" s="49"/>
    </row>
    <row r="1099" spans="13:13" x14ac:dyDescent="0.25">
      <c r="M1099" s="49"/>
    </row>
    <row r="1100" spans="13:13" x14ac:dyDescent="0.25">
      <c r="M1100" s="49"/>
    </row>
    <row r="1101" spans="13:13" x14ac:dyDescent="0.25">
      <c r="M1101" s="49"/>
    </row>
    <row r="1102" spans="13:13" x14ac:dyDescent="0.25">
      <c r="M1102" s="49"/>
    </row>
    <row r="1103" spans="13:13" x14ac:dyDescent="0.25">
      <c r="M1103" s="49"/>
    </row>
    <row r="1104" spans="13:13" x14ac:dyDescent="0.25">
      <c r="M1104" s="49"/>
    </row>
    <row r="1105" spans="13:13" x14ac:dyDescent="0.25">
      <c r="M1105" s="49"/>
    </row>
    <row r="1106" spans="13:13" x14ac:dyDescent="0.25">
      <c r="M1106" s="49"/>
    </row>
    <row r="1107" spans="13:13" x14ac:dyDescent="0.25">
      <c r="M1107" s="49"/>
    </row>
    <row r="1108" spans="13:13" x14ac:dyDescent="0.25">
      <c r="M1108" s="49"/>
    </row>
    <row r="1109" spans="13:13" x14ac:dyDescent="0.25">
      <c r="M1109" s="49"/>
    </row>
    <row r="1110" spans="13:13" x14ac:dyDescent="0.25">
      <c r="M1110" s="49"/>
    </row>
    <row r="1111" spans="13:13" x14ac:dyDescent="0.25">
      <c r="M1111" s="49"/>
    </row>
    <row r="1112" spans="13:13" x14ac:dyDescent="0.25">
      <c r="M1112" s="49"/>
    </row>
    <row r="1113" spans="13:13" x14ac:dyDescent="0.25">
      <c r="M1113" s="49"/>
    </row>
    <row r="1114" spans="13:13" x14ac:dyDescent="0.25">
      <c r="M1114" s="49"/>
    </row>
    <row r="1115" spans="13:13" x14ac:dyDescent="0.25">
      <c r="M1115" s="49"/>
    </row>
    <row r="1116" spans="13:13" x14ac:dyDescent="0.25">
      <c r="M1116" s="49"/>
    </row>
    <row r="1117" spans="13:13" x14ac:dyDescent="0.25">
      <c r="M1117" s="49"/>
    </row>
    <row r="1118" spans="13:13" x14ac:dyDescent="0.25">
      <c r="M1118" s="49"/>
    </row>
    <row r="1119" spans="13:13" x14ac:dyDescent="0.25">
      <c r="M1119" s="49"/>
    </row>
    <row r="1120" spans="13:13" x14ac:dyDescent="0.25">
      <c r="M1120" s="49"/>
    </row>
    <row r="1121" spans="9:13" x14ac:dyDescent="0.25">
      <c r="M1121" s="49"/>
    </row>
    <row r="1122" spans="9:13" x14ac:dyDescent="0.25">
      <c r="M1122" s="49"/>
    </row>
    <row r="1123" spans="9:13" x14ac:dyDescent="0.25">
      <c r="M1123" s="49"/>
    </row>
    <row r="1124" spans="9:13" x14ac:dyDescent="0.25">
      <c r="M1124" s="49"/>
    </row>
    <row r="1125" spans="9:13" x14ac:dyDescent="0.25">
      <c r="I1125" s="14"/>
      <c r="M1125" s="49"/>
    </row>
    <row r="1126" spans="9:13" x14ac:dyDescent="0.25">
      <c r="I1126" s="14"/>
      <c r="M1126" s="49"/>
    </row>
    <row r="1127" spans="9:13" x14ac:dyDescent="0.25">
      <c r="M1127" s="49"/>
    </row>
    <row r="1128" spans="9:13" x14ac:dyDescent="0.25">
      <c r="I1128" s="14"/>
      <c r="M1128" s="49"/>
    </row>
    <row r="1129" spans="9:13" x14ac:dyDescent="0.25">
      <c r="I1129" s="14"/>
      <c r="M1129" s="49"/>
    </row>
    <row r="1130" spans="9:13" x14ac:dyDescent="0.25">
      <c r="I1130" s="14"/>
      <c r="M1130" s="49"/>
    </row>
    <row r="1131" spans="9:13" x14ac:dyDescent="0.25">
      <c r="M1131" s="49"/>
    </row>
    <row r="1132" spans="9:13" x14ac:dyDescent="0.25">
      <c r="M1132" s="49"/>
    </row>
    <row r="1133" spans="9:13" x14ac:dyDescent="0.25">
      <c r="M1133" s="49"/>
    </row>
    <row r="1134" spans="9:13" x14ac:dyDescent="0.25">
      <c r="I1134" s="14"/>
      <c r="M1134" s="49"/>
    </row>
    <row r="1135" spans="9:13" x14ac:dyDescent="0.25">
      <c r="I1135" s="14"/>
      <c r="M1135" s="49"/>
    </row>
    <row r="1136" spans="9:13" x14ac:dyDescent="0.25">
      <c r="I1136" s="14"/>
      <c r="M1136" s="49"/>
    </row>
    <row r="1137" spans="9:13" x14ac:dyDescent="0.25">
      <c r="I1137" s="14"/>
      <c r="M1137" s="49"/>
    </row>
    <row r="1138" spans="9:13" x14ac:dyDescent="0.25">
      <c r="I1138" s="14"/>
      <c r="M1138" s="49"/>
    </row>
    <row r="1139" spans="9:13" x14ac:dyDescent="0.25">
      <c r="I1139" s="14"/>
      <c r="M1139" s="49"/>
    </row>
    <row r="1140" spans="9:13" x14ac:dyDescent="0.25">
      <c r="I1140" s="14"/>
      <c r="M1140" s="49"/>
    </row>
    <row r="1141" spans="9:13" x14ac:dyDescent="0.25">
      <c r="I1141" s="14"/>
      <c r="M1141" s="49"/>
    </row>
    <row r="1142" spans="9:13" x14ac:dyDescent="0.25">
      <c r="I1142" s="14"/>
      <c r="M1142" s="49"/>
    </row>
    <row r="1143" spans="9:13" x14ac:dyDescent="0.25">
      <c r="I1143" s="14"/>
      <c r="M1143" s="49"/>
    </row>
    <row r="1144" spans="9:13" x14ac:dyDescent="0.25">
      <c r="M1144" s="49"/>
    </row>
    <row r="1145" spans="9:13" x14ac:dyDescent="0.25">
      <c r="M1145" s="49"/>
    </row>
    <row r="1146" spans="9:13" x14ac:dyDescent="0.25">
      <c r="M1146" s="49"/>
    </row>
    <row r="1147" spans="9:13" x14ac:dyDescent="0.25">
      <c r="M1147" s="49"/>
    </row>
    <row r="1148" spans="9:13" x14ac:dyDescent="0.25">
      <c r="M1148" s="49"/>
    </row>
    <row r="1149" spans="9:13" x14ac:dyDescent="0.25">
      <c r="M1149" s="49"/>
    </row>
    <row r="1150" spans="9:13" x14ac:dyDescent="0.25">
      <c r="M1150" s="49"/>
    </row>
    <row r="1151" spans="9:13" x14ac:dyDescent="0.25">
      <c r="I1151" s="14"/>
      <c r="M1151" s="49"/>
    </row>
    <row r="1152" spans="9:13" x14ac:dyDescent="0.25">
      <c r="I1152" s="14"/>
      <c r="M1152" s="49"/>
    </row>
    <row r="1153" spans="9:13" x14ac:dyDescent="0.25">
      <c r="I1153" s="14"/>
      <c r="M1153" s="49"/>
    </row>
    <row r="1154" spans="9:13" x14ac:dyDescent="0.25">
      <c r="I1154" s="14"/>
      <c r="M1154" s="49"/>
    </row>
    <row r="1155" spans="9:13" x14ac:dyDescent="0.25">
      <c r="I1155" s="14"/>
      <c r="M1155" s="49"/>
    </row>
    <row r="1156" spans="9:13" x14ac:dyDescent="0.25">
      <c r="I1156" s="14"/>
      <c r="M1156" s="49"/>
    </row>
    <row r="1157" spans="9:13" x14ac:dyDescent="0.25">
      <c r="I1157" s="14"/>
      <c r="M1157" s="49"/>
    </row>
    <row r="1158" spans="9:13" x14ac:dyDescent="0.25">
      <c r="I1158" s="14"/>
      <c r="M1158" s="49"/>
    </row>
    <row r="1159" spans="9:13" x14ac:dyDescent="0.25">
      <c r="I1159" s="14"/>
      <c r="M1159" s="49"/>
    </row>
    <row r="1160" spans="9:13" x14ac:dyDescent="0.25">
      <c r="I1160" s="14"/>
      <c r="M1160" s="49"/>
    </row>
    <row r="1161" spans="9:13" x14ac:dyDescent="0.25">
      <c r="I1161" s="14"/>
      <c r="M1161" s="49"/>
    </row>
    <row r="1162" spans="9:13" x14ac:dyDescent="0.25">
      <c r="I1162" s="14"/>
      <c r="M1162" s="49"/>
    </row>
    <row r="1163" spans="9:13" x14ac:dyDescent="0.25">
      <c r="I1163" s="14"/>
      <c r="M1163" s="49"/>
    </row>
    <row r="1164" spans="9:13" x14ac:dyDescent="0.25">
      <c r="I1164" s="14"/>
      <c r="M1164" s="49"/>
    </row>
    <row r="1165" spans="9:13" x14ac:dyDescent="0.25">
      <c r="I1165" s="14"/>
      <c r="M1165" s="49"/>
    </row>
    <row r="1166" spans="9:13" x14ac:dyDescent="0.25">
      <c r="I1166" s="14"/>
      <c r="M1166" s="49"/>
    </row>
    <row r="1167" spans="9:13" x14ac:dyDescent="0.25">
      <c r="I1167" s="14"/>
      <c r="M1167" s="49"/>
    </row>
    <row r="1168" spans="9:13" x14ac:dyDescent="0.25">
      <c r="I1168" s="14"/>
      <c r="M1168" s="49"/>
    </row>
    <row r="1169" spans="9:13" x14ac:dyDescent="0.25">
      <c r="I1169" s="14"/>
      <c r="M1169" s="49"/>
    </row>
    <row r="1170" spans="9:13" x14ac:dyDescent="0.25">
      <c r="I1170" s="14"/>
      <c r="M1170" s="49"/>
    </row>
    <row r="1171" spans="9:13" x14ac:dyDescent="0.25">
      <c r="I1171" s="14"/>
      <c r="M1171" s="49"/>
    </row>
    <row r="1172" spans="9:13" x14ac:dyDescent="0.25">
      <c r="I1172" s="14"/>
      <c r="M1172" s="49"/>
    </row>
    <row r="1173" spans="9:13" x14ac:dyDescent="0.25">
      <c r="M1173" s="49"/>
    </row>
    <row r="1174" spans="9:13" x14ac:dyDescent="0.25">
      <c r="M1174" s="49"/>
    </row>
    <row r="1175" spans="9:13" x14ac:dyDescent="0.25">
      <c r="M1175" s="49"/>
    </row>
    <row r="1176" spans="9:13" x14ac:dyDescent="0.25">
      <c r="M1176" s="49"/>
    </row>
    <row r="1177" spans="9:13" x14ac:dyDescent="0.25">
      <c r="M1177" s="49"/>
    </row>
    <row r="1178" spans="9:13" x14ac:dyDescent="0.25">
      <c r="M1178" s="49"/>
    </row>
    <row r="1179" spans="9:13" x14ac:dyDescent="0.25">
      <c r="M1179" s="49"/>
    </row>
    <row r="1180" spans="9:13" x14ac:dyDescent="0.25">
      <c r="M1180" s="49"/>
    </row>
    <row r="1181" spans="9:13" x14ac:dyDescent="0.25">
      <c r="M1181" s="49"/>
    </row>
    <row r="1182" spans="9:13" x14ac:dyDescent="0.25">
      <c r="M1182" s="49"/>
    </row>
    <row r="1183" spans="9:13" x14ac:dyDescent="0.25">
      <c r="M1183" s="49"/>
    </row>
    <row r="1184" spans="9:13" x14ac:dyDescent="0.25">
      <c r="M1184" s="49"/>
    </row>
    <row r="1185" spans="9:13" x14ac:dyDescent="0.25">
      <c r="M1185" s="49"/>
    </row>
    <row r="1186" spans="9:13" x14ac:dyDescent="0.25">
      <c r="M1186" s="49"/>
    </row>
    <row r="1187" spans="9:13" x14ac:dyDescent="0.25">
      <c r="M1187" s="49"/>
    </row>
    <row r="1188" spans="9:13" x14ac:dyDescent="0.25">
      <c r="M1188" s="49"/>
    </row>
    <row r="1189" spans="9:13" x14ac:dyDescent="0.25">
      <c r="M1189" s="49"/>
    </row>
    <row r="1190" spans="9:13" x14ac:dyDescent="0.25">
      <c r="M1190" s="49"/>
    </row>
    <row r="1191" spans="9:13" x14ac:dyDescent="0.25">
      <c r="M1191" s="49"/>
    </row>
    <row r="1192" spans="9:13" x14ac:dyDescent="0.25">
      <c r="M1192" s="49"/>
    </row>
    <row r="1193" spans="9:13" x14ac:dyDescent="0.25">
      <c r="M1193" s="49"/>
    </row>
    <row r="1194" spans="9:13" x14ac:dyDescent="0.25">
      <c r="M1194" s="49"/>
    </row>
    <row r="1195" spans="9:13" x14ac:dyDescent="0.25">
      <c r="M1195" s="49"/>
    </row>
    <row r="1196" spans="9:13" x14ac:dyDescent="0.25">
      <c r="M1196" s="49"/>
    </row>
    <row r="1197" spans="9:13" x14ac:dyDescent="0.25">
      <c r="M1197" s="49"/>
    </row>
    <row r="1198" spans="9:13" x14ac:dyDescent="0.25">
      <c r="I1198" s="14"/>
      <c r="M1198" s="49"/>
    </row>
    <row r="1199" spans="9:13" x14ac:dyDescent="0.25">
      <c r="I1199" s="14"/>
      <c r="M1199" s="49"/>
    </row>
    <row r="1200" spans="9:13" x14ac:dyDescent="0.25">
      <c r="I1200" s="14"/>
      <c r="M1200" s="49"/>
    </row>
    <row r="1201" spans="9:13" x14ac:dyDescent="0.25">
      <c r="I1201" s="14"/>
      <c r="M1201" s="49"/>
    </row>
    <row r="1202" spans="9:13" x14ac:dyDescent="0.25">
      <c r="M1202" s="49"/>
    </row>
    <row r="1203" spans="9:13" x14ac:dyDescent="0.25">
      <c r="M1203" s="49"/>
    </row>
    <row r="1204" spans="9:13" x14ac:dyDescent="0.25">
      <c r="M1204" s="49"/>
    </row>
    <row r="1205" spans="9:13" x14ac:dyDescent="0.25">
      <c r="M1205" s="49"/>
    </row>
    <row r="1206" spans="9:13" x14ac:dyDescent="0.25">
      <c r="M1206" s="49"/>
    </row>
    <row r="1207" spans="9:13" x14ac:dyDescent="0.25">
      <c r="I1207" s="14"/>
      <c r="M1207" s="49"/>
    </row>
    <row r="1208" spans="9:13" x14ac:dyDescent="0.25">
      <c r="I1208" s="14"/>
      <c r="M1208" s="49"/>
    </row>
    <row r="1209" spans="9:13" x14ac:dyDescent="0.25">
      <c r="I1209" s="14"/>
      <c r="M1209" s="49"/>
    </row>
    <row r="1210" spans="9:13" x14ac:dyDescent="0.25">
      <c r="I1210" s="14"/>
      <c r="M1210" s="49"/>
    </row>
    <row r="1211" spans="9:13" x14ac:dyDescent="0.25">
      <c r="I1211" s="14"/>
      <c r="M1211" s="49"/>
    </row>
    <row r="1212" spans="9:13" x14ac:dyDescent="0.25">
      <c r="I1212" s="14"/>
      <c r="M1212" s="49"/>
    </row>
    <row r="1213" spans="9:13" x14ac:dyDescent="0.25">
      <c r="I1213" s="14"/>
      <c r="M1213" s="49"/>
    </row>
    <row r="1214" spans="9:13" x14ac:dyDescent="0.25">
      <c r="I1214" s="14"/>
      <c r="M1214" s="49"/>
    </row>
    <row r="1215" spans="9:13" x14ac:dyDescent="0.25">
      <c r="M1215" s="49"/>
    </row>
    <row r="1216" spans="9:13" x14ac:dyDescent="0.25">
      <c r="M1216" s="49"/>
    </row>
    <row r="1217" spans="9:13" x14ac:dyDescent="0.25">
      <c r="M1217" s="49"/>
    </row>
    <row r="1218" spans="9:13" x14ac:dyDescent="0.25">
      <c r="I1218" s="14"/>
      <c r="M1218" s="49"/>
    </row>
    <row r="1219" spans="9:13" x14ac:dyDescent="0.25">
      <c r="I1219" s="14"/>
      <c r="M1219" s="49"/>
    </row>
    <row r="1220" spans="9:13" x14ac:dyDescent="0.25">
      <c r="I1220" s="14"/>
      <c r="M1220" s="49"/>
    </row>
    <row r="1221" spans="9:13" x14ac:dyDescent="0.25">
      <c r="I1221" s="14"/>
      <c r="M1221" s="49"/>
    </row>
    <row r="1222" spans="9:13" x14ac:dyDescent="0.25">
      <c r="I1222" s="14"/>
      <c r="M1222" s="49"/>
    </row>
    <row r="1223" spans="9:13" x14ac:dyDescent="0.25">
      <c r="M1223" s="49"/>
    </row>
    <row r="1224" spans="9:13" x14ac:dyDescent="0.25">
      <c r="M1224" s="49"/>
    </row>
    <row r="1225" spans="9:13" x14ac:dyDescent="0.25">
      <c r="M1225" s="49"/>
    </row>
    <row r="1226" spans="9:13" x14ac:dyDescent="0.25">
      <c r="M1226" s="49"/>
    </row>
    <row r="1227" spans="9:13" x14ac:dyDescent="0.25">
      <c r="M1227" s="49"/>
    </row>
    <row r="1228" spans="9:13" x14ac:dyDescent="0.25">
      <c r="I1228" s="14"/>
      <c r="M1228" s="49"/>
    </row>
    <row r="1229" spans="9:13" x14ac:dyDescent="0.25">
      <c r="I1229" s="14"/>
      <c r="M1229" s="49"/>
    </row>
    <row r="1230" spans="9:13" x14ac:dyDescent="0.25">
      <c r="I1230" s="14"/>
      <c r="M1230" s="49"/>
    </row>
    <row r="1231" spans="9:13" x14ac:dyDescent="0.25">
      <c r="I1231" s="14"/>
      <c r="M1231" s="49"/>
    </row>
    <row r="1232" spans="9:13" x14ac:dyDescent="0.25">
      <c r="M1232" s="49"/>
    </row>
    <row r="1233" spans="9:13" x14ac:dyDescent="0.25">
      <c r="M1233" s="49"/>
    </row>
    <row r="1234" spans="9:13" x14ac:dyDescent="0.25">
      <c r="M1234" s="49"/>
    </row>
    <row r="1235" spans="9:13" x14ac:dyDescent="0.25">
      <c r="M1235" s="49"/>
    </row>
    <row r="1236" spans="9:13" x14ac:dyDescent="0.25">
      <c r="M1236" s="49"/>
    </row>
    <row r="1237" spans="9:13" x14ac:dyDescent="0.25">
      <c r="M1237" s="49"/>
    </row>
    <row r="1238" spans="9:13" x14ac:dyDescent="0.25">
      <c r="M1238" s="49"/>
    </row>
    <row r="1239" spans="9:13" x14ac:dyDescent="0.25">
      <c r="M1239" s="49"/>
    </row>
    <row r="1240" spans="9:13" x14ac:dyDescent="0.25">
      <c r="M1240" s="49"/>
    </row>
    <row r="1241" spans="9:13" x14ac:dyDescent="0.25">
      <c r="M1241" s="49"/>
    </row>
    <row r="1242" spans="9:13" x14ac:dyDescent="0.25">
      <c r="M1242" s="49"/>
    </row>
    <row r="1243" spans="9:13" x14ac:dyDescent="0.25">
      <c r="M1243" s="49"/>
    </row>
    <row r="1244" spans="9:13" x14ac:dyDescent="0.25">
      <c r="M1244" s="49"/>
    </row>
    <row r="1245" spans="9:13" x14ac:dyDescent="0.25">
      <c r="I1245" s="14"/>
      <c r="M1245" s="49"/>
    </row>
    <row r="1246" spans="9:13" x14ac:dyDescent="0.25">
      <c r="I1246" s="14"/>
      <c r="M1246" s="49"/>
    </row>
    <row r="1247" spans="9:13" x14ac:dyDescent="0.25">
      <c r="I1247" s="14"/>
      <c r="M1247" s="49"/>
    </row>
    <row r="1248" spans="9:13" x14ac:dyDescent="0.25">
      <c r="I1248" s="14"/>
      <c r="M1248" s="49"/>
    </row>
    <row r="1249" spans="9:13" x14ac:dyDescent="0.25">
      <c r="I1249" s="14"/>
      <c r="M1249" s="49"/>
    </row>
    <row r="1250" spans="9:13" x14ac:dyDescent="0.25">
      <c r="I1250" s="14"/>
      <c r="M1250" s="49"/>
    </row>
    <row r="1251" spans="9:13" x14ac:dyDescent="0.25">
      <c r="I1251" s="14"/>
      <c r="M1251" s="49"/>
    </row>
    <row r="1252" spans="9:13" x14ac:dyDescent="0.25">
      <c r="I1252" s="14"/>
      <c r="M1252" s="49"/>
    </row>
    <row r="1253" spans="9:13" x14ac:dyDescent="0.25">
      <c r="I1253" s="14"/>
      <c r="M1253" s="49"/>
    </row>
    <row r="1254" spans="9:13" x14ac:dyDescent="0.25">
      <c r="I1254" s="14"/>
      <c r="M1254" s="49"/>
    </row>
    <row r="1255" spans="9:13" x14ac:dyDescent="0.25">
      <c r="I1255" s="14"/>
      <c r="M1255" s="49"/>
    </row>
    <row r="1256" spans="9:13" x14ac:dyDescent="0.25">
      <c r="I1256" s="14"/>
      <c r="M1256" s="49"/>
    </row>
    <row r="1257" spans="9:13" x14ac:dyDescent="0.25">
      <c r="M1257" s="49"/>
    </row>
    <row r="1258" spans="9:13" x14ac:dyDescent="0.25">
      <c r="M1258" s="49"/>
    </row>
    <row r="1259" spans="9:13" x14ac:dyDescent="0.25">
      <c r="M1259" s="49"/>
    </row>
    <row r="1260" spans="9:13" x14ac:dyDescent="0.25">
      <c r="M1260" s="49"/>
    </row>
    <row r="1261" spans="9:13" x14ac:dyDescent="0.25">
      <c r="M1261" s="49"/>
    </row>
    <row r="1262" spans="9:13" x14ac:dyDescent="0.25">
      <c r="M1262" s="49"/>
    </row>
    <row r="1263" spans="9:13" x14ac:dyDescent="0.25">
      <c r="M1263" s="49"/>
    </row>
    <row r="1264" spans="9:13" x14ac:dyDescent="0.25">
      <c r="M1264" s="49"/>
    </row>
    <row r="1265" spans="13:13" x14ac:dyDescent="0.25">
      <c r="M1265" s="49"/>
    </row>
    <row r="1266" spans="13:13" x14ac:dyDescent="0.25">
      <c r="M1266" s="49"/>
    </row>
    <row r="1267" spans="13:13" x14ac:dyDescent="0.25">
      <c r="M1267" s="49"/>
    </row>
    <row r="1268" spans="13:13" x14ac:dyDescent="0.25">
      <c r="M1268" s="49"/>
    </row>
    <row r="1269" spans="13:13" x14ac:dyDescent="0.25">
      <c r="M1269" s="49"/>
    </row>
    <row r="1270" spans="13:13" x14ac:dyDescent="0.25">
      <c r="M1270" s="49"/>
    </row>
    <row r="1271" spans="13:13" x14ac:dyDescent="0.25">
      <c r="M1271" s="49"/>
    </row>
    <row r="1272" spans="13:13" x14ac:dyDescent="0.25">
      <c r="M1272" s="49"/>
    </row>
    <row r="1273" spans="13:13" x14ac:dyDescent="0.25">
      <c r="M1273" s="49"/>
    </row>
    <row r="1274" spans="13:13" x14ac:dyDescent="0.25">
      <c r="M1274" s="49"/>
    </row>
    <row r="1275" spans="13:13" x14ac:dyDescent="0.25">
      <c r="M1275" s="49"/>
    </row>
    <row r="1276" spans="13:13" x14ac:dyDescent="0.25">
      <c r="M1276" s="49"/>
    </row>
    <row r="1277" spans="13:13" x14ac:dyDescent="0.25">
      <c r="M1277" s="49"/>
    </row>
    <row r="1278" spans="13:13" x14ac:dyDescent="0.25">
      <c r="M1278" s="49"/>
    </row>
    <row r="1279" spans="13:13" x14ac:dyDescent="0.25">
      <c r="M1279" s="49"/>
    </row>
    <row r="1280" spans="13:13" x14ac:dyDescent="0.25">
      <c r="M1280" s="49"/>
    </row>
    <row r="1281" spans="9:13" x14ac:dyDescent="0.25">
      <c r="I1281" s="14"/>
      <c r="M1281" s="49"/>
    </row>
    <row r="1282" spans="9:13" x14ac:dyDescent="0.25">
      <c r="I1282" s="14"/>
      <c r="M1282" s="49"/>
    </row>
    <row r="1283" spans="9:13" x14ac:dyDescent="0.25">
      <c r="I1283" s="14"/>
      <c r="M1283" s="49"/>
    </row>
    <row r="1284" spans="9:13" x14ac:dyDescent="0.25">
      <c r="I1284" s="14"/>
      <c r="M1284" s="49"/>
    </row>
    <row r="1285" spans="9:13" x14ac:dyDescent="0.25">
      <c r="I1285" s="14"/>
      <c r="M1285" s="49"/>
    </row>
    <row r="1286" spans="9:13" x14ac:dyDescent="0.25">
      <c r="I1286" s="14"/>
      <c r="M1286" s="49"/>
    </row>
    <row r="1287" spans="9:13" x14ac:dyDescent="0.25">
      <c r="I1287" s="14"/>
      <c r="M1287" s="49"/>
    </row>
    <row r="1288" spans="9:13" x14ac:dyDescent="0.25">
      <c r="I1288" s="14"/>
      <c r="M1288" s="49"/>
    </row>
    <row r="1289" spans="9:13" x14ac:dyDescent="0.25">
      <c r="I1289" s="14"/>
      <c r="M1289" s="49"/>
    </row>
    <row r="1290" spans="9:13" x14ac:dyDescent="0.25">
      <c r="I1290" s="14"/>
      <c r="M1290" s="49"/>
    </row>
    <row r="1291" spans="9:13" x14ac:dyDescent="0.25">
      <c r="I1291" s="14"/>
      <c r="M1291" s="49"/>
    </row>
    <row r="1292" spans="9:13" x14ac:dyDescent="0.25">
      <c r="I1292" s="14"/>
      <c r="M1292" s="49"/>
    </row>
    <row r="1293" spans="9:13" x14ac:dyDescent="0.25">
      <c r="I1293" s="14"/>
      <c r="M1293" s="49"/>
    </row>
    <row r="1294" spans="9:13" x14ac:dyDescent="0.25">
      <c r="I1294" s="14"/>
      <c r="M1294" s="49"/>
    </row>
    <row r="1295" spans="9:13" x14ac:dyDescent="0.25">
      <c r="I1295" s="14"/>
      <c r="M1295" s="49"/>
    </row>
    <row r="1296" spans="9:13" x14ac:dyDescent="0.25">
      <c r="I1296" s="14"/>
      <c r="M1296" s="49"/>
    </row>
    <row r="1297" spans="9:13" x14ac:dyDescent="0.25">
      <c r="I1297" s="14"/>
      <c r="M1297" s="49"/>
    </row>
    <row r="1298" spans="9:13" x14ac:dyDescent="0.25">
      <c r="I1298" s="14"/>
      <c r="M1298" s="49"/>
    </row>
    <row r="1299" spans="9:13" x14ac:dyDescent="0.25">
      <c r="I1299" s="14"/>
      <c r="M1299" s="49"/>
    </row>
    <row r="1300" spans="9:13" x14ac:dyDescent="0.25">
      <c r="I1300" s="14"/>
      <c r="M1300" s="49"/>
    </row>
    <row r="1301" spans="9:13" x14ac:dyDescent="0.25">
      <c r="I1301" s="14"/>
      <c r="M1301" s="49"/>
    </row>
    <row r="1302" spans="9:13" x14ac:dyDescent="0.25">
      <c r="I1302" s="14"/>
      <c r="M1302" s="49"/>
    </row>
    <row r="1303" spans="9:13" x14ac:dyDescent="0.25">
      <c r="I1303" s="14"/>
      <c r="M1303" s="49"/>
    </row>
    <row r="1304" spans="9:13" x14ac:dyDescent="0.25">
      <c r="I1304" s="14"/>
      <c r="M1304" s="49"/>
    </row>
    <row r="1305" spans="9:13" x14ac:dyDescent="0.25">
      <c r="I1305" s="14"/>
      <c r="M1305" s="49"/>
    </row>
    <row r="1306" spans="9:13" x14ac:dyDescent="0.25">
      <c r="I1306" s="14"/>
      <c r="M1306" s="49"/>
    </row>
    <row r="1307" spans="9:13" x14ac:dyDescent="0.25">
      <c r="I1307" s="14"/>
      <c r="M1307" s="49"/>
    </row>
    <row r="1308" spans="9:13" x14ac:dyDescent="0.25">
      <c r="I1308" s="14"/>
      <c r="M1308" s="49"/>
    </row>
    <row r="1309" spans="9:13" x14ac:dyDescent="0.25">
      <c r="I1309" s="14"/>
      <c r="M1309" s="49"/>
    </row>
    <row r="1310" spans="9:13" x14ac:dyDescent="0.25">
      <c r="I1310" s="14"/>
      <c r="M1310" s="49"/>
    </row>
    <row r="1311" spans="9:13" x14ac:dyDescent="0.25">
      <c r="I1311" s="14"/>
      <c r="M1311" s="49"/>
    </row>
    <row r="1312" spans="9:13" x14ac:dyDescent="0.25">
      <c r="I1312" s="14"/>
      <c r="M1312" s="49"/>
    </row>
    <row r="1313" spans="9:13" x14ac:dyDescent="0.25">
      <c r="I1313" s="14"/>
      <c r="M1313" s="49"/>
    </row>
    <row r="1314" spans="9:13" x14ac:dyDescent="0.25">
      <c r="I1314" s="14"/>
      <c r="M1314" s="49"/>
    </row>
    <row r="1315" spans="9:13" x14ac:dyDescent="0.25">
      <c r="I1315" s="14"/>
      <c r="M1315" s="49"/>
    </row>
    <row r="1316" spans="9:13" x14ac:dyDescent="0.25">
      <c r="I1316" s="14"/>
      <c r="M1316" s="49"/>
    </row>
    <row r="1317" spans="9:13" x14ac:dyDescent="0.25">
      <c r="I1317" s="14"/>
      <c r="M1317" s="49"/>
    </row>
    <row r="1318" spans="9:13" x14ac:dyDescent="0.25">
      <c r="I1318" s="14"/>
      <c r="M1318" s="49"/>
    </row>
    <row r="1319" spans="9:13" x14ac:dyDescent="0.25">
      <c r="I1319" s="14"/>
      <c r="M1319" s="49"/>
    </row>
    <row r="1320" spans="9:13" x14ac:dyDescent="0.25">
      <c r="I1320" s="14"/>
      <c r="M1320" s="49"/>
    </row>
    <row r="1321" spans="9:13" x14ac:dyDescent="0.25">
      <c r="I1321" s="14"/>
      <c r="M1321" s="49"/>
    </row>
    <row r="1322" spans="9:13" x14ac:dyDescent="0.25">
      <c r="I1322" s="14"/>
      <c r="M1322" s="49"/>
    </row>
    <row r="1323" spans="9:13" x14ac:dyDescent="0.25">
      <c r="I1323" s="14"/>
      <c r="M1323" s="49"/>
    </row>
    <row r="1324" spans="9:13" x14ac:dyDescent="0.25">
      <c r="I1324" s="14"/>
      <c r="M1324" s="49"/>
    </row>
    <row r="1325" spans="9:13" x14ac:dyDescent="0.25">
      <c r="I1325" s="14"/>
      <c r="M1325" s="49"/>
    </row>
    <row r="1326" spans="9:13" x14ac:dyDescent="0.25">
      <c r="I1326" s="14"/>
      <c r="M1326" s="49"/>
    </row>
    <row r="1327" spans="9:13" x14ac:dyDescent="0.25">
      <c r="I1327" s="14"/>
      <c r="M1327" s="49"/>
    </row>
    <row r="1328" spans="9:13" x14ac:dyDescent="0.25">
      <c r="I1328" s="14"/>
      <c r="M1328" s="49"/>
    </row>
    <row r="1329" spans="9:13" x14ac:dyDescent="0.25">
      <c r="I1329" s="14"/>
      <c r="M1329" s="49"/>
    </row>
    <row r="1330" spans="9:13" x14ac:dyDescent="0.25">
      <c r="I1330" s="14"/>
      <c r="M1330" s="49"/>
    </row>
    <row r="1331" spans="9:13" x14ac:dyDescent="0.25">
      <c r="I1331" s="14"/>
      <c r="M1331" s="49"/>
    </row>
    <row r="1332" spans="9:13" x14ac:dyDescent="0.25">
      <c r="I1332" s="14"/>
      <c r="M1332" s="49"/>
    </row>
    <row r="1333" spans="9:13" x14ac:dyDescent="0.25">
      <c r="I1333" s="14"/>
      <c r="M1333" s="49"/>
    </row>
    <row r="1334" spans="9:13" x14ac:dyDescent="0.25">
      <c r="I1334" s="14"/>
      <c r="M1334" s="49"/>
    </row>
    <row r="1335" spans="9:13" x14ac:dyDescent="0.25">
      <c r="I1335" s="14"/>
      <c r="M1335" s="49"/>
    </row>
    <row r="1336" spans="9:13" x14ac:dyDescent="0.25">
      <c r="I1336" s="14"/>
      <c r="M1336" s="49"/>
    </row>
    <row r="1337" spans="9:13" x14ac:dyDescent="0.25">
      <c r="I1337" s="14"/>
      <c r="M1337" s="49"/>
    </row>
    <row r="1338" spans="9:13" x14ac:dyDescent="0.25">
      <c r="I1338" s="14"/>
      <c r="M1338" s="49"/>
    </row>
    <row r="1339" spans="9:13" x14ac:dyDescent="0.25">
      <c r="I1339" s="14"/>
      <c r="M1339" s="49"/>
    </row>
    <row r="1340" spans="9:13" x14ac:dyDescent="0.25">
      <c r="I1340" s="14"/>
      <c r="M1340" s="49"/>
    </row>
    <row r="1341" spans="9:13" x14ac:dyDescent="0.25">
      <c r="I1341" s="14"/>
      <c r="M1341" s="49"/>
    </row>
    <row r="1342" spans="9:13" x14ac:dyDescent="0.25">
      <c r="I1342" s="14"/>
      <c r="M1342" s="49"/>
    </row>
    <row r="1343" spans="9:13" x14ac:dyDescent="0.25">
      <c r="I1343" s="14"/>
      <c r="M1343" s="49"/>
    </row>
    <row r="1344" spans="9:13" x14ac:dyDescent="0.25">
      <c r="I1344" s="14"/>
      <c r="M1344" s="49"/>
    </row>
    <row r="1345" spans="9:13" x14ac:dyDescent="0.25">
      <c r="I1345" s="14"/>
      <c r="M1345" s="49"/>
    </row>
    <row r="1346" spans="9:13" x14ac:dyDescent="0.25">
      <c r="I1346" s="14"/>
      <c r="M1346" s="49"/>
    </row>
    <row r="1347" spans="9:13" x14ac:dyDescent="0.25">
      <c r="I1347" s="14"/>
      <c r="M1347" s="49"/>
    </row>
    <row r="1348" spans="9:13" x14ac:dyDescent="0.25">
      <c r="I1348" s="14"/>
      <c r="M1348" s="49"/>
    </row>
    <row r="1349" spans="9:13" x14ac:dyDescent="0.25">
      <c r="I1349" s="14"/>
      <c r="M1349" s="49"/>
    </row>
    <row r="1350" spans="9:13" x14ac:dyDescent="0.25">
      <c r="I1350" s="14"/>
      <c r="M1350" s="49"/>
    </row>
    <row r="1351" spans="9:13" x14ac:dyDescent="0.25">
      <c r="I1351" s="14"/>
      <c r="M1351" s="49"/>
    </row>
    <row r="1352" spans="9:13" x14ac:dyDescent="0.25">
      <c r="I1352" s="14"/>
      <c r="M1352" s="49"/>
    </row>
    <row r="1353" spans="9:13" x14ac:dyDescent="0.25">
      <c r="I1353" s="14"/>
      <c r="M1353" s="49"/>
    </row>
    <row r="1354" spans="9:13" x14ac:dyDescent="0.25">
      <c r="I1354" s="14"/>
      <c r="M1354" s="49"/>
    </row>
    <row r="1355" spans="9:13" x14ac:dyDescent="0.25">
      <c r="I1355" s="14"/>
      <c r="M1355" s="49"/>
    </row>
    <row r="1356" spans="9:13" x14ac:dyDescent="0.25">
      <c r="I1356" s="14"/>
      <c r="M1356" s="49"/>
    </row>
    <row r="1357" spans="9:13" x14ac:dyDescent="0.25">
      <c r="I1357" s="14"/>
      <c r="M1357" s="49"/>
    </row>
    <row r="1358" spans="9:13" x14ac:dyDescent="0.25">
      <c r="I1358" s="14"/>
      <c r="M1358" s="49"/>
    </row>
    <row r="1359" spans="9:13" x14ac:dyDescent="0.25">
      <c r="I1359" s="14"/>
      <c r="M1359" s="49"/>
    </row>
    <row r="1360" spans="9:13" x14ac:dyDescent="0.25">
      <c r="I1360" s="14"/>
      <c r="M1360" s="49"/>
    </row>
    <row r="1361" spans="9:13" x14ac:dyDescent="0.25">
      <c r="I1361" s="14"/>
      <c r="M1361" s="49"/>
    </row>
    <row r="1362" spans="9:13" x14ac:dyDescent="0.25">
      <c r="I1362" s="14"/>
      <c r="M1362" s="49"/>
    </row>
    <row r="1363" spans="9:13" x14ac:dyDescent="0.25">
      <c r="I1363" s="14"/>
      <c r="M1363" s="49"/>
    </row>
    <row r="1364" spans="9:13" x14ac:dyDescent="0.25">
      <c r="I1364" s="14"/>
      <c r="M1364" s="49"/>
    </row>
    <row r="1365" spans="9:13" x14ac:dyDescent="0.25">
      <c r="I1365" s="14"/>
      <c r="M1365" s="49"/>
    </row>
    <row r="1366" spans="9:13" x14ac:dyDescent="0.25">
      <c r="I1366" s="14"/>
      <c r="M1366" s="49"/>
    </row>
    <row r="1367" spans="9:13" x14ac:dyDescent="0.25">
      <c r="I1367" s="14"/>
      <c r="M1367" s="49"/>
    </row>
    <row r="1368" spans="9:13" x14ac:dyDescent="0.25">
      <c r="I1368" s="14"/>
      <c r="M1368" s="49"/>
    </row>
    <row r="1369" spans="9:13" x14ac:dyDescent="0.25">
      <c r="I1369" s="14"/>
      <c r="M1369" s="49"/>
    </row>
    <row r="1370" spans="9:13" x14ac:dyDescent="0.25">
      <c r="I1370" s="14"/>
      <c r="M1370" s="49"/>
    </row>
    <row r="1371" spans="9:13" x14ac:dyDescent="0.25">
      <c r="I1371" s="14"/>
      <c r="M1371" s="49"/>
    </row>
    <row r="1372" spans="9:13" x14ac:dyDescent="0.25">
      <c r="I1372" s="14"/>
      <c r="M1372" s="49"/>
    </row>
    <row r="1373" spans="9:13" x14ac:dyDescent="0.25">
      <c r="I1373" s="14"/>
      <c r="M1373" s="49"/>
    </row>
    <row r="1374" spans="9:13" x14ac:dyDescent="0.25">
      <c r="I1374" s="14"/>
      <c r="M1374" s="49"/>
    </row>
    <row r="1375" spans="9:13" x14ac:dyDescent="0.25">
      <c r="I1375" s="14"/>
      <c r="M1375" s="49"/>
    </row>
    <row r="1376" spans="9:13" x14ac:dyDescent="0.25">
      <c r="I1376" s="14"/>
      <c r="M1376" s="49"/>
    </row>
    <row r="1377" spans="9:13" x14ac:dyDescent="0.25">
      <c r="I1377" s="14"/>
      <c r="M1377" s="49"/>
    </row>
    <row r="1378" spans="9:13" x14ac:dyDescent="0.25">
      <c r="I1378" s="14"/>
      <c r="M1378" s="49"/>
    </row>
    <row r="1379" spans="9:13" x14ac:dyDescent="0.25">
      <c r="I1379" s="14"/>
      <c r="M1379" s="49"/>
    </row>
    <row r="1380" spans="9:13" x14ac:dyDescent="0.25">
      <c r="I1380" s="14"/>
      <c r="M1380" s="49"/>
    </row>
    <row r="1381" spans="9:13" x14ac:dyDescent="0.25">
      <c r="I1381" s="14"/>
      <c r="M1381" s="49"/>
    </row>
    <row r="1382" spans="9:13" x14ac:dyDescent="0.25">
      <c r="I1382" s="14"/>
      <c r="M1382" s="49"/>
    </row>
    <row r="1383" spans="9:13" x14ac:dyDescent="0.25">
      <c r="I1383" s="14"/>
      <c r="M1383" s="49"/>
    </row>
    <row r="1384" spans="9:13" x14ac:dyDescent="0.25">
      <c r="I1384" s="14"/>
      <c r="M1384" s="49"/>
    </row>
    <row r="1385" spans="9:13" x14ac:dyDescent="0.25">
      <c r="I1385" s="14"/>
      <c r="M1385" s="49"/>
    </row>
    <row r="1386" spans="9:13" x14ac:dyDescent="0.25">
      <c r="I1386" s="14"/>
      <c r="M1386" s="49"/>
    </row>
    <row r="1387" spans="9:13" x14ac:dyDescent="0.25">
      <c r="I1387" s="14"/>
      <c r="M1387" s="49"/>
    </row>
    <row r="1388" spans="9:13" x14ac:dyDescent="0.25">
      <c r="I1388" s="14"/>
      <c r="M1388" s="49"/>
    </row>
    <row r="1389" spans="9:13" x14ac:dyDescent="0.25">
      <c r="I1389" s="14"/>
      <c r="M1389" s="49"/>
    </row>
    <row r="1390" spans="9:13" x14ac:dyDescent="0.25">
      <c r="I1390" s="14"/>
      <c r="M1390" s="49"/>
    </row>
    <row r="1391" spans="9:13" x14ac:dyDescent="0.25">
      <c r="I1391" s="14"/>
      <c r="M1391" s="49"/>
    </row>
    <row r="1392" spans="9:13" x14ac:dyDescent="0.25">
      <c r="I1392" s="14"/>
      <c r="M1392" s="49"/>
    </row>
    <row r="1393" spans="9:13" x14ac:dyDescent="0.25">
      <c r="I1393" s="14"/>
      <c r="M1393" s="49"/>
    </row>
    <row r="1394" spans="9:13" x14ac:dyDescent="0.25">
      <c r="I1394" s="14"/>
      <c r="M1394" s="49"/>
    </row>
    <row r="1395" spans="9:13" x14ac:dyDescent="0.25">
      <c r="I1395" s="14"/>
      <c r="M1395" s="49"/>
    </row>
    <row r="1396" spans="9:13" x14ac:dyDescent="0.25">
      <c r="I1396" s="14"/>
      <c r="M1396" s="49"/>
    </row>
    <row r="1397" spans="9:13" x14ac:dyDescent="0.25">
      <c r="I1397" s="14"/>
      <c r="M1397" s="49"/>
    </row>
    <row r="1398" spans="9:13" x14ac:dyDescent="0.25">
      <c r="I1398" s="14"/>
      <c r="M1398" s="49"/>
    </row>
    <row r="1399" spans="9:13" x14ac:dyDescent="0.25">
      <c r="I1399" s="14"/>
      <c r="M1399" s="49"/>
    </row>
    <row r="1400" spans="9:13" x14ac:dyDescent="0.25">
      <c r="I1400" s="14"/>
      <c r="M1400" s="49"/>
    </row>
    <row r="1401" spans="9:13" x14ac:dyDescent="0.25">
      <c r="I1401" s="14"/>
      <c r="M1401" s="49"/>
    </row>
    <row r="1402" spans="9:13" x14ac:dyDescent="0.25">
      <c r="I1402" s="14"/>
      <c r="M1402" s="49"/>
    </row>
    <row r="1403" spans="9:13" x14ac:dyDescent="0.25">
      <c r="I1403" s="14"/>
      <c r="M1403" s="49"/>
    </row>
    <row r="1404" spans="9:13" x14ac:dyDescent="0.25">
      <c r="I1404" s="14"/>
      <c r="M1404" s="49"/>
    </row>
    <row r="1405" spans="9:13" x14ac:dyDescent="0.25">
      <c r="I1405" s="14"/>
      <c r="M1405" s="49"/>
    </row>
    <row r="1406" spans="9:13" x14ac:dyDescent="0.25">
      <c r="I1406" s="14"/>
      <c r="M1406" s="49"/>
    </row>
    <row r="1407" spans="9:13" x14ac:dyDescent="0.25">
      <c r="I1407" s="14"/>
      <c r="M1407" s="49"/>
    </row>
    <row r="1408" spans="9:13" x14ac:dyDescent="0.25">
      <c r="I1408" s="14"/>
      <c r="M1408" s="49"/>
    </row>
    <row r="1409" spans="9:13" x14ac:dyDescent="0.25">
      <c r="I1409" s="14"/>
      <c r="M1409" s="49"/>
    </row>
    <row r="1410" spans="9:13" x14ac:dyDescent="0.25">
      <c r="I1410" s="14"/>
      <c r="M1410" s="49"/>
    </row>
    <row r="1411" spans="9:13" x14ac:dyDescent="0.25">
      <c r="I1411" s="14"/>
      <c r="M1411" s="49"/>
    </row>
    <row r="1412" spans="9:13" x14ac:dyDescent="0.25">
      <c r="I1412" s="14"/>
      <c r="M1412" s="49"/>
    </row>
    <row r="1413" spans="9:13" x14ac:dyDescent="0.25">
      <c r="I1413" s="14"/>
      <c r="M1413" s="49"/>
    </row>
    <row r="1414" spans="9:13" x14ac:dyDescent="0.25">
      <c r="I1414" s="14"/>
      <c r="M1414" s="49"/>
    </row>
    <row r="1415" spans="9:13" x14ac:dyDescent="0.25">
      <c r="I1415" s="14"/>
      <c r="M1415" s="49"/>
    </row>
    <row r="1416" spans="9:13" x14ac:dyDescent="0.25">
      <c r="I1416" s="14"/>
      <c r="M1416" s="49"/>
    </row>
    <row r="1417" spans="9:13" x14ac:dyDescent="0.25">
      <c r="I1417" s="14"/>
      <c r="M1417" s="49"/>
    </row>
    <row r="1418" spans="9:13" x14ac:dyDescent="0.25">
      <c r="I1418" s="14"/>
      <c r="M1418" s="49"/>
    </row>
    <row r="1419" spans="9:13" x14ac:dyDescent="0.25">
      <c r="I1419" s="14"/>
      <c r="M1419" s="49"/>
    </row>
    <row r="1420" spans="9:13" x14ac:dyDescent="0.25">
      <c r="I1420" s="14"/>
      <c r="M1420" s="49"/>
    </row>
    <row r="1421" spans="9:13" x14ac:dyDescent="0.25">
      <c r="I1421" s="14"/>
      <c r="M1421" s="49"/>
    </row>
    <row r="1422" spans="9:13" x14ac:dyDescent="0.25">
      <c r="I1422" s="14"/>
      <c r="M1422" s="49"/>
    </row>
    <row r="1423" spans="9:13" x14ac:dyDescent="0.25">
      <c r="I1423" s="14"/>
      <c r="M1423" s="49"/>
    </row>
    <row r="1424" spans="9:13" x14ac:dyDescent="0.25">
      <c r="I1424" s="14"/>
      <c r="M1424" s="49"/>
    </row>
    <row r="1425" spans="9:13" x14ac:dyDescent="0.25">
      <c r="I1425" s="14"/>
      <c r="M1425" s="49"/>
    </row>
    <row r="1426" spans="9:13" x14ac:dyDescent="0.25">
      <c r="I1426" s="14"/>
      <c r="M1426" s="49"/>
    </row>
    <row r="1427" spans="9:13" x14ac:dyDescent="0.25">
      <c r="I1427" s="14"/>
      <c r="M1427" s="49"/>
    </row>
    <row r="1428" spans="9:13" x14ac:dyDescent="0.25">
      <c r="I1428" s="14"/>
      <c r="M1428" s="49"/>
    </row>
    <row r="1429" spans="9:13" x14ac:dyDescent="0.25">
      <c r="I1429" s="14"/>
      <c r="M1429" s="49"/>
    </row>
    <row r="1430" spans="9:13" x14ac:dyDescent="0.25">
      <c r="I1430" s="14"/>
      <c r="M1430" s="49"/>
    </row>
    <row r="1431" spans="9:13" x14ac:dyDescent="0.25">
      <c r="I1431" s="14"/>
      <c r="M1431" s="49"/>
    </row>
    <row r="1432" spans="9:13" x14ac:dyDescent="0.25">
      <c r="I1432" s="14"/>
      <c r="M1432" s="49"/>
    </row>
    <row r="1433" spans="9:13" x14ac:dyDescent="0.25">
      <c r="I1433" s="14"/>
      <c r="M1433" s="49"/>
    </row>
    <row r="1434" spans="9:13" x14ac:dyDescent="0.25">
      <c r="I1434" s="14"/>
      <c r="M1434" s="49"/>
    </row>
    <row r="1435" spans="9:13" x14ac:dyDescent="0.25">
      <c r="I1435" s="14"/>
      <c r="M1435" s="49"/>
    </row>
    <row r="1436" spans="9:13" x14ac:dyDescent="0.25">
      <c r="I1436" s="14"/>
      <c r="M1436" s="49"/>
    </row>
    <row r="1437" spans="9:13" x14ac:dyDescent="0.25">
      <c r="I1437" s="14"/>
      <c r="M1437" s="49"/>
    </row>
    <row r="1438" spans="9:13" x14ac:dyDescent="0.25">
      <c r="I1438" s="14"/>
      <c r="M1438" s="49"/>
    </row>
    <row r="1439" spans="9:13" x14ac:dyDescent="0.25">
      <c r="I1439" s="14"/>
      <c r="M1439" s="49"/>
    </row>
    <row r="1440" spans="9:13" x14ac:dyDescent="0.25">
      <c r="I1440" s="14"/>
      <c r="M1440" s="49"/>
    </row>
    <row r="1441" spans="9:13" x14ac:dyDescent="0.25">
      <c r="I1441" s="14"/>
      <c r="M1441" s="49"/>
    </row>
    <row r="1442" spans="9:13" x14ac:dyDescent="0.25">
      <c r="I1442" s="14"/>
      <c r="M1442" s="49"/>
    </row>
    <row r="1443" spans="9:13" x14ac:dyDescent="0.25">
      <c r="I1443" s="14"/>
      <c r="M1443" s="49"/>
    </row>
    <row r="1444" spans="9:13" x14ac:dyDescent="0.25">
      <c r="I1444" s="14"/>
      <c r="M1444" s="49"/>
    </row>
    <row r="1445" spans="9:13" x14ac:dyDescent="0.25">
      <c r="I1445" s="14"/>
      <c r="M1445" s="49"/>
    </row>
    <row r="1446" spans="9:13" x14ac:dyDescent="0.25">
      <c r="I1446" s="14"/>
      <c r="M1446" s="49"/>
    </row>
    <row r="1447" spans="9:13" x14ac:dyDescent="0.25">
      <c r="I1447" s="14"/>
      <c r="M1447" s="49"/>
    </row>
    <row r="1448" spans="9:13" x14ac:dyDescent="0.25">
      <c r="I1448" s="14"/>
      <c r="M1448" s="49"/>
    </row>
    <row r="1449" spans="9:13" x14ac:dyDescent="0.25">
      <c r="I1449" s="14"/>
      <c r="M1449" s="49"/>
    </row>
    <row r="1450" spans="9:13" x14ac:dyDescent="0.25">
      <c r="I1450" s="14"/>
      <c r="M1450" s="49"/>
    </row>
    <row r="1451" spans="9:13" x14ac:dyDescent="0.25">
      <c r="I1451" s="14"/>
      <c r="M1451" s="49"/>
    </row>
    <row r="1452" spans="9:13" x14ac:dyDescent="0.25">
      <c r="I1452" s="14"/>
      <c r="M1452" s="49"/>
    </row>
    <row r="1453" spans="9:13" x14ac:dyDescent="0.25">
      <c r="I1453" s="14"/>
      <c r="M1453" s="49"/>
    </row>
    <row r="1454" spans="9:13" x14ac:dyDescent="0.25">
      <c r="I1454" s="14"/>
      <c r="M1454" s="49"/>
    </row>
    <row r="1455" spans="9:13" x14ac:dyDescent="0.25">
      <c r="I1455" s="14"/>
      <c r="M1455" s="49"/>
    </row>
    <row r="1456" spans="9:13" x14ac:dyDescent="0.25">
      <c r="I1456" s="14"/>
      <c r="M1456" s="49"/>
    </row>
    <row r="1457" spans="9:13" x14ac:dyDescent="0.25">
      <c r="I1457" s="14"/>
      <c r="M1457" s="49"/>
    </row>
    <row r="1458" spans="9:13" x14ac:dyDescent="0.25">
      <c r="I1458" s="14"/>
      <c r="M1458" s="49"/>
    </row>
    <row r="1459" spans="9:13" x14ac:dyDescent="0.25">
      <c r="I1459" s="14"/>
      <c r="M1459" s="49"/>
    </row>
    <row r="1460" spans="9:13" x14ac:dyDescent="0.25">
      <c r="I1460" s="14"/>
      <c r="M1460" s="49"/>
    </row>
    <row r="1461" spans="9:13" x14ac:dyDescent="0.25">
      <c r="I1461" s="14"/>
      <c r="M1461" s="49"/>
    </row>
    <row r="1462" spans="9:13" x14ac:dyDescent="0.25">
      <c r="I1462" s="14"/>
      <c r="M1462" s="49"/>
    </row>
    <row r="1463" spans="9:13" x14ac:dyDescent="0.25">
      <c r="I1463" s="14"/>
      <c r="M1463" s="49"/>
    </row>
    <row r="1464" spans="9:13" x14ac:dyDescent="0.25">
      <c r="I1464" s="14"/>
      <c r="M1464" s="49"/>
    </row>
    <row r="1465" spans="9:13" x14ac:dyDescent="0.25">
      <c r="I1465" s="14"/>
      <c r="M1465" s="49"/>
    </row>
    <row r="1466" spans="9:13" x14ac:dyDescent="0.25">
      <c r="I1466" s="14"/>
      <c r="M1466" s="49"/>
    </row>
    <row r="1467" spans="9:13" x14ac:dyDescent="0.25">
      <c r="I1467" s="14"/>
      <c r="M1467" s="49"/>
    </row>
    <row r="1468" spans="9:13" x14ac:dyDescent="0.25">
      <c r="I1468" s="14"/>
      <c r="M1468" s="49"/>
    </row>
    <row r="1469" spans="9:13" x14ac:dyDescent="0.25">
      <c r="I1469" s="14"/>
      <c r="M1469" s="49"/>
    </row>
    <row r="1470" spans="9:13" x14ac:dyDescent="0.25">
      <c r="I1470" s="14"/>
      <c r="M1470" s="49"/>
    </row>
    <row r="1471" spans="9:13" x14ac:dyDescent="0.25">
      <c r="I1471" s="14"/>
      <c r="M1471" s="49"/>
    </row>
    <row r="1472" spans="9:13" x14ac:dyDescent="0.25">
      <c r="I1472" s="14"/>
      <c r="M1472" s="49"/>
    </row>
    <row r="1473" spans="9:13" x14ac:dyDescent="0.25">
      <c r="I1473" s="14"/>
      <c r="M1473" s="49"/>
    </row>
    <row r="1474" spans="9:13" x14ac:dyDescent="0.25">
      <c r="I1474" s="14"/>
      <c r="M1474" s="49"/>
    </row>
    <row r="1475" spans="9:13" x14ac:dyDescent="0.25">
      <c r="I1475" s="14"/>
      <c r="M1475" s="49"/>
    </row>
    <row r="1476" spans="9:13" x14ac:dyDescent="0.25">
      <c r="I1476" s="14"/>
      <c r="M1476" s="49"/>
    </row>
    <row r="1477" spans="9:13" x14ac:dyDescent="0.25">
      <c r="I1477" s="14"/>
      <c r="M1477" s="49"/>
    </row>
    <row r="1478" spans="9:13" x14ac:dyDescent="0.25">
      <c r="I1478" s="14"/>
      <c r="M1478" s="49"/>
    </row>
    <row r="1479" spans="9:13" x14ac:dyDescent="0.25">
      <c r="I1479" s="14"/>
      <c r="M1479" s="49"/>
    </row>
    <row r="1480" spans="9:13" x14ac:dyDescent="0.25">
      <c r="I1480" s="14"/>
      <c r="M1480" s="49"/>
    </row>
    <row r="1481" spans="9:13" x14ac:dyDescent="0.25">
      <c r="I1481" s="14"/>
      <c r="M1481" s="49"/>
    </row>
    <row r="1482" spans="9:13" x14ac:dyDescent="0.25">
      <c r="I1482" s="14"/>
      <c r="M1482" s="49"/>
    </row>
    <row r="1483" spans="9:13" x14ac:dyDescent="0.25">
      <c r="I1483" s="14"/>
      <c r="M1483" s="49"/>
    </row>
    <row r="1484" spans="9:13" x14ac:dyDescent="0.25">
      <c r="I1484" s="14"/>
      <c r="M1484" s="49"/>
    </row>
    <row r="1485" spans="9:13" x14ac:dyDescent="0.25">
      <c r="I1485" s="14"/>
      <c r="M1485" s="49"/>
    </row>
    <row r="1486" spans="9:13" x14ac:dyDescent="0.25">
      <c r="I1486" s="14"/>
      <c r="M1486" s="49"/>
    </row>
    <row r="1487" spans="9:13" x14ac:dyDescent="0.25">
      <c r="I1487" s="14"/>
      <c r="M1487" s="49"/>
    </row>
    <row r="1488" spans="9:13" x14ac:dyDescent="0.25">
      <c r="I1488" s="14"/>
      <c r="M1488" s="49"/>
    </row>
    <row r="1489" spans="9:13" x14ac:dyDescent="0.25">
      <c r="I1489" s="14"/>
      <c r="M1489" s="49"/>
    </row>
    <row r="1490" spans="9:13" x14ac:dyDescent="0.25">
      <c r="I1490" s="14"/>
      <c r="M1490" s="49"/>
    </row>
    <row r="1491" spans="9:13" x14ac:dyDescent="0.25">
      <c r="I1491" s="14"/>
      <c r="M1491" s="49"/>
    </row>
    <row r="1492" spans="9:13" x14ac:dyDescent="0.25">
      <c r="I1492" s="14"/>
      <c r="M1492" s="49"/>
    </row>
    <row r="1493" spans="9:13" x14ac:dyDescent="0.25">
      <c r="I1493" s="14"/>
      <c r="M1493" s="49"/>
    </row>
    <row r="1494" spans="9:13" x14ac:dyDescent="0.25">
      <c r="I1494" s="14"/>
      <c r="M1494" s="49"/>
    </row>
    <row r="1495" spans="9:13" x14ac:dyDescent="0.25">
      <c r="I1495" s="14"/>
      <c r="M1495" s="49"/>
    </row>
    <row r="1496" spans="9:13" x14ac:dyDescent="0.25">
      <c r="I1496" s="14"/>
      <c r="M1496" s="49"/>
    </row>
    <row r="1497" spans="9:13" x14ac:dyDescent="0.25">
      <c r="M1497" s="49"/>
    </row>
    <row r="1498" spans="9:13" x14ac:dyDescent="0.25">
      <c r="M1498" s="49"/>
    </row>
    <row r="1499" spans="9:13" x14ac:dyDescent="0.25">
      <c r="M1499" s="49"/>
    </row>
    <row r="1500" spans="9:13" x14ac:dyDescent="0.25">
      <c r="M1500" s="49"/>
    </row>
    <row r="1501" spans="9:13" x14ac:dyDescent="0.25">
      <c r="M1501" s="49"/>
    </row>
    <row r="1502" spans="9:13" x14ac:dyDescent="0.25">
      <c r="M1502" s="49"/>
    </row>
    <row r="1503" spans="9:13" x14ac:dyDescent="0.25">
      <c r="M1503" s="49"/>
    </row>
    <row r="1504" spans="9:13" x14ac:dyDescent="0.25">
      <c r="M1504" s="49"/>
    </row>
    <row r="1505" spans="13:13" x14ac:dyDescent="0.25">
      <c r="M1505" s="49"/>
    </row>
    <row r="1506" spans="13:13" x14ac:dyDescent="0.25">
      <c r="M1506" s="49"/>
    </row>
    <row r="1507" spans="13:13" x14ac:dyDescent="0.25">
      <c r="M1507" s="49"/>
    </row>
    <row r="1508" spans="13:13" x14ac:dyDescent="0.25">
      <c r="M1508" s="49"/>
    </row>
    <row r="1509" spans="13:13" x14ac:dyDescent="0.25">
      <c r="M1509" s="49"/>
    </row>
    <row r="1510" spans="13:13" x14ac:dyDescent="0.25">
      <c r="M1510" s="49"/>
    </row>
    <row r="1511" spans="13:13" x14ac:dyDescent="0.25">
      <c r="M1511" s="49"/>
    </row>
    <row r="1512" spans="13:13" x14ac:dyDescent="0.25">
      <c r="M1512" s="49"/>
    </row>
    <row r="1513" spans="13:13" x14ac:dyDescent="0.25">
      <c r="M1513" s="49"/>
    </row>
    <row r="1514" spans="13:13" x14ac:dyDescent="0.25">
      <c r="M1514" s="49"/>
    </row>
    <row r="1515" spans="13:13" x14ac:dyDescent="0.25">
      <c r="M1515" s="49"/>
    </row>
    <row r="1516" spans="13:13" x14ac:dyDescent="0.25">
      <c r="M1516" s="49"/>
    </row>
    <row r="1517" spans="13:13" x14ac:dyDescent="0.25">
      <c r="M1517" s="49"/>
    </row>
    <row r="1518" spans="13:13" x14ac:dyDescent="0.25">
      <c r="M1518" s="49"/>
    </row>
    <row r="1519" spans="13:13" x14ac:dyDescent="0.25">
      <c r="M1519" s="49"/>
    </row>
    <row r="1520" spans="13:13" x14ac:dyDescent="0.25">
      <c r="M1520" s="49"/>
    </row>
    <row r="1521" spans="13:13" x14ac:dyDescent="0.25">
      <c r="M1521" s="49"/>
    </row>
    <row r="1522" spans="13:13" x14ac:dyDescent="0.25">
      <c r="M1522" s="49"/>
    </row>
    <row r="1523" spans="13:13" x14ac:dyDescent="0.25">
      <c r="M1523" s="49"/>
    </row>
    <row r="1524" spans="13:13" x14ac:dyDescent="0.25">
      <c r="M1524" s="49"/>
    </row>
    <row r="1525" spans="13:13" x14ac:dyDescent="0.25">
      <c r="M1525" s="49"/>
    </row>
    <row r="1526" spans="13:13" x14ac:dyDescent="0.25">
      <c r="M1526" s="49"/>
    </row>
    <row r="1527" spans="13:13" x14ac:dyDescent="0.25">
      <c r="M1527" s="49"/>
    </row>
    <row r="1528" spans="13:13" x14ac:dyDescent="0.25">
      <c r="M1528" s="49"/>
    </row>
    <row r="1529" spans="13:13" x14ac:dyDescent="0.25">
      <c r="M1529" s="49"/>
    </row>
    <row r="1530" spans="13:13" x14ac:dyDescent="0.25">
      <c r="M1530" s="49"/>
    </row>
    <row r="1531" spans="13:13" x14ac:dyDescent="0.25">
      <c r="M1531" s="49"/>
    </row>
    <row r="1532" spans="13:13" x14ac:dyDescent="0.25">
      <c r="M1532" s="49"/>
    </row>
    <row r="1533" spans="13:13" x14ac:dyDescent="0.25">
      <c r="M1533" s="49"/>
    </row>
    <row r="1534" spans="13:13" x14ac:dyDescent="0.25">
      <c r="M1534" s="49"/>
    </row>
    <row r="1535" spans="13:13" x14ac:dyDescent="0.25">
      <c r="M1535" s="49"/>
    </row>
    <row r="1536" spans="13:13" x14ac:dyDescent="0.25">
      <c r="M1536" s="49"/>
    </row>
    <row r="1537" spans="13:13" x14ac:dyDescent="0.25">
      <c r="M1537" s="49"/>
    </row>
    <row r="1538" spans="13:13" x14ac:dyDescent="0.25">
      <c r="M1538" s="49"/>
    </row>
    <row r="1539" spans="13:13" x14ac:dyDescent="0.25">
      <c r="M1539" s="49"/>
    </row>
    <row r="1540" spans="13:13" x14ac:dyDescent="0.25">
      <c r="M1540" s="49"/>
    </row>
    <row r="1541" spans="13:13" x14ac:dyDescent="0.25">
      <c r="M1541" s="49"/>
    </row>
    <row r="1542" spans="13:13" x14ac:dyDescent="0.25">
      <c r="M1542" s="49"/>
    </row>
    <row r="1543" spans="13:13" x14ac:dyDescent="0.25">
      <c r="M1543" s="49"/>
    </row>
    <row r="1544" spans="13:13" x14ac:dyDescent="0.25">
      <c r="M1544" s="49"/>
    </row>
    <row r="1545" spans="13:13" x14ac:dyDescent="0.25">
      <c r="M1545" s="49"/>
    </row>
    <row r="1546" spans="13:13" x14ac:dyDescent="0.25">
      <c r="M1546" s="49"/>
    </row>
    <row r="1547" spans="13:13" x14ac:dyDescent="0.25">
      <c r="M1547" s="49"/>
    </row>
    <row r="1548" spans="13:13" x14ac:dyDescent="0.25">
      <c r="M1548" s="49"/>
    </row>
    <row r="1549" spans="13:13" x14ac:dyDescent="0.25">
      <c r="M1549" s="49"/>
    </row>
    <row r="1550" spans="13:13" x14ac:dyDescent="0.25">
      <c r="M1550" s="49"/>
    </row>
    <row r="1551" spans="13:13" x14ac:dyDescent="0.25">
      <c r="M1551" s="49"/>
    </row>
    <row r="1552" spans="13:13" x14ac:dyDescent="0.25">
      <c r="M1552" s="49"/>
    </row>
    <row r="1553" spans="13:13" x14ac:dyDescent="0.25">
      <c r="M1553" s="49"/>
    </row>
    <row r="1554" spans="13:13" x14ac:dyDescent="0.25">
      <c r="M1554" s="49"/>
    </row>
    <row r="1555" spans="13:13" x14ac:dyDescent="0.25">
      <c r="M1555" s="49"/>
    </row>
    <row r="1556" spans="13:13" x14ac:dyDescent="0.25">
      <c r="M1556" s="49"/>
    </row>
    <row r="1557" spans="13:13" x14ac:dyDescent="0.25">
      <c r="M1557" s="49"/>
    </row>
    <row r="1558" spans="13:13" x14ac:dyDescent="0.25">
      <c r="M1558" s="49"/>
    </row>
    <row r="1559" spans="13:13" x14ac:dyDescent="0.25">
      <c r="M1559" s="49"/>
    </row>
    <row r="1560" spans="13:13" x14ac:dyDescent="0.25">
      <c r="M1560" s="49"/>
    </row>
    <row r="1561" spans="13:13" x14ac:dyDescent="0.25">
      <c r="M1561" s="49"/>
    </row>
    <row r="1562" spans="13:13" x14ac:dyDescent="0.25">
      <c r="M1562" s="49"/>
    </row>
    <row r="1563" spans="13:13" x14ac:dyDescent="0.25">
      <c r="M1563" s="49"/>
    </row>
    <row r="1564" spans="13:13" x14ac:dyDescent="0.25">
      <c r="M1564" s="49"/>
    </row>
    <row r="1565" spans="13:13" x14ac:dyDescent="0.25">
      <c r="M1565" s="49"/>
    </row>
    <row r="1566" spans="13:13" x14ac:dyDescent="0.25">
      <c r="M1566" s="49"/>
    </row>
    <row r="1567" spans="13:13" x14ac:dyDescent="0.25">
      <c r="M1567" s="49"/>
    </row>
    <row r="1568" spans="13:13" x14ac:dyDescent="0.25">
      <c r="M1568" s="49"/>
    </row>
    <row r="1569" spans="13:13" x14ac:dyDescent="0.25">
      <c r="M1569" s="49"/>
    </row>
    <row r="1570" spans="13:13" x14ac:dyDescent="0.25">
      <c r="M1570" s="49"/>
    </row>
    <row r="1571" spans="13:13" x14ac:dyDescent="0.25">
      <c r="M1571" s="49"/>
    </row>
    <row r="1572" spans="13:13" x14ac:dyDescent="0.25">
      <c r="M1572" s="49"/>
    </row>
    <row r="1573" spans="13:13" x14ac:dyDescent="0.25">
      <c r="M1573" s="49"/>
    </row>
    <row r="1574" spans="13:13" x14ac:dyDescent="0.25">
      <c r="M1574" s="49"/>
    </row>
    <row r="1575" spans="13:13" x14ac:dyDescent="0.25">
      <c r="M1575" s="49"/>
    </row>
    <row r="1576" spans="13:13" x14ac:dyDescent="0.25">
      <c r="M1576" s="49"/>
    </row>
    <row r="1577" spans="13:13" x14ac:dyDescent="0.25">
      <c r="M1577" s="49"/>
    </row>
    <row r="1578" spans="13:13" x14ac:dyDescent="0.25">
      <c r="M1578" s="49"/>
    </row>
    <row r="1579" spans="13:13" x14ac:dyDescent="0.25">
      <c r="M1579" s="49"/>
    </row>
    <row r="1580" spans="13:13" x14ac:dyDescent="0.25">
      <c r="M1580" s="49"/>
    </row>
    <row r="1581" spans="13:13" x14ac:dyDescent="0.25">
      <c r="M1581" s="49"/>
    </row>
    <row r="1582" spans="13:13" x14ac:dyDescent="0.25">
      <c r="M1582" s="49"/>
    </row>
    <row r="1583" spans="13:13" x14ac:dyDescent="0.25">
      <c r="M1583" s="49"/>
    </row>
    <row r="1584" spans="13:13" x14ac:dyDescent="0.25">
      <c r="M1584" s="49"/>
    </row>
    <row r="1585" spans="13:13" x14ac:dyDescent="0.25">
      <c r="M1585" s="49"/>
    </row>
    <row r="1586" spans="13:13" x14ac:dyDescent="0.25">
      <c r="M1586" s="49"/>
    </row>
    <row r="1587" spans="13:13" x14ac:dyDescent="0.25">
      <c r="M1587" s="49"/>
    </row>
    <row r="1588" spans="13:13" x14ac:dyDescent="0.25">
      <c r="M1588" s="49"/>
    </row>
    <row r="1589" spans="13:13" x14ac:dyDescent="0.25">
      <c r="M1589" s="49"/>
    </row>
    <row r="1590" spans="13:13" x14ac:dyDescent="0.25">
      <c r="M1590" s="49"/>
    </row>
    <row r="1591" spans="13:13" x14ac:dyDescent="0.25">
      <c r="M1591" s="49"/>
    </row>
    <row r="1592" spans="13:13" x14ac:dyDescent="0.25">
      <c r="M1592" s="49"/>
    </row>
    <row r="1593" spans="13:13" x14ac:dyDescent="0.25">
      <c r="M1593" s="49"/>
    </row>
    <row r="1594" spans="13:13" x14ac:dyDescent="0.25">
      <c r="M1594" s="49"/>
    </row>
    <row r="1595" spans="13:13" x14ac:dyDescent="0.25">
      <c r="M1595" s="49"/>
    </row>
    <row r="1596" spans="13:13" x14ac:dyDescent="0.25">
      <c r="M1596" s="49"/>
    </row>
    <row r="1597" spans="13:13" x14ac:dyDescent="0.25">
      <c r="M1597" s="49"/>
    </row>
    <row r="1598" spans="13:13" x14ac:dyDescent="0.25">
      <c r="M1598" s="49"/>
    </row>
    <row r="1599" spans="13:13" x14ac:dyDescent="0.25">
      <c r="M1599" s="49"/>
    </row>
    <row r="1600" spans="13:13" x14ac:dyDescent="0.25">
      <c r="M1600" s="49"/>
    </row>
    <row r="1601" spans="13:13" x14ac:dyDescent="0.25">
      <c r="M1601" s="49"/>
    </row>
    <row r="1602" spans="13:13" x14ac:dyDescent="0.25">
      <c r="M1602" s="49"/>
    </row>
    <row r="1603" spans="13:13" x14ac:dyDescent="0.25">
      <c r="M1603" s="49"/>
    </row>
    <row r="1604" spans="13:13" x14ac:dyDescent="0.25">
      <c r="M1604" s="49"/>
    </row>
    <row r="1605" spans="13:13" x14ac:dyDescent="0.25">
      <c r="M1605" s="49"/>
    </row>
    <row r="1606" spans="13:13" x14ac:dyDescent="0.25">
      <c r="M1606" s="49"/>
    </row>
    <row r="1607" spans="13:13" x14ac:dyDescent="0.25">
      <c r="M1607" s="49"/>
    </row>
    <row r="1608" spans="13:13" x14ac:dyDescent="0.25">
      <c r="M1608" s="49"/>
    </row>
    <row r="1609" spans="13:13" x14ac:dyDescent="0.25">
      <c r="M1609" s="49"/>
    </row>
    <row r="1610" spans="13:13" x14ac:dyDescent="0.25">
      <c r="M1610" s="49"/>
    </row>
    <row r="1611" spans="13:13" x14ac:dyDescent="0.25">
      <c r="M1611" s="49"/>
    </row>
    <row r="1612" spans="13:13" x14ac:dyDescent="0.25">
      <c r="M1612" s="49"/>
    </row>
    <row r="1613" spans="13:13" x14ac:dyDescent="0.25">
      <c r="M1613" s="49"/>
    </row>
    <row r="1614" spans="13:13" x14ac:dyDescent="0.25">
      <c r="M1614" s="49"/>
    </row>
    <row r="1615" spans="13:13" x14ac:dyDescent="0.25">
      <c r="M1615" s="49"/>
    </row>
    <row r="1616" spans="13:13" x14ac:dyDescent="0.25">
      <c r="M1616" s="49"/>
    </row>
    <row r="1617" spans="13:13" x14ac:dyDescent="0.25">
      <c r="M1617" s="49"/>
    </row>
    <row r="1618" spans="13:13" x14ac:dyDescent="0.25">
      <c r="M1618" s="49"/>
    </row>
    <row r="1619" spans="13:13" x14ac:dyDescent="0.25">
      <c r="M1619" s="49"/>
    </row>
    <row r="1620" spans="13:13" x14ac:dyDescent="0.25">
      <c r="M1620" s="49"/>
    </row>
    <row r="1621" spans="13:13" x14ac:dyDescent="0.25">
      <c r="M1621" s="49"/>
    </row>
    <row r="1622" spans="13:13" x14ac:dyDescent="0.25">
      <c r="M1622" s="49"/>
    </row>
    <row r="1623" spans="13:13" x14ac:dyDescent="0.25">
      <c r="M1623" s="49"/>
    </row>
    <row r="1624" spans="13:13" x14ac:dyDescent="0.25">
      <c r="M1624" s="49"/>
    </row>
    <row r="1625" spans="13:13" x14ac:dyDescent="0.25">
      <c r="M1625" s="49"/>
    </row>
    <row r="1626" spans="13:13" x14ac:dyDescent="0.25">
      <c r="M1626" s="49"/>
    </row>
    <row r="1627" spans="13:13" x14ac:dyDescent="0.25">
      <c r="M1627" s="49"/>
    </row>
    <row r="1628" spans="13:13" x14ac:dyDescent="0.25">
      <c r="M1628" s="49"/>
    </row>
    <row r="1629" spans="13:13" x14ac:dyDescent="0.25">
      <c r="M1629" s="49"/>
    </row>
    <row r="1630" spans="13:13" x14ac:dyDescent="0.25">
      <c r="M1630" s="49"/>
    </row>
    <row r="1631" spans="13:13" x14ac:dyDescent="0.25">
      <c r="M1631" s="49"/>
    </row>
    <row r="1632" spans="13:13" x14ac:dyDescent="0.25">
      <c r="M1632" s="49"/>
    </row>
    <row r="1633" spans="13:13" x14ac:dyDescent="0.25">
      <c r="M1633" s="49"/>
    </row>
    <row r="1634" spans="13:13" x14ac:dyDescent="0.25">
      <c r="M1634" s="49"/>
    </row>
    <row r="1635" spans="13:13" x14ac:dyDescent="0.25">
      <c r="M1635" s="49"/>
    </row>
    <row r="1636" spans="13:13" x14ac:dyDescent="0.25">
      <c r="M1636" s="49"/>
    </row>
    <row r="1637" spans="13:13" x14ac:dyDescent="0.25">
      <c r="M1637" s="49"/>
    </row>
    <row r="1638" spans="13:13" x14ac:dyDescent="0.25">
      <c r="M1638" s="49"/>
    </row>
    <row r="1639" spans="13:13" x14ac:dyDescent="0.25">
      <c r="M1639" s="49"/>
    </row>
    <row r="1640" spans="13:13" x14ac:dyDescent="0.25">
      <c r="M1640" s="49"/>
    </row>
    <row r="1641" spans="13:13" x14ac:dyDescent="0.25">
      <c r="M1641" s="49"/>
    </row>
    <row r="1642" spans="13:13" x14ac:dyDescent="0.25">
      <c r="M1642" s="49"/>
    </row>
    <row r="1643" spans="13:13" x14ac:dyDescent="0.25">
      <c r="M1643" s="49"/>
    </row>
    <row r="1644" spans="13:13" x14ac:dyDescent="0.25">
      <c r="M1644" s="49"/>
    </row>
    <row r="1645" spans="13:13" x14ac:dyDescent="0.25">
      <c r="M1645" s="49"/>
    </row>
    <row r="1646" spans="13:13" x14ac:dyDescent="0.25">
      <c r="M1646" s="49"/>
    </row>
    <row r="1647" spans="13:13" x14ac:dyDescent="0.25">
      <c r="M1647" s="49"/>
    </row>
    <row r="1648" spans="13:13" x14ac:dyDescent="0.25">
      <c r="M1648" s="49"/>
    </row>
    <row r="1649" spans="13:13" x14ac:dyDescent="0.25">
      <c r="M1649" s="49"/>
    </row>
    <row r="1650" spans="13:13" x14ac:dyDescent="0.25">
      <c r="M1650" s="49"/>
    </row>
    <row r="1651" spans="13:13" x14ac:dyDescent="0.25">
      <c r="M1651" s="49"/>
    </row>
    <row r="1652" spans="13:13" x14ac:dyDescent="0.25">
      <c r="M1652" s="49"/>
    </row>
    <row r="1653" spans="13:13" x14ac:dyDescent="0.25">
      <c r="M1653" s="49"/>
    </row>
    <row r="1654" spans="13:13" x14ac:dyDescent="0.25">
      <c r="M1654" s="49"/>
    </row>
    <row r="1655" spans="13:13" x14ac:dyDescent="0.25">
      <c r="M1655" s="49"/>
    </row>
    <row r="1656" spans="13:13" x14ac:dyDescent="0.25">
      <c r="M1656" s="49"/>
    </row>
    <row r="1657" spans="13:13" x14ac:dyDescent="0.25">
      <c r="M1657" s="49"/>
    </row>
    <row r="1658" spans="13:13" x14ac:dyDescent="0.25">
      <c r="M1658" s="49"/>
    </row>
    <row r="1659" spans="13:13" x14ac:dyDescent="0.25">
      <c r="M1659" s="49"/>
    </row>
    <row r="1660" spans="13:13" x14ac:dyDescent="0.25">
      <c r="M1660" s="49"/>
    </row>
    <row r="1661" spans="13:13" x14ac:dyDescent="0.25">
      <c r="M1661" s="49"/>
    </row>
    <row r="1662" spans="13:13" x14ac:dyDescent="0.25">
      <c r="M1662" s="49"/>
    </row>
    <row r="1663" spans="13:13" x14ac:dyDescent="0.25">
      <c r="M1663" s="49"/>
    </row>
    <row r="1664" spans="13:13" x14ac:dyDescent="0.25">
      <c r="M1664" s="49"/>
    </row>
    <row r="1665" spans="13:13" x14ac:dyDescent="0.25">
      <c r="M1665" s="49"/>
    </row>
    <row r="1666" spans="13:13" x14ac:dyDescent="0.25">
      <c r="M1666" s="49"/>
    </row>
    <row r="1667" spans="13:13" x14ac:dyDescent="0.25">
      <c r="M1667" s="49"/>
    </row>
    <row r="1668" spans="13:13" x14ac:dyDescent="0.25">
      <c r="M1668" s="49"/>
    </row>
    <row r="1669" spans="13:13" x14ac:dyDescent="0.25">
      <c r="M1669" s="49"/>
    </row>
    <row r="1670" spans="13:13" x14ac:dyDescent="0.25">
      <c r="M1670" s="49"/>
    </row>
    <row r="1671" spans="13:13" x14ac:dyDescent="0.25">
      <c r="M1671" s="49"/>
    </row>
    <row r="1672" spans="13:13" x14ac:dyDescent="0.25">
      <c r="M1672" s="49"/>
    </row>
    <row r="1673" spans="13:13" x14ac:dyDescent="0.25">
      <c r="M1673" s="49"/>
    </row>
    <row r="1674" spans="13:13" x14ac:dyDescent="0.25">
      <c r="M1674" s="49"/>
    </row>
    <row r="1675" spans="13:13" x14ac:dyDescent="0.25">
      <c r="M1675" s="49"/>
    </row>
    <row r="1676" spans="13:13" x14ac:dyDescent="0.25">
      <c r="M1676" s="49"/>
    </row>
    <row r="1677" spans="13:13" x14ac:dyDescent="0.25">
      <c r="M1677" s="49"/>
    </row>
    <row r="1678" spans="13:13" x14ac:dyDescent="0.25">
      <c r="M1678" s="49"/>
    </row>
    <row r="1679" spans="13:13" x14ac:dyDescent="0.25">
      <c r="M1679" s="49"/>
    </row>
    <row r="1680" spans="13:13" x14ac:dyDescent="0.25">
      <c r="M1680" s="49"/>
    </row>
    <row r="1681" spans="13:13" x14ac:dyDescent="0.25">
      <c r="M1681" s="49"/>
    </row>
    <row r="1682" spans="13:13" x14ac:dyDescent="0.25">
      <c r="M1682" s="49"/>
    </row>
    <row r="1683" spans="13:13" x14ac:dyDescent="0.25">
      <c r="M1683" s="49"/>
    </row>
    <row r="1684" spans="13:13" x14ac:dyDescent="0.25">
      <c r="M1684" s="49"/>
    </row>
    <row r="1685" spans="13:13" x14ac:dyDescent="0.25">
      <c r="M1685" s="49"/>
    </row>
    <row r="1686" spans="13:13" x14ac:dyDescent="0.25">
      <c r="M1686" s="49"/>
    </row>
    <row r="1687" spans="13:13" x14ac:dyDescent="0.25">
      <c r="M1687" s="49"/>
    </row>
    <row r="1688" spans="13:13" x14ac:dyDescent="0.25">
      <c r="M1688" s="49"/>
    </row>
    <row r="1689" spans="13:13" x14ac:dyDescent="0.25">
      <c r="M1689" s="49"/>
    </row>
    <row r="1690" spans="13:13" x14ac:dyDescent="0.25">
      <c r="M1690" s="49"/>
    </row>
    <row r="1691" spans="13:13" x14ac:dyDescent="0.25">
      <c r="M1691" s="49"/>
    </row>
    <row r="1692" spans="13:13" x14ac:dyDescent="0.25">
      <c r="M1692" s="49"/>
    </row>
    <row r="1693" spans="13:13" x14ac:dyDescent="0.25">
      <c r="M1693" s="49"/>
    </row>
    <row r="1694" spans="13:13" x14ac:dyDescent="0.25">
      <c r="M1694" s="49"/>
    </row>
    <row r="1695" spans="13:13" x14ac:dyDescent="0.25">
      <c r="M1695" s="49"/>
    </row>
    <row r="1696" spans="13:13" x14ac:dyDescent="0.25">
      <c r="M1696" s="49"/>
    </row>
    <row r="1697" spans="9:13" x14ac:dyDescent="0.25">
      <c r="I1697" s="14"/>
      <c r="M1697" s="49"/>
    </row>
    <row r="1698" spans="9:13" x14ac:dyDescent="0.25">
      <c r="I1698" s="14"/>
      <c r="M1698" s="49"/>
    </row>
    <row r="1699" spans="9:13" x14ac:dyDescent="0.25">
      <c r="I1699" s="14"/>
      <c r="M1699" s="49"/>
    </row>
    <row r="1700" spans="9:13" x14ac:dyDescent="0.25">
      <c r="I1700" s="14"/>
      <c r="M1700" s="49"/>
    </row>
    <row r="1701" spans="9:13" x14ac:dyDescent="0.25">
      <c r="I1701" s="14"/>
      <c r="M1701" s="49"/>
    </row>
    <row r="1702" spans="9:13" x14ac:dyDescent="0.25">
      <c r="I1702" s="14"/>
      <c r="M1702" s="49"/>
    </row>
    <row r="1703" spans="9:13" x14ac:dyDescent="0.25">
      <c r="I1703" s="14"/>
      <c r="M1703" s="49"/>
    </row>
    <row r="1704" spans="9:13" x14ac:dyDescent="0.25">
      <c r="I1704" s="14"/>
      <c r="M1704" s="49"/>
    </row>
    <row r="1705" spans="9:13" x14ac:dyDescent="0.25">
      <c r="I1705" s="14"/>
      <c r="M1705" s="49"/>
    </row>
    <row r="1706" spans="9:13" x14ac:dyDescent="0.25">
      <c r="I1706" s="14"/>
      <c r="M1706" s="49"/>
    </row>
    <row r="1707" spans="9:13" x14ac:dyDescent="0.25">
      <c r="I1707" s="14"/>
      <c r="M1707" s="49"/>
    </row>
    <row r="1708" spans="9:13" x14ac:dyDescent="0.25">
      <c r="I1708" s="14"/>
      <c r="M1708" s="49"/>
    </row>
    <row r="1709" spans="9:13" x14ac:dyDescent="0.25">
      <c r="I1709" s="14"/>
      <c r="M1709" s="49"/>
    </row>
    <row r="1710" spans="9:13" x14ac:dyDescent="0.25">
      <c r="I1710" s="14"/>
      <c r="M1710" s="49"/>
    </row>
    <row r="1711" spans="9:13" x14ac:dyDescent="0.25">
      <c r="I1711" s="14"/>
      <c r="M1711" s="49"/>
    </row>
    <row r="1712" spans="9:13" x14ac:dyDescent="0.25">
      <c r="I1712" s="14"/>
      <c r="M1712" s="49"/>
    </row>
    <row r="1713" spans="9:13" x14ac:dyDescent="0.25">
      <c r="I1713" s="14"/>
      <c r="M1713" s="49"/>
    </row>
    <row r="1714" spans="9:13" x14ac:dyDescent="0.25">
      <c r="I1714" s="14"/>
      <c r="M1714" s="49"/>
    </row>
    <row r="1715" spans="9:13" x14ac:dyDescent="0.25">
      <c r="I1715" s="14"/>
      <c r="M1715" s="49"/>
    </row>
    <row r="1716" spans="9:13" x14ac:dyDescent="0.25">
      <c r="I1716" s="14"/>
      <c r="M1716" s="49"/>
    </row>
    <row r="1717" spans="9:13" x14ac:dyDescent="0.25">
      <c r="I1717" s="14"/>
      <c r="M1717" s="49"/>
    </row>
    <row r="1718" spans="9:13" x14ac:dyDescent="0.25">
      <c r="I1718" s="14"/>
      <c r="M1718" s="49"/>
    </row>
    <row r="1719" spans="9:13" x14ac:dyDescent="0.25">
      <c r="I1719" s="14"/>
      <c r="M1719" s="49"/>
    </row>
    <row r="1720" spans="9:13" x14ac:dyDescent="0.25">
      <c r="I1720" s="14"/>
      <c r="M1720" s="49"/>
    </row>
    <row r="1721" spans="9:13" x14ac:dyDescent="0.25">
      <c r="I1721" s="14"/>
      <c r="M1721" s="49"/>
    </row>
    <row r="1722" spans="9:13" x14ac:dyDescent="0.25">
      <c r="I1722" s="14"/>
      <c r="M1722" s="49"/>
    </row>
    <row r="1723" spans="9:13" x14ac:dyDescent="0.25">
      <c r="I1723" s="14"/>
      <c r="M1723" s="49"/>
    </row>
    <row r="1724" spans="9:13" x14ac:dyDescent="0.25">
      <c r="I1724" s="14"/>
      <c r="M1724" s="49"/>
    </row>
    <row r="1725" spans="9:13" x14ac:dyDescent="0.25">
      <c r="I1725" s="14"/>
      <c r="M1725" s="49"/>
    </row>
    <row r="1726" spans="9:13" x14ac:dyDescent="0.25">
      <c r="I1726" s="14"/>
      <c r="M1726" s="49"/>
    </row>
    <row r="1727" spans="9:13" x14ac:dyDescent="0.25">
      <c r="I1727" s="14"/>
      <c r="M1727" s="49"/>
    </row>
    <row r="1728" spans="9:13" x14ac:dyDescent="0.25">
      <c r="I1728" s="14"/>
      <c r="M1728" s="49"/>
    </row>
    <row r="1729" spans="9:13" x14ac:dyDescent="0.25">
      <c r="I1729" s="14"/>
      <c r="M1729" s="49"/>
    </row>
    <row r="1730" spans="9:13" x14ac:dyDescent="0.25">
      <c r="I1730" s="14"/>
      <c r="M1730" s="49"/>
    </row>
    <row r="1731" spans="9:13" x14ac:dyDescent="0.25">
      <c r="I1731" s="14"/>
      <c r="M1731" s="49"/>
    </row>
    <row r="1732" spans="9:13" x14ac:dyDescent="0.25">
      <c r="I1732" s="14"/>
      <c r="M1732" s="49"/>
    </row>
    <row r="1733" spans="9:13" x14ac:dyDescent="0.25">
      <c r="I1733" s="14"/>
      <c r="M1733" s="49"/>
    </row>
    <row r="1734" spans="9:13" x14ac:dyDescent="0.25">
      <c r="I1734" s="14"/>
      <c r="M1734" s="49"/>
    </row>
    <row r="1735" spans="9:13" x14ac:dyDescent="0.25">
      <c r="I1735" s="14"/>
      <c r="M1735" s="49"/>
    </row>
    <row r="1736" spans="9:13" x14ac:dyDescent="0.25">
      <c r="I1736" s="14"/>
      <c r="M1736" s="49"/>
    </row>
    <row r="1737" spans="9:13" x14ac:dyDescent="0.25">
      <c r="I1737" s="14"/>
      <c r="M1737" s="49"/>
    </row>
    <row r="1738" spans="9:13" x14ac:dyDescent="0.25">
      <c r="I1738" s="14"/>
      <c r="M1738" s="49"/>
    </row>
    <row r="1739" spans="9:13" x14ac:dyDescent="0.25">
      <c r="I1739" s="14"/>
      <c r="M1739" s="49"/>
    </row>
    <row r="1740" spans="9:13" x14ac:dyDescent="0.25">
      <c r="I1740" s="14"/>
      <c r="M1740" s="49"/>
    </row>
    <row r="1741" spans="9:13" x14ac:dyDescent="0.25">
      <c r="I1741" s="14"/>
      <c r="M1741" s="49"/>
    </row>
    <row r="1742" spans="9:13" x14ac:dyDescent="0.25">
      <c r="I1742" s="14"/>
      <c r="M1742" s="49"/>
    </row>
    <row r="1743" spans="9:13" x14ac:dyDescent="0.25">
      <c r="I1743" s="14"/>
      <c r="M1743" s="49"/>
    </row>
    <row r="1744" spans="9:13" x14ac:dyDescent="0.25">
      <c r="I1744" s="14"/>
      <c r="M1744" s="49"/>
    </row>
    <row r="1745" spans="9:13" x14ac:dyDescent="0.25">
      <c r="I1745" s="14"/>
      <c r="M1745" s="49"/>
    </row>
    <row r="1746" spans="9:13" x14ac:dyDescent="0.25">
      <c r="I1746" s="14"/>
      <c r="M1746" s="49"/>
    </row>
    <row r="1747" spans="9:13" x14ac:dyDescent="0.25">
      <c r="I1747" s="14"/>
      <c r="M1747" s="49"/>
    </row>
    <row r="1748" spans="9:13" x14ac:dyDescent="0.25">
      <c r="I1748" s="14"/>
      <c r="M1748" s="49"/>
    </row>
    <row r="1749" spans="9:13" x14ac:dyDescent="0.25">
      <c r="I1749" s="14"/>
      <c r="M1749" s="49"/>
    </row>
    <row r="1750" spans="9:13" x14ac:dyDescent="0.25">
      <c r="I1750" s="14"/>
      <c r="M1750" s="49"/>
    </row>
    <row r="1751" spans="9:13" x14ac:dyDescent="0.25">
      <c r="I1751" s="14"/>
      <c r="M1751" s="49"/>
    </row>
    <row r="1752" spans="9:13" x14ac:dyDescent="0.25">
      <c r="I1752" s="14"/>
      <c r="M1752" s="49"/>
    </row>
    <row r="1753" spans="9:13" x14ac:dyDescent="0.25">
      <c r="I1753" s="14"/>
      <c r="M1753" s="49"/>
    </row>
    <row r="1754" spans="9:13" x14ac:dyDescent="0.25">
      <c r="M1754" s="49"/>
    </row>
    <row r="1755" spans="9:13" x14ac:dyDescent="0.25">
      <c r="M1755" s="49"/>
    </row>
    <row r="1756" spans="9:13" x14ac:dyDescent="0.25">
      <c r="M1756" s="49"/>
    </row>
    <row r="1757" spans="9:13" x14ac:dyDescent="0.25">
      <c r="M1757" s="49"/>
    </row>
    <row r="1758" spans="9:13" x14ac:dyDescent="0.25">
      <c r="M1758" s="49"/>
    </row>
    <row r="1759" spans="9:13" x14ac:dyDescent="0.25">
      <c r="M1759" s="49"/>
    </row>
    <row r="1760" spans="9:13" x14ac:dyDescent="0.25">
      <c r="M1760" s="49"/>
    </row>
    <row r="1761" spans="13:13" x14ac:dyDescent="0.25">
      <c r="M1761" s="49"/>
    </row>
    <row r="1762" spans="13:13" x14ac:dyDescent="0.25">
      <c r="M1762" s="49"/>
    </row>
    <row r="1763" spans="13:13" x14ac:dyDescent="0.25">
      <c r="M1763" s="49"/>
    </row>
    <row r="1764" spans="13:13" x14ac:dyDescent="0.25">
      <c r="M1764" s="49"/>
    </row>
    <row r="1765" spans="13:13" x14ac:dyDescent="0.25">
      <c r="M1765" s="49"/>
    </row>
    <row r="1766" spans="13:13" x14ac:dyDescent="0.25">
      <c r="M1766" s="49"/>
    </row>
    <row r="1767" spans="13:13" x14ac:dyDescent="0.25">
      <c r="M1767" s="49"/>
    </row>
    <row r="1768" spans="13:13" x14ac:dyDescent="0.25">
      <c r="M1768" s="49"/>
    </row>
    <row r="1769" spans="13:13" x14ac:dyDescent="0.25">
      <c r="M1769" s="49"/>
    </row>
    <row r="1770" spans="13:13" x14ac:dyDescent="0.25">
      <c r="M1770" s="49"/>
    </row>
    <row r="1771" spans="13:13" x14ac:dyDescent="0.25">
      <c r="M1771" s="49"/>
    </row>
    <row r="1772" spans="13:13" x14ac:dyDescent="0.25">
      <c r="M1772" s="49"/>
    </row>
    <row r="1773" spans="13:13" x14ac:dyDescent="0.25">
      <c r="M1773" s="49"/>
    </row>
    <row r="1774" spans="13:13" x14ac:dyDescent="0.25">
      <c r="M1774" s="49"/>
    </row>
    <row r="1775" spans="13:13" x14ac:dyDescent="0.25">
      <c r="M1775" s="49"/>
    </row>
    <row r="1776" spans="13:13" x14ac:dyDescent="0.25">
      <c r="M1776" s="49"/>
    </row>
    <row r="1777" spans="13:13" x14ac:dyDescent="0.25">
      <c r="M1777" s="49"/>
    </row>
    <row r="1778" spans="13:13" x14ac:dyDescent="0.25">
      <c r="M1778" s="49"/>
    </row>
    <row r="1779" spans="13:13" x14ac:dyDescent="0.25">
      <c r="M1779" s="49"/>
    </row>
    <row r="1780" spans="13:13" x14ac:dyDescent="0.25">
      <c r="M1780" s="49"/>
    </row>
    <row r="1781" spans="13:13" x14ac:dyDescent="0.25">
      <c r="M1781" s="49"/>
    </row>
    <row r="1782" spans="13:13" x14ac:dyDescent="0.25">
      <c r="M1782" s="49"/>
    </row>
    <row r="1783" spans="13:13" x14ac:dyDescent="0.25">
      <c r="M1783" s="49"/>
    </row>
    <row r="1784" spans="13:13" x14ac:dyDescent="0.25">
      <c r="M1784" s="49"/>
    </row>
    <row r="1785" spans="13:13" x14ac:dyDescent="0.25">
      <c r="M1785" s="49"/>
    </row>
    <row r="1786" spans="13:13" x14ac:dyDescent="0.25">
      <c r="M1786" s="49"/>
    </row>
    <row r="1787" spans="13:13" x14ac:dyDescent="0.25">
      <c r="M1787" s="49"/>
    </row>
    <row r="1788" spans="13:13" x14ac:dyDescent="0.25">
      <c r="M1788" s="49"/>
    </row>
    <row r="1789" spans="13:13" x14ac:dyDescent="0.25">
      <c r="M1789" s="49"/>
    </row>
    <row r="1790" spans="13:13" x14ac:dyDescent="0.25">
      <c r="M1790" s="49"/>
    </row>
    <row r="1791" spans="13:13" x14ac:dyDescent="0.25">
      <c r="M1791" s="49"/>
    </row>
    <row r="1792" spans="13:13" x14ac:dyDescent="0.25">
      <c r="M1792" s="49"/>
    </row>
    <row r="1793" spans="13:13" x14ac:dyDescent="0.25">
      <c r="M1793" s="49"/>
    </row>
    <row r="1794" spans="13:13" x14ac:dyDescent="0.25">
      <c r="M1794" s="49"/>
    </row>
    <row r="1795" spans="13:13" x14ac:dyDescent="0.25">
      <c r="M1795" s="49"/>
    </row>
    <row r="1796" spans="13:13" x14ac:dyDescent="0.25">
      <c r="M1796" s="49"/>
    </row>
    <row r="1797" spans="13:13" x14ac:dyDescent="0.25">
      <c r="M1797" s="49"/>
    </row>
    <row r="1798" spans="13:13" x14ac:dyDescent="0.25">
      <c r="M1798" s="49"/>
    </row>
    <row r="1799" spans="13:13" x14ac:dyDescent="0.25">
      <c r="M1799" s="49"/>
    </row>
    <row r="1800" spans="13:13" x14ac:dyDescent="0.25">
      <c r="M1800" s="49"/>
    </row>
    <row r="1801" spans="13:13" x14ac:dyDescent="0.25">
      <c r="M1801" s="49"/>
    </row>
    <row r="1802" spans="13:13" x14ac:dyDescent="0.25">
      <c r="M1802" s="49"/>
    </row>
    <row r="1803" spans="13:13" x14ac:dyDescent="0.25">
      <c r="M1803" s="49"/>
    </row>
    <row r="1804" spans="13:13" x14ac:dyDescent="0.25">
      <c r="M1804" s="49"/>
    </row>
    <row r="1805" spans="13:13" x14ac:dyDescent="0.25">
      <c r="M1805" s="49"/>
    </row>
    <row r="1806" spans="13:13" x14ac:dyDescent="0.25">
      <c r="M1806" s="49"/>
    </row>
    <row r="1807" spans="13:13" x14ac:dyDescent="0.25">
      <c r="M1807" s="49"/>
    </row>
    <row r="1808" spans="13:13" x14ac:dyDescent="0.25">
      <c r="M1808" s="49"/>
    </row>
    <row r="1809" spans="13:13" x14ac:dyDescent="0.25">
      <c r="M1809" s="49"/>
    </row>
    <row r="1810" spans="13:13" x14ac:dyDescent="0.25">
      <c r="M1810" s="49"/>
    </row>
    <row r="1811" spans="13:13" x14ac:dyDescent="0.25">
      <c r="M1811" s="49"/>
    </row>
    <row r="1812" spans="13:13" x14ac:dyDescent="0.25">
      <c r="M1812" s="49"/>
    </row>
    <row r="1813" spans="13:13" x14ac:dyDescent="0.25">
      <c r="M1813" s="49"/>
    </row>
    <row r="1814" spans="13:13" x14ac:dyDescent="0.25">
      <c r="M1814" s="49"/>
    </row>
    <row r="1815" spans="13:13" x14ac:dyDescent="0.25">
      <c r="M1815" s="49"/>
    </row>
    <row r="1816" spans="13:13" x14ac:dyDescent="0.25">
      <c r="M1816" s="49"/>
    </row>
    <row r="1817" spans="13:13" x14ac:dyDescent="0.25">
      <c r="M1817" s="49"/>
    </row>
    <row r="1818" spans="13:13" x14ac:dyDescent="0.25">
      <c r="M1818" s="49"/>
    </row>
    <row r="1819" spans="13:13" x14ac:dyDescent="0.25">
      <c r="M1819" s="49"/>
    </row>
    <row r="1820" spans="13:13" x14ac:dyDescent="0.25">
      <c r="M1820" s="49"/>
    </row>
    <row r="1821" spans="13:13" x14ac:dyDescent="0.25">
      <c r="M1821" s="49"/>
    </row>
    <row r="1822" spans="13:13" x14ac:dyDescent="0.25">
      <c r="M1822" s="49"/>
    </row>
    <row r="1823" spans="13:13" x14ac:dyDescent="0.25">
      <c r="M1823" s="49"/>
    </row>
    <row r="1824" spans="13:13" x14ac:dyDescent="0.25">
      <c r="M1824" s="49"/>
    </row>
    <row r="1825" spans="9:13" x14ac:dyDescent="0.25">
      <c r="M1825" s="49"/>
    </row>
    <row r="1826" spans="9:13" x14ac:dyDescent="0.25">
      <c r="M1826" s="49"/>
    </row>
    <row r="1827" spans="9:13" x14ac:dyDescent="0.25">
      <c r="M1827" s="49"/>
    </row>
    <row r="1828" spans="9:13" x14ac:dyDescent="0.25">
      <c r="I1828" s="14"/>
      <c r="M1828" s="49"/>
    </row>
    <row r="1829" spans="9:13" x14ac:dyDescent="0.25">
      <c r="I1829" s="14"/>
      <c r="M1829" s="49"/>
    </row>
    <row r="1830" spans="9:13" x14ac:dyDescent="0.25">
      <c r="I1830" s="14"/>
      <c r="M1830" s="49"/>
    </row>
    <row r="1831" spans="9:13" x14ac:dyDescent="0.25">
      <c r="I1831" s="14"/>
      <c r="M1831" s="49"/>
    </row>
    <row r="1832" spans="9:13" x14ac:dyDescent="0.25">
      <c r="I1832" s="14"/>
      <c r="M1832" s="49"/>
    </row>
    <row r="1833" spans="9:13" x14ac:dyDescent="0.25">
      <c r="I1833" s="14"/>
      <c r="M1833" s="49"/>
    </row>
    <row r="1834" spans="9:13" x14ac:dyDescent="0.25">
      <c r="I1834" s="14"/>
      <c r="M1834" s="49"/>
    </row>
    <row r="1835" spans="9:13" x14ac:dyDescent="0.25">
      <c r="I1835" s="14"/>
      <c r="M1835" s="49"/>
    </row>
    <row r="1836" spans="9:13" x14ac:dyDescent="0.25">
      <c r="I1836" s="14"/>
      <c r="M1836" s="49"/>
    </row>
    <row r="1837" spans="9:13" x14ac:dyDescent="0.25">
      <c r="I1837" s="14"/>
      <c r="M1837" s="49"/>
    </row>
    <row r="1838" spans="9:13" x14ac:dyDescent="0.25">
      <c r="I1838" s="14"/>
      <c r="M1838" s="49"/>
    </row>
    <row r="1839" spans="9:13" x14ac:dyDescent="0.25">
      <c r="I1839" s="14"/>
      <c r="M1839" s="49"/>
    </row>
    <row r="1840" spans="9:13" x14ac:dyDescent="0.25">
      <c r="I1840" s="14"/>
      <c r="M1840" s="49"/>
    </row>
    <row r="1841" spans="9:13" x14ac:dyDescent="0.25">
      <c r="I1841" s="14"/>
      <c r="M1841" s="49"/>
    </row>
    <row r="1842" spans="9:13" x14ac:dyDescent="0.25">
      <c r="I1842" s="14"/>
      <c r="M1842" s="49"/>
    </row>
    <row r="1843" spans="9:13" x14ac:dyDescent="0.25">
      <c r="I1843" s="14"/>
      <c r="M1843" s="49"/>
    </row>
    <row r="1844" spans="9:13" x14ac:dyDescent="0.25">
      <c r="I1844" s="14"/>
      <c r="M1844" s="49"/>
    </row>
    <row r="1845" spans="9:13" x14ac:dyDescent="0.25">
      <c r="I1845" s="14"/>
      <c r="M1845" s="49"/>
    </row>
    <row r="1846" spans="9:13" x14ac:dyDescent="0.25">
      <c r="I1846" s="14"/>
      <c r="M1846" s="49"/>
    </row>
    <row r="1847" spans="9:13" x14ac:dyDescent="0.25">
      <c r="I1847" s="14"/>
      <c r="M1847" s="49"/>
    </row>
    <row r="1848" spans="9:13" x14ac:dyDescent="0.25">
      <c r="I1848" s="14"/>
      <c r="M1848" s="49"/>
    </row>
    <row r="1849" spans="9:13" x14ac:dyDescent="0.25">
      <c r="I1849" s="14"/>
      <c r="M1849" s="49"/>
    </row>
    <row r="1850" spans="9:13" x14ac:dyDescent="0.25">
      <c r="I1850" s="14"/>
      <c r="M1850" s="49"/>
    </row>
    <row r="1851" spans="9:13" x14ac:dyDescent="0.25">
      <c r="I1851" s="14"/>
      <c r="M1851" s="49"/>
    </row>
    <row r="1852" spans="9:13" x14ac:dyDescent="0.25">
      <c r="M1852" s="49"/>
    </row>
    <row r="1853" spans="9:13" x14ac:dyDescent="0.25">
      <c r="M1853" s="49"/>
    </row>
    <row r="1854" spans="9:13" x14ac:dyDescent="0.25">
      <c r="M1854" s="49"/>
    </row>
    <row r="1855" spans="9:13" x14ac:dyDescent="0.25">
      <c r="M1855" s="49"/>
    </row>
    <row r="1856" spans="9:13" x14ac:dyDescent="0.25">
      <c r="M1856" s="49"/>
    </row>
    <row r="1857" spans="13:13" x14ac:dyDescent="0.25">
      <c r="M1857" s="49"/>
    </row>
    <row r="1858" spans="13:13" x14ac:dyDescent="0.25">
      <c r="M1858" s="49"/>
    </row>
    <row r="1859" spans="13:13" x14ac:dyDescent="0.25">
      <c r="M1859" s="49"/>
    </row>
    <row r="1860" spans="13:13" x14ac:dyDescent="0.25">
      <c r="M1860" s="49"/>
    </row>
    <row r="1861" spans="13:13" x14ac:dyDescent="0.25">
      <c r="M1861" s="49"/>
    </row>
    <row r="1862" spans="13:13" x14ac:dyDescent="0.25">
      <c r="M1862" s="49"/>
    </row>
    <row r="1863" spans="13:13" x14ac:dyDescent="0.25">
      <c r="M1863" s="49"/>
    </row>
    <row r="1864" spans="13:13" x14ac:dyDescent="0.25">
      <c r="M1864" s="49"/>
    </row>
    <row r="1865" spans="13:13" x14ac:dyDescent="0.25">
      <c r="M1865" s="49"/>
    </row>
    <row r="1866" spans="13:13" x14ac:dyDescent="0.25">
      <c r="M1866" s="49"/>
    </row>
    <row r="1867" spans="13:13" x14ac:dyDescent="0.25">
      <c r="M1867" s="49"/>
    </row>
    <row r="1868" spans="13:13" x14ac:dyDescent="0.25">
      <c r="M1868" s="49"/>
    </row>
    <row r="1869" spans="13:13" x14ac:dyDescent="0.25">
      <c r="M1869" s="49"/>
    </row>
    <row r="1870" spans="13:13" x14ac:dyDescent="0.25">
      <c r="M1870" s="49"/>
    </row>
    <row r="1871" spans="13:13" x14ac:dyDescent="0.25">
      <c r="M1871" s="49"/>
    </row>
    <row r="1872" spans="13:13" x14ac:dyDescent="0.25">
      <c r="M1872" s="49"/>
    </row>
    <row r="1873" spans="13:13" x14ac:dyDescent="0.25">
      <c r="M1873" s="49"/>
    </row>
    <row r="1874" spans="13:13" x14ac:dyDescent="0.25">
      <c r="M1874" s="49"/>
    </row>
    <row r="1875" spans="13:13" x14ac:dyDescent="0.25">
      <c r="M1875" s="49"/>
    </row>
    <row r="1876" spans="13:13" x14ac:dyDescent="0.25">
      <c r="M1876" s="49"/>
    </row>
    <row r="1877" spans="13:13" x14ac:dyDescent="0.25">
      <c r="M1877" s="49"/>
    </row>
    <row r="1878" spans="13:13" x14ac:dyDescent="0.25">
      <c r="M1878" s="49"/>
    </row>
    <row r="1879" spans="13:13" x14ac:dyDescent="0.25">
      <c r="M1879" s="49"/>
    </row>
    <row r="1880" spans="13:13" x14ac:dyDescent="0.25">
      <c r="M1880" s="49"/>
    </row>
    <row r="1881" spans="13:13" x14ac:dyDescent="0.25">
      <c r="M1881" s="49"/>
    </row>
    <row r="1882" spans="13:13" x14ac:dyDescent="0.25">
      <c r="M1882" s="49"/>
    </row>
    <row r="1883" spans="13:13" x14ac:dyDescent="0.25">
      <c r="M1883" s="49"/>
    </row>
    <row r="1884" spans="13:13" x14ac:dyDescent="0.25">
      <c r="M1884" s="49"/>
    </row>
    <row r="1885" spans="13:13" x14ac:dyDescent="0.25">
      <c r="M1885" s="49"/>
    </row>
    <row r="1886" spans="13:13" x14ac:dyDescent="0.25">
      <c r="M1886" s="49"/>
    </row>
    <row r="1887" spans="13:13" x14ac:dyDescent="0.25">
      <c r="M1887" s="49"/>
    </row>
    <row r="1888" spans="13:13" x14ac:dyDescent="0.25">
      <c r="M1888" s="49"/>
    </row>
    <row r="1889" spans="13:13" x14ac:dyDescent="0.25">
      <c r="M1889" s="49"/>
    </row>
    <row r="1890" spans="13:13" x14ac:dyDescent="0.25">
      <c r="M1890" s="49"/>
    </row>
    <row r="1891" spans="13:13" x14ac:dyDescent="0.25">
      <c r="M1891" s="49"/>
    </row>
    <row r="1892" spans="13:13" x14ac:dyDescent="0.25">
      <c r="M1892" s="49"/>
    </row>
    <row r="1893" spans="13:13" x14ac:dyDescent="0.25">
      <c r="M1893" s="49"/>
    </row>
    <row r="1894" spans="13:13" x14ac:dyDescent="0.25">
      <c r="M1894" s="49"/>
    </row>
    <row r="1895" spans="13:13" x14ac:dyDescent="0.25">
      <c r="M1895" s="49"/>
    </row>
    <row r="1896" spans="13:13" x14ac:dyDescent="0.25">
      <c r="M1896" s="49"/>
    </row>
    <row r="1897" spans="13:13" x14ac:dyDescent="0.25">
      <c r="M1897" s="49"/>
    </row>
    <row r="1898" spans="13:13" x14ac:dyDescent="0.25">
      <c r="M1898" s="49"/>
    </row>
    <row r="1899" spans="13:13" x14ac:dyDescent="0.25">
      <c r="M1899" s="49"/>
    </row>
    <row r="1900" spans="13:13" x14ac:dyDescent="0.25">
      <c r="M1900" s="49"/>
    </row>
    <row r="1901" spans="13:13" x14ac:dyDescent="0.25">
      <c r="M1901" s="49"/>
    </row>
    <row r="1902" spans="13:13" x14ac:dyDescent="0.25">
      <c r="M1902" s="49"/>
    </row>
    <row r="1903" spans="13:13" x14ac:dyDescent="0.25">
      <c r="M1903" s="49"/>
    </row>
    <row r="1904" spans="13:13" x14ac:dyDescent="0.25">
      <c r="M1904" s="49"/>
    </row>
    <row r="1905" spans="13:13" x14ac:dyDescent="0.25">
      <c r="M1905" s="49"/>
    </row>
    <row r="1906" spans="13:13" x14ac:dyDescent="0.25">
      <c r="M1906" s="49"/>
    </row>
    <row r="1907" spans="13:13" x14ac:dyDescent="0.25">
      <c r="M1907" s="49"/>
    </row>
    <row r="1908" spans="13:13" x14ac:dyDescent="0.25">
      <c r="M1908" s="49"/>
    </row>
    <row r="1909" spans="13:13" x14ac:dyDescent="0.25">
      <c r="M1909" s="49"/>
    </row>
    <row r="1910" spans="13:13" x14ac:dyDescent="0.25">
      <c r="M1910" s="49"/>
    </row>
    <row r="1911" spans="13:13" x14ac:dyDescent="0.25">
      <c r="M1911" s="49"/>
    </row>
    <row r="1912" spans="13:13" x14ac:dyDescent="0.25">
      <c r="M1912" s="49"/>
    </row>
    <row r="1913" spans="13:13" x14ac:dyDescent="0.25">
      <c r="M1913" s="49"/>
    </row>
    <row r="1914" spans="13:13" x14ac:dyDescent="0.25">
      <c r="M1914" s="49"/>
    </row>
    <row r="1915" spans="13:13" x14ac:dyDescent="0.25">
      <c r="M1915" s="49"/>
    </row>
    <row r="1916" spans="13:13" x14ac:dyDescent="0.25">
      <c r="M1916" s="49"/>
    </row>
    <row r="1917" spans="13:13" x14ac:dyDescent="0.25">
      <c r="M1917" s="49"/>
    </row>
    <row r="1918" spans="13:13" x14ac:dyDescent="0.25">
      <c r="M1918" s="49"/>
    </row>
    <row r="1919" spans="13:13" x14ac:dyDescent="0.25">
      <c r="M1919" s="49"/>
    </row>
    <row r="1920" spans="13:13" x14ac:dyDescent="0.25">
      <c r="M1920" s="49"/>
    </row>
    <row r="1921" spans="13:13" x14ac:dyDescent="0.25">
      <c r="M1921" s="49"/>
    </row>
    <row r="1922" spans="13:13" x14ac:dyDescent="0.25">
      <c r="M1922" s="49"/>
    </row>
    <row r="1923" spans="13:13" x14ac:dyDescent="0.25">
      <c r="M1923" s="49"/>
    </row>
    <row r="1924" spans="13:13" x14ac:dyDescent="0.25">
      <c r="M1924" s="49"/>
    </row>
    <row r="1925" spans="13:13" x14ac:dyDescent="0.25">
      <c r="M1925" s="49"/>
    </row>
    <row r="1926" spans="13:13" x14ac:dyDescent="0.25">
      <c r="M1926" s="49"/>
    </row>
    <row r="1927" spans="13:13" x14ac:dyDescent="0.25">
      <c r="M1927" s="49"/>
    </row>
    <row r="1928" spans="13:13" x14ac:dyDescent="0.25">
      <c r="M1928" s="49"/>
    </row>
    <row r="1929" spans="13:13" x14ac:dyDescent="0.25">
      <c r="M1929" s="49"/>
    </row>
    <row r="1930" spans="13:13" x14ac:dyDescent="0.25">
      <c r="M1930" s="49"/>
    </row>
    <row r="1931" spans="13:13" x14ac:dyDescent="0.25">
      <c r="M1931" s="49"/>
    </row>
    <row r="1932" spans="13:13" x14ac:dyDescent="0.25">
      <c r="M1932" s="49"/>
    </row>
    <row r="1933" spans="13:13" x14ac:dyDescent="0.25">
      <c r="M1933" s="49"/>
    </row>
    <row r="1934" spans="13:13" x14ac:dyDescent="0.25">
      <c r="M1934" s="49"/>
    </row>
    <row r="1935" spans="13:13" x14ac:dyDescent="0.25">
      <c r="M1935" s="49"/>
    </row>
    <row r="1936" spans="13:13" x14ac:dyDescent="0.25">
      <c r="M1936" s="49"/>
    </row>
    <row r="1937" spans="13:13" x14ac:dyDescent="0.25">
      <c r="M1937" s="49"/>
    </row>
    <row r="1938" spans="13:13" x14ac:dyDescent="0.25">
      <c r="M1938" s="49"/>
    </row>
    <row r="1939" spans="13:13" x14ac:dyDescent="0.25">
      <c r="M1939" s="49"/>
    </row>
    <row r="1940" spans="13:13" x14ac:dyDescent="0.25">
      <c r="M1940" s="49"/>
    </row>
    <row r="1941" spans="13:13" x14ac:dyDescent="0.25">
      <c r="M1941" s="49"/>
    </row>
    <row r="1942" spans="13:13" x14ac:dyDescent="0.25">
      <c r="M1942" s="49"/>
    </row>
    <row r="1943" spans="13:13" x14ac:dyDescent="0.25">
      <c r="M1943" s="49"/>
    </row>
    <row r="1944" spans="13:13" x14ac:dyDescent="0.25">
      <c r="M1944" s="49"/>
    </row>
    <row r="1945" spans="13:13" x14ac:dyDescent="0.25">
      <c r="M1945" s="49"/>
    </row>
    <row r="1946" spans="13:13" x14ac:dyDescent="0.25">
      <c r="M1946" s="49"/>
    </row>
    <row r="1947" spans="13:13" x14ac:dyDescent="0.25">
      <c r="M1947" s="49"/>
    </row>
    <row r="1948" spans="13:13" x14ac:dyDescent="0.25">
      <c r="M1948" s="49"/>
    </row>
    <row r="1949" spans="13:13" x14ac:dyDescent="0.25">
      <c r="M1949" s="49"/>
    </row>
    <row r="1950" spans="13:13" x14ac:dyDescent="0.25">
      <c r="M1950" s="49"/>
    </row>
    <row r="1951" spans="13:13" x14ac:dyDescent="0.25">
      <c r="M1951" s="49"/>
    </row>
    <row r="1952" spans="13:13" x14ac:dyDescent="0.25">
      <c r="M1952" s="49"/>
    </row>
    <row r="1953" spans="13:13" x14ac:dyDescent="0.25">
      <c r="M1953" s="49"/>
    </row>
    <row r="1954" spans="13:13" x14ac:dyDescent="0.25">
      <c r="M1954" s="49"/>
    </row>
    <row r="1955" spans="13:13" x14ac:dyDescent="0.25">
      <c r="M1955" s="49"/>
    </row>
    <row r="1956" spans="13:13" x14ac:dyDescent="0.25">
      <c r="M1956" s="49"/>
    </row>
    <row r="1957" spans="13:13" x14ac:dyDescent="0.25">
      <c r="M1957" s="49"/>
    </row>
    <row r="1958" spans="13:13" x14ac:dyDescent="0.25">
      <c r="M1958" s="49"/>
    </row>
    <row r="1959" spans="13:13" x14ac:dyDescent="0.25">
      <c r="M1959" s="49"/>
    </row>
    <row r="1960" spans="13:13" x14ac:dyDescent="0.25">
      <c r="M1960" s="49"/>
    </row>
    <row r="1961" spans="13:13" x14ac:dyDescent="0.25">
      <c r="M1961" s="49"/>
    </row>
    <row r="1962" spans="13:13" x14ac:dyDescent="0.25">
      <c r="M1962" s="49"/>
    </row>
    <row r="1963" spans="13:13" x14ac:dyDescent="0.25">
      <c r="M1963" s="49"/>
    </row>
    <row r="1964" spans="13:13" x14ac:dyDescent="0.25">
      <c r="M1964" s="49"/>
    </row>
    <row r="1965" spans="13:13" x14ac:dyDescent="0.25">
      <c r="M1965" s="49"/>
    </row>
    <row r="1966" spans="13:13" x14ac:dyDescent="0.25">
      <c r="M1966" s="49"/>
    </row>
    <row r="1967" spans="13:13" x14ac:dyDescent="0.25">
      <c r="M1967" s="49"/>
    </row>
    <row r="1968" spans="13:13" x14ac:dyDescent="0.25">
      <c r="M1968" s="49"/>
    </row>
    <row r="1969" spans="13:13" x14ac:dyDescent="0.25">
      <c r="M1969" s="49"/>
    </row>
    <row r="1970" spans="13:13" x14ac:dyDescent="0.25">
      <c r="M1970" s="49"/>
    </row>
    <row r="1971" spans="13:13" x14ac:dyDescent="0.25">
      <c r="M1971" s="49"/>
    </row>
    <row r="1972" spans="13:13" x14ac:dyDescent="0.25">
      <c r="M1972" s="49"/>
    </row>
    <row r="1973" spans="13:13" x14ac:dyDescent="0.25">
      <c r="M1973" s="49"/>
    </row>
    <row r="1974" spans="13:13" x14ac:dyDescent="0.25">
      <c r="M1974" s="49"/>
    </row>
    <row r="1975" spans="13:13" x14ac:dyDescent="0.25">
      <c r="M1975" s="49"/>
    </row>
    <row r="1976" spans="13:13" x14ac:dyDescent="0.25">
      <c r="M1976" s="49"/>
    </row>
    <row r="1977" spans="13:13" x14ac:dyDescent="0.25">
      <c r="M1977" s="49"/>
    </row>
    <row r="1978" spans="13:13" x14ac:dyDescent="0.25">
      <c r="M1978" s="49"/>
    </row>
    <row r="1979" spans="13:13" x14ac:dyDescent="0.25">
      <c r="M1979" s="49"/>
    </row>
    <row r="1980" spans="13:13" x14ac:dyDescent="0.25">
      <c r="M1980" s="49"/>
    </row>
    <row r="1981" spans="13:13" x14ac:dyDescent="0.25">
      <c r="M1981" s="49"/>
    </row>
    <row r="1982" spans="13:13" x14ac:dyDescent="0.25">
      <c r="M1982" s="49"/>
    </row>
    <row r="1983" spans="13:13" x14ac:dyDescent="0.25">
      <c r="M1983" s="49"/>
    </row>
    <row r="1984" spans="13:13" x14ac:dyDescent="0.25">
      <c r="M1984" s="49"/>
    </row>
    <row r="1985" spans="9:13" x14ac:dyDescent="0.25">
      <c r="I1985" s="14"/>
      <c r="M1985" s="49"/>
    </row>
    <row r="1986" spans="9:13" x14ac:dyDescent="0.25">
      <c r="I1986" s="14"/>
      <c r="M1986" s="49"/>
    </row>
    <row r="1987" spans="9:13" x14ac:dyDescent="0.25">
      <c r="I1987" s="14"/>
      <c r="M1987" s="49"/>
    </row>
    <row r="1988" spans="9:13" x14ac:dyDescent="0.25">
      <c r="I1988" s="14"/>
      <c r="M1988" s="49"/>
    </row>
    <row r="1989" spans="9:13" x14ac:dyDescent="0.25">
      <c r="M1989" s="49"/>
    </row>
    <row r="1990" spans="9:13" x14ac:dyDescent="0.25">
      <c r="M1990" s="49"/>
    </row>
    <row r="1991" spans="9:13" x14ac:dyDescent="0.25">
      <c r="M1991" s="49"/>
    </row>
    <row r="1992" spans="9:13" x14ac:dyDescent="0.25">
      <c r="M1992" s="49"/>
    </row>
    <row r="1993" spans="9:13" x14ac:dyDescent="0.25">
      <c r="M1993" s="49"/>
    </row>
    <row r="1994" spans="9:13" x14ac:dyDescent="0.25">
      <c r="M1994" s="49"/>
    </row>
    <row r="1995" spans="9:13" x14ac:dyDescent="0.25">
      <c r="M1995" s="49"/>
    </row>
    <row r="1996" spans="9:13" x14ac:dyDescent="0.25">
      <c r="M1996" s="49"/>
    </row>
    <row r="1997" spans="9:13" x14ac:dyDescent="0.25">
      <c r="M1997" s="49"/>
    </row>
    <row r="1998" spans="9:13" x14ac:dyDescent="0.25">
      <c r="M1998" s="49"/>
    </row>
    <row r="1999" spans="9:13" x14ac:dyDescent="0.25">
      <c r="M1999" s="49"/>
    </row>
    <row r="2000" spans="9:13" x14ac:dyDescent="0.25">
      <c r="M2000" s="49"/>
    </row>
    <row r="2001" spans="9:13" x14ac:dyDescent="0.25">
      <c r="M2001" s="49"/>
    </row>
    <row r="2002" spans="9:13" x14ac:dyDescent="0.25">
      <c r="I2002" s="14"/>
      <c r="M2002" s="49"/>
    </row>
    <row r="2003" spans="9:13" x14ac:dyDescent="0.25">
      <c r="M2003" s="49"/>
    </row>
    <row r="2004" spans="9:13" x14ac:dyDescent="0.25">
      <c r="M2004" s="49"/>
    </row>
    <row r="2005" spans="9:13" x14ac:dyDescent="0.25">
      <c r="M2005" s="49"/>
    </row>
    <row r="2006" spans="9:13" x14ac:dyDescent="0.25">
      <c r="I2006" s="14"/>
      <c r="M2006" s="49"/>
    </row>
    <row r="2007" spans="9:13" x14ac:dyDescent="0.25">
      <c r="I2007" s="14"/>
      <c r="M2007" s="49"/>
    </row>
    <row r="2008" spans="9:13" x14ac:dyDescent="0.25">
      <c r="M2008" s="49"/>
    </row>
    <row r="2009" spans="9:13" x14ac:dyDescent="0.25">
      <c r="M2009" s="49"/>
    </row>
    <row r="2010" spans="9:13" x14ac:dyDescent="0.25">
      <c r="M2010" s="49"/>
    </row>
    <row r="2011" spans="9:13" x14ac:dyDescent="0.25">
      <c r="I2011" s="14"/>
      <c r="M2011" s="49"/>
    </row>
    <row r="2012" spans="9:13" x14ac:dyDescent="0.25">
      <c r="I2012" s="14"/>
      <c r="M2012" s="49"/>
    </row>
    <row r="2013" spans="9:13" x14ac:dyDescent="0.25">
      <c r="M2013" s="49"/>
    </row>
    <row r="2014" spans="9:13" x14ac:dyDescent="0.25">
      <c r="M2014" s="49"/>
    </row>
    <row r="2015" spans="9:13" x14ac:dyDescent="0.25">
      <c r="M2015" s="49"/>
    </row>
    <row r="2016" spans="9:13" x14ac:dyDescent="0.25">
      <c r="M2016" s="49"/>
    </row>
    <row r="2017" spans="9:13" x14ac:dyDescent="0.25">
      <c r="M2017" s="49"/>
    </row>
    <row r="2018" spans="9:13" x14ac:dyDescent="0.25">
      <c r="I2018" s="14"/>
      <c r="M2018" s="49"/>
    </row>
    <row r="2019" spans="9:13" x14ac:dyDescent="0.25">
      <c r="M2019" s="49"/>
    </row>
    <row r="2020" spans="9:13" x14ac:dyDescent="0.25">
      <c r="M2020" s="49"/>
    </row>
    <row r="2021" spans="9:13" x14ac:dyDescent="0.25">
      <c r="M2021" s="49"/>
    </row>
    <row r="2022" spans="9:13" x14ac:dyDescent="0.25">
      <c r="M2022" s="49"/>
    </row>
    <row r="2023" spans="9:13" x14ac:dyDescent="0.25">
      <c r="M2023" s="49"/>
    </row>
    <row r="2024" spans="9:13" x14ac:dyDescent="0.25">
      <c r="M2024" s="49"/>
    </row>
    <row r="2025" spans="9:13" x14ac:dyDescent="0.25">
      <c r="M2025" s="49"/>
    </row>
    <row r="2026" spans="9:13" x14ac:dyDescent="0.25">
      <c r="M2026" s="49"/>
    </row>
    <row r="2027" spans="9:13" x14ac:dyDescent="0.25">
      <c r="M2027" s="49"/>
    </row>
    <row r="2028" spans="9:13" x14ac:dyDescent="0.25">
      <c r="M2028" s="49"/>
    </row>
    <row r="2029" spans="9:13" x14ac:dyDescent="0.25">
      <c r="M2029" s="49"/>
    </row>
    <row r="2030" spans="9:13" x14ac:dyDescent="0.25">
      <c r="M2030" s="49"/>
    </row>
    <row r="2031" spans="9:13" x14ac:dyDescent="0.25">
      <c r="I2031" s="14"/>
      <c r="M2031" s="49"/>
    </row>
    <row r="2032" spans="9:13" x14ac:dyDescent="0.25">
      <c r="I2032" s="14"/>
      <c r="M2032" s="49"/>
    </row>
    <row r="2033" spans="9:13" x14ac:dyDescent="0.25">
      <c r="I2033" s="14"/>
      <c r="M2033" s="49"/>
    </row>
    <row r="2034" spans="9:13" x14ac:dyDescent="0.25">
      <c r="I2034" s="14"/>
      <c r="M2034" s="49"/>
    </row>
    <row r="2035" spans="9:13" x14ac:dyDescent="0.25">
      <c r="I2035" s="14"/>
      <c r="M2035" s="49"/>
    </row>
    <row r="2036" spans="9:13" x14ac:dyDescent="0.25">
      <c r="I2036" s="14"/>
      <c r="M2036" s="49"/>
    </row>
    <row r="2037" spans="9:13" x14ac:dyDescent="0.25">
      <c r="I2037" s="14"/>
      <c r="M2037" s="49"/>
    </row>
    <row r="2038" spans="9:13" x14ac:dyDescent="0.25">
      <c r="I2038" s="14"/>
      <c r="M2038" s="49"/>
    </row>
    <row r="2039" spans="9:13" x14ac:dyDescent="0.25">
      <c r="I2039" s="14"/>
      <c r="M2039" s="49"/>
    </row>
    <row r="2040" spans="9:13" x14ac:dyDescent="0.25">
      <c r="I2040" s="14"/>
      <c r="M2040" s="49"/>
    </row>
    <row r="2041" spans="9:13" x14ac:dyDescent="0.25">
      <c r="I2041" s="14"/>
      <c r="M2041" s="49"/>
    </row>
    <row r="2042" spans="9:13" x14ac:dyDescent="0.25">
      <c r="I2042" s="14"/>
      <c r="M2042" s="49"/>
    </row>
    <row r="2043" spans="9:13" x14ac:dyDescent="0.25">
      <c r="I2043" s="14"/>
      <c r="M2043" s="49"/>
    </row>
    <row r="2044" spans="9:13" x14ac:dyDescent="0.25">
      <c r="I2044" s="14"/>
      <c r="M2044" s="49"/>
    </row>
    <row r="2045" spans="9:13" x14ac:dyDescent="0.25">
      <c r="I2045" s="14"/>
      <c r="M2045" s="49"/>
    </row>
    <row r="2046" spans="9:13" x14ac:dyDescent="0.25">
      <c r="I2046" s="14"/>
      <c r="M2046" s="49"/>
    </row>
    <row r="2047" spans="9:13" x14ac:dyDescent="0.25">
      <c r="I2047" s="14"/>
      <c r="M2047" s="49"/>
    </row>
    <row r="2048" spans="9:13" x14ac:dyDescent="0.25">
      <c r="I2048" s="14"/>
      <c r="M2048" s="49"/>
    </row>
    <row r="2049" spans="9:13" x14ac:dyDescent="0.25">
      <c r="I2049" s="14"/>
      <c r="M2049" s="49"/>
    </row>
    <row r="2050" spans="9:13" x14ac:dyDescent="0.25">
      <c r="I2050" s="14"/>
      <c r="M2050" s="49"/>
    </row>
    <row r="2051" spans="9:13" x14ac:dyDescent="0.25">
      <c r="I2051" s="14"/>
      <c r="M2051" s="49"/>
    </row>
    <row r="2052" spans="9:13" x14ac:dyDescent="0.25">
      <c r="I2052" s="14"/>
      <c r="M2052" s="49"/>
    </row>
    <row r="2053" spans="9:13" x14ac:dyDescent="0.25">
      <c r="I2053" s="14"/>
      <c r="M2053" s="49"/>
    </row>
    <row r="2054" spans="9:13" x14ac:dyDescent="0.25">
      <c r="I2054" s="14"/>
      <c r="M2054" s="49"/>
    </row>
    <row r="2055" spans="9:13" x14ac:dyDescent="0.25">
      <c r="I2055" s="14"/>
      <c r="M2055" s="49"/>
    </row>
    <row r="2056" spans="9:13" x14ac:dyDescent="0.25">
      <c r="I2056" s="14"/>
      <c r="M2056" s="49"/>
    </row>
    <row r="2057" spans="9:13" x14ac:dyDescent="0.25">
      <c r="I2057" s="14"/>
      <c r="M2057" s="49"/>
    </row>
    <row r="2058" spans="9:13" x14ac:dyDescent="0.25">
      <c r="I2058" s="14"/>
      <c r="M2058" s="49"/>
    </row>
    <row r="2059" spans="9:13" x14ac:dyDescent="0.25">
      <c r="I2059" s="14"/>
      <c r="M2059" s="49"/>
    </row>
    <row r="2060" spans="9:13" x14ac:dyDescent="0.25">
      <c r="I2060" s="14"/>
      <c r="M2060" s="49"/>
    </row>
    <row r="2061" spans="9:13" x14ac:dyDescent="0.25">
      <c r="I2061" s="14"/>
      <c r="M2061" s="49"/>
    </row>
    <row r="2062" spans="9:13" x14ac:dyDescent="0.25">
      <c r="I2062" s="14"/>
      <c r="M2062" s="49"/>
    </row>
    <row r="2063" spans="9:13" x14ac:dyDescent="0.25">
      <c r="I2063" s="14"/>
      <c r="M2063" s="49"/>
    </row>
    <row r="2064" spans="9:13" x14ac:dyDescent="0.25">
      <c r="I2064" s="14"/>
      <c r="M2064" s="49"/>
    </row>
    <row r="2065" spans="9:13" x14ac:dyDescent="0.25">
      <c r="I2065" s="14"/>
      <c r="M2065" s="49"/>
    </row>
    <row r="2066" spans="9:13" x14ac:dyDescent="0.25">
      <c r="I2066" s="14"/>
      <c r="M2066" s="49"/>
    </row>
    <row r="2067" spans="9:13" x14ac:dyDescent="0.25">
      <c r="I2067" s="14"/>
      <c r="M2067" s="49"/>
    </row>
    <row r="2068" spans="9:13" x14ac:dyDescent="0.25">
      <c r="I2068" s="14"/>
      <c r="M2068" s="49"/>
    </row>
    <row r="2069" spans="9:13" x14ac:dyDescent="0.25">
      <c r="I2069" s="14"/>
      <c r="M2069" s="49"/>
    </row>
    <row r="2070" spans="9:13" x14ac:dyDescent="0.25">
      <c r="I2070" s="14"/>
      <c r="M2070" s="49"/>
    </row>
    <row r="2071" spans="9:13" x14ac:dyDescent="0.25">
      <c r="I2071" s="14"/>
      <c r="M2071" s="49"/>
    </row>
    <row r="2072" spans="9:13" x14ac:dyDescent="0.25">
      <c r="I2072" s="14"/>
      <c r="M2072" s="49"/>
    </row>
    <row r="2073" spans="9:13" x14ac:dyDescent="0.25">
      <c r="I2073" s="14"/>
      <c r="M2073" s="49"/>
    </row>
    <row r="2074" spans="9:13" x14ac:dyDescent="0.25">
      <c r="I2074" s="14"/>
      <c r="M2074" s="49"/>
    </row>
    <row r="2075" spans="9:13" x14ac:dyDescent="0.25">
      <c r="I2075" s="14"/>
      <c r="M2075" s="49"/>
    </row>
    <row r="2076" spans="9:13" x14ac:dyDescent="0.25">
      <c r="I2076" s="14"/>
      <c r="M2076" s="49"/>
    </row>
    <row r="2077" spans="9:13" x14ac:dyDescent="0.25">
      <c r="I2077" s="14"/>
      <c r="M2077" s="49"/>
    </row>
    <row r="2078" spans="9:13" x14ac:dyDescent="0.25">
      <c r="I2078" s="14"/>
      <c r="M2078" s="49"/>
    </row>
    <row r="2079" spans="9:13" x14ac:dyDescent="0.25">
      <c r="I2079" s="14"/>
      <c r="M2079" s="49"/>
    </row>
    <row r="2080" spans="9:13" x14ac:dyDescent="0.25">
      <c r="I2080" s="14"/>
      <c r="M2080" s="49"/>
    </row>
    <row r="2081" spans="9:13" x14ac:dyDescent="0.25">
      <c r="I2081" s="14"/>
      <c r="M2081" s="49"/>
    </row>
    <row r="2082" spans="9:13" x14ac:dyDescent="0.25">
      <c r="I2082" s="14"/>
      <c r="M2082" s="49"/>
    </row>
    <row r="2083" spans="9:13" x14ac:dyDescent="0.25">
      <c r="I2083" s="14"/>
      <c r="M2083" s="49"/>
    </row>
    <row r="2084" spans="9:13" x14ac:dyDescent="0.25">
      <c r="I2084" s="14"/>
      <c r="M2084" s="49"/>
    </row>
    <row r="2085" spans="9:13" x14ac:dyDescent="0.25">
      <c r="I2085" s="14"/>
      <c r="M2085" s="49"/>
    </row>
    <row r="2086" spans="9:13" x14ac:dyDescent="0.25">
      <c r="I2086" s="14"/>
      <c r="M2086" s="49"/>
    </row>
    <row r="2087" spans="9:13" x14ac:dyDescent="0.25">
      <c r="I2087" s="14"/>
      <c r="M2087" s="49"/>
    </row>
    <row r="2088" spans="9:13" x14ac:dyDescent="0.25">
      <c r="I2088" s="14"/>
      <c r="M2088" s="49"/>
    </row>
    <row r="2089" spans="9:13" x14ac:dyDescent="0.25">
      <c r="I2089" s="14"/>
      <c r="M2089" s="49"/>
    </row>
    <row r="2090" spans="9:13" x14ac:dyDescent="0.25">
      <c r="I2090" s="14"/>
      <c r="M2090" s="49"/>
    </row>
    <row r="2091" spans="9:13" x14ac:dyDescent="0.25">
      <c r="I2091" s="14"/>
      <c r="M2091" s="49"/>
    </row>
    <row r="2092" spans="9:13" x14ac:dyDescent="0.25">
      <c r="I2092" s="14"/>
      <c r="M2092" s="49"/>
    </row>
    <row r="2093" spans="9:13" x14ac:dyDescent="0.25">
      <c r="I2093" s="14"/>
      <c r="M2093" s="49"/>
    </row>
    <row r="2094" spans="9:13" x14ac:dyDescent="0.25">
      <c r="I2094" s="14"/>
      <c r="M2094" s="49"/>
    </row>
    <row r="2095" spans="9:13" x14ac:dyDescent="0.25">
      <c r="I2095" s="14"/>
      <c r="M2095" s="49"/>
    </row>
    <row r="2096" spans="9:13" x14ac:dyDescent="0.25">
      <c r="I2096" s="14"/>
      <c r="M2096" s="49"/>
    </row>
    <row r="2097" spans="9:13" x14ac:dyDescent="0.25">
      <c r="I2097" s="14"/>
      <c r="M2097" s="49"/>
    </row>
    <row r="2098" spans="9:13" x14ac:dyDescent="0.25">
      <c r="I2098" s="14"/>
      <c r="M2098" s="49"/>
    </row>
    <row r="2099" spans="9:13" x14ac:dyDescent="0.25">
      <c r="I2099" s="14"/>
      <c r="M2099" s="49"/>
    </row>
    <row r="2100" spans="9:13" x14ac:dyDescent="0.25">
      <c r="I2100" s="14"/>
      <c r="M2100" s="49"/>
    </row>
    <row r="2101" spans="9:13" x14ac:dyDescent="0.25">
      <c r="I2101" s="14"/>
      <c r="M2101" s="49"/>
    </row>
    <row r="2102" spans="9:13" x14ac:dyDescent="0.25">
      <c r="I2102" s="14"/>
      <c r="M2102" s="49"/>
    </row>
    <row r="2103" spans="9:13" x14ac:dyDescent="0.25">
      <c r="I2103" s="14"/>
      <c r="M2103" s="49"/>
    </row>
    <row r="2104" spans="9:13" x14ac:dyDescent="0.25">
      <c r="I2104" s="14"/>
      <c r="M2104" s="49"/>
    </row>
    <row r="2105" spans="9:13" x14ac:dyDescent="0.25">
      <c r="I2105" s="14"/>
      <c r="M2105" s="49"/>
    </row>
    <row r="2106" spans="9:13" x14ac:dyDescent="0.25">
      <c r="I2106" s="14"/>
      <c r="M2106" s="49"/>
    </row>
    <row r="2107" spans="9:13" x14ac:dyDescent="0.25">
      <c r="I2107" s="14"/>
      <c r="M2107" s="49"/>
    </row>
    <row r="2108" spans="9:13" x14ac:dyDescent="0.25">
      <c r="I2108" s="14"/>
      <c r="M2108" s="49"/>
    </row>
    <row r="2109" spans="9:13" x14ac:dyDescent="0.25">
      <c r="I2109" s="14"/>
      <c r="M2109" s="49"/>
    </row>
    <row r="2110" spans="9:13" x14ac:dyDescent="0.25">
      <c r="I2110" s="14"/>
      <c r="M2110" s="49"/>
    </row>
    <row r="2111" spans="9:13" x14ac:dyDescent="0.25">
      <c r="I2111" s="14"/>
      <c r="M2111" s="49"/>
    </row>
    <row r="2112" spans="9:13" x14ac:dyDescent="0.25">
      <c r="I2112" s="14"/>
      <c r="M2112" s="49"/>
    </row>
    <row r="2113" spans="9:13" x14ac:dyDescent="0.25">
      <c r="I2113" s="14"/>
      <c r="M2113" s="49"/>
    </row>
    <row r="2114" spans="9:13" x14ac:dyDescent="0.25">
      <c r="I2114" s="14"/>
      <c r="M2114" s="49"/>
    </row>
    <row r="2115" spans="9:13" x14ac:dyDescent="0.25">
      <c r="I2115" s="14"/>
      <c r="M2115" s="49"/>
    </row>
    <row r="2116" spans="9:13" x14ac:dyDescent="0.25">
      <c r="I2116" s="14"/>
      <c r="M2116" s="49"/>
    </row>
    <row r="2117" spans="9:13" x14ac:dyDescent="0.25">
      <c r="I2117" s="14"/>
      <c r="M2117" s="49"/>
    </row>
    <row r="2118" spans="9:13" x14ac:dyDescent="0.25">
      <c r="I2118" s="14"/>
      <c r="M2118" s="49"/>
    </row>
    <row r="2119" spans="9:13" x14ac:dyDescent="0.25">
      <c r="I2119" s="14"/>
      <c r="M2119" s="49"/>
    </row>
    <row r="2120" spans="9:13" x14ac:dyDescent="0.25">
      <c r="I2120" s="14"/>
      <c r="M2120" s="49"/>
    </row>
    <row r="2121" spans="9:13" x14ac:dyDescent="0.25">
      <c r="I2121" s="14"/>
      <c r="M2121" s="49"/>
    </row>
    <row r="2122" spans="9:13" x14ac:dyDescent="0.25">
      <c r="I2122" s="14"/>
      <c r="M2122" s="49"/>
    </row>
    <row r="2123" spans="9:13" x14ac:dyDescent="0.25">
      <c r="I2123" s="14"/>
      <c r="M2123" s="49"/>
    </row>
    <row r="2124" spans="9:13" x14ac:dyDescent="0.25">
      <c r="I2124" s="14"/>
      <c r="M2124" s="49"/>
    </row>
    <row r="2125" spans="9:13" x14ac:dyDescent="0.25">
      <c r="I2125" s="14"/>
      <c r="M2125" s="49"/>
    </row>
    <row r="2126" spans="9:13" x14ac:dyDescent="0.25">
      <c r="I2126" s="14"/>
      <c r="M2126" s="49"/>
    </row>
    <row r="2127" spans="9:13" x14ac:dyDescent="0.25">
      <c r="I2127" s="14"/>
      <c r="M2127" s="49"/>
    </row>
    <row r="2128" spans="9:13" x14ac:dyDescent="0.25">
      <c r="I2128" s="14"/>
      <c r="M2128" s="49"/>
    </row>
    <row r="2129" spans="9:13" x14ac:dyDescent="0.25">
      <c r="I2129" s="14"/>
      <c r="M2129" s="49"/>
    </row>
    <row r="2130" spans="9:13" x14ac:dyDescent="0.25">
      <c r="I2130" s="14"/>
      <c r="M2130" s="49"/>
    </row>
    <row r="2131" spans="9:13" x14ac:dyDescent="0.25">
      <c r="I2131" s="14"/>
      <c r="M2131" s="49"/>
    </row>
    <row r="2132" spans="9:13" x14ac:dyDescent="0.25">
      <c r="I2132" s="14"/>
      <c r="M2132" s="49"/>
    </row>
    <row r="2133" spans="9:13" x14ac:dyDescent="0.25">
      <c r="I2133" s="14"/>
      <c r="M2133" s="49"/>
    </row>
    <row r="2134" spans="9:13" x14ac:dyDescent="0.25">
      <c r="I2134" s="14"/>
      <c r="M2134" s="49"/>
    </row>
    <row r="2135" spans="9:13" x14ac:dyDescent="0.25">
      <c r="I2135" s="14"/>
      <c r="M2135" s="49"/>
    </row>
    <row r="2136" spans="9:13" x14ac:dyDescent="0.25">
      <c r="I2136" s="14"/>
      <c r="M2136" s="49"/>
    </row>
    <row r="2137" spans="9:13" x14ac:dyDescent="0.25">
      <c r="I2137" s="14"/>
      <c r="M2137" s="49"/>
    </row>
    <row r="2138" spans="9:13" x14ac:dyDescent="0.25">
      <c r="I2138" s="14"/>
      <c r="M2138" s="49"/>
    </row>
    <row r="2139" spans="9:13" x14ac:dyDescent="0.25">
      <c r="I2139" s="14"/>
      <c r="M2139" s="49"/>
    </row>
    <row r="2140" spans="9:13" x14ac:dyDescent="0.25">
      <c r="I2140" s="14"/>
      <c r="M2140" s="49"/>
    </row>
    <row r="2141" spans="9:13" x14ac:dyDescent="0.25">
      <c r="I2141" s="14"/>
      <c r="M2141" s="49"/>
    </row>
    <row r="2142" spans="9:13" x14ac:dyDescent="0.25">
      <c r="I2142" s="14"/>
      <c r="M2142" s="49"/>
    </row>
    <row r="2143" spans="9:13" x14ac:dyDescent="0.25">
      <c r="I2143" s="14"/>
      <c r="M2143" s="49"/>
    </row>
    <row r="2144" spans="9:13" x14ac:dyDescent="0.25">
      <c r="I2144" s="14"/>
      <c r="M2144" s="49"/>
    </row>
    <row r="2145" spans="9:13" x14ac:dyDescent="0.25">
      <c r="I2145" s="14"/>
      <c r="M2145" s="49"/>
    </row>
    <row r="2146" spans="9:13" x14ac:dyDescent="0.25">
      <c r="I2146" s="14"/>
      <c r="M2146" s="49"/>
    </row>
    <row r="2147" spans="9:13" x14ac:dyDescent="0.25">
      <c r="I2147" s="14"/>
      <c r="M2147" s="49"/>
    </row>
    <row r="2148" spans="9:13" x14ac:dyDescent="0.25">
      <c r="I2148" s="14"/>
      <c r="M2148" s="49"/>
    </row>
    <row r="2149" spans="9:13" x14ac:dyDescent="0.25">
      <c r="I2149" s="14"/>
      <c r="M2149" s="49"/>
    </row>
    <row r="2150" spans="9:13" x14ac:dyDescent="0.25">
      <c r="I2150" s="14"/>
      <c r="M2150" s="49"/>
    </row>
    <row r="2151" spans="9:13" x14ac:dyDescent="0.25">
      <c r="I2151" s="14"/>
      <c r="M2151" s="49"/>
    </row>
    <row r="2152" spans="9:13" x14ac:dyDescent="0.25">
      <c r="M2152" s="49"/>
    </row>
    <row r="2153" spans="9:13" x14ac:dyDescent="0.25">
      <c r="M2153" s="49"/>
    </row>
    <row r="2154" spans="9:13" x14ac:dyDescent="0.25">
      <c r="M2154" s="49"/>
    </row>
    <row r="2155" spans="9:13" x14ac:dyDescent="0.25">
      <c r="M2155" s="49"/>
    </row>
    <row r="2156" spans="9:13" x14ac:dyDescent="0.25">
      <c r="M2156" s="49"/>
    </row>
    <row r="2157" spans="9:13" x14ac:dyDescent="0.25">
      <c r="M2157" s="49"/>
    </row>
    <row r="2158" spans="9:13" x14ac:dyDescent="0.25">
      <c r="M2158" s="49"/>
    </row>
    <row r="2159" spans="9:13" x14ac:dyDescent="0.25">
      <c r="M2159" s="49"/>
    </row>
    <row r="2160" spans="9:13" x14ac:dyDescent="0.25">
      <c r="M2160" s="49"/>
    </row>
    <row r="2161" spans="13:13" x14ac:dyDescent="0.25">
      <c r="M2161" s="49"/>
    </row>
    <row r="2162" spans="13:13" x14ac:dyDescent="0.25">
      <c r="M2162" s="49"/>
    </row>
    <row r="2163" spans="13:13" x14ac:dyDescent="0.25">
      <c r="M2163" s="49"/>
    </row>
    <row r="2164" spans="13:13" x14ac:dyDescent="0.25">
      <c r="M2164" s="49"/>
    </row>
    <row r="2165" spans="13:13" x14ac:dyDescent="0.25">
      <c r="M2165" s="49"/>
    </row>
    <row r="2166" spans="13:13" x14ac:dyDescent="0.25">
      <c r="M2166" s="49"/>
    </row>
    <row r="2167" spans="13:13" x14ac:dyDescent="0.25">
      <c r="M2167" s="49"/>
    </row>
    <row r="2168" spans="13:13" x14ac:dyDescent="0.25">
      <c r="M2168" s="49"/>
    </row>
    <row r="2169" spans="13:13" x14ac:dyDescent="0.25">
      <c r="M2169" s="49"/>
    </row>
    <row r="2170" spans="13:13" x14ac:dyDescent="0.25">
      <c r="M2170" s="49"/>
    </row>
    <row r="2171" spans="13:13" x14ac:dyDescent="0.25">
      <c r="M2171" s="49"/>
    </row>
    <row r="2172" spans="13:13" x14ac:dyDescent="0.25">
      <c r="M2172" s="49"/>
    </row>
    <row r="2173" spans="13:13" x14ac:dyDescent="0.25">
      <c r="M2173" s="49"/>
    </row>
    <row r="2174" spans="13:13" x14ac:dyDescent="0.25">
      <c r="M2174" s="49"/>
    </row>
    <row r="2175" spans="13:13" x14ac:dyDescent="0.25">
      <c r="M2175" s="49"/>
    </row>
    <row r="2176" spans="13:13" x14ac:dyDescent="0.25">
      <c r="M2176" s="49"/>
    </row>
    <row r="2177" spans="13:13" x14ac:dyDescent="0.25">
      <c r="M2177" s="49"/>
    </row>
    <row r="2178" spans="13:13" x14ac:dyDescent="0.25">
      <c r="M2178" s="49"/>
    </row>
    <row r="2179" spans="13:13" x14ac:dyDescent="0.25">
      <c r="M2179" s="49"/>
    </row>
    <row r="2180" spans="13:13" x14ac:dyDescent="0.25">
      <c r="M2180" s="49"/>
    </row>
    <row r="2181" spans="13:13" x14ac:dyDescent="0.25">
      <c r="M2181" s="49"/>
    </row>
    <row r="2182" spans="13:13" x14ac:dyDescent="0.25">
      <c r="M2182" s="49"/>
    </row>
    <row r="2183" spans="13:13" x14ac:dyDescent="0.25">
      <c r="M2183" s="49"/>
    </row>
    <row r="2184" spans="13:13" x14ac:dyDescent="0.25">
      <c r="M2184" s="49"/>
    </row>
    <row r="2185" spans="13:13" x14ac:dyDescent="0.25">
      <c r="M2185" s="49"/>
    </row>
    <row r="2186" spans="13:13" x14ac:dyDescent="0.25">
      <c r="M2186" s="49"/>
    </row>
    <row r="2187" spans="13:13" x14ac:dyDescent="0.25">
      <c r="M2187" s="49"/>
    </row>
    <row r="2188" spans="13:13" x14ac:dyDescent="0.25">
      <c r="M2188" s="49"/>
    </row>
    <row r="2189" spans="13:13" x14ac:dyDescent="0.25">
      <c r="M2189" s="49"/>
    </row>
    <row r="2190" spans="13:13" x14ac:dyDescent="0.25">
      <c r="M2190" s="49"/>
    </row>
    <row r="2191" spans="13:13" x14ac:dyDescent="0.25">
      <c r="M2191" s="49"/>
    </row>
    <row r="2192" spans="13:13" x14ac:dyDescent="0.25">
      <c r="M2192" s="49"/>
    </row>
    <row r="2193" spans="13:13" x14ac:dyDescent="0.25">
      <c r="M2193" s="49"/>
    </row>
    <row r="2194" spans="13:13" x14ac:dyDescent="0.25">
      <c r="M2194" s="49"/>
    </row>
    <row r="2195" spans="13:13" x14ac:dyDescent="0.25">
      <c r="M2195" s="49"/>
    </row>
    <row r="2196" spans="13:13" x14ac:dyDescent="0.25">
      <c r="M2196" s="49"/>
    </row>
    <row r="2197" spans="13:13" x14ac:dyDescent="0.25">
      <c r="M2197" s="49"/>
    </row>
    <row r="2198" spans="13:13" x14ac:dyDescent="0.25">
      <c r="M2198" s="49"/>
    </row>
    <row r="2199" spans="13:13" x14ac:dyDescent="0.25">
      <c r="M2199" s="49"/>
    </row>
    <row r="2200" spans="13:13" x14ac:dyDescent="0.25">
      <c r="M2200" s="49"/>
    </row>
    <row r="2201" spans="13:13" x14ac:dyDescent="0.25">
      <c r="M2201" s="49"/>
    </row>
    <row r="2202" spans="13:13" x14ac:dyDescent="0.25">
      <c r="M2202" s="49"/>
    </row>
    <row r="2203" spans="13:13" x14ac:dyDescent="0.25">
      <c r="M2203" s="49"/>
    </row>
    <row r="2204" spans="13:13" x14ac:dyDescent="0.25">
      <c r="M2204" s="49"/>
    </row>
    <row r="2205" spans="13:13" x14ac:dyDescent="0.25">
      <c r="M2205" s="49"/>
    </row>
    <row r="2206" spans="13:13" x14ac:dyDescent="0.25">
      <c r="M2206" s="49"/>
    </row>
    <row r="2207" spans="13:13" x14ac:dyDescent="0.25">
      <c r="M2207" s="49"/>
    </row>
    <row r="2208" spans="13:13" x14ac:dyDescent="0.25">
      <c r="M2208" s="49"/>
    </row>
    <row r="2209" spans="13:13" x14ac:dyDescent="0.25">
      <c r="M2209" s="49"/>
    </row>
    <row r="2210" spans="13:13" x14ac:dyDescent="0.25">
      <c r="M2210" s="49"/>
    </row>
    <row r="2211" spans="13:13" x14ac:dyDescent="0.25">
      <c r="M2211" s="49"/>
    </row>
    <row r="2212" spans="13:13" x14ac:dyDescent="0.25">
      <c r="M2212" s="49"/>
    </row>
    <row r="2213" spans="13:13" x14ac:dyDescent="0.25">
      <c r="M2213" s="49"/>
    </row>
    <row r="2214" spans="13:13" x14ac:dyDescent="0.25">
      <c r="M2214" s="49"/>
    </row>
    <row r="2215" spans="13:13" x14ac:dyDescent="0.25">
      <c r="M2215" s="49"/>
    </row>
    <row r="2216" spans="13:13" x14ac:dyDescent="0.25">
      <c r="M2216" s="49"/>
    </row>
    <row r="2217" spans="13:13" x14ac:dyDescent="0.25">
      <c r="M2217" s="49"/>
    </row>
    <row r="2218" spans="13:13" x14ac:dyDescent="0.25">
      <c r="M2218" s="49"/>
    </row>
    <row r="2219" spans="13:13" x14ac:dyDescent="0.25">
      <c r="M2219" s="49"/>
    </row>
    <row r="2220" spans="13:13" x14ac:dyDescent="0.25">
      <c r="M2220" s="49"/>
    </row>
    <row r="2221" spans="13:13" x14ac:dyDescent="0.25">
      <c r="M2221" s="49"/>
    </row>
    <row r="2222" spans="13:13" x14ac:dyDescent="0.25">
      <c r="M2222" s="49"/>
    </row>
    <row r="2223" spans="13:13" x14ac:dyDescent="0.25">
      <c r="M2223" s="49"/>
    </row>
    <row r="2224" spans="13:13" x14ac:dyDescent="0.25">
      <c r="M2224" s="49"/>
    </row>
    <row r="2225" spans="13:13" x14ac:dyDescent="0.25">
      <c r="M2225" s="49"/>
    </row>
    <row r="2226" spans="13:13" x14ac:dyDescent="0.25">
      <c r="M2226" s="49"/>
    </row>
    <row r="2227" spans="13:13" x14ac:dyDescent="0.25">
      <c r="M2227" s="49"/>
    </row>
    <row r="2228" spans="13:13" x14ac:dyDescent="0.25">
      <c r="M2228" s="49"/>
    </row>
    <row r="2229" spans="13:13" x14ac:dyDescent="0.25">
      <c r="M2229" s="49"/>
    </row>
    <row r="2230" spans="13:13" x14ac:dyDescent="0.25">
      <c r="M2230" s="49"/>
    </row>
    <row r="2231" spans="13:13" x14ac:dyDescent="0.25">
      <c r="M2231" s="49"/>
    </row>
    <row r="2232" spans="13:13" x14ac:dyDescent="0.25">
      <c r="M2232" s="49"/>
    </row>
    <row r="2233" spans="13:13" x14ac:dyDescent="0.25">
      <c r="M2233" s="49"/>
    </row>
    <row r="2234" spans="13:13" x14ac:dyDescent="0.25">
      <c r="M2234" s="49"/>
    </row>
    <row r="2235" spans="13:13" x14ac:dyDescent="0.25">
      <c r="M2235" s="49"/>
    </row>
    <row r="2236" spans="13:13" x14ac:dyDescent="0.25">
      <c r="M2236" s="49"/>
    </row>
    <row r="2237" spans="13:13" x14ac:dyDescent="0.25">
      <c r="M2237" s="49"/>
    </row>
    <row r="2238" spans="13:13" x14ac:dyDescent="0.25">
      <c r="M2238" s="49"/>
    </row>
    <row r="2239" spans="13:13" x14ac:dyDescent="0.25">
      <c r="M2239" s="49"/>
    </row>
    <row r="2240" spans="13:13" x14ac:dyDescent="0.25">
      <c r="M2240" s="49"/>
    </row>
    <row r="2241" spans="13:13" x14ac:dyDescent="0.25">
      <c r="M2241" s="49"/>
    </row>
    <row r="2242" spans="13:13" x14ac:dyDescent="0.25">
      <c r="M2242" s="49"/>
    </row>
    <row r="2243" spans="13:13" x14ac:dyDescent="0.25">
      <c r="M2243" s="49"/>
    </row>
    <row r="2244" spans="13:13" x14ac:dyDescent="0.25">
      <c r="M2244" s="49"/>
    </row>
    <row r="2245" spans="13:13" x14ac:dyDescent="0.25">
      <c r="M2245" s="49"/>
    </row>
    <row r="2246" spans="13:13" x14ac:dyDescent="0.25">
      <c r="M2246" s="49"/>
    </row>
    <row r="2247" spans="13:13" x14ac:dyDescent="0.25">
      <c r="M2247" s="49"/>
    </row>
    <row r="2248" spans="13:13" x14ac:dyDescent="0.25">
      <c r="M2248" s="49"/>
    </row>
    <row r="2249" spans="13:13" x14ac:dyDescent="0.25">
      <c r="M2249" s="49"/>
    </row>
    <row r="2250" spans="13:13" x14ac:dyDescent="0.25">
      <c r="M2250" s="49"/>
    </row>
    <row r="2251" spans="13:13" x14ac:dyDescent="0.25">
      <c r="M2251" s="49"/>
    </row>
    <row r="2252" spans="13:13" x14ac:dyDescent="0.25">
      <c r="M2252" s="49"/>
    </row>
    <row r="2253" spans="13:13" x14ac:dyDescent="0.25">
      <c r="M2253" s="49"/>
    </row>
    <row r="2254" spans="13:13" x14ac:dyDescent="0.25">
      <c r="M2254" s="49"/>
    </row>
    <row r="2255" spans="13:13" x14ac:dyDescent="0.25">
      <c r="M2255" s="49"/>
    </row>
    <row r="2256" spans="13:13" x14ac:dyDescent="0.25">
      <c r="M2256" s="49"/>
    </row>
    <row r="2257" spans="13:13" x14ac:dyDescent="0.25">
      <c r="M2257" s="49"/>
    </row>
    <row r="2258" spans="13:13" x14ac:dyDescent="0.25">
      <c r="M2258" s="49"/>
    </row>
    <row r="2259" spans="13:13" x14ac:dyDescent="0.25">
      <c r="M2259" s="49"/>
    </row>
    <row r="2260" spans="13:13" x14ac:dyDescent="0.25">
      <c r="M2260" s="49"/>
    </row>
    <row r="2261" spans="13:13" x14ac:dyDescent="0.25">
      <c r="M2261" s="49"/>
    </row>
    <row r="2262" spans="13:13" x14ac:dyDescent="0.25">
      <c r="M2262" s="49"/>
    </row>
    <row r="2263" spans="13:13" x14ac:dyDescent="0.25">
      <c r="M2263" s="49"/>
    </row>
    <row r="2264" spans="13:13" x14ac:dyDescent="0.25">
      <c r="M2264" s="49"/>
    </row>
    <row r="2265" spans="13:13" x14ac:dyDescent="0.25">
      <c r="M2265" s="49"/>
    </row>
    <row r="2266" spans="13:13" x14ac:dyDescent="0.25">
      <c r="M2266" s="49"/>
    </row>
    <row r="2267" spans="13:13" x14ac:dyDescent="0.25">
      <c r="M2267" s="49"/>
    </row>
    <row r="2268" spans="13:13" x14ac:dyDescent="0.25">
      <c r="M2268" s="49"/>
    </row>
    <row r="2269" spans="13:13" x14ac:dyDescent="0.25">
      <c r="M2269" s="49"/>
    </row>
    <row r="2270" spans="13:13" x14ac:dyDescent="0.25">
      <c r="M2270" s="49"/>
    </row>
    <row r="2271" spans="13:13" x14ac:dyDescent="0.25">
      <c r="M2271" s="49"/>
    </row>
    <row r="2272" spans="13:13" x14ac:dyDescent="0.25">
      <c r="M2272" s="49"/>
    </row>
    <row r="2273" spans="13:13" x14ac:dyDescent="0.25">
      <c r="M2273" s="49"/>
    </row>
    <row r="2274" spans="13:13" x14ac:dyDescent="0.25">
      <c r="M2274" s="49"/>
    </row>
    <row r="2275" spans="13:13" x14ac:dyDescent="0.25">
      <c r="M2275" s="49"/>
    </row>
    <row r="2276" spans="13:13" x14ac:dyDescent="0.25">
      <c r="M2276" s="49"/>
    </row>
    <row r="2277" spans="13:13" x14ac:dyDescent="0.25">
      <c r="M2277" s="49"/>
    </row>
    <row r="2278" spans="13:13" x14ac:dyDescent="0.25">
      <c r="M2278" s="49"/>
    </row>
    <row r="2279" spans="13:13" x14ac:dyDescent="0.25">
      <c r="M2279" s="49"/>
    </row>
    <row r="2280" spans="13:13" x14ac:dyDescent="0.25">
      <c r="M2280" s="49"/>
    </row>
    <row r="2281" spans="13:13" x14ac:dyDescent="0.25">
      <c r="M2281" s="49"/>
    </row>
    <row r="2282" spans="13:13" x14ac:dyDescent="0.25">
      <c r="M2282" s="49"/>
    </row>
    <row r="2283" spans="13:13" x14ac:dyDescent="0.25">
      <c r="M2283" s="49"/>
    </row>
    <row r="2284" spans="13:13" x14ac:dyDescent="0.25">
      <c r="M2284" s="49"/>
    </row>
    <row r="2285" spans="13:13" x14ac:dyDescent="0.25">
      <c r="M2285" s="49"/>
    </row>
    <row r="2286" spans="13:13" x14ac:dyDescent="0.25">
      <c r="M2286" s="49"/>
    </row>
    <row r="2287" spans="13:13" x14ac:dyDescent="0.25">
      <c r="M2287" s="49"/>
    </row>
    <row r="2288" spans="13:13" x14ac:dyDescent="0.25">
      <c r="M2288" s="49"/>
    </row>
    <row r="2289" spans="13:13" x14ac:dyDescent="0.25">
      <c r="M2289" s="49"/>
    </row>
    <row r="2290" spans="13:13" x14ac:dyDescent="0.25">
      <c r="M2290" s="49"/>
    </row>
    <row r="2291" spans="13:13" x14ac:dyDescent="0.25">
      <c r="M2291" s="49"/>
    </row>
    <row r="2292" spans="13:13" x14ac:dyDescent="0.25">
      <c r="M2292" s="49"/>
    </row>
    <row r="2293" spans="13:13" x14ac:dyDescent="0.25">
      <c r="M2293" s="49"/>
    </row>
    <row r="2294" spans="13:13" x14ac:dyDescent="0.25">
      <c r="M2294" s="49"/>
    </row>
    <row r="2295" spans="13:13" x14ac:dyDescent="0.25">
      <c r="M2295" s="49"/>
    </row>
    <row r="2296" spans="13:13" x14ac:dyDescent="0.25">
      <c r="M2296" s="49"/>
    </row>
    <row r="2297" spans="13:13" x14ac:dyDescent="0.25">
      <c r="M2297" s="49"/>
    </row>
    <row r="2298" spans="13:13" x14ac:dyDescent="0.25">
      <c r="M2298" s="49"/>
    </row>
    <row r="2299" spans="13:13" x14ac:dyDescent="0.25">
      <c r="M2299" s="49"/>
    </row>
    <row r="2300" spans="13:13" x14ac:dyDescent="0.25">
      <c r="M2300" s="49"/>
    </row>
    <row r="2301" spans="13:13" x14ac:dyDescent="0.25">
      <c r="M2301" s="49"/>
    </row>
    <row r="2302" spans="13:13" x14ac:dyDescent="0.25">
      <c r="M2302" s="49"/>
    </row>
    <row r="2303" spans="13:13" x14ac:dyDescent="0.25">
      <c r="M2303" s="49"/>
    </row>
    <row r="2304" spans="13:13" x14ac:dyDescent="0.25">
      <c r="M2304" s="49"/>
    </row>
    <row r="2305" spans="9:13" x14ac:dyDescent="0.25">
      <c r="M2305" s="49"/>
    </row>
    <row r="2306" spans="9:13" x14ac:dyDescent="0.25">
      <c r="M2306" s="49"/>
    </row>
    <row r="2307" spans="9:13" x14ac:dyDescent="0.25">
      <c r="M2307" s="49"/>
    </row>
    <row r="2308" spans="9:13" x14ac:dyDescent="0.25">
      <c r="M2308" s="49"/>
    </row>
    <row r="2309" spans="9:13" x14ac:dyDescent="0.25">
      <c r="M2309" s="49"/>
    </row>
    <row r="2310" spans="9:13" x14ac:dyDescent="0.25">
      <c r="M2310" s="49"/>
    </row>
    <row r="2311" spans="9:13" x14ac:dyDescent="0.25">
      <c r="M2311" s="49"/>
    </row>
    <row r="2312" spans="9:13" x14ac:dyDescent="0.25">
      <c r="I2312" s="14"/>
      <c r="M2312" s="49"/>
    </row>
    <row r="2313" spans="9:13" x14ac:dyDescent="0.25">
      <c r="I2313" s="14"/>
      <c r="M2313" s="49"/>
    </row>
    <row r="2314" spans="9:13" x14ac:dyDescent="0.25">
      <c r="I2314" s="14"/>
      <c r="M2314" s="49"/>
    </row>
    <row r="2315" spans="9:13" x14ac:dyDescent="0.25">
      <c r="I2315" s="14"/>
      <c r="M2315" s="49"/>
    </row>
    <row r="2316" spans="9:13" x14ac:dyDescent="0.25">
      <c r="I2316" s="14"/>
      <c r="M2316" s="49"/>
    </row>
    <row r="2317" spans="9:13" x14ac:dyDescent="0.25">
      <c r="I2317" s="14"/>
      <c r="M2317" s="49"/>
    </row>
    <row r="2318" spans="9:13" x14ac:dyDescent="0.25">
      <c r="I2318" s="14"/>
      <c r="M2318" s="49"/>
    </row>
    <row r="2319" spans="9:13" x14ac:dyDescent="0.25">
      <c r="I2319" s="14"/>
      <c r="M2319" s="49"/>
    </row>
    <row r="2320" spans="9:13" x14ac:dyDescent="0.25">
      <c r="I2320" s="14"/>
      <c r="M2320" s="49"/>
    </row>
    <row r="2321" spans="9:13" x14ac:dyDescent="0.25">
      <c r="I2321" s="14"/>
      <c r="M2321" s="49"/>
    </row>
    <row r="2322" spans="9:13" x14ac:dyDescent="0.25">
      <c r="I2322" s="14"/>
      <c r="M2322" s="49"/>
    </row>
    <row r="2323" spans="9:13" x14ac:dyDescent="0.25">
      <c r="I2323" s="14"/>
      <c r="M2323" s="49"/>
    </row>
    <row r="2324" spans="9:13" x14ac:dyDescent="0.25">
      <c r="I2324" s="14"/>
      <c r="M2324" s="49"/>
    </row>
    <row r="2325" spans="9:13" x14ac:dyDescent="0.25">
      <c r="I2325" s="14"/>
      <c r="M2325" s="49"/>
    </row>
    <row r="2326" spans="9:13" x14ac:dyDescent="0.25">
      <c r="I2326" s="14"/>
      <c r="M2326" s="49"/>
    </row>
    <row r="2327" spans="9:13" x14ac:dyDescent="0.25">
      <c r="I2327" s="14"/>
      <c r="M2327" s="49"/>
    </row>
    <row r="2328" spans="9:13" x14ac:dyDescent="0.25">
      <c r="I2328" s="14"/>
      <c r="M2328" s="49"/>
    </row>
    <row r="2329" spans="9:13" x14ac:dyDescent="0.25">
      <c r="I2329" s="14"/>
      <c r="M2329" s="49"/>
    </row>
    <row r="2330" spans="9:13" x14ac:dyDescent="0.25">
      <c r="I2330" s="14"/>
      <c r="M2330" s="49"/>
    </row>
    <row r="2331" spans="9:13" x14ac:dyDescent="0.25">
      <c r="I2331" s="14"/>
      <c r="M2331" s="49"/>
    </row>
    <row r="2332" spans="9:13" x14ac:dyDescent="0.25">
      <c r="I2332" s="14"/>
      <c r="M2332" s="49"/>
    </row>
    <row r="2333" spans="9:13" x14ac:dyDescent="0.25">
      <c r="I2333" s="14"/>
      <c r="M2333" s="49"/>
    </row>
    <row r="2334" spans="9:13" x14ac:dyDescent="0.25">
      <c r="I2334" s="14"/>
      <c r="M2334" s="49"/>
    </row>
    <row r="2335" spans="9:13" x14ac:dyDescent="0.25">
      <c r="I2335" s="14"/>
      <c r="M2335" s="49"/>
    </row>
    <row r="2336" spans="9:13" x14ac:dyDescent="0.25">
      <c r="I2336" s="14"/>
      <c r="M2336" s="49"/>
    </row>
    <row r="2337" spans="9:13" x14ac:dyDescent="0.25">
      <c r="I2337" s="14"/>
      <c r="M2337" s="49"/>
    </row>
    <row r="2338" spans="9:13" x14ac:dyDescent="0.25">
      <c r="I2338" s="14"/>
      <c r="M2338" s="49"/>
    </row>
    <row r="2339" spans="9:13" x14ac:dyDescent="0.25">
      <c r="I2339" s="14"/>
      <c r="M2339" s="49"/>
    </row>
    <row r="2340" spans="9:13" x14ac:dyDescent="0.25">
      <c r="I2340" s="14"/>
      <c r="M2340" s="49"/>
    </row>
    <row r="2341" spans="9:13" x14ac:dyDescent="0.25">
      <c r="I2341" s="14"/>
      <c r="M2341" s="49"/>
    </row>
    <row r="2342" spans="9:13" x14ac:dyDescent="0.25">
      <c r="I2342" s="14"/>
      <c r="M2342" s="49"/>
    </row>
    <row r="2343" spans="9:13" x14ac:dyDescent="0.25">
      <c r="I2343" s="14"/>
      <c r="M2343" s="49"/>
    </row>
    <row r="2344" spans="9:13" x14ac:dyDescent="0.25">
      <c r="I2344" s="14"/>
      <c r="M2344" s="49"/>
    </row>
    <row r="2345" spans="9:13" x14ac:dyDescent="0.25">
      <c r="I2345" s="14"/>
      <c r="M2345" s="49"/>
    </row>
    <row r="2346" spans="9:13" x14ac:dyDescent="0.25">
      <c r="I2346" s="14"/>
      <c r="M2346" s="49"/>
    </row>
    <row r="2347" spans="9:13" x14ac:dyDescent="0.25">
      <c r="I2347" s="14"/>
      <c r="M2347" s="49"/>
    </row>
    <row r="2348" spans="9:13" x14ac:dyDescent="0.25">
      <c r="I2348" s="14"/>
      <c r="M2348" s="49"/>
    </row>
    <row r="2349" spans="9:13" x14ac:dyDescent="0.25">
      <c r="I2349" s="14"/>
      <c r="M2349" s="49"/>
    </row>
    <row r="2350" spans="9:13" x14ac:dyDescent="0.25">
      <c r="I2350" s="14"/>
      <c r="M2350" s="49"/>
    </row>
    <row r="2351" spans="9:13" x14ac:dyDescent="0.25">
      <c r="I2351" s="14"/>
      <c r="M2351" s="49"/>
    </row>
    <row r="2352" spans="9:13" x14ac:dyDescent="0.25">
      <c r="I2352" s="14"/>
      <c r="M2352" s="49"/>
    </row>
    <row r="2353" spans="9:13" x14ac:dyDescent="0.25">
      <c r="I2353" s="14"/>
      <c r="M2353" s="49"/>
    </row>
    <row r="2354" spans="9:13" x14ac:dyDescent="0.25">
      <c r="I2354" s="14"/>
      <c r="M2354" s="49"/>
    </row>
    <row r="2355" spans="9:13" x14ac:dyDescent="0.25">
      <c r="I2355" s="14"/>
      <c r="M2355" s="49"/>
    </row>
    <row r="2356" spans="9:13" x14ac:dyDescent="0.25">
      <c r="I2356" s="14"/>
      <c r="M2356" s="49"/>
    </row>
    <row r="2357" spans="9:13" x14ac:dyDescent="0.25">
      <c r="I2357" s="14"/>
      <c r="M2357" s="49"/>
    </row>
    <row r="2358" spans="9:13" x14ac:dyDescent="0.25">
      <c r="I2358" s="14"/>
      <c r="M2358" s="49"/>
    </row>
    <row r="2359" spans="9:13" x14ac:dyDescent="0.25">
      <c r="I2359" s="14"/>
      <c r="M2359" s="49"/>
    </row>
    <row r="2360" spans="9:13" x14ac:dyDescent="0.25">
      <c r="I2360" s="14"/>
      <c r="M2360" s="49"/>
    </row>
    <row r="2361" spans="9:13" x14ac:dyDescent="0.25">
      <c r="I2361" s="14"/>
      <c r="M2361" s="49"/>
    </row>
    <row r="2362" spans="9:13" x14ac:dyDescent="0.25">
      <c r="I2362" s="14"/>
      <c r="M2362" s="49"/>
    </row>
    <row r="2363" spans="9:13" x14ac:dyDescent="0.25">
      <c r="I2363" s="14"/>
      <c r="M2363" s="49"/>
    </row>
    <row r="2364" spans="9:13" x14ac:dyDescent="0.25">
      <c r="I2364" s="14"/>
      <c r="M2364" s="49"/>
    </row>
    <row r="2365" spans="9:13" x14ac:dyDescent="0.25">
      <c r="I2365" s="14"/>
      <c r="M2365" s="49"/>
    </row>
    <row r="2366" spans="9:13" x14ac:dyDescent="0.25">
      <c r="I2366" s="14"/>
      <c r="M2366" s="49"/>
    </row>
    <row r="2367" spans="9:13" x14ac:dyDescent="0.25">
      <c r="I2367" s="14"/>
      <c r="M2367" s="49"/>
    </row>
    <row r="2368" spans="9:13" x14ac:dyDescent="0.25">
      <c r="I2368" s="14"/>
      <c r="M2368" s="49"/>
    </row>
    <row r="2369" spans="9:13" x14ac:dyDescent="0.25">
      <c r="I2369" s="14"/>
      <c r="M2369" s="49"/>
    </row>
    <row r="2370" spans="9:13" x14ac:dyDescent="0.25">
      <c r="I2370" s="14"/>
      <c r="M2370" s="49"/>
    </row>
    <row r="2371" spans="9:13" x14ac:dyDescent="0.25">
      <c r="I2371" s="14"/>
      <c r="M2371" s="49"/>
    </row>
    <row r="2372" spans="9:13" x14ac:dyDescent="0.25">
      <c r="I2372" s="14"/>
      <c r="M2372" s="49"/>
    </row>
    <row r="2373" spans="9:13" x14ac:dyDescent="0.25">
      <c r="I2373" s="14"/>
      <c r="M2373" s="49"/>
    </row>
    <row r="2374" spans="9:13" x14ac:dyDescent="0.25">
      <c r="I2374" s="14"/>
      <c r="M2374" s="49"/>
    </row>
    <row r="2375" spans="9:13" x14ac:dyDescent="0.25">
      <c r="I2375" s="14"/>
      <c r="M2375" s="49"/>
    </row>
    <row r="2376" spans="9:13" x14ac:dyDescent="0.25">
      <c r="I2376" s="14"/>
      <c r="M2376" s="49"/>
    </row>
    <row r="2377" spans="9:13" x14ac:dyDescent="0.25">
      <c r="I2377" s="14"/>
      <c r="M2377" s="49"/>
    </row>
    <row r="2378" spans="9:13" x14ac:dyDescent="0.25">
      <c r="I2378" s="14"/>
      <c r="M2378" s="49"/>
    </row>
    <row r="2379" spans="9:13" x14ac:dyDescent="0.25">
      <c r="I2379" s="14"/>
      <c r="M2379" s="49"/>
    </row>
    <row r="2380" spans="9:13" x14ac:dyDescent="0.25">
      <c r="I2380" s="14"/>
      <c r="M2380" s="49"/>
    </row>
    <row r="2381" spans="9:13" x14ac:dyDescent="0.25">
      <c r="I2381" s="14"/>
      <c r="M2381" s="49"/>
    </row>
    <row r="2382" spans="9:13" x14ac:dyDescent="0.25">
      <c r="I2382" s="14"/>
      <c r="M2382" s="49"/>
    </row>
    <row r="2383" spans="9:13" x14ac:dyDescent="0.25">
      <c r="I2383" s="14"/>
      <c r="M2383" s="49"/>
    </row>
    <row r="2384" spans="9:13" x14ac:dyDescent="0.25">
      <c r="I2384" s="14"/>
      <c r="M2384" s="49"/>
    </row>
    <row r="2385" spans="9:13" x14ac:dyDescent="0.25">
      <c r="I2385" s="14"/>
      <c r="M2385" s="49"/>
    </row>
    <row r="2386" spans="9:13" x14ac:dyDescent="0.25">
      <c r="I2386" s="14"/>
      <c r="M2386" s="49"/>
    </row>
    <row r="2387" spans="9:13" x14ac:dyDescent="0.25">
      <c r="I2387" s="14"/>
      <c r="M2387" s="49"/>
    </row>
    <row r="2388" spans="9:13" x14ac:dyDescent="0.25">
      <c r="I2388" s="14"/>
      <c r="M2388" s="49"/>
    </row>
    <row r="2389" spans="9:13" x14ac:dyDescent="0.25">
      <c r="I2389" s="14"/>
      <c r="M2389" s="49"/>
    </row>
    <row r="2390" spans="9:13" x14ac:dyDescent="0.25">
      <c r="I2390" s="14"/>
      <c r="M2390" s="49"/>
    </row>
    <row r="2391" spans="9:13" x14ac:dyDescent="0.25">
      <c r="I2391" s="14"/>
      <c r="M2391" s="49"/>
    </row>
    <row r="2392" spans="9:13" x14ac:dyDescent="0.25">
      <c r="I2392" s="14"/>
      <c r="M2392" s="49"/>
    </row>
    <row r="2393" spans="9:13" x14ac:dyDescent="0.25">
      <c r="I2393" s="14"/>
      <c r="M2393" s="49"/>
    </row>
    <row r="2394" spans="9:13" x14ac:dyDescent="0.25">
      <c r="I2394" s="14"/>
      <c r="M2394" s="49"/>
    </row>
    <row r="2395" spans="9:13" x14ac:dyDescent="0.25">
      <c r="I2395" s="14"/>
      <c r="M2395" s="49"/>
    </row>
    <row r="2396" spans="9:13" x14ac:dyDescent="0.25">
      <c r="I2396" s="14"/>
      <c r="M2396" s="49"/>
    </row>
    <row r="2397" spans="9:13" x14ac:dyDescent="0.25">
      <c r="I2397" s="14"/>
      <c r="M2397" s="49"/>
    </row>
    <row r="2398" spans="9:13" x14ac:dyDescent="0.25">
      <c r="I2398" s="14"/>
      <c r="M2398" s="49"/>
    </row>
    <row r="2399" spans="9:13" x14ac:dyDescent="0.25">
      <c r="I2399" s="14"/>
      <c r="M2399" s="49"/>
    </row>
    <row r="2400" spans="9:13" x14ac:dyDescent="0.25">
      <c r="I2400" s="14"/>
      <c r="M2400" s="49"/>
    </row>
    <row r="2401" spans="9:13" x14ac:dyDescent="0.25">
      <c r="I2401" s="14"/>
      <c r="M2401" s="49"/>
    </row>
    <row r="2402" spans="9:13" x14ac:dyDescent="0.25">
      <c r="I2402" s="14"/>
      <c r="M2402" s="49"/>
    </row>
    <row r="2403" spans="9:13" x14ac:dyDescent="0.25">
      <c r="I2403" s="14"/>
      <c r="M2403" s="49"/>
    </row>
    <row r="2404" spans="9:13" x14ac:dyDescent="0.25">
      <c r="I2404" s="14"/>
      <c r="M2404" s="49"/>
    </row>
    <row r="2405" spans="9:13" x14ac:dyDescent="0.25">
      <c r="I2405" s="14"/>
      <c r="M2405" s="49"/>
    </row>
    <row r="2406" spans="9:13" x14ac:dyDescent="0.25">
      <c r="I2406" s="14"/>
      <c r="M2406" s="49"/>
    </row>
    <row r="2407" spans="9:13" x14ac:dyDescent="0.25">
      <c r="I2407" s="14"/>
      <c r="M2407" s="49"/>
    </row>
    <row r="2408" spans="9:13" x14ac:dyDescent="0.25">
      <c r="I2408" s="14"/>
      <c r="M2408" s="49"/>
    </row>
    <row r="2409" spans="9:13" x14ac:dyDescent="0.25">
      <c r="I2409" s="14"/>
      <c r="M2409" s="49"/>
    </row>
    <row r="2410" spans="9:13" x14ac:dyDescent="0.25">
      <c r="I2410" s="14"/>
      <c r="M2410" s="49"/>
    </row>
    <row r="2411" spans="9:13" x14ac:dyDescent="0.25">
      <c r="I2411" s="14"/>
      <c r="M2411" s="49"/>
    </row>
    <row r="2412" spans="9:13" x14ac:dyDescent="0.25">
      <c r="I2412" s="14"/>
      <c r="M2412" s="49"/>
    </row>
    <row r="2413" spans="9:13" x14ac:dyDescent="0.25">
      <c r="I2413" s="14"/>
      <c r="M2413" s="49"/>
    </row>
    <row r="2414" spans="9:13" x14ac:dyDescent="0.25">
      <c r="I2414" s="14"/>
      <c r="M2414" s="49"/>
    </row>
    <row r="2415" spans="9:13" x14ac:dyDescent="0.25">
      <c r="I2415" s="14"/>
      <c r="M2415" s="49"/>
    </row>
    <row r="2416" spans="9:13" x14ac:dyDescent="0.25">
      <c r="I2416" s="14"/>
      <c r="M2416" s="49"/>
    </row>
    <row r="2417" spans="9:13" x14ac:dyDescent="0.25">
      <c r="I2417" s="14"/>
      <c r="M2417" s="49"/>
    </row>
    <row r="2418" spans="9:13" x14ac:dyDescent="0.25">
      <c r="I2418" s="14"/>
      <c r="M2418" s="49"/>
    </row>
    <row r="2419" spans="9:13" x14ac:dyDescent="0.25">
      <c r="I2419" s="14"/>
      <c r="M2419" s="49"/>
    </row>
    <row r="2420" spans="9:13" x14ac:dyDescent="0.25">
      <c r="I2420" s="14"/>
      <c r="M2420" s="49"/>
    </row>
    <row r="2421" spans="9:13" x14ac:dyDescent="0.25">
      <c r="I2421" s="14"/>
      <c r="M2421" s="49"/>
    </row>
    <row r="2422" spans="9:13" x14ac:dyDescent="0.25">
      <c r="I2422" s="14"/>
      <c r="M2422" s="49"/>
    </row>
    <row r="2423" spans="9:13" x14ac:dyDescent="0.25">
      <c r="I2423" s="14"/>
      <c r="M2423" s="49"/>
    </row>
    <row r="2424" spans="9:13" x14ac:dyDescent="0.25">
      <c r="I2424" s="14"/>
      <c r="M2424" s="49"/>
    </row>
    <row r="2425" spans="9:13" x14ac:dyDescent="0.25">
      <c r="I2425" s="14"/>
      <c r="M2425" s="49"/>
    </row>
    <row r="2426" spans="9:13" x14ac:dyDescent="0.25">
      <c r="I2426" s="14"/>
      <c r="M2426" s="49"/>
    </row>
    <row r="2427" spans="9:13" x14ac:dyDescent="0.25">
      <c r="I2427" s="14"/>
      <c r="M2427" s="49"/>
    </row>
    <row r="2428" spans="9:13" x14ac:dyDescent="0.25">
      <c r="I2428" s="14"/>
      <c r="M2428" s="49"/>
    </row>
    <row r="2429" spans="9:13" x14ac:dyDescent="0.25">
      <c r="I2429" s="14"/>
      <c r="M2429" s="49"/>
    </row>
    <row r="2430" spans="9:13" x14ac:dyDescent="0.25">
      <c r="I2430" s="14"/>
      <c r="M2430" s="49"/>
    </row>
    <row r="2431" spans="9:13" x14ac:dyDescent="0.25">
      <c r="I2431" s="14"/>
      <c r="M2431" s="49"/>
    </row>
    <row r="2432" spans="9:13" x14ac:dyDescent="0.25">
      <c r="I2432" s="14"/>
      <c r="M2432" s="49"/>
    </row>
    <row r="2433" spans="9:13" x14ac:dyDescent="0.25">
      <c r="I2433" s="14"/>
      <c r="M2433" s="49"/>
    </row>
    <row r="2434" spans="9:13" x14ac:dyDescent="0.25">
      <c r="I2434" s="14"/>
      <c r="M2434" s="49"/>
    </row>
    <row r="2435" spans="9:13" x14ac:dyDescent="0.25">
      <c r="I2435" s="14"/>
      <c r="M2435" s="49"/>
    </row>
    <row r="2436" spans="9:13" x14ac:dyDescent="0.25">
      <c r="I2436" s="14"/>
      <c r="M2436" s="49"/>
    </row>
    <row r="2437" spans="9:13" x14ac:dyDescent="0.25">
      <c r="I2437" s="14"/>
      <c r="M2437" s="49"/>
    </row>
    <row r="2438" spans="9:13" x14ac:dyDescent="0.25">
      <c r="I2438" s="14"/>
      <c r="M2438" s="49"/>
    </row>
    <row r="2439" spans="9:13" x14ac:dyDescent="0.25">
      <c r="I2439" s="14"/>
      <c r="M2439" s="49"/>
    </row>
    <row r="2440" spans="9:13" x14ac:dyDescent="0.25">
      <c r="I2440" s="14"/>
      <c r="M2440" s="49"/>
    </row>
    <row r="2441" spans="9:13" x14ac:dyDescent="0.25">
      <c r="I2441" s="14"/>
      <c r="M2441" s="49"/>
    </row>
    <row r="2442" spans="9:13" x14ac:dyDescent="0.25">
      <c r="I2442" s="14"/>
      <c r="M2442" s="49"/>
    </row>
    <row r="2443" spans="9:13" x14ac:dyDescent="0.25">
      <c r="I2443" s="14"/>
      <c r="M2443" s="49"/>
    </row>
    <row r="2444" spans="9:13" x14ac:dyDescent="0.25">
      <c r="I2444" s="14"/>
      <c r="M2444" s="49"/>
    </row>
    <row r="2445" spans="9:13" x14ac:dyDescent="0.25">
      <c r="I2445" s="14"/>
      <c r="M2445" s="49"/>
    </row>
    <row r="2446" spans="9:13" x14ac:dyDescent="0.25">
      <c r="I2446" s="14"/>
      <c r="M2446" s="49"/>
    </row>
    <row r="2447" spans="9:13" x14ac:dyDescent="0.25">
      <c r="I2447" s="14"/>
      <c r="M2447" s="49"/>
    </row>
    <row r="2448" spans="9:13" x14ac:dyDescent="0.25">
      <c r="I2448" s="14"/>
      <c r="M2448" s="49"/>
    </row>
    <row r="2449" spans="9:13" x14ac:dyDescent="0.25">
      <c r="I2449" s="14"/>
      <c r="M2449" s="49"/>
    </row>
    <row r="2450" spans="9:13" x14ac:dyDescent="0.25">
      <c r="I2450" s="14"/>
      <c r="M2450" s="49"/>
    </row>
    <row r="2451" spans="9:13" x14ac:dyDescent="0.25">
      <c r="I2451" s="14"/>
      <c r="M2451" s="49"/>
    </row>
    <row r="2452" spans="9:13" x14ac:dyDescent="0.25">
      <c r="I2452" s="14"/>
      <c r="M2452" s="49"/>
    </row>
    <row r="2453" spans="9:13" x14ac:dyDescent="0.25">
      <c r="I2453" s="14"/>
      <c r="M2453" s="49"/>
    </row>
    <row r="2454" spans="9:13" x14ac:dyDescent="0.25">
      <c r="I2454" s="14"/>
      <c r="M2454" s="49"/>
    </row>
    <row r="2455" spans="9:13" x14ac:dyDescent="0.25">
      <c r="I2455" s="14"/>
      <c r="M2455" s="49"/>
    </row>
    <row r="2456" spans="9:13" x14ac:dyDescent="0.25">
      <c r="I2456" s="14"/>
      <c r="M2456" s="49"/>
    </row>
    <row r="2457" spans="9:13" x14ac:dyDescent="0.25">
      <c r="I2457" s="14"/>
      <c r="M2457" s="49"/>
    </row>
    <row r="2458" spans="9:13" x14ac:dyDescent="0.25">
      <c r="I2458" s="14"/>
      <c r="M2458" s="49"/>
    </row>
    <row r="2459" spans="9:13" x14ac:dyDescent="0.25">
      <c r="I2459" s="14"/>
      <c r="M2459" s="49"/>
    </row>
    <row r="2460" spans="9:13" x14ac:dyDescent="0.25">
      <c r="I2460" s="14"/>
      <c r="M2460" s="49"/>
    </row>
    <row r="2461" spans="9:13" x14ac:dyDescent="0.25">
      <c r="I2461" s="14"/>
      <c r="M2461" s="49"/>
    </row>
    <row r="2462" spans="9:13" x14ac:dyDescent="0.25">
      <c r="I2462" s="14"/>
      <c r="M2462" s="49"/>
    </row>
    <row r="2463" spans="9:13" x14ac:dyDescent="0.25">
      <c r="I2463" s="14"/>
      <c r="M2463" s="49"/>
    </row>
    <row r="2464" spans="9:13" x14ac:dyDescent="0.25">
      <c r="I2464" s="14"/>
      <c r="M2464" s="49"/>
    </row>
    <row r="2465" spans="9:13" x14ac:dyDescent="0.25">
      <c r="I2465" s="14"/>
      <c r="M2465" s="49"/>
    </row>
    <row r="2466" spans="9:13" x14ac:dyDescent="0.25">
      <c r="I2466" s="14"/>
      <c r="M2466" s="49"/>
    </row>
    <row r="2467" spans="9:13" x14ac:dyDescent="0.25">
      <c r="I2467" s="14"/>
      <c r="M2467" s="49"/>
    </row>
    <row r="2468" spans="9:13" x14ac:dyDescent="0.25">
      <c r="I2468" s="14"/>
      <c r="M2468" s="49"/>
    </row>
    <row r="2469" spans="9:13" x14ac:dyDescent="0.25">
      <c r="I2469" s="14"/>
      <c r="M2469" s="49"/>
    </row>
    <row r="2470" spans="9:13" x14ac:dyDescent="0.25">
      <c r="I2470" s="14"/>
      <c r="M2470" s="49"/>
    </row>
    <row r="2471" spans="9:13" x14ac:dyDescent="0.25">
      <c r="I2471" s="14"/>
      <c r="M2471" s="49"/>
    </row>
    <row r="2472" spans="9:13" x14ac:dyDescent="0.25">
      <c r="I2472" s="14"/>
      <c r="M2472" s="49"/>
    </row>
    <row r="2473" spans="9:13" x14ac:dyDescent="0.25">
      <c r="I2473" s="14"/>
      <c r="M2473" s="49"/>
    </row>
    <row r="2474" spans="9:13" x14ac:dyDescent="0.25">
      <c r="I2474" s="14"/>
      <c r="M2474" s="49"/>
    </row>
    <row r="2475" spans="9:13" x14ac:dyDescent="0.25">
      <c r="I2475" s="14"/>
      <c r="M2475" s="49"/>
    </row>
    <row r="2476" spans="9:13" x14ac:dyDescent="0.25">
      <c r="I2476" s="14"/>
      <c r="M2476" s="49"/>
    </row>
    <row r="2477" spans="9:13" x14ac:dyDescent="0.25">
      <c r="I2477" s="14"/>
      <c r="M2477" s="49"/>
    </row>
    <row r="2478" spans="9:13" x14ac:dyDescent="0.25">
      <c r="I2478" s="14"/>
      <c r="M2478" s="49"/>
    </row>
    <row r="2479" spans="9:13" x14ac:dyDescent="0.25">
      <c r="I2479" s="14"/>
      <c r="M2479" s="49"/>
    </row>
    <row r="2480" spans="9:13" x14ac:dyDescent="0.25">
      <c r="I2480" s="14"/>
      <c r="M2480" s="49"/>
    </row>
    <row r="2481" spans="9:13" x14ac:dyDescent="0.25">
      <c r="I2481" s="14"/>
      <c r="M2481" s="49"/>
    </row>
    <row r="2482" spans="9:13" x14ac:dyDescent="0.25">
      <c r="I2482" s="14"/>
      <c r="M2482" s="49"/>
    </row>
    <row r="2483" spans="9:13" x14ac:dyDescent="0.25">
      <c r="I2483" s="14"/>
      <c r="M2483" s="49"/>
    </row>
    <row r="2484" spans="9:13" x14ac:dyDescent="0.25">
      <c r="I2484" s="14"/>
      <c r="M2484" s="49"/>
    </row>
    <row r="2485" spans="9:13" x14ac:dyDescent="0.25">
      <c r="I2485" s="14"/>
      <c r="M2485" s="49"/>
    </row>
    <row r="2486" spans="9:13" x14ac:dyDescent="0.25">
      <c r="I2486" s="14"/>
      <c r="M2486" s="49"/>
    </row>
    <row r="2487" spans="9:13" x14ac:dyDescent="0.25">
      <c r="I2487" s="14"/>
      <c r="M2487" s="49"/>
    </row>
    <row r="2488" spans="9:13" x14ac:dyDescent="0.25">
      <c r="I2488" s="14"/>
      <c r="M2488" s="49"/>
    </row>
    <row r="2489" spans="9:13" x14ac:dyDescent="0.25">
      <c r="I2489" s="14"/>
      <c r="M2489" s="49"/>
    </row>
    <row r="2490" spans="9:13" x14ac:dyDescent="0.25">
      <c r="I2490" s="14"/>
      <c r="M2490" s="49"/>
    </row>
    <row r="2491" spans="9:13" x14ac:dyDescent="0.25">
      <c r="I2491" s="14"/>
      <c r="M2491" s="49"/>
    </row>
    <row r="2492" spans="9:13" x14ac:dyDescent="0.25">
      <c r="I2492" s="14"/>
      <c r="M2492" s="49"/>
    </row>
    <row r="2493" spans="9:13" x14ac:dyDescent="0.25">
      <c r="I2493" s="14"/>
      <c r="M2493" s="49"/>
    </row>
    <row r="2494" spans="9:13" x14ac:dyDescent="0.25">
      <c r="I2494" s="14"/>
      <c r="M2494" s="49"/>
    </row>
    <row r="2495" spans="9:13" x14ac:dyDescent="0.25">
      <c r="I2495" s="14"/>
      <c r="M2495" s="49"/>
    </row>
    <row r="2496" spans="9:13" x14ac:dyDescent="0.25">
      <c r="I2496" s="14"/>
      <c r="M2496" s="49"/>
    </row>
    <row r="2497" spans="9:13" x14ac:dyDescent="0.25">
      <c r="I2497" s="14"/>
      <c r="M2497" s="49"/>
    </row>
    <row r="2498" spans="9:13" x14ac:dyDescent="0.25">
      <c r="I2498" s="14"/>
      <c r="M2498" s="49"/>
    </row>
    <row r="2499" spans="9:13" x14ac:dyDescent="0.25">
      <c r="I2499" s="14"/>
      <c r="M2499" s="49"/>
    </row>
    <row r="2500" spans="9:13" x14ac:dyDescent="0.25">
      <c r="I2500" s="14"/>
      <c r="M2500" s="49"/>
    </row>
    <row r="2501" spans="9:13" x14ac:dyDescent="0.25">
      <c r="I2501" s="14"/>
      <c r="M2501" s="49"/>
    </row>
    <row r="2502" spans="9:13" x14ac:dyDescent="0.25">
      <c r="I2502" s="14"/>
      <c r="M2502" s="49"/>
    </row>
    <row r="2503" spans="9:13" x14ac:dyDescent="0.25">
      <c r="I2503" s="14"/>
      <c r="M2503" s="49"/>
    </row>
    <row r="2504" spans="9:13" x14ac:dyDescent="0.25">
      <c r="I2504" s="14"/>
      <c r="M2504" s="49"/>
    </row>
    <row r="2505" spans="9:13" x14ac:dyDescent="0.25">
      <c r="I2505" s="14"/>
      <c r="M2505" s="49"/>
    </row>
    <row r="2506" spans="9:13" x14ac:dyDescent="0.25">
      <c r="I2506" s="14"/>
      <c r="M2506" s="49"/>
    </row>
    <row r="2507" spans="9:13" x14ac:dyDescent="0.25">
      <c r="I2507" s="14"/>
      <c r="M2507" s="49"/>
    </row>
    <row r="2508" spans="9:13" x14ac:dyDescent="0.25">
      <c r="I2508" s="14"/>
      <c r="M2508" s="49"/>
    </row>
    <row r="2509" spans="9:13" x14ac:dyDescent="0.25">
      <c r="I2509" s="14"/>
      <c r="M2509" s="49"/>
    </row>
    <row r="2510" spans="9:13" x14ac:dyDescent="0.25">
      <c r="I2510" s="14"/>
      <c r="M2510" s="49"/>
    </row>
    <row r="2511" spans="9:13" x14ac:dyDescent="0.25">
      <c r="I2511" s="14"/>
      <c r="M2511" s="49"/>
    </row>
    <row r="2512" spans="9:13" x14ac:dyDescent="0.25">
      <c r="I2512" s="14"/>
      <c r="M2512" s="49"/>
    </row>
    <row r="2513" spans="9:13" x14ac:dyDescent="0.25">
      <c r="I2513" s="14"/>
      <c r="M2513" s="49"/>
    </row>
    <row r="2514" spans="9:13" x14ac:dyDescent="0.25">
      <c r="I2514" s="14"/>
      <c r="M2514" s="49"/>
    </row>
    <row r="2515" spans="9:13" x14ac:dyDescent="0.25">
      <c r="I2515" s="14"/>
      <c r="M2515" s="49"/>
    </row>
    <row r="2516" spans="9:13" x14ac:dyDescent="0.25">
      <c r="I2516" s="14"/>
      <c r="M2516" s="49"/>
    </row>
    <row r="2517" spans="9:13" x14ac:dyDescent="0.25">
      <c r="I2517" s="14"/>
      <c r="M2517" s="49"/>
    </row>
    <row r="2518" spans="9:13" x14ac:dyDescent="0.25">
      <c r="I2518" s="14"/>
      <c r="M2518" s="49"/>
    </row>
    <row r="2519" spans="9:13" x14ac:dyDescent="0.25">
      <c r="I2519" s="14"/>
      <c r="M2519" s="49"/>
    </row>
    <row r="2520" spans="9:13" x14ac:dyDescent="0.25">
      <c r="I2520" s="14"/>
      <c r="M2520" s="49"/>
    </row>
    <row r="2521" spans="9:13" x14ac:dyDescent="0.25">
      <c r="I2521" s="14"/>
      <c r="M2521" s="49"/>
    </row>
    <row r="2522" spans="9:13" x14ac:dyDescent="0.25">
      <c r="I2522" s="14"/>
      <c r="M2522" s="49"/>
    </row>
    <row r="2523" spans="9:13" x14ac:dyDescent="0.25">
      <c r="I2523" s="14"/>
      <c r="M2523" s="49"/>
    </row>
    <row r="2524" spans="9:13" x14ac:dyDescent="0.25">
      <c r="I2524" s="14"/>
      <c r="M2524" s="49"/>
    </row>
    <row r="2525" spans="9:13" x14ac:dyDescent="0.25">
      <c r="I2525" s="14"/>
      <c r="M2525" s="49"/>
    </row>
    <row r="2526" spans="9:13" x14ac:dyDescent="0.25">
      <c r="I2526" s="14"/>
      <c r="M2526" s="49"/>
    </row>
    <row r="2527" spans="9:13" x14ac:dyDescent="0.25">
      <c r="I2527" s="14"/>
      <c r="M2527" s="49"/>
    </row>
    <row r="2528" spans="9:13" x14ac:dyDescent="0.25">
      <c r="I2528" s="14"/>
      <c r="M2528" s="49"/>
    </row>
    <row r="2529" spans="9:13" x14ac:dyDescent="0.25">
      <c r="I2529" s="14"/>
      <c r="M2529" s="49"/>
    </row>
    <row r="2530" spans="9:13" x14ac:dyDescent="0.25">
      <c r="I2530" s="14"/>
      <c r="M2530" s="49"/>
    </row>
    <row r="2531" spans="9:13" x14ac:dyDescent="0.25">
      <c r="I2531" s="14"/>
      <c r="M2531" s="49"/>
    </row>
    <row r="2532" spans="9:13" x14ac:dyDescent="0.25">
      <c r="I2532" s="14"/>
      <c r="M2532" s="49"/>
    </row>
    <row r="2533" spans="9:13" x14ac:dyDescent="0.25">
      <c r="I2533" s="14"/>
      <c r="M2533" s="49"/>
    </row>
    <row r="2534" spans="9:13" x14ac:dyDescent="0.25">
      <c r="I2534" s="14"/>
      <c r="M2534" s="49"/>
    </row>
    <row r="2535" spans="9:13" x14ac:dyDescent="0.25">
      <c r="M2535" s="49"/>
    </row>
    <row r="2536" spans="9:13" x14ac:dyDescent="0.25">
      <c r="M2536" s="49"/>
    </row>
    <row r="2537" spans="9:13" x14ac:dyDescent="0.25">
      <c r="M2537" s="49"/>
    </row>
    <row r="2538" spans="9:13" x14ac:dyDescent="0.25">
      <c r="M2538" s="49"/>
    </row>
    <row r="2539" spans="9:13" x14ac:dyDescent="0.25">
      <c r="M2539" s="49"/>
    </row>
    <row r="2540" spans="9:13" x14ac:dyDescent="0.25">
      <c r="M2540" s="49"/>
    </row>
    <row r="2541" spans="9:13" x14ac:dyDescent="0.25">
      <c r="M2541" s="49"/>
    </row>
    <row r="2542" spans="9:13" x14ac:dyDescent="0.25">
      <c r="M2542" s="49"/>
    </row>
    <row r="2543" spans="9:13" x14ac:dyDescent="0.25">
      <c r="M2543" s="49"/>
    </row>
    <row r="2544" spans="9:13" x14ac:dyDescent="0.25">
      <c r="M2544" s="49"/>
    </row>
    <row r="2545" spans="13:13" x14ac:dyDescent="0.25">
      <c r="M2545" s="49"/>
    </row>
    <row r="2546" spans="13:13" x14ac:dyDescent="0.25">
      <c r="M2546" s="49"/>
    </row>
    <row r="2547" spans="13:13" x14ac:dyDescent="0.25">
      <c r="M2547" s="49"/>
    </row>
    <row r="2548" spans="13:13" x14ac:dyDescent="0.25">
      <c r="M2548" s="49"/>
    </row>
    <row r="2549" spans="13:13" x14ac:dyDescent="0.25">
      <c r="M2549" s="49"/>
    </row>
    <row r="2550" spans="13:13" x14ac:dyDescent="0.25">
      <c r="M2550" s="49"/>
    </row>
    <row r="2551" spans="13:13" x14ac:dyDescent="0.25">
      <c r="M2551" s="49"/>
    </row>
    <row r="2552" spans="13:13" x14ac:dyDescent="0.25">
      <c r="M2552" s="49"/>
    </row>
    <row r="2553" spans="13:13" x14ac:dyDescent="0.25">
      <c r="M2553" s="49"/>
    </row>
    <row r="2554" spans="13:13" x14ac:dyDescent="0.25">
      <c r="M2554" s="49"/>
    </row>
    <row r="2555" spans="13:13" x14ac:dyDescent="0.25">
      <c r="M2555" s="49"/>
    </row>
    <row r="2556" spans="13:13" x14ac:dyDescent="0.25">
      <c r="M2556" s="49"/>
    </row>
    <row r="2557" spans="13:13" x14ac:dyDescent="0.25">
      <c r="M2557" s="49"/>
    </row>
    <row r="2558" spans="13:13" x14ac:dyDescent="0.25">
      <c r="M2558" s="49"/>
    </row>
    <row r="2559" spans="13:13" x14ac:dyDescent="0.25">
      <c r="M2559" s="49"/>
    </row>
    <row r="2560" spans="13:13" x14ac:dyDescent="0.25">
      <c r="M2560" s="49"/>
    </row>
    <row r="2561" spans="13:13" x14ac:dyDescent="0.25">
      <c r="M2561" s="49"/>
    </row>
    <row r="2562" spans="13:13" x14ac:dyDescent="0.25">
      <c r="M2562" s="49"/>
    </row>
    <row r="2563" spans="13:13" x14ac:dyDescent="0.25">
      <c r="M2563" s="49"/>
    </row>
    <row r="2564" spans="13:13" x14ac:dyDescent="0.25">
      <c r="M2564" s="49"/>
    </row>
    <row r="2565" spans="13:13" x14ac:dyDescent="0.25">
      <c r="M2565" s="49"/>
    </row>
    <row r="2566" spans="13:13" x14ac:dyDescent="0.25">
      <c r="M2566" s="49"/>
    </row>
    <row r="2567" spans="13:13" x14ac:dyDescent="0.25">
      <c r="M2567" s="49"/>
    </row>
    <row r="2568" spans="13:13" x14ac:dyDescent="0.25">
      <c r="M2568" s="49"/>
    </row>
    <row r="2569" spans="13:13" x14ac:dyDescent="0.25">
      <c r="M2569" s="49"/>
    </row>
    <row r="2570" spans="13:13" x14ac:dyDescent="0.25">
      <c r="M2570" s="49"/>
    </row>
    <row r="2571" spans="13:13" x14ac:dyDescent="0.25">
      <c r="M2571" s="49"/>
    </row>
    <row r="2572" spans="13:13" x14ac:dyDescent="0.25">
      <c r="M2572" s="49"/>
    </row>
    <row r="2573" spans="13:13" x14ac:dyDescent="0.25">
      <c r="M2573" s="49"/>
    </row>
    <row r="2574" spans="13:13" x14ac:dyDescent="0.25">
      <c r="M2574" s="49"/>
    </row>
    <row r="2575" spans="13:13" x14ac:dyDescent="0.25">
      <c r="M2575" s="49"/>
    </row>
    <row r="2576" spans="13:13" x14ac:dyDescent="0.25">
      <c r="M2576" s="49"/>
    </row>
    <row r="2577" spans="13:13" x14ac:dyDescent="0.25">
      <c r="M2577" s="49"/>
    </row>
    <row r="2578" spans="13:13" x14ac:dyDescent="0.25">
      <c r="M2578" s="49"/>
    </row>
    <row r="2579" spans="13:13" x14ac:dyDescent="0.25">
      <c r="M2579" s="49"/>
    </row>
    <row r="2580" spans="13:13" x14ac:dyDescent="0.25">
      <c r="M2580" s="49"/>
    </row>
    <row r="2581" spans="13:13" x14ac:dyDescent="0.25">
      <c r="M2581" s="49"/>
    </row>
    <row r="2582" spans="13:13" x14ac:dyDescent="0.25">
      <c r="M2582" s="49"/>
    </row>
    <row r="2583" spans="13:13" x14ac:dyDescent="0.25">
      <c r="M2583" s="49"/>
    </row>
    <row r="2584" spans="13:13" x14ac:dyDescent="0.25">
      <c r="M2584" s="49"/>
    </row>
    <row r="2585" spans="13:13" x14ac:dyDescent="0.25">
      <c r="M2585" s="49"/>
    </row>
    <row r="2586" spans="13:13" x14ac:dyDescent="0.25">
      <c r="M2586" s="49"/>
    </row>
    <row r="2587" spans="13:13" x14ac:dyDescent="0.25">
      <c r="M2587" s="49"/>
    </row>
    <row r="2588" spans="13:13" x14ac:dyDescent="0.25">
      <c r="M2588" s="49"/>
    </row>
    <row r="2589" spans="13:13" x14ac:dyDescent="0.25">
      <c r="M2589" s="49"/>
    </row>
    <row r="2590" spans="13:13" x14ac:dyDescent="0.25">
      <c r="M2590" s="49"/>
    </row>
    <row r="2591" spans="13:13" x14ac:dyDescent="0.25">
      <c r="M2591" s="49"/>
    </row>
    <row r="2592" spans="13:13" x14ac:dyDescent="0.25">
      <c r="M2592" s="49"/>
    </row>
    <row r="2593" spans="13:13" x14ac:dyDescent="0.25">
      <c r="M2593" s="49"/>
    </row>
    <row r="2594" spans="13:13" x14ac:dyDescent="0.25">
      <c r="M2594" s="49"/>
    </row>
    <row r="2595" spans="13:13" x14ac:dyDescent="0.25">
      <c r="M2595" s="49"/>
    </row>
    <row r="2596" spans="13:13" x14ac:dyDescent="0.25">
      <c r="M2596" s="49"/>
    </row>
    <row r="2597" spans="13:13" x14ac:dyDescent="0.25">
      <c r="M2597" s="49"/>
    </row>
    <row r="2598" spans="13:13" x14ac:dyDescent="0.25">
      <c r="M2598" s="49"/>
    </row>
    <row r="2599" spans="13:13" x14ac:dyDescent="0.25">
      <c r="M2599" s="49"/>
    </row>
    <row r="2600" spans="13:13" x14ac:dyDescent="0.25">
      <c r="M2600" s="49"/>
    </row>
    <row r="2601" spans="13:13" x14ac:dyDescent="0.25">
      <c r="M2601" s="49"/>
    </row>
    <row r="2602" spans="13:13" x14ac:dyDescent="0.25">
      <c r="M2602" s="49"/>
    </row>
    <row r="2603" spans="13:13" x14ac:dyDescent="0.25">
      <c r="M2603" s="49"/>
    </row>
    <row r="2604" spans="13:13" x14ac:dyDescent="0.25">
      <c r="M2604" s="49"/>
    </row>
    <row r="2605" spans="13:13" x14ac:dyDescent="0.25">
      <c r="M2605" s="49"/>
    </row>
    <row r="2606" spans="13:13" x14ac:dyDescent="0.25">
      <c r="M2606" s="49"/>
    </row>
    <row r="2607" spans="13:13" x14ac:dyDescent="0.25">
      <c r="M2607" s="49"/>
    </row>
    <row r="2608" spans="13:13" x14ac:dyDescent="0.25">
      <c r="M2608" s="49"/>
    </row>
    <row r="2609" spans="13:13" x14ac:dyDescent="0.25">
      <c r="M2609" s="49"/>
    </row>
    <row r="2610" spans="13:13" x14ac:dyDescent="0.25">
      <c r="M2610" s="49"/>
    </row>
    <row r="2611" spans="13:13" x14ac:dyDescent="0.25">
      <c r="M2611" s="49"/>
    </row>
    <row r="2612" spans="13:13" x14ac:dyDescent="0.25">
      <c r="M2612" s="49"/>
    </row>
    <row r="2613" spans="13:13" x14ac:dyDescent="0.25">
      <c r="M2613" s="49"/>
    </row>
    <row r="2614" spans="13:13" x14ac:dyDescent="0.25">
      <c r="M2614" s="49"/>
    </row>
    <row r="2615" spans="13:13" x14ac:dyDescent="0.25">
      <c r="M2615" s="49"/>
    </row>
    <row r="2616" spans="13:13" x14ac:dyDescent="0.25">
      <c r="M2616" s="49"/>
    </row>
    <row r="2617" spans="13:13" x14ac:dyDescent="0.25">
      <c r="M2617" s="49"/>
    </row>
    <row r="2618" spans="13:13" x14ac:dyDescent="0.25">
      <c r="M2618" s="49"/>
    </row>
    <row r="2619" spans="13:13" x14ac:dyDescent="0.25">
      <c r="M2619" s="49"/>
    </row>
    <row r="2620" spans="13:13" x14ac:dyDescent="0.25">
      <c r="M2620" s="49"/>
    </row>
    <row r="2621" spans="13:13" x14ac:dyDescent="0.25">
      <c r="M2621" s="49"/>
    </row>
    <row r="2622" spans="13:13" x14ac:dyDescent="0.25">
      <c r="M2622" s="49"/>
    </row>
    <row r="2623" spans="13:13" x14ac:dyDescent="0.25">
      <c r="M2623" s="49"/>
    </row>
    <row r="2624" spans="13:13" x14ac:dyDescent="0.25">
      <c r="M2624" s="49"/>
    </row>
    <row r="2625" spans="13:13" x14ac:dyDescent="0.25">
      <c r="M2625" s="49"/>
    </row>
    <row r="2626" spans="13:13" x14ac:dyDescent="0.25">
      <c r="M2626" s="49"/>
    </row>
    <row r="2627" spans="13:13" x14ac:dyDescent="0.25">
      <c r="M2627" s="49"/>
    </row>
    <row r="2628" spans="13:13" x14ac:dyDescent="0.25">
      <c r="M2628" s="49"/>
    </row>
    <row r="2629" spans="13:13" x14ac:dyDescent="0.25">
      <c r="M2629" s="49"/>
    </row>
    <row r="2630" spans="13:13" x14ac:dyDescent="0.25">
      <c r="M2630" s="49"/>
    </row>
    <row r="2631" spans="13:13" x14ac:dyDescent="0.25">
      <c r="M2631" s="49"/>
    </row>
    <row r="2632" spans="13:13" x14ac:dyDescent="0.25">
      <c r="M2632" s="49"/>
    </row>
    <row r="2633" spans="13:13" x14ac:dyDescent="0.25">
      <c r="M2633" s="49"/>
    </row>
    <row r="2634" spans="13:13" x14ac:dyDescent="0.25">
      <c r="M2634" s="49"/>
    </row>
    <row r="2635" spans="13:13" x14ac:dyDescent="0.25">
      <c r="M2635" s="49"/>
    </row>
    <row r="2636" spans="13:13" x14ac:dyDescent="0.25">
      <c r="M2636" s="49"/>
    </row>
    <row r="2637" spans="13:13" x14ac:dyDescent="0.25">
      <c r="M2637" s="49"/>
    </row>
    <row r="2638" spans="13:13" x14ac:dyDescent="0.25">
      <c r="M2638" s="49"/>
    </row>
    <row r="2639" spans="13:13" x14ac:dyDescent="0.25">
      <c r="M2639" s="49"/>
    </row>
    <row r="2640" spans="13:13" x14ac:dyDescent="0.25">
      <c r="M2640" s="49"/>
    </row>
    <row r="2641" spans="13:13" x14ac:dyDescent="0.25">
      <c r="M2641" s="49"/>
    </row>
    <row r="2642" spans="13:13" x14ac:dyDescent="0.25">
      <c r="M2642" s="49"/>
    </row>
    <row r="2643" spans="13:13" x14ac:dyDescent="0.25">
      <c r="M2643" s="49"/>
    </row>
    <row r="2644" spans="13:13" x14ac:dyDescent="0.25">
      <c r="M2644" s="49"/>
    </row>
    <row r="2645" spans="13:13" x14ac:dyDescent="0.25">
      <c r="M2645" s="49"/>
    </row>
    <row r="2646" spans="13:13" x14ac:dyDescent="0.25">
      <c r="M2646" s="49"/>
    </row>
    <row r="2647" spans="13:13" x14ac:dyDescent="0.25">
      <c r="M2647" s="49"/>
    </row>
    <row r="2648" spans="13:13" x14ac:dyDescent="0.25">
      <c r="M2648" s="49"/>
    </row>
    <row r="2649" spans="13:13" x14ac:dyDescent="0.25">
      <c r="M2649" s="49"/>
    </row>
    <row r="2650" spans="13:13" x14ac:dyDescent="0.25">
      <c r="M2650" s="49"/>
    </row>
    <row r="2651" spans="13:13" x14ac:dyDescent="0.25">
      <c r="M2651" s="49"/>
    </row>
    <row r="2652" spans="13:13" x14ac:dyDescent="0.25">
      <c r="M2652" s="49"/>
    </row>
    <row r="2653" spans="13:13" x14ac:dyDescent="0.25">
      <c r="M2653" s="49"/>
    </row>
    <row r="2654" spans="13:13" x14ac:dyDescent="0.25">
      <c r="M2654" s="49"/>
    </row>
    <row r="2655" spans="13:13" x14ac:dyDescent="0.25">
      <c r="M2655" s="49"/>
    </row>
    <row r="2656" spans="13:13" x14ac:dyDescent="0.25">
      <c r="M2656" s="49"/>
    </row>
    <row r="2657" spans="13:13" x14ac:dyDescent="0.25">
      <c r="M2657" s="49"/>
    </row>
    <row r="2658" spans="13:13" x14ac:dyDescent="0.25">
      <c r="M2658" s="49"/>
    </row>
    <row r="2659" spans="13:13" x14ac:dyDescent="0.25">
      <c r="M2659" s="49"/>
    </row>
    <row r="2660" spans="13:13" x14ac:dyDescent="0.25">
      <c r="M2660" s="49"/>
    </row>
    <row r="2661" spans="13:13" x14ac:dyDescent="0.25">
      <c r="M2661" s="49"/>
    </row>
    <row r="2662" spans="13:13" x14ac:dyDescent="0.25">
      <c r="M2662" s="49"/>
    </row>
    <row r="2663" spans="13:13" x14ac:dyDescent="0.25">
      <c r="M2663" s="49"/>
    </row>
    <row r="2664" spans="13:13" x14ac:dyDescent="0.25">
      <c r="M2664" s="49"/>
    </row>
    <row r="2665" spans="13:13" x14ac:dyDescent="0.25">
      <c r="M2665" s="49"/>
    </row>
    <row r="2666" spans="13:13" x14ac:dyDescent="0.25">
      <c r="M2666" s="49"/>
    </row>
    <row r="2667" spans="13:13" x14ac:dyDescent="0.25">
      <c r="M2667" s="49"/>
    </row>
    <row r="2668" spans="13:13" x14ac:dyDescent="0.25">
      <c r="M2668" s="49"/>
    </row>
    <row r="2669" spans="13:13" x14ac:dyDescent="0.25">
      <c r="M2669" s="49"/>
    </row>
    <row r="2670" spans="13:13" x14ac:dyDescent="0.25">
      <c r="M2670" s="49"/>
    </row>
    <row r="2671" spans="13:13" x14ac:dyDescent="0.25">
      <c r="M2671" s="49"/>
    </row>
    <row r="2672" spans="13:13" x14ac:dyDescent="0.25">
      <c r="M2672" s="49"/>
    </row>
    <row r="2673" spans="13:13" x14ac:dyDescent="0.25">
      <c r="M2673" s="49"/>
    </row>
    <row r="2674" spans="13:13" x14ac:dyDescent="0.25">
      <c r="M2674" s="49"/>
    </row>
    <row r="2675" spans="13:13" x14ac:dyDescent="0.25">
      <c r="M2675" s="49"/>
    </row>
    <row r="2676" spans="13:13" x14ac:dyDescent="0.25">
      <c r="M2676" s="49"/>
    </row>
    <row r="2677" spans="13:13" x14ac:dyDescent="0.25">
      <c r="M2677" s="49"/>
    </row>
    <row r="2678" spans="13:13" x14ac:dyDescent="0.25">
      <c r="M2678" s="49"/>
    </row>
    <row r="2679" spans="13:13" x14ac:dyDescent="0.25">
      <c r="M2679" s="49"/>
    </row>
    <row r="2680" spans="13:13" x14ac:dyDescent="0.25">
      <c r="M2680" s="49"/>
    </row>
    <row r="2681" spans="13:13" x14ac:dyDescent="0.25">
      <c r="M2681" s="49"/>
    </row>
    <row r="2682" spans="13:13" x14ac:dyDescent="0.25">
      <c r="M2682" s="49"/>
    </row>
    <row r="2683" spans="13:13" x14ac:dyDescent="0.25">
      <c r="M2683" s="49"/>
    </row>
    <row r="2684" spans="13:13" x14ac:dyDescent="0.25">
      <c r="M2684" s="49"/>
    </row>
    <row r="2685" spans="13:13" x14ac:dyDescent="0.25">
      <c r="M2685" s="49"/>
    </row>
    <row r="2686" spans="13:13" x14ac:dyDescent="0.25">
      <c r="M2686" s="49"/>
    </row>
    <row r="2687" spans="13:13" x14ac:dyDescent="0.25">
      <c r="M2687" s="49"/>
    </row>
    <row r="2688" spans="13:13" x14ac:dyDescent="0.25">
      <c r="M2688" s="49"/>
    </row>
    <row r="2689" spans="13:13" x14ac:dyDescent="0.25">
      <c r="M2689" s="49"/>
    </row>
    <row r="2690" spans="13:13" x14ac:dyDescent="0.25">
      <c r="M2690" s="49"/>
    </row>
    <row r="2691" spans="13:13" x14ac:dyDescent="0.25">
      <c r="M2691" s="49"/>
    </row>
    <row r="2692" spans="13:13" x14ac:dyDescent="0.25">
      <c r="M2692" s="49"/>
    </row>
    <row r="2693" spans="13:13" x14ac:dyDescent="0.25">
      <c r="M2693" s="49"/>
    </row>
    <row r="2694" spans="13:13" x14ac:dyDescent="0.25">
      <c r="M2694" s="49"/>
    </row>
    <row r="2695" spans="13:13" x14ac:dyDescent="0.25">
      <c r="M2695" s="49"/>
    </row>
    <row r="2696" spans="13:13" x14ac:dyDescent="0.25">
      <c r="M2696" s="49"/>
    </row>
    <row r="2697" spans="13:13" x14ac:dyDescent="0.25">
      <c r="M2697" s="49"/>
    </row>
    <row r="2698" spans="13:13" x14ac:dyDescent="0.25">
      <c r="M2698" s="49"/>
    </row>
    <row r="2699" spans="13:13" x14ac:dyDescent="0.25">
      <c r="M2699" s="49"/>
    </row>
    <row r="2700" spans="13:13" x14ac:dyDescent="0.25">
      <c r="M2700" s="49"/>
    </row>
    <row r="2701" spans="13:13" x14ac:dyDescent="0.25">
      <c r="M2701" s="49"/>
    </row>
    <row r="2702" spans="13:13" x14ac:dyDescent="0.25">
      <c r="M2702" s="49"/>
    </row>
    <row r="2703" spans="13:13" x14ac:dyDescent="0.25">
      <c r="M2703" s="49"/>
    </row>
    <row r="2704" spans="13:13" x14ac:dyDescent="0.25">
      <c r="M2704" s="49"/>
    </row>
    <row r="2705" spans="13:13" x14ac:dyDescent="0.25">
      <c r="M2705" s="49"/>
    </row>
    <row r="2706" spans="13:13" x14ac:dyDescent="0.25">
      <c r="M2706" s="49"/>
    </row>
    <row r="2707" spans="13:13" x14ac:dyDescent="0.25">
      <c r="M2707" s="49"/>
    </row>
    <row r="2708" spans="13:13" x14ac:dyDescent="0.25">
      <c r="M2708" s="49"/>
    </row>
    <row r="2709" spans="13:13" x14ac:dyDescent="0.25">
      <c r="M2709" s="49"/>
    </row>
    <row r="2710" spans="13:13" x14ac:dyDescent="0.25">
      <c r="M2710" s="49"/>
    </row>
    <row r="2711" spans="13:13" x14ac:dyDescent="0.25">
      <c r="M2711" s="49"/>
    </row>
    <row r="2712" spans="13:13" x14ac:dyDescent="0.25">
      <c r="M2712" s="49"/>
    </row>
    <row r="2713" spans="13:13" x14ac:dyDescent="0.25">
      <c r="M2713" s="49"/>
    </row>
    <row r="2714" spans="13:13" x14ac:dyDescent="0.25">
      <c r="M2714" s="49"/>
    </row>
    <row r="2715" spans="13:13" x14ac:dyDescent="0.25">
      <c r="M2715" s="49"/>
    </row>
    <row r="2716" spans="13:13" x14ac:dyDescent="0.25">
      <c r="M2716" s="49"/>
    </row>
    <row r="2717" spans="13:13" x14ac:dyDescent="0.25">
      <c r="M2717" s="49"/>
    </row>
    <row r="2718" spans="13:13" x14ac:dyDescent="0.25">
      <c r="M2718" s="49"/>
    </row>
    <row r="2719" spans="13:13" x14ac:dyDescent="0.25">
      <c r="M2719" s="49"/>
    </row>
    <row r="2720" spans="13:13" x14ac:dyDescent="0.25">
      <c r="M2720" s="49"/>
    </row>
    <row r="2721" spans="13:13" x14ac:dyDescent="0.25">
      <c r="M2721" s="49"/>
    </row>
    <row r="2722" spans="13:13" x14ac:dyDescent="0.25">
      <c r="M2722" s="49"/>
    </row>
    <row r="2723" spans="13:13" x14ac:dyDescent="0.25">
      <c r="M2723" s="49"/>
    </row>
    <row r="2724" spans="13:13" x14ac:dyDescent="0.25">
      <c r="M2724" s="49"/>
    </row>
    <row r="2725" spans="13:13" x14ac:dyDescent="0.25">
      <c r="M2725" s="49"/>
    </row>
    <row r="2726" spans="13:13" x14ac:dyDescent="0.25">
      <c r="M2726" s="49"/>
    </row>
    <row r="2727" spans="13:13" x14ac:dyDescent="0.25">
      <c r="M2727" s="49"/>
    </row>
    <row r="2728" spans="13:13" x14ac:dyDescent="0.25">
      <c r="M2728" s="49"/>
    </row>
    <row r="2729" spans="13:13" x14ac:dyDescent="0.25">
      <c r="M2729" s="49"/>
    </row>
    <row r="2730" spans="13:13" x14ac:dyDescent="0.25">
      <c r="M2730" s="49"/>
    </row>
    <row r="2731" spans="13:13" x14ac:dyDescent="0.25">
      <c r="M2731" s="49"/>
    </row>
    <row r="2732" spans="13:13" x14ac:dyDescent="0.25">
      <c r="M2732" s="49"/>
    </row>
    <row r="2733" spans="13:13" x14ac:dyDescent="0.25">
      <c r="M2733" s="49"/>
    </row>
    <row r="2734" spans="13:13" x14ac:dyDescent="0.25">
      <c r="M2734" s="49"/>
    </row>
    <row r="2735" spans="13:13" x14ac:dyDescent="0.25">
      <c r="M2735" s="49"/>
    </row>
    <row r="2736" spans="13:13" x14ac:dyDescent="0.25">
      <c r="M2736" s="49"/>
    </row>
    <row r="2737" spans="13:13" x14ac:dyDescent="0.25">
      <c r="M2737" s="49"/>
    </row>
    <row r="2738" spans="13:13" x14ac:dyDescent="0.25">
      <c r="M2738" s="49"/>
    </row>
    <row r="2739" spans="13:13" x14ac:dyDescent="0.25">
      <c r="M2739" s="49"/>
    </row>
    <row r="2740" spans="13:13" x14ac:dyDescent="0.25">
      <c r="M2740" s="49"/>
    </row>
    <row r="2741" spans="13:13" x14ac:dyDescent="0.25">
      <c r="M2741" s="49"/>
    </row>
    <row r="2742" spans="13:13" x14ac:dyDescent="0.25">
      <c r="M2742" s="49"/>
    </row>
    <row r="2743" spans="13:13" x14ac:dyDescent="0.25">
      <c r="M2743" s="49"/>
    </row>
    <row r="2744" spans="13:13" x14ac:dyDescent="0.25">
      <c r="M2744" s="49"/>
    </row>
    <row r="2745" spans="13:13" x14ac:dyDescent="0.25">
      <c r="M2745" s="49"/>
    </row>
    <row r="2746" spans="13:13" x14ac:dyDescent="0.25">
      <c r="M2746" s="49"/>
    </row>
    <row r="2747" spans="13:13" x14ac:dyDescent="0.25">
      <c r="M2747" s="49"/>
    </row>
    <row r="2748" spans="13:13" x14ac:dyDescent="0.25">
      <c r="M2748" s="49"/>
    </row>
    <row r="2749" spans="13:13" x14ac:dyDescent="0.25">
      <c r="M2749" s="49"/>
    </row>
    <row r="2750" spans="13:13" x14ac:dyDescent="0.25">
      <c r="M2750" s="49"/>
    </row>
    <row r="2751" spans="13:13" x14ac:dyDescent="0.25">
      <c r="M2751" s="49"/>
    </row>
    <row r="2752" spans="13:13" x14ac:dyDescent="0.25">
      <c r="M2752" s="49"/>
    </row>
    <row r="2753" spans="13:13" x14ac:dyDescent="0.25">
      <c r="M2753" s="49"/>
    </row>
    <row r="2754" spans="13:13" x14ac:dyDescent="0.25">
      <c r="M2754" s="49"/>
    </row>
    <row r="2755" spans="13:13" x14ac:dyDescent="0.25">
      <c r="M2755" s="49"/>
    </row>
    <row r="2756" spans="13:13" x14ac:dyDescent="0.25">
      <c r="M2756" s="49"/>
    </row>
    <row r="2757" spans="13:13" x14ac:dyDescent="0.25">
      <c r="M2757" s="49"/>
    </row>
    <row r="2758" spans="13:13" x14ac:dyDescent="0.25">
      <c r="M2758" s="49"/>
    </row>
    <row r="2759" spans="13:13" x14ac:dyDescent="0.25">
      <c r="M2759" s="49"/>
    </row>
    <row r="2760" spans="13:13" x14ac:dyDescent="0.25">
      <c r="M2760" s="49"/>
    </row>
    <row r="2761" spans="13:13" x14ac:dyDescent="0.25">
      <c r="M2761" s="49"/>
    </row>
    <row r="2762" spans="13:13" x14ac:dyDescent="0.25">
      <c r="M2762" s="49"/>
    </row>
    <row r="2763" spans="13:13" x14ac:dyDescent="0.25">
      <c r="M2763" s="49"/>
    </row>
    <row r="2764" spans="13:13" x14ac:dyDescent="0.25">
      <c r="M2764" s="49"/>
    </row>
    <row r="2765" spans="13:13" x14ac:dyDescent="0.25">
      <c r="M2765" s="49"/>
    </row>
    <row r="2766" spans="13:13" x14ac:dyDescent="0.25">
      <c r="M2766" s="49"/>
    </row>
    <row r="2767" spans="13:13" x14ac:dyDescent="0.25">
      <c r="M2767" s="49"/>
    </row>
    <row r="2768" spans="13:13" x14ac:dyDescent="0.25">
      <c r="M2768" s="49"/>
    </row>
    <row r="2769" spans="13:13" x14ac:dyDescent="0.25">
      <c r="M2769" s="49"/>
    </row>
    <row r="2770" spans="13:13" x14ac:dyDescent="0.25">
      <c r="M2770" s="49"/>
    </row>
    <row r="2771" spans="13:13" x14ac:dyDescent="0.25">
      <c r="M2771" s="49"/>
    </row>
    <row r="2772" spans="13:13" x14ac:dyDescent="0.25">
      <c r="M2772" s="49"/>
    </row>
    <row r="2773" spans="13:13" x14ac:dyDescent="0.25">
      <c r="M2773" s="49"/>
    </row>
    <row r="2774" spans="13:13" x14ac:dyDescent="0.25">
      <c r="M2774" s="49"/>
    </row>
    <row r="2775" spans="13:13" x14ac:dyDescent="0.25">
      <c r="M2775" s="49"/>
    </row>
    <row r="2776" spans="13:13" x14ac:dyDescent="0.25">
      <c r="M2776" s="49"/>
    </row>
    <row r="2777" spans="13:13" x14ac:dyDescent="0.25">
      <c r="M2777" s="49"/>
    </row>
    <row r="2778" spans="13:13" x14ac:dyDescent="0.25">
      <c r="M2778" s="49"/>
    </row>
    <row r="2779" spans="13:13" x14ac:dyDescent="0.25">
      <c r="M2779" s="49"/>
    </row>
    <row r="2780" spans="13:13" x14ac:dyDescent="0.25">
      <c r="M2780" s="49"/>
    </row>
    <row r="2781" spans="13:13" x14ac:dyDescent="0.25">
      <c r="M2781" s="49"/>
    </row>
    <row r="2782" spans="13:13" x14ac:dyDescent="0.25">
      <c r="M2782" s="49"/>
    </row>
    <row r="2783" spans="13:13" x14ac:dyDescent="0.25">
      <c r="M2783" s="49"/>
    </row>
    <row r="2784" spans="13:13" x14ac:dyDescent="0.25">
      <c r="M2784" s="49"/>
    </row>
    <row r="2785" spans="13:13" x14ac:dyDescent="0.25">
      <c r="M2785" s="49"/>
    </row>
    <row r="2786" spans="13:13" x14ac:dyDescent="0.25">
      <c r="M2786" s="49"/>
    </row>
    <row r="2787" spans="13:13" x14ac:dyDescent="0.25">
      <c r="M2787" s="49"/>
    </row>
    <row r="2788" spans="13:13" x14ac:dyDescent="0.25">
      <c r="M2788" s="49"/>
    </row>
    <row r="2789" spans="13:13" x14ac:dyDescent="0.25">
      <c r="M2789" s="49"/>
    </row>
    <row r="2790" spans="13:13" x14ac:dyDescent="0.25">
      <c r="M2790" s="49"/>
    </row>
    <row r="2791" spans="13:13" x14ac:dyDescent="0.25">
      <c r="M2791" s="49"/>
    </row>
    <row r="2792" spans="13:13" x14ac:dyDescent="0.25">
      <c r="M2792" s="49"/>
    </row>
    <row r="2793" spans="13:13" x14ac:dyDescent="0.25">
      <c r="M2793" s="49"/>
    </row>
    <row r="2794" spans="13:13" x14ac:dyDescent="0.25">
      <c r="M2794" s="49"/>
    </row>
    <row r="2795" spans="13:13" x14ac:dyDescent="0.25">
      <c r="M2795" s="49"/>
    </row>
    <row r="2796" spans="13:13" x14ac:dyDescent="0.25">
      <c r="M2796" s="49"/>
    </row>
    <row r="2797" spans="13:13" x14ac:dyDescent="0.25">
      <c r="M2797" s="49"/>
    </row>
    <row r="2798" spans="13:13" x14ac:dyDescent="0.25">
      <c r="M2798" s="49"/>
    </row>
    <row r="2799" spans="13:13" x14ac:dyDescent="0.25">
      <c r="M2799" s="49"/>
    </row>
    <row r="2800" spans="13:13" x14ac:dyDescent="0.25">
      <c r="M2800" s="49"/>
    </row>
    <row r="2801" spans="13:13" x14ac:dyDescent="0.25">
      <c r="M2801" s="49"/>
    </row>
    <row r="2802" spans="13:13" x14ac:dyDescent="0.25">
      <c r="M2802" s="49"/>
    </row>
    <row r="2803" spans="13:13" x14ac:dyDescent="0.25">
      <c r="M2803" s="49"/>
    </row>
    <row r="2804" spans="13:13" x14ac:dyDescent="0.25">
      <c r="M2804" s="49"/>
    </row>
    <row r="2805" spans="13:13" x14ac:dyDescent="0.25">
      <c r="M2805" s="49"/>
    </row>
    <row r="2806" spans="13:13" x14ac:dyDescent="0.25">
      <c r="M2806" s="49"/>
    </row>
    <row r="2807" spans="13:13" x14ac:dyDescent="0.25">
      <c r="M2807" s="49"/>
    </row>
    <row r="2808" spans="13:13" x14ac:dyDescent="0.25">
      <c r="M2808" s="49"/>
    </row>
    <row r="2809" spans="13:13" x14ac:dyDescent="0.25">
      <c r="M2809" s="49"/>
    </row>
    <row r="2810" spans="13:13" x14ac:dyDescent="0.25">
      <c r="M2810" s="49"/>
    </row>
    <row r="2811" spans="13:13" x14ac:dyDescent="0.25">
      <c r="M2811" s="49"/>
    </row>
    <row r="2812" spans="13:13" x14ac:dyDescent="0.25">
      <c r="M2812" s="49"/>
    </row>
    <row r="2813" spans="13:13" x14ac:dyDescent="0.25">
      <c r="M2813" s="49"/>
    </row>
    <row r="2814" spans="13:13" x14ac:dyDescent="0.25">
      <c r="M2814" s="49"/>
    </row>
    <row r="2815" spans="13:13" x14ac:dyDescent="0.25">
      <c r="M2815" s="49"/>
    </row>
    <row r="2816" spans="13:13" x14ac:dyDescent="0.25">
      <c r="M2816" s="49"/>
    </row>
    <row r="2817" spans="13:13" x14ac:dyDescent="0.25">
      <c r="M2817" s="49"/>
    </row>
    <row r="2818" spans="13:13" x14ac:dyDescent="0.25">
      <c r="M2818" s="49"/>
    </row>
    <row r="2819" spans="13:13" x14ac:dyDescent="0.25">
      <c r="M2819" s="49"/>
    </row>
    <row r="2820" spans="13:13" x14ac:dyDescent="0.25">
      <c r="M2820" s="49"/>
    </row>
    <row r="2821" spans="13:13" x14ac:dyDescent="0.25">
      <c r="M2821" s="49"/>
    </row>
    <row r="2822" spans="13:13" x14ac:dyDescent="0.25">
      <c r="M2822" s="49"/>
    </row>
    <row r="2823" spans="13:13" x14ac:dyDescent="0.25">
      <c r="M2823" s="49"/>
    </row>
    <row r="2824" spans="13:13" x14ac:dyDescent="0.25">
      <c r="M2824" s="49"/>
    </row>
    <row r="2825" spans="13:13" x14ac:dyDescent="0.25">
      <c r="M2825" s="49"/>
    </row>
    <row r="2826" spans="13:13" x14ac:dyDescent="0.25">
      <c r="M2826" s="49"/>
    </row>
    <row r="2827" spans="13:13" x14ac:dyDescent="0.25">
      <c r="M2827" s="49"/>
    </row>
    <row r="2828" spans="13:13" x14ac:dyDescent="0.25">
      <c r="M2828" s="49"/>
    </row>
    <row r="2829" spans="13:13" x14ac:dyDescent="0.25">
      <c r="M2829" s="49"/>
    </row>
    <row r="2830" spans="13:13" x14ac:dyDescent="0.25">
      <c r="M2830" s="49"/>
    </row>
    <row r="2831" spans="13:13" x14ac:dyDescent="0.25">
      <c r="M2831" s="49"/>
    </row>
    <row r="2832" spans="13:13" x14ac:dyDescent="0.25">
      <c r="M2832" s="49"/>
    </row>
    <row r="2833" spans="13:13" x14ac:dyDescent="0.25">
      <c r="M2833" s="49"/>
    </row>
    <row r="2834" spans="13:13" x14ac:dyDescent="0.25">
      <c r="M2834" s="49"/>
    </row>
    <row r="2835" spans="13:13" x14ac:dyDescent="0.25">
      <c r="M2835" s="49"/>
    </row>
    <row r="2836" spans="13:13" x14ac:dyDescent="0.25">
      <c r="M2836" s="49"/>
    </row>
    <row r="2837" spans="13:13" x14ac:dyDescent="0.25">
      <c r="M2837" s="49"/>
    </row>
    <row r="2838" spans="13:13" x14ac:dyDescent="0.25">
      <c r="M2838" s="49"/>
    </row>
    <row r="2839" spans="13:13" x14ac:dyDescent="0.25">
      <c r="M2839" s="49"/>
    </row>
    <row r="2840" spans="13:13" x14ac:dyDescent="0.25">
      <c r="M2840" s="49"/>
    </row>
    <row r="2841" spans="13:13" x14ac:dyDescent="0.25">
      <c r="M2841" s="49"/>
    </row>
    <row r="2842" spans="13:13" x14ac:dyDescent="0.25">
      <c r="M2842" s="49"/>
    </row>
    <row r="2843" spans="13:13" x14ac:dyDescent="0.25">
      <c r="M2843" s="49"/>
    </row>
    <row r="2844" spans="13:13" x14ac:dyDescent="0.25">
      <c r="M2844" s="49"/>
    </row>
    <row r="2845" spans="13:13" x14ac:dyDescent="0.25">
      <c r="M2845" s="49"/>
    </row>
    <row r="2846" spans="13:13" x14ac:dyDescent="0.25">
      <c r="M2846" s="49"/>
    </row>
    <row r="2847" spans="13:13" x14ac:dyDescent="0.25">
      <c r="M2847" s="49"/>
    </row>
    <row r="2848" spans="13:13" x14ac:dyDescent="0.25">
      <c r="M2848" s="49"/>
    </row>
    <row r="2849" spans="13:13" x14ac:dyDescent="0.25">
      <c r="M2849" s="49"/>
    </row>
    <row r="2850" spans="13:13" x14ac:dyDescent="0.25">
      <c r="M2850" s="49"/>
    </row>
    <row r="2851" spans="13:13" x14ac:dyDescent="0.25">
      <c r="M2851" s="49"/>
    </row>
    <row r="2852" spans="13:13" x14ac:dyDescent="0.25">
      <c r="M2852" s="49"/>
    </row>
    <row r="2853" spans="13:13" x14ac:dyDescent="0.25">
      <c r="M2853" s="49"/>
    </row>
    <row r="2854" spans="13:13" x14ac:dyDescent="0.25">
      <c r="M2854" s="49"/>
    </row>
    <row r="2855" spans="13:13" x14ac:dyDescent="0.25">
      <c r="M2855" s="49"/>
    </row>
    <row r="2856" spans="13:13" x14ac:dyDescent="0.25">
      <c r="M2856" s="49"/>
    </row>
    <row r="2857" spans="13:13" x14ac:dyDescent="0.25">
      <c r="M2857" s="49"/>
    </row>
    <row r="2858" spans="13:13" x14ac:dyDescent="0.25">
      <c r="M2858" s="49"/>
    </row>
    <row r="2859" spans="13:13" x14ac:dyDescent="0.25">
      <c r="M2859" s="49"/>
    </row>
    <row r="2860" spans="13:13" x14ac:dyDescent="0.25">
      <c r="M2860" s="49"/>
    </row>
    <row r="2861" spans="13:13" x14ac:dyDescent="0.25">
      <c r="M2861" s="49"/>
    </row>
    <row r="2862" spans="13:13" x14ac:dyDescent="0.25">
      <c r="M2862" s="49"/>
    </row>
    <row r="2863" spans="13:13" x14ac:dyDescent="0.25">
      <c r="M2863" s="49"/>
    </row>
    <row r="2864" spans="13:13" x14ac:dyDescent="0.25">
      <c r="M2864" s="49"/>
    </row>
    <row r="2865" spans="9:13" x14ac:dyDescent="0.25">
      <c r="M2865" s="49"/>
    </row>
    <row r="2866" spans="9:13" x14ac:dyDescent="0.25">
      <c r="M2866" s="49"/>
    </row>
    <row r="2867" spans="9:13" x14ac:dyDescent="0.25">
      <c r="I2867" s="14"/>
      <c r="M2867" s="49"/>
    </row>
    <row r="2868" spans="9:13" x14ac:dyDescent="0.25">
      <c r="I2868" s="14"/>
      <c r="M2868" s="49"/>
    </row>
    <row r="2869" spans="9:13" x14ac:dyDescent="0.25">
      <c r="I2869" s="14"/>
      <c r="M2869" s="49"/>
    </row>
    <row r="2870" spans="9:13" x14ac:dyDescent="0.25">
      <c r="I2870" s="14"/>
      <c r="M2870" s="49"/>
    </row>
    <row r="2871" spans="9:13" x14ac:dyDescent="0.25">
      <c r="I2871" s="14"/>
      <c r="M2871" s="49"/>
    </row>
    <row r="2872" spans="9:13" x14ac:dyDescent="0.25">
      <c r="I2872" s="14"/>
      <c r="M2872" s="49"/>
    </row>
    <row r="2873" spans="9:13" x14ac:dyDescent="0.25">
      <c r="I2873" s="14"/>
      <c r="M2873" s="49"/>
    </row>
    <row r="2874" spans="9:13" x14ac:dyDescent="0.25">
      <c r="I2874" s="14"/>
      <c r="M2874" s="49"/>
    </row>
    <row r="2875" spans="9:13" x14ac:dyDescent="0.25">
      <c r="I2875" s="14"/>
      <c r="M2875" s="49"/>
    </row>
    <row r="2876" spans="9:13" x14ac:dyDescent="0.25">
      <c r="I2876" s="14"/>
      <c r="M2876" s="49"/>
    </row>
    <row r="2877" spans="9:13" x14ac:dyDescent="0.25">
      <c r="I2877" s="14"/>
      <c r="M2877" s="49"/>
    </row>
    <row r="2878" spans="9:13" x14ac:dyDescent="0.25">
      <c r="I2878" s="14"/>
      <c r="M2878" s="49"/>
    </row>
    <row r="2879" spans="9:13" x14ac:dyDescent="0.25">
      <c r="I2879" s="14"/>
      <c r="M2879" s="49"/>
    </row>
    <row r="2880" spans="9:13" x14ac:dyDescent="0.25">
      <c r="I2880" s="14"/>
      <c r="M2880" s="49"/>
    </row>
    <row r="2881" spans="13:13" x14ac:dyDescent="0.25">
      <c r="M2881" s="49"/>
    </row>
    <row r="2882" spans="13:13" x14ac:dyDescent="0.25">
      <c r="M2882" s="49"/>
    </row>
    <row r="2883" spans="13:13" x14ac:dyDescent="0.25">
      <c r="M2883" s="49"/>
    </row>
    <row r="2884" spans="13:13" x14ac:dyDescent="0.25">
      <c r="M2884" s="49"/>
    </row>
    <row r="2885" spans="13:13" x14ac:dyDescent="0.25">
      <c r="M2885" s="49"/>
    </row>
    <row r="2886" spans="13:13" x14ac:dyDescent="0.25">
      <c r="M2886" s="49"/>
    </row>
    <row r="2887" spans="13:13" x14ac:dyDescent="0.25">
      <c r="M2887" s="49"/>
    </row>
    <row r="2888" spans="13:13" x14ac:dyDescent="0.25">
      <c r="M2888" s="49"/>
    </row>
    <row r="2889" spans="13:13" x14ac:dyDescent="0.25">
      <c r="M2889" s="49"/>
    </row>
    <row r="2890" spans="13:13" x14ac:dyDescent="0.25">
      <c r="M2890" s="49"/>
    </row>
    <row r="2891" spans="13:13" x14ac:dyDescent="0.25">
      <c r="M2891" s="49"/>
    </row>
    <row r="2892" spans="13:13" x14ac:dyDescent="0.25">
      <c r="M2892" s="49"/>
    </row>
    <row r="2893" spans="13:13" x14ac:dyDescent="0.25">
      <c r="M2893" s="49"/>
    </row>
    <row r="2894" spans="13:13" x14ac:dyDescent="0.25">
      <c r="M2894" s="49"/>
    </row>
    <row r="2895" spans="13:13" x14ac:dyDescent="0.25">
      <c r="M2895" s="49"/>
    </row>
    <row r="2896" spans="13:13" x14ac:dyDescent="0.25">
      <c r="M2896" s="49"/>
    </row>
    <row r="2897" spans="13:13" x14ac:dyDescent="0.25">
      <c r="M2897" s="49"/>
    </row>
    <row r="2898" spans="13:13" x14ac:dyDescent="0.25">
      <c r="M2898" s="49"/>
    </row>
    <row r="2899" spans="13:13" x14ac:dyDescent="0.25">
      <c r="M2899" s="49"/>
    </row>
    <row r="2900" spans="13:13" x14ac:dyDescent="0.25">
      <c r="M2900" s="49"/>
    </row>
    <row r="2901" spans="13:13" x14ac:dyDescent="0.25">
      <c r="M2901" s="49"/>
    </row>
    <row r="2902" spans="13:13" x14ac:dyDescent="0.25">
      <c r="M2902" s="49"/>
    </row>
    <row r="2903" spans="13:13" x14ac:dyDescent="0.25">
      <c r="M2903" s="49"/>
    </row>
    <row r="2904" spans="13:13" x14ac:dyDescent="0.25">
      <c r="M2904" s="49"/>
    </row>
    <row r="2905" spans="13:13" x14ac:dyDescent="0.25">
      <c r="M2905" s="49"/>
    </row>
    <row r="2906" spans="13:13" x14ac:dyDescent="0.25">
      <c r="M2906" s="49"/>
    </row>
    <row r="2907" spans="13:13" x14ac:dyDescent="0.25">
      <c r="M2907" s="49"/>
    </row>
    <row r="2908" spans="13:13" x14ac:dyDescent="0.25">
      <c r="M2908" s="49"/>
    </row>
    <row r="2909" spans="13:13" x14ac:dyDescent="0.25">
      <c r="M2909" s="49"/>
    </row>
    <row r="2910" spans="13:13" x14ac:dyDescent="0.25">
      <c r="M2910" s="49"/>
    </row>
    <row r="2911" spans="13:13" x14ac:dyDescent="0.25">
      <c r="M2911" s="49"/>
    </row>
    <row r="2912" spans="13:13" x14ac:dyDescent="0.25">
      <c r="M2912" s="49"/>
    </row>
    <row r="2913" spans="13:13" x14ac:dyDescent="0.25">
      <c r="M2913" s="49"/>
    </row>
    <row r="2914" spans="13:13" x14ac:dyDescent="0.25">
      <c r="M2914" s="49"/>
    </row>
    <row r="2915" spans="13:13" x14ac:dyDescent="0.25">
      <c r="M2915" s="49"/>
    </row>
    <row r="2916" spans="13:13" x14ac:dyDescent="0.25">
      <c r="M2916" s="49"/>
    </row>
    <row r="2917" spans="13:13" x14ac:dyDescent="0.25">
      <c r="M2917" s="49"/>
    </row>
    <row r="2918" spans="13:13" x14ac:dyDescent="0.25">
      <c r="M2918" s="49"/>
    </row>
    <row r="2919" spans="13:13" x14ac:dyDescent="0.25">
      <c r="M2919" s="49"/>
    </row>
    <row r="2920" spans="13:13" x14ac:dyDescent="0.25">
      <c r="M2920" s="49"/>
    </row>
    <row r="2921" spans="13:13" x14ac:dyDescent="0.25">
      <c r="M2921" s="49"/>
    </row>
    <row r="2922" spans="13:13" x14ac:dyDescent="0.25">
      <c r="M2922" s="49"/>
    </row>
    <row r="2923" spans="13:13" x14ac:dyDescent="0.25">
      <c r="M2923" s="49"/>
    </row>
    <row r="2924" spans="13:13" x14ac:dyDescent="0.25">
      <c r="M2924" s="49"/>
    </row>
    <row r="2925" spans="13:13" x14ac:dyDescent="0.25">
      <c r="M2925" s="49"/>
    </row>
    <row r="2926" spans="13:13" x14ac:dyDescent="0.25">
      <c r="M2926" s="49"/>
    </row>
    <row r="2927" spans="13:13" x14ac:dyDescent="0.25">
      <c r="M2927" s="49"/>
    </row>
    <row r="2928" spans="13:13" x14ac:dyDescent="0.25">
      <c r="M2928" s="49"/>
    </row>
    <row r="2929" spans="13:13" x14ac:dyDescent="0.25">
      <c r="M2929" s="49"/>
    </row>
    <row r="2930" spans="13:13" x14ac:dyDescent="0.25">
      <c r="M2930" s="49"/>
    </row>
    <row r="2931" spans="13:13" x14ac:dyDescent="0.25">
      <c r="M2931" s="49"/>
    </row>
    <row r="2932" spans="13:13" x14ac:dyDescent="0.25">
      <c r="M2932" s="49"/>
    </row>
    <row r="2933" spans="13:13" x14ac:dyDescent="0.25">
      <c r="M2933" s="49"/>
    </row>
    <row r="2934" spans="13:13" x14ac:dyDescent="0.25">
      <c r="M2934" s="49"/>
    </row>
    <row r="2935" spans="13:13" x14ac:dyDescent="0.25">
      <c r="M2935" s="49"/>
    </row>
    <row r="2936" spans="13:13" x14ac:dyDescent="0.25">
      <c r="M2936" s="49"/>
    </row>
    <row r="2937" spans="13:13" x14ac:dyDescent="0.25">
      <c r="M2937" s="49"/>
    </row>
    <row r="2938" spans="13:13" x14ac:dyDescent="0.25">
      <c r="M2938" s="49"/>
    </row>
    <row r="2939" spans="13:13" x14ac:dyDescent="0.25">
      <c r="M2939" s="49"/>
    </row>
    <row r="2940" spans="13:13" x14ac:dyDescent="0.25">
      <c r="M2940" s="49"/>
    </row>
    <row r="2941" spans="13:13" x14ac:dyDescent="0.25">
      <c r="M2941" s="49"/>
    </row>
    <row r="2942" spans="13:13" x14ac:dyDescent="0.25">
      <c r="M2942" s="49"/>
    </row>
    <row r="2943" spans="13:13" x14ac:dyDescent="0.25">
      <c r="M2943" s="49"/>
    </row>
    <row r="2944" spans="13:13" x14ac:dyDescent="0.25">
      <c r="M2944" s="49"/>
    </row>
    <row r="2945" spans="13:13" x14ac:dyDescent="0.25">
      <c r="M2945" s="49"/>
    </row>
    <row r="2946" spans="13:13" x14ac:dyDescent="0.25">
      <c r="M2946" s="49"/>
    </row>
    <row r="2947" spans="13:13" x14ac:dyDescent="0.25">
      <c r="M2947" s="49"/>
    </row>
    <row r="2948" spans="13:13" x14ac:dyDescent="0.25">
      <c r="M2948" s="49"/>
    </row>
    <row r="2949" spans="13:13" x14ac:dyDescent="0.25">
      <c r="M2949" s="49"/>
    </row>
    <row r="2950" spans="13:13" x14ac:dyDescent="0.25">
      <c r="M2950" s="49"/>
    </row>
    <row r="2951" spans="13:13" x14ac:dyDescent="0.25">
      <c r="M2951" s="49"/>
    </row>
    <row r="2952" spans="13:13" x14ac:dyDescent="0.25">
      <c r="M2952" s="49"/>
    </row>
    <row r="2953" spans="13:13" x14ac:dyDescent="0.25">
      <c r="M2953" s="49"/>
    </row>
    <row r="2954" spans="13:13" x14ac:dyDescent="0.25">
      <c r="M2954" s="49"/>
    </row>
    <row r="2955" spans="13:13" x14ac:dyDescent="0.25">
      <c r="M2955" s="49"/>
    </row>
    <row r="2956" spans="13:13" x14ac:dyDescent="0.25">
      <c r="M2956" s="49"/>
    </row>
    <row r="2957" spans="13:13" x14ac:dyDescent="0.25">
      <c r="M2957" s="49"/>
    </row>
    <row r="2958" spans="13:13" x14ac:dyDescent="0.25">
      <c r="M2958" s="49"/>
    </row>
    <row r="2959" spans="13:13" x14ac:dyDescent="0.25">
      <c r="M2959" s="49"/>
    </row>
    <row r="2960" spans="13:13" x14ac:dyDescent="0.25">
      <c r="M2960" s="49"/>
    </row>
    <row r="2961" spans="13:13" x14ac:dyDescent="0.25">
      <c r="M2961" s="49"/>
    </row>
    <row r="2962" spans="13:13" x14ac:dyDescent="0.25">
      <c r="M2962" s="49"/>
    </row>
    <row r="2963" spans="13:13" x14ac:dyDescent="0.25">
      <c r="M2963" s="49"/>
    </row>
    <row r="2964" spans="13:13" x14ac:dyDescent="0.25">
      <c r="M2964" s="49"/>
    </row>
    <row r="2965" spans="13:13" x14ac:dyDescent="0.25">
      <c r="M2965" s="49"/>
    </row>
    <row r="2966" spans="13:13" x14ac:dyDescent="0.25">
      <c r="M2966" s="49"/>
    </row>
    <row r="2967" spans="13:13" x14ac:dyDescent="0.25">
      <c r="M2967" s="49"/>
    </row>
    <row r="2968" spans="13:13" x14ac:dyDescent="0.25">
      <c r="M2968" s="49"/>
    </row>
    <row r="2969" spans="13:13" x14ac:dyDescent="0.25">
      <c r="M2969" s="49"/>
    </row>
    <row r="2970" spans="13:13" x14ac:dyDescent="0.25">
      <c r="M2970" s="49"/>
    </row>
    <row r="2971" spans="13:13" x14ac:dyDescent="0.25">
      <c r="M2971" s="49"/>
    </row>
    <row r="2972" spans="13:13" x14ac:dyDescent="0.25">
      <c r="M2972" s="49"/>
    </row>
    <row r="2973" spans="13:13" x14ac:dyDescent="0.25">
      <c r="M2973" s="49"/>
    </row>
    <row r="2974" spans="13:13" x14ac:dyDescent="0.25">
      <c r="M2974" s="49"/>
    </row>
    <row r="2975" spans="13:13" x14ac:dyDescent="0.25">
      <c r="M2975" s="49"/>
    </row>
    <row r="2976" spans="13:13" x14ac:dyDescent="0.25">
      <c r="M2976" s="49"/>
    </row>
    <row r="2977" spans="13:13" x14ac:dyDescent="0.25">
      <c r="M2977" s="49"/>
    </row>
    <row r="2978" spans="13:13" x14ac:dyDescent="0.25">
      <c r="M2978" s="49"/>
    </row>
    <row r="2979" spans="13:13" x14ac:dyDescent="0.25">
      <c r="M2979" s="49"/>
    </row>
    <row r="2980" spans="13:13" x14ac:dyDescent="0.25">
      <c r="M2980" s="49"/>
    </row>
    <row r="2981" spans="13:13" x14ac:dyDescent="0.25">
      <c r="M2981" s="49"/>
    </row>
    <row r="2982" spans="13:13" x14ac:dyDescent="0.25">
      <c r="M2982" s="49"/>
    </row>
    <row r="2983" spans="13:13" x14ac:dyDescent="0.25">
      <c r="M2983" s="49"/>
    </row>
    <row r="2984" spans="13:13" x14ac:dyDescent="0.25">
      <c r="M2984" s="49"/>
    </row>
    <row r="2985" spans="13:13" x14ac:dyDescent="0.25">
      <c r="M2985" s="49"/>
    </row>
    <row r="2986" spans="13:13" x14ac:dyDescent="0.25">
      <c r="M2986" s="49"/>
    </row>
    <row r="2987" spans="13:13" x14ac:dyDescent="0.25">
      <c r="M2987" s="49"/>
    </row>
    <row r="2988" spans="13:13" x14ac:dyDescent="0.25">
      <c r="M2988" s="49"/>
    </row>
    <row r="2989" spans="13:13" x14ac:dyDescent="0.25">
      <c r="M2989" s="49"/>
    </row>
    <row r="2990" spans="13:13" x14ac:dyDescent="0.25">
      <c r="M2990" s="49"/>
    </row>
    <row r="2991" spans="13:13" x14ac:dyDescent="0.25">
      <c r="M2991" s="49"/>
    </row>
    <row r="2992" spans="13:13" x14ac:dyDescent="0.25">
      <c r="M2992" s="49"/>
    </row>
    <row r="2993" spans="9:13" x14ac:dyDescent="0.25">
      <c r="M2993" s="49"/>
    </row>
    <row r="2994" spans="9:13" x14ac:dyDescent="0.25">
      <c r="M2994" s="49"/>
    </row>
    <row r="2995" spans="9:13" x14ac:dyDescent="0.25">
      <c r="M2995" s="49"/>
    </row>
    <row r="2996" spans="9:13" x14ac:dyDescent="0.25">
      <c r="M2996" s="49"/>
    </row>
    <row r="2997" spans="9:13" x14ac:dyDescent="0.25">
      <c r="M2997" s="49"/>
    </row>
    <row r="2998" spans="9:13" x14ac:dyDescent="0.25">
      <c r="M2998" s="49"/>
    </row>
    <row r="2999" spans="9:13" x14ac:dyDescent="0.25">
      <c r="M2999" s="49"/>
    </row>
    <row r="3000" spans="9:13" x14ac:dyDescent="0.25">
      <c r="M3000" s="49"/>
    </row>
    <row r="3001" spans="9:13" x14ac:dyDescent="0.25">
      <c r="M3001" s="49"/>
    </row>
    <row r="3002" spans="9:13" x14ac:dyDescent="0.25">
      <c r="M3002" s="49"/>
    </row>
    <row r="3003" spans="9:13" x14ac:dyDescent="0.25">
      <c r="M3003" s="49"/>
    </row>
    <row r="3004" spans="9:13" x14ac:dyDescent="0.25">
      <c r="M3004" s="49"/>
    </row>
    <row r="3005" spans="9:13" x14ac:dyDescent="0.25">
      <c r="M3005" s="49"/>
    </row>
    <row r="3006" spans="9:13" x14ac:dyDescent="0.25">
      <c r="M3006" s="49"/>
    </row>
    <row r="3007" spans="9:13" x14ac:dyDescent="0.25">
      <c r="M3007" s="49"/>
    </row>
    <row r="3008" spans="9:13" x14ac:dyDescent="0.25">
      <c r="I3008" s="14"/>
      <c r="M3008" s="49"/>
    </row>
    <row r="3009" spans="9:13" x14ac:dyDescent="0.25">
      <c r="I3009" s="14"/>
      <c r="M3009" s="49"/>
    </row>
    <row r="3010" spans="9:13" x14ac:dyDescent="0.25">
      <c r="I3010" s="14"/>
      <c r="M3010" s="49"/>
    </row>
    <row r="3011" spans="9:13" x14ac:dyDescent="0.25">
      <c r="I3011" s="14"/>
      <c r="M3011" s="49"/>
    </row>
    <row r="3012" spans="9:13" x14ac:dyDescent="0.25">
      <c r="I3012" s="14"/>
      <c r="M3012" s="49"/>
    </row>
    <row r="3013" spans="9:13" x14ac:dyDescent="0.25">
      <c r="I3013" s="14"/>
      <c r="M3013" s="49"/>
    </row>
    <row r="3014" spans="9:13" x14ac:dyDescent="0.25">
      <c r="I3014" s="14"/>
      <c r="M3014" s="49"/>
    </row>
    <row r="3015" spans="9:13" x14ac:dyDescent="0.25">
      <c r="I3015" s="14"/>
      <c r="M3015" s="49"/>
    </row>
    <row r="3016" spans="9:13" x14ac:dyDescent="0.25">
      <c r="I3016" s="14"/>
      <c r="M3016" s="49"/>
    </row>
    <row r="3017" spans="9:13" x14ac:dyDescent="0.25">
      <c r="I3017" s="14"/>
      <c r="M3017" s="49"/>
    </row>
    <row r="3018" spans="9:13" x14ac:dyDescent="0.25">
      <c r="I3018" s="14"/>
      <c r="M3018" s="49"/>
    </row>
    <row r="3019" spans="9:13" x14ac:dyDescent="0.25">
      <c r="I3019" s="14"/>
      <c r="M3019" s="49"/>
    </row>
    <row r="3020" spans="9:13" x14ac:dyDescent="0.25">
      <c r="I3020" s="14"/>
      <c r="M3020" s="49"/>
    </row>
    <row r="3021" spans="9:13" x14ac:dyDescent="0.25">
      <c r="I3021" s="14"/>
      <c r="M3021" s="49"/>
    </row>
    <row r="3022" spans="9:13" x14ac:dyDescent="0.25">
      <c r="I3022" s="14"/>
      <c r="M3022" s="49"/>
    </row>
    <row r="3023" spans="9:13" x14ac:dyDescent="0.25">
      <c r="I3023" s="14"/>
      <c r="M3023" s="49"/>
    </row>
    <row r="3024" spans="9:13" x14ac:dyDescent="0.25">
      <c r="I3024" s="14"/>
      <c r="M3024" s="49"/>
    </row>
    <row r="3025" spans="9:13" x14ac:dyDescent="0.25">
      <c r="I3025" s="14"/>
      <c r="M3025" s="49"/>
    </row>
    <row r="3026" spans="9:13" x14ac:dyDescent="0.25">
      <c r="I3026" s="14"/>
      <c r="M3026" s="49"/>
    </row>
    <row r="3027" spans="9:13" x14ac:dyDescent="0.25">
      <c r="I3027" s="14"/>
      <c r="M3027" s="49"/>
    </row>
    <row r="3028" spans="9:13" x14ac:dyDescent="0.25">
      <c r="I3028" s="14"/>
      <c r="M3028" s="49"/>
    </row>
    <row r="3029" spans="9:13" x14ac:dyDescent="0.25">
      <c r="M3029" s="49"/>
    </row>
    <row r="3030" spans="9:13" x14ac:dyDescent="0.25">
      <c r="M3030" s="49"/>
    </row>
    <row r="3031" spans="9:13" x14ac:dyDescent="0.25">
      <c r="M3031" s="49"/>
    </row>
    <row r="3032" spans="9:13" x14ac:dyDescent="0.25">
      <c r="M3032" s="49"/>
    </row>
    <row r="3033" spans="9:13" x14ac:dyDescent="0.25">
      <c r="M3033" s="49"/>
    </row>
    <row r="3034" spans="9:13" x14ac:dyDescent="0.25">
      <c r="M3034" s="49"/>
    </row>
    <row r="3035" spans="9:13" x14ac:dyDescent="0.25">
      <c r="M3035" s="49"/>
    </row>
    <row r="3036" spans="9:13" x14ac:dyDescent="0.25">
      <c r="M3036" s="49"/>
    </row>
    <row r="3037" spans="9:13" x14ac:dyDescent="0.25">
      <c r="M3037" s="49"/>
    </row>
    <row r="3038" spans="9:13" x14ac:dyDescent="0.25">
      <c r="M3038" s="49"/>
    </row>
    <row r="3039" spans="9:13" x14ac:dyDescent="0.25">
      <c r="M3039" s="49"/>
    </row>
    <row r="3040" spans="9:13" x14ac:dyDescent="0.25">
      <c r="M3040" s="49"/>
    </row>
    <row r="3041" spans="13:13" x14ac:dyDescent="0.25">
      <c r="M3041" s="49"/>
    </row>
    <row r="3042" spans="13:13" x14ac:dyDescent="0.25">
      <c r="M3042" s="49"/>
    </row>
    <row r="3043" spans="13:13" x14ac:dyDescent="0.25">
      <c r="M3043" s="49"/>
    </row>
    <row r="3044" spans="13:13" x14ac:dyDescent="0.25">
      <c r="M3044" s="49"/>
    </row>
    <row r="3045" spans="13:13" x14ac:dyDescent="0.25">
      <c r="M3045" s="49"/>
    </row>
    <row r="3046" spans="13:13" x14ac:dyDescent="0.25">
      <c r="M3046" s="49"/>
    </row>
    <row r="3047" spans="13:13" x14ac:dyDescent="0.25">
      <c r="M3047" s="49"/>
    </row>
    <row r="3048" spans="13:13" x14ac:dyDescent="0.25">
      <c r="M3048" s="49"/>
    </row>
    <row r="3049" spans="13:13" x14ac:dyDescent="0.25">
      <c r="M3049" s="49"/>
    </row>
    <row r="3050" spans="13:13" x14ac:dyDescent="0.25">
      <c r="M3050" s="49"/>
    </row>
    <row r="3051" spans="13:13" x14ac:dyDescent="0.25">
      <c r="M3051" s="49"/>
    </row>
    <row r="3052" spans="13:13" x14ac:dyDescent="0.25">
      <c r="M3052" s="49"/>
    </row>
    <row r="3053" spans="13:13" x14ac:dyDescent="0.25">
      <c r="M3053" s="49"/>
    </row>
    <row r="3054" spans="13:13" x14ac:dyDescent="0.25">
      <c r="M3054" s="49"/>
    </row>
    <row r="3055" spans="13:13" x14ac:dyDescent="0.25">
      <c r="M3055" s="49"/>
    </row>
    <row r="3056" spans="13:13" x14ac:dyDescent="0.25">
      <c r="M3056" s="49"/>
    </row>
    <row r="3057" spans="13:13" x14ac:dyDescent="0.25">
      <c r="M3057" s="49"/>
    </row>
    <row r="3058" spans="13:13" x14ac:dyDescent="0.25">
      <c r="M3058" s="49"/>
    </row>
    <row r="3059" spans="13:13" x14ac:dyDescent="0.25">
      <c r="M3059" s="49"/>
    </row>
    <row r="3060" spans="13:13" x14ac:dyDescent="0.25">
      <c r="M3060" s="49"/>
    </row>
    <row r="3061" spans="13:13" x14ac:dyDescent="0.25">
      <c r="M3061" s="49"/>
    </row>
    <row r="3062" spans="13:13" x14ac:dyDescent="0.25">
      <c r="M3062" s="49"/>
    </row>
    <row r="3063" spans="13:13" x14ac:dyDescent="0.25">
      <c r="M3063" s="49"/>
    </row>
    <row r="3064" spans="13:13" x14ac:dyDescent="0.25">
      <c r="M3064" s="49"/>
    </row>
    <row r="3065" spans="13:13" x14ac:dyDescent="0.25">
      <c r="M3065" s="49"/>
    </row>
    <row r="3066" spans="13:13" x14ac:dyDescent="0.25">
      <c r="M3066" s="49"/>
    </row>
    <row r="3067" spans="13:13" x14ac:dyDescent="0.25">
      <c r="M3067" s="49"/>
    </row>
    <row r="3068" spans="13:13" x14ac:dyDescent="0.25">
      <c r="M3068" s="49"/>
    </row>
    <row r="3069" spans="13:13" x14ac:dyDescent="0.25">
      <c r="M3069" s="49"/>
    </row>
    <row r="3070" spans="13:13" x14ac:dyDescent="0.25">
      <c r="M3070" s="49"/>
    </row>
    <row r="3071" spans="13:13" x14ac:dyDescent="0.25">
      <c r="M3071" s="49"/>
    </row>
    <row r="3072" spans="13:13" x14ac:dyDescent="0.25">
      <c r="M3072" s="49"/>
    </row>
    <row r="3073" spans="13:13" x14ac:dyDescent="0.25">
      <c r="M3073" s="49"/>
    </row>
    <row r="3074" spans="13:13" x14ac:dyDescent="0.25">
      <c r="M3074" s="49"/>
    </row>
    <row r="3075" spans="13:13" x14ac:dyDescent="0.25">
      <c r="M3075" s="49"/>
    </row>
    <row r="3076" spans="13:13" x14ac:dyDescent="0.25">
      <c r="M3076" s="49"/>
    </row>
    <row r="3077" spans="13:13" x14ac:dyDescent="0.25">
      <c r="M3077" s="49"/>
    </row>
    <row r="3078" spans="13:13" x14ac:dyDescent="0.25">
      <c r="M3078" s="49"/>
    </row>
    <row r="3079" spans="13:13" x14ac:dyDescent="0.25">
      <c r="M3079" s="49"/>
    </row>
    <row r="3080" spans="13:13" x14ac:dyDescent="0.25">
      <c r="M3080" s="49"/>
    </row>
    <row r="3081" spans="13:13" x14ac:dyDescent="0.25">
      <c r="M3081" s="49"/>
    </row>
    <row r="3082" spans="13:13" x14ac:dyDescent="0.25">
      <c r="M3082" s="49"/>
    </row>
    <row r="3083" spans="13:13" x14ac:dyDescent="0.25">
      <c r="M3083" s="49"/>
    </row>
    <row r="3084" spans="13:13" x14ac:dyDescent="0.25">
      <c r="M3084" s="49"/>
    </row>
    <row r="3085" spans="13:13" x14ac:dyDescent="0.25">
      <c r="M3085" s="49"/>
    </row>
    <row r="3086" spans="13:13" x14ac:dyDescent="0.25">
      <c r="M3086" s="49"/>
    </row>
    <row r="3087" spans="13:13" x14ac:dyDescent="0.25">
      <c r="M3087" s="49"/>
    </row>
    <row r="3088" spans="13:13" x14ac:dyDescent="0.25">
      <c r="M3088" s="49"/>
    </row>
    <row r="3089" spans="13:13" x14ac:dyDescent="0.25">
      <c r="M3089" s="49"/>
    </row>
    <row r="3090" spans="13:13" x14ac:dyDescent="0.25">
      <c r="M3090" s="49"/>
    </row>
    <row r="3091" spans="13:13" x14ac:dyDescent="0.25">
      <c r="M3091" s="49"/>
    </row>
    <row r="3092" spans="13:13" x14ac:dyDescent="0.25">
      <c r="M3092" s="49"/>
    </row>
    <row r="3093" spans="13:13" x14ac:dyDescent="0.25">
      <c r="M3093" s="49"/>
    </row>
    <row r="3094" spans="13:13" x14ac:dyDescent="0.25">
      <c r="M3094" s="49"/>
    </row>
    <row r="3095" spans="13:13" x14ac:dyDescent="0.25">
      <c r="M3095" s="49"/>
    </row>
    <row r="3096" spans="13:13" x14ac:dyDescent="0.25">
      <c r="M3096" s="49"/>
    </row>
    <row r="3097" spans="13:13" x14ac:dyDescent="0.25">
      <c r="M3097" s="49"/>
    </row>
    <row r="3098" spans="13:13" x14ac:dyDescent="0.25">
      <c r="M3098" s="49"/>
    </row>
    <row r="3099" spans="13:13" x14ac:dyDescent="0.25">
      <c r="M3099" s="49"/>
    </row>
    <row r="3100" spans="13:13" x14ac:dyDescent="0.25">
      <c r="M3100" s="49"/>
    </row>
    <row r="3101" spans="13:13" x14ac:dyDescent="0.25">
      <c r="M3101" s="49"/>
    </row>
    <row r="3102" spans="13:13" x14ac:dyDescent="0.25">
      <c r="M3102" s="49"/>
    </row>
    <row r="3103" spans="13:13" x14ac:dyDescent="0.25">
      <c r="M3103" s="49"/>
    </row>
    <row r="3104" spans="13:13" x14ac:dyDescent="0.25">
      <c r="M3104" s="49"/>
    </row>
    <row r="3105" spans="13:13" x14ac:dyDescent="0.25">
      <c r="M3105" s="49"/>
    </row>
    <row r="3106" spans="13:13" x14ac:dyDescent="0.25">
      <c r="M3106" s="49"/>
    </row>
    <row r="3107" spans="13:13" x14ac:dyDescent="0.25">
      <c r="M3107" s="49"/>
    </row>
    <row r="3108" spans="13:13" x14ac:dyDescent="0.25">
      <c r="M3108" s="49"/>
    </row>
    <row r="3109" spans="13:13" x14ac:dyDescent="0.25">
      <c r="M3109" s="49"/>
    </row>
    <row r="3110" spans="13:13" x14ac:dyDescent="0.25">
      <c r="M3110" s="49"/>
    </row>
    <row r="3111" spans="13:13" x14ac:dyDescent="0.25">
      <c r="M3111" s="49"/>
    </row>
    <row r="3112" spans="13:13" x14ac:dyDescent="0.25">
      <c r="M3112" s="49"/>
    </row>
    <row r="3113" spans="13:13" x14ac:dyDescent="0.25">
      <c r="M3113" s="49"/>
    </row>
    <row r="3114" spans="13:13" x14ac:dyDescent="0.25">
      <c r="M3114" s="49"/>
    </row>
    <row r="3115" spans="13:13" x14ac:dyDescent="0.25">
      <c r="M3115" s="49"/>
    </row>
    <row r="3116" spans="13:13" x14ac:dyDescent="0.25">
      <c r="M3116" s="49"/>
    </row>
    <row r="3117" spans="13:13" x14ac:dyDescent="0.25">
      <c r="M3117" s="49"/>
    </row>
    <row r="3118" spans="13:13" x14ac:dyDescent="0.25">
      <c r="M3118" s="49"/>
    </row>
    <row r="3119" spans="13:13" x14ac:dyDescent="0.25">
      <c r="M3119" s="49"/>
    </row>
    <row r="3120" spans="13:13" x14ac:dyDescent="0.25">
      <c r="M3120" s="49"/>
    </row>
    <row r="3121" spans="13:13" x14ac:dyDescent="0.25">
      <c r="M3121" s="49"/>
    </row>
    <row r="3122" spans="13:13" x14ac:dyDescent="0.25">
      <c r="M3122" s="49"/>
    </row>
    <row r="3123" spans="13:13" x14ac:dyDescent="0.25">
      <c r="M3123" s="49"/>
    </row>
    <row r="3124" spans="13:13" x14ac:dyDescent="0.25">
      <c r="M3124" s="49"/>
    </row>
    <row r="3125" spans="13:13" x14ac:dyDescent="0.25">
      <c r="M3125" s="49"/>
    </row>
    <row r="3126" spans="13:13" x14ac:dyDescent="0.25">
      <c r="M3126" s="49"/>
    </row>
    <row r="3127" spans="13:13" x14ac:dyDescent="0.25">
      <c r="M3127" s="49"/>
    </row>
    <row r="3128" spans="13:13" x14ac:dyDescent="0.25">
      <c r="M3128" s="49"/>
    </row>
    <row r="3129" spans="13:13" x14ac:dyDescent="0.25">
      <c r="M3129" s="49"/>
    </row>
    <row r="3130" spans="13:13" x14ac:dyDescent="0.25">
      <c r="M3130" s="49"/>
    </row>
    <row r="3131" spans="13:13" x14ac:dyDescent="0.25">
      <c r="M3131" s="49"/>
    </row>
    <row r="3132" spans="13:13" x14ac:dyDescent="0.25">
      <c r="M3132" s="49"/>
    </row>
    <row r="3133" spans="13:13" x14ac:dyDescent="0.25">
      <c r="M3133" s="49"/>
    </row>
    <row r="3134" spans="13:13" x14ac:dyDescent="0.25">
      <c r="M3134" s="49"/>
    </row>
    <row r="3135" spans="13:13" x14ac:dyDescent="0.25">
      <c r="M3135" s="49"/>
    </row>
    <row r="3136" spans="13:13" x14ac:dyDescent="0.25">
      <c r="M3136" s="49"/>
    </row>
    <row r="3137" spans="13:13" x14ac:dyDescent="0.25">
      <c r="M3137" s="49"/>
    </row>
    <row r="3138" spans="13:13" x14ac:dyDescent="0.25">
      <c r="M3138" s="49"/>
    </row>
    <row r="3139" spans="13:13" x14ac:dyDescent="0.25">
      <c r="M3139" s="49"/>
    </row>
    <row r="3140" spans="13:13" x14ac:dyDescent="0.25">
      <c r="M3140" s="49"/>
    </row>
    <row r="3141" spans="13:13" x14ac:dyDescent="0.25">
      <c r="M3141" s="49"/>
    </row>
    <row r="3142" spans="13:13" x14ac:dyDescent="0.25">
      <c r="M3142" s="49"/>
    </row>
    <row r="3143" spans="13:13" x14ac:dyDescent="0.25">
      <c r="M3143" s="49"/>
    </row>
    <row r="3144" spans="13:13" x14ac:dyDescent="0.25">
      <c r="M3144" s="49"/>
    </row>
    <row r="3145" spans="13:13" x14ac:dyDescent="0.25">
      <c r="M3145" s="49"/>
    </row>
    <row r="3146" spans="13:13" x14ac:dyDescent="0.25">
      <c r="M3146" s="49"/>
    </row>
    <row r="3147" spans="13:13" x14ac:dyDescent="0.25">
      <c r="M3147" s="49"/>
    </row>
    <row r="3148" spans="13:13" x14ac:dyDescent="0.25">
      <c r="M3148" s="49"/>
    </row>
    <row r="3149" spans="13:13" x14ac:dyDescent="0.25">
      <c r="M3149" s="49"/>
    </row>
    <row r="3150" spans="13:13" x14ac:dyDescent="0.25">
      <c r="M3150" s="49"/>
    </row>
    <row r="3151" spans="13:13" x14ac:dyDescent="0.25">
      <c r="M3151" s="49"/>
    </row>
    <row r="3152" spans="13:13" x14ac:dyDescent="0.25">
      <c r="M3152" s="49"/>
    </row>
    <row r="3153" spans="9:13" x14ac:dyDescent="0.25">
      <c r="M3153" s="49"/>
    </row>
    <row r="3154" spans="9:13" x14ac:dyDescent="0.25">
      <c r="M3154" s="49"/>
    </row>
    <row r="3155" spans="9:13" x14ac:dyDescent="0.25">
      <c r="M3155" s="49"/>
    </row>
    <row r="3156" spans="9:13" x14ac:dyDescent="0.25">
      <c r="M3156" s="49"/>
    </row>
    <row r="3157" spans="9:13" x14ac:dyDescent="0.25">
      <c r="M3157" s="49"/>
    </row>
    <row r="3158" spans="9:13" x14ac:dyDescent="0.25">
      <c r="M3158" s="49"/>
    </row>
    <row r="3159" spans="9:13" x14ac:dyDescent="0.25">
      <c r="M3159" s="49"/>
    </row>
    <row r="3160" spans="9:13" x14ac:dyDescent="0.25">
      <c r="M3160" s="49"/>
    </row>
    <row r="3161" spans="9:13" x14ac:dyDescent="0.25">
      <c r="M3161" s="49"/>
    </row>
    <row r="3162" spans="9:13" x14ac:dyDescent="0.25">
      <c r="M3162" s="49"/>
    </row>
    <row r="3163" spans="9:13" x14ac:dyDescent="0.25">
      <c r="M3163" s="49"/>
    </row>
    <row r="3164" spans="9:13" x14ac:dyDescent="0.25">
      <c r="M3164" s="49"/>
    </row>
    <row r="3165" spans="9:13" x14ac:dyDescent="0.25">
      <c r="M3165" s="49"/>
    </row>
    <row r="3166" spans="9:13" x14ac:dyDescent="0.25">
      <c r="M3166" s="49"/>
    </row>
    <row r="3167" spans="9:13" x14ac:dyDescent="0.25">
      <c r="I3167" s="14"/>
      <c r="M3167" s="49"/>
    </row>
    <row r="3168" spans="9:13" x14ac:dyDescent="0.25">
      <c r="M3168" s="49"/>
    </row>
    <row r="3169" spans="9:13" x14ac:dyDescent="0.25">
      <c r="M3169" s="49"/>
    </row>
    <row r="3170" spans="9:13" x14ac:dyDescent="0.25">
      <c r="M3170" s="49"/>
    </row>
    <row r="3171" spans="9:13" x14ac:dyDescent="0.25">
      <c r="M3171" s="49"/>
    </row>
    <row r="3172" spans="9:13" x14ac:dyDescent="0.25">
      <c r="M3172" s="49"/>
    </row>
    <row r="3173" spans="9:13" x14ac:dyDescent="0.25">
      <c r="M3173" s="49"/>
    </row>
    <row r="3174" spans="9:13" x14ac:dyDescent="0.25">
      <c r="M3174" s="49"/>
    </row>
    <row r="3175" spans="9:13" x14ac:dyDescent="0.25">
      <c r="M3175" s="49"/>
    </row>
    <row r="3176" spans="9:13" x14ac:dyDescent="0.25">
      <c r="M3176" s="49"/>
    </row>
    <row r="3177" spans="9:13" x14ac:dyDescent="0.25">
      <c r="M3177" s="49"/>
    </row>
    <row r="3178" spans="9:13" x14ac:dyDescent="0.25">
      <c r="M3178" s="49"/>
    </row>
    <row r="3179" spans="9:13" x14ac:dyDescent="0.25">
      <c r="M3179" s="49"/>
    </row>
    <row r="3180" spans="9:13" x14ac:dyDescent="0.25">
      <c r="M3180" s="49"/>
    </row>
    <row r="3181" spans="9:13" x14ac:dyDescent="0.25">
      <c r="M3181" s="49"/>
    </row>
    <row r="3182" spans="9:13" x14ac:dyDescent="0.25">
      <c r="M3182" s="49"/>
    </row>
    <row r="3183" spans="9:13" x14ac:dyDescent="0.25">
      <c r="I3183" s="14"/>
      <c r="M3183" s="49"/>
    </row>
    <row r="3184" spans="9:13" x14ac:dyDescent="0.25">
      <c r="I3184" s="14"/>
      <c r="M3184" s="49"/>
    </row>
    <row r="3185" spans="9:13" x14ac:dyDescent="0.25">
      <c r="M3185" s="49"/>
    </row>
    <row r="3186" spans="9:13" x14ac:dyDescent="0.25">
      <c r="M3186" s="49"/>
    </row>
    <row r="3187" spans="9:13" x14ac:dyDescent="0.25">
      <c r="M3187" s="49"/>
    </row>
    <row r="3188" spans="9:13" x14ac:dyDescent="0.25">
      <c r="M3188" s="49"/>
    </row>
    <row r="3189" spans="9:13" x14ac:dyDescent="0.25">
      <c r="M3189" s="49"/>
    </row>
    <row r="3190" spans="9:13" x14ac:dyDescent="0.25">
      <c r="M3190" s="49"/>
    </row>
    <row r="3191" spans="9:13" x14ac:dyDescent="0.25">
      <c r="M3191" s="49"/>
    </row>
    <row r="3192" spans="9:13" x14ac:dyDescent="0.25">
      <c r="M3192" s="49"/>
    </row>
    <row r="3193" spans="9:13" x14ac:dyDescent="0.25">
      <c r="M3193" s="49"/>
    </row>
    <row r="3194" spans="9:13" x14ac:dyDescent="0.25">
      <c r="M3194" s="49"/>
    </row>
    <row r="3195" spans="9:13" x14ac:dyDescent="0.25">
      <c r="M3195" s="49"/>
    </row>
    <row r="3196" spans="9:13" x14ac:dyDescent="0.25">
      <c r="M3196" s="49"/>
    </row>
    <row r="3197" spans="9:13" x14ac:dyDescent="0.25">
      <c r="M3197" s="49"/>
    </row>
    <row r="3198" spans="9:13" x14ac:dyDescent="0.25">
      <c r="I3198" s="14"/>
      <c r="M3198" s="49"/>
    </row>
    <row r="3199" spans="9:13" x14ac:dyDescent="0.25">
      <c r="I3199" s="14"/>
      <c r="M3199" s="49"/>
    </row>
    <row r="3200" spans="9:13" x14ac:dyDescent="0.25">
      <c r="I3200" s="14"/>
      <c r="M3200" s="49"/>
    </row>
    <row r="3201" spans="9:13" x14ac:dyDescent="0.25">
      <c r="I3201" s="14"/>
      <c r="M3201" s="49"/>
    </row>
    <row r="3202" spans="9:13" x14ac:dyDescent="0.25">
      <c r="I3202" s="14"/>
      <c r="M3202" s="49"/>
    </row>
    <row r="3203" spans="9:13" x14ac:dyDescent="0.25">
      <c r="I3203" s="14"/>
      <c r="M3203" s="49"/>
    </row>
    <row r="3204" spans="9:13" x14ac:dyDescent="0.25">
      <c r="I3204" s="14"/>
      <c r="M3204" s="49"/>
    </row>
    <row r="3205" spans="9:13" x14ac:dyDescent="0.25">
      <c r="I3205" s="14"/>
      <c r="M3205" s="49"/>
    </row>
    <row r="3206" spans="9:13" x14ac:dyDescent="0.25">
      <c r="M3206" s="49"/>
    </row>
    <row r="3207" spans="9:13" x14ac:dyDescent="0.25">
      <c r="M3207" s="49"/>
    </row>
    <row r="3208" spans="9:13" x14ac:dyDescent="0.25">
      <c r="M3208" s="49"/>
    </row>
    <row r="3209" spans="9:13" x14ac:dyDescent="0.25">
      <c r="M3209" s="49"/>
    </row>
    <row r="3210" spans="9:13" x14ac:dyDescent="0.25">
      <c r="M3210" s="49"/>
    </row>
    <row r="3211" spans="9:13" x14ac:dyDescent="0.25">
      <c r="M3211" s="49"/>
    </row>
    <row r="3212" spans="9:13" x14ac:dyDescent="0.25">
      <c r="M3212" s="49"/>
    </row>
    <row r="3213" spans="9:13" x14ac:dyDescent="0.25">
      <c r="M3213" s="49"/>
    </row>
    <row r="3214" spans="9:13" x14ac:dyDescent="0.25">
      <c r="M3214" s="49"/>
    </row>
    <row r="3215" spans="9:13" x14ac:dyDescent="0.25">
      <c r="M3215" s="49"/>
    </row>
    <row r="3216" spans="9:13" x14ac:dyDescent="0.25">
      <c r="M3216" s="49"/>
    </row>
    <row r="3217" spans="13:13" x14ac:dyDescent="0.25">
      <c r="M3217" s="49"/>
    </row>
    <row r="3218" spans="13:13" x14ac:dyDescent="0.25">
      <c r="M3218" s="49"/>
    </row>
    <row r="3219" spans="13:13" x14ac:dyDescent="0.25">
      <c r="M3219" s="49"/>
    </row>
    <row r="3220" spans="13:13" x14ac:dyDescent="0.25">
      <c r="M3220" s="49"/>
    </row>
    <row r="3221" spans="13:13" x14ac:dyDescent="0.25">
      <c r="M3221" s="49"/>
    </row>
    <row r="3222" spans="13:13" x14ac:dyDescent="0.25">
      <c r="M3222" s="49"/>
    </row>
    <row r="3223" spans="13:13" x14ac:dyDescent="0.25">
      <c r="M3223" s="49"/>
    </row>
    <row r="3224" spans="13:13" x14ac:dyDescent="0.25">
      <c r="M3224" s="49"/>
    </row>
    <row r="3225" spans="13:13" x14ac:dyDescent="0.25">
      <c r="M3225" s="49"/>
    </row>
    <row r="3226" spans="13:13" x14ac:dyDescent="0.25">
      <c r="M3226" s="49"/>
    </row>
    <row r="3227" spans="13:13" x14ac:dyDescent="0.25">
      <c r="M3227" s="49"/>
    </row>
    <row r="3228" spans="13:13" x14ac:dyDescent="0.25">
      <c r="M3228" s="49"/>
    </row>
    <row r="3229" spans="13:13" x14ac:dyDescent="0.25">
      <c r="M3229" s="49"/>
    </row>
    <row r="3230" spans="13:13" x14ac:dyDescent="0.25">
      <c r="M3230" s="49"/>
    </row>
    <row r="3231" spans="13:13" x14ac:dyDescent="0.25">
      <c r="M3231" s="49"/>
    </row>
    <row r="3232" spans="13:13" x14ac:dyDescent="0.25">
      <c r="M3232" s="49"/>
    </row>
    <row r="3233" spans="13:13" x14ac:dyDescent="0.25">
      <c r="M3233" s="49"/>
    </row>
    <row r="3234" spans="13:13" x14ac:dyDescent="0.25">
      <c r="M3234" s="49"/>
    </row>
    <row r="3235" spans="13:13" x14ac:dyDescent="0.25">
      <c r="M3235" s="49"/>
    </row>
    <row r="3236" spans="13:13" x14ac:dyDescent="0.25">
      <c r="M3236" s="49"/>
    </row>
    <row r="3237" spans="13:13" x14ac:dyDescent="0.25">
      <c r="M3237" s="49"/>
    </row>
    <row r="3238" spans="13:13" x14ac:dyDescent="0.25">
      <c r="M3238" s="49"/>
    </row>
    <row r="3239" spans="13:13" x14ac:dyDescent="0.25">
      <c r="M3239" s="49"/>
    </row>
    <row r="3240" spans="13:13" x14ac:dyDescent="0.25">
      <c r="M3240" s="49"/>
    </row>
    <row r="3241" spans="13:13" x14ac:dyDescent="0.25">
      <c r="M3241" s="49"/>
    </row>
    <row r="3242" spans="13:13" x14ac:dyDescent="0.25">
      <c r="M3242" s="49"/>
    </row>
    <row r="3243" spans="13:13" x14ac:dyDescent="0.25">
      <c r="M3243" s="49"/>
    </row>
    <row r="3244" spans="13:13" x14ac:dyDescent="0.25">
      <c r="M3244" s="49"/>
    </row>
    <row r="3245" spans="13:13" x14ac:dyDescent="0.25">
      <c r="M3245" s="49"/>
    </row>
    <row r="3246" spans="13:13" x14ac:dyDescent="0.25">
      <c r="M3246" s="49"/>
    </row>
    <row r="3247" spans="13:13" x14ac:dyDescent="0.25">
      <c r="M3247" s="49"/>
    </row>
    <row r="3248" spans="13:13" x14ac:dyDescent="0.25">
      <c r="M3248" s="49"/>
    </row>
    <row r="3249" spans="13:13" x14ac:dyDescent="0.25">
      <c r="M3249" s="49"/>
    </row>
    <row r="3250" spans="13:13" x14ac:dyDescent="0.25">
      <c r="M3250" s="49"/>
    </row>
    <row r="3251" spans="13:13" x14ac:dyDescent="0.25">
      <c r="M3251" s="49"/>
    </row>
    <row r="3252" spans="13:13" x14ac:dyDescent="0.25">
      <c r="M3252" s="49"/>
    </row>
    <row r="3253" spans="13:13" x14ac:dyDescent="0.25">
      <c r="M3253" s="49"/>
    </row>
    <row r="3254" spans="13:13" x14ac:dyDescent="0.25">
      <c r="M3254" s="49"/>
    </row>
    <row r="3255" spans="13:13" x14ac:dyDescent="0.25">
      <c r="M3255" s="49"/>
    </row>
    <row r="3256" spans="13:13" x14ac:dyDescent="0.25">
      <c r="M3256" s="49"/>
    </row>
    <row r="3257" spans="13:13" x14ac:dyDescent="0.25">
      <c r="M3257" s="49"/>
    </row>
    <row r="3258" spans="13:13" x14ac:dyDescent="0.25">
      <c r="M3258" s="49"/>
    </row>
    <row r="3259" spans="13:13" x14ac:dyDescent="0.25">
      <c r="M3259" s="49"/>
    </row>
    <row r="3260" spans="13:13" x14ac:dyDescent="0.25">
      <c r="M3260" s="49"/>
    </row>
    <row r="3261" spans="13:13" x14ac:dyDescent="0.25">
      <c r="M3261" s="49"/>
    </row>
    <row r="3262" spans="13:13" x14ac:dyDescent="0.25">
      <c r="M3262" s="49"/>
    </row>
    <row r="3263" spans="13:13" x14ac:dyDescent="0.25">
      <c r="M3263" s="49"/>
    </row>
    <row r="3264" spans="13:13" x14ac:dyDescent="0.25">
      <c r="M3264" s="49"/>
    </row>
    <row r="3265" spans="13:13" x14ac:dyDescent="0.25">
      <c r="M3265" s="49"/>
    </row>
    <row r="3266" spans="13:13" x14ac:dyDescent="0.25">
      <c r="M3266" s="49"/>
    </row>
    <row r="3267" spans="13:13" x14ac:dyDescent="0.25">
      <c r="M3267" s="49"/>
    </row>
    <row r="3268" spans="13:13" x14ac:dyDescent="0.25">
      <c r="M3268" s="49"/>
    </row>
    <row r="3269" spans="13:13" x14ac:dyDescent="0.25">
      <c r="M3269" s="49"/>
    </row>
    <row r="3270" spans="13:13" x14ac:dyDescent="0.25">
      <c r="M3270" s="49"/>
    </row>
    <row r="3271" spans="13:13" x14ac:dyDescent="0.25">
      <c r="M3271" s="49"/>
    </row>
    <row r="3272" spans="13:13" x14ac:dyDescent="0.25">
      <c r="M3272" s="49"/>
    </row>
    <row r="3273" spans="13:13" x14ac:dyDescent="0.25">
      <c r="M3273" s="49"/>
    </row>
    <row r="3274" spans="13:13" x14ac:dyDescent="0.25">
      <c r="M3274" s="49"/>
    </row>
    <row r="3275" spans="13:13" x14ac:dyDescent="0.25">
      <c r="M3275" s="49"/>
    </row>
    <row r="3276" spans="13:13" x14ac:dyDescent="0.25">
      <c r="M3276" s="49"/>
    </row>
    <row r="3277" spans="13:13" x14ac:dyDescent="0.25">
      <c r="M3277" s="49"/>
    </row>
    <row r="3278" spans="13:13" x14ac:dyDescent="0.25">
      <c r="M3278" s="49"/>
    </row>
    <row r="3279" spans="13:13" x14ac:dyDescent="0.25">
      <c r="M3279" s="49"/>
    </row>
    <row r="3280" spans="13:13" x14ac:dyDescent="0.25">
      <c r="M3280" s="49"/>
    </row>
    <row r="3281" spans="9:13" x14ac:dyDescent="0.25">
      <c r="M3281" s="49"/>
    </row>
    <row r="3282" spans="9:13" x14ac:dyDescent="0.25">
      <c r="M3282" s="49"/>
    </row>
    <row r="3283" spans="9:13" x14ac:dyDescent="0.25">
      <c r="I3283" s="14"/>
      <c r="M3283" s="49"/>
    </row>
    <row r="3284" spans="9:13" x14ac:dyDescent="0.25">
      <c r="I3284" s="14"/>
      <c r="M3284" s="49"/>
    </row>
    <row r="3285" spans="9:13" x14ac:dyDescent="0.25">
      <c r="I3285" s="14"/>
      <c r="M3285" s="49"/>
    </row>
    <row r="3286" spans="9:13" x14ac:dyDescent="0.25">
      <c r="I3286" s="14"/>
      <c r="M3286" s="49"/>
    </row>
    <row r="3287" spans="9:13" x14ac:dyDescent="0.25">
      <c r="I3287" s="14"/>
      <c r="M3287" s="49"/>
    </row>
    <row r="3288" spans="9:13" x14ac:dyDescent="0.25">
      <c r="I3288" s="14"/>
      <c r="M3288" s="49"/>
    </row>
    <row r="3289" spans="9:13" x14ac:dyDescent="0.25">
      <c r="I3289" s="14"/>
      <c r="M3289" s="49"/>
    </row>
    <row r="3290" spans="9:13" x14ac:dyDescent="0.25">
      <c r="I3290" s="14"/>
      <c r="M3290" s="49"/>
    </row>
    <row r="3291" spans="9:13" x14ac:dyDescent="0.25">
      <c r="I3291" s="14"/>
      <c r="M3291" s="49"/>
    </row>
    <row r="3292" spans="9:13" x14ac:dyDescent="0.25">
      <c r="I3292" s="14"/>
      <c r="M3292" s="49"/>
    </row>
    <row r="3293" spans="9:13" x14ac:dyDescent="0.25">
      <c r="I3293" s="14"/>
      <c r="M3293" s="49"/>
    </row>
    <row r="3294" spans="9:13" x14ac:dyDescent="0.25">
      <c r="I3294" s="14"/>
      <c r="M3294" s="49"/>
    </row>
    <row r="3295" spans="9:13" x14ac:dyDescent="0.25">
      <c r="I3295" s="14"/>
      <c r="M3295" s="49"/>
    </row>
    <row r="3296" spans="9:13" x14ac:dyDescent="0.25">
      <c r="I3296" s="14"/>
      <c r="M3296" s="49"/>
    </row>
    <row r="3297" spans="13:13" x14ac:dyDescent="0.25">
      <c r="M3297" s="49"/>
    </row>
    <row r="3298" spans="13:13" x14ac:dyDescent="0.25">
      <c r="M3298" s="49"/>
    </row>
    <row r="3299" spans="13:13" x14ac:dyDescent="0.25">
      <c r="M3299" s="49"/>
    </row>
    <row r="3300" spans="13:13" x14ac:dyDescent="0.25">
      <c r="M3300" s="49"/>
    </row>
    <row r="3301" spans="13:13" x14ac:dyDescent="0.25">
      <c r="M3301" s="49"/>
    </row>
    <row r="3302" spans="13:13" x14ac:dyDescent="0.25">
      <c r="M3302" s="49"/>
    </row>
    <row r="3303" spans="13:13" x14ac:dyDescent="0.25">
      <c r="M3303" s="49"/>
    </row>
    <row r="3304" spans="13:13" x14ac:dyDescent="0.25">
      <c r="M3304" s="49"/>
    </row>
    <row r="3305" spans="13:13" x14ac:dyDescent="0.25">
      <c r="M3305" s="49"/>
    </row>
    <row r="3306" spans="13:13" x14ac:dyDescent="0.25">
      <c r="M3306" s="49"/>
    </row>
    <row r="3307" spans="13:13" x14ac:dyDescent="0.25">
      <c r="M3307" s="49"/>
    </row>
    <row r="3308" spans="13:13" x14ac:dyDescent="0.25">
      <c r="M3308" s="49"/>
    </row>
    <row r="3309" spans="13:13" x14ac:dyDescent="0.25">
      <c r="M3309" s="49"/>
    </row>
    <row r="3310" spans="13:13" x14ac:dyDescent="0.25">
      <c r="M3310" s="49"/>
    </row>
    <row r="3311" spans="13:13" x14ac:dyDescent="0.25">
      <c r="M3311" s="49"/>
    </row>
    <row r="3312" spans="13:13" x14ac:dyDescent="0.25">
      <c r="M3312" s="49"/>
    </row>
    <row r="3313" spans="13:13" x14ac:dyDescent="0.25">
      <c r="M3313" s="49"/>
    </row>
    <row r="3314" spans="13:13" x14ac:dyDescent="0.25">
      <c r="M3314" s="49"/>
    </row>
    <row r="3315" spans="13:13" x14ac:dyDescent="0.25">
      <c r="M3315" s="49"/>
    </row>
    <row r="3316" spans="13:13" x14ac:dyDescent="0.25">
      <c r="M3316" s="49"/>
    </row>
    <row r="3317" spans="13:13" x14ac:dyDescent="0.25">
      <c r="M3317" s="49"/>
    </row>
    <row r="3318" spans="13:13" x14ac:dyDescent="0.25">
      <c r="M3318" s="49"/>
    </row>
    <row r="3319" spans="13:13" x14ac:dyDescent="0.25">
      <c r="M3319" s="49"/>
    </row>
    <row r="3320" spans="13:13" x14ac:dyDescent="0.25">
      <c r="M3320" s="49"/>
    </row>
    <row r="3321" spans="13:13" x14ac:dyDescent="0.25">
      <c r="M3321" s="49"/>
    </row>
    <row r="3322" spans="13:13" x14ac:dyDescent="0.25">
      <c r="M3322" s="49"/>
    </row>
    <row r="3323" spans="13:13" x14ac:dyDescent="0.25">
      <c r="M3323" s="49"/>
    </row>
    <row r="3324" spans="13:13" x14ac:dyDescent="0.25">
      <c r="M3324" s="49"/>
    </row>
    <row r="3325" spans="13:13" x14ac:dyDescent="0.25">
      <c r="M3325" s="49"/>
    </row>
    <row r="3326" spans="13:13" x14ac:dyDescent="0.25">
      <c r="M3326" s="49"/>
    </row>
    <row r="3327" spans="13:13" x14ac:dyDescent="0.25">
      <c r="M3327" s="49"/>
    </row>
    <row r="3328" spans="13:13" x14ac:dyDescent="0.25">
      <c r="M3328" s="49"/>
    </row>
    <row r="3329" spans="13:13" x14ac:dyDescent="0.25">
      <c r="M3329" s="49"/>
    </row>
    <row r="3330" spans="13:13" x14ac:dyDescent="0.25">
      <c r="M3330" s="49"/>
    </row>
    <row r="3331" spans="13:13" x14ac:dyDescent="0.25">
      <c r="M3331" s="49"/>
    </row>
    <row r="3332" spans="13:13" x14ac:dyDescent="0.25">
      <c r="M3332" s="49"/>
    </row>
    <row r="3333" spans="13:13" x14ac:dyDescent="0.25">
      <c r="M3333" s="49"/>
    </row>
    <row r="3334" spans="13:13" x14ac:dyDescent="0.25">
      <c r="M3334" s="49"/>
    </row>
    <row r="3335" spans="13:13" x14ac:dyDescent="0.25">
      <c r="M3335" s="49"/>
    </row>
    <row r="3336" spans="13:13" x14ac:dyDescent="0.25">
      <c r="M3336" s="49"/>
    </row>
    <row r="3337" spans="13:13" x14ac:dyDescent="0.25">
      <c r="M3337" s="49"/>
    </row>
    <row r="3338" spans="13:13" x14ac:dyDescent="0.25">
      <c r="M3338" s="49"/>
    </row>
    <row r="3339" spans="13:13" x14ac:dyDescent="0.25">
      <c r="M3339" s="49"/>
    </row>
    <row r="3340" spans="13:13" x14ac:dyDescent="0.25">
      <c r="M3340" s="49"/>
    </row>
    <row r="3341" spans="13:13" x14ac:dyDescent="0.25">
      <c r="M3341" s="49"/>
    </row>
    <row r="3342" spans="13:13" x14ac:dyDescent="0.25">
      <c r="M3342" s="49"/>
    </row>
    <row r="3343" spans="13:13" x14ac:dyDescent="0.25">
      <c r="M3343" s="49"/>
    </row>
    <row r="3344" spans="13:13" x14ac:dyDescent="0.25">
      <c r="M3344" s="49"/>
    </row>
    <row r="3345" spans="13:13" x14ac:dyDescent="0.25">
      <c r="M3345" s="49"/>
    </row>
    <row r="3346" spans="13:13" x14ac:dyDescent="0.25">
      <c r="M3346" s="49"/>
    </row>
    <row r="3347" spans="13:13" x14ac:dyDescent="0.25">
      <c r="M3347" s="49"/>
    </row>
    <row r="3348" spans="13:13" x14ac:dyDescent="0.25">
      <c r="M3348" s="49"/>
    </row>
    <row r="3349" spans="13:13" x14ac:dyDescent="0.25">
      <c r="M3349" s="49"/>
    </row>
    <row r="3350" spans="13:13" x14ac:dyDescent="0.25">
      <c r="M3350" s="49"/>
    </row>
    <row r="3351" spans="13:13" x14ac:dyDescent="0.25">
      <c r="M3351" s="49"/>
    </row>
    <row r="3352" spans="13:13" x14ac:dyDescent="0.25">
      <c r="M3352" s="49"/>
    </row>
    <row r="3353" spans="13:13" x14ac:dyDescent="0.25">
      <c r="M3353" s="49"/>
    </row>
    <row r="3354" spans="13:13" x14ac:dyDescent="0.25">
      <c r="M3354" s="49"/>
    </row>
    <row r="3355" spans="13:13" x14ac:dyDescent="0.25">
      <c r="M3355" s="49"/>
    </row>
    <row r="3356" spans="13:13" x14ac:dyDescent="0.25">
      <c r="M3356" s="49"/>
    </row>
    <row r="3357" spans="13:13" x14ac:dyDescent="0.25">
      <c r="M3357" s="49"/>
    </row>
    <row r="3358" spans="13:13" x14ac:dyDescent="0.25">
      <c r="M3358" s="49"/>
    </row>
    <row r="3359" spans="13:13" x14ac:dyDescent="0.25">
      <c r="M3359" s="49"/>
    </row>
    <row r="3360" spans="13:13" x14ac:dyDescent="0.25">
      <c r="M3360" s="49"/>
    </row>
    <row r="3361" spans="13:13" x14ac:dyDescent="0.25">
      <c r="M3361" s="49"/>
    </row>
    <row r="3362" spans="13:13" x14ac:dyDescent="0.25">
      <c r="M3362" s="49"/>
    </row>
    <row r="3363" spans="13:13" x14ac:dyDescent="0.25">
      <c r="M3363" s="49"/>
    </row>
    <row r="3364" spans="13:13" x14ac:dyDescent="0.25">
      <c r="M3364" s="49"/>
    </row>
    <row r="3365" spans="13:13" x14ac:dyDescent="0.25">
      <c r="M3365" s="49"/>
    </row>
    <row r="3366" spans="13:13" x14ac:dyDescent="0.25">
      <c r="M3366" s="49"/>
    </row>
    <row r="3367" spans="13:13" x14ac:dyDescent="0.25">
      <c r="M3367" s="49"/>
    </row>
    <row r="3368" spans="13:13" x14ac:dyDescent="0.25">
      <c r="M3368" s="49"/>
    </row>
    <row r="3369" spans="13:13" x14ac:dyDescent="0.25">
      <c r="M3369" s="49"/>
    </row>
    <row r="3370" spans="13:13" x14ac:dyDescent="0.25">
      <c r="M3370" s="49"/>
    </row>
    <row r="3371" spans="13:13" x14ac:dyDescent="0.25">
      <c r="M3371" s="49"/>
    </row>
    <row r="3372" spans="13:13" x14ac:dyDescent="0.25">
      <c r="M3372" s="49"/>
    </row>
    <row r="3373" spans="13:13" x14ac:dyDescent="0.25">
      <c r="M3373" s="49"/>
    </row>
    <row r="3374" spans="13:13" x14ac:dyDescent="0.25">
      <c r="M3374" s="49"/>
    </row>
    <row r="3375" spans="13:13" x14ac:dyDescent="0.25">
      <c r="M3375" s="49"/>
    </row>
    <row r="3376" spans="13:13" x14ac:dyDescent="0.25">
      <c r="M3376" s="49"/>
    </row>
    <row r="3377" spans="13:13" x14ac:dyDescent="0.25">
      <c r="M3377" s="49"/>
    </row>
    <row r="3378" spans="13:13" x14ac:dyDescent="0.25">
      <c r="M3378" s="49"/>
    </row>
    <row r="3379" spans="13:13" x14ac:dyDescent="0.25">
      <c r="M3379" s="49"/>
    </row>
    <row r="3380" spans="13:13" x14ac:dyDescent="0.25">
      <c r="M3380" s="49"/>
    </row>
    <row r="3381" spans="13:13" x14ac:dyDescent="0.25">
      <c r="M3381" s="49"/>
    </row>
    <row r="3382" spans="13:13" x14ac:dyDescent="0.25">
      <c r="M3382" s="49"/>
    </row>
    <row r="3383" spans="13:13" x14ac:dyDescent="0.25">
      <c r="M3383" s="49"/>
    </row>
    <row r="3384" spans="13:13" x14ac:dyDescent="0.25">
      <c r="M3384" s="49"/>
    </row>
    <row r="3385" spans="13:13" x14ac:dyDescent="0.25">
      <c r="M3385" s="49"/>
    </row>
    <row r="3386" spans="13:13" x14ac:dyDescent="0.25">
      <c r="M3386" s="49"/>
    </row>
    <row r="3387" spans="13:13" x14ac:dyDescent="0.25">
      <c r="M3387" s="49"/>
    </row>
    <row r="3388" spans="13:13" x14ac:dyDescent="0.25">
      <c r="M3388" s="49"/>
    </row>
    <row r="3389" spans="13:13" x14ac:dyDescent="0.25">
      <c r="M3389" s="49"/>
    </row>
    <row r="3390" spans="13:13" x14ac:dyDescent="0.25">
      <c r="M3390" s="49"/>
    </row>
    <row r="3391" spans="13:13" x14ac:dyDescent="0.25">
      <c r="M3391" s="49"/>
    </row>
    <row r="3392" spans="13:13" x14ac:dyDescent="0.25">
      <c r="M3392" s="49"/>
    </row>
    <row r="3393" spans="13:13" x14ac:dyDescent="0.25">
      <c r="M3393" s="49"/>
    </row>
    <row r="3394" spans="13:13" x14ac:dyDescent="0.25">
      <c r="M3394" s="49"/>
    </row>
    <row r="3395" spans="13:13" x14ac:dyDescent="0.25">
      <c r="M3395" s="49"/>
    </row>
    <row r="3396" spans="13:13" x14ac:dyDescent="0.25">
      <c r="M3396" s="49"/>
    </row>
    <row r="3397" spans="13:13" x14ac:dyDescent="0.25">
      <c r="M3397" s="49"/>
    </row>
    <row r="3398" spans="13:13" x14ac:dyDescent="0.25">
      <c r="M3398" s="49"/>
    </row>
    <row r="3399" spans="13:13" x14ac:dyDescent="0.25">
      <c r="M3399" s="49"/>
    </row>
    <row r="3400" spans="13:13" x14ac:dyDescent="0.25">
      <c r="M3400" s="49"/>
    </row>
    <row r="3401" spans="13:13" x14ac:dyDescent="0.25">
      <c r="M3401" s="49"/>
    </row>
    <row r="3402" spans="13:13" x14ac:dyDescent="0.25">
      <c r="M3402" s="49"/>
    </row>
    <row r="3403" spans="13:13" x14ac:dyDescent="0.25">
      <c r="M3403" s="49"/>
    </row>
    <row r="3404" spans="13:13" x14ac:dyDescent="0.25">
      <c r="M3404" s="49"/>
    </row>
    <row r="3405" spans="13:13" x14ac:dyDescent="0.25">
      <c r="M3405" s="49"/>
    </row>
    <row r="3406" spans="13:13" x14ac:dyDescent="0.25">
      <c r="M3406" s="49"/>
    </row>
    <row r="3407" spans="13:13" x14ac:dyDescent="0.25">
      <c r="M3407" s="49"/>
    </row>
    <row r="3408" spans="13:13" x14ac:dyDescent="0.25">
      <c r="M3408" s="49"/>
    </row>
    <row r="3409" spans="9:13" x14ac:dyDescent="0.25">
      <c r="M3409" s="49"/>
    </row>
    <row r="3410" spans="9:13" x14ac:dyDescent="0.25">
      <c r="M3410" s="49"/>
    </row>
    <row r="3411" spans="9:13" x14ac:dyDescent="0.25">
      <c r="M3411" s="49"/>
    </row>
    <row r="3412" spans="9:13" x14ac:dyDescent="0.25">
      <c r="M3412" s="49"/>
    </row>
    <row r="3413" spans="9:13" x14ac:dyDescent="0.25">
      <c r="M3413" s="49"/>
    </row>
    <row r="3414" spans="9:13" x14ac:dyDescent="0.25">
      <c r="M3414" s="49"/>
    </row>
    <row r="3415" spans="9:13" x14ac:dyDescent="0.25">
      <c r="M3415" s="49"/>
    </row>
    <row r="3416" spans="9:13" x14ac:dyDescent="0.25">
      <c r="M3416" s="49"/>
    </row>
    <row r="3417" spans="9:13" x14ac:dyDescent="0.25">
      <c r="M3417" s="49"/>
    </row>
    <row r="3418" spans="9:13" x14ac:dyDescent="0.25">
      <c r="M3418" s="49"/>
    </row>
    <row r="3419" spans="9:13" x14ac:dyDescent="0.25">
      <c r="M3419" s="49"/>
    </row>
    <row r="3420" spans="9:13" x14ac:dyDescent="0.25">
      <c r="M3420" s="49"/>
    </row>
    <row r="3421" spans="9:13" x14ac:dyDescent="0.25">
      <c r="I3421" s="14"/>
      <c r="M3421" s="49"/>
    </row>
    <row r="3422" spans="9:13" x14ac:dyDescent="0.25">
      <c r="I3422" s="14"/>
      <c r="M3422" s="49"/>
    </row>
    <row r="3423" spans="9:13" x14ac:dyDescent="0.25">
      <c r="I3423" s="14"/>
      <c r="M3423" s="49"/>
    </row>
    <row r="3424" spans="9:13" x14ac:dyDescent="0.25">
      <c r="I3424" s="14"/>
      <c r="M3424" s="49"/>
    </row>
    <row r="3425" spans="9:13" x14ac:dyDescent="0.25">
      <c r="I3425" s="14"/>
      <c r="M3425" s="49"/>
    </row>
    <row r="3426" spans="9:13" x14ac:dyDescent="0.25">
      <c r="I3426" s="14"/>
      <c r="M3426" s="49"/>
    </row>
    <row r="3427" spans="9:13" x14ac:dyDescent="0.25">
      <c r="M3427" s="49"/>
    </row>
    <row r="3428" spans="9:13" x14ac:dyDescent="0.25">
      <c r="M3428" s="49"/>
    </row>
    <row r="3429" spans="9:13" x14ac:dyDescent="0.25">
      <c r="M3429" s="49"/>
    </row>
    <row r="3430" spans="9:13" x14ac:dyDescent="0.25">
      <c r="M3430" s="49"/>
    </row>
    <row r="3431" spans="9:13" x14ac:dyDescent="0.25">
      <c r="M3431" s="49"/>
    </row>
    <row r="3432" spans="9:13" x14ac:dyDescent="0.25">
      <c r="M3432" s="49"/>
    </row>
    <row r="3433" spans="9:13" x14ac:dyDescent="0.25">
      <c r="M3433" s="49"/>
    </row>
    <row r="3434" spans="9:13" x14ac:dyDescent="0.25">
      <c r="M3434" s="49"/>
    </row>
    <row r="3435" spans="9:13" x14ac:dyDescent="0.25">
      <c r="M3435" s="49"/>
    </row>
    <row r="3436" spans="9:13" x14ac:dyDescent="0.25">
      <c r="M3436" s="49"/>
    </row>
    <row r="3437" spans="9:13" x14ac:dyDescent="0.25">
      <c r="M3437" s="49"/>
    </row>
    <row r="3438" spans="9:13" x14ac:dyDescent="0.25">
      <c r="M3438" s="49"/>
    </row>
    <row r="3439" spans="9:13" x14ac:dyDescent="0.25">
      <c r="M3439" s="49"/>
    </row>
    <row r="3440" spans="9:13" x14ac:dyDescent="0.25">
      <c r="M3440" s="49"/>
    </row>
    <row r="3441" spans="13:13" x14ac:dyDescent="0.25">
      <c r="M3441" s="49"/>
    </row>
    <row r="3442" spans="13:13" x14ac:dyDescent="0.25">
      <c r="M3442" s="49"/>
    </row>
    <row r="3443" spans="13:13" x14ac:dyDescent="0.25">
      <c r="M3443" s="49"/>
    </row>
    <row r="3444" spans="13:13" x14ac:dyDescent="0.25">
      <c r="M3444" s="49"/>
    </row>
    <row r="3445" spans="13:13" x14ac:dyDescent="0.25">
      <c r="M3445" s="49"/>
    </row>
    <row r="3446" spans="13:13" x14ac:dyDescent="0.25">
      <c r="M3446" s="49"/>
    </row>
    <row r="3447" spans="13:13" x14ac:dyDescent="0.25">
      <c r="M3447" s="49"/>
    </row>
    <row r="3448" spans="13:13" x14ac:dyDescent="0.25">
      <c r="M3448" s="49"/>
    </row>
    <row r="3449" spans="13:13" x14ac:dyDescent="0.25">
      <c r="M3449" s="49"/>
    </row>
    <row r="3450" spans="13:13" x14ac:dyDescent="0.25">
      <c r="M3450" s="49"/>
    </row>
    <row r="3451" spans="13:13" x14ac:dyDescent="0.25">
      <c r="M3451" s="49"/>
    </row>
    <row r="3452" spans="13:13" x14ac:dyDescent="0.25">
      <c r="M3452" s="49"/>
    </row>
    <row r="3453" spans="13:13" x14ac:dyDescent="0.25">
      <c r="M3453" s="49"/>
    </row>
    <row r="3454" spans="13:13" x14ac:dyDescent="0.25">
      <c r="M3454" s="49"/>
    </row>
    <row r="3455" spans="13:13" x14ac:dyDescent="0.25">
      <c r="M3455" s="49"/>
    </row>
    <row r="3456" spans="13:13" x14ac:dyDescent="0.25">
      <c r="M3456" s="49"/>
    </row>
    <row r="3457" spans="13:13" x14ac:dyDescent="0.25">
      <c r="M3457" s="49"/>
    </row>
    <row r="3458" spans="13:13" x14ac:dyDescent="0.25">
      <c r="M3458" s="49"/>
    </row>
    <row r="3459" spans="13:13" x14ac:dyDescent="0.25">
      <c r="M3459" s="49"/>
    </row>
    <row r="3460" spans="13:13" x14ac:dyDescent="0.25">
      <c r="M3460" s="49"/>
    </row>
    <row r="3461" spans="13:13" x14ac:dyDescent="0.25">
      <c r="M3461" s="49"/>
    </row>
    <row r="3462" spans="13:13" x14ac:dyDescent="0.25">
      <c r="M3462" s="49"/>
    </row>
    <row r="3463" spans="13:13" x14ac:dyDescent="0.25">
      <c r="M3463" s="49"/>
    </row>
    <row r="3464" spans="13:13" x14ac:dyDescent="0.25">
      <c r="M3464" s="49"/>
    </row>
    <row r="3465" spans="13:13" x14ac:dyDescent="0.25">
      <c r="M3465" s="49"/>
    </row>
    <row r="3466" spans="13:13" x14ac:dyDescent="0.25">
      <c r="M3466" s="49"/>
    </row>
    <row r="3467" spans="13:13" x14ac:dyDescent="0.25">
      <c r="M3467" s="49"/>
    </row>
    <row r="3468" spans="13:13" x14ac:dyDescent="0.25">
      <c r="M3468" s="49"/>
    </row>
    <row r="3469" spans="13:13" x14ac:dyDescent="0.25">
      <c r="M3469" s="49"/>
    </row>
    <row r="3470" spans="13:13" x14ac:dyDescent="0.25">
      <c r="M3470" s="49"/>
    </row>
    <row r="3471" spans="13:13" x14ac:dyDescent="0.25">
      <c r="M3471" s="49"/>
    </row>
    <row r="3472" spans="13:13" x14ac:dyDescent="0.25">
      <c r="M3472" s="49"/>
    </row>
    <row r="3473" spans="13:13" x14ac:dyDescent="0.25">
      <c r="M3473" s="49"/>
    </row>
    <row r="3474" spans="13:13" x14ac:dyDescent="0.25">
      <c r="M3474" s="49"/>
    </row>
    <row r="3475" spans="13:13" x14ac:dyDescent="0.25">
      <c r="M3475" s="49"/>
    </row>
    <row r="3476" spans="13:13" x14ac:dyDescent="0.25">
      <c r="M3476" s="49"/>
    </row>
    <row r="3477" spans="13:13" x14ac:dyDescent="0.25">
      <c r="M3477" s="49"/>
    </row>
    <row r="3478" spans="13:13" x14ac:dyDescent="0.25">
      <c r="M3478" s="49"/>
    </row>
    <row r="3479" spans="13:13" x14ac:dyDescent="0.25">
      <c r="M3479" s="49"/>
    </row>
    <row r="3480" spans="13:13" x14ac:dyDescent="0.25">
      <c r="M3480" s="49"/>
    </row>
    <row r="3481" spans="13:13" x14ac:dyDescent="0.25">
      <c r="M3481" s="49"/>
    </row>
    <row r="3482" spans="13:13" x14ac:dyDescent="0.25">
      <c r="M3482" s="49"/>
    </row>
    <row r="3483" spans="13:13" x14ac:dyDescent="0.25">
      <c r="M3483" s="49"/>
    </row>
    <row r="3484" spans="13:13" x14ac:dyDescent="0.25">
      <c r="M3484" s="49"/>
    </row>
    <row r="3485" spans="13:13" x14ac:dyDescent="0.25">
      <c r="M3485" s="49"/>
    </row>
    <row r="3486" spans="13:13" x14ac:dyDescent="0.25">
      <c r="M3486" s="49"/>
    </row>
    <row r="3487" spans="13:13" x14ac:dyDescent="0.25">
      <c r="M3487" s="49"/>
    </row>
    <row r="3488" spans="13:13" x14ac:dyDescent="0.25">
      <c r="M3488" s="49"/>
    </row>
    <row r="3489" spans="13:13" x14ac:dyDescent="0.25">
      <c r="M3489" s="49"/>
    </row>
    <row r="3490" spans="13:13" x14ac:dyDescent="0.25">
      <c r="M3490" s="49"/>
    </row>
    <row r="3491" spans="13:13" x14ac:dyDescent="0.25">
      <c r="M3491" s="49"/>
    </row>
    <row r="3492" spans="13:13" x14ac:dyDescent="0.25">
      <c r="M3492" s="49"/>
    </row>
    <row r="3493" spans="13:13" x14ac:dyDescent="0.25">
      <c r="M3493" s="49"/>
    </row>
    <row r="3494" spans="13:13" x14ac:dyDescent="0.25">
      <c r="M3494" s="49"/>
    </row>
    <row r="3495" spans="13:13" x14ac:dyDescent="0.25">
      <c r="M3495" s="49"/>
    </row>
    <row r="3496" spans="13:13" x14ac:dyDescent="0.25">
      <c r="M3496" s="49"/>
    </row>
    <row r="3497" spans="13:13" x14ac:dyDescent="0.25">
      <c r="M3497" s="49"/>
    </row>
    <row r="3498" spans="13:13" x14ac:dyDescent="0.25">
      <c r="M3498" s="49"/>
    </row>
    <row r="3499" spans="13:13" x14ac:dyDescent="0.25">
      <c r="M3499" s="49"/>
    </row>
    <row r="3500" spans="13:13" x14ac:dyDescent="0.25">
      <c r="M3500" s="49"/>
    </row>
    <row r="3501" spans="13:13" x14ac:dyDescent="0.25">
      <c r="M3501" s="49"/>
    </row>
    <row r="3502" spans="13:13" x14ac:dyDescent="0.25">
      <c r="M3502" s="49"/>
    </row>
    <row r="3503" spans="13:13" x14ac:dyDescent="0.25">
      <c r="M3503" s="49"/>
    </row>
    <row r="3504" spans="13:13" x14ac:dyDescent="0.25">
      <c r="M3504" s="49"/>
    </row>
    <row r="3505" spans="13:13" x14ac:dyDescent="0.25">
      <c r="M3505" s="49"/>
    </row>
    <row r="3506" spans="13:13" x14ac:dyDescent="0.25">
      <c r="M3506" s="49"/>
    </row>
    <row r="3507" spans="13:13" x14ac:dyDescent="0.25">
      <c r="M3507" s="49"/>
    </row>
    <row r="3508" spans="13:13" x14ac:dyDescent="0.25">
      <c r="M3508" s="49"/>
    </row>
    <row r="3509" spans="13:13" x14ac:dyDescent="0.25">
      <c r="M3509" s="49"/>
    </row>
    <row r="3510" spans="13:13" x14ac:dyDescent="0.25">
      <c r="M3510" s="49"/>
    </row>
    <row r="3511" spans="13:13" x14ac:dyDescent="0.25">
      <c r="M3511" s="49"/>
    </row>
    <row r="3512" spans="13:13" x14ac:dyDescent="0.25">
      <c r="M3512" s="49"/>
    </row>
    <row r="3513" spans="13:13" x14ac:dyDescent="0.25">
      <c r="M3513" s="49"/>
    </row>
    <row r="3514" spans="13:13" x14ac:dyDescent="0.25">
      <c r="M3514" s="49"/>
    </row>
    <row r="3515" spans="13:13" x14ac:dyDescent="0.25">
      <c r="M3515" s="49"/>
    </row>
    <row r="3516" spans="13:13" x14ac:dyDescent="0.25">
      <c r="M3516" s="49"/>
    </row>
    <row r="3517" spans="13:13" x14ac:dyDescent="0.25">
      <c r="M3517" s="49"/>
    </row>
    <row r="3518" spans="13:13" x14ac:dyDescent="0.25">
      <c r="M3518" s="49"/>
    </row>
    <row r="3519" spans="13:13" x14ac:dyDescent="0.25">
      <c r="M3519" s="49"/>
    </row>
    <row r="3520" spans="13:13" x14ac:dyDescent="0.25">
      <c r="M3520" s="49"/>
    </row>
    <row r="3521" spans="13:13" x14ac:dyDescent="0.25">
      <c r="M3521" s="49"/>
    </row>
    <row r="3522" spans="13:13" x14ac:dyDescent="0.25">
      <c r="M3522" s="49"/>
    </row>
    <row r="3523" spans="13:13" x14ac:dyDescent="0.25">
      <c r="M3523" s="49"/>
    </row>
    <row r="3524" spans="13:13" x14ac:dyDescent="0.25">
      <c r="M3524" s="49"/>
    </row>
    <row r="3525" spans="13:13" x14ac:dyDescent="0.25">
      <c r="M3525" s="49"/>
    </row>
    <row r="3526" spans="13:13" x14ac:dyDescent="0.25">
      <c r="M3526" s="49"/>
    </row>
    <row r="3527" spans="13:13" x14ac:dyDescent="0.25">
      <c r="M3527" s="49"/>
    </row>
    <row r="3528" spans="13:13" x14ac:dyDescent="0.25">
      <c r="M3528" s="49"/>
    </row>
    <row r="3529" spans="13:13" x14ac:dyDescent="0.25">
      <c r="M3529" s="49"/>
    </row>
    <row r="3530" spans="13:13" x14ac:dyDescent="0.25">
      <c r="M3530" s="49"/>
    </row>
    <row r="3531" spans="13:13" x14ac:dyDescent="0.25">
      <c r="M3531" s="49"/>
    </row>
    <row r="3532" spans="13:13" x14ac:dyDescent="0.25">
      <c r="M3532" s="49"/>
    </row>
    <row r="3533" spans="13:13" x14ac:dyDescent="0.25">
      <c r="M3533" s="49"/>
    </row>
    <row r="3534" spans="13:13" x14ac:dyDescent="0.25">
      <c r="M3534" s="49"/>
    </row>
    <row r="3535" spans="13:13" x14ac:dyDescent="0.25">
      <c r="M3535" s="49"/>
    </row>
    <row r="3536" spans="13:13" x14ac:dyDescent="0.25">
      <c r="M3536" s="49"/>
    </row>
    <row r="3537" spans="9:13" x14ac:dyDescent="0.25">
      <c r="M3537" s="49"/>
    </row>
    <row r="3538" spans="9:13" x14ac:dyDescent="0.25">
      <c r="M3538" s="49"/>
    </row>
    <row r="3539" spans="9:13" x14ac:dyDescent="0.25">
      <c r="M3539" s="49"/>
    </row>
    <row r="3540" spans="9:13" x14ac:dyDescent="0.25">
      <c r="M3540" s="49"/>
    </row>
    <row r="3541" spans="9:13" x14ac:dyDescent="0.25">
      <c r="M3541" s="49"/>
    </row>
    <row r="3542" spans="9:13" x14ac:dyDescent="0.25">
      <c r="M3542" s="49"/>
    </row>
    <row r="3543" spans="9:13" x14ac:dyDescent="0.25">
      <c r="M3543" s="49"/>
    </row>
    <row r="3544" spans="9:13" x14ac:dyDescent="0.25">
      <c r="M3544" s="49"/>
    </row>
    <row r="3545" spans="9:13" x14ac:dyDescent="0.25">
      <c r="I3545" s="14"/>
      <c r="M3545" s="49"/>
    </row>
    <row r="3546" spans="9:13" x14ac:dyDescent="0.25">
      <c r="I3546" s="14"/>
      <c r="M3546" s="49"/>
    </row>
    <row r="3547" spans="9:13" x14ac:dyDescent="0.25">
      <c r="I3547" s="14"/>
      <c r="M3547" s="49"/>
    </row>
    <row r="3548" spans="9:13" x14ac:dyDescent="0.25">
      <c r="I3548" s="14"/>
      <c r="M3548" s="49"/>
    </row>
    <row r="3549" spans="9:13" x14ac:dyDescent="0.25">
      <c r="M3549" s="49"/>
    </row>
    <row r="3550" spans="9:13" x14ac:dyDescent="0.25">
      <c r="M3550" s="49"/>
    </row>
    <row r="3551" spans="9:13" x14ac:dyDescent="0.25">
      <c r="M3551" s="49"/>
    </row>
    <row r="3552" spans="9:13" x14ac:dyDescent="0.25">
      <c r="M3552" s="49"/>
    </row>
    <row r="3553" spans="9:13" x14ac:dyDescent="0.25">
      <c r="M3553" s="49"/>
    </row>
    <row r="3554" spans="9:13" x14ac:dyDescent="0.25">
      <c r="M3554" s="49"/>
    </row>
    <row r="3555" spans="9:13" x14ac:dyDescent="0.25">
      <c r="M3555" s="49"/>
    </row>
    <row r="3556" spans="9:13" x14ac:dyDescent="0.25">
      <c r="M3556" s="49"/>
    </row>
    <row r="3557" spans="9:13" x14ac:dyDescent="0.25">
      <c r="M3557" s="49"/>
    </row>
    <row r="3558" spans="9:13" x14ac:dyDescent="0.25">
      <c r="M3558" s="49"/>
    </row>
    <row r="3559" spans="9:13" x14ac:dyDescent="0.25">
      <c r="M3559" s="49"/>
    </row>
    <row r="3560" spans="9:13" x14ac:dyDescent="0.25">
      <c r="M3560" s="49"/>
    </row>
    <row r="3561" spans="9:13" x14ac:dyDescent="0.25">
      <c r="I3561" s="14"/>
      <c r="M3561" s="49"/>
    </row>
    <row r="3562" spans="9:13" x14ac:dyDescent="0.25">
      <c r="I3562" s="14"/>
      <c r="M3562" s="49"/>
    </row>
    <row r="3563" spans="9:13" x14ac:dyDescent="0.25">
      <c r="I3563" s="14"/>
      <c r="M3563" s="49"/>
    </row>
    <row r="3564" spans="9:13" x14ac:dyDescent="0.25">
      <c r="I3564" s="14"/>
      <c r="M3564" s="49"/>
    </row>
    <row r="3565" spans="9:13" x14ac:dyDescent="0.25">
      <c r="I3565" s="14"/>
      <c r="M3565" s="49"/>
    </row>
    <row r="3566" spans="9:13" x14ac:dyDescent="0.25">
      <c r="I3566" s="14"/>
      <c r="M3566" s="49"/>
    </row>
    <row r="3567" spans="9:13" x14ac:dyDescent="0.25">
      <c r="I3567" s="14"/>
      <c r="M3567" s="49"/>
    </row>
    <row r="3568" spans="9:13" x14ac:dyDescent="0.25">
      <c r="I3568" s="14"/>
      <c r="M3568" s="49"/>
    </row>
    <row r="3569" spans="9:13" x14ac:dyDescent="0.25">
      <c r="I3569" s="14"/>
      <c r="M3569" s="49"/>
    </row>
    <row r="3570" spans="9:13" x14ac:dyDescent="0.25">
      <c r="I3570" s="14"/>
      <c r="M3570" s="49"/>
    </row>
    <row r="3571" spans="9:13" x14ac:dyDescent="0.25">
      <c r="I3571" s="14"/>
      <c r="M3571" s="49"/>
    </row>
    <row r="3572" spans="9:13" x14ac:dyDescent="0.25">
      <c r="I3572" s="14"/>
      <c r="M3572" s="49"/>
    </row>
    <row r="3573" spans="9:13" x14ac:dyDescent="0.25">
      <c r="I3573" s="14"/>
      <c r="M3573" s="49"/>
    </row>
    <row r="3574" spans="9:13" x14ac:dyDescent="0.25">
      <c r="I3574" s="14"/>
      <c r="M3574" s="49"/>
    </row>
    <row r="3575" spans="9:13" x14ac:dyDescent="0.25">
      <c r="I3575" s="14"/>
      <c r="M3575" s="49"/>
    </row>
    <row r="3576" spans="9:13" x14ac:dyDescent="0.25">
      <c r="I3576" s="14"/>
      <c r="M3576" s="49"/>
    </row>
    <row r="3577" spans="9:13" x14ac:dyDescent="0.25">
      <c r="I3577" s="14"/>
      <c r="M3577" s="49"/>
    </row>
    <row r="3578" spans="9:13" x14ac:dyDescent="0.25">
      <c r="I3578" s="14"/>
      <c r="M3578" s="49"/>
    </row>
    <row r="3579" spans="9:13" x14ac:dyDescent="0.25">
      <c r="I3579" s="14"/>
      <c r="M3579" s="49"/>
    </row>
    <row r="3580" spans="9:13" x14ac:dyDescent="0.25">
      <c r="I3580" s="14"/>
      <c r="M3580" s="49"/>
    </row>
    <row r="3581" spans="9:13" x14ac:dyDescent="0.25">
      <c r="I3581" s="14"/>
      <c r="M3581" s="49"/>
    </row>
    <row r="3582" spans="9:13" x14ac:dyDescent="0.25">
      <c r="I3582" s="14"/>
      <c r="M3582" s="49"/>
    </row>
    <row r="3583" spans="9:13" x14ac:dyDescent="0.25">
      <c r="I3583" s="14"/>
      <c r="M3583" s="49"/>
    </row>
    <row r="3584" spans="9:13" x14ac:dyDescent="0.25">
      <c r="I3584" s="14"/>
      <c r="M3584" s="49"/>
    </row>
    <row r="3585" spans="9:13" x14ac:dyDescent="0.25">
      <c r="I3585" s="14"/>
      <c r="M3585" s="49"/>
    </row>
    <row r="3586" spans="9:13" x14ac:dyDescent="0.25">
      <c r="I3586" s="14"/>
      <c r="M3586" s="49"/>
    </row>
    <row r="3587" spans="9:13" x14ac:dyDescent="0.25">
      <c r="I3587" s="14"/>
      <c r="M3587" s="49"/>
    </row>
    <row r="3588" spans="9:13" x14ac:dyDescent="0.25">
      <c r="I3588" s="14"/>
      <c r="M3588" s="49"/>
    </row>
    <row r="3589" spans="9:13" x14ac:dyDescent="0.25">
      <c r="I3589" s="14"/>
      <c r="M3589" s="49"/>
    </row>
    <row r="3590" spans="9:13" x14ac:dyDescent="0.25">
      <c r="I3590" s="14"/>
      <c r="M3590" s="49"/>
    </row>
    <row r="3591" spans="9:13" x14ac:dyDescent="0.25">
      <c r="I3591" s="14"/>
      <c r="M3591" s="49"/>
    </row>
    <row r="3592" spans="9:13" x14ac:dyDescent="0.25">
      <c r="I3592" s="14"/>
      <c r="M3592" s="49"/>
    </row>
    <row r="3593" spans="9:13" x14ac:dyDescent="0.25">
      <c r="I3593" s="14"/>
      <c r="M3593" s="49"/>
    </row>
    <row r="3594" spans="9:13" x14ac:dyDescent="0.25">
      <c r="I3594" s="14"/>
      <c r="M3594" s="49"/>
    </row>
    <row r="3595" spans="9:13" x14ac:dyDescent="0.25">
      <c r="I3595" s="14"/>
      <c r="M3595" s="49"/>
    </row>
    <row r="3596" spans="9:13" x14ac:dyDescent="0.25">
      <c r="I3596" s="14"/>
      <c r="M3596" s="49"/>
    </row>
    <row r="3597" spans="9:13" x14ac:dyDescent="0.25">
      <c r="I3597" s="14"/>
      <c r="M3597" s="49"/>
    </row>
    <row r="3598" spans="9:13" x14ac:dyDescent="0.25">
      <c r="I3598" s="14"/>
      <c r="M3598" s="49"/>
    </row>
    <row r="3599" spans="9:13" x14ac:dyDescent="0.25">
      <c r="I3599" s="14"/>
      <c r="M3599" s="49"/>
    </row>
    <row r="3600" spans="9:13" x14ac:dyDescent="0.25">
      <c r="I3600" s="14"/>
      <c r="M3600" s="49"/>
    </row>
    <row r="3601" spans="9:13" x14ac:dyDescent="0.25">
      <c r="I3601" s="14"/>
      <c r="M3601" s="49"/>
    </row>
    <row r="3602" spans="9:13" x14ac:dyDescent="0.25">
      <c r="I3602" s="14"/>
      <c r="M3602" s="49"/>
    </row>
    <row r="3603" spans="9:13" x14ac:dyDescent="0.25">
      <c r="I3603" s="14"/>
      <c r="M3603" s="49"/>
    </row>
    <row r="3604" spans="9:13" x14ac:dyDescent="0.25">
      <c r="I3604" s="14"/>
      <c r="M3604" s="49"/>
    </row>
    <row r="3605" spans="9:13" x14ac:dyDescent="0.25">
      <c r="I3605" s="14"/>
      <c r="M3605" s="49"/>
    </row>
    <row r="3606" spans="9:13" x14ac:dyDescent="0.25">
      <c r="I3606" s="14"/>
      <c r="M3606" s="49"/>
    </row>
    <row r="3607" spans="9:13" x14ac:dyDescent="0.25">
      <c r="I3607" s="14"/>
      <c r="M3607" s="49"/>
    </row>
    <row r="3608" spans="9:13" x14ac:dyDescent="0.25">
      <c r="I3608" s="14"/>
      <c r="M3608" s="49"/>
    </row>
    <row r="3609" spans="9:13" x14ac:dyDescent="0.25">
      <c r="I3609" s="14"/>
      <c r="M3609" s="49"/>
    </row>
    <row r="3610" spans="9:13" x14ac:dyDescent="0.25">
      <c r="I3610" s="14"/>
      <c r="M3610" s="49"/>
    </row>
    <row r="3611" spans="9:13" x14ac:dyDescent="0.25">
      <c r="I3611" s="14"/>
      <c r="M3611" s="49"/>
    </row>
    <row r="3612" spans="9:13" x14ac:dyDescent="0.25">
      <c r="I3612" s="14"/>
      <c r="M3612" s="49"/>
    </row>
    <row r="3613" spans="9:13" x14ac:dyDescent="0.25">
      <c r="I3613" s="14"/>
      <c r="M3613" s="49"/>
    </row>
    <row r="3614" spans="9:13" x14ac:dyDescent="0.25">
      <c r="I3614" s="14"/>
      <c r="M3614" s="49"/>
    </row>
    <row r="3615" spans="9:13" x14ac:dyDescent="0.25">
      <c r="I3615" s="14"/>
      <c r="M3615" s="49"/>
    </row>
    <row r="3616" spans="9:13" x14ac:dyDescent="0.25">
      <c r="I3616" s="14"/>
      <c r="M3616" s="49"/>
    </row>
    <row r="3617" spans="9:13" x14ac:dyDescent="0.25">
      <c r="I3617" s="14"/>
      <c r="M3617" s="49"/>
    </row>
    <row r="3618" spans="9:13" x14ac:dyDescent="0.25">
      <c r="I3618" s="14"/>
      <c r="M3618" s="49"/>
    </row>
    <row r="3619" spans="9:13" x14ac:dyDescent="0.25">
      <c r="M3619" s="49"/>
    </row>
    <row r="3620" spans="9:13" x14ac:dyDescent="0.25">
      <c r="M3620" s="49"/>
    </row>
    <row r="3621" spans="9:13" x14ac:dyDescent="0.25">
      <c r="M3621" s="49"/>
    </row>
    <row r="3622" spans="9:13" x14ac:dyDescent="0.25">
      <c r="M3622" s="49"/>
    </row>
    <row r="3623" spans="9:13" x14ac:dyDescent="0.25">
      <c r="M3623" s="49"/>
    </row>
    <row r="3624" spans="9:13" x14ac:dyDescent="0.25">
      <c r="M3624" s="49"/>
    </row>
    <row r="3625" spans="9:13" x14ac:dyDescent="0.25">
      <c r="M3625" s="49"/>
    </row>
    <row r="3626" spans="9:13" x14ac:dyDescent="0.25">
      <c r="M3626" s="49"/>
    </row>
    <row r="3627" spans="9:13" x14ac:dyDescent="0.25">
      <c r="M3627" s="49"/>
    </row>
    <row r="3628" spans="9:13" x14ac:dyDescent="0.25">
      <c r="M3628" s="49"/>
    </row>
    <row r="3629" spans="9:13" x14ac:dyDescent="0.25">
      <c r="M3629" s="49"/>
    </row>
    <row r="3630" spans="9:13" x14ac:dyDescent="0.25">
      <c r="M3630" s="49"/>
    </row>
    <row r="3631" spans="9:13" x14ac:dyDescent="0.25">
      <c r="M3631" s="49"/>
    </row>
    <row r="3632" spans="9:13" x14ac:dyDescent="0.25">
      <c r="M3632" s="49"/>
    </row>
    <row r="3633" spans="13:13" x14ac:dyDescent="0.25">
      <c r="M3633" s="49"/>
    </row>
    <row r="3634" spans="13:13" x14ac:dyDescent="0.25">
      <c r="M3634" s="49"/>
    </row>
    <row r="3635" spans="13:13" x14ac:dyDescent="0.25">
      <c r="M3635" s="49"/>
    </row>
    <row r="3636" spans="13:13" x14ac:dyDescent="0.25">
      <c r="M3636" s="49"/>
    </row>
    <row r="3637" spans="13:13" x14ac:dyDescent="0.25">
      <c r="M3637" s="49"/>
    </row>
    <row r="3638" spans="13:13" x14ac:dyDescent="0.25">
      <c r="M3638" s="49"/>
    </row>
    <row r="3639" spans="13:13" x14ac:dyDescent="0.25">
      <c r="M3639" s="49"/>
    </row>
    <row r="3640" spans="13:13" x14ac:dyDescent="0.25">
      <c r="M3640" s="49"/>
    </row>
    <row r="3641" spans="13:13" x14ac:dyDescent="0.25">
      <c r="M3641" s="49"/>
    </row>
    <row r="3642" spans="13:13" x14ac:dyDescent="0.25">
      <c r="M3642" s="49"/>
    </row>
    <row r="3643" spans="13:13" x14ac:dyDescent="0.25">
      <c r="M3643" s="49"/>
    </row>
    <row r="3644" spans="13:13" x14ac:dyDescent="0.25">
      <c r="M3644" s="49"/>
    </row>
    <row r="3645" spans="13:13" x14ac:dyDescent="0.25">
      <c r="M3645" s="49"/>
    </row>
    <row r="3646" spans="13:13" x14ac:dyDescent="0.25">
      <c r="M3646" s="49"/>
    </row>
    <row r="3647" spans="13:13" x14ac:dyDescent="0.25">
      <c r="M3647" s="49"/>
    </row>
    <row r="3648" spans="13:13" x14ac:dyDescent="0.25">
      <c r="M3648" s="49"/>
    </row>
    <row r="3649" spans="13:13" x14ac:dyDescent="0.25">
      <c r="M3649" s="49"/>
    </row>
    <row r="3650" spans="13:13" x14ac:dyDescent="0.25">
      <c r="M3650" s="49"/>
    </row>
    <row r="3651" spans="13:13" x14ac:dyDescent="0.25">
      <c r="M3651" s="49"/>
    </row>
    <row r="3652" spans="13:13" x14ac:dyDescent="0.25">
      <c r="M3652" s="49"/>
    </row>
    <row r="3653" spans="13:13" x14ac:dyDescent="0.25">
      <c r="M3653" s="49"/>
    </row>
    <row r="3654" spans="13:13" x14ac:dyDescent="0.25">
      <c r="M3654" s="49"/>
    </row>
    <row r="3655" spans="13:13" x14ac:dyDescent="0.25">
      <c r="M3655" s="49"/>
    </row>
    <row r="3656" spans="13:13" x14ac:dyDescent="0.25">
      <c r="M3656" s="49"/>
    </row>
    <row r="3657" spans="13:13" x14ac:dyDescent="0.25">
      <c r="M3657" s="49"/>
    </row>
    <row r="3658" spans="13:13" x14ac:dyDescent="0.25">
      <c r="M3658" s="49"/>
    </row>
    <row r="3659" spans="13:13" x14ac:dyDescent="0.25">
      <c r="M3659" s="49"/>
    </row>
    <row r="3660" spans="13:13" x14ac:dyDescent="0.25">
      <c r="M3660" s="49"/>
    </row>
    <row r="3661" spans="13:13" x14ac:dyDescent="0.25">
      <c r="M3661" s="49"/>
    </row>
    <row r="3662" spans="13:13" x14ac:dyDescent="0.25">
      <c r="M3662" s="49"/>
    </row>
    <row r="3663" spans="13:13" x14ac:dyDescent="0.25">
      <c r="M3663" s="49"/>
    </row>
    <row r="3664" spans="13:13" x14ac:dyDescent="0.25">
      <c r="M3664" s="49"/>
    </row>
    <row r="3665" spans="13:13" x14ac:dyDescent="0.25">
      <c r="M3665" s="49"/>
    </row>
    <row r="3666" spans="13:13" x14ac:dyDescent="0.25">
      <c r="M3666" s="49"/>
    </row>
    <row r="3667" spans="13:13" x14ac:dyDescent="0.25">
      <c r="M3667" s="49"/>
    </row>
    <row r="3668" spans="13:13" x14ac:dyDescent="0.25">
      <c r="M3668" s="49"/>
    </row>
    <row r="3669" spans="13:13" x14ac:dyDescent="0.25">
      <c r="M3669" s="49"/>
    </row>
    <row r="3670" spans="13:13" x14ac:dyDescent="0.25">
      <c r="M3670" s="49"/>
    </row>
    <row r="3671" spans="13:13" x14ac:dyDescent="0.25">
      <c r="M3671" s="49"/>
    </row>
    <row r="3672" spans="13:13" x14ac:dyDescent="0.25">
      <c r="M3672" s="49"/>
    </row>
    <row r="3673" spans="13:13" x14ac:dyDescent="0.25">
      <c r="M3673" s="49"/>
    </row>
    <row r="3674" spans="13:13" x14ac:dyDescent="0.25">
      <c r="M3674" s="49"/>
    </row>
    <row r="3675" spans="13:13" x14ac:dyDescent="0.25">
      <c r="M3675" s="49"/>
    </row>
    <row r="3676" spans="13:13" x14ac:dyDescent="0.25">
      <c r="M3676" s="49"/>
    </row>
    <row r="3677" spans="13:13" x14ac:dyDescent="0.25">
      <c r="M3677" s="49"/>
    </row>
    <row r="3678" spans="13:13" x14ac:dyDescent="0.25">
      <c r="M3678" s="49"/>
    </row>
    <row r="3679" spans="13:13" x14ac:dyDescent="0.25">
      <c r="M3679" s="49"/>
    </row>
    <row r="3680" spans="13:13" x14ac:dyDescent="0.25">
      <c r="M3680" s="49"/>
    </row>
    <row r="3681" spans="13:13" x14ac:dyDescent="0.25">
      <c r="M3681" s="49"/>
    </row>
    <row r="3682" spans="13:13" x14ac:dyDescent="0.25">
      <c r="M3682" s="49"/>
    </row>
    <row r="3683" spans="13:13" x14ac:dyDescent="0.25">
      <c r="M3683" s="49"/>
    </row>
    <row r="3684" spans="13:13" x14ac:dyDescent="0.25">
      <c r="M3684" s="49"/>
    </row>
    <row r="3685" spans="13:13" x14ac:dyDescent="0.25">
      <c r="M3685" s="49"/>
    </row>
    <row r="3686" spans="13:13" x14ac:dyDescent="0.25">
      <c r="M3686" s="49"/>
    </row>
    <row r="3687" spans="13:13" x14ac:dyDescent="0.25">
      <c r="M3687" s="49"/>
    </row>
    <row r="3688" spans="13:13" x14ac:dyDescent="0.25">
      <c r="M3688" s="49"/>
    </row>
    <row r="3689" spans="13:13" x14ac:dyDescent="0.25">
      <c r="M3689" s="49"/>
    </row>
    <row r="3690" spans="13:13" x14ac:dyDescent="0.25">
      <c r="M3690" s="49"/>
    </row>
    <row r="3691" spans="13:13" x14ac:dyDescent="0.25">
      <c r="M3691" s="49"/>
    </row>
    <row r="3692" spans="13:13" x14ac:dyDescent="0.25">
      <c r="M3692" s="49"/>
    </row>
    <row r="3693" spans="13:13" x14ac:dyDescent="0.25">
      <c r="M3693" s="49"/>
    </row>
    <row r="3694" spans="13:13" x14ac:dyDescent="0.25">
      <c r="M3694" s="49"/>
    </row>
    <row r="3695" spans="13:13" x14ac:dyDescent="0.25">
      <c r="M3695" s="49"/>
    </row>
    <row r="3696" spans="13:13" x14ac:dyDescent="0.25">
      <c r="M3696" s="49"/>
    </row>
    <row r="3697" spans="13:13" x14ac:dyDescent="0.25">
      <c r="M3697" s="49"/>
    </row>
    <row r="3698" spans="13:13" x14ac:dyDescent="0.25">
      <c r="M3698" s="49"/>
    </row>
    <row r="3699" spans="13:13" x14ac:dyDescent="0.25">
      <c r="M3699" s="49"/>
    </row>
    <row r="3700" spans="13:13" x14ac:dyDescent="0.25">
      <c r="M3700" s="49"/>
    </row>
    <row r="3701" spans="13:13" x14ac:dyDescent="0.25">
      <c r="M3701" s="49"/>
    </row>
    <row r="3702" spans="13:13" x14ac:dyDescent="0.25">
      <c r="M3702" s="49"/>
    </row>
    <row r="3703" spans="13:13" x14ac:dyDescent="0.25">
      <c r="M3703" s="49"/>
    </row>
    <row r="3704" spans="13:13" x14ac:dyDescent="0.25">
      <c r="M3704" s="49"/>
    </row>
    <row r="3705" spans="13:13" x14ac:dyDescent="0.25">
      <c r="M3705" s="49"/>
    </row>
    <row r="3706" spans="13:13" x14ac:dyDescent="0.25">
      <c r="M3706" s="49"/>
    </row>
    <row r="3707" spans="13:13" x14ac:dyDescent="0.25">
      <c r="M3707" s="49"/>
    </row>
    <row r="3708" spans="13:13" x14ac:dyDescent="0.25">
      <c r="M3708" s="49"/>
    </row>
    <row r="3709" spans="13:13" x14ac:dyDescent="0.25">
      <c r="M3709" s="49"/>
    </row>
    <row r="3710" spans="13:13" x14ac:dyDescent="0.25">
      <c r="M3710" s="49"/>
    </row>
    <row r="3711" spans="13:13" x14ac:dyDescent="0.25">
      <c r="M3711" s="49"/>
    </row>
    <row r="3712" spans="13:13" x14ac:dyDescent="0.25">
      <c r="M3712" s="49"/>
    </row>
    <row r="3713" spans="13:13" x14ac:dyDescent="0.25">
      <c r="M3713" s="49"/>
    </row>
    <row r="3714" spans="13:13" x14ac:dyDescent="0.25">
      <c r="M3714" s="49"/>
    </row>
    <row r="3715" spans="13:13" x14ac:dyDescent="0.25">
      <c r="M3715" s="49"/>
    </row>
    <row r="3716" spans="13:13" x14ac:dyDescent="0.25">
      <c r="M3716" s="49"/>
    </row>
    <row r="3717" spans="13:13" x14ac:dyDescent="0.25">
      <c r="M3717" s="49"/>
    </row>
    <row r="3718" spans="13:13" x14ac:dyDescent="0.25">
      <c r="M3718" s="49"/>
    </row>
    <row r="3719" spans="13:13" x14ac:dyDescent="0.25">
      <c r="M3719" s="49"/>
    </row>
    <row r="3720" spans="13:13" x14ac:dyDescent="0.25">
      <c r="M3720" s="49"/>
    </row>
    <row r="3721" spans="13:13" x14ac:dyDescent="0.25">
      <c r="M3721" s="49"/>
    </row>
    <row r="3722" spans="13:13" x14ac:dyDescent="0.25">
      <c r="M3722" s="49"/>
    </row>
    <row r="3723" spans="13:13" x14ac:dyDescent="0.25">
      <c r="M3723" s="49"/>
    </row>
    <row r="3724" spans="13:13" x14ac:dyDescent="0.25">
      <c r="M3724" s="49"/>
    </row>
    <row r="3725" spans="13:13" x14ac:dyDescent="0.25">
      <c r="M3725" s="49"/>
    </row>
    <row r="3726" spans="13:13" x14ac:dyDescent="0.25">
      <c r="M3726" s="49"/>
    </row>
    <row r="3727" spans="13:13" x14ac:dyDescent="0.25">
      <c r="M3727" s="49"/>
    </row>
    <row r="3728" spans="13:13" x14ac:dyDescent="0.25">
      <c r="M3728" s="49"/>
    </row>
    <row r="3729" spans="13:13" x14ac:dyDescent="0.25">
      <c r="M3729" s="49"/>
    </row>
    <row r="3730" spans="13:13" x14ac:dyDescent="0.25">
      <c r="M3730" s="49"/>
    </row>
    <row r="3731" spans="13:13" x14ac:dyDescent="0.25">
      <c r="M3731" s="49"/>
    </row>
    <row r="3732" spans="13:13" x14ac:dyDescent="0.25">
      <c r="M3732" s="49"/>
    </row>
    <row r="3733" spans="13:13" x14ac:dyDescent="0.25">
      <c r="M3733" s="49"/>
    </row>
    <row r="3734" spans="13:13" x14ac:dyDescent="0.25">
      <c r="M3734" s="49"/>
    </row>
    <row r="3735" spans="13:13" x14ac:dyDescent="0.25">
      <c r="M3735" s="49"/>
    </row>
    <row r="3736" spans="13:13" x14ac:dyDescent="0.25">
      <c r="M3736" s="49"/>
    </row>
    <row r="3737" spans="13:13" x14ac:dyDescent="0.25">
      <c r="M3737" s="49"/>
    </row>
    <row r="3738" spans="13:13" x14ac:dyDescent="0.25">
      <c r="M3738" s="49"/>
    </row>
    <row r="3739" spans="13:13" x14ac:dyDescent="0.25">
      <c r="M3739" s="49"/>
    </row>
    <row r="3740" spans="13:13" x14ac:dyDescent="0.25">
      <c r="M3740" s="49"/>
    </row>
    <row r="3741" spans="13:13" x14ac:dyDescent="0.25">
      <c r="M3741" s="49"/>
    </row>
    <row r="3742" spans="13:13" x14ac:dyDescent="0.25">
      <c r="M3742" s="49"/>
    </row>
    <row r="3743" spans="13:13" x14ac:dyDescent="0.25">
      <c r="M3743" s="49"/>
    </row>
    <row r="3744" spans="13:13" x14ac:dyDescent="0.25">
      <c r="M3744" s="49"/>
    </row>
    <row r="3745" spans="13:13" x14ac:dyDescent="0.25">
      <c r="M3745" s="49"/>
    </row>
    <row r="3746" spans="13:13" x14ac:dyDescent="0.25">
      <c r="M3746" s="49"/>
    </row>
    <row r="3747" spans="13:13" x14ac:dyDescent="0.25">
      <c r="M3747" s="49"/>
    </row>
    <row r="3748" spans="13:13" x14ac:dyDescent="0.25">
      <c r="M3748" s="49"/>
    </row>
    <row r="3749" spans="13:13" x14ac:dyDescent="0.25">
      <c r="M3749" s="49"/>
    </row>
    <row r="3750" spans="13:13" x14ac:dyDescent="0.25">
      <c r="M3750" s="49"/>
    </row>
    <row r="3751" spans="13:13" x14ac:dyDescent="0.25">
      <c r="M3751" s="49"/>
    </row>
    <row r="3752" spans="13:13" x14ac:dyDescent="0.25">
      <c r="M3752" s="49"/>
    </row>
    <row r="3753" spans="13:13" x14ac:dyDescent="0.25">
      <c r="M3753" s="49"/>
    </row>
    <row r="3754" spans="13:13" x14ac:dyDescent="0.25">
      <c r="M3754" s="49"/>
    </row>
    <row r="3755" spans="13:13" x14ac:dyDescent="0.25">
      <c r="M3755" s="49"/>
    </row>
    <row r="3756" spans="13:13" x14ac:dyDescent="0.25">
      <c r="M3756" s="49"/>
    </row>
    <row r="3757" spans="13:13" x14ac:dyDescent="0.25">
      <c r="M3757" s="49"/>
    </row>
    <row r="3758" spans="13:13" x14ac:dyDescent="0.25">
      <c r="M3758" s="49"/>
    </row>
    <row r="3759" spans="13:13" x14ac:dyDescent="0.25">
      <c r="M3759" s="49"/>
    </row>
    <row r="3760" spans="13:13" x14ac:dyDescent="0.25">
      <c r="M3760" s="49"/>
    </row>
    <row r="3761" spans="13:13" x14ac:dyDescent="0.25">
      <c r="M3761" s="49"/>
    </row>
    <row r="3762" spans="13:13" x14ac:dyDescent="0.25">
      <c r="M3762" s="49"/>
    </row>
    <row r="3763" spans="13:13" x14ac:dyDescent="0.25">
      <c r="M3763" s="49"/>
    </row>
    <row r="3764" spans="13:13" x14ac:dyDescent="0.25">
      <c r="M3764" s="49"/>
    </row>
    <row r="3765" spans="13:13" x14ac:dyDescent="0.25">
      <c r="M3765" s="49"/>
    </row>
    <row r="3766" spans="13:13" x14ac:dyDescent="0.25">
      <c r="M3766" s="49"/>
    </row>
    <row r="3767" spans="13:13" x14ac:dyDescent="0.25">
      <c r="M3767" s="49"/>
    </row>
    <row r="3768" spans="13:13" x14ac:dyDescent="0.25">
      <c r="M3768" s="49"/>
    </row>
    <row r="3769" spans="13:13" x14ac:dyDescent="0.25">
      <c r="M3769" s="49"/>
    </row>
    <row r="3770" spans="13:13" x14ac:dyDescent="0.25">
      <c r="M3770" s="49"/>
    </row>
    <row r="3771" spans="13:13" x14ac:dyDescent="0.25">
      <c r="M3771" s="49"/>
    </row>
    <row r="3772" spans="13:13" x14ac:dyDescent="0.25">
      <c r="M3772" s="49"/>
    </row>
    <row r="3773" spans="13:13" x14ac:dyDescent="0.25">
      <c r="M3773" s="49"/>
    </row>
    <row r="3774" spans="13:13" x14ac:dyDescent="0.25">
      <c r="M3774" s="49"/>
    </row>
    <row r="3775" spans="13:13" x14ac:dyDescent="0.25">
      <c r="M3775" s="49"/>
    </row>
    <row r="3776" spans="13:13" x14ac:dyDescent="0.25">
      <c r="M3776" s="49"/>
    </row>
    <row r="3777" spans="13:13" x14ac:dyDescent="0.25">
      <c r="M3777" s="49"/>
    </row>
    <row r="3778" spans="13:13" x14ac:dyDescent="0.25">
      <c r="M3778" s="49"/>
    </row>
    <row r="3779" spans="13:13" x14ac:dyDescent="0.25">
      <c r="M3779" s="49"/>
    </row>
    <row r="3780" spans="13:13" x14ac:dyDescent="0.25">
      <c r="M3780" s="49"/>
    </row>
    <row r="3781" spans="13:13" x14ac:dyDescent="0.25">
      <c r="M3781" s="49"/>
    </row>
    <row r="3782" spans="13:13" x14ac:dyDescent="0.25">
      <c r="M3782" s="49"/>
    </row>
    <row r="3783" spans="13:13" x14ac:dyDescent="0.25">
      <c r="M3783" s="49"/>
    </row>
    <row r="3784" spans="13:13" x14ac:dyDescent="0.25">
      <c r="M3784" s="49"/>
    </row>
    <row r="3785" spans="13:13" x14ac:dyDescent="0.25">
      <c r="M3785" s="49"/>
    </row>
    <row r="3786" spans="13:13" x14ac:dyDescent="0.25">
      <c r="M3786" s="49"/>
    </row>
    <row r="3787" spans="13:13" x14ac:dyDescent="0.25">
      <c r="M3787" s="49"/>
    </row>
    <row r="3788" spans="13:13" x14ac:dyDescent="0.25">
      <c r="M3788" s="49"/>
    </row>
    <row r="3789" spans="13:13" x14ac:dyDescent="0.25">
      <c r="M3789" s="49"/>
    </row>
    <row r="3790" spans="13:13" x14ac:dyDescent="0.25">
      <c r="M3790" s="49"/>
    </row>
    <row r="3791" spans="13:13" x14ac:dyDescent="0.25">
      <c r="M3791" s="49"/>
    </row>
    <row r="3792" spans="13:13" x14ac:dyDescent="0.25">
      <c r="M3792" s="49"/>
    </row>
    <row r="3793" spans="13:13" x14ac:dyDescent="0.25">
      <c r="M3793" s="49"/>
    </row>
    <row r="3794" spans="13:13" x14ac:dyDescent="0.25">
      <c r="M3794" s="49"/>
    </row>
    <row r="3795" spans="13:13" x14ac:dyDescent="0.25">
      <c r="M3795" s="49"/>
    </row>
    <row r="3796" spans="13:13" x14ac:dyDescent="0.25">
      <c r="M3796" s="49"/>
    </row>
    <row r="3797" spans="13:13" x14ac:dyDescent="0.25">
      <c r="M3797" s="49"/>
    </row>
    <row r="3798" spans="13:13" x14ac:dyDescent="0.25">
      <c r="M3798" s="49"/>
    </row>
    <row r="3799" spans="13:13" x14ac:dyDescent="0.25">
      <c r="M3799" s="49"/>
    </row>
    <row r="3800" spans="13:13" x14ac:dyDescent="0.25">
      <c r="M3800" s="49"/>
    </row>
    <row r="3801" spans="13:13" x14ac:dyDescent="0.25">
      <c r="M3801" s="49"/>
    </row>
    <row r="3802" spans="13:13" x14ac:dyDescent="0.25">
      <c r="M3802" s="49"/>
    </row>
    <row r="3803" spans="13:13" x14ac:dyDescent="0.25">
      <c r="M3803" s="49"/>
    </row>
    <row r="3804" spans="13:13" x14ac:dyDescent="0.25">
      <c r="M3804" s="49"/>
    </row>
    <row r="3805" spans="13:13" x14ac:dyDescent="0.25">
      <c r="M3805" s="49"/>
    </row>
    <row r="3806" spans="13:13" x14ac:dyDescent="0.25">
      <c r="M3806" s="49"/>
    </row>
    <row r="3807" spans="13:13" x14ac:dyDescent="0.25">
      <c r="M3807" s="49"/>
    </row>
    <row r="3808" spans="13:13" x14ac:dyDescent="0.25">
      <c r="M3808" s="49"/>
    </row>
    <row r="3809" spans="13:13" x14ac:dyDescent="0.25">
      <c r="M3809" s="49"/>
    </row>
    <row r="3810" spans="13:13" x14ac:dyDescent="0.25">
      <c r="M3810" s="49"/>
    </row>
    <row r="3811" spans="13:13" x14ac:dyDescent="0.25">
      <c r="M3811" s="49"/>
    </row>
    <row r="3812" spans="13:13" x14ac:dyDescent="0.25">
      <c r="M3812" s="49"/>
    </row>
    <row r="3813" spans="13:13" x14ac:dyDescent="0.25">
      <c r="M3813" s="49"/>
    </row>
    <row r="3814" spans="13:13" x14ac:dyDescent="0.25">
      <c r="M3814" s="49"/>
    </row>
    <row r="3815" spans="13:13" x14ac:dyDescent="0.25">
      <c r="M3815" s="49"/>
    </row>
    <row r="3816" spans="13:13" x14ac:dyDescent="0.25">
      <c r="M3816" s="49"/>
    </row>
    <row r="3817" spans="13:13" x14ac:dyDescent="0.25">
      <c r="M3817" s="49"/>
    </row>
    <row r="3818" spans="13:13" x14ac:dyDescent="0.25">
      <c r="M3818" s="49"/>
    </row>
    <row r="3819" spans="13:13" x14ac:dyDescent="0.25">
      <c r="M3819" s="49"/>
    </row>
    <row r="3820" spans="13:13" x14ac:dyDescent="0.25">
      <c r="M3820" s="49"/>
    </row>
    <row r="3821" spans="13:13" x14ac:dyDescent="0.25">
      <c r="M3821" s="49"/>
    </row>
    <row r="3822" spans="13:13" x14ac:dyDescent="0.25">
      <c r="M3822" s="49"/>
    </row>
    <row r="3823" spans="13:13" x14ac:dyDescent="0.25">
      <c r="M3823" s="49"/>
    </row>
    <row r="3824" spans="13:13" x14ac:dyDescent="0.25">
      <c r="M3824" s="49"/>
    </row>
    <row r="3825" spans="13:13" x14ac:dyDescent="0.25">
      <c r="M3825" s="49"/>
    </row>
    <row r="3826" spans="13:13" x14ac:dyDescent="0.25">
      <c r="M3826" s="49"/>
    </row>
    <row r="3827" spans="13:13" x14ac:dyDescent="0.25">
      <c r="M3827" s="49"/>
    </row>
    <row r="3828" spans="13:13" x14ac:dyDescent="0.25">
      <c r="M3828" s="49"/>
    </row>
    <row r="3829" spans="13:13" x14ac:dyDescent="0.25">
      <c r="M3829" s="49"/>
    </row>
    <row r="3830" spans="13:13" x14ac:dyDescent="0.25">
      <c r="M3830" s="49"/>
    </row>
    <row r="3831" spans="13:13" x14ac:dyDescent="0.25">
      <c r="M3831" s="49"/>
    </row>
    <row r="3832" spans="13:13" x14ac:dyDescent="0.25">
      <c r="M3832" s="49"/>
    </row>
    <row r="3833" spans="13:13" x14ac:dyDescent="0.25">
      <c r="M3833" s="49"/>
    </row>
    <row r="3834" spans="13:13" x14ac:dyDescent="0.25">
      <c r="M3834" s="49"/>
    </row>
    <row r="3835" spans="13:13" x14ac:dyDescent="0.25">
      <c r="M3835" s="49"/>
    </row>
    <row r="3836" spans="13:13" x14ac:dyDescent="0.25">
      <c r="M3836" s="49"/>
    </row>
    <row r="3837" spans="13:13" x14ac:dyDescent="0.25">
      <c r="M3837" s="49"/>
    </row>
    <row r="3838" spans="13:13" x14ac:dyDescent="0.25">
      <c r="M3838" s="49"/>
    </row>
    <row r="3839" spans="13:13" x14ac:dyDescent="0.25">
      <c r="M3839" s="49"/>
    </row>
    <row r="3840" spans="13:13" x14ac:dyDescent="0.25">
      <c r="M3840" s="49"/>
    </row>
    <row r="3841" spans="13:13" x14ac:dyDescent="0.25">
      <c r="M3841" s="49"/>
    </row>
    <row r="3842" spans="13:13" x14ac:dyDescent="0.25">
      <c r="M3842" s="49"/>
    </row>
    <row r="3843" spans="13:13" x14ac:dyDescent="0.25">
      <c r="M3843" s="49"/>
    </row>
    <row r="3844" spans="13:13" x14ac:dyDescent="0.25">
      <c r="M3844" s="49"/>
    </row>
    <row r="3845" spans="13:13" x14ac:dyDescent="0.25">
      <c r="M3845" s="49"/>
    </row>
    <row r="3846" spans="13:13" x14ac:dyDescent="0.25">
      <c r="M3846" s="49"/>
    </row>
    <row r="3847" spans="13:13" x14ac:dyDescent="0.25">
      <c r="M3847" s="49"/>
    </row>
    <row r="3848" spans="13:13" x14ac:dyDescent="0.25">
      <c r="M3848" s="49"/>
    </row>
    <row r="3849" spans="13:13" x14ac:dyDescent="0.25">
      <c r="M3849" s="49"/>
    </row>
    <row r="3850" spans="13:13" x14ac:dyDescent="0.25">
      <c r="M3850" s="49"/>
    </row>
    <row r="3851" spans="13:13" x14ac:dyDescent="0.25">
      <c r="M3851" s="49"/>
    </row>
    <row r="3852" spans="13:13" x14ac:dyDescent="0.25">
      <c r="M3852" s="49"/>
    </row>
    <row r="3853" spans="13:13" x14ac:dyDescent="0.25">
      <c r="M3853" s="49"/>
    </row>
    <row r="3854" spans="13:13" x14ac:dyDescent="0.25">
      <c r="M3854" s="49"/>
    </row>
    <row r="3855" spans="13:13" x14ac:dyDescent="0.25">
      <c r="M3855" s="49"/>
    </row>
    <row r="3856" spans="13:13" x14ac:dyDescent="0.25">
      <c r="M3856" s="49"/>
    </row>
    <row r="3857" spans="13:13" x14ac:dyDescent="0.25">
      <c r="M3857" s="49"/>
    </row>
    <row r="3858" spans="13:13" x14ac:dyDescent="0.25">
      <c r="M3858" s="49"/>
    </row>
    <row r="3859" spans="13:13" x14ac:dyDescent="0.25">
      <c r="M3859" s="49"/>
    </row>
    <row r="3860" spans="13:13" x14ac:dyDescent="0.25">
      <c r="M3860" s="49"/>
    </row>
    <row r="3861" spans="13:13" x14ac:dyDescent="0.25">
      <c r="M3861" s="49"/>
    </row>
    <row r="3862" spans="13:13" x14ac:dyDescent="0.25">
      <c r="M3862" s="49"/>
    </row>
    <row r="3863" spans="13:13" x14ac:dyDescent="0.25">
      <c r="M3863" s="49"/>
    </row>
    <row r="3864" spans="13:13" x14ac:dyDescent="0.25">
      <c r="M3864" s="49"/>
    </row>
    <row r="3865" spans="13:13" x14ac:dyDescent="0.25">
      <c r="M3865" s="49"/>
    </row>
    <row r="3866" spans="13:13" x14ac:dyDescent="0.25">
      <c r="M3866" s="49"/>
    </row>
    <row r="3867" spans="13:13" x14ac:dyDescent="0.25">
      <c r="M3867" s="49"/>
    </row>
    <row r="3868" spans="13:13" x14ac:dyDescent="0.25">
      <c r="M3868" s="49"/>
    </row>
    <row r="3869" spans="13:13" x14ac:dyDescent="0.25">
      <c r="M3869" s="49"/>
    </row>
    <row r="3870" spans="13:13" x14ac:dyDescent="0.25">
      <c r="M3870" s="49"/>
    </row>
    <row r="3871" spans="13:13" x14ac:dyDescent="0.25">
      <c r="M3871" s="49"/>
    </row>
    <row r="3872" spans="13:13" x14ac:dyDescent="0.25">
      <c r="M3872" s="49"/>
    </row>
    <row r="3873" spans="13:13" x14ac:dyDescent="0.25">
      <c r="M3873" s="49"/>
    </row>
    <row r="3874" spans="13:13" x14ac:dyDescent="0.25">
      <c r="M3874" s="49"/>
    </row>
    <row r="3875" spans="13:13" x14ac:dyDescent="0.25">
      <c r="M3875" s="49"/>
    </row>
    <row r="3876" spans="13:13" x14ac:dyDescent="0.25">
      <c r="M3876" s="49"/>
    </row>
    <row r="3877" spans="13:13" x14ac:dyDescent="0.25">
      <c r="M3877" s="49"/>
    </row>
    <row r="3878" spans="13:13" x14ac:dyDescent="0.25">
      <c r="M3878" s="49"/>
    </row>
    <row r="3879" spans="13:13" x14ac:dyDescent="0.25">
      <c r="M3879" s="49"/>
    </row>
    <row r="3880" spans="13:13" x14ac:dyDescent="0.25">
      <c r="M3880" s="49"/>
    </row>
    <row r="3881" spans="13:13" x14ac:dyDescent="0.25">
      <c r="M3881" s="49"/>
    </row>
    <row r="3882" spans="13:13" x14ac:dyDescent="0.25">
      <c r="M3882" s="49"/>
    </row>
    <row r="3883" spans="13:13" x14ac:dyDescent="0.25">
      <c r="M3883" s="49"/>
    </row>
    <row r="3884" spans="13:13" x14ac:dyDescent="0.25">
      <c r="M3884" s="49"/>
    </row>
    <row r="3885" spans="13:13" x14ac:dyDescent="0.25">
      <c r="M3885" s="49"/>
    </row>
    <row r="3886" spans="13:13" x14ac:dyDescent="0.25">
      <c r="M3886" s="49"/>
    </row>
    <row r="3887" spans="13:13" x14ac:dyDescent="0.25">
      <c r="M3887" s="49"/>
    </row>
    <row r="3888" spans="13:13" x14ac:dyDescent="0.25">
      <c r="M3888" s="49"/>
    </row>
    <row r="3889" spans="13:13" x14ac:dyDescent="0.25">
      <c r="M3889" s="49"/>
    </row>
    <row r="3890" spans="13:13" x14ac:dyDescent="0.25">
      <c r="M3890" s="49"/>
    </row>
    <row r="3891" spans="13:13" x14ac:dyDescent="0.25">
      <c r="M3891" s="49"/>
    </row>
    <row r="3892" spans="13:13" x14ac:dyDescent="0.25">
      <c r="M3892" s="49"/>
    </row>
    <row r="3893" spans="13:13" x14ac:dyDescent="0.25">
      <c r="M3893" s="49"/>
    </row>
    <row r="3894" spans="13:13" x14ac:dyDescent="0.25">
      <c r="M3894" s="49"/>
    </row>
    <row r="3895" spans="13:13" x14ac:dyDescent="0.25">
      <c r="M3895" s="49"/>
    </row>
    <row r="3896" spans="13:13" x14ac:dyDescent="0.25">
      <c r="M3896" s="49"/>
    </row>
    <row r="3897" spans="13:13" x14ac:dyDescent="0.25">
      <c r="M3897" s="49"/>
    </row>
    <row r="3898" spans="13:13" x14ac:dyDescent="0.25">
      <c r="M3898" s="49"/>
    </row>
    <row r="3899" spans="13:13" x14ac:dyDescent="0.25">
      <c r="M3899" s="49"/>
    </row>
    <row r="3900" spans="13:13" x14ac:dyDescent="0.25">
      <c r="M3900" s="49"/>
    </row>
    <row r="3901" spans="13:13" x14ac:dyDescent="0.25">
      <c r="M3901" s="49"/>
    </row>
    <row r="3902" spans="13:13" x14ac:dyDescent="0.25">
      <c r="M3902" s="49"/>
    </row>
    <row r="3903" spans="13:13" x14ac:dyDescent="0.25">
      <c r="M3903" s="49"/>
    </row>
    <row r="3904" spans="13:13" x14ac:dyDescent="0.25">
      <c r="M3904" s="49"/>
    </row>
    <row r="3905" spans="13:13" x14ac:dyDescent="0.25">
      <c r="M3905" s="49"/>
    </row>
    <row r="3906" spans="13:13" x14ac:dyDescent="0.25">
      <c r="M3906" s="49"/>
    </row>
    <row r="3907" spans="13:13" x14ac:dyDescent="0.25">
      <c r="M3907" s="49"/>
    </row>
    <row r="3908" spans="13:13" x14ac:dyDescent="0.25">
      <c r="M3908" s="49"/>
    </row>
    <row r="3909" spans="13:13" x14ac:dyDescent="0.25">
      <c r="M3909" s="49"/>
    </row>
    <row r="3910" spans="13:13" x14ac:dyDescent="0.25">
      <c r="M3910" s="49"/>
    </row>
    <row r="3911" spans="13:13" x14ac:dyDescent="0.25">
      <c r="M3911" s="49"/>
    </row>
    <row r="3912" spans="13:13" x14ac:dyDescent="0.25">
      <c r="M3912" s="49"/>
    </row>
    <row r="3913" spans="13:13" x14ac:dyDescent="0.25">
      <c r="M3913" s="49"/>
    </row>
    <row r="3914" spans="13:13" x14ac:dyDescent="0.25">
      <c r="M3914" s="49"/>
    </row>
    <row r="3915" spans="13:13" x14ac:dyDescent="0.25">
      <c r="M3915" s="49"/>
    </row>
    <row r="3916" spans="13:13" x14ac:dyDescent="0.25">
      <c r="M3916" s="49"/>
    </row>
    <row r="3917" spans="13:13" x14ac:dyDescent="0.25">
      <c r="M3917" s="49"/>
    </row>
    <row r="3918" spans="13:13" x14ac:dyDescent="0.25">
      <c r="M3918" s="49"/>
    </row>
    <row r="3919" spans="13:13" x14ac:dyDescent="0.25">
      <c r="M3919" s="49"/>
    </row>
    <row r="3920" spans="13:13" x14ac:dyDescent="0.25">
      <c r="M3920" s="49"/>
    </row>
    <row r="3921" spans="13:13" x14ac:dyDescent="0.25">
      <c r="M3921" s="49"/>
    </row>
    <row r="3922" spans="13:13" x14ac:dyDescent="0.25">
      <c r="M3922" s="49"/>
    </row>
    <row r="3923" spans="13:13" x14ac:dyDescent="0.25">
      <c r="M3923" s="49"/>
    </row>
    <row r="3924" spans="13:13" x14ac:dyDescent="0.25">
      <c r="M3924" s="49"/>
    </row>
    <row r="3925" spans="13:13" x14ac:dyDescent="0.25">
      <c r="M3925" s="49"/>
    </row>
    <row r="3926" spans="13:13" x14ac:dyDescent="0.25">
      <c r="M3926" s="49"/>
    </row>
    <row r="3927" spans="13:13" x14ac:dyDescent="0.25">
      <c r="M3927" s="49"/>
    </row>
    <row r="3928" spans="13:13" x14ac:dyDescent="0.25">
      <c r="M3928" s="49"/>
    </row>
    <row r="3929" spans="13:13" x14ac:dyDescent="0.25">
      <c r="M3929" s="49"/>
    </row>
    <row r="3930" spans="13:13" x14ac:dyDescent="0.25">
      <c r="M3930" s="49"/>
    </row>
    <row r="3931" spans="13:13" x14ac:dyDescent="0.25">
      <c r="M3931" s="49"/>
    </row>
    <row r="3932" spans="13:13" x14ac:dyDescent="0.25">
      <c r="M3932" s="49"/>
    </row>
    <row r="3933" spans="13:13" x14ac:dyDescent="0.25">
      <c r="M3933" s="49"/>
    </row>
    <row r="3934" spans="13:13" x14ac:dyDescent="0.25">
      <c r="M3934" s="49"/>
    </row>
    <row r="3935" spans="13:13" x14ac:dyDescent="0.25">
      <c r="M3935" s="49"/>
    </row>
    <row r="3936" spans="13:13" x14ac:dyDescent="0.25">
      <c r="M3936" s="49"/>
    </row>
    <row r="3937" spans="13:13" x14ac:dyDescent="0.25">
      <c r="M3937" s="49"/>
    </row>
    <row r="3938" spans="13:13" x14ac:dyDescent="0.25">
      <c r="M3938" s="49"/>
    </row>
    <row r="3939" spans="13:13" x14ac:dyDescent="0.25">
      <c r="M3939" s="49"/>
    </row>
    <row r="3940" spans="13:13" x14ac:dyDescent="0.25">
      <c r="M3940" s="49"/>
    </row>
    <row r="3941" spans="13:13" x14ac:dyDescent="0.25">
      <c r="M3941" s="49"/>
    </row>
    <row r="3942" spans="13:13" x14ac:dyDescent="0.25">
      <c r="M3942" s="49"/>
    </row>
    <row r="3943" spans="13:13" x14ac:dyDescent="0.25">
      <c r="M3943" s="49"/>
    </row>
    <row r="3944" spans="13:13" x14ac:dyDescent="0.25">
      <c r="M3944" s="49"/>
    </row>
    <row r="3945" spans="13:13" x14ac:dyDescent="0.25">
      <c r="M3945" s="49"/>
    </row>
    <row r="3946" spans="13:13" x14ac:dyDescent="0.25">
      <c r="M3946" s="49"/>
    </row>
    <row r="3947" spans="13:13" x14ac:dyDescent="0.25">
      <c r="M3947" s="49"/>
    </row>
    <row r="3948" spans="13:13" x14ac:dyDescent="0.25">
      <c r="M3948" s="49"/>
    </row>
    <row r="3949" spans="13:13" x14ac:dyDescent="0.25">
      <c r="M3949" s="49"/>
    </row>
    <row r="3950" spans="13:13" x14ac:dyDescent="0.25">
      <c r="M3950" s="49"/>
    </row>
    <row r="3951" spans="13:13" x14ac:dyDescent="0.25">
      <c r="M3951" s="49"/>
    </row>
    <row r="3952" spans="13:13" x14ac:dyDescent="0.25">
      <c r="M3952" s="49"/>
    </row>
    <row r="3953" spans="13:13" x14ac:dyDescent="0.25">
      <c r="M3953" s="49"/>
    </row>
    <row r="3954" spans="13:13" x14ac:dyDescent="0.25">
      <c r="M3954" s="49"/>
    </row>
    <row r="3955" spans="13:13" x14ac:dyDescent="0.25">
      <c r="M3955" s="49"/>
    </row>
    <row r="3956" spans="13:13" x14ac:dyDescent="0.25">
      <c r="M3956" s="49"/>
    </row>
    <row r="3957" spans="13:13" x14ac:dyDescent="0.25">
      <c r="M3957" s="49"/>
    </row>
    <row r="3958" spans="13:13" x14ac:dyDescent="0.25">
      <c r="M3958" s="49"/>
    </row>
    <row r="3959" spans="13:13" x14ac:dyDescent="0.25">
      <c r="M3959" s="49"/>
    </row>
    <row r="3960" spans="13:13" x14ac:dyDescent="0.25">
      <c r="M3960" s="49"/>
    </row>
    <row r="3961" spans="13:13" x14ac:dyDescent="0.25">
      <c r="M3961" s="49"/>
    </row>
    <row r="3962" spans="13:13" x14ac:dyDescent="0.25">
      <c r="M3962" s="49"/>
    </row>
    <row r="3963" spans="13:13" x14ac:dyDescent="0.25">
      <c r="M3963" s="49"/>
    </row>
    <row r="3964" spans="13:13" x14ac:dyDescent="0.25">
      <c r="M3964" s="49"/>
    </row>
    <row r="3965" spans="13:13" x14ac:dyDescent="0.25">
      <c r="M3965" s="49"/>
    </row>
    <row r="3966" spans="13:13" x14ac:dyDescent="0.25">
      <c r="M3966" s="49"/>
    </row>
    <row r="3967" spans="13:13" x14ac:dyDescent="0.25">
      <c r="M3967" s="49"/>
    </row>
    <row r="3968" spans="13:13" x14ac:dyDescent="0.25">
      <c r="M3968" s="49"/>
    </row>
    <row r="3969" spans="13:13" x14ac:dyDescent="0.25">
      <c r="M3969" s="49"/>
    </row>
    <row r="3970" spans="13:13" x14ac:dyDescent="0.25">
      <c r="M3970" s="49"/>
    </row>
    <row r="3971" spans="13:13" x14ac:dyDescent="0.25">
      <c r="M3971" s="49"/>
    </row>
    <row r="3972" spans="13:13" x14ac:dyDescent="0.25">
      <c r="M3972" s="49"/>
    </row>
    <row r="3973" spans="13:13" x14ac:dyDescent="0.25">
      <c r="M3973" s="49"/>
    </row>
    <row r="3974" spans="13:13" x14ac:dyDescent="0.25">
      <c r="M3974" s="49"/>
    </row>
    <row r="3975" spans="13:13" x14ac:dyDescent="0.25">
      <c r="M3975" s="49"/>
    </row>
    <row r="3976" spans="13:13" x14ac:dyDescent="0.25">
      <c r="M3976" s="49"/>
    </row>
    <row r="3977" spans="13:13" x14ac:dyDescent="0.25">
      <c r="M3977" s="49"/>
    </row>
    <row r="3978" spans="13:13" x14ac:dyDescent="0.25">
      <c r="M3978" s="49"/>
    </row>
    <row r="3979" spans="13:13" x14ac:dyDescent="0.25">
      <c r="M3979" s="49"/>
    </row>
    <row r="3980" spans="13:13" x14ac:dyDescent="0.25">
      <c r="M3980" s="49"/>
    </row>
    <row r="3981" spans="13:13" x14ac:dyDescent="0.25">
      <c r="M3981" s="49"/>
    </row>
    <row r="3982" spans="13:13" x14ac:dyDescent="0.25">
      <c r="M3982" s="49"/>
    </row>
    <row r="3983" spans="13:13" x14ac:dyDescent="0.25">
      <c r="M3983" s="49"/>
    </row>
    <row r="3984" spans="13:13" x14ac:dyDescent="0.25">
      <c r="M3984" s="49"/>
    </row>
    <row r="3985" spans="13:13" x14ac:dyDescent="0.25">
      <c r="M3985" s="49"/>
    </row>
    <row r="3986" spans="13:13" x14ac:dyDescent="0.25">
      <c r="M3986" s="49"/>
    </row>
    <row r="3987" spans="13:13" x14ac:dyDescent="0.25">
      <c r="M3987" s="49"/>
    </row>
    <row r="3988" spans="13:13" x14ac:dyDescent="0.25">
      <c r="M3988" s="49"/>
    </row>
    <row r="3989" spans="13:13" x14ac:dyDescent="0.25">
      <c r="M3989" s="49"/>
    </row>
    <row r="3990" spans="13:13" x14ac:dyDescent="0.25">
      <c r="M3990" s="49"/>
    </row>
    <row r="3991" spans="13:13" x14ac:dyDescent="0.25">
      <c r="M3991" s="49"/>
    </row>
    <row r="3992" spans="13:13" x14ac:dyDescent="0.25">
      <c r="M3992" s="49"/>
    </row>
    <row r="3993" spans="13:13" x14ac:dyDescent="0.25">
      <c r="M3993" s="49"/>
    </row>
    <row r="3994" spans="13:13" x14ac:dyDescent="0.25">
      <c r="M3994" s="49"/>
    </row>
    <row r="3995" spans="13:13" x14ac:dyDescent="0.25">
      <c r="M3995" s="49"/>
    </row>
    <row r="3996" spans="13:13" x14ac:dyDescent="0.25">
      <c r="M3996" s="49"/>
    </row>
    <row r="3997" spans="13:13" x14ac:dyDescent="0.25">
      <c r="M3997" s="49"/>
    </row>
    <row r="3998" spans="13:13" x14ac:dyDescent="0.25">
      <c r="M3998" s="49"/>
    </row>
    <row r="3999" spans="13:13" x14ac:dyDescent="0.25">
      <c r="M3999" s="49"/>
    </row>
    <row r="4000" spans="13:13" x14ac:dyDescent="0.25">
      <c r="M4000" s="49"/>
    </row>
    <row r="4001" spans="13:13" x14ac:dyDescent="0.25">
      <c r="M4001" s="49"/>
    </row>
    <row r="4002" spans="13:13" x14ac:dyDescent="0.25">
      <c r="M4002" s="49"/>
    </row>
    <row r="4003" spans="13:13" x14ac:dyDescent="0.25">
      <c r="M4003" s="49"/>
    </row>
    <row r="4004" spans="13:13" x14ac:dyDescent="0.25">
      <c r="M4004" s="49"/>
    </row>
    <row r="4005" spans="13:13" x14ac:dyDescent="0.25">
      <c r="M4005" s="49"/>
    </row>
    <row r="4006" spans="13:13" x14ac:dyDescent="0.25">
      <c r="M4006" s="49"/>
    </row>
    <row r="4007" spans="13:13" x14ac:dyDescent="0.25">
      <c r="M4007" s="49"/>
    </row>
    <row r="4008" spans="13:13" x14ac:dyDescent="0.25">
      <c r="M4008" s="49"/>
    </row>
    <row r="4009" spans="13:13" x14ac:dyDescent="0.25">
      <c r="M4009" s="49"/>
    </row>
    <row r="4010" spans="13:13" x14ac:dyDescent="0.25">
      <c r="M4010" s="49"/>
    </row>
    <row r="4011" spans="13:13" x14ac:dyDescent="0.25">
      <c r="M4011" s="49"/>
    </row>
    <row r="4012" spans="13:13" x14ac:dyDescent="0.25">
      <c r="M4012" s="49"/>
    </row>
    <row r="4013" spans="13:13" x14ac:dyDescent="0.25">
      <c r="M4013" s="49"/>
    </row>
    <row r="4014" spans="13:13" x14ac:dyDescent="0.25">
      <c r="M4014" s="49"/>
    </row>
    <row r="4015" spans="13:13" x14ac:dyDescent="0.25">
      <c r="M4015" s="49"/>
    </row>
    <row r="4016" spans="13:13" x14ac:dyDescent="0.25">
      <c r="M4016" s="49"/>
    </row>
    <row r="4017" spans="13:13" x14ac:dyDescent="0.25">
      <c r="M4017" s="49"/>
    </row>
    <row r="4018" spans="13:13" x14ac:dyDescent="0.25">
      <c r="M4018" s="49"/>
    </row>
    <row r="4019" spans="13:13" x14ac:dyDescent="0.25">
      <c r="M4019" s="49"/>
    </row>
    <row r="4020" spans="13:13" x14ac:dyDescent="0.25">
      <c r="M4020" s="49"/>
    </row>
    <row r="4021" spans="13:13" x14ac:dyDescent="0.25">
      <c r="M4021" s="49"/>
    </row>
    <row r="4022" spans="13:13" x14ac:dyDescent="0.25">
      <c r="M4022" s="49"/>
    </row>
    <row r="4023" spans="13:13" x14ac:dyDescent="0.25">
      <c r="M4023" s="49"/>
    </row>
    <row r="4024" spans="13:13" x14ac:dyDescent="0.25">
      <c r="M4024" s="49"/>
    </row>
    <row r="4025" spans="13:13" x14ac:dyDescent="0.25">
      <c r="M4025" s="49"/>
    </row>
    <row r="4026" spans="13:13" x14ac:dyDescent="0.25">
      <c r="M4026" s="49"/>
    </row>
    <row r="4027" spans="13:13" x14ac:dyDescent="0.25">
      <c r="M4027" s="49"/>
    </row>
    <row r="4028" spans="13:13" x14ac:dyDescent="0.25">
      <c r="M4028" s="49"/>
    </row>
    <row r="4029" spans="13:13" x14ac:dyDescent="0.25">
      <c r="M4029" s="49"/>
    </row>
    <row r="4030" spans="13:13" x14ac:dyDescent="0.25">
      <c r="M4030" s="49"/>
    </row>
    <row r="4031" spans="13:13" x14ac:dyDescent="0.25">
      <c r="M4031" s="49"/>
    </row>
    <row r="4032" spans="13:13" x14ac:dyDescent="0.25">
      <c r="M4032" s="49"/>
    </row>
    <row r="4033" spans="9:13" x14ac:dyDescent="0.25">
      <c r="M4033" s="49"/>
    </row>
    <row r="4034" spans="9:13" x14ac:dyDescent="0.25">
      <c r="M4034" s="49"/>
    </row>
    <row r="4035" spans="9:13" x14ac:dyDescent="0.25">
      <c r="M4035" s="49"/>
    </row>
    <row r="4036" spans="9:13" x14ac:dyDescent="0.25">
      <c r="M4036" s="49"/>
    </row>
    <row r="4037" spans="9:13" x14ac:dyDescent="0.25">
      <c r="M4037" s="49"/>
    </row>
    <row r="4038" spans="9:13" x14ac:dyDescent="0.25">
      <c r="M4038" s="49"/>
    </row>
    <row r="4039" spans="9:13" x14ac:dyDescent="0.25">
      <c r="M4039" s="49"/>
    </row>
    <row r="4040" spans="9:13" x14ac:dyDescent="0.25">
      <c r="M4040" s="49"/>
    </row>
    <row r="4041" spans="9:13" x14ac:dyDescent="0.25">
      <c r="I4041" s="14"/>
      <c r="M4041" s="49"/>
    </row>
    <row r="4042" spans="9:13" x14ac:dyDescent="0.25">
      <c r="I4042" s="14"/>
      <c r="M4042" s="49"/>
    </row>
    <row r="4043" spans="9:13" x14ac:dyDescent="0.25">
      <c r="I4043" s="14"/>
      <c r="M4043" s="49"/>
    </row>
    <row r="4044" spans="9:13" x14ac:dyDescent="0.25">
      <c r="I4044" s="14"/>
      <c r="M4044" s="49"/>
    </row>
    <row r="4045" spans="9:13" x14ac:dyDescent="0.25">
      <c r="I4045" s="14"/>
      <c r="M4045" s="49"/>
    </row>
    <row r="4046" spans="9:13" x14ac:dyDescent="0.25">
      <c r="I4046" s="14"/>
      <c r="M4046" s="49"/>
    </row>
    <row r="4047" spans="9:13" x14ac:dyDescent="0.25">
      <c r="I4047" s="14"/>
      <c r="M4047" s="49"/>
    </row>
    <row r="4048" spans="9:13" x14ac:dyDescent="0.25">
      <c r="I4048" s="14"/>
      <c r="M4048" s="49"/>
    </row>
    <row r="4049" spans="9:13" x14ac:dyDescent="0.25">
      <c r="I4049" s="14"/>
      <c r="M4049" s="49"/>
    </row>
    <row r="4050" spans="9:13" x14ac:dyDescent="0.25">
      <c r="I4050" s="14"/>
      <c r="M4050" s="49"/>
    </row>
    <row r="4051" spans="9:13" x14ac:dyDescent="0.25">
      <c r="I4051" s="14"/>
      <c r="M4051" s="49"/>
    </row>
    <row r="4052" spans="9:13" x14ac:dyDescent="0.25">
      <c r="I4052" s="14"/>
      <c r="M4052" s="49"/>
    </row>
    <row r="4053" spans="9:13" x14ac:dyDescent="0.25">
      <c r="I4053" s="14"/>
      <c r="M4053" s="49"/>
    </row>
    <row r="4054" spans="9:13" x14ac:dyDescent="0.25">
      <c r="I4054" s="14"/>
      <c r="M4054" s="49"/>
    </row>
    <row r="4055" spans="9:13" x14ac:dyDescent="0.25">
      <c r="I4055" s="14"/>
      <c r="M4055" s="49"/>
    </row>
    <row r="4056" spans="9:13" x14ac:dyDescent="0.25">
      <c r="I4056" s="14"/>
      <c r="M4056" s="49"/>
    </row>
    <row r="4057" spans="9:13" x14ac:dyDescent="0.25">
      <c r="I4057" s="14"/>
      <c r="M4057" s="49"/>
    </row>
    <row r="4058" spans="9:13" x14ac:dyDescent="0.25">
      <c r="I4058" s="14"/>
      <c r="M4058" s="49"/>
    </row>
    <row r="4059" spans="9:13" x14ac:dyDescent="0.25">
      <c r="I4059" s="14"/>
      <c r="M4059" s="49"/>
    </row>
    <row r="4060" spans="9:13" x14ac:dyDescent="0.25">
      <c r="I4060" s="14"/>
      <c r="M4060" s="49"/>
    </row>
    <row r="4061" spans="9:13" x14ac:dyDescent="0.25">
      <c r="I4061" s="14"/>
      <c r="M4061" s="49"/>
    </row>
    <row r="4062" spans="9:13" x14ac:dyDescent="0.25">
      <c r="I4062" s="14"/>
      <c r="M4062" s="49"/>
    </row>
    <row r="4063" spans="9:13" x14ac:dyDescent="0.25">
      <c r="I4063" s="14"/>
      <c r="M4063" s="49"/>
    </row>
    <row r="4064" spans="9:13" x14ac:dyDescent="0.25">
      <c r="I4064" s="14"/>
      <c r="M4064" s="49"/>
    </row>
    <row r="4065" spans="9:13" x14ac:dyDescent="0.25">
      <c r="I4065" s="14"/>
      <c r="M4065" s="49"/>
    </row>
    <row r="4066" spans="9:13" x14ac:dyDescent="0.25">
      <c r="I4066" s="14"/>
      <c r="M4066" s="49"/>
    </row>
    <row r="4067" spans="9:13" x14ac:dyDescent="0.25">
      <c r="I4067" s="14"/>
      <c r="M4067" s="49"/>
    </row>
    <row r="4068" spans="9:13" x14ac:dyDescent="0.25">
      <c r="I4068" s="14"/>
      <c r="M4068" s="49"/>
    </row>
    <row r="4069" spans="9:13" x14ac:dyDescent="0.25">
      <c r="I4069" s="14"/>
      <c r="M4069" s="49"/>
    </row>
    <row r="4070" spans="9:13" x14ac:dyDescent="0.25">
      <c r="I4070" s="14"/>
      <c r="M4070" s="49"/>
    </row>
    <row r="4071" spans="9:13" x14ac:dyDescent="0.25">
      <c r="I4071" s="14"/>
      <c r="M4071" s="49"/>
    </row>
    <row r="4072" spans="9:13" x14ac:dyDescent="0.25">
      <c r="I4072" s="14"/>
      <c r="M4072" s="49"/>
    </row>
    <row r="4073" spans="9:13" x14ac:dyDescent="0.25">
      <c r="I4073" s="14"/>
      <c r="M4073" s="49"/>
    </row>
    <row r="4074" spans="9:13" x14ac:dyDescent="0.25">
      <c r="I4074" s="14"/>
      <c r="M4074" s="49"/>
    </row>
    <row r="4075" spans="9:13" x14ac:dyDescent="0.25">
      <c r="I4075" s="14"/>
      <c r="M4075" s="49"/>
    </row>
    <row r="4076" spans="9:13" x14ac:dyDescent="0.25">
      <c r="I4076" s="14"/>
      <c r="M4076" s="49"/>
    </row>
    <row r="4077" spans="9:13" x14ac:dyDescent="0.25">
      <c r="I4077" s="14"/>
      <c r="M4077" s="49"/>
    </row>
    <row r="4078" spans="9:13" x14ac:dyDescent="0.25">
      <c r="I4078" s="14"/>
      <c r="M4078" s="49"/>
    </row>
    <row r="4079" spans="9:13" x14ac:dyDescent="0.25">
      <c r="I4079" s="14"/>
      <c r="M4079" s="49"/>
    </row>
    <row r="4080" spans="9:13" x14ac:dyDescent="0.25">
      <c r="I4080" s="14"/>
      <c r="M4080" s="49"/>
    </row>
    <row r="4081" spans="9:13" x14ac:dyDescent="0.25">
      <c r="I4081" s="14"/>
      <c r="M4081" s="49"/>
    </row>
    <row r="4082" spans="9:13" x14ac:dyDescent="0.25">
      <c r="I4082" s="14"/>
      <c r="M4082" s="49"/>
    </row>
    <row r="4083" spans="9:13" x14ac:dyDescent="0.25">
      <c r="I4083" s="14"/>
      <c r="M4083" s="49"/>
    </row>
    <row r="4084" spans="9:13" x14ac:dyDescent="0.25">
      <c r="I4084" s="14"/>
      <c r="M4084" s="49"/>
    </row>
    <row r="4085" spans="9:13" x14ac:dyDescent="0.25">
      <c r="I4085" s="14"/>
      <c r="M4085" s="49"/>
    </row>
    <row r="4086" spans="9:13" x14ac:dyDescent="0.25">
      <c r="I4086" s="14"/>
      <c r="M4086" s="49"/>
    </row>
    <row r="4087" spans="9:13" x14ac:dyDescent="0.25">
      <c r="I4087" s="14"/>
      <c r="M4087" s="49"/>
    </row>
    <row r="4088" spans="9:13" x14ac:dyDescent="0.25">
      <c r="I4088" s="14"/>
      <c r="M4088" s="49"/>
    </row>
    <row r="4089" spans="9:13" x14ac:dyDescent="0.25">
      <c r="I4089" s="14"/>
      <c r="M4089" s="49"/>
    </row>
    <row r="4090" spans="9:13" x14ac:dyDescent="0.25">
      <c r="I4090" s="14"/>
      <c r="M4090" s="49"/>
    </row>
    <row r="4091" spans="9:13" x14ac:dyDescent="0.25">
      <c r="I4091" s="14"/>
      <c r="M4091" s="49"/>
    </row>
    <row r="4092" spans="9:13" x14ac:dyDescent="0.25">
      <c r="I4092" s="14"/>
      <c r="M4092" s="49"/>
    </row>
    <row r="4093" spans="9:13" x14ac:dyDescent="0.25">
      <c r="I4093" s="14"/>
      <c r="M4093" s="49"/>
    </row>
    <row r="4094" spans="9:13" x14ac:dyDescent="0.25">
      <c r="I4094" s="14"/>
      <c r="M4094" s="49"/>
    </row>
    <row r="4095" spans="9:13" x14ac:dyDescent="0.25">
      <c r="I4095" s="14"/>
      <c r="M4095" s="49"/>
    </row>
    <row r="4096" spans="9:13" x14ac:dyDescent="0.25">
      <c r="I4096" s="14"/>
      <c r="M4096" s="49"/>
    </row>
    <row r="4097" spans="9:13" x14ac:dyDescent="0.25">
      <c r="I4097" s="14"/>
      <c r="M4097" s="49"/>
    </row>
    <row r="4098" spans="9:13" x14ac:dyDescent="0.25">
      <c r="I4098" s="14"/>
      <c r="M4098" s="49"/>
    </row>
    <row r="4099" spans="9:13" x14ac:dyDescent="0.25">
      <c r="I4099" s="14"/>
      <c r="M4099" s="49"/>
    </row>
    <row r="4100" spans="9:13" x14ac:dyDescent="0.25">
      <c r="I4100" s="14"/>
      <c r="M4100" s="49"/>
    </row>
    <row r="4101" spans="9:13" x14ac:dyDescent="0.25">
      <c r="I4101" s="14"/>
      <c r="M4101" s="49"/>
    </row>
    <row r="4102" spans="9:13" x14ac:dyDescent="0.25">
      <c r="I4102" s="14"/>
      <c r="M4102" s="49"/>
    </row>
    <row r="4103" spans="9:13" x14ac:dyDescent="0.25">
      <c r="I4103" s="14"/>
      <c r="M4103" s="49"/>
    </row>
    <row r="4104" spans="9:13" x14ac:dyDescent="0.25">
      <c r="I4104" s="14"/>
      <c r="M4104" s="49"/>
    </row>
    <row r="4105" spans="9:13" x14ac:dyDescent="0.25">
      <c r="I4105" s="14"/>
      <c r="M4105" s="49"/>
    </row>
    <row r="4106" spans="9:13" x14ac:dyDescent="0.25">
      <c r="I4106" s="14"/>
      <c r="M4106" s="49"/>
    </row>
    <row r="4107" spans="9:13" x14ac:dyDescent="0.25">
      <c r="I4107" s="14"/>
      <c r="M4107" s="49"/>
    </row>
    <row r="4108" spans="9:13" x14ac:dyDescent="0.25">
      <c r="I4108" s="14"/>
      <c r="M4108" s="49"/>
    </row>
    <row r="4109" spans="9:13" x14ac:dyDescent="0.25">
      <c r="I4109" s="14"/>
      <c r="M4109" s="49"/>
    </row>
    <row r="4110" spans="9:13" x14ac:dyDescent="0.25">
      <c r="I4110" s="14"/>
      <c r="M4110" s="49"/>
    </row>
    <row r="4111" spans="9:13" x14ac:dyDescent="0.25">
      <c r="I4111" s="14"/>
      <c r="M4111" s="49"/>
    </row>
    <row r="4112" spans="9:13" x14ac:dyDescent="0.25">
      <c r="I4112" s="14"/>
      <c r="M4112" s="49"/>
    </row>
    <row r="4113" spans="9:13" x14ac:dyDescent="0.25">
      <c r="I4113" s="14"/>
      <c r="M4113" s="49"/>
    </row>
    <row r="4114" spans="9:13" x14ac:dyDescent="0.25">
      <c r="I4114" s="14"/>
      <c r="M4114" s="49"/>
    </row>
    <row r="4115" spans="9:13" x14ac:dyDescent="0.25">
      <c r="I4115" s="14"/>
      <c r="M4115" s="49"/>
    </row>
    <row r="4116" spans="9:13" x14ac:dyDescent="0.25">
      <c r="I4116" s="14"/>
      <c r="M4116" s="49"/>
    </row>
    <row r="4117" spans="9:13" x14ac:dyDescent="0.25">
      <c r="I4117" s="14"/>
      <c r="M4117" s="49"/>
    </row>
    <row r="4118" spans="9:13" x14ac:dyDescent="0.25">
      <c r="I4118" s="14"/>
      <c r="M4118" s="49"/>
    </row>
    <row r="4119" spans="9:13" x14ac:dyDescent="0.25">
      <c r="I4119" s="14"/>
      <c r="M4119" s="49"/>
    </row>
    <row r="4120" spans="9:13" x14ac:dyDescent="0.25">
      <c r="I4120" s="14"/>
      <c r="M4120" s="49"/>
    </row>
    <row r="4121" spans="9:13" x14ac:dyDescent="0.25">
      <c r="I4121" s="14"/>
      <c r="M4121" s="49"/>
    </row>
    <row r="4122" spans="9:13" x14ac:dyDescent="0.25">
      <c r="I4122" s="14"/>
      <c r="M4122" s="49"/>
    </row>
    <row r="4123" spans="9:13" x14ac:dyDescent="0.25">
      <c r="I4123" s="14"/>
      <c r="M4123" s="49"/>
    </row>
    <row r="4124" spans="9:13" x14ac:dyDescent="0.25">
      <c r="I4124" s="14"/>
      <c r="M4124" s="49"/>
    </row>
    <row r="4125" spans="9:13" x14ac:dyDescent="0.25">
      <c r="I4125" s="14"/>
      <c r="M4125" s="49"/>
    </row>
    <row r="4126" spans="9:13" x14ac:dyDescent="0.25">
      <c r="I4126" s="14"/>
      <c r="M4126" s="49"/>
    </row>
    <row r="4127" spans="9:13" x14ac:dyDescent="0.25">
      <c r="I4127" s="14"/>
      <c r="M4127" s="49"/>
    </row>
    <row r="4128" spans="9:13" x14ac:dyDescent="0.25">
      <c r="I4128" s="14"/>
      <c r="M4128" s="49"/>
    </row>
    <row r="4129" spans="9:13" x14ac:dyDescent="0.25">
      <c r="I4129" s="14"/>
      <c r="M4129" s="49"/>
    </row>
    <row r="4130" spans="9:13" x14ac:dyDescent="0.25">
      <c r="I4130" s="14"/>
      <c r="M4130" s="49"/>
    </row>
    <row r="4131" spans="9:13" x14ac:dyDescent="0.25">
      <c r="I4131" s="14"/>
      <c r="M4131" s="49"/>
    </row>
    <row r="4132" spans="9:13" x14ac:dyDescent="0.25">
      <c r="I4132" s="14"/>
      <c r="M4132" s="49"/>
    </row>
    <row r="4133" spans="9:13" x14ac:dyDescent="0.25">
      <c r="I4133" s="14"/>
      <c r="M4133" s="49"/>
    </row>
    <row r="4134" spans="9:13" x14ac:dyDescent="0.25">
      <c r="I4134" s="14"/>
      <c r="M4134" s="49"/>
    </row>
    <row r="4135" spans="9:13" x14ac:dyDescent="0.25">
      <c r="I4135" s="14"/>
      <c r="M4135" s="49"/>
    </row>
    <row r="4136" spans="9:13" x14ac:dyDescent="0.25">
      <c r="I4136" s="14"/>
      <c r="M4136" s="49"/>
    </row>
    <row r="4137" spans="9:13" x14ac:dyDescent="0.25">
      <c r="I4137" s="14"/>
      <c r="M4137" s="49"/>
    </row>
    <row r="4138" spans="9:13" x14ac:dyDescent="0.25">
      <c r="I4138" s="14"/>
      <c r="M4138" s="49"/>
    </row>
    <row r="4139" spans="9:13" x14ac:dyDescent="0.25">
      <c r="I4139" s="14"/>
      <c r="M4139" s="49"/>
    </row>
    <row r="4140" spans="9:13" x14ac:dyDescent="0.25">
      <c r="I4140" s="14"/>
      <c r="M4140" s="49"/>
    </row>
    <row r="4141" spans="9:13" x14ac:dyDescent="0.25">
      <c r="I4141" s="14"/>
      <c r="M4141" s="49"/>
    </row>
    <row r="4142" spans="9:13" x14ac:dyDescent="0.25">
      <c r="I4142" s="14"/>
      <c r="M4142" s="49"/>
    </row>
    <row r="4143" spans="9:13" x14ac:dyDescent="0.25">
      <c r="I4143" s="14"/>
      <c r="M4143" s="49"/>
    </row>
    <row r="4144" spans="9:13" x14ac:dyDescent="0.25">
      <c r="I4144" s="14"/>
      <c r="M4144" s="49"/>
    </row>
    <row r="4145" spans="9:13" x14ac:dyDescent="0.25">
      <c r="I4145" s="14"/>
      <c r="M4145" s="49"/>
    </row>
    <row r="4146" spans="9:13" x14ac:dyDescent="0.25">
      <c r="I4146" s="14"/>
      <c r="M4146" s="49"/>
    </row>
    <row r="4147" spans="9:13" x14ac:dyDescent="0.25">
      <c r="I4147" s="14"/>
      <c r="M4147" s="49"/>
    </row>
    <row r="4148" spans="9:13" x14ac:dyDescent="0.25">
      <c r="M4148" s="49"/>
    </row>
    <row r="4149" spans="9:13" x14ac:dyDescent="0.25">
      <c r="M4149" s="49"/>
    </row>
    <row r="4150" spans="9:13" x14ac:dyDescent="0.25">
      <c r="M4150" s="49"/>
    </row>
    <row r="4151" spans="9:13" x14ac:dyDescent="0.25">
      <c r="M4151" s="49"/>
    </row>
    <row r="4152" spans="9:13" x14ac:dyDescent="0.25">
      <c r="M4152" s="49"/>
    </row>
    <row r="4153" spans="9:13" x14ac:dyDescent="0.25">
      <c r="M4153" s="49"/>
    </row>
    <row r="4154" spans="9:13" x14ac:dyDescent="0.25">
      <c r="M4154" s="49"/>
    </row>
    <row r="4155" spans="9:13" x14ac:dyDescent="0.25">
      <c r="M4155" s="49"/>
    </row>
    <row r="4156" spans="9:13" x14ac:dyDescent="0.25">
      <c r="M4156" s="49"/>
    </row>
    <row r="4157" spans="9:13" x14ac:dyDescent="0.25">
      <c r="M4157" s="49"/>
    </row>
    <row r="4158" spans="9:13" x14ac:dyDescent="0.25">
      <c r="M4158" s="49"/>
    </row>
    <row r="4159" spans="9:13" x14ac:dyDescent="0.25">
      <c r="M4159" s="49"/>
    </row>
    <row r="4160" spans="9:13" x14ac:dyDescent="0.25">
      <c r="M4160" s="49"/>
    </row>
    <row r="4161" spans="13:13" x14ac:dyDescent="0.25">
      <c r="M4161" s="49"/>
    </row>
    <row r="4162" spans="13:13" x14ac:dyDescent="0.25">
      <c r="M4162" s="49"/>
    </row>
    <row r="4163" spans="13:13" x14ac:dyDescent="0.25">
      <c r="M4163" s="49"/>
    </row>
    <row r="4164" spans="13:13" x14ac:dyDescent="0.25">
      <c r="M4164" s="49"/>
    </row>
    <row r="4165" spans="13:13" x14ac:dyDescent="0.25">
      <c r="M4165" s="49"/>
    </row>
    <row r="4166" spans="13:13" x14ac:dyDescent="0.25">
      <c r="M4166" s="49"/>
    </row>
    <row r="4167" spans="13:13" x14ac:dyDescent="0.25">
      <c r="M4167" s="49"/>
    </row>
    <row r="4168" spans="13:13" x14ac:dyDescent="0.25">
      <c r="M4168" s="49"/>
    </row>
    <row r="4169" spans="13:13" x14ac:dyDescent="0.25">
      <c r="M4169" s="49"/>
    </row>
    <row r="4170" spans="13:13" x14ac:dyDescent="0.25">
      <c r="M4170" s="49"/>
    </row>
    <row r="4171" spans="13:13" x14ac:dyDescent="0.25">
      <c r="M4171" s="49"/>
    </row>
    <row r="4172" spans="13:13" x14ac:dyDescent="0.25">
      <c r="M4172" s="49"/>
    </row>
    <row r="4173" spans="13:13" x14ac:dyDescent="0.25">
      <c r="M4173" s="49"/>
    </row>
    <row r="4174" spans="13:13" x14ac:dyDescent="0.25">
      <c r="M4174" s="49"/>
    </row>
    <row r="4175" spans="13:13" x14ac:dyDescent="0.25">
      <c r="M4175" s="49"/>
    </row>
    <row r="4176" spans="13:13" x14ac:dyDescent="0.25">
      <c r="M4176" s="49"/>
    </row>
    <row r="4177" spans="13:13" x14ac:dyDescent="0.25">
      <c r="M4177" s="49"/>
    </row>
    <row r="4178" spans="13:13" x14ac:dyDescent="0.25">
      <c r="M4178" s="49"/>
    </row>
    <row r="4179" spans="13:13" x14ac:dyDescent="0.25">
      <c r="M4179" s="49"/>
    </row>
    <row r="4180" spans="13:13" x14ac:dyDescent="0.25">
      <c r="M4180" s="49"/>
    </row>
    <row r="4181" spans="13:13" x14ac:dyDescent="0.25">
      <c r="M4181" s="49"/>
    </row>
    <row r="4182" spans="13:13" x14ac:dyDescent="0.25">
      <c r="M4182" s="49"/>
    </row>
    <row r="4183" spans="13:13" x14ac:dyDescent="0.25">
      <c r="M4183" s="49"/>
    </row>
    <row r="4184" spans="13:13" x14ac:dyDescent="0.25">
      <c r="M4184" s="49"/>
    </row>
    <row r="4185" spans="13:13" x14ac:dyDescent="0.25">
      <c r="M4185" s="49"/>
    </row>
    <row r="4186" spans="13:13" x14ac:dyDescent="0.25">
      <c r="M4186" s="49"/>
    </row>
    <row r="4187" spans="13:13" x14ac:dyDescent="0.25">
      <c r="M4187" s="49"/>
    </row>
    <row r="4188" spans="13:13" x14ac:dyDescent="0.25">
      <c r="M4188" s="49"/>
    </row>
    <row r="4189" spans="13:13" x14ac:dyDescent="0.25">
      <c r="M4189" s="49"/>
    </row>
    <row r="4190" spans="13:13" x14ac:dyDescent="0.25">
      <c r="M4190" s="49"/>
    </row>
    <row r="4191" spans="13:13" x14ac:dyDescent="0.25">
      <c r="M4191" s="49"/>
    </row>
    <row r="4192" spans="13:13" x14ac:dyDescent="0.25">
      <c r="M4192" s="49"/>
    </row>
    <row r="4193" spans="13:13" x14ac:dyDescent="0.25">
      <c r="M4193" s="49"/>
    </row>
    <row r="4194" spans="13:13" x14ac:dyDescent="0.25">
      <c r="M4194" s="49"/>
    </row>
    <row r="4195" spans="13:13" x14ac:dyDescent="0.25">
      <c r="M4195" s="49"/>
    </row>
    <row r="4196" spans="13:13" x14ac:dyDescent="0.25">
      <c r="M4196" s="49"/>
    </row>
    <row r="4197" spans="13:13" x14ac:dyDescent="0.25">
      <c r="M4197" s="49"/>
    </row>
    <row r="4198" spans="13:13" x14ac:dyDescent="0.25">
      <c r="M4198" s="49"/>
    </row>
    <row r="4199" spans="13:13" x14ac:dyDescent="0.25">
      <c r="M4199" s="49"/>
    </row>
    <row r="4200" spans="13:13" x14ac:dyDescent="0.25">
      <c r="M4200" s="49"/>
    </row>
    <row r="4201" spans="13:13" x14ac:dyDescent="0.25">
      <c r="M4201" s="49"/>
    </row>
    <row r="4202" spans="13:13" x14ac:dyDescent="0.25">
      <c r="M4202" s="49"/>
    </row>
    <row r="4203" spans="13:13" x14ac:dyDescent="0.25">
      <c r="M4203" s="49"/>
    </row>
    <row r="4204" spans="13:13" x14ac:dyDescent="0.25">
      <c r="M4204" s="49"/>
    </row>
    <row r="4205" spans="13:13" x14ac:dyDescent="0.25">
      <c r="M4205" s="49"/>
    </row>
    <row r="4206" spans="13:13" x14ac:dyDescent="0.25">
      <c r="M4206" s="49"/>
    </row>
    <row r="4207" spans="13:13" x14ac:dyDescent="0.25">
      <c r="M4207" s="49"/>
    </row>
    <row r="4208" spans="13:13" x14ac:dyDescent="0.25">
      <c r="M4208" s="49"/>
    </row>
    <row r="4209" spans="13:13" x14ac:dyDescent="0.25">
      <c r="M4209" s="49"/>
    </row>
    <row r="4210" spans="13:13" x14ac:dyDescent="0.25">
      <c r="M4210" s="49"/>
    </row>
    <row r="4211" spans="13:13" x14ac:dyDescent="0.25">
      <c r="M4211" s="49"/>
    </row>
    <row r="4212" spans="13:13" x14ac:dyDescent="0.25">
      <c r="M4212" s="49"/>
    </row>
    <row r="4213" spans="13:13" x14ac:dyDescent="0.25">
      <c r="M4213" s="49"/>
    </row>
    <row r="4214" spans="13:13" x14ac:dyDescent="0.25">
      <c r="M4214" s="49"/>
    </row>
    <row r="4215" spans="13:13" x14ac:dyDescent="0.25">
      <c r="M4215" s="49"/>
    </row>
    <row r="4216" spans="13:13" x14ac:dyDescent="0.25">
      <c r="M4216" s="49"/>
    </row>
    <row r="4217" spans="13:13" x14ac:dyDescent="0.25">
      <c r="M4217" s="49"/>
    </row>
    <row r="4218" spans="13:13" x14ac:dyDescent="0.25">
      <c r="M4218" s="49"/>
    </row>
    <row r="4219" spans="13:13" x14ac:dyDescent="0.25">
      <c r="M4219" s="49"/>
    </row>
    <row r="4220" spans="13:13" x14ac:dyDescent="0.25">
      <c r="M4220" s="49"/>
    </row>
    <row r="4221" spans="13:13" x14ac:dyDescent="0.25">
      <c r="M4221" s="49"/>
    </row>
    <row r="4222" spans="13:13" x14ac:dyDescent="0.25">
      <c r="M4222" s="49"/>
    </row>
    <row r="4223" spans="13:13" x14ac:dyDescent="0.25">
      <c r="M4223" s="49"/>
    </row>
    <row r="4224" spans="13:13" x14ac:dyDescent="0.25">
      <c r="M4224" s="49"/>
    </row>
    <row r="4225" spans="13:13" x14ac:dyDescent="0.25">
      <c r="M4225" s="49"/>
    </row>
    <row r="4226" spans="13:13" x14ac:dyDescent="0.25">
      <c r="M4226" s="49"/>
    </row>
    <row r="4227" spans="13:13" x14ac:dyDescent="0.25">
      <c r="M4227" s="49"/>
    </row>
    <row r="4228" spans="13:13" x14ac:dyDescent="0.25">
      <c r="M4228" s="49"/>
    </row>
    <row r="4229" spans="13:13" x14ac:dyDescent="0.25">
      <c r="M4229" s="49"/>
    </row>
    <row r="4230" spans="13:13" x14ac:dyDescent="0.25">
      <c r="M4230" s="49"/>
    </row>
    <row r="4231" spans="13:13" x14ac:dyDescent="0.25">
      <c r="M4231" s="49"/>
    </row>
    <row r="4232" spans="13:13" x14ac:dyDescent="0.25">
      <c r="M4232" s="49"/>
    </row>
    <row r="4233" spans="13:13" x14ac:dyDescent="0.25">
      <c r="M4233" s="49"/>
    </row>
    <row r="4234" spans="13:13" x14ac:dyDescent="0.25">
      <c r="M4234" s="49"/>
    </row>
    <row r="4235" spans="13:13" x14ac:dyDescent="0.25">
      <c r="M4235" s="49"/>
    </row>
    <row r="4236" spans="13:13" x14ac:dyDescent="0.25">
      <c r="M4236" s="49"/>
    </row>
    <row r="4237" spans="13:13" x14ac:dyDescent="0.25">
      <c r="M4237" s="49"/>
    </row>
    <row r="4238" spans="13:13" x14ac:dyDescent="0.25">
      <c r="M4238" s="49"/>
    </row>
    <row r="4239" spans="13:13" x14ac:dyDescent="0.25">
      <c r="M4239" s="49"/>
    </row>
    <row r="4240" spans="13:13" x14ac:dyDescent="0.25">
      <c r="M4240" s="49"/>
    </row>
    <row r="4241" spans="13:13" x14ac:dyDescent="0.25">
      <c r="M4241" s="49"/>
    </row>
    <row r="4242" spans="13:13" x14ac:dyDescent="0.25">
      <c r="M4242" s="49"/>
    </row>
    <row r="4243" spans="13:13" x14ac:dyDescent="0.25">
      <c r="M4243" s="49"/>
    </row>
    <row r="4244" spans="13:13" x14ac:dyDescent="0.25">
      <c r="M4244" s="49"/>
    </row>
    <row r="4245" spans="13:13" x14ac:dyDescent="0.25">
      <c r="M4245" s="49"/>
    </row>
    <row r="4246" spans="13:13" x14ac:dyDescent="0.25">
      <c r="M4246" s="49"/>
    </row>
    <row r="4247" spans="13:13" x14ac:dyDescent="0.25">
      <c r="M4247" s="49"/>
    </row>
    <row r="4248" spans="13:13" x14ac:dyDescent="0.25">
      <c r="M4248" s="49"/>
    </row>
    <row r="4249" spans="13:13" x14ac:dyDescent="0.25">
      <c r="M4249" s="49"/>
    </row>
    <row r="4250" spans="13:13" x14ac:dyDescent="0.25">
      <c r="M4250" s="49"/>
    </row>
    <row r="4251" spans="13:13" x14ac:dyDescent="0.25">
      <c r="M4251" s="49"/>
    </row>
    <row r="4252" spans="13:13" x14ac:dyDescent="0.25">
      <c r="M4252" s="49"/>
    </row>
    <row r="4253" spans="13:13" x14ac:dyDescent="0.25">
      <c r="M4253" s="49"/>
    </row>
    <row r="4254" spans="13:13" x14ac:dyDescent="0.25">
      <c r="M4254" s="49"/>
    </row>
    <row r="4255" spans="13:13" x14ac:dyDescent="0.25">
      <c r="M4255" s="49"/>
    </row>
    <row r="4256" spans="13:13" x14ac:dyDescent="0.25">
      <c r="M4256" s="49"/>
    </row>
    <row r="4257" spans="13:13" x14ac:dyDescent="0.25">
      <c r="M4257" s="49"/>
    </row>
    <row r="4258" spans="13:13" x14ac:dyDescent="0.25">
      <c r="M4258" s="49"/>
    </row>
    <row r="4259" spans="13:13" x14ac:dyDescent="0.25">
      <c r="M4259" s="49"/>
    </row>
    <row r="4260" spans="13:13" x14ac:dyDescent="0.25">
      <c r="M4260" s="49"/>
    </row>
    <row r="4261" spans="13:13" x14ac:dyDescent="0.25">
      <c r="M4261" s="49"/>
    </row>
    <row r="4262" spans="13:13" x14ac:dyDescent="0.25">
      <c r="M4262" s="49"/>
    </row>
    <row r="4263" spans="13:13" x14ac:dyDescent="0.25">
      <c r="M4263" s="49"/>
    </row>
    <row r="4264" spans="13:13" x14ac:dyDescent="0.25">
      <c r="M4264" s="49"/>
    </row>
    <row r="4265" spans="13:13" x14ac:dyDescent="0.25">
      <c r="M4265" s="49"/>
    </row>
    <row r="4266" spans="13:13" x14ac:dyDescent="0.25">
      <c r="M4266" s="49"/>
    </row>
    <row r="4267" spans="13:13" x14ac:dyDescent="0.25">
      <c r="M4267" s="49"/>
    </row>
    <row r="4268" spans="13:13" x14ac:dyDescent="0.25">
      <c r="M4268" s="49"/>
    </row>
    <row r="4269" spans="13:13" x14ac:dyDescent="0.25">
      <c r="M4269" s="49"/>
    </row>
    <row r="4270" spans="13:13" x14ac:dyDescent="0.25">
      <c r="M4270" s="49"/>
    </row>
    <row r="4271" spans="13:13" x14ac:dyDescent="0.25">
      <c r="M4271" s="49"/>
    </row>
    <row r="4272" spans="13:13" x14ac:dyDescent="0.25">
      <c r="M4272" s="49"/>
    </row>
    <row r="4273" spans="13:13" x14ac:dyDescent="0.25">
      <c r="M4273" s="49"/>
    </row>
    <row r="4274" spans="13:13" x14ac:dyDescent="0.25">
      <c r="M4274" s="49"/>
    </row>
    <row r="4275" spans="13:13" x14ac:dyDescent="0.25">
      <c r="M4275" s="49"/>
    </row>
    <row r="4276" spans="13:13" x14ac:dyDescent="0.25">
      <c r="M4276" s="49"/>
    </row>
    <row r="4277" spans="13:13" x14ac:dyDescent="0.25">
      <c r="M4277" s="49"/>
    </row>
    <row r="4278" spans="13:13" x14ac:dyDescent="0.25">
      <c r="M4278" s="49"/>
    </row>
    <row r="4279" spans="13:13" x14ac:dyDescent="0.25">
      <c r="M4279" s="49"/>
    </row>
    <row r="4280" spans="13:13" x14ac:dyDescent="0.25">
      <c r="M4280" s="49"/>
    </row>
    <row r="4281" spans="13:13" x14ac:dyDescent="0.25">
      <c r="M4281" s="49"/>
    </row>
    <row r="4282" spans="13:13" x14ac:dyDescent="0.25">
      <c r="M4282" s="49"/>
    </row>
    <row r="4283" spans="13:13" x14ac:dyDescent="0.25">
      <c r="M4283" s="49"/>
    </row>
    <row r="4284" spans="13:13" x14ac:dyDescent="0.25">
      <c r="M4284" s="49"/>
    </row>
    <row r="4285" spans="13:13" x14ac:dyDescent="0.25">
      <c r="M4285" s="49"/>
    </row>
    <row r="4286" spans="13:13" x14ac:dyDescent="0.25">
      <c r="M4286" s="49"/>
    </row>
    <row r="4287" spans="13:13" x14ac:dyDescent="0.25">
      <c r="M4287" s="49"/>
    </row>
    <row r="4288" spans="13:13" x14ac:dyDescent="0.25">
      <c r="M4288" s="49"/>
    </row>
    <row r="4289" spans="13:13" x14ac:dyDescent="0.25">
      <c r="M4289" s="49"/>
    </row>
    <row r="4290" spans="13:13" x14ac:dyDescent="0.25">
      <c r="M4290" s="49"/>
    </row>
    <row r="4291" spans="13:13" x14ac:dyDescent="0.25">
      <c r="M4291" s="49"/>
    </row>
    <row r="4292" spans="13:13" x14ac:dyDescent="0.25">
      <c r="M4292" s="49"/>
    </row>
    <row r="4293" spans="13:13" x14ac:dyDescent="0.25">
      <c r="M4293" s="49"/>
    </row>
    <row r="4294" spans="13:13" x14ac:dyDescent="0.25">
      <c r="M4294" s="49"/>
    </row>
    <row r="4295" spans="13:13" x14ac:dyDescent="0.25">
      <c r="M4295" s="49"/>
    </row>
    <row r="4296" spans="13:13" x14ac:dyDescent="0.25">
      <c r="M4296" s="49"/>
    </row>
    <row r="4297" spans="13:13" x14ac:dyDescent="0.25">
      <c r="M4297" s="49"/>
    </row>
    <row r="4298" spans="13:13" x14ac:dyDescent="0.25">
      <c r="M4298" s="49"/>
    </row>
    <row r="4299" spans="13:13" x14ac:dyDescent="0.25">
      <c r="M4299" s="49"/>
    </row>
    <row r="4300" spans="13:13" x14ac:dyDescent="0.25">
      <c r="M4300" s="49"/>
    </row>
    <row r="4301" spans="13:13" x14ac:dyDescent="0.25">
      <c r="M4301" s="49"/>
    </row>
    <row r="4302" spans="13:13" x14ac:dyDescent="0.25">
      <c r="M4302" s="49"/>
    </row>
    <row r="4303" spans="13:13" x14ac:dyDescent="0.25">
      <c r="M4303" s="49"/>
    </row>
    <row r="4304" spans="13:13" x14ac:dyDescent="0.25">
      <c r="M4304" s="49"/>
    </row>
    <row r="4305" spans="13:13" x14ac:dyDescent="0.25">
      <c r="M4305" s="49"/>
    </row>
    <row r="4306" spans="13:13" x14ac:dyDescent="0.25">
      <c r="M4306" s="49"/>
    </row>
    <row r="4307" spans="13:13" x14ac:dyDescent="0.25">
      <c r="M4307" s="49"/>
    </row>
    <row r="4308" spans="13:13" x14ac:dyDescent="0.25">
      <c r="M4308" s="49"/>
    </row>
    <row r="4309" spans="13:13" x14ac:dyDescent="0.25">
      <c r="M4309" s="49"/>
    </row>
    <row r="4310" spans="13:13" x14ac:dyDescent="0.25">
      <c r="M4310" s="49"/>
    </row>
    <row r="4311" spans="13:13" x14ac:dyDescent="0.25">
      <c r="M4311" s="49"/>
    </row>
    <row r="4312" spans="13:13" x14ac:dyDescent="0.25">
      <c r="M4312" s="49"/>
    </row>
    <row r="4313" spans="13:13" x14ac:dyDescent="0.25">
      <c r="M4313" s="49"/>
    </row>
    <row r="4314" spans="13:13" x14ac:dyDescent="0.25">
      <c r="M4314" s="49"/>
    </row>
    <row r="4315" spans="13:13" x14ac:dyDescent="0.25">
      <c r="M4315" s="49"/>
    </row>
    <row r="4316" spans="13:13" x14ac:dyDescent="0.25">
      <c r="M4316" s="49"/>
    </row>
    <row r="4317" spans="13:13" x14ac:dyDescent="0.25">
      <c r="M4317" s="49"/>
    </row>
    <row r="4318" spans="13:13" x14ac:dyDescent="0.25">
      <c r="M4318" s="49"/>
    </row>
    <row r="4319" spans="13:13" x14ac:dyDescent="0.25">
      <c r="M4319" s="49"/>
    </row>
    <row r="4320" spans="13:13" x14ac:dyDescent="0.25">
      <c r="M4320" s="49"/>
    </row>
    <row r="4321" spans="13:13" x14ac:dyDescent="0.25">
      <c r="M4321" s="49"/>
    </row>
    <row r="4322" spans="13:13" x14ac:dyDescent="0.25">
      <c r="M4322" s="49"/>
    </row>
    <row r="4323" spans="13:13" x14ac:dyDescent="0.25">
      <c r="M4323" s="49"/>
    </row>
    <row r="4324" spans="13:13" x14ac:dyDescent="0.25">
      <c r="M4324" s="49"/>
    </row>
    <row r="4325" spans="13:13" x14ac:dyDescent="0.25">
      <c r="M4325" s="49"/>
    </row>
    <row r="4326" spans="13:13" x14ac:dyDescent="0.25">
      <c r="M4326" s="49"/>
    </row>
    <row r="4327" spans="13:13" x14ac:dyDescent="0.25">
      <c r="M4327" s="49"/>
    </row>
    <row r="4328" spans="13:13" x14ac:dyDescent="0.25">
      <c r="M4328" s="49"/>
    </row>
    <row r="4329" spans="13:13" x14ac:dyDescent="0.25">
      <c r="M4329" s="49"/>
    </row>
    <row r="4330" spans="13:13" x14ac:dyDescent="0.25">
      <c r="M4330" s="49"/>
    </row>
    <row r="4331" spans="13:13" x14ac:dyDescent="0.25">
      <c r="M4331" s="49"/>
    </row>
    <row r="4332" spans="13:13" x14ac:dyDescent="0.25">
      <c r="M4332" s="49"/>
    </row>
    <row r="4333" spans="13:13" x14ac:dyDescent="0.25">
      <c r="M4333" s="49"/>
    </row>
    <row r="4334" spans="13:13" x14ac:dyDescent="0.25">
      <c r="M4334" s="49"/>
    </row>
    <row r="4335" spans="13:13" x14ac:dyDescent="0.25">
      <c r="M4335" s="49"/>
    </row>
    <row r="4336" spans="13:13" x14ac:dyDescent="0.25">
      <c r="M4336" s="49"/>
    </row>
    <row r="4337" spans="13:13" x14ac:dyDescent="0.25">
      <c r="M4337" s="49"/>
    </row>
    <row r="4338" spans="13:13" x14ac:dyDescent="0.25">
      <c r="M4338" s="49"/>
    </row>
    <row r="4339" spans="13:13" x14ac:dyDescent="0.25">
      <c r="M4339" s="49"/>
    </row>
    <row r="4340" spans="13:13" x14ac:dyDescent="0.25">
      <c r="M4340" s="49"/>
    </row>
    <row r="4341" spans="13:13" x14ac:dyDescent="0.25">
      <c r="M4341" s="49"/>
    </row>
    <row r="4342" spans="13:13" x14ac:dyDescent="0.25">
      <c r="M4342" s="49"/>
    </row>
    <row r="4343" spans="13:13" x14ac:dyDescent="0.25">
      <c r="M4343" s="49"/>
    </row>
    <row r="4344" spans="13:13" x14ac:dyDescent="0.25">
      <c r="M4344" s="49"/>
    </row>
    <row r="4345" spans="13:13" x14ac:dyDescent="0.25">
      <c r="M4345" s="49"/>
    </row>
    <row r="4346" spans="13:13" x14ac:dyDescent="0.25">
      <c r="M4346" s="49"/>
    </row>
    <row r="4347" spans="13:13" x14ac:dyDescent="0.25">
      <c r="M4347" s="49"/>
    </row>
    <row r="4348" spans="13:13" x14ac:dyDescent="0.25">
      <c r="M4348" s="49"/>
    </row>
    <row r="4349" spans="13:13" x14ac:dyDescent="0.25">
      <c r="M4349" s="49"/>
    </row>
    <row r="4350" spans="13:13" x14ac:dyDescent="0.25">
      <c r="M4350" s="49"/>
    </row>
    <row r="4351" spans="13:13" x14ac:dyDescent="0.25">
      <c r="M4351" s="49"/>
    </row>
    <row r="4352" spans="13:13" x14ac:dyDescent="0.25">
      <c r="M4352" s="49"/>
    </row>
    <row r="4353" spans="13:13" x14ac:dyDescent="0.25">
      <c r="M4353" s="49"/>
    </row>
    <row r="4354" spans="13:13" x14ac:dyDescent="0.25">
      <c r="M4354" s="49"/>
    </row>
    <row r="4355" spans="13:13" x14ac:dyDescent="0.25">
      <c r="M4355" s="49"/>
    </row>
    <row r="4356" spans="13:13" x14ac:dyDescent="0.25">
      <c r="M4356" s="49"/>
    </row>
    <row r="4357" spans="13:13" x14ac:dyDescent="0.25">
      <c r="M4357" s="49"/>
    </row>
    <row r="4358" spans="13:13" x14ac:dyDescent="0.25">
      <c r="M4358" s="49"/>
    </row>
    <row r="4359" spans="13:13" x14ac:dyDescent="0.25">
      <c r="M4359" s="49"/>
    </row>
    <row r="4360" spans="13:13" x14ac:dyDescent="0.25">
      <c r="M4360" s="49"/>
    </row>
    <row r="4361" spans="13:13" x14ac:dyDescent="0.25">
      <c r="M4361" s="49"/>
    </row>
    <row r="4362" spans="13:13" x14ac:dyDescent="0.25">
      <c r="M4362" s="49"/>
    </row>
    <row r="4363" spans="13:13" x14ac:dyDescent="0.25">
      <c r="M4363" s="49"/>
    </row>
    <row r="4364" spans="13:13" x14ac:dyDescent="0.25">
      <c r="M4364" s="49"/>
    </row>
    <row r="4365" spans="13:13" x14ac:dyDescent="0.25">
      <c r="M4365" s="49"/>
    </row>
    <row r="4366" spans="13:13" x14ac:dyDescent="0.25">
      <c r="M4366" s="49"/>
    </row>
    <row r="4367" spans="13:13" x14ac:dyDescent="0.25">
      <c r="M4367" s="49"/>
    </row>
    <row r="4368" spans="13:13" x14ac:dyDescent="0.25">
      <c r="M4368" s="49"/>
    </row>
    <row r="4369" spans="13:13" x14ac:dyDescent="0.25">
      <c r="M4369" s="49"/>
    </row>
    <row r="4370" spans="13:13" x14ac:dyDescent="0.25">
      <c r="M4370" s="49"/>
    </row>
    <row r="4371" spans="13:13" x14ac:dyDescent="0.25">
      <c r="M4371" s="49"/>
    </row>
    <row r="4372" spans="13:13" x14ac:dyDescent="0.25">
      <c r="M4372" s="49"/>
    </row>
    <row r="4373" spans="13:13" x14ac:dyDescent="0.25">
      <c r="M4373" s="49"/>
    </row>
    <row r="4374" spans="13:13" x14ac:dyDescent="0.25">
      <c r="M4374" s="49"/>
    </row>
    <row r="4375" spans="13:13" x14ac:dyDescent="0.25">
      <c r="M4375" s="49"/>
    </row>
    <row r="4376" spans="13:13" x14ac:dyDescent="0.25">
      <c r="M4376" s="49"/>
    </row>
    <row r="4377" spans="13:13" x14ac:dyDescent="0.25">
      <c r="M4377" s="49"/>
    </row>
    <row r="4378" spans="13:13" x14ac:dyDescent="0.25">
      <c r="M4378" s="49"/>
    </row>
    <row r="4379" spans="13:13" x14ac:dyDescent="0.25">
      <c r="M4379" s="49"/>
    </row>
    <row r="4380" spans="13:13" x14ac:dyDescent="0.25">
      <c r="M4380" s="49"/>
    </row>
    <row r="4381" spans="13:13" x14ac:dyDescent="0.25">
      <c r="M4381" s="49"/>
    </row>
    <row r="4382" spans="13:13" x14ac:dyDescent="0.25">
      <c r="M4382" s="49"/>
    </row>
    <row r="4383" spans="13:13" x14ac:dyDescent="0.25">
      <c r="M4383" s="49"/>
    </row>
    <row r="4384" spans="13:13" x14ac:dyDescent="0.25">
      <c r="M4384" s="49"/>
    </row>
    <row r="4385" spans="13:13" x14ac:dyDescent="0.25">
      <c r="M4385" s="49"/>
    </row>
    <row r="4386" spans="13:13" x14ac:dyDescent="0.25">
      <c r="M4386" s="49"/>
    </row>
    <row r="4387" spans="13:13" x14ac:dyDescent="0.25">
      <c r="M4387" s="49"/>
    </row>
    <row r="4388" spans="13:13" x14ac:dyDescent="0.25">
      <c r="M4388" s="49"/>
    </row>
    <row r="4389" spans="13:13" x14ac:dyDescent="0.25">
      <c r="M4389" s="49"/>
    </row>
    <row r="4390" spans="13:13" x14ac:dyDescent="0.25">
      <c r="M4390" s="49"/>
    </row>
    <row r="4391" spans="13:13" x14ac:dyDescent="0.25">
      <c r="M4391" s="49"/>
    </row>
    <row r="4392" spans="13:13" x14ac:dyDescent="0.25">
      <c r="M4392" s="49"/>
    </row>
    <row r="4393" spans="13:13" x14ac:dyDescent="0.25">
      <c r="M4393" s="49"/>
    </row>
    <row r="4394" spans="13:13" x14ac:dyDescent="0.25">
      <c r="M4394" s="49"/>
    </row>
    <row r="4395" spans="13:13" x14ac:dyDescent="0.25">
      <c r="M4395" s="49"/>
    </row>
    <row r="4396" spans="13:13" x14ac:dyDescent="0.25">
      <c r="M4396" s="49"/>
    </row>
    <row r="4397" spans="13:13" x14ac:dyDescent="0.25">
      <c r="M4397" s="49"/>
    </row>
    <row r="4398" spans="13:13" x14ac:dyDescent="0.25">
      <c r="M4398" s="49"/>
    </row>
    <row r="4399" spans="13:13" x14ac:dyDescent="0.25">
      <c r="M4399" s="49"/>
    </row>
    <row r="4400" spans="13:13" x14ac:dyDescent="0.25">
      <c r="M4400" s="49"/>
    </row>
    <row r="4401" spans="13:13" x14ac:dyDescent="0.25">
      <c r="M4401" s="49"/>
    </row>
    <row r="4402" spans="13:13" x14ac:dyDescent="0.25">
      <c r="M4402" s="49"/>
    </row>
    <row r="4403" spans="13:13" x14ac:dyDescent="0.25">
      <c r="M4403" s="49"/>
    </row>
    <row r="4404" spans="13:13" x14ac:dyDescent="0.25">
      <c r="M4404" s="49"/>
    </row>
    <row r="4405" spans="13:13" x14ac:dyDescent="0.25">
      <c r="M4405" s="49"/>
    </row>
    <row r="4406" spans="13:13" x14ac:dyDescent="0.25">
      <c r="M4406" s="49"/>
    </row>
    <row r="4407" spans="13:13" x14ac:dyDescent="0.25">
      <c r="M4407" s="49"/>
    </row>
    <row r="4408" spans="13:13" x14ac:dyDescent="0.25">
      <c r="M4408" s="49"/>
    </row>
    <row r="4409" spans="13:13" x14ac:dyDescent="0.25">
      <c r="M4409" s="49"/>
    </row>
    <row r="4410" spans="13:13" x14ac:dyDescent="0.25">
      <c r="M4410" s="49"/>
    </row>
    <row r="4411" spans="13:13" x14ac:dyDescent="0.25">
      <c r="M4411" s="49"/>
    </row>
    <row r="4412" spans="13:13" x14ac:dyDescent="0.25">
      <c r="M4412" s="49"/>
    </row>
    <row r="4413" spans="13:13" x14ac:dyDescent="0.25">
      <c r="M4413" s="49"/>
    </row>
    <row r="4414" spans="13:13" x14ac:dyDescent="0.25">
      <c r="M4414" s="49"/>
    </row>
    <row r="4415" spans="13:13" x14ac:dyDescent="0.25">
      <c r="M4415" s="49"/>
    </row>
    <row r="4416" spans="13:13" x14ac:dyDescent="0.25">
      <c r="M4416" s="49"/>
    </row>
    <row r="4417" spans="13:13" x14ac:dyDescent="0.25">
      <c r="M4417" s="49"/>
    </row>
    <row r="4418" spans="13:13" x14ac:dyDescent="0.25">
      <c r="M4418" s="49"/>
    </row>
    <row r="4419" spans="13:13" x14ac:dyDescent="0.25">
      <c r="M4419" s="49"/>
    </row>
    <row r="4420" spans="13:13" x14ac:dyDescent="0.25">
      <c r="M4420" s="49"/>
    </row>
    <row r="4421" spans="13:13" x14ac:dyDescent="0.25">
      <c r="M4421" s="49"/>
    </row>
    <row r="4422" spans="13:13" x14ac:dyDescent="0.25">
      <c r="M4422" s="49"/>
    </row>
    <row r="4423" spans="13:13" x14ac:dyDescent="0.25">
      <c r="M4423" s="49"/>
    </row>
    <row r="4424" spans="13:13" x14ac:dyDescent="0.25">
      <c r="M4424" s="49"/>
    </row>
    <row r="4425" spans="13:13" x14ac:dyDescent="0.25">
      <c r="M4425" s="49"/>
    </row>
    <row r="4426" spans="13:13" x14ac:dyDescent="0.25">
      <c r="M4426" s="49"/>
    </row>
    <row r="4427" spans="13:13" x14ac:dyDescent="0.25">
      <c r="M4427" s="49"/>
    </row>
    <row r="4428" spans="13:13" x14ac:dyDescent="0.25">
      <c r="M4428" s="49"/>
    </row>
    <row r="4429" spans="13:13" x14ac:dyDescent="0.25">
      <c r="M4429" s="49"/>
    </row>
    <row r="4430" spans="13:13" x14ac:dyDescent="0.25">
      <c r="M4430" s="49"/>
    </row>
    <row r="4431" spans="13:13" x14ac:dyDescent="0.25">
      <c r="M4431" s="49"/>
    </row>
    <row r="4432" spans="13:13" x14ac:dyDescent="0.25">
      <c r="M4432" s="49"/>
    </row>
    <row r="4433" spans="13:13" x14ac:dyDescent="0.25">
      <c r="M4433" s="49"/>
    </row>
    <row r="4434" spans="13:13" x14ac:dyDescent="0.25">
      <c r="M4434" s="49"/>
    </row>
    <row r="4435" spans="13:13" x14ac:dyDescent="0.25">
      <c r="M4435" s="49"/>
    </row>
    <row r="4436" spans="13:13" x14ac:dyDescent="0.25">
      <c r="M4436" s="49"/>
    </row>
    <row r="4437" spans="13:13" x14ac:dyDescent="0.25">
      <c r="M4437" s="49"/>
    </row>
    <row r="4438" spans="13:13" x14ac:dyDescent="0.25">
      <c r="M4438" s="49"/>
    </row>
    <row r="4439" spans="13:13" x14ac:dyDescent="0.25">
      <c r="M4439" s="49"/>
    </row>
    <row r="4440" spans="13:13" x14ac:dyDescent="0.25">
      <c r="M4440" s="49"/>
    </row>
    <row r="4441" spans="13:13" x14ac:dyDescent="0.25">
      <c r="M4441" s="49"/>
    </row>
    <row r="4442" spans="13:13" x14ac:dyDescent="0.25">
      <c r="M4442" s="49"/>
    </row>
    <row r="4443" spans="13:13" x14ac:dyDescent="0.25">
      <c r="M4443" s="49"/>
    </row>
    <row r="4444" spans="13:13" x14ac:dyDescent="0.25">
      <c r="M4444" s="49"/>
    </row>
    <row r="4445" spans="13:13" x14ac:dyDescent="0.25">
      <c r="M4445" s="49"/>
    </row>
    <row r="4446" spans="13:13" x14ac:dyDescent="0.25">
      <c r="M4446" s="49"/>
    </row>
    <row r="4447" spans="13:13" x14ac:dyDescent="0.25">
      <c r="M4447" s="49"/>
    </row>
    <row r="4448" spans="13:13" x14ac:dyDescent="0.25">
      <c r="M4448" s="49"/>
    </row>
    <row r="4449" spans="13:13" x14ac:dyDescent="0.25">
      <c r="M4449" s="49"/>
    </row>
    <row r="4450" spans="13:13" x14ac:dyDescent="0.25">
      <c r="M4450" s="49"/>
    </row>
    <row r="4451" spans="13:13" x14ac:dyDescent="0.25">
      <c r="M4451" s="49"/>
    </row>
    <row r="4452" spans="13:13" x14ac:dyDescent="0.25">
      <c r="M4452" s="49"/>
    </row>
    <row r="4453" spans="13:13" x14ac:dyDescent="0.25">
      <c r="M4453" s="49"/>
    </row>
    <row r="4454" spans="13:13" x14ac:dyDescent="0.25">
      <c r="M4454" s="49"/>
    </row>
    <row r="4455" spans="13:13" x14ac:dyDescent="0.25">
      <c r="M4455" s="49"/>
    </row>
    <row r="4456" spans="13:13" x14ac:dyDescent="0.25">
      <c r="M4456" s="49"/>
    </row>
    <row r="4457" spans="13:13" x14ac:dyDescent="0.25">
      <c r="M4457" s="49"/>
    </row>
    <row r="4458" spans="13:13" x14ac:dyDescent="0.25">
      <c r="M4458" s="49"/>
    </row>
    <row r="4459" spans="13:13" x14ac:dyDescent="0.25">
      <c r="M4459" s="49"/>
    </row>
    <row r="4460" spans="13:13" x14ac:dyDescent="0.25">
      <c r="M4460" s="49"/>
    </row>
    <row r="4461" spans="13:13" x14ac:dyDescent="0.25">
      <c r="M4461" s="49"/>
    </row>
    <row r="4462" spans="13:13" x14ac:dyDescent="0.25">
      <c r="M4462" s="49"/>
    </row>
    <row r="4463" spans="13:13" x14ac:dyDescent="0.25">
      <c r="M4463" s="49"/>
    </row>
    <row r="4464" spans="13:13" x14ac:dyDescent="0.25">
      <c r="M4464" s="49"/>
    </row>
    <row r="4465" spans="13:13" x14ac:dyDescent="0.25">
      <c r="M4465" s="49"/>
    </row>
    <row r="4466" spans="13:13" x14ac:dyDescent="0.25">
      <c r="M4466" s="49"/>
    </row>
    <row r="4467" spans="13:13" x14ac:dyDescent="0.25">
      <c r="M4467" s="49"/>
    </row>
    <row r="4468" spans="13:13" x14ac:dyDescent="0.25">
      <c r="M4468" s="49"/>
    </row>
    <row r="4469" spans="13:13" x14ac:dyDescent="0.25">
      <c r="M4469" s="49"/>
    </row>
    <row r="4470" spans="13:13" x14ac:dyDescent="0.25">
      <c r="M4470" s="49"/>
    </row>
    <row r="4471" spans="13:13" x14ac:dyDescent="0.25">
      <c r="M4471" s="49"/>
    </row>
    <row r="4472" spans="13:13" x14ac:dyDescent="0.25">
      <c r="M4472" s="49"/>
    </row>
    <row r="4473" spans="13:13" x14ac:dyDescent="0.25">
      <c r="M4473" s="49"/>
    </row>
    <row r="4474" spans="13:13" x14ac:dyDescent="0.25">
      <c r="M4474" s="49"/>
    </row>
    <row r="4475" spans="13:13" x14ac:dyDescent="0.25">
      <c r="M4475" s="49"/>
    </row>
    <row r="4476" spans="13:13" x14ac:dyDescent="0.25">
      <c r="M4476" s="49"/>
    </row>
    <row r="4477" spans="13:13" x14ac:dyDescent="0.25">
      <c r="M4477" s="49"/>
    </row>
    <row r="4478" spans="13:13" x14ac:dyDescent="0.25">
      <c r="M4478" s="49"/>
    </row>
    <row r="4479" spans="13:13" x14ac:dyDescent="0.25">
      <c r="M4479" s="49"/>
    </row>
    <row r="4480" spans="13:13" x14ac:dyDescent="0.25">
      <c r="M4480" s="49"/>
    </row>
    <row r="4481" spans="13:13" x14ac:dyDescent="0.25">
      <c r="M4481" s="49"/>
    </row>
    <row r="4482" spans="13:13" x14ac:dyDescent="0.25">
      <c r="M4482" s="49"/>
    </row>
    <row r="4483" spans="13:13" x14ac:dyDescent="0.25">
      <c r="M4483" s="49"/>
    </row>
    <row r="4484" spans="13:13" x14ac:dyDescent="0.25">
      <c r="M4484" s="49"/>
    </row>
    <row r="4485" spans="13:13" x14ac:dyDescent="0.25">
      <c r="M4485" s="49"/>
    </row>
    <row r="4486" spans="13:13" x14ac:dyDescent="0.25">
      <c r="M4486" s="49"/>
    </row>
    <row r="4487" spans="13:13" x14ac:dyDescent="0.25">
      <c r="M4487" s="49"/>
    </row>
    <row r="4488" spans="13:13" x14ac:dyDescent="0.25">
      <c r="M4488" s="49"/>
    </row>
    <row r="4489" spans="13:13" x14ac:dyDescent="0.25">
      <c r="M4489" s="49"/>
    </row>
    <row r="4490" spans="13:13" x14ac:dyDescent="0.25">
      <c r="M4490" s="49"/>
    </row>
    <row r="4491" spans="13:13" x14ac:dyDescent="0.25">
      <c r="M4491" s="49"/>
    </row>
    <row r="4492" spans="13:13" x14ac:dyDescent="0.25">
      <c r="M4492" s="49"/>
    </row>
    <row r="4493" spans="13:13" x14ac:dyDescent="0.25">
      <c r="M4493" s="49"/>
    </row>
    <row r="4494" spans="13:13" x14ac:dyDescent="0.25">
      <c r="M4494" s="49"/>
    </row>
    <row r="4495" spans="13:13" x14ac:dyDescent="0.25">
      <c r="M4495" s="49"/>
    </row>
    <row r="4496" spans="13:13" x14ac:dyDescent="0.25">
      <c r="M4496" s="49"/>
    </row>
    <row r="4497" spans="13:13" x14ac:dyDescent="0.25">
      <c r="M4497" s="49"/>
    </row>
    <row r="4498" spans="13:13" x14ac:dyDescent="0.25">
      <c r="M4498" s="49"/>
    </row>
    <row r="4499" spans="13:13" x14ac:dyDescent="0.25">
      <c r="M4499" s="49"/>
    </row>
    <row r="4500" spans="13:13" x14ac:dyDescent="0.25">
      <c r="M4500" s="49"/>
    </row>
    <row r="4501" spans="13:13" x14ac:dyDescent="0.25">
      <c r="M4501" s="49"/>
    </row>
    <row r="4502" spans="13:13" x14ac:dyDescent="0.25">
      <c r="M4502" s="49"/>
    </row>
    <row r="4503" spans="13:13" x14ac:dyDescent="0.25">
      <c r="M4503" s="49"/>
    </row>
    <row r="4504" spans="13:13" x14ac:dyDescent="0.25">
      <c r="M4504" s="49"/>
    </row>
    <row r="4505" spans="13:13" x14ac:dyDescent="0.25">
      <c r="M4505" s="49"/>
    </row>
    <row r="4506" spans="13:13" x14ac:dyDescent="0.25">
      <c r="M4506" s="49"/>
    </row>
    <row r="4507" spans="13:13" x14ac:dyDescent="0.25">
      <c r="M4507" s="49"/>
    </row>
    <row r="4508" spans="13:13" x14ac:dyDescent="0.25">
      <c r="M4508" s="49"/>
    </row>
    <row r="4509" spans="13:13" x14ac:dyDescent="0.25">
      <c r="M4509" s="49"/>
    </row>
    <row r="4510" spans="13:13" x14ac:dyDescent="0.25">
      <c r="M4510" s="49"/>
    </row>
    <row r="4511" spans="13:13" x14ac:dyDescent="0.25">
      <c r="M4511" s="49"/>
    </row>
    <row r="4512" spans="13:13" x14ac:dyDescent="0.25">
      <c r="M4512" s="49"/>
    </row>
    <row r="4513" spans="13:13" x14ac:dyDescent="0.25">
      <c r="M4513" s="49"/>
    </row>
    <row r="4514" spans="13:13" x14ac:dyDescent="0.25">
      <c r="M4514" s="49"/>
    </row>
    <row r="4515" spans="13:13" x14ac:dyDescent="0.25">
      <c r="M4515" s="49"/>
    </row>
    <row r="4516" spans="13:13" x14ac:dyDescent="0.25">
      <c r="M4516" s="49"/>
    </row>
    <row r="4517" spans="13:13" x14ac:dyDescent="0.25">
      <c r="M4517" s="49"/>
    </row>
    <row r="4518" spans="13:13" x14ac:dyDescent="0.25">
      <c r="M4518" s="49"/>
    </row>
    <row r="4519" spans="13:13" x14ac:dyDescent="0.25">
      <c r="M4519" s="49"/>
    </row>
    <row r="4520" spans="13:13" x14ac:dyDescent="0.25">
      <c r="M4520" s="49"/>
    </row>
    <row r="4521" spans="13:13" x14ac:dyDescent="0.25">
      <c r="M4521" s="49"/>
    </row>
    <row r="4522" spans="13:13" x14ac:dyDescent="0.25">
      <c r="M4522" s="49"/>
    </row>
    <row r="4523" spans="13:13" x14ac:dyDescent="0.25">
      <c r="M4523" s="49"/>
    </row>
    <row r="4524" spans="13:13" x14ac:dyDescent="0.25">
      <c r="M4524" s="49"/>
    </row>
    <row r="4525" spans="13:13" x14ac:dyDescent="0.25">
      <c r="M4525" s="49"/>
    </row>
    <row r="4526" spans="13:13" x14ac:dyDescent="0.25">
      <c r="M4526" s="49"/>
    </row>
    <row r="4527" spans="13:13" x14ac:dyDescent="0.25">
      <c r="M4527" s="49"/>
    </row>
    <row r="4528" spans="13:13" x14ac:dyDescent="0.25">
      <c r="M4528" s="49"/>
    </row>
    <row r="4529" spans="13:13" x14ac:dyDescent="0.25">
      <c r="M4529" s="49"/>
    </row>
    <row r="4530" spans="13:13" x14ac:dyDescent="0.25">
      <c r="M4530" s="49"/>
    </row>
    <row r="4531" spans="13:13" x14ac:dyDescent="0.25">
      <c r="M4531" s="49"/>
    </row>
    <row r="4532" spans="13:13" x14ac:dyDescent="0.25">
      <c r="M4532" s="49"/>
    </row>
    <row r="4533" spans="13:13" x14ac:dyDescent="0.25">
      <c r="M4533" s="49"/>
    </row>
    <row r="4534" spans="13:13" x14ac:dyDescent="0.25">
      <c r="M4534" s="49"/>
    </row>
    <row r="4535" spans="13:13" x14ac:dyDescent="0.25">
      <c r="M4535" s="49"/>
    </row>
    <row r="4536" spans="13:13" x14ac:dyDescent="0.25">
      <c r="M4536" s="49"/>
    </row>
    <row r="4537" spans="13:13" x14ac:dyDescent="0.25">
      <c r="M4537" s="49"/>
    </row>
    <row r="4538" spans="13:13" x14ac:dyDescent="0.25">
      <c r="M4538" s="49"/>
    </row>
    <row r="4539" spans="13:13" x14ac:dyDescent="0.25">
      <c r="M4539" s="49"/>
    </row>
    <row r="4540" spans="13:13" x14ac:dyDescent="0.25">
      <c r="M4540" s="49"/>
    </row>
    <row r="4541" spans="13:13" x14ac:dyDescent="0.25">
      <c r="M4541" s="49"/>
    </row>
    <row r="4542" spans="13:13" x14ac:dyDescent="0.25">
      <c r="M4542" s="49"/>
    </row>
    <row r="4543" spans="13:13" x14ac:dyDescent="0.25">
      <c r="M4543" s="49"/>
    </row>
    <row r="4544" spans="13:13" x14ac:dyDescent="0.25">
      <c r="M4544" s="49"/>
    </row>
    <row r="4545" spans="13:13" x14ac:dyDescent="0.25">
      <c r="M4545" s="49"/>
    </row>
    <row r="4546" spans="13:13" x14ac:dyDescent="0.25">
      <c r="M4546" s="49"/>
    </row>
    <row r="4547" spans="13:13" x14ac:dyDescent="0.25">
      <c r="M4547" s="49"/>
    </row>
    <row r="4548" spans="13:13" x14ac:dyDescent="0.25">
      <c r="M4548" s="49"/>
    </row>
    <row r="4549" spans="13:13" x14ac:dyDescent="0.25">
      <c r="M4549" s="49"/>
    </row>
    <row r="4550" spans="13:13" x14ac:dyDescent="0.25">
      <c r="M4550" s="49"/>
    </row>
    <row r="4551" spans="13:13" x14ac:dyDescent="0.25">
      <c r="M4551" s="49"/>
    </row>
    <row r="4552" spans="13:13" x14ac:dyDescent="0.25">
      <c r="M4552" s="49"/>
    </row>
    <row r="4553" spans="13:13" x14ac:dyDescent="0.25">
      <c r="M4553" s="49"/>
    </row>
    <row r="4554" spans="13:13" x14ac:dyDescent="0.25">
      <c r="M4554" s="49"/>
    </row>
    <row r="4555" spans="13:13" x14ac:dyDescent="0.25">
      <c r="M4555" s="49"/>
    </row>
    <row r="4556" spans="13:13" x14ac:dyDescent="0.25">
      <c r="M4556" s="49"/>
    </row>
    <row r="4557" spans="13:13" x14ac:dyDescent="0.25">
      <c r="M4557" s="49"/>
    </row>
    <row r="4558" spans="13:13" x14ac:dyDescent="0.25">
      <c r="M4558" s="49"/>
    </row>
    <row r="4559" spans="13:13" x14ac:dyDescent="0.25">
      <c r="M4559" s="49"/>
    </row>
    <row r="4560" spans="13:13" x14ac:dyDescent="0.25">
      <c r="M4560" s="49"/>
    </row>
    <row r="4561" spans="13:13" x14ac:dyDescent="0.25">
      <c r="M4561" s="49"/>
    </row>
    <row r="4562" spans="13:13" x14ac:dyDescent="0.25">
      <c r="M4562" s="49"/>
    </row>
    <row r="4563" spans="13:13" x14ac:dyDescent="0.25">
      <c r="M4563" s="49"/>
    </row>
    <row r="4564" spans="13:13" x14ac:dyDescent="0.25">
      <c r="M4564" s="49"/>
    </row>
    <row r="4565" spans="13:13" x14ac:dyDescent="0.25">
      <c r="M4565" s="49"/>
    </row>
    <row r="4566" spans="13:13" x14ac:dyDescent="0.25">
      <c r="M4566" s="49"/>
    </row>
    <row r="4567" spans="13:13" x14ac:dyDescent="0.25">
      <c r="M4567" s="49"/>
    </row>
    <row r="4568" spans="13:13" x14ac:dyDescent="0.25">
      <c r="M4568" s="49"/>
    </row>
    <row r="4569" spans="13:13" x14ac:dyDescent="0.25">
      <c r="M4569" s="49"/>
    </row>
    <row r="4570" spans="13:13" x14ac:dyDescent="0.25">
      <c r="M4570" s="49"/>
    </row>
    <row r="4571" spans="13:13" x14ac:dyDescent="0.25">
      <c r="M4571" s="49"/>
    </row>
    <row r="4572" spans="13:13" x14ac:dyDescent="0.25">
      <c r="M4572" s="49"/>
    </row>
    <row r="4573" spans="13:13" x14ac:dyDescent="0.25">
      <c r="M4573" s="49"/>
    </row>
    <row r="4574" spans="13:13" x14ac:dyDescent="0.25">
      <c r="M4574" s="49"/>
    </row>
    <row r="4575" spans="13:13" x14ac:dyDescent="0.25">
      <c r="M4575" s="49"/>
    </row>
    <row r="4576" spans="13:13" x14ac:dyDescent="0.25">
      <c r="M4576" s="49"/>
    </row>
    <row r="4577" spans="13:13" x14ac:dyDescent="0.25">
      <c r="M4577" s="49"/>
    </row>
    <row r="4578" spans="13:13" x14ac:dyDescent="0.25">
      <c r="M4578" s="49"/>
    </row>
    <row r="4579" spans="13:13" x14ac:dyDescent="0.25">
      <c r="M4579" s="49"/>
    </row>
    <row r="4580" spans="13:13" x14ac:dyDescent="0.25">
      <c r="M4580" s="49"/>
    </row>
    <row r="4581" spans="13:13" x14ac:dyDescent="0.25">
      <c r="M4581" s="49"/>
    </row>
    <row r="4582" spans="13:13" x14ac:dyDescent="0.25">
      <c r="M4582" s="49"/>
    </row>
    <row r="4583" spans="13:13" x14ac:dyDescent="0.25">
      <c r="M4583" s="49"/>
    </row>
    <row r="4584" spans="13:13" x14ac:dyDescent="0.25">
      <c r="M4584" s="49"/>
    </row>
    <row r="4585" spans="13:13" x14ac:dyDescent="0.25">
      <c r="M4585" s="49"/>
    </row>
    <row r="4586" spans="13:13" x14ac:dyDescent="0.25">
      <c r="M4586" s="49"/>
    </row>
    <row r="4587" spans="13:13" x14ac:dyDescent="0.25">
      <c r="M4587" s="49"/>
    </row>
    <row r="4588" spans="13:13" x14ac:dyDescent="0.25">
      <c r="M4588" s="49"/>
    </row>
    <row r="4589" spans="13:13" x14ac:dyDescent="0.25">
      <c r="M4589" s="49"/>
    </row>
    <row r="4590" spans="13:13" x14ac:dyDescent="0.25">
      <c r="M4590" s="49"/>
    </row>
    <row r="4591" spans="13:13" x14ac:dyDescent="0.25">
      <c r="M4591" s="49"/>
    </row>
    <row r="4592" spans="13:13" x14ac:dyDescent="0.25">
      <c r="M4592" s="49"/>
    </row>
    <row r="4593" spans="13:13" x14ac:dyDescent="0.25">
      <c r="M4593" s="49"/>
    </row>
    <row r="4594" spans="13:13" x14ac:dyDescent="0.25">
      <c r="M4594" s="49"/>
    </row>
    <row r="4595" spans="13:13" x14ac:dyDescent="0.25">
      <c r="M4595" s="49"/>
    </row>
    <row r="4596" spans="13:13" x14ac:dyDescent="0.25">
      <c r="M4596" s="49"/>
    </row>
    <row r="4597" spans="13:13" x14ac:dyDescent="0.25">
      <c r="M4597" s="49"/>
    </row>
    <row r="4598" spans="13:13" x14ac:dyDescent="0.25">
      <c r="M4598" s="49"/>
    </row>
    <row r="4599" spans="13:13" x14ac:dyDescent="0.25">
      <c r="M4599" s="49"/>
    </row>
    <row r="4600" spans="13:13" x14ac:dyDescent="0.25">
      <c r="M4600" s="49"/>
    </row>
    <row r="4601" spans="13:13" x14ac:dyDescent="0.25">
      <c r="M4601" s="49"/>
    </row>
    <row r="4602" spans="13:13" x14ac:dyDescent="0.25">
      <c r="M4602" s="49"/>
    </row>
    <row r="4603" spans="13:13" x14ac:dyDescent="0.25">
      <c r="M4603" s="49"/>
    </row>
    <row r="4604" spans="13:13" x14ac:dyDescent="0.25">
      <c r="M4604" s="49"/>
    </row>
    <row r="4605" spans="13:13" x14ac:dyDescent="0.25">
      <c r="M4605" s="49"/>
    </row>
    <row r="4606" spans="13:13" x14ac:dyDescent="0.25">
      <c r="M4606" s="49"/>
    </row>
    <row r="4607" spans="13:13" x14ac:dyDescent="0.25">
      <c r="M4607" s="49"/>
    </row>
    <row r="4608" spans="13:13" x14ac:dyDescent="0.25">
      <c r="M4608" s="49"/>
    </row>
    <row r="4609" spans="13:13" x14ac:dyDescent="0.25">
      <c r="M4609" s="49"/>
    </row>
    <row r="4610" spans="13:13" x14ac:dyDescent="0.25">
      <c r="M4610" s="49"/>
    </row>
    <row r="4611" spans="13:13" x14ac:dyDescent="0.25">
      <c r="M4611" s="49"/>
    </row>
    <row r="4612" spans="13:13" x14ac:dyDescent="0.25">
      <c r="M4612" s="49"/>
    </row>
    <row r="4613" spans="13:13" x14ac:dyDescent="0.25">
      <c r="M4613" s="49"/>
    </row>
    <row r="4614" spans="13:13" x14ac:dyDescent="0.25">
      <c r="M4614" s="49"/>
    </row>
    <row r="4615" spans="13:13" x14ac:dyDescent="0.25">
      <c r="M4615" s="49"/>
    </row>
    <row r="4616" spans="13:13" x14ac:dyDescent="0.25">
      <c r="M4616" s="49"/>
    </row>
    <row r="4617" spans="13:13" x14ac:dyDescent="0.25">
      <c r="M4617" s="49"/>
    </row>
    <row r="4618" spans="13:13" x14ac:dyDescent="0.25">
      <c r="M4618" s="49"/>
    </row>
    <row r="4619" spans="13:13" x14ac:dyDescent="0.25">
      <c r="M4619" s="49"/>
    </row>
    <row r="4620" spans="13:13" x14ac:dyDescent="0.25">
      <c r="M4620" s="49"/>
    </row>
    <row r="4621" spans="13:13" x14ac:dyDescent="0.25">
      <c r="M4621" s="49"/>
    </row>
    <row r="4622" spans="13:13" x14ac:dyDescent="0.25">
      <c r="M4622" s="49"/>
    </row>
    <row r="4623" spans="13:13" x14ac:dyDescent="0.25">
      <c r="M4623" s="49"/>
    </row>
    <row r="4624" spans="13:13" x14ac:dyDescent="0.25">
      <c r="M4624" s="49"/>
    </row>
    <row r="4625" spans="13:13" x14ac:dyDescent="0.25">
      <c r="M4625" s="49"/>
    </row>
    <row r="4626" spans="13:13" x14ac:dyDescent="0.25">
      <c r="M4626" s="49"/>
    </row>
    <row r="4627" spans="13:13" x14ac:dyDescent="0.25">
      <c r="M4627" s="49"/>
    </row>
    <row r="4628" spans="13:13" x14ac:dyDescent="0.25">
      <c r="M4628" s="49"/>
    </row>
    <row r="4629" spans="13:13" x14ac:dyDescent="0.25">
      <c r="M4629" s="49"/>
    </row>
    <row r="4630" spans="13:13" x14ac:dyDescent="0.25">
      <c r="M4630" s="49"/>
    </row>
    <row r="4631" spans="13:13" x14ac:dyDescent="0.25">
      <c r="M4631" s="49"/>
    </row>
    <row r="4632" spans="13:13" x14ac:dyDescent="0.25">
      <c r="M4632" s="49"/>
    </row>
    <row r="4633" spans="13:13" x14ac:dyDescent="0.25">
      <c r="M4633" s="49"/>
    </row>
    <row r="4634" spans="13:13" x14ac:dyDescent="0.25">
      <c r="M4634" s="49"/>
    </row>
    <row r="4635" spans="13:13" x14ac:dyDescent="0.25">
      <c r="M4635" s="49"/>
    </row>
    <row r="4636" spans="13:13" x14ac:dyDescent="0.25">
      <c r="M4636" s="49"/>
    </row>
    <row r="4637" spans="13:13" x14ac:dyDescent="0.25">
      <c r="M4637" s="49"/>
    </row>
    <row r="4638" spans="13:13" x14ac:dyDescent="0.25">
      <c r="M4638" s="49"/>
    </row>
    <row r="4639" spans="13:13" x14ac:dyDescent="0.25">
      <c r="M4639" s="49"/>
    </row>
    <row r="4640" spans="13:13" x14ac:dyDescent="0.25">
      <c r="M4640" s="49"/>
    </row>
    <row r="4641" spans="13:13" x14ac:dyDescent="0.25">
      <c r="M4641" s="49"/>
    </row>
    <row r="4642" spans="13:13" x14ac:dyDescent="0.25">
      <c r="M4642" s="49"/>
    </row>
    <row r="4643" spans="13:13" x14ac:dyDescent="0.25">
      <c r="M4643" s="49"/>
    </row>
    <row r="4644" spans="13:13" x14ac:dyDescent="0.25">
      <c r="M4644" s="49"/>
    </row>
    <row r="4645" spans="13:13" x14ac:dyDescent="0.25">
      <c r="M4645" s="49"/>
    </row>
    <row r="4646" spans="13:13" x14ac:dyDescent="0.25">
      <c r="M4646" s="49"/>
    </row>
    <row r="4647" spans="13:13" x14ac:dyDescent="0.25">
      <c r="M4647" s="49"/>
    </row>
    <row r="4648" spans="13:13" x14ac:dyDescent="0.25">
      <c r="M4648" s="49"/>
    </row>
    <row r="4649" spans="13:13" x14ac:dyDescent="0.25">
      <c r="M4649" s="49"/>
    </row>
    <row r="4650" spans="13:13" x14ac:dyDescent="0.25">
      <c r="M4650" s="49"/>
    </row>
    <row r="4651" spans="13:13" x14ac:dyDescent="0.25">
      <c r="M4651" s="49"/>
    </row>
    <row r="4652" spans="13:13" x14ac:dyDescent="0.25">
      <c r="M4652" s="49"/>
    </row>
    <row r="4653" spans="13:13" x14ac:dyDescent="0.25">
      <c r="M4653" s="49"/>
    </row>
    <row r="4654" spans="13:13" x14ac:dyDescent="0.25">
      <c r="M4654" s="49"/>
    </row>
    <row r="4655" spans="13:13" x14ac:dyDescent="0.25">
      <c r="M4655" s="49"/>
    </row>
    <row r="4656" spans="13:13" x14ac:dyDescent="0.25">
      <c r="M4656" s="49"/>
    </row>
    <row r="4657" spans="13:13" x14ac:dyDescent="0.25">
      <c r="M4657" s="49"/>
    </row>
    <row r="4658" spans="13:13" x14ac:dyDescent="0.25">
      <c r="M4658" s="49"/>
    </row>
    <row r="4659" spans="13:13" x14ac:dyDescent="0.25">
      <c r="M4659" s="49"/>
    </row>
    <row r="4660" spans="13:13" x14ac:dyDescent="0.25">
      <c r="M4660" s="49"/>
    </row>
    <row r="4661" spans="13:13" x14ac:dyDescent="0.25">
      <c r="M4661" s="49"/>
    </row>
    <row r="4662" spans="13:13" x14ac:dyDescent="0.25">
      <c r="M4662" s="49"/>
    </row>
    <row r="4663" spans="13:13" x14ac:dyDescent="0.25">
      <c r="M4663" s="49"/>
    </row>
    <row r="4664" spans="13:13" x14ac:dyDescent="0.25">
      <c r="M4664" s="49"/>
    </row>
    <row r="4665" spans="13:13" x14ac:dyDescent="0.25">
      <c r="M4665" s="49"/>
    </row>
    <row r="4666" spans="13:13" x14ac:dyDescent="0.25">
      <c r="M4666" s="49"/>
    </row>
    <row r="4667" spans="13:13" x14ac:dyDescent="0.25">
      <c r="M4667" s="49"/>
    </row>
    <row r="4668" spans="13:13" x14ac:dyDescent="0.25">
      <c r="M4668" s="49"/>
    </row>
    <row r="4669" spans="13:13" x14ac:dyDescent="0.25">
      <c r="M4669" s="49"/>
    </row>
    <row r="4670" spans="13:13" x14ac:dyDescent="0.25">
      <c r="M4670" s="49"/>
    </row>
    <row r="4671" spans="13:13" x14ac:dyDescent="0.25">
      <c r="M4671" s="49"/>
    </row>
    <row r="4672" spans="13:13" x14ac:dyDescent="0.25">
      <c r="M4672" s="49"/>
    </row>
    <row r="4673" spans="13:13" x14ac:dyDescent="0.25">
      <c r="M4673" s="49"/>
    </row>
    <row r="4674" spans="13:13" x14ac:dyDescent="0.25">
      <c r="M4674" s="49"/>
    </row>
    <row r="4675" spans="13:13" x14ac:dyDescent="0.25">
      <c r="M4675" s="49"/>
    </row>
    <row r="4676" spans="13:13" x14ac:dyDescent="0.25">
      <c r="M4676" s="49"/>
    </row>
    <row r="4677" spans="13:13" x14ac:dyDescent="0.25">
      <c r="M4677" s="49"/>
    </row>
    <row r="4678" spans="13:13" x14ac:dyDescent="0.25">
      <c r="M4678" s="49"/>
    </row>
    <row r="4679" spans="13:13" x14ac:dyDescent="0.25">
      <c r="M4679" s="49"/>
    </row>
    <row r="4680" spans="13:13" x14ac:dyDescent="0.25">
      <c r="M4680" s="49"/>
    </row>
    <row r="4681" spans="13:13" x14ac:dyDescent="0.25">
      <c r="M4681" s="49"/>
    </row>
    <row r="4682" spans="13:13" x14ac:dyDescent="0.25">
      <c r="M4682" s="49"/>
    </row>
    <row r="4683" spans="13:13" x14ac:dyDescent="0.25">
      <c r="M4683" s="49"/>
    </row>
    <row r="4684" spans="13:13" x14ac:dyDescent="0.25">
      <c r="M4684" s="49"/>
    </row>
    <row r="4685" spans="13:13" x14ac:dyDescent="0.25">
      <c r="M4685" s="49"/>
    </row>
    <row r="4686" spans="13:13" x14ac:dyDescent="0.25">
      <c r="M4686" s="49"/>
    </row>
    <row r="4687" spans="13:13" x14ac:dyDescent="0.25">
      <c r="M4687" s="49"/>
    </row>
    <row r="4688" spans="13:13" x14ac:dyDescent="0.25">
      <c r="M4688" s="49"/>
    </row>
    <row r="4689" spans="13:13" x14ac:dyDescent="0.25">
      <c r="M4689" s="49"/>
    </row>
    <row r="4690" spans="13:13" x14ac:dyDescent="0.25">
      <c r="M4690" s="49"/>
    </row>
    <row r="4691" spans="13:13" x14ac:dyDescent="0.25">
      <c r="M4691" s="49"/>
    </row>
    <row r="4692" spans="13:13" x14ac:dyDescent="0.25">
      <c r="M4692" s="49"/>
    </row>
    <row r="4693" spans="13:13" x14ac:dyDescent="0.25">
      <c r="M4693" s="49"/>
    </row>
    <row r="4694" spans="13:13" x14ac:dyDescent="0.25">
      <c r="M4694" s="49"/>
    </row>
    <row r="4695" spans="13:13" x14ac:dyDescent="0.25">
      <c r="M4695" s="49"/>
    </row>
    <row r="4696" spans="13:13" x14ac:dyDescent="0.25">
      <c r="M4696" s="49"/>
    </row>
    <row r="4697" spans="13:13" x14ac:dyDescent="0.25">
      <c r="M4697" s="49"/>
    </row>
    <row r="4698" spans="13:13" x14ac:dyDescent="0.25">
      <c r="M4698" s="49"/>
    </row>
    <row r="4699" spans="13:13" x14ac:dyDescent="0.25">
      <c r="M4699" s="49"/>
    </row>
    <row r="4700" spans="13:13" x14ac:dyDescent="0.25">
      <c r="M4700" s="49"/>
    </row>
    <row r="4701" spans="13:13" x14ac:dyDescent="0.25">
      <c r="M4701" s="49"/>
    </row>
    <row r="4702" spans="13:13" x14ac:dyDescent="0.25">
      <c r="M4702" s="49"/>
    </row>
    <row r="4703" spans="13:13" x14ac:dyDescent="0.25">
      <c r="M4703" s="49"/>
    </row>
    <row r="4704" spans="13:13" x14ac:dyDescent="0.25">
      <c r="M4704" s="49"/>
    </row>
    <row r="4705" spans="9:13" x14ac:dyDescent="0.25">
      <c r="M4705" s="49"/>
    </row>
    <row r="4706" spans="9:13" x14ac:dyDescent="0.25">
      <c r="M4706" s="49"/>
    </row>
    <row r="4707" spans="9:13" x14ac:dyDescent="0.25">
      <c r="M4707" s="49"/>
    </row>
    <row r="4708" spans="9:13" x14ac:dyDescent="0.25">
      <c r="M4708" s="49"/>
    </row>
    <row r="4709" spans="9:13" x14ac:dyDescent="0.25">
      <c r="M4709" s="49"/>
    </row>
    <row r="4710" spans="9:13" x14ac:dyDescent="0.25">
      <c r="M4710" s="49"/>
    </row>
    <row r="4711" spans="9:13" x14ac:dyDescent="0.25">
      <c r="M4711" s="49"/>
    </row>
    <row r="4712" spans="9:13" x14ac:dyDescent="0.25">
      <c r="M4712" s="49"/>
    </row>
    <row r="4713" spans="9:13" x14ac:dyDescent="0.25">
      <c r="M4713" s="49"/>
    </row>
    <row r="4714" spans="9:13" x14ac:dyDescent="0.25">
      <c r="M4714" s="49"/>
    </row>
    <row r="4715" spans="9:13" x14ac:dyDescent="0.25">
      <c r="I4715" s="14"/>
      <c r="M4715" s="49"/>
    </row>
    <row r="4716" spans="9:13" x14ac:dyDescent="0.25">
      <c r="I4716" s="14"/>
      <c r="M4716" s="49"/>
    </row>
    <row r="4717" spans="9:13" x14ac:dyDescent="0.25">
      <c r="I4717" s="14"/>
      <c r="M4717" s="49"/>
    </row>
    <row r="4718" spans="9:13" x14ac:dyDescent="0.25">
      <c r="I4718" s="14"/>
      <c r="M4718" s="49"/>
    </row>
    <row r="4719" spans="9:13" x14ac:dyDescent="0.25">
      <c r="I4719" s="14"/>
      <c r="M4719" s="49"/>
    </row>
    <row r="4720" spans="9:13" x14ac:dyDescent="0.25">
      <c r="I4720" s="14"/>
      <c r="M4720" s="49"/>
    </row>
    <row r="4721" spans="9:13" x14ac:dyDescent="0.25">
      <c r="I4721" s="14"/>
      <c r="M4721" s="49"/>
    </row>
    <row r="4722" spans="9:13" x14ac:dyDescent="0.25">
      <c r="I4722" s="14"/>
      <c r="M4722" s="49"/>
    </row>
    <row r="4723" spans="9:13" x14ac:dyDescent="0.25">
      <c r="I4723" s="14"/>
      <c r="M4723" s="49"/>
    </row>
    <row r="4724" spans="9:13" x14ac:dyDescent="0.25">
      <c r="I4724" s="14"/>
      <c r="M4724" s="49"/>
    </row>
    <row r="4725" spans="9:13" x14ac:dyDescent="0.25">
      <c r="I4725" s="14"/>
      <c r="M4725" s="49"/>
    </row>
    <row r="4726" spans="9:13" x14ac:dyDescent="0.25">
      <c r="I4726" s="14"/>
      <c r="M4726" s="49"/>
    </row>
    <row r="4727" spans="9:13" x14ac:dyDescent="0.25">
      <c r="I4727" s="14"/>
      <c r="M4727" s="49"/>
    </row>
    <row r="4728" spans="9:13" x14ac:dyDescent="0.25">
      <c r="I4728" s="14"/>
      <c r="M4728" s="49"/>
    </row>
    <row r="4729" spans="9:13" x14ac:dyDescent="0.25">
      <c r="I4729" s="14"/>
      <c r="M4729" s="49"/>
    </row>
    <row r="4730" spans="9:13" x14ac:dyDescent="0.25">
      <c r="I4730" s="14"/>
      <c r="M4730" s="49"/>
    </row>
    <row r="4731" spans="9:13" x14ac:dyDescent="0.25">
      <c r="I4731" s="14"/>
      <c r="M4731" s="49"/>
    </row>
    <row r="4732" spans="9:13" x14ac:dyDescent="0.25">
      <c r="I4732" s="14"/>
      <c r="M4732" s="49"/>
    </row>
    <row r="4733" spans="9:13" x14ac:dyDescent="0.25">
      <c r="I4733" s="14"/>
      <c r="M4733" s="49"/>
    </row>
    <row r="4734" spans="9:13" x14ac:dyDescent="0.25">
      <c r="I4734" s="14"/>
      <c r="M4734" s="49"/>
    </row>
    <row r="4735" spans="9:13" x14ac:dyDescent="0.25">
      <c r="I4735" s="14"/>
      <c r="M4735" s="49"/>
    </row>
    <row r="4736" spans="9:13" x14ac:dyDescent="0.25">
      <c r="I4736" s="14"/>
      <c r="M4736" s="49"/>
    </row>
    <row r="4737" spans="9:13" x14ac:dyDescent="0.25">
      <c r="I4737" s="14"/>
      <c r="M4737" s="49"/>
    </row>
    <row r="4738" spans="9:13" x14ac:dyDescent="0.25">
      <c r="I4738" s="14"/>
      <c r="M4738" s="49"/>
    </row>
    <row r="4739" spans="9:13" x14ac:dyDescent="0.25">
      <c r="I4739" s="14"/>
      <c r="M4739" s="49"/>
    </row>
    <row r="4740" spans="9:13" x14ac:dyDescent="0.25">
      <c r="I4740" s="14"/>
      <c r="M4740" s="49"/>
    </row>
    <row r="4741" spans="9:13" x14ac:dyDescent="0.25">
      <c r="I4741" s="14"/>
      <c r="M4741" s="49"/>
    </row>
    <row r="4742" spans="9:13" x14ac:dyDescent="0.25">
      <c r="I4742" s="14"/>
      <c r="M4742" s="49"/>
    </row>
    <row r="4743" spans="9:13" x14ac:dyDescent="0.25">
      <c r="I4743" s="14"/>
      <c r="M4743" s="49"/>
    </row>
    <row r="4744" spans="9:13" x14ac:dyDescent="0.25">
      <c r="I4744" s="14"/>
      <c r="M4744" s="49"/>
    </row>
    <row r="4745" spans="9:13" x14ac:dyDescent="0.25">
      <c r="I4745" s="14"/>
      <c r="M4745" s="49"/>
    </row>
    <row r="4746" spans="9:13" x14ac:dyDescent="0.25">
      <c r="I4746" s="14"/>
      <c r="M4746" s="49"/>
    </row>
    <row r="4747" spans="9:13" x14ac:dyDescent="0.25">
      <c r="I4747" s="14"/>
      <c r="M4747" s="49"/>
    </row>
    <row r="4748" spans="9:13" x14ac:dyDescent="0.25">
      <c r="I4748" s="14"/>
      <c r="M4748" s="49"/>
    </row>
    <row r="4749" spans="9:13" x14ac:dyDescent="0.25">
      <c r="I4749" s="14"/>
      <c r="M4749" s="49"/>
    </row>
    <row r="4750" spans="9:13" x14ac:dyDescent="0.25">
      <c r="I4750" s="14"/>
      <c r="M4750" s="49"/>
    </row>
    <row r="4751" spans="9:13" x14ac:dyDescent="0.25">
      <c r="I4751" s="14"/>
      <c r="M4751" s="49"/>
    </row>
    <row r="4752" spans="9:13" x14ac:dyDescent="0.25">
      <c r="I4752" s="14"/>
      <c r="M4752" s="49"/>
    </row>
    <row r="4753" spans="9:13" x14ac:dyDescent="0.25">
      <c r="I4753" s="14"/>
      <c r="M4753" s="49"/>
    </row>
    <row r="4754" spans="9:13" x14ac:dyDescent="0.25">
      <c r="I4754" s="14"/>
      <c r="M4754" s="49"/>
    </row>
    <row r="4755" spans="9:13" x14ac:dyDescent="0.25">
      <c r="I4755" s="14"/>
      <c r="M4755" s="49"/>
    </row>
    <row r="4756" spans="9:13" x14ac:dyDescent="0.25">
      <c r="I4756" s="14"/>
      <c r="M4756" s="49"/>
    </row>
    <row r="4757" spans="9:13" x14ac:dyDescent="0.25">
      <c r="I4757" s="14"/>
      <c r="M4757" s="49"/>
    </row>
    <row r="4758" spans="9:13" x14ac:dyDescent="0.25">
      <c r="I4758" s="14"/>
      <c r="M4758" s="49"/>
    </row>
    <row r="4759" spans="9:13" x14ac:dyDescent="0.25">
      <c r="I4759" s="14"/>
      <c r="M4759" s="49"/>
    </row>
    <row r="4760" spans="9:13" x14ac:dyDescent="0.25">
      <c r="I4760" s="14"/>
      <c r="M4760" s="49"/>
    </row>
    <row r="4761" spans="9:13" x14ac:dyDescent="0.25">
      <c r="I4761" s="14"/>
      <c r="M4761" s="49"/>
    </row>
    <row r="4762" spans="9:13" x14ac:dyDescent="0.25">
      <c r="I4762" s="14"/>
      <c r="M4762" s="49"/>
    </row>
    <row r="4763" spans="9:13" x14ac:dyDescent="0.25">
      <c r="I4763" s="14"/>
      <c r="M4763" s="49"/>
    </row>
    <row r="4764" spans="9:13" x14ac:dyDescent="0.25">
      <c r="I4764" s="14"/>
      <c r="M4764" s="49"/>
    </row>
    <row r="4765" spans="9:13" x14ac:dyDescent="0.25">
      <c r="I4765" s="14"/>
      <c r="M4765" s="49"/>
    </row>
    <row r="4766" spans="9:13" x14ac:dyDescent="0.25">
      <c r="I4766" s="14"/>
      <c r="M4766" s="49"/>
    </row>
    <row r="4767" spans="9:13" x14ac:dyDescent="0.25">
      <c r="I4767" s="14"/>
      <c r="M4767" s="49"/>
    </row>
    <row r="4768" spans="9:13" x14ac:dyDescent="0.25">
      <c r="I4768" s="14"/>
      <c r="M4768" s="49"/>
    </row>
    <row r="4769" spans="9:13" x14ac:dyDescent="0.25">
      <c r="I4769" s="14"/>
      <c r="M4769" s="49"/>
    </row>
    <row r="4770" spans="9:13" x14ac:dyDescent="0.25">
      <c r="I4770" s="14"/>
      <c r="M4770" s="49"/>
    </row>
    <row r="4771" spans="9:13" x14ac:dyDescent="0.25">
      <c r="I4771" s="14"/>
      <c r="M4771" s="49"/>
    </row>
    <row r="4772" spans="9:13" x14ac:dyDescent="0.25">
      <c r="I4772" s="14"/>
      <c r="M4772" s="49"/>
    </row>
    <row r="4773" spans="9:13" x14ac:dyDescent="0.25">
      <c r="I4773" s="14"/>
      <c r="M4773" s="49"/>
    </row>
    <row r="4774" spans="9:13" x14ac:dyDescent="0.25">
      <c r="I4774" s="14"/>
      <c r="M4774" s="49"/>
    </row>
    <row r="4775" spans="9:13" x14ac:dyDescent="0.25">
      <c r="I4775" s="14"/>
      <c r="M4775" s="49"/>
    </row>
    <row r="4776" spans="9:13" x14ac:dyDescent="0.25">
      <c r="I4776" s="14"/>
      <c r="M4776" s="49"/>
    </row>
    <row r="4777" spans="9:13" x14ac:dyDescent="0.25">
      <c r="I4777" s="14"/>
      <c r="M4777" s="49"/>
    </row>
    <row r="4778" spans="9:13" x14ac:dyDescent="0.25">
      <c r="I4778" s="14"/>
      <c r="M4778" s="49"/>
    </row>
    <row r="4779" spans="9:13" x14ac:dyDescent="0.25">
      <c r="I4779" s="14"/>
      <c r="M4779" s="49"/>
    </row>
    <row r="4780" spans="9:13" x14ac:dyDescent="0.25">
      <c r="I4780" s="14"/>
      <c r="M4780" s="49"/>
    </row>
    <row r="4781" spans="9:13" x14ac:dyDescent="0.25">
      <c r="I4781" s="14"/>
      <c r="M4781" s="49"/>
    </row>
    <row r="4782" spans="9:13" x14ac:dyDescent="0.25">
      <c r="I4782" s="14"/>
      <c r="M4782" s="49"/>
    </row>
    <row r="4783" spans="9:13" x14ac:dyDescent="0.25">
      <c r="I4783" s="14"/>
      <c r="M4783" s="49"/>
    </row>
    <row r="4784" spans="9:13" x14ac:dyDescent="0.25">
      <c r="I4784" s="14"/>
      <c r="M4784" s="49"/>
    </row>
    <row r="4785" spans="9:13" x14ac:dyDescent="0.25">
      <c r="I4785" s="14"/>
      <c r="M4785" s="49"/>
    </row>
    <row r="4786" spans="9:13" x14ac:dyDescent="0.25">
      <c r="I4786" s="14"/>
      <c r="M4786" s="49"/>
    </row>
    <row r="4787" spans="9:13" x14ac:dyDescent="0.25">
      <c r="I4787" s="14"/>
      <c r="M4787" s="49"/>
    </row>
    <row r="4788" spans="9:13" x14ac:dyDescent="0.25">
      <c r="I4788" s="14"/>
      <c r="M4788" s="49"/>
    </row>
    <row r="4789" spans="9:13" x14ac:dyDescent="0.25">
      <c r="I4789" s="14"/>
      <c r="M4789" s="49"/>
    </row>
    <row r="4790" spans="9:13" x14ac:dyDescent="0.25">
      <c r="I4790" s="14"/>
      <c r="M4790" s="49"/>
    </row>
    <row r="4791" spans="9:13" x14ac:dyDescent="0.25">
      <c r="I4791" s="14"/>
      <c r="M4791" s="49"/>
    </row>
    <row r="4792" spans="9:13" x14ac:dyDescent="0.25">
      <c r="I4792" s="14"/>
      <c r="M4792" s="49"/>
    </row>
    <row r="4793" spans="9:13" x14ac:dyDescent="0.25">
      <c r="I4793" s="14"/>
      <c r="M4793" s="49"/>
    </row>
    <row r="4794" spans="9:13" x14ac:dyDescent="0.25">
      <c r="I4794" s="14"/>
      <c r="M4794" s="49"/>
    </row>
    <row r="4795" spans="9:13" x14ac:dyDescent="0.25">
      <c r="I4795" s="14"/>
      <c r="M4795" s="49"/>
    </row>
    <row r="4796" spans="9:13" x14ac:dyDescent="0.25">
      <c r="I4796" s="14"/>
      <c r="M4796" s="49"/>
    </row>
    <row r="4797" spans="9:13" x14ac:dyDescent="0.25">
      <c r="I4797" s="14"/>
      <c r="M4797" s="49"/>
    </row>
    <row r="4798" spans="9:13" x14ac:dyDescent="0.25">
      <c r="I4798" s="14"/>
      <c r="M4798" s="49"/>
    </row>
    <row r="4799" spans="9:13" x14ac:dyDescent="0.25">
      <c r="I4799" s="14"/>
      <c r="M4799" s="49"/>
    </row>
    <row r="4800" spans="9:13" x14ac:dyDescent="0.25">
      <c r="I4800" s="14"/>
      <c r="M4800" s="49"/>
    </row>
    <row r="4801" spans="9:13" x14ac:dyDescent="0.25">
      <c r="I4801" s="14"/>
      <c r="M4801" s="49"/>
    </row>
    <row r="4802" spans="9:13" x14ac:dyDescent="0.25">
      <c r="I4802" s="14"/>
      <c r="M4802" s="49"/>
    </row>
    <row r="4803" spans="9:13" x14ac:dyDescent="0.25">
      <c r="I4803" s="14"/>
      <c r="M4803" s="49"/>
    </row>
    <row r="4804" spans="9:13" x14ac:dyDescent="0.25">
      <c r="I4804" s="14"/>
      <c r="M4804" s="49"/>
    </row>
    <row r="4805" spans="9:13" x14ac:dyDescent="0.25">
      <c r="I4805" s="14"/>
      <c r="M4805" s="49"/>
    </row>
    <row r="4806" spans="9:13" x14ac:dyDescent="0.25">
      <c r="I4806" s="14"/>
      <c r="M4806" s="49"/>
    </row>
    <row r="4807" spans="9:13" x14ac:dyDescent="0.25">
      <c r="I4807" s="14"/>
      <c r="M4807" s="49"/>
    </row>
    <row r="4808" spans="9:13" x14ac:dyDescent="0.25">
      <c r="I4808" s="14"/>
      <c r="M4808" s="49"/>
    </row>
    <row r="4809" spans="9:13" x14ac:dyDescent="0.25">
      <c r="I4809" s="14"/>
      <c r="M4809" s="49"/>
    </row>
    <row r="4810" spans="9:13" x14ac:dyDescent="0.25">
      <c r="I4810" s="14"/>
      <c r="M4810" s="49"/>
    </row>
    <row r="4811" spans="9:13" x14ac:dyDescent="0.25">
      <c r="I4811" s="14"/>
      <c r="M4811" s="49"/>
    </row>
    <row r="4812" spans="9:13" x14ac:dyDescent="0.25">
      <c r="I4812" s="14"/>
      <c r="M4812" s="49"/>
    </row>
    <row r="4813" spans="9:13" x14ac:dyDescent="0.25">
      <c r="I4813" s="14"/>
      <c r="M4813" s="49"/>
    </row>
    <row r="4814" spans="9:13" x14ac:dyDescent="0.25">
      <c r="I4814" s="14"/>
      <c r="M4814" s="49"/>
    </row>
    <row r="4815" spans="9:13" x14ac:dyDescent="0.25">
      <c r="I4815" s="14"/>
      <c r="M4815" s="49"/>
    </row>
    <row r="4816" spans="9:13" x14ac:dyDescent="0.25">
      <c r="I4816" s="14"/>
      <c r="M4816" s="49"/>
    </row>
    <row r="4817" spans="9:13" x14ac:dyDescent="0.25">
      <c r="I4817" s="14"/>
      <c r="M4817" s="49"/>
    </row>
    <row r="4818" spans="9:13" x14ac:dyDescent="0.25">
      <c r="I4818" s="14"/>
      <c r="M4818" s="49"/>
    </row>
    <row r="4819" spans="9:13" x14ac:dyDescent="0.25">
      <c r="I4819" s="14"/>
      <c r="M4819" s="49"/>
    </row>
    <row r="4820" spans="9:13" x14ac:dyDescent="0.25">
      <c r="I4820" s="14"/>
      <c r="M4820" s="49"/>
    </row>
    <row r="4821" spans="9:13" x14ac:dyDescent="0.25">
      <c r="I4821" s="14"/>
      <c r="M4821" s="49"/>
    </row>
    <row r="4822" spans="9:13" x14ac:dyDescent="0.25">
      <c r="I4822" s="14"/>
      <c r="M4822" s="49"/>
    </row>
    <row r="4823" spans="9:13" x14ac:dyDescent="0.25">
      <c r="I4823" s="14"/>
      <c r="M4823" s="49"/>
    </row>
    <row r="4824" spans="9:13" x14ac:dyDescent="0.25">
      <c r="I4824" s="14"/>
      <c r="M4824" s="49"/>
    </row>
    <row r="4825" spans="9:13" x14ac:dyDescent="0.25">
      <c r="I4825" s="14"/>
      <c r="M4825" s="49"/>
    </row>
    <row r="4826" spans="9:13" x14ac:dyDescent="0.25">
      <c r="I4826" s="14"/>
      <c r="M4826" s="49"/>
    </row>
    <row r="4827" spans="9:13" x14ac:dyDescent="0.25">
      <c r="I4827" s="14"/>
      <c r="M4827" s="49"/>
    </row>
    <row r="4828" spans="9:13" x14ac:dyDescent="0.25">
      <c r="I4828" s="14"/>
      <c r="M4828" s="49"/>
    </row>
    <row r="4829" spans="9:13" x14ac:dyDescent="0.25">
      <c r="I4829" s="14"/>
      <c r="M4829" s="49"/>
    </row>
    <row r="4830" spans="9:13" x14ac:dyDescent="0.25">
      <c r="I4830" s="14"/>
      <c r="M4830" s="49"/>
    </row>
    <row r="4831" spans="9:13" x14ac:dyDescent="0.25">
      <c r="I4831" s="14"/>
      <c r="M4831" s="49"/>
    </row>
    <row r="4832" spans="9:13" x14ac:dyDescent="0.25">
      <c r="I4832" s="14"/>
      <c r="M4832" s="49"/>
    </row>
    <row r="4833" spans="9:13" x14ac:dyDescent="0.25">
      <c r="I4833" s="14"/>
      <c r="M4833" s="49"/>
    </row>
    <row r="4834" spans="9:13" x14ac:dyDescent="0.25">
      <c r="I4834" s="14"/>
      <c r="M4834" s="49"/>
    </row>
    <row r="4835" spans="9:13" x14ac:dyDescent="0.25">
      <c r="I4835" s="14"/>
      <c r="M4835" s="49"/>
    </row>
    <row r="4836" spans="9:13" x14ac:dyDescent="0.25">
      <c r="I4836" s="14"/>
      <c r="M4836" s="49"/>
    </row>
    <row r="4837" spans="9:13" x14ac:dyDescent="0.25">
      <c r="I4837" s="14"/>
      <c r="M4837" s="49"/>
    </row>
    <row r="4838" spans="9:13" x14ac:dyDescent="0.25">
      <c r="I4838" s="14"/>
      <c r="M4838" s="49"/>
    </row>
    <row r="4839" spans="9:13" x14ac:dyDescent="0.25">
      <c r="I4839" s="14"/>
      <c r="M4839" s="49"/>
    </row>
    <row r="4840" spans="9:13" x14ac:dyDescent="0.25">
      <c r="I4840" s="14"/>
      <c r="M4840" s="49"/>
    </row>
    <row r="4841" spans="9:13" x14ac:dyDescent="0.25">
      <c r="I4841" s="14"/>
      <c r="M4841" s="49"/>
    </row>
    <row r="4842" spans="9:13" x14ac:dyDescent="0.25">
      <c r="I4842" s="14"/>
      <c r="M4842" s="49"/>
    </row>
    <row r="4843" spans="9:13" x14ac:dyDescent="0.25">
      <c r="I4843" s="14"/>
      <c r="M4843" s="49"/>
    </row>
    <row r="4844" spans="9:13" x14ac:dyDescent="0.25">
      <c r="I4844" s="14"/>
      <c r="M4844" s="49"/>
    </row>
    <row r="4845" spans="9:13" x14ac:dyDescent="0.25">
      <c r="I4845" s="14"/>
      <c r="M4845" s="49"/>
    </row>
    <row r="4846" spans="9:13" x14ac:dyDescent="0.25">
      <c r="I4846" s="14"/>
      <c r="M4846" s="49"/>
    </row>
    <row r="4847" spans="9:13" x14ac:dyDescent="0.25">
      <c r="I4847" s="14"/>
      <c r="M4847" s="49"/>
    </row>
    <row r="4848" spans="9:13" x14ac:dyDescent="0.25">
      <c r="I4848" s="14"/>
      <c r="M4848" s="49"/>
    </row>
    <row r="4849" spans="9:13" x14ac:dyDescent="0.25">
      <c r="I4849" s="14"/>
      <c r="M4849" s="49"/>
    </row>
    <row r="4850" spans="9:13" x14ac:dyDescent="0.25">
      <c r="I4850" s="14"/>
      <c r="M4850" s="49"/>
    </row>
    <row r="4851" spans="9:13" x14ac:dyDescent="0.25">
      <c r="I4851" s="14"/>
      <c r="M4851" s="49"/>
    </row>
    <row r="4852" spans="9:13" x14ac:dyDescent="0.25">
      <c r="I4852" s="14"/>
      <c r="M4852" s="49"/>
    </row>
    <row r="4853" spans="9:13" x14ac:dyDescent="0.25">
      <c r="I4853" s="14"/>
      <c r="M4853" s="49"/>
    </row>
    <row r="4854" spans="9:13" x14ac:dyDescent="0.25">
      <c r="I4854" s="14"/>
      <c r="M4854" s="49"/>
    </row>
    <row r="4855" spans="9:13" x14ac:dyDescent="0.25">
      <c r="I4855" s="14"/>
      <c r="M4855" s="49"/>
    </row>
    <row r="4856" spans="9:13" x14ac:dyDescent="0.25">
      <c r="I4856" s="14"/>
      <c r="M4856" s="49"/>
    </row>
    <row r="4857" spans="9:13" x14ac:dyDescent="0.25">
      <c r="I4857" s="14"/>
      <c r="M4857" s="49"/>
    </row>
    <row r="4858" spans="9:13" x14ac:dyDescent="0.25">
      <c r="I4858" s="14"/>
      <c r="M4858" s="49"/>
    </row>
    <row r="4859" spans="9:13" x14ac:dyDescent="0.25">
      <c r="I4859" s="14"/>
      <c r="M4859" s="49"/>
    </row>
    <row r="4860" spans="9:13" x14ac:dyDescent="0.25">
      <c r="I4860" s="14"/>
      <c r="M4860" s="49"/>
    </row>
    <row r="4861" spans="9:13" x14ac:dyDescent="0.25">
      <c r="I4861" s="14"/>
      <c r="M4861" s="49"/>
    </row>
    <row r="4862" spans="9:13" x14ac:dyDescent="0.25">
      <c r="I4862" s="14"/>
      <c r="M4862" s="49"/>
    </row>
    <row r="4863" spans="9:13" x14ac:dyDescent="0.25">
      <c r="I4863" s="14"/>
      <c r="M4863" s="49"/>
    </row>
    <row r="4864" spans="9:13" x14ac:dyDescent="0.25">
      <c r="I4864" s="14"/>
      <c r="M4864" s="49"/>
    </row>
    <row r="4865" spans="9:13" x14ac:dyDescent="0.25">
      <c r="I4865" s="14"/>
      <c r="M4865" s="49"/>
    </row>
    <row r="4866" spans="9:13" x14ac:dyDescent="0.25">
      <c r="I4866" s="14"/>
      <c r="M4866" s="49"/>
    </row>
    <row r="4867" spans="9:13" x14ac:dyDescent="0.25">
      <c r="I4867" s="14"/>
      <c r="M4867" s="49"/>
    </row>
    <row r="4868" spans="9:13" x14ac:dyDescent="0.25">
      <c r="I4868" s="14"/>
      <c r="M4868" s="49"/>
    </row>
    <row r="4869" spans="9:13" x14ac:dyDescent="0.25">
      <c r="I4869" s="14"/>
      <c r="M4869" s="49"/>
    </row>
    <row r="4870" spans="9:13" x14ac:dyDescent="0.25">
      <c r="I4870" s="14"/>
      <c r="M4870" s="49"/>
    </row>
    <row r="4871" spans="9:13" x14ac:dyDescent="0.25">
      <c r="I4871" s="14"/>
      <c r="M4871" s="49"/>
    </row>
    <row r="4872" spans="9:13" x14ac:dyDescent="0.25">
      <c r="I4872" s="14"/>
      <c r="M4872" s="49"/>
    </row>
    <row r="4873" spans="9:13" x14ac:dyDescent="0.25">
      <c r="I4873" s="14"/>
      <c r="M4873" s="49"/>
    </row>
    <row r="4874" spans="9:13" x14ac:dyDescent="0.25">
      <c r="I4874" s="14"/>
      <c r="M4874" s="49"/>
    </row>
    <row r="4875" spans="9:13" x14ac:dyDescent="0.25">
      <c r="I4875" s="14"/>
      <c r="M4875" s="49"/>
    </row>
    <row r="4876" spans="9:13" x14ac:dyDescent="0.25">
      <c r="I4876" s="14"/>
      <c r="M4876" s="49"/>
    </row>
    <row r="4877" spans="9:13" x14ac:dyDescent="0.25">
      <c r="I4877" s="14"/>
      <c r="M4877" s="49"/>
    </row>
    <row r="4878" spans="9:13" x14ac:dyDescent="0.25">
      <c r="I4878" s="14"/>
      <c r="M4878" s="49"/>
    </row>
    <row r="4879" spans="9:13" x14ac:dyDescent="0.25">
      <c r="I4879" s="14"/>
      <c r="M4879" s="49"/>
    </row>
    <row r="4880" spans="9:13" x14ac:dyDescent="0.25">
      <c r="I4880" s="14"/>
      <c r="M4880" s="49"/>
    </row>
    <row r="4881" spans="9:13" x14ac:dyDescent="0.25">
      <c r="I4881" s="14"/>
      <c r="M4881" s="49"/>
    </row>
    <row r="4882" spans="9:13" x14ac:dyDescent="0.25">
      <c r="I4882" s="14"/>
      <c r="M4882" s="49"/>
    </row>
    <row r="4883" spans="9:13" x14ac:dyDescent="0.25">
      <c r="I4883" s="14"/>
      <c r="M4883" s="49"/>
    </row>
    <row r="4884" spans="9:13" x14ac:dyDescent="0.25">
      <c r="I4884" s="14"/>
      <c r="M4884" s="49"/>
    </row>
    <row r="4885" spans="9:13" x14ac:dyDescent="0.25">
      <c r="I4885" s="14"/>
      <c r="M4885" s="49"/>
    </row>
    <row r="4886" spans="9:13" x14ac:dyDescent="0.25">
      <c r="I4886" s="14"/>
      <c r="M4886" s="49"/>
    </row>
    <row r="4887" spans="9:13" x14ac:dyDescent="0.25">
      <c r="I4887" s="14"/>
      <c r="M4887" s="49"/>
    </row>
    <row r="4888" spans="9:13" x14ac:dyDescent="0.25">
      <c r="I4888" s="14"/>
      <c r="M4888" s="49"/>
    </row>
    <row r="4889" spans="9:13" x14ac:dyDescent="0.25">
      <c r="I4889" s="14"/>
      <c r="M4889" s="49"/>
    </row>
    <row r="4890" spans="9:13" x14ac:dyDescent="0.25">
      <c r="I4890" s="14"/>
      <c r="M4890" s="49"/>
    </row>
    <row r="4891" spans="9:13" x14ac:dyDescent="0.25">
      <c r="I4891" s="14"/>
      <c r="M4891" s="49"/>
    </row>
    <row r="4892" spans="9:13" x14ac:dyDescent="0.25">
      <c r="I4892" s="14"/>
      <c r="M4892" s="49"/>
    </row>
    <row r="4893" spans="9:13" x14ac:dyDescent="0.25">
      <c r="I4893" s="14"/>
      <c r="M4893" s="49"/>
    </row>
    <row r="4894" spans="9:13" x14ac:dyDescent="0.25">
      <c r="I4894" s="14"/>
      <c r="M4894" s="49"/>
    </row>
    <row r="4895" spans="9:13" x14ac:dyDescent="0.25">
      <c r="I4895" s="14"/>
      <c r="M4895" s="49"/>
    </row>
    <row r="4896" spans="9:13" x14ac:dyDescent="0.25">
      <c r="I4896" s="14"/>
      <c r="M4896" s="49"/>
    </row>
    <row r="4897" spans="9:13" x14ac:dyDescent="0.25">
      <c r="I4897" s="14"/>
      <c r="M4897" s="49"/>
    </row>
    <row r="4898" spans="9:13" x14ac:dyDescent="0.25">
      <c r="I4898" s="14"/>
      <c r="M4898" s="49"/>
    </row>
    <row r="4899" spans="9:13" x14ac:dyDescent="0.25">
      <c r="I4899" s="14"/>
      <c r="M4899" s="49"/>
    </row>
    <row r="4900" spans="9:13" x14ac:dyDescent="0.25">
      <c r="I4900" s="14"/>
      <c r="M4900" s="49"/>
    </row>
    <row r="4901" spans="9:13" x14ac:dyDescent="0.25">
      <c r="I4901" s="14"/>
      <c r="M4901" s="49"/>
    </row>
    <row r="4902" spans="9:13" x14ac:dyDescent="0.25">
      <c r="I4902" s="14"/>
      <c r="M4902" s="49"/>
    </row>
    <row r="4903" spans="9:13" x14ac:dyDescent="0.25">
      <c r="I4903" s="14"/>
      <c r="M4903" s="49"/>
    </row>
    <row r="4904" spans="9:13" x14ac:dyDescent="0.25">
      <c r="I4904" s="14"/>
      <c r="M4904" s="49"/>
    </row>
    <row r="4905" spans="9:13" x14ac:dyDescent="0.25">
      <c r="I4905" s="14"/>
      <c r="M4905" s="49"/>
    </row>
    <row r="4906" spans="9:13" x14ac:dyDescent="0.25">
      <c r="I4906" s="14"/>
      <c r="M4906" s="49"/>
    </row>
    <row r="4907" spans="9:13" x14ac:dyDescent="0.25">
      <c r="I4907" s="14"/>
      <c r="M4907" s="49"/>
    </row>
    <row r="4908" spans="9:13" x14ac:dyDescent="0.25">
      <c r="I4908" s="14"/>
      <c r="M4908" s="49"/>
    </row>
    <row r="4909" spans="9:13" x14ac:dyDescent="0.25">
      <c r="I4909" s="14"/>
      <c r="M4909" s="49"/>
    </row>
    <row r="4910" spans="9:13" x14ac:dyDescent="0.25">
      <c r="I4910" s="14"/>
      <c r="M4910" s="49"/>
    </row>
    <row r="4911" spans="9:13" x14ac:dyDescent="0.25">
      <c r="I4911" s="14"/>
      <c r="M4911" s="49"/>
    </row>
    <row r="4912" spans="9:13" x14ac:dyDescent="0.25">
      <c r="I4912" s="14"/>
      <c r="M4912" s="49"/>
    </row>
    <row r="4913" spans="9:13" x14ac:dyDescent="0.25">
      <c r="I4913" s="14"/>
      <c r="M4913" s="49"/>
    </row>
    <row r="4914" spans="9:13" x14ac:dyDescent="0.25">
      <c r="I4914" s="14"/>
      <c r="M4914" s="49"/>
    </row>
    <row r="4915" spans="9:13" x14ac:dyDescent="0.25">
      <c r="I4915" s="14"/>
      <c r="M4915" s="49"/>
    </row>
    <row r="4916" spans="9:13" x14ac:dyDescent="0.25">
      <c r="I4916" s="14"/>
      <c r="M4916" s="49"/>
    </row>
    <row r="4917" spans="9:13" x14ac:dyDescent="0.25">
      <c r="I4917" s="14"/>
      <c r="M4917" s="49"/>
    </row>
    <row r="4918" spans="9:13" x14ac:dyDescent="0.25">
      <c r="I4918" s="14"/>
      <c r="M4918" s="49"/>
    </row>
    <row r="4919" spans="9:13" x14ac:dyDescent="0.25">
      <c r="I4919" s="14"/>
      <c r="M4919" s="49"/>
    </row>
    <row r="4920" spans="9:13" x14ac:dyDescent="0.25">
      <c r="I4920" s="14"/>
      <c r="M4920" s="49"/>
    </row>
    <row r="4921" spans="9:13" x14ac:dyDescent="0.25">
      <c r="I4921" s="14"/>
      <c r="M4921" s="49"/>
    </row>
    <row r="4922" spans="9:13" x14ac:dyDescent="0.25">
      <c r="I4922" s="14"/>
      <c r="M4922" s="49"/>
    </row>
    <row r="4923" spans="9:13" x14ac:dyDescent="0.25">
      <c r="I4923" s="14"/>
      <c r="M4923" s="49"/>
    </row>
    <row r="4924" spans="9:13" x14ac:dyDescent="0.25">
      <c r="I4924" s="14"/>
      <c r="M4924" s="49"/>
    </row>
    <row r="4925" spans="9:13" x14ac:dyDescent="0.25">
      <c r="I4925" s="14"/>
      <c r="M4925" s="49"/>
    </row>
    <row r="4926" spans="9:13" x14ac:dyDescent="0.25">
      <c r="I4926" s="14"/>
      <c r="M4926" s="49"/>
    </row>
    <row r="4927" spans="9:13" x14ac:dyDescent="0.25">
      <c r="I4927" s="14"/>
      <c r="M4927" s="49"/>
    </row>
    <row r="4928" spans="9:13" x14ac:dyDescent="0.25">
      <c r="I4928" s="14"/>
      <c r="M4928" s="49"/>
    </row>
    <row r="4929" spans="9:13" x14ac:dyDescent="0.25">
      <c r="I4929" s="14"/>
      <c r="M4929" s="49"/>
    </row>
    <row r="4930" spans="9:13" x14ac:dyDescent="0.25">
      <c r="I4930" s="14"/>
      <c r="M4930" s="49"/>
    </row>
    <row r="4931" spans="9:13" x14ac:dyDescent="0.25">
      <c r="I4931" s="14"/>
      <c r="M4931" s="49"/>
    </row>
    <row r="4932" spans="9:13" x14ac:dyDescent="0.25">
      <c r="I4932" s="14"/>
      <c r="M4932" s="49"/>
    </row>
    <row r="4933" spans="9:13" x14ac:dyDescent="0.25">
      <c r="I4933" s="14"/>
      <c r="M4933" s="49"/>
    </row>
    <row r="4934" spans="9:13" x14ac:dyDescent="0.25">
      <c r="I4934" s="14"/>
      <c r="M4934" s="49"/>
    </row>
    <row r="4935" spans="9:13" x14ac:dyDescent="0.25">
      <c r="I4935" s="14"/>
      <c r="M4935" s="49"/>
    </row>
    <row r="4936" spans="9:13" x14ac:dyDescent="0.25">
      <c r="I4936" s="14"/>
      <c r="M4936" s="49"/>
    </row>
    <row r="4937" spans="9:13" x14ac:dyDescent="0.25">
      <c r="I4937" s="14"/>
      <c r="M4937" s="49"/>
    </row>
    <row r="4938" spans="9:13" x14ac:dyDescent="0.25">
      <c r="I4938" s="14"/>
      <c r="M4938" s="49"/>
    </row>
    <row r="4939" spans="9:13" x14ac:dyDescent="0.25">
      <c r="I4939" s="14"/>
      <c r="M4939" s="49"/>
    </row>
    <row r="4940" spans="9:13" x14ac:dyDescent="0.25">
      <c r="I4940" s="14"/>
      <c r="M4940" s="49"/>
    </row>
    <row r="4941" spans="9:13" x14ac:dyDescent="0.25">
      <c r="I4941" s="14"/>
      <c r="M4941" s="49"/>
    </row>
    <row r="4942" spans="9:13" x14ac:dyDescent="0.25">
      <c r="I4942" s="14"/>
      <c r="M4942" s="49"/>
    </row>
    <row r="4943" spans="9:13" x14ac:dyDescent="0.25">
      <c r="I4943" s="14"/>
      <c r="M4943" s="49"/>
    </row>
    <row r="4944" spans="9:13" x14ac:dyDescent="0.25">
      <c r="I4944" s="14"/>
      <c r="M4944" s="49"/>
    </row>
    <row r="4945" spans="9:13" x14ac:dyDescent="0.25">
      <c r="I4945" s="14"/>
      <c r="M4945" s="49"/>
    </row>
    <row r="4946" spans="9:13" x14ac:dyDescent="0.25">
      <c r="I4946" s="14"/>
      <c r="M4946" s="49"/>
    </row>
    <row r="4947" spans="9:13" x14ac:dyDescent="0.25">
      <c r="I4947" s="14"/>
      <c r="M4947" s="49"/>
    </row>
    <row r="4948" spans="9:13" x14ac:dyDescent="0.25">
      <c r="I4948" s="14"/>
      <c r="M4948" s="49"/>
    </row>
    <row r="4949" spans="9:13" x14ac:dyDescent="0.25">
      <c r="I4949" s="14"/>
      <c r="M4949" s="49"/>
    </row>
    <row r="4950" spans="9:13" x14ac:dyDescent="0.25">
      <c r="I4950" s="14"/>
      <c r="M4950" s="49"/>
    </row>
    <row r="4951" spans="9:13" x14ac:dyDescent="0.25">
      <c r="I4951" s="14"/>
      <c r="M4951" s="49"/>
    </row>
    <row r="4952" spans="9:13" x14ac:dyDescent="0.25">
      <c r="I4952" s="14"/>
      <c r="M4952" s="49"/>
    </row>
    <row r="4953" spans="9:13" x14ac:dyDescent="0.25">
      <c r="I4953" s="14"/>
      <c r="M4953" s="49"/>
    </row>
    <row r="4954" spans="9:13" x14ac:dyDescent="0.25">
      <c r="I4954" s="14"/>
      <c r="M4954" s="49"/>
    </row>
    <row r="4955" spans="9:13" x14ac:dyDescent="0.25">
      <c r="I4955" s="14"/>
      <c r="M4955" s="49"/>
    </row>
    <row r="4956" spans="9:13" x14ac:dyDescent="0.25">
      <c r="I4956" s="14"/>
      <c r="M4956" s="49"/>
    </row>
    <row r="4957" spans="9:13" x14ac:dyDescent="0.25">
      <c r="I4957" s="14"/>
      <c r="M4957" s="49"/>
    </row>
    <row r="4958" spans="9:13" x14ac:dyDescent="0.25">
      <c r="I4958" s="14"/>
      <c r="M4958" s="49"/>
    </row>
    <row r="4959" spans="9:13" x14ac:dyDescent="0.25">
      <c r="I4959" s="14"/>
      <c r="M4959" s="49"/>
    </row>
    <row r="4960" spans="9:13" x14ac:dyDescent="0.25">
      <c r="I4960" s="14"/>
      <c r="M4960" s="49"/>
    </row>
    <row r="4961" spans="9:13" x14ac:dyDescent="0.25">
      <c r="I4961" s="14"/>
      <c r="M4961" s="49"/>
    </row>
    <row r="4962" spans="9:13" x14ac:dyDescent="0.25">
      <c r="I4962" s="14"/>
      <c r="M4962" s="49"/>
    </row>
    <row r="4963" spans="9:13" x14ac:dyDescent="0.25">
      <c r="I4963" s="14"/>
      <c r="M4963" s="49"/>
    </row>
    <row r="4964" spans="9:13" x14ac:dyDescent="0.25">
      <c r="I4964" s="14"/>
      <c r="M4964" s="49"/>
    </row>
    <row r="4965" spans="9:13" x14ac:dyDescent="0.25">
      <c r="I4965" s="14"/>
      <c r="M4965" s="49"/>
    </row>
    <row r="4966" spans="9:13" x14ac:dyDescent="0.25">
      <c r="I4966" s="14"/>
      <c r="M4966" s="49"/>
    </row>
    <row r="4967" spans="9:13" x14ac:dyDescent="0.25">
      <c r="I4967" s="14"/>
      <c r="M4967" s="49"/>
    </row>
    <row r="4968" spans="9:13" x14ac:dyDescent="0.25">
      <c r="I4968" s="14"/>
      <c r="M4968" s="49"/>
    </row>
    <row r="4969" spans="9:13" x14ac:dyDescent="0.25">
      <c r="I4969" s="14"/>
      <c r="M4969" s="49"/>
    </row>
    <row r="4970" spans="9:13" x14ac:dyDescent="0.25">
      <c r="I4970" s="14"/>
      <c r="M4970" s="49"/>
    </row>
    <row r="4971" spans="9:13" x14ac:dyDescent="0.25">
      <c r="I4971" s="14"/>
      <c r="M4971" s="49"/>
    </row>
    <row r="4972" spans="9:13" x14ac:dyDescent="0.25">
      <c r="I4972" s="14"/>
      <c r="M4972" s="49"/>
    </row>
    <row r="4973" spans="9:13" x14ac:dyDescent="0.25">
      <c r="I4973" s="14"/>
      <c r="M4973" s="49"/>
    </row>
    <row r="4974" spans="9:13" x14ac:dyDescent="0.25">
      <c r="I4974" s="14"/>
      <c r="M4974" s="49"/>
    </row>
    <row r="4975" spans="9:13" x14ac:dyDescent="0.25">
      <c r="I4975" s="14"/>
      <c r="M4975" s="49"/>
    </row>
    <row r="4976" spans="9:13" x14ac:dyDescent="0.25">
      <c r="I4976" s="14"/>
      <c r="M4976" s="49"/>
    </row>
    <row r="4977" spans="9:13" x14ac:dyDescent="0.25">
      <c r="I4977" s="14"/>
      <c r="M4977" s="49"/>
    </row>
    <row r="4978" spans="9:13" x14ac:dyDescent="0.25">
      <c r="I4978" s="14"/>
      <c r="M4978" s="49"/>
    </row>
    <row r="4979" spans="9:13" x14ac:dyDescent="0.25">
      <c r="I4979" s="14"/>
      <c r="M4979" s="49"/>
    </row>
    <row r="4980" spans="9:13" x14ac:dyDescent="0.25">
      <c r="I4980" s="14"/>
      <c r="M4980" s="49"/>
    </row>
    <row r="4981" spans="9:13" x14ac:dyDescent="0.25">
      <c r="I4981" s="14"/>
      <c r="M4981" s="49"/>
    </row>
    <row r="4982" spans="9:13" x14ac:dyDescent="0.25">
      <c r="I4982" s="14"/>
      <c r="M4982" s="49"/>
    </row>
    <row r="4983" spans="9:13" x14ac:dyDescent="0.25">
      <c r="I4983" s="14"/>
      <c r="M4983" s="49"/>
    </row>
    <row r="4984" spans="9:13" x14ac:dyDescent="0.25">
      <c r="I4984" s="14"/>
      <c r="M4984" s="49"/>
    </row>
    <row r="4985" spans="9:13" x14ac:dyDescent="0.25">
      <c r="I4985" s="14"/>
      <c r="M4985" s="49"/>
    </row>
    <row r="4986" spans="9:13" x14ac:dyDescent="0.25">
      <c r="I4986" s="14"/>
      <c r="M4986" s="49"/>
    </row>
    <row r="4987" spans="9:13" x14ac:dyDescent="0.25">
      <c r="I4987" s="14"/>
      <c r="M4987" s="49"/>
    </row>
    <row r="4988" spans="9:13" x14ac:dyDescent="0.25">
      <c r="I4988" s="14"/>
      <c r="M4988" s="49"/>
    </row>
    <row r="4989" spans="9:13" x14ac:dyDescent="0.25">
      <c r="I4989" s="14"/>
      <c r="M4989" s="49"/>
    </row>
    <row r="4990" spans="9:13" x14ac:dyDescent="0.25">
      <c r="I4990" s="14"/>
      <c r="M4990" s="49"/>
    </row>
    <row r="4991" spans="9:13" x14ac:dyDescent="0.25">
      <c r="I4991" s="14"/>
      <c r="M4991" s="49"/>
    </row>
    <row r="4992" spans="9:13" x14ac:dyDescent="0.25">
      <c r="I4992" s="14"/>
      <c r="M4992" s="49"/>
    </row>
    <row r="4993" spans="9:13" x14ac:dyDescent="0.25">
      <c r="I4993" s="14"/>
      <c r="M4993" s="49"/>
    </row>
    <row r="4994" spans="9:13" x14ac:dyDescent="0.25">
      <c r="I4994" s="14"/>
      <c r="M4994" s="49"/>
    </row>
    <row r="4995" spans="9:13" x14ac:dyDescent="0.25">
      <c r="I4995" s="14"/>
      <c r="M4995" s="49"/>
    </row>
    <row r="4996" spans="9:13" x14ac:dyDescent="0.25">
      <c r="I4996" s="14"/>
      <c r="M4996" s="49"/>
    </row>
    <row r="4997" spans="9:13" x14ac:dyDescent="0.25">
      <c r="I4997" s="14"/>
      <c r="M4997" s="49"/>
    </row>
    <row r="4998" spans="9:13" x14ac:dyDescent="0.25">
      <c r="I4998" s="14"/>
      <c r="M4998" s="49"/>
    </row>
    <row r="4999" spans="9:13" x14ac:dyDescent="0.25">
      <c r="I4999" s="14"/>
      <c r="M4999" s="49"/>
    </row>
    <row r="5000" spans="9:13" x14ac:dyDescent="0.25">
      <c r="I5000" s="14"/>
      <c r="M5000" s="49"/>
    </row>
    <row r="5001" spans="9:13" x14ac:dyDescent="0.25">
      <c r="I5001" s="14"/>
      <c r="M5001" s="49"/>
    </row>
    <row r="5002" spans="9:13" x14ac:dyDescent="0.25">
      <c r="I5002" s="14"/>
      <c r="M5002" s="49"/>
    </row>
    <row r="5003" spans="9:13" x14ac:dyDescent="0.25">
      <c r="I5003" s="14"/>
      <c r="M5003" s="49"/>
    </row>
    <row r="5004" spans="9:13" x14ac:dyDescent="0.25">
      <c r="I5004" s="14"/>
      <c r="M5004" s="49"/>
    </row>
    <row r="5005" spans="9:13" x14ac:dyDescent="0.25">
      <c r="I5005" s="14"/>
      <c r="M5005" s="49"/>
    </row>
    <row r="5006" spans="9:13" x14ac:dyDescent="0.25">
      <c r="I5006" s="14"/>
      <c r="M5006" s="49"/>
    </row>
    <row r="5007" spans="9:13" x14ac:dyDescent="0.25">
      <c r="I5007" s="14"/>
      <c r="M5007" s="49"/>
    </row>
    <row r="5008" spans="9:13" x14ac:dyDescent="0.25">
      <c r="I5008" s="14"/>
      <c r="M5008" s="49"/>
    </row>
    <row r="5009" spans="9:13" x14ac:dyDescent="0.25">
      <c r="I5009" s="14"/>
      <c r="M5009" s="49"/>
    </row>
    <row r="5010" spans="9:13" x14ac:dyDescent="0.25">
      <c r="I5010" s="14"/>
      <c r="M5010" s="49"/>
    </row>
    <row r="5011" spans="9:13" x14ac:dyDescent="0.25">
      <c r="I5011" s="14"/>
      <c r="M5011" s="49"/>
    </row>
    <row r="5012" spans="9:13" x14ac:dyDescent="0.25">
      <c r="I5012" s="14"/>
      <c r="M5012" s="49"/>
    </row>
    <row r="5013" spans="9:13" x14ac:dyDescent="0.25">
      <c r="I5013" s="14"/>
      <c r="M5013" s="49"/>
    </row>
    <row r="5014" spans="9:13" x14ac:dyDescent="0.25">
      <c r="I5014" s="14"/>
      <c r="M5014" s="49"/>
    </row>
    <row r="5015" spans="9:13" x14ac:dyDescent="0.25">
      <c r="I5015" s="14"/>
      <c r="M5015" s="49"/>
    </row>
    <row r="5016" spans="9:13" x14ac:dyDescent="0.25">
      <c r="I5016" s="14"/>
      <c r="M5016" s="49"/>
    </row>
    <row r="5017" spans="9:13" x14ac:dyDescent="0.25">
      <c r="I5017" s="14"/>
      <c r="M5017" s="49"/>
    </row>
    <row r="5018" spans="9:13" x14ac:dyDescent="0.25">
      <c r="I5018" s="14"/>
      <c r="M5018" s="49"/>
    </row>
    <row r="5019" spans="9:13" x14ac:dyDescent="0.25">
      <c r="I5019" s="14"/>
      <c r="M5019" s="49"/>
    </row>
    <row r="5020" spans="9:13" x14ac:dyDescent="0.25">
      <c r="I5020" s="14"/>
      <c r="M5020" s="49"/>
    </row>
    <row r="5021" spans="9:13" x14ac:dyDescent="0.25">
      <c r="I5021" s="14"/>
      <c r="M5021" s="49"/>
    </row>
    <row r="5022" spans="9:13" x14ac:dyDescent="0.25">
      <c r="I5022" s="14"/>
      <c r="M5022" s="49"/>
    </row>
    <row r="5023" spans="9:13" x14ac:dyDescent="0.25">
      <c r="I5023" s="14"/>
      <c r="M5023" s="49"/>
    </row>
    <row r="5024" spans="9:13" x14ac:dyDescent="0.25">
      <c r="I5024" s="14"/>
      <c r="M5024" s="49"/>
    </row>
    <row r="5025" spans="9:13" x14ac:dyDescent="0.25">
      <c r="I5025" s="14"/>
      <c r="M5025" s="49"/>
    </row>
    <row r="5026" spans="9:13" x14ac:dyDescent="0.25">
      <c r="I5026" s="14"/>
      <c r="M5026" s="49"/>
    </row>
    <row r="5027" spans="9:13" x14ac:dyDescent="0.25">
      <c r="I5027" s="14"/>
      <c r="M5027" s="49"/>
    </row>
    <row r="5028" spans="9:13" x14ac:dyDescent="0.25">
      <c r="I5028" s="14"/>
      <c r="M5028" s="49"/>
    </row>
    <row r="5029" spans="9:13" x14ac:dyDescent="0.25">
      <c r="I5029" s="14"/>
      <c r="M5029" s="49"/>
    </row>
    <row r="5030" spans="9:13" x14ac:dyDescent="0.25">
      <c r="I5030" s="14"/>
      <c r="M5030" s="49"/>
    </row>
    <row r="5031" spans="9:13" x14ac:dyDescent="0.25">
      <c r="I5031" s="14"/>
      <c r="M5031" s="49"/>
    </row>
    <row r="5032" spans="9:13" x14ac:dyDescent="0.25">
      <c r="I5032" s="14"/>
      <c r="M5032" s="49"/>
    </row>
    <row r="5033" spans="9:13" x14ac:dyDescent="0.25">
      <c r="I5033" s="14"/>
      <c r="M5033" s="49"/>
    </row>
    <row r="5034" spans="9:13" x14ac:dyDescent="0.25">
      <c r="I5034" s="14"/>
      <c r="M5034" s="49"/>
    </row>
    <row r="5035" spans="9:13" x14ac:dyDescent="0.25">
      <c r="I5035" s="14"/>
      <c r="M5035" s="49"/>
    </row>
    <row r="5036" spans="9:13" x14ac:dyDescent="0.25">
      <c r="I5036" s="14"/>
      <c r="M5036" s="49"/>
    </row>
    <row r="5037" spans="9:13" x14ac:dyDescent="0.25">
      <c r="I5037" s="14"/>
      <c r="M5037" s="49"/>
    </row>
    <row r="5038" spans="9:13" x14ac:dyDescent="0.25">
      <c r="I5038" s="14"/>
      <c r="M5038" s="49"/>
    </row>
    <row r="5039" spans="9:13" x14ac:dyDescent="0.25">
      <c r="I5039" s="14"/>
      <c r="M5039" s="49"/>
    </row>
    <row r="5040" spans="9:13" x14ac:dyDescent="0.25">
      <c r="I5040" s="14"/>
      <c r="M5040" s="49"/>
    </row>
    <row r="5041" spans="9:13" x14ac:dyDescent="0.25">
      <c r="I5041" s="14"/>
      <c r="M5041" s="49"/>
    </row>
    <row r="5042" spans="9:13" x14ac:dyDescent="0.25">
      <c r="I5042" s="14"/>
      <c r="M5042" s="49"/>
    </row>
    <row r="5043" spans="9:13" x14ac:dyDescent="0.25">
      <c r="I5043" s="14"/>
      <c r="M5043" s="49"/>
    </row>
    <row r="5044" spans="9:13" x14ac:dyDescent="0.25">
      <c r="I5044" s="14"/>
      <c r="M5044" s="49"/>
    </row>
    <row r="5045" spans="9:13" x14ac:dyDescent="0.25">
      <c r="I5045" s="14"/>
      <c r="M5045" s="49"/>
    </row>
    <row r="5046" spans="9:13" x14ac:dyDescent="0.25">
      <c r="I5046" s="14"/>
      <c r="M5046" s="49"/>
    </row>
    <row r="5047" spans="9:13" x14ac:dyDescent="0.25">
      <c r="I5047" s="14"/>
      <c r="M5047" s="49"/>
    </row>
    <row r="5048" spans="9:13" x14ac:dyDescent="0.25">
      <c r="I5048" s="14"/>
      <c r="M5048" s="49"/>
    </row>
    <row r="5049" spans="9:13" x14ac:dyDescent="0.25">
      <c r="I5049" s="14"/>
      <c r="M5049" s="49"/>
    </row>
    <row r="5050" spans="9:13" x14ac:dyDescent="0.25">
      <c r="I5050" s="14"/>
      <c r="M5050" s="49"/>
    </row>
    <row r="5051" spans="9:13" x14ac:dyDescent="0.25">
      <c r="I5051" s="14"/>
      <c r="M5051" s="49"/>
    </row>
    <row r="5052" spans="9:13" x14ac:dyDescent="0.25">
      <c r="I5052" s="14"/>
      <c r="M5052" s="49"/>
    </row>
    <row r="5053" spans="9:13" x14ac:dyDescent="0.25">
      <c r="I5053" s="14"/>
      <c r="M5053" s="49"/>
    </row>
    <row r="5054" spans="9:13" x14ac:dyDescent="0.25">
      <c r="I5054" s="14"/>
      <c r="M5054" s="49"/>
    </row>
    <row r="5055" spans="9:13" x14ac:dyDescent="0.25">
      <c r="I5055" s="14"/>
      <c r="M5055" s="49"/>
    </row>
    <row r="5056" spans="9:13" x14ac:dyDescent="0.25">
      <c r="I5056" s="14"/>
      <c r="M5056" s="49"/>
    </row>
    <row r="5057" spans="9:13" x14ac:dyDescent="0.25">
      <c r="I5057" s="14"/>
      <c r="M5057" s="49"/>
    </row>
    <row r="5058" spans="9:13" x14ac:dyDescent="0.25">
      <c r="I5058" s="14"/>
      <c r="M5058" s="49"/>
    </row>
    <row r="5059" spans="9:13" x14ac:dyDescent="0.25">
      <c r="I5059" s="14"/>
      <c r="M5059" s="49"/>
    </row>
    <row r="5060" spans="9:13" x14ac:dyDescent="0.25">
      <c r="I5060" s="14"/>
      <c r="M5060" s="49"/>
    </row>
    <row r="5061" spans="9:13" x14ac:dyDescent="0.25">
      <c r="I5061" s="14"/>
      <c r="M5061" s="49"/>
    </row>
    <row r="5062" spans="9:13" x14ac:dyDescent="0.25">
      <c r="I5062" s="14"/>
      <c r="M5062" s="49"/>
    </row>
    <row r="5063" spans="9:13" x14ac:dyDescent="0.25">
      <c r="I5063" s="14"/>
      <c r="M5063" s="49"/>
    </row>
    <row r="5064" spans="9:13" x14ac:dyDescent="0.25">
      <c r="I5064" s="14"/>
      <c r="M5064" s="49"/>
    </row>
    <row r="5065" spans="9:13" x14ac:dyDescent="0.25">
      <c r="I5065" s="14"/>
      <c r="M5065" s="49"/>
    </row>
    <row r="5066" spans="9:13" x14ac:dyDescent="0.25">
      <c r="I5066" s="14"/>
      <c r="M5066" s="49"/>
    </row>
    <row r="5067" spans="9:13" x14ac:dyDescent="0.25">
      <c r="I5067" s="14"/>
      <c r="M5067" s="49"/>
    </row>
    <row r="5068" spans="9:13" x14ac:dyDescent="0.25">
      <c r="I5068" s="14"/>
      <c r="M5068" s="49"/>
    </row>
    <row r="5069" spans="9:13" x14ac:dyDescent="0.25">
      <c r="I5069" s="14"/>
      <c r="M5069" s="49"/>
    </row>
    <row r="5070" spans="9:13" x14ac:dyDescent="0.25">
      <c r="I5070" s="14"/>
      <c r="M5070" s="49"/>
    </row>
    <row r="5071" spans="9:13" x14ac:dyDescent="0.25">
      <c r="I5071" s="14"/>
      <c r="M5071" s="49"/>
    </row>
    <row r="5072" spans="9:13" x14ac:dyDescent="0.25">
      <c r="I5072" s="14"/>
      <c r="M5072" s="49"/>
    </row>
    <row r="5073" spans="9:13" x14ac:dyDescent="0.25">
      <c r="I5073" s="14"/>
      <c r="M5073" s="49"/>
    </row>
    <row r="5074" spans="9:13" x14ac:dyDescent="0.25">
      <c r="I5074" s="14"/>
      <c r="M5074" s="49"/>
    </row>
    <row r="5075" spans="9:13" x14ac:dyDescent="0.25">
      <c r="I5075" s="14"/>
      <c r="M5075" s="49"/>
    </row>
    <row r="5076" spans="9:13" x14ac:dyDescent="0.25">
      <c r="I5076" s="14"/>
      <c r="M5076" s="49"/>
    </row>
    <row r="5077" spans="9:13" x14ac:dyDescent="0.25">
      <c r="I5077" s="14"/>
      <c r="M5077" s="49"/>
    </row>
    <row r="5078" spans="9:13" x14ac:dyDescent="0.25">
      <c r="I5078" s="14"/>
      <c r="M5078" s="49"/>
    </row>
    <row r="5079" spans="9:13" x14ac:dyDescent="0.25">
      <c r="I5079" s="14"/>
      <c r="M5079" s="49"/>
    </row>
    <row r="5080" spans="9:13" x14ac:dyDescent="0.25">
      <c r="I5080" s="14"/>
      <c r="M5080" s="49"/>
    </row>
    <row r="5081" spans="9:13" x14ac:dyDescent="0.25">
      <c r="I5081" s="14"/>
      <c r="M5081" s="49"/>
    </row>
    <row r="5082" spans="9:13" x14ac:dyDescent="0.25">
      <c r="I5082" s="14"/>
      <c r="M5082" s="49"/>
    </row>
    <row r="5083" spans="9:13" x14ac:dyDescent="0.25">
      <c r="I5083" s="14"/>
      <c r="M5083" s="49"/>
    </row>
    <row r="5084" spans="9:13" x14ac:dyDescent="0.25">
      <c r="I5084" s="14"/>
      <c r="M5084" s="49"/>
    </row>
    <row r="5085" spans="9:13" x14ac:dyDescent="0.25">
      <c r="I5085" s="14"/>
      <c r="M5085" s="49"/>
    </row>
    <row r="5086" spans="9:13" x14ac:dyDescent="0.25">
      <c r="I5086" s="14"/>
      <c r="M5086" s="49"/>
    </row>
    <row r="5087" spans="9:13" x14ac:dyDescent="0.25">
      <c r="I5087" s="14"/>
      <c r="M5087" s="49"/>
    </row>
    <row r="5088" spans="9:13" x14ac:dyDescent="0.25">
      <c r="I5088" s="14"/>
      <c r="M5088" s="49"/>
    </row>
    <row r="5089" spans="9:13" x14ac:dyDescent="0.25">
      <c r="I5089" s="14"/>
      <c r="M5089" s="49"/>
    </row>
    <row r="5090" spans="9:13" x14ac:dyDescent="0.25">
      <c r="I5090" s="14"/>
      <c r="M5090" s="49"/>
    </row>
    <row r="5091" spans="9:13" x14ac:dyDescent="0.25">
      <c r="I5091" s="14"/>
      <c r="M5091" s="49"/>
    </row>
    <row r="5092" spans="9:13" x14ac:dyDescent="0.25">
      <c r="I5092" s="14"/>
      <c r="M5092" s="49"/>
    </row>
    <row r="5093" spans="9:13" x14ac:dyDescent="0.25">
      <c r="I5093" s="14"/>
      <c r="M5093" s="49"/>
    </row>
    <row r="5094" spans="9:13" x14ac:dyDescent="0.25">
      <c r="I5094" s="14"/>
      <c r="M5094" s="49"/>
    </row>
    <row r="5095" spans="9:13" x14ac:dyDescent="0.25">
      <c r="I5095" s="14"/>
      <c r="M5095" s="49"/>
    </row>
    <row r="5096" spans="9:13" x14ac:dyDescent="0.25">
      <c r="I5096" s="14"/>
      <c r="M5096" s="49"/>
    </row>
    <row r="5097" spans="9:13" x14ac:dyDescent="0.25">
      <c r="I5097" s="14"/>
      <c r="M5097" s="49"/>
    </row>
    <row r="5098" spans="9:13" x14ac:dyDescent="0.25">
      <c r="I5098" s="14"/>
      <c r="M5098" s="49"/>
    </row>
    <row r="5099" spans="9:13" x14ac:dyDescent="0.25">
      <c r="I5099" s="14"/>
      <c r="M5099" s="49"/>
    </row>
    <row r="5100" spans="9:13" x14ac:dyDescent="0.25">
      <c r="I5100" s="14"/>
      <c r="M5100" s="49"/>
    </row>
    <row r="5101" spans="9:13" x14ac:dyDescent="0.25">
      <c r="I5101" s="14"/>
      <c r="M5101" s="49"/>
    </row>
    <row r="5102" spans="9:13" x14ac:dyDescent="0.25">
      <c r="I5102" s="14"/>
      <c r="M5102" s="49"/>
    </row>
    <row r="5103" spans="9:13" x14ac:dyDescent="0.25">
      <c r="I5103" s="14"/>
      <c r="M5103" s="49"/>
    </row>
    <row r="5104" spans="9:13" x14ac:dyDescent="0.25">
      <c r="I5104" s="14"/>
      <c r="M5104" s="49"/>
    </row>
    <row r="5105" spans="9:13" x14ac:dyDescent="0.25">
      <c r="I5105" s="14"/>
      <c r="M5105" s="49"/>
    </row>
    <row r="5106" spans="9:13" x14ac:dyDescent="0.25">
      <c r="I5106" s="14"/>
      <c r="M5106" s="49"/>
    </row>
    <row r="5107" spans="9:13" x14ac:dyDescent="0.25">
      <c r="I5107" s="14"/>
      <c r="M5107" s="49"/>
    </row>
    <row r="5108" spans="9:13" x14ac:dyDescent="0.25">
      <c r="I5108" s="14"/>
      <c r="M5108" s="49"/>
    </row>
    <row r="5109" spans="9:13" x14ac:dyDescent="0.25">
      <c r="I5109" s="14"/>
      <c r="M5109" s="49"/>
    </row>
    <row r="5110" spans="9:13" x14ac:dyDescent="0.25">
      <c r="I5110" s="14"/>
      <c r="M5110" s="49"/>
    </row>
    <row r="5111" spans="9:13" x14ac:dyDescent="0.25">
      <c r="I5111" s="14"/>
      <c r="M5111" s="49"/>
    </row>
    <row r="5112" spans="9:13" x14ac:dyDescent="0.25">
      <c r="I5112" s="14"/>
      <c r="M5112" s="49"/>
    </row>
    <row r="5113" spans="9:13" x14ac:dyDescent="0.25">
      <c r="I5113" s="14"/>
      <c r="M5113" s="49"/>
    </row>
    <row r="5114" spans="9:13" x14ac:dyDescent="0.25">
      <c r="I5114" s="14"/>
      <c r="M5114" s="49"/>
    </row>
    <row r="5115" spans="9:13" x14ac:dyDescent="0.25">
      <c r="I5115" s="14"/>
      <c r="M5115" s="49"/>
    </row>
    <row r="5116" spans="9:13" x14ac:dyDescent="0.25">
      <c r="I5116" s="14"/>
      <c r="M5116" s="49"/>
    </row>
    <row r="5117" spans="9:13" x14ac:dyDescent="0.25">
      <c r="I5117" s="14"/>
      <c r="M5117" s="49"/>
    </row>
    <row r="5118" spans="9:13" x14ac:dyDescent="0.25">
      <c r="I5118" s="14"/>
      <c r="M5118" s="49"/>
    </row>
    <row r="5119" spans="9:13" x14ac:dyDescent="0.25">
      <c r="I5119" s="14"/>
      <c r="M5119" s="49"/>
    </row>
    <row r="5120" spans="9:13" x14ac:dyDescent="0.25">
      <c r="I5120" s="14"/>
      <c r="M5120" s="49"/>
    </row>
    <row r="5121" spans="9:13" x14ac:dyDescent="0.25">
      <c r="I5121" s="14"/>
      <c r="M5121" s="49"/>
    </row>
    <row r="5122" spans="9:13" x14ac:dyDescent="0.25">
      <c r="I5122" s="14"/>
      <c r="M5122" s="49"/>
    </row>
    <row r="5123" spans="9:13" x14ac:dyDescent="0.25">
      <c r="I5123" s="14"/>
      <c r="M5123" s="49"/>
    </row>
    <row r="5124" spans="9:13" x14ac:dyDescent="0.25">
      <c r="I5124" s="14"/>
      <c r="M5124" s="49"/>
    </row>
    <row r="5125" spans="9:13" x14ac:dyDescent="0.25">
      <c r="I5125" s="14"/>
      <c r="M5125" s="49"/>
    </row>
    <row r="5126" spans="9:13" x14ac:dyDescent="0.25">
      <c r="I5126" s="14"/>
      <c r="M5126" s="49"/>
    </row>
    <row r="5127" spans="9:13" x14ac:dyDescent="0.25">
      <c r="I5127" s="14"/>
      <c r="M5127" s="49"/>
    </row>
    <row r="5128" spans="9:13" x14ac:dyDescent="0.25">
      <c r="I5128" s="14"/>
      <c r="M5128" s="49"/>
    </row>
    <row r="5129" spans="9:13" x14ac:dyDescent="0.25">
      <c r="I5129" s="14"/>
      <c r="M5129" s="49"/>
    </row>
    <row r="5130" spans="9:13" x14ac:dyDescent="0.25">
      <c r="I5130" s="14"/>
      <c r="M5130" s="49"/>
    </row>
    <row r="5131" spans="9:13" x14ac:dyDescent="0.25">
      <c r="I5131" s="14"/>
      <c r="M5131" s="49"/>
    </row>
    <row r="5132" spans="9:13" x14ac:dyDescent="0.25">
      <c r="I5132" s="14"/>
      <c r="M5132" s="49"/>
    </row>
    <row r="5133" spans="9:13" x14ac:dyDescent="0.25">
      <c r="I5133" s="14"/>
      <c r="M5133" s="49"/>
    </row>
    <row r="5134" spans="9:13" x14ac:dyDescent="0.25">
      <c r="I5134" s="14"/>
      <c r="M5134" s="49"/>
    </row>
    <row r="5135" spans="9:13" x14ac:dyDescent="0.25">
      <c r="I5135" s="14"/>
      <c r="M5135" s="49"/>
    </row>
    <row r="5136" spans="9:13" x14ac:dyDescent="0.25">
      <c r="I5136" s="14"/>
      <c r="M5136" s="49"/>
    </row>
    <row r="5137" spans="9:13" x14ac:dyDescent="0.25">
      <c r="I5137" s="14"/>
      <c r="M5137" s="49"/>
    </row>
    <row r="5138" spans="9:13" x14ac:dyDescent="0.25">
      <c r="I5138" s="14"/>
      <c r="M5138" s="49"/>
    </row>
    <row r="5139" spans="9:13" x14ac:dyDescent="0.25">
      <c r="I5139" s="14"/>
      <c r="M5139" s="49"/>
    </row>
    <row r="5140" spans="9:13" x14ac:dyDescent="0.25">
      <c r="I5140" s="14"/>
      <c r="M5140" s="49"/>
    </row>
    <row r="5141" spans="9:13" x14ac:dyDescent="0.25">
      <c r="I5141" s="14"/>
      <c r="M5141" s="49"/>
    </row>
    <row r="5142" spans="9:13" x14ac:dyDescent="0.25">
      <c r="I5142" s="14"/>
      <c r="M5142" s="49"/>
    </row>
    <row r="5143" spans="9:13" x14ac:dyDescent="0.25">
      <c r="I5143" s="14"/>
      <c r="M5143" s="49"/>
    </row>
    <row r="5144" spans="9:13" x14ac:dyDescent="0.25">
      <c r="I5144" s="14"/>
      <c r="M5144" s="49"/>
    </row>
    <row r="5145" spans="9:13" x14ac:dyDescent="0.25">
      <c r="I5145" s="14"/>
      <c r="M5145" s="49"/>
    </row>
    <row r="5146" spans="9:13" x14ac:dyDescent="0.25">
      <c r="I5146" s="14"/>
      <c r="M5146" s="49"/>
    </row>
    <row r="5147" spans="9:13" x14ac:dyDescent="0.25">
      <c r="I5147" s="14"/>
      <c r="M5147" s="49"/>
    </row>
    <row r="5148" spans="9:13" x14ac:dyDescent="0.25">
      <c r="I5148" s="14"/>
      <c r="M5148" s="49"/>
    </row>
    <row r="5149" spans="9:13" x14ac:dyDescent="0.25">
      <c r="I5149" s="14"/>
      <c r="M5149" s="49"/>
    </row>
    <row r="5150" spans="9:13" x14ac:dyDescent="0.25">
      <c r="I5150" s="14"/>
      <c r="M5150" s="49"/>
    </row>
    <row r="5151" spans="9:13" x14ac:dyDescent="0.25">
      <c r="I5151" s="14"/>
      <c r="M5151" s="49"/>
    </row>
    <row r="5152" spans="9:13" x14ac:dyDescent="0.25">
      <c r="I5152" s="14"/>
      <c r="M5152" s="49"/>
    </row>
    <row r="5153" spans="9:13" x14ac:dyDescent="0.25">
      <c r="I5153" s="14"/>
      <c r="M5153" s="49"/>
    </row>
    <row r="5154" spans="9:13" x14ac:dyDescent="0.25">
      <c r="I5154" s="14"/>
      <c r="M5154" s="49"/>
    </row>
    <row r="5155" spans="9:13" x14ac:dyDescent="0.25">
      <c r="I5155" s="14"/>
      <c r="M5155" s="49"/>
    </row>
    <row r="5156" spans="9:13" x14ac:dyDescent="0.25">
      <c r="I5156" s="14"/>
      <c r="M5156" s="49"/>
    </row>
    <row r="5157" spans="9:13" x14ac:dyDescent="0.25">
      <c r="I5157" s="14"/>
      <c r="M5157" s="49"/>
    </row>
    <row r="5158" spans="9:13" x14ac:dyDescent="0.25">
      <c r="I5158" s="14"/>
      <c r="M5158" s="49"/>
    </row>
    <row r="5159" spans="9:13" x14ac:dyDescent="0.25">
      <c r="I5159" s="14"/>
      <c r="M5159" s="49"/>
    </row>
    <row r="5160" spans="9:13" x14ac:dyDescent="0.25">
      <c r="I5160" s="14"/>
      <c r="M5160" s="49"/>
    </row>
    <row r="5161" spans="9:13" x14ac:dyDescent="0.25">
      <c r="I5161" s="14"/>
      <c r="M5161" s="49"/>
    </row>
    <row r="5162" spans="9:13" x14ac:dyDescent="0.25">
      <c r="I5162" s="14"/>
      <c r="M5162" s="49"/>
    </row>
    <row r="5163" spans="9:13" x14ac:dyDescent="0.25">
      <c r="I5163" s="14"/>
      <c r="M5163" s="49"/>
    </row>
    <row r="5164" spans="9:13" x14ac:dyDescent="0.25">
      <c r="I5164" s="14"/>
      <c r="M5164" s="49"/>
    </row>
    <row r="5165" spans="9:13" x14ac:dyDescent="0.25">
      <c r="I5165" s="14"/>
      <c r="M5165" s="49"/>
    </row>
    <row r="5166" spans="9:13" x14ac:dyDescent="0.25">
      <c r="I5166" s="14"/>
      <c r="M5166" s="49"/>
    </row>
    <row r="5167" spans="9:13" x14ac:dyDescent="0.25">
      <c r="I5167" s="14"/>
      <c r="M5167" s="49"/>
    </row>
    <row r="5168" spans="9:13" x14ac:dyDescent="0.25">
      <c r="I5168" s="14"/>
      <c r="M5168" s="49"/>
    </row>
    <row r="5169" spans="9:13" x14ac:dyDescent="0.25">
      <c r="I5169" s="14"/>
      <c r="M5169" s="49"/>
    </row>
    <row r="5170" spans="9:13" x14ac:dyDescent="0.25">
      <c r="I5170" s="14"/>
      <c r="M5170" s="49"/>
    </row>
    <row r="5171" spans="9:13" x14ac:dyDescent="0.25">
      <c r="I5171" s="14"/>
      <c r="M5171" s="49"/>
    </row>
    <row r="5172" spans="9:13" x14ac:dyDescent="0.25">
      <c r="I5172" s="14"/>
      <c r="M5172" s="49"/>
    </row>
    <row r="5173" spans="9:13" x14ac:dyDescent="0.25">
      <c r="I5173" s="14"/>
      <c r="M5173" s="49"/>
    </row>
    <row r="5174" spans="9:13" x14ac:dyDescent="0.25">
      <c r="I5174" s="14"/>
      <c r="M5174" s="49"/>
    </row>
    <row r="5175" spans="9:13" x14ac:dyDescent="0.25">
      <c r="I5175" s="14"/>
      <c r="M5175" s="49"/>
    </row>
    <row r="5176" spans="9:13" x14ac:dyDescent="0.25">
      <c r="I5176" s="14"/>
      <c r="M5176" s="49"/>
    </row>
    <row r="5177" spans="9:13" x14ac:dyDescent="0.25">
      <c r="I5177" s="14"/>
      <c r="M5177" s="49"/>
    </row>
    <row r="5178" spans="9:13" x14ac:dyDescent="0.25">
      <c r="I5178" s="14"/>
      <c r="M5178" s="49"/>
    </row>
    <row r="5179" spans="9:13" x14ac:dyDescent="0.25">
      <c r="I5179" s="14"/>
      <c r="M5179" s="49"/>
    </row>
    <row r="5180" spans="9:13" x14ac:dyDescent="0.25">
      <c r="I5180" s="14"/>
      <c r="M5180" s="49"/>
    </row>
    <row r="5181" spans="9:13" x14ac:dyDescent="0.25">
      <c r="I5181" s="14"/>
      <c r="M5181" s="49"/>
    </row>
    <row r="5182" spans="9:13" x14ac:dyDescent="0.25">
      <c r="I5182" s="14"/>
      <c r="M5182" s="49"/>
    </row>
    <row r="5183" spans="9:13" x14ac:dyDescent="0.25">
      <c r="I5183" s="14"/>
      <c r="M5183" s="49"/>
    </row>
    <row r="5184" spans="9:13" x14ac:dyDescent="0.25">
      <c r="I5184" s="14"/>
      <c r="M5184" s="49"/>
    </row>
    <row r="5185" spans="9:13" x14ac:dyDescent="0.25">
      <c r="I5185" s="14"/>
      <c r="M5185" s="49"/>
    </row>
    <row r="5186" spans="9:13" x14ac:dyDescent="0.25">
      <c r="I5186" s="14"/>
      <c r="M5186" s="49"/>
    </row>
    <row r="5187" spans="9:13" x14ac:dyDescent="0.25">
      <c r="I5187" s="14"/>
      <c r="M5187" s="49"/>
    </row>
    <row r="5188" spans="9:13" x14ac:dyDescent="0.25">
      <c r="I5188" s="14"/>
      <c r="M5188" s="49"/>
    </row>
    <row r="5189" spans="9:13" x14ac:dyDescent="0.25">
      <c r="I5189" s="14"/>
      <c r="M5189" s="49"/>
    </row>
    <row r="5190" spans="9:13" x14ac:dyDescent="0.25">
      <c r="I5190" s="14"/>
      <c r="M5190" s="49"/>
    </row>
    <row r="5191" spans="9:13" x14ac:dyDescent="0.25">
      <c r="I5191" s="14"/>
      <c r="M5191" s="49"/>
    </row>
    <row r="5192" spans="9:13" x14ac:dyDescent="0.25">
      <c r="I5192" s="14"/>
      <c r="M5192" s="49"/>
    </row>
    <row r="5193" spans="9:13" x14ac:dyDescent="0.25">
      <c r="I5193" s="14"/>
      <c r="M5193" s="49"/>
    </row>
    <row r="5194" spans="9:13" x14ac:dyDescent="0.25">
      <c r="I5194" s="14"/>
      <c r="M5194" s="49"/>
    </row>
    <row r="5195" spans="9:13" x14ac:dyDescent="0.25">
      <c r="I5195" s="14"/>
      <c r="M5195" s="49"/>
    </row>
    <row r="5196" spans="9:13" x14ac:dyDescent="0.25">
      <c r="I5196" s="14"/>
      <c r="M5196" s="49"/>
    </row>
    <row r="5197" spans="9:13" x14ac:dyDescent="0.25">
      <c r="I5197" s="14"/>
      <c r="M5197" s="49"/>
    </row>
    <row r="5198" spans="9:13" x14ac:dyDescent="0.25">
      <c r="I5198" s="14"/>
      <c r="M5198" s="49"/>
    </row>
    <row r="5199" spans="9:13" x14ac:dyDescent="0.25">
      <c r="I5199" s="14"/>
      <c r="M5199" s="49"/>
    </row>
    <row r="5200" spans="9:13" x14ac:dyDescent="0.25">
      <c r="I5200" s="14"/>
      <c r="M5200" s="49"/>
    </row>
    <row r="5201" spans="9:13" x14ac:dyDescent="0.25">
      <c r="I5201" s="14"/>
      <c r="M5201" s="49"/>
    </row>
    <row r="5202" spans="9:13" x14ac:dyDescent="0.25">
      <c r="I5202" s="14"/>
      <c r="M5202" s="49"/>
    </row>
    <row r="5203" spans="9:13" x14ac:dyDescent="0.25">
      <c r="I5203" s="14"/>
      <c r="M5203" s="49"/>
    </row>
    <row r="5204" spans="9:13" x14ac:dyDescent="0.25">
      <c r="I5204" s="14"/>
      <c r="M5204" s="49"/>
    </row>
    <row r="5205" spans="9:13" x14ac:dyDescent="0.25">
      <c r="I5205" s="14"/>
      <c r="M5205" s="49"/>
    </row>
    <row r="5206" spans="9:13" x14ac:dyDescent="0.25">
      <c r="I5206" s="14"/>
      <c r="M5206" s="49"/>
    </row>
    <row r="5207" spans="9:13" x14ac:dyDescent="0.25">
      <c r="I5207" s="14"/>
      <c r="M5207" s="49"/>
    </row>
    <row r="5208" spans="9:13" x14ac:dyDescent="0.25">
      <c r="I5208" s="14"/>
      <c r="M5208" s="49"/>
    </row>
    <row r="5209" spans="9:13" x14ac:dyDescent="0.25">
      <c r="I5209" s="14"/>
      <c r="M5209" s="49"/>
    </row>
    <row r="5210" spans="9:13" x14ac:dyDescent="0.25">
      <c r="I5210" s="14"/>
      <c r="M5210" s="49"/>
    </row>
    <row r="5211" spans="9:13" x14ac:dyDescent="0.25">
      <c r="I5211" s="14"/>
      <c r="M5211" s="49"/>
    </row>
    <row r="5212" spans="9:13" x14ac:dyDescent="0.25">
      <c r="I5212" s="14"/>
      <c r="M5212" s="49"/>
    </row>
    <row r="5213" spans="9:13" x14ac:dyDescent="0.25">
      <c r="I5213" s="14"/>
      <c r="M5213" s="49"/>
    </row>
    <row r="5214" spans="9:13" x14ac:dyDescent="0.25">
      <c r="I5214" s="14"/>
      <c r="M5214" s="49"/>
    </row>
    <row r="5215" spans="9:13" x14ac:dyDescent="0.25">
      <c r="I5215" s="14"/>
      <c r="M5215" s="49"/>
    </row>
    <row r="5216" spans="9:13" x14ac:dyDescent="0.25">
      <c r="I5216" s="14"/>
      <c r="M5216" s="49"/>
    </row>
    <row r="5217" spans="9:13" x14ac:dyDescent="0.25">
      <c r="I5217" s="14"/>
      <c r="M5217" s="49"/>
    </row>
    <row r="5218" spans="9:13" x14ac:dyDescent="0.25">
      <c r="I5218" s="14"/>
      <c r="M5218" s="49"/>
    </row>
    <row r="5219" spans="9:13" x14ac:dyDescent="0.25">
      <c r="I5219" s="14"/>
      <c r="M5219" s="49"/>
    </row>
    <row r="5220" spans="9:13" x14ac:dyDescent="0.25">
      <c r="I5220" s="14"/>
      <c r="M5220" s="49"/>
    </row>
    <row r="5221" spans="9:13" x14ac:dyDescent="0.25">
      <c r="I5221" s="14"/>
      <c r="M5221" s="49"/>
    </row>
    <row r="5222" spans="9:13" x14ac:dyDescent="0.25">
      <c r="I5222" s="14"/>
      <c r="M5222" s="49"/>
    </row>
    <row r="5223" spans="9:13" x14ac:dyDescent="0.25">
      <c r="I5223" s="14"/>
      <c r="M5223" s="49"/>
    </row>
    <row r="5224" spans="9:13" x14ac:dyDescent="0.25">
      <c r="I5224" s="14"/>
      <c r="M5224" s="49"/>
    </row>
    <row r="5225" spans="9:13" x14ac:dyDescent="0.25">
      <c r="I5225" s="14"/>
      <c r="M5225" s="49"/>
    </row>
    <row r="5226" spans="9:13" x14ac:dyDescent="0.25">
      <c r="I5226" s="14"/>
      <c r="M5226" s="49"/>
    </row>
    <row r="5227" spans="9:13" x14ac:dyDescent="0.25">
      <c r="I5227" s="14"/>
      <c r="M5227" s="49"/>
    </row>
    <row r="5228" spans="9:13" x14ac:dyDescent="0.25">
      <c r="I5228" s="14"/>
      <c r="M5228" s="49"/>
    </row>
    <row r="5229" spans="9:13" x14ac:dyDescent="0.25">
      <c r="I5229" s="14"/>
      <c r="M5229" s="49"/>
    </row>
    <row r="5230" spans="9:13" x14ac:dyDescent="0.25">
      <c r="I5230" s="14"/>
      <c r="M5230" s="49"/>
    </row>
    <row r="5231" spans="9:13" x14ac:dyDescent="0.25">
      <c r="I5231" s="14"/>
      <c r="M5231" s="49"/>
    </row>
    <row r="5232" spans="9:13" x14ac:dyDescent="0.25">
      <c r="I5232" s="14"/>
      <c r="M5232" s="49"/>
    </row>
    <row r="5233" spans="9:13" x14ac:dyDescent="0.25">
      <c r="I5233" s="14"/>
      <c r="M5233" s="49"/>
    </row>
    <row r="5234" spans="9:13" x14ac:dyDescent="0.25">
      <c r="I5234" s="14"/>
      <c r="M5234" s="49"/>
    </row>
    <row r="5235" spans="9:13" x14ac:dyDescent="0.25">
      <c r="I5235" s="14"/>
      <c r="M5235" s="49"/>
    </row>
    <row r="5236" spans="9:13" x14ac:dyDescent="0.25">
      <c r="I5236" s="14"/>
      <c r="M5236" s="49"/>
    </row>
    <row r="5237" spans="9:13" x14ac:dyDescent="0.25">
      <c r="I5237" s="14"/>
      <c r="M5237" s="49"/>
    </row>
    <row r="5238" spans="9:13" x14ac:dyDescent="0.25">
      <c r="I5238" s="14"/>
      <c r="M5238" s="49"/>
    </row>
    <row r="5239" spans="9:13" x14ac:dyDescent="0.25">
      <c r="I5239" s="14"/>
      <c r="M5239" s="49"/>
    </row>
    <row r="5240" spans="9:13" x14ac:dyDescent="0.25">
      <c r="I5240" s="14"/>
      <c r="M5240" s="49"/>
    </row>
    <row r="5241" spans="9:13" x14ac:dyDescent="0.25">
      <c r="I5241" s="14"/>
      <c r="M5241" s="49"/>
    </row>
    <row r="5242" spans="9:13" x14ac:dyDescent="0.25">
      <c r="I5242" s="14"/>
      <c r="M5242" s="49"/>
    </row>
    <row r="5243" spans="9:13" x14ac:dyDescent="0.25">
      <c r="I5243" s="14"/>
      <c r="M5243" s="49"/>
    </row>
    <row r="5244" spans="9:13" x14ac:dyDescent="0.25">
      <c r="I5244" s="14"/>
      <c r="M5244" s="49"/>
    </row>
    <row r="5245" spans="9:13" x14ac:dyDescent="0.25">
      <c r="I5245" s="14"/>
      <c r="M5245" s="49"/>
    </row>
    <row r="5246" spans="9:13" x14ac:dyDescent="0.25">
      <c r="I5246" s="14"/>
      <c r="M5246" s="49"/>
    </row>
    <row r="5247" spans="9:13" x14ac:dyDescent="0.25">
      <c r="I5247" s="14"/>
      <c r="M5247" s="49"/>
    </row>
    <row r="5248" spans="9:13" x14ac:dyDescent="0.25">
      <c r="I5248" s="14"/>
      <c r="M5248" s="49"/>
    </row>
    <row r="5249" spans="9:13" x14ac:dyDescent="0.25">
      <c r="I5249" s="14"/>
      <c r="M5249" s="49"/>
    </row>
    <row r="5250" spans="9:13" x14ac:dyDescent="0.25">
      <c r="I5250" s="14"/>
      <c r="M5250" s="49"/>
    </row>
    <row r="5251" spans="9:13" x14ac:dyDescent="0.25">
      <c r="I5251" s="14"/>
      <c r="M5251" s="49"/>
    </row>
    <row r="5252" spans="9:13" x14ac:dyDescent="0.25">
      <c r="I5252" s="14"/>
      <c r="M5252" s="49"/>
    </row>
    <row r="5253" spans="9:13" x14ac:dyDescent="0.25">
      <c r="I5253" s="14"/>
      <c r="M5253" s="49"/>
    </row>
    <row r="5254" spans="9:13" x14ac:dyDescent="0.25">
      <c r="I5254" s="14"/>
      <c r="M5254" s="49"/>
    </row>
    <row r="5255" spans="9:13" x14ac:dyDescent="0.25">
      <c r="I5255" s="14"/>
      <c r="M5255" s="49"/>
    </row>
    <row r="5256" spans="9:13" x14ac:dyDescent="0.25">
      <c r="I5256" s="14"/>
      <c r="M5256" s="49"/>
    </row>
    <row r="5257" spans="9:13" x14ac:dyDescent="0.25">
      <c r="I5257" s="14"/>
      <c r="M5257" s="49"/>
    </row>
    <row r="5258" spans="9:13" x14ac:dyDescent="0.25">
      <c r="I5258" s="14"/>
      <c r="M5258" s="49"/>
    </row>
    <row r="5259" spans="9:13" x14ac:dyDescent="0.25">
      <c r="I5259" s="14"/>
      <c r="M5259" s="49"/>
    </row>
    <row r="5260" spans="9:13" x14ac:dyDescent="0.25">
      <c r="I5260" s="14"/>
      <c r="M5260" s="49"/>
    </row>
    <row r="5261" spans="9:13" x14ac:dyDescent="0.25">
      <c r="I5261" s="14"/>
      <c r="M5261" s="49"/>
    </row>
    <row r="5262" spans="9:13" x14ac:dyDescent="0.25">
      <c r="I5262" s="14"/>
      <c r="M5262" s="49"/>
    </row>
    <row r="5263" spans="9:13" x14ac:dyDescent="0.25">
      <c r="I5263" s="14"/>
      <c r="M5263" s="49"/>
    </row>
    <row r="5264" spans="9:13" x14ac:dyDescent="0.25">
      <c r="I5264" s="14"/>
      <c r="M5264" s="49"/>
    </row>
    <row r="5265" spans="9:13" x14ac:dyDescent="0.25">
      <c r="I5265" s="14"/>
      <c r="M5265" s="49"/>
    </row>
    <row r="5266" spans="9:13" x14ac:dyDescent="0.25">
      <c r="I5266" s="14"/>
      <c r="M5266" s="49"/>
    </row>
    <row r="5267" spans="9:13" x14ac:dyDescent="0.25">
      <c r="I5267" s="14"/>
      <c r="M5267" s="49"/>
    </row>
    <row r="5268" spans="9:13" x14ac:dyDescent="0.25">
      <c r="I5268" s="14"/>
      <c r="M5268" s="49"/>
    </row>
    <row r="5269" spans="9:13" x14ac:dyDescent="0.25">
      <c r="I5269" s="14"/>
      <c r="M5269" s="49"/>
    </row>
    <row r="5270" spans="9:13" x14ac:dyDescent="0.25">
      <c r="I5270" s="14"/>
      <c r="M5270" s="49"/>
    </row>
    <row r="5271" spans="9:13" x14ac:dyDescent="0.25">
      <c r="I5271" s="14"/>
      <c r="M5271" s="49"/>
    </row>
    <row r="5272" spans="9:13" x14ac:dyDescent="0.25">
      <c r="I5272" s="14"/>
      <c r="M5272" s="49"/>
    </row>
    <row r="5273" spans="9:13" x14ac:dyDescent="0.25">
      <c r="I5273" s="14"/>
      <c r="M5273" s="49"/>
    </row>
    <row r="5274" spans="9:13" x14ac:dyDescent="0.25">
      <c r="I5274" s="14"/>
      <c r="M5274" s="49"/>
    </row>
    <row r="5275" spans="9:13" x14ac:dyDescent="0.25">
      <c r="I5275" s="14"/>
      <c r="M5275" s="49"/>
    </row>
    <row r="5276" spans="9:13" x14ac:dyDescent="0.25">
      <c r="I5276" s="14"/>
      <c r="M5276" s="49"/>
    </row>
    <row r="5277" spans="9:13" x14ac:dyDescent="0.25">
      <c r="I5277" s="14"/>
      <c r="M5277" s="49"/>
    </row>
    <row r="5278" spans="9:13" x14ac:dyDescent="0.25">
      <c r="I5278" s="14"/>
      <c r="M5278" s="49"/>
    </row>
    <row r="5279" spans="9:13" x14ac:dyDescent="0.25">
      <c r="I5279" s="14"/>
      <c r="M5279" s="49"/>
    </row>
    <row r="5280" spans="9:13" x14ac:dyDescent="0.25">
      <c r="I5280" s="14"/>
      <c r="M5280" s="49"/>
    </row>
    <row r="5281" spans="9:13" x14ac:dyDescent="0.25">
      <c r="I5281" s="14"/>
      <c r="M5281" s="49"/>
    </row>
    <row r="5282" spans="9:13" x14ac:dyDescent="0.25">
      <c r="I5282" s="14"/>
      <c r="M5282" s="49"/>
    </row>
    <row r="5283" spans="9:13" x14ac:dyDescent="0.25">
      <c r="I5283" s="14"/>
      <c r="M5283" s="49"/>
    </row>
    <row r="5284" spans="9:13" x14ac:dyDescent="0.25">
      <c r="I5284" s="14"/>
      <c r="M5284" s="49"/>
    </row>
    <row r="5285" spans="9:13" x14ac:dyDescent="0.25">
      <c r="I5285" s="14"/>
      <c r="M5285" s="49"/>
    </row>
    <row r="5286" spans="9:13" x14ac:dyDescent="0.25">
      <c r="I5286" s="14"/>
      <c r="M5286" s="49"/>
    </row>
    <row r="5287" spans="9:13" x14ac:dyDescent="0.25">
      <c r="I5287" s="14"/>
      <c r="M5287" s="49"/>
    </row>
    <row r="5288" spans="9:13" x14ac:dyDescent="0.25">
      <c r="I5288" s="14"/>
      <c r="M5288" s="49"/>
    </row>
    <row r="5289" spans="9:13" x14ac:dyDescent="0.25">
      <c r="I5289" s="14"/>
      <c r="M5289" s="49"/>
    </row>
    <row r="5290" spans="9:13" x14ac:dyDescent="0.25">
      <c r="I5290" s="14"/>
      <c r="M5290" s="49"/>
    </row>
    <row r="5291" spans="9:13" x14ac:dyDescent="0.25">
      <c r="I5291" s="14"/>
      <c r="M5291" s="49"/>
    </row>
    <row r="5292" spans="9:13" x14ac:dyDescent="0.25">
      <c r="I5292" s="14"/>
      <c r="M5292" s="49"/>
    </row>
    <row r="5293" spans="9:13" x14ac:dyDescent="0.25">
      <c r="I5293" s="14"/>
      <c r="M5293" s="49"/>
    </row>
    <row r="5294" spans="9:13" x14ac:dyDescent="0.25">
      <c r="I5294" s="14"/>
      <c r="M5294" s="49"/>
    </row>
    <row r="5295" spans="9:13" x14ac:dyDescent="0.25">
      <c r="I5295" s="14"/>
      <c r="M5295" s="49"/>
    </row>
    <row r="5296" spans="9:13" x14ac:dyDescent="0.25">
      <c r="I5296" s="14"/>
      <c r="M5296" s="49"/>
    </row>
    <row r="5297" spans="9:13" x14ac:dyDescent="0.25">
      <c r="I5297" s="14"/>
      <c r="M5297" s="49"/>
    </row>
    <row r="5298" spans="9:13" x14ac:dyDescent="0.25">
      <c r="I5298" s="14"/>
      <c r="M5298" s="49"/>
    </row>
    <row r="5299" spans="9:13" x14ac:dyDescent="0.25">
      <c r="I5299" s="14"/>
      <c r="M5299" s="49"/>
    </row>
    <row r="5300" spans="9:13" x14ac:dyDescent="0.25">
      <c r="I5300" s="14"/>
      <c r="M5300" s="49"/>
    </row>
    <row r="5301" spans="9:13" x14ac:dyDescent="0.25">
      <c r="I5301" s="14"/>
      <c r="M5301" s="49"/>
    </row>
    <row r="5302" spans="9:13" x14ac:dyDescent="0.25">
      <c r="I5302" s="14"/>
      <c r="M5302" s="49"/>
    </row>
    <row r="5303" spans="9:13" x14ac:dyDescent="0.25">
      <c r="I5303" s="14"/>
      <c r="M5303" s="49"/>
    </row>
    <row r="5304" spans="9:13" x14ac:dyDescent="0.25">
      <c r="I5304" s="14"/>
      <c r="M5304" s="49"/>
    </row>
    <row r="5305" spans="9:13" x14ac:dyDescent="0.25">
      <c r="I5305" s="14"/>
      <c r="M5305" s="49"/>
    </row>
    <row r="5306" spans="9:13" x14ac:dyDescent="0.25">
      <c r="I5306" s="14"/>
      <c r="M5306" s="49"/>
    </row>
    <row r="5307" spans="9:13" x14ac:dyDescent="0.25">
      <c r="I5307" s="14"/>
      <c r="M5307" s="49"/>
    </row>
    <row r="5308" spans="9:13" x14ac:dyDescent="0.25">
      <c r="I5308" s="14"/>
      <c r="M5308" s="49"/>
    </row>
    <row r="5309" spans="9:13" x14ac:dyDescent="0.25">
      <c r="I5309" s="14"/>
      <c r="M5309" s="49"/>
    </row>
    <row r="5310" spans="9:13" x14ac:dyDescent="0.25">
      <c r="I5310" s="14"/>
      <c r="M5310" s="49"/>
    </row>
    <row r="5311" spans="9:13" x14ac:dyDescent="0.25">
      <c r="I5311" s="14"/>
      <c r="M5311" s="49"/>
    </row>
    <row r="5312" spans="9:13" x14ac:dyDescent="0.25">
      <c r="I5312" s="14"/>
      <c r="M5312" s="49"/>
    </row>
    <row r="5313" spans="9:13" x14ac:dyDescent="0.25">
      <c r="I5313" s="14"/>
      <c r="M5313" s="49"/>
    </row>
    <row r="5314" spans="9:13" x14ac:dyDescent="0.25">
      <c r="I5314" s="14"/>
      <c r="M5314" s="49"/>
    </row>
    <row r="5315" spans="9:13" x14ac:dyDescent="0.25">
      <c r="I5315" s="14"/>
      <c r="M5315" s="49"/>
    </row>
    <row r="5316" spans="9:13" x14ac:dyDescent="0.25">
      <c r="I5316" s="14"/>
      <c r="M5316" s="49"/>
    </row>
    <row r="5317" spans="9:13" x14ac:dyDescent="0.25">
      <c r="I5317" s="14"/>
      <c r="M5317" s="49"/>
    </row>
    <row r="5318" spans="9:13" x14ac:dyDescent="0.25">
      <c r="I5318" s="14"/>
      <c r="M5318" s="49"/>
    </row>
    <row r="5319" spans="9:13" x14ac:dyDescent="0.25">
      <c r="I5319" s="14"/>
      <c r="M5319" s="49"/>
    </row>
    <row r="5320" spans="9:13" x14ac:dyDescent="0.25">
      <c r="I5320" s="14"/>
      <c r="M5320" s="49"/>
    </row>
    <row r="5321" spans="9:13" x14ac:dyDescent="0.25">
      <c r="I5321" s="14"/>
      <c r="M5321" s="49"/>
    </row>
    <row r="5322" spans="9:13" x14ac:dyDescent="0.25">
      <c r="I5322" s="14"/>
      <c r="M5322" s="49"/>
    </row>
    <row r="5323" spans="9:13" x14ac:dyDescent="0.25">
      <c r="I5323" s="14"/>
      <c r="M5323" s="49"/>
    </row>
    <row r="5324" spans="9:13" x14ac:dyDescent="0.25">
      <c r="I5324" s="14"/>
      <c r="M5324" s="49"/>
    </row>
    <row r="5325" spans="9:13" x14ac:dyDescent="0.25">
      <c r="I5325" s="14"/>
      <c r="M5325" s="49"/>
    </row>
    <row r="5326" spans="9:13" x14ac:dyDescent="0.25">
      <c r="I5326" s="14"/>
      <c r="M5326" s="49"/>
    </row>
    <row r="5327" spans="9:13" x14ac:dyDescent="0.25">
      <c r="I5327" s="14"/>
      <c r="M5327" s="49"/>
    </row>
    <row r="5328" spans="9:13" x14ac:dyDescent="0.25">
      <c r="I5328" s="14"/>
      <c r="M5328" s="49"/>
    </row>
    <row r="5329" spans="9:13" x14ac:dyDescent="0.25">
      <c r="I5329" s="14"/>
      <c r="M5329" s="49"/>
    </row>
    <row r="5330" spans="9:13" x14ac:dyDescent="0.25">
      <c r="I5330" s="14"/>
      <c r="M5330" s="49"/>
    </row>
    <row r="5331" spans="9:13" x14ac:dyDescent="0.25">
      <c r="I5331" s="14"/>
      <c r="M5331" s="49"/>
    </row>
    <row r="5332" spans="9:13" x14ac:dyDescent="0.25">
      <c r="I5332" s="14"/>
      <c r="M5332" s="49"/>
    </row>
    <row r="5333" spans="9:13" x14ac:dyDescent="0.25">
      <c r="I5333" s="14"/>
      <c r="M5333" s="49"/>
    </row>
    <row r="5334" spans="9:13" x14ac:dyDescent="0.25">
      <c r="I5334" s="14"/>
      <c r="M5334" s="49"/>
    </row>
    <row r="5335" spans="9:13" x14ac:dyDescent="0.25">
      <c r="I5335" s="14"/>
      <c r="M5335" s="49"/>
    </row>
    <row r="5336" spans="9:13" x14ac:dyDescent="0.25">
      <c r="I5336" s="14"/>
      <c r="M5336" s="49"/>
    </row>
    <row r="5337" spans="9:13" x14ac:dyDescent="0.25">
      <c r="I5337" s="14"/>
      <c r="M5337" s="49"/>
    </row>
    <row r="5338" spans="9:13" x14ac:dyDescent="0.25">
      <c r="I5338" s="14"/>
      <c r="M5338" s="49"/>
    </row>
    <row r="5339" spans="9:13" x14ac:dyDescent="0.25">
      <c r="I5339" s="14"/>
      <c r="M5339" s="49"/>
    </row>
    <row r="5340" spans="9:13" x14ac:dyDescent="0.25">
      <c r="I5340" s="14"/>
      <c r="M5340" s="49"/>
    </row>
    <row r="5341" spans="9:13" x14ac:dyDescent="0.25">
      <c r="I5341" s="14"/>
      <c r="M5341" s="49"/>
    </row>
    <row r="5342" spans="9:13" x14ac:dyDescent="0.25">
      <c r="I5342" s="14"/>
      <c r="M5342" s="49"/>
    </row>
    <row r="5343" spans="9:13" x14ac:dyDescent="0.25">
      <c r="I5343" s="14"/>
      <c r="M5343" s="49"/>
    </row>
    <row r="5344" spans="9:13" x14ac:dyDescent="0.25">
      <c r="I5344" s="14"/>
      <c r="M5344" s="49"/>
    </row>
    <row r="5345" spans="9:13" x14ac:dyDescent="0.25">
      <c r="I5345" s="14"/>
      <c r="M5345" s="49"/>
    </row>
    <row r="5346" spans="9:13" x14ac:dyDescent="0.25">
      <c r="I5346" s="14"/>
      <c r="M5346" s="49"/>
    </row>
    <row r="5347" spans="9:13" x14ac:dyDescent="0.25">
      <c r="I5347" s="14"/>
      <c r="M5347" s="49"/>
    </row>
    <row r="5348" spans="9:13" x14ac:dyDescent="0.25">
      <c r="I5348" s="14"/>
      <c r="M5348" s="49"/>
    </row>
    <row r="5349" spans="9:13" x14ac:dyDescent="0.25">
      <c r="I5349" s="14"/>
      <c r="M5349" s="49"/>
    </row>
    <row r="5350" spans="9:13" x14ac:dyDescent="0.25">
      <c r="I5350" s="14"/>
      <c r="M5350" s="49"/>
    </row>
    <row r="5351" spans="9:13" x14ac:dyDescent="0.25">
      <c r="I5351" s="14"/>
      <c r="M5351" s="49"/>
    </row>
    <row r="5352" spans="9:13" x14ac:dyDescent="0.25">
      <c r="I5352" s="14"/>
      <c r="M5352" s="49"/>
    </row>
    <row r="5353" spans="9:13" x14ac:dyDescent="0.25">
      <c r="I5353" s="14"/>
      <c r="M5353" s="49"/>
    </row>
    <row r="5354" spans="9:13" x14ac:dyDescent="0.25">
      <c r="I5354" s="14"/>
      <c r="M5354" s="49"/>
    </row>
    <row r="5355" spans="9:13" x14ac:dyDescent="0.25">
      <c r="I5355" s="14"/>
      <c r="M5355" s="49"/>
    </row>
    <row r="5356" spans="9:13" x14ac:dyDescent="0.25">
      <c r="I5356" s="14"/>
      <c r="M5356" s="49"/>
    </row>
    <row r="5357" spans="9:13" x14ac:dyDescent="0.25">
      <c r="I5357" s="14"/>
      <c r="M5357" s="49"/>
    </row>
    <row r="5358" spans="9:13" x14ac:dyDescent="0.25">
      <c r="I5358" s="14"/>
      <c r="M5358" s="49"/>
    </row>
    <row r="5359" spans="9:13" x14ac:dyDescent="0.25">
      <c r="I5359" s="14"/>
      <c r="M5359" s="49"/>
    </row>
    <row r="5360" spans="9:13" x14ac:dyDescent="0.25">
      <c r="I5360" s="14"/>
      <c r="M5360" s="49"/>
    </row>
    <row r="5361" spans="9:13" x14ac:dyDescent="0.25">
      <c r="I5361" s="14"/>
      <c r="M5361" s="49"/>
    </row>
    <row r="5362" spans="9:13" x14ac:dyDescent="0.25">
      <c r="I5362" s="14"/>
      <c r="M5362" s="49"/>
    </row>
    <row r="5363" spans="9:13" x14ac:dyDescent="0.25">
      <c r="I5363" s="14"/>
      <c r="M5363" s="49"/>
    </row>
    <row r="5364" spans="9:13" x14ac:dyDescent="0.25">
      <c r="I5364" s="14"/>
      <c r="M5364" s="49"/>
    </row>
    <row r="5365" spans="9:13" x14ac:dyDescent="0.25">
      <c r="I5365" s="14"/>
      <c r="M5365" s="49"/>
    </row>
    <row r="5366" spans="9:13" x14ac:dyDescent="0.25">
      <c r="I5366" s="14"/>
      <c r="M5366" s="49"/>
    </row>
    <row r="5367" spans="9:13" x14ac:dyDescent="0.25">
      <c r="I5367" s="14"/>
      <c r="M5367" s="49"/>
    </row>
    <row r="5368" spans="9:13" x14ac:dyDescent="0.25">
      <c r="I5368" s="14"/>
      <c r="M5368" s="49"/>
    </row>
    <row r="5369" spans="9:13" x14ac:dyDescent="0.25">
      <c r="I5369" s="14"/>
      <c r="M5369" s="49"/>
    </row>
    <row r="5370" spans="9:13" x14ac:dyDescent="0.25">
      <c r="I5370" s="14"/>
      <c r="M5370" s="49"/>
    </row>
    <row r="5371" spans="9:13" x14ac:dyDescent="0.25">
      <c r="I5371" s="14"/>
      <c r="M5371" s="49"/>
    </row>
    <row r="5372" spans="9:13" x14ac:dyDescent="0.25">
      <c r="I5372" s="14"/>
      <c r="M5372" s="49"/>
    </row>
    <row r="5373" spans="9:13" x14ac:dyDescent="0.25">
      <c r="I5373" s="14"/>
      <c r="M5373" s="49"/>
    </row>
    <row r="5374" spans="9:13" x14ac:dyDescent="0.25">
      <c r="I5374" s="14"/>
      <c r="M5374" s="49"/>
    </row>
    <row r="5375" spans="9:13" x14ac:dyDescent="0.25">
      <c r="I5375" s="14"/>
      <c r="M5375" s="49"/>
    </row>
    <row r="5376" spans="9:13" x14ac:dyDescent="0.25">
      <c r="I5376" s="14"/>
      <c r="M5376" s="49"/>
    </row>
    <row r="5377" spans="9:13" x14ac:dyDescent="0.25">
      <c r="I5377" s="14"/>
      <c r="M5377" s="49"/>
    </row>
    <row r="5378" spans="9:13" x14ac:dyDescent="0.25">
      <c r="I5378" s="14"/>
      <c r="M5378" s="49"/>
    </row>
    <row r="5379" spans="9:13" x14ac:dyDescent="0.25">
      <c r="I5379" s="14"/>
      <c r="M5379" s="49"/>
    </row>
    <row r="5380" spans="9:13" x14ac:dyDescent="0.25">
      <c r="I5380" s="14"/>
      <c r="M5380" s="49"/>
    </row>
    <row r="5381" spans="9:13" x14ac:dyDescent="0.25">
      <c r="I5381" s="14"/>
      <c r="M5381" s="49"/>
    </row>
    <row r="5382" spans="9:13" x14ac:dyDescent="0.25">
      <c r="I5382" s="14"/>
      <c r="M5382" s="49"/>
    </row>
    <row r="5383" spans="9:13" x14ac:dyDescent="0.25">
      <c r="I5383" s="14"/>
      <c r="M5383" s="49"/>
    </row>
    <row r="5384" spans="9:13" x14ac:dyDescent="0.25">
      <c r="I5384" s="14"/>
      <c r="M5384" s="49"/>
    </row>
    <row r="5385" spans="9:13" x14ac:dyDescent="0.25">
      <c r="I5385" s="14"/>
      <c r="M5385" s="49"/>
    </row>
    <row r="5386" spans="9:13" x14ac:dyDescent="0.25">
      <c r="I5386" s="14"/>
      <c r="M5386" s="49"/>
    </row>
    <row r="5387" spans="9:13" x14ac:dyDescent="0.25">
      <c r="I5387" s="14"/>
      <c r="M5387" s="49"/>
    </row>
    <row r="5388" spans="9:13" x14ac:dyDescent="0.25">
      <c r="I5388" s="14"/>
      <c r="M5388" s="49"/>
    </row>
    <row r="5389" spans="9:13" x14ac:dyDescent="0.25">
      <c r="I5389" s="14"/>
      <c r="M5389" s="49"/>
    </row>
    <row r="5390" spans="9:13" x14ac:dyDescent="0.25">
      <c r="I5390" s="14"/>
      <c r="M5390" s="49"/>
    </row>
    <row r="5391" spans="9:13" x14ac:dyDescent="0.25">
      <c r="I5391" s="14"/>
      <c r="M5391" s="49"/>
    </row>
    <row r="5392" spans="9:13" x14ac:dyDescent="0.25">
      <c r="I5392" s="14"/>
      <c r="M5392" s="49"/>
    </row>
    <row r="5393" spans="9:13" x14ac:dyDescent="0.25">
      <c r="I5393" s="14"/>
      <c r="M5393" s="49"/>
    </row>
    <row r="5394" spans="9:13" x14ac:dyDescent="0.25">
      <c r="I5394" s="14"/>
      <c r="M5394" s="49"/>
    </row>
    <row r="5395" spans="9:13" x14ac:dyDescent="0.25">
      <c r="I5395" s="14"/>
      <c r="M5395" s="49"/>
    </row>
    <row r="5396" spans="9:13" x14ac:dyDescent="0.25">
      <c r="I5396" s="14"/>
      <c r="M5396" s="49"/>
    </row>
    <row r="5397" spans="9:13" x14ac:dyDescent="0.25">
      <c r="I5397" s="14"/>
      <c r="M5397" s="49"/>
    </row>
    <row r="5398" spans="9:13" x14ac:dyDescent="0.25">
      <c r="I5398" s="14"/>
      <c r="M5398" s="49"/>
    </row>
    <row r="5399" spans="9:13" x14ac:dyDescent="0.25">
      <c r="I5399" s="14"/>
      <c r="M5399" s="49"/>
    </row>
    <row r="5400" spans="9:13" x14ac:dyDescent="0.25">
      <c r="I5400" s="14"/>
      <c r="M5400" s="49"/>
    </row>
    <row r="5401" spans="9:13" x14ac:dyDescent="0.25">
      <c r="I5401" s="14"/>
      <c r="M5401" s="49"/>
    </row>
    <row r="5402" spans="9:13" x14ac:dyDescent="0.25">
      <c r="I5402" s="14"/>
      <c r="M5402" s="49"/>
    </row>
    <row r="5403" spans="9:13" x14ac:dyDescent="0.25">
      <c r="I5403" s="14"/>
      <c r="M5403" s="49"/>
    </row>
    <row r="5404" spans="9:13" x14ac:dyDescent="0.25">
      <c r="I5404" s="14"/>
      <c r="M5404" s="49"/>
    </row>
    <row r="5405" spans="9:13" x14ac:dyDescent="0.25">
      <c r="I5405" s="14"/>
      <c r="M5405" s="49"/>
    </row>
    <row r="5406" spans="9:13" x14ac:dyDescent="0.25">
      <c r="I5406" s="14"/>
      <c r="M5406" s="49"/>
    </row>
    <row r="5407" spans="9:13" x14ac:dyDescent="0.25">
      <c r="I5407" s="14"/>
      <c r="M5407" s="49"/>
    </row>
    <row r="5408" spans="9:13" x14ac:dyDescent="0.25">
      <c r="I5408" s="14"/>
      <c r="M5408" s="49"/>
    </row>
    <row r="5409" spans="9:13" x14ac:dyDescent="0.25">
      <c r="I5409" s="14"/>
      <c r="M5409" s="49"/>
    </row>
    <row r="5410" spans="9:13" x14ac:dyDescent="0.25">
      <c r="I5410" s="14"/>
      <c r="M5410" s="49"/>
    </row>
    <row r="5411" spans="9:13" x14ac:dyDescent="0.25">
      <c r="I5411" s="14"/>
      <c r="M5411" s="49"/>
    </row>
    <row r="5412" spans="9:13" x14ac:dyDescent="0.25">
      <c r="I5412" s="14"/>
      <c r="M5412" s="49"/>
    </row>
    <row r="5413" spans="9:13" x14ac:dyDescent="0.25">
      <c r="I5413" s="14"/>
      <c r="M5413" s="49"/>
    </row>
    <row r="5414" spans="9:13" x14ac:dyDescent="0.25">
      <c r="I5414" s="14"/>
      <c r="M5414" s="49"/>
    </row>
    <row r="5415" spans="9:13" x14ac:dyDescent="0.25">
      <c r="I5415" s="14"/>
      <c r="M5415" s="49"/>
    </row>
    <row r="5416" spans="9:13" x14ac:dyDescent="0.25">
      <c r="I5416" s="14"/>
      <c r="M5416" s="49"/>
    </row>
    <row r="5417" spans="9:13" x14ac:dyDescent="0.25">
      <c r="I5417" s="14"/>
      <c r="M5417" s="49"/>
    </row>
    <row r="5418" spans="9:13" x14ac:dyDescent="0.25">
      <c r="I5418" s="14"/>
      <c r="M5418" s="49"/>
    </row>
    <row r="5419" spans="9:13" x14ac:dyDescent="0.25">
      <c r="I5419" s="14"/>
      <c r="M5419" s="49"/>
    </row>
    <row r="5420" spans="9:13" x14ac:dyDescent="0.25">
      <c r="I5420" s="14"/>
      <c r="M5420" s="49"/>
    </row>
    <row r="5421" spans="9:13" x14ac:dyDescent="0.25">
      <c r="I5421" s="14"/>
      <c r="M5421" s="49"/>
    </row>
    <row r="5422" spans="9:13" x14ac:dyDescent="0.25">
      <c r="I5422" s="14"/>
      <c r="M5422" s="49"/>
    </row>
    <row r="5423" spans="9:13" x14ac:dyDescent="0.25">
      <c r="I5423" s="14"/>
      <c r="M5423" s="49"/>
    </row>
    <row r="5424" spans="9:13" x14ac:dyDescent="0.25">
      <c r="I5424" s="14"/>
      <c r="M5424" s="49"/>
    </row>
    <row r="5425" spans="9:13" x14ac:dyDescent="0.25">
      <c r="I5425" s="14"/>
      <c r="M5425" s="49"/>
    </row>
    <row r="5426" spans="9:13" x14ac:dyDescent="0.25">
      <c r="I5426" s="14"/>
      <c r="M5426" s="49"/>
    </row>
    <row r="5427" spans="9:13" x14ac:dyDescent="0.25">
      <c r="I5427" s="14"/>
      <c r="M5427" s="49"/>
    </row>
    <row r="5428" spans="9:13" x14ac:dyDescent="0.25">
      <c r="I5428" s="14"/>
      <c r="M5428" s="49"/>
    </row>
    <row r="5429" spans="9:13" x14ac:dyDescent="0.25">
      <c r="I5429" s="14"/>
      <c r="M5429" s="49"/>
    </row>
    <row r="5430" spans="9:13" x14ac:dyDescent="0.25">
      <c r="I5430" s="14"/>
      <c r="M5430" s="49"/>
    </row>
    <row r="5431" spans="9:13" x14ac:dyDescent="0.25">
      <c r="I5431" s="14"/>
      <c r="M5431" s="49"/>
    </row>
    <row r="5432" spans="9:13" x14ac:dyDescent="0.25">
      <c r="I5432" s="14"/>
      <c r="M5432" s="49"/>
    </row>
    <row r="5433" spans="9:13" x14ac:dyDescent="0.25">
      <c r="I5433" s="14"/>
      <c r="M5433" s="49"/>
    </row>
    <row r="5434" spans="9:13" x14ac:dyDescent="0.25">
      <c r="I5434" s="14"/>
      <c r="M5434" s="49"/>
    </row>
    <row r="5435" spans="9:13" x14ac:dyDescent="0.25">
      <c r="I5435" s="14"/>
      <c r="M5435" s="49"/>
    </row>
    <row r="5436" spans="9:13" x14ac:dyDescent="0.25">
      <c r="I5436" s="14"/>
      <c r="M5436" s="49"/>
    </row>
    <row r="5437" spans="9:13" x14ac:dyDescent="0.25">
      <c r="I5437" s="14"/>
      <c r="M5437" s="49"/>
    </row>
    <row r="5438" spans="9:13" x14ac:dyDescent="0.25">
      <c r="I5438" s="14"/>
      <c r="M5438" s="49"/>
    </row>
    <row r="5439" spans="9:13" x14ac:dyDescent="0.25">
      <c r="I5439" s="14"/>
      <c r="M5439" s="49"/>
    </row>
    <row r="5440" spans="9:13" x14ac:dyDescent="0.25">
      <c r="I5440" s="14"/>
      <c r="M5440" s="49"/>
    </row>
    <row r="5441" spans="9:13" x14ac:dyDescent="0.25">
      <c r="I5441" s="14"/>
      <c r="M5441" s="49"/>
    </row>
    <row r="5442" spans="9:13" x14ac:dyDescent="0.25">
      <c r="I5442" s="14"/>
      <c r="M5442" s="49"/>
    </row>
    <row r="5443" spans="9:13" x14ac:dyDescent="0.25">
      <c r="I5443" s="14"/>
      <c r="M5443" s="49"/>
    </row>
    <row r="5444" spans="9:13" x14ac:dyDescent="0.25">
      <c r="I5444" s="14"/>
      <c r="M5444" s="49"/>
    </row>
    <row r="5445" spans="9:13" x14ac:dyDescent="0.25">
      <c r="I5445" s="14"/>
      <c r="M5445" s="49"/>
    </row>
    <row r="5446" spans="9:13" x14ac:dyDescent="0.25">
      <c r="I5446" s="14"/>
      <c r="M5446" s="49"/>
    </row>
    <row r="5447" spans="9:13" x14ac:dyDescent="0.25">
      <c r="I5447" s="14"/>
      <c r="M5447" s="49"/>
    </row>
    <row r="5448" spans="9:13" x14ac:dyDescent="0.25">
      <c r="I5448" s="14"/>
      <c r="M5448" s="49"/>
    </row>
    <row r="5449" spans="9:13" x14ac:dyDescent="0.25">
      <c r="I5449" s="14"/>
      <c r="M5449" s="49"/>
    </row>
    <row r="5450" spans="9:13" x14ac:dyDescent="0.25">
      <c r="I5450" s="14"/>
      <c r="M5450" s="49"/>
    </row>
    <row r="5451" spans="9:13" x14ac:dyDescent="0.25">
      <c r="I5451" s="14"/>
      <c r="M5451" s="49"/>
    </row>
    <row r="5452" spans="9:13" x14ac:dyDescent="0.25">
      <c r="I5452" s="14"/>
      <c r="M5452" s="49"/>
    </row>
    <row r="5453" spans="9:13" x14ac:dyDescent="0.25">
      <c r="I5453" s="14"/>
      <c r="M5453" s="49"/>
    </row>
    <row r="5454" spans="9:13" x14ac:dyDescent="0.25">
      <c r="I5454" s="14"/>
      <c r="M5454" s="49"/>
    </row>
    <row r="5455" spans="9:13" x14ac:dyDescent="0.25">
      <c r="I5455" s="14"/>
      <c r="M5455" s="49"/>
    </row>
    <row r="5456" spans="9:13" x14ac:dyDescent="0.25">
      <c r="I5456" s="14"/>
      <c r="M5456" s="49"/>
    </row>
    <row r="5457" spans="9:13" x14ac:dyDescent="0.25">
      <c r="I5457" s="14"/>
      <c r="M5457" s="49"/>
    </row>
    <row r="5458" spans="9:13" x14ac:dyDescent="0.25">
      <c r="I5458" s="14"/>
      <c r="M5458" s="49"/>
    </row>
    <row r="5459" spans="9:13" x14ac:dyDescent="0.25">
      <c r="I5459" s="14"/>
      <c r="M5459" s="49"/>
    </row>
    <row r="5460" spans="9:13" x14ac:dyDescent="0.25">
      <c r="I5460" s="14"/>
      <c r="M5460" s="49"/>
    </row>
    <row r="5461" spans="9:13" x14ac:dyDescent="0.25">
      <c r="I5461" s="14"/>
      <c r="M5461" s="49"/>
    </row>
    <row r="5462" spans="9:13" x14ac:dyDescent="0.25">
      <c r="I5462" s="14"/>
      <c r="M5462" s="49"/>
    </row>
    <row r="5463" spans="9:13" x14ac:dyDescent="0.25">
      <c r="I5463" s="14"/>
      <c r="M5463" s="49"/>
    </row>
    <row r="5464" spans="9:13" x14ac:dyDescent="0.25">
      <c r="I5464" s="14"/>
      <c r="M5464" s="49"/>
    </row>
    <row r="5465" spans="9:13" x14ac:dyDescent="0.25">
      <c r="I5465" s="14"/>
      <c r="M5465" s="49"/>
    </row>
    <row r="5466" spans="9:13" x14ac:dyDescent="0.25">
      <c r="I5466" s="14"/>
      <c r="M5466" s="49"/>
    </row>
    <row r="5467" spans="9:13" x14ac:dyDescent="0.25">
      <c r="I5467" s="14"/>
      <c r="M5467" s="49"/>
    </row>
    <row r="5468" spans="9:13" x14ac:dyDescent="0.25">
      <c r="I5468" s="14"/>
      <c r="M5468" s="49"/>
    </row>
    <row r="5469" spans="9:13" x14ac:dyDescent="0.25">
      <c r="I5469" s="14"/>
      <c r="M5469" s="49"/>
    </row>
    <row r="5470" spans="9:13" x14ac:dyDescent="0.25">
      <c r="I5470" s="14"/>
      <c r="M5470" s="49"/>
    </row>
    <row r="5471" spans="9:13" x14ac:dyDescent="0.25">
      <c r="I5471" s="14"/>
      <c r="M5471" s="49"/>
    </row>
    <row r="5472" spans="9:13" x14ac:dyDescent="0.25">
      <c r="I5472" s="14"/>
      <c r="M5472" s="49"/>
    </row>
    <row r="5473" spans="9:13" x14ac:dyDescent="0.25">
      <c r="I5473" s="14"/>
      <c r="M5473" s="49"/>
    </row>
    <row r="5474" spans="9:13" x14ac:dyDescent="0.25">
      <c r="I5474" s="14"/>
      <c r="M5474" s="49"/>
    </row>
    <row r="5475" spans="9:13" x14ac:dyDescent="0.25">
      <c r="I5475" s="14"/>
      <c r="M5475" s="49"/>
    </row>
    <row r="5476" spans="9:13" x14ac:dyDescent="0.25">
      <c r="I5476" s="14"/>
      <c r="M5476" s="49"/>
    </row>
    <row r="5477" spans="9:13" x14ac:dyDescent="0.25">
      <c r="I5477" s="14"/>
      <c r="M5477" s="49"/>
    </row>
    <row r="5478" spans="9:13" x14ac:dyDescent="0.25">
      <c r="I5478" s="14"/>
      <c r="M5478" s="49"/>
    </row>
    <row r="5479" spans="9:13" x14ac:dyDescent="0.25">
      <c r="I5479" s="14"/>
      <c r="M5479" s="49"/>
    </row>
    <row r="5480" spans="9:13" x14ac:dyDescent="0.25">
      <c r="I5480" s="14"/>
      <c r="M5480" s="49"/>
    </row>
    <row r="5481" spans="9:13" x14ac:dyDescent="0.25">
      <c r="I5481" s="14"/>
      <c r="M5481" s="49"/>
    </row>
    <row r="5482" spans="9:13" x14ac:dyDescent="0.25">
      <c r="I5482" s="14"/>
      <c r="M5482" s="49"/>
    </row>
    <row r="5483" spans="9:13" x14ac:dyDescent="0.25">
      <c r="I5483" s="14"/>
      <c r="M5483" s="49"/>
    </row>
    <row r="5484" spans="9:13" x14ac:dyDescent="0.25">
      <c r="I5484" s="14"/>
      <c r="M5484" s="49"/>
    </row>
    <row r="5485" spans="9:13" x14ac:dyDescent="0.25">
      <c r="I5485" s="14"/>
      <c r="M5485" s="49"/>
    </row>
    <row r="5486" spans="9:13" x14ac:dyDescent="0.25">
      <c r="I5486" s="14"/>
      <c r="M5486" s="49"/>
    </row>
    <row r="5487" spans="9:13" x14ac:dyDescent="0.25">
      <c r="I5487" s="14"/>
      <c r="M5487" s="49"/>
    </row>
    <row r="5488" spans="9:13" x14ac:dyDescent="0.25">
      <c r="I5488" s="14"/>
      <c r="M5488" s="49"/>
    </row>
    <row r="5489" spans="9:13" x14ac:dyDescent="0.25">
      <c r="I5489" s="14"/>
      <c r="M5489" s="49"/>
    </row>
    <row r="5490" spans="9:13" x14ac:dyDescent="0.25">
      <c r="I5490" s="14"/>
      <c r="M5490" s="49"/>
    </row>
    <row r="5491" spans="9:13" x14ac:dyDescent="0.25">
      <c r="I5491" s="14"/>
      <c r="M5491" s="49"/>
    </row>
    <row r="5492" spans="9:13" x14ac:dyDescent="0.25">
      <c r="I5492" s="14"/>
      <c r="M5492" s="49"/>
    </row>
    <row r="5493" spans="9:13" x14ac:dyDescent="0.25">
      <c r="I5493" s="14"/>
      <c r="M5493" s="49"/>
    </row>
    <row r="5494" spans="9:13" x14ac:dyDescent="0.25">
      <c r="I5494" s="14"/>
      <c r="M5494" s="49"/>
    </row>
    <row r="5495" spans="9:13" x14ac:dyDescent="0.25">
      <c r="I5495" s="14"/>
      <c r="M5495" s="49"/>
    </row>
    <row r="5496" spans="9:13" x14ac:dyDescent="0.25">
      <c r="I5496" s="14"/>
      <c r="M5496" s="49"/>
    </row>
    <row r="5497" spans="9:13" x14ac:dyDescent="0.25">
      <c r="I5497" s="14"/>
      <c r="M5497" s="49"/>
    </row>
    <row r="5498" spans="9:13" x14ac:dyDescent="0.25">
      <c r="I5498" s="14"/>
      <c r="M5498" s="49"/>
    </row>
    <row r="5499" spans="9:13" x14ac:dyDescent="0.25">
      <c r="I5499" s="14"/>
      <c r="M5499" s="49"/>
    </row>
    <row r="5500" spans="9:13" x14ac:dyDescent="0.25">
      <c r="I5500" s="14"/>
      <c r="M5500" s="49"/>
    </row>
    <row r="5501" spans="9:13" x14ac:dyDescent="0.25">
      <c r="I5501" s="14"/>
      <c r="M5501" s="49"/>
    </row>
    <row r="5502" spans="9:13" x14ac:dyDescent="0.25">
      <c r="I5502" s="14"/>
      <c r="M5502" s="49"/>
    </row>
    <row r="5503" spans="9:13" x14ac:dyDescent="0.25">
      <c r="I5503" s="14"/>
      <c r="M5503" s="49"/>
    </row>
    <row r="5504" spans="9:13" x14ac:dyDescent="0.25">
      <c r="I5504" s="14"/>
      <c r="M5504" s="49"/>
    </row>
    <row r="5505" spans="9:13" x14ac:dyDescent="0.25">
      <c r="I5505" s="14"/>
      <c r="M5505" s="49"/>
    </row>
    <row r="5506" spans="9:13" x14ac:dyDescent="0.25">
      <c r="I5506" s="14"/>
      <c r="M5506" s="49"/>
    </row>
    <row r="5507" spans="9:13" x14ac:dyDescent="0.25">
      <c r="I5507" s="14"/>
      <c r="M5507" s="49"/>
    </row>
    <row r="5508" spans="9:13" x14ac:dyDescent="0.25">
      <c r="I5508" s="14"/>
      <c r="M5508" s="49"/>
    </row>
    <row r="5509" spans="9:13" x14ac:dyDescent="0.25">
      <c r="I5509" s="14"/>
      <c r="M5509" s="49"/>
    </row>
    <row r="5510" spans="9:13" x14ac:dyDescent="0.25">
      <c r="I5510" s="14"/>
      <c r="M5510" s="49"/>
    </row>
    <row r="5511" spans="9:13" x14ac:dyDescent="0.25">
      <c r="I5511" s="14"/>
      <c r="M5511" s="49"/>
    </row>
    <row r="5512" spans="9:13" x14ac:dyDescent="0.25">
      <c r="I5512" s="14"/>
      <c r="M5512" s="49"/>
    </row>
    <row r="5513" spans="9:13" x14ac:dyDescent="0.25">
      <c r="I5513" s="14"/>
      <c r="M5513" s="49"/>
    </row>
    <row r="5514" spans="9:13" x14ac:dyDescent="0.25">
      <c r="I5514" s="14"/>
      <c r="M5514" s="49"/>
    </row>
    <row r="5515" spans="9:13" x14ac:dyDescent="0.25">
      <c r="I5515" s="14"/>
      <c r="M5515" s="49"/>
    </row>
    <row r="5516" spans="9:13" x14ac:dyDescent="0.25">
      <c r="I5516" s="14"/>
      <c r="M5516" s="49"/>
    </row>
    <row r="5517" spans="9:13" x14ac:dyDescent="0.25">
      <c r="I5517" s="14"/>
      <c r="M5517" s="49"/>
    </row>
    <row r="5518" spans="9:13" x14ac:dyDescent="0.25">
      <c r="I5518" s="14"/>
      <c r="M5518" s="49"/>
    </row>
    <row r="5519" spans="9:13" x14ac:dyDescent="0.25">
      <c r="I5519" s="14"/>
      <c r="M5519" s="49"/>
    </row>
    <row r="5520" spans="9:13" x14ac:dyDescent="0.25">
      <c r="I5520" s="14"/>
      <c r="M5520" s="49"/>
    </row>
    <row r="5521" spans="9:13" x14ac:dyDescent="0.25">
      <c r="I5521" s="14"/>
      <c r="M5521" s="49"/>
    </row>
    <row r="5522" spans="9:13" x14ac:dyDescent="0.25">
      <c r="I5522" s="14"/>
      <c r="M5522" s="49"/>
    </row>
    <row r="5523" spans="9:13" x14ac:dyDescent="0.25">
      <c r="I5523" s="14"/>
      <c r="M5523" s="49"/>
    </row>
    <row r="5524" spans="9:13" x14ac:dyDescent="0.25">
      <c r="I5524" s="14"/>
      <c r="M5524" s="49"/>
    </row>
    <row r="5525" spans="9:13" x14ac:dyDescent="0.25">
      <c r="I5525" s="14"/>
      <c r="M5525" s="49"/>
    </row>
    <row r="5526" spans="9:13" x14ac:dyDescent="0.25">
      <c r="I5526" s="14"/>
      <c r="M5526" s="49"/>
    </row>
    <row r="5527" spans="9:13" x14ac:dyDescent="0.25">
      <c r="I5527" s="14"/>
      <c r="M5527" s="49"/>
    </row>
    <row r="5528" spans="9:13" x14ac:dyDescent="0.25">
      <c r="I5528" s="14"/>
      <c r="M5528" s="49"/>
    </row>
    <row r="5529" spans="9:13" x14ac:dyDescent="0.25">
      <c r="I5529" s="14"/>
      <c r="M5529" s="49"/>
    </row>
    <row r="5530" spans="9:13" x14ac:dyDescent="0.25">
      <c r="I5530" s="14"/>
      <c r="M5530" s="49"/>
    </row>
    <row r="5531" spans="9:13" x14ac:dyDescent="0.25">
      <c r="I5531" s="14"/>
      <c r="M5531" s="49"/>
    </row>
    <row r="5532" spans="9:13" x14ac:dyDescent="0.25">
      <c r="I5532" s="14"/>
      <c r="M5532" s="49"/>
    </row>
    <row r="5533" spans="9:13" x14ac:dyDescent="0.25">
      <c r="I5533" s="14"/>
      <c r="M5533" s="49"/>
    </row>
    <row r="5534" spans="9:13" x14ac:dyDescent="0.25">
      <c r="I5534" s="14"/>
      <c r="M5534" s="49"/>
    </row>
    <row r="5535" spans="9:13" x14ac:dyDescent="0.25">
      <c r="I5535" s="14"/>
      <c r="M5535" s="49"/>
    </row>
    <row r="5536" spans="9:13" x14ac:dyDescent="0.25">
      <c r="I5536" s="14"/>
      <c r="M5536" s="49"/>
    </row>
    <row r="5537" spans="9:13" x14ac:dyDescent="0.25">
      <c r="I5537" s="14"/>
      <c r="M5537" s="49"/>
    </row>
    <row r="5538" spans="9:13" x14ac:dyDescent="0.25">
      <c r="I5538" s="14"/>
      <c r="M5538" s="49"/>
    </row>
    <row r="5539" spans="9:13" x14ac:dyDescent="0.25">
      <c r="I5539" s="14"/>
      <c r="M5539" s="49"/>
    </row>
    <row r="5540" spans="9:13" x14ac:dyDescent="0.25">
      <c r="I5540" s="14"/>
      <c r="M5540" s="49"/>
    </row>
    <row r="5541" spans="9:13" x14ac:dyDescent="0.25">
      <c r="I5541" s="14"/>
      <c r="M5541" s="49"/>
    </row>
    <row r="5542" spans="9:13" x14ac:dyDescent="0.25">
      <c r="I5542" s="14"/>
      <c r="M5542" s="49"/>
    </row>
    <row r="5543" spans="9:13" x14ac:dyDescent="0.25">
      <c r="I5543" s="14"/>
      <c r="M5543" s="49"/>
    </row>
    <row r="5544" spans="9:13" x14ac:dyDescent="0.25">
      <c r="I5544" s="14"/>
      <c r="M5544" s="49"/>
    </row>
    <row r="5545" spans="9:13" x14ac:dyDescent="0.25">
      <c r="I5545" s="14"/>
      <c r="M5545" s="49"/>
    </row>
    <row r="5546" spans="9:13" x14ac:dyDescent="0.25">
      <c r="I5546" s="14"/>
      <c r="M5546" s="49"/>
    </row>
    <row r="5547" spans="9:13" x14ac:dyDescent="0.25">
      <c r="I5547" s="14"/>
      <c r="M5547" s="49"/>
    </row>
    <row r="5548" spans="9:13" x14ac:dyDescent="0.25">
      <c r="I5548" s="14"/>
      <c r="M5548" s="49"/>
    </row>
    <row r="5549" spans="9:13" x14ac:dyDescent="0.25">
      <c r="I5549" s="14"/>
      <c r="M5549" s="49"/>
    </row>
    <row r="5550" spans="9:13" x14ac:dyDescent="0.25">
      <c r="I5550" s="14"/>
      <c r="M5550" s="49"/>
    </row>
    <row r="5551" spans="9:13" x14ac:dyDescent="0.25">
      <c r="I5551" s="14"/>
      <c r="M5551" s="49"/>
    </row>
    <row r="5552" spans="9:13" x14ac:dyDescent="0.25">
      <c r="I5552" s="14"/>
      <c r="M5552" s="49"/>
    </row>
    <row r="5553" spans="9:13" x14ac:dyDescent="0.25">
      <c r="I5553" s="14"/>
      <c r="M5553" s="49"/>
    </row>
    <row r="5554" spans="9:13" x14ac:dyDescent="0.25">
      <c r="I5554" s="14"/>
      <c r="M5554" s="49"/>
    </row>
    <row r="5555" spans="9:13" x14ac:dyDescent="0.25">
      <c r="I5555" s="14"/>
      <c r="M5555" s="49"/>
    </row>
    <row r="5556" spans="9:13" x14ac:dyDescent="0.25">
      <c r="I5556" s="14"/>
      <c r="M5556" s="49"/>
    </row>
    <row r="5557" spans="9:13" x14ac:dyDescent="0.25">
      <c r="I5557" s="14"/>
      <c r="M5557" s="49"/>
    </row>
    <row r="5558" spans="9:13" x14ac:dyDescent="0.25">
      <c r="I5558" s="14"/>
      <c r="M5558" s="49"/>
    </row>
    <row r="5559" spans="9:13" x14ac:dyDescent="0.25">
      <c r="I5559" s="14"/>
      <c r="M5559" s="49"/>
    </row>
    <row r="5560" spans="9:13" x14ac:dyDescent="0.25">
      <c r="I5560" s="14"/>
      <c r="M5560" s="49"/>
    </row>
    <row r="5561" spans="9:13" x14ac:dyDescent="0.25">
      <c r="I5561" s="14"/>
      <c r="M5561" s="49"/>
    </row>
    <row r="5562" spans="9:13" x14ac:dyDescent="0.25">
      <c r="I5562" s="14"/>
      <c r="M5562" s="49"/>
    </row>
    <row r="5563" spans="9:13" x14ac:dyDescent="0.25">
      <c r="I5563" s="14"/>
      <c r="M5563" s="49"/>
    </row>
    <row r="5564" spans="9:13" x14ac:dyDescent="0.25">
      <c r="I5564" s="14"/>
      <c r="M5564" s="49"/>
    </row>
    <row r="5565" spans="9:13" x14ac:dyDescent="0.25">
      <c r="I5565" s="14"/>
      <c r="M5565" s="49"/>
    </row>
    <row r="5566" spans="9:13" x14ac:dyDescent="0.25">
      <c r="I5566" s="14"/>
      <c r="M5566" s="49"/>
    </row>
    <row r="5567" spans="9:13" x14ac:dyDescent="0.25">
      <c r="I5567" s="14"/>
      <c r="M5567" s="49"/>
    </row>
    <row r="5568" spans="9:13" x14ac:dyDescent="0.25">
      <c r="I5568" s="14"/>
      <c r="M5568" s="49"/>
    </row>
    <row r="5569" spans="9:13" x14ac:dyDescent="0.25">
      <c r="I5569" s="14"/>
      <c r="M5569" s="49"/>
    </row>
    <row r="5570" spans="9:13" x14ac:dyDescent="0.25">
      <c r="I5570" s="14"/>
      <c r="M5570" s="49"/>
    </row>
    <row r="5571" spans="9:13" x14ac:dyDescent="0.25">
      <c r="I5571" s="14"/>
      <c r="M5571" s="49"/>
    </row>
    <row r="5572" spans="9:13" x14ac:dyDescent="0.25">
      <c r="I5572" s="14"/>
      <c r="M5572" s="49"/>
    </row>
    <row r="5573" spans="9:13" x14ac:dyDescent="0.25">
      <c r="I5573" s="14"/>
      <c r="M5573" s="49"/>
    </row>
    <row r="5574" spans="9:13" x14ac:dyDescent="0.25">
      <c r="I5574" s="14"/>
      <c r="M5574" s="49"/>
    </row>
    <row r="5575" spans="9:13" x14ac:dyDescent="0.25">
      <c r="I5575" s="14"/>
      <c r="M5575" s="49"/>
    </row>
    <row r="5576" spans="9:13" x14ac:dyDescent="0.25">
      <c r="I5576" s="14"/>
      <c r="M5576" s="49"/>
    </row>
    <row r="5577" spans="9:13" x14ac:dyDescent="0.25">
      <c r="I5577" s="14"/>
      <c r="M5577" s="49"/>
    </row>
    <row r="5578" spans="9:13" x14ac:dyDescent="0.25">
      <c r="I5578" s="14"/>
      <c r="M5578" s="49"/>
    </row>
    <row r="5579" spans="9:13" x14ac:dyDescent="0.25">
      <c r="I5579" s="14"/>
      <c r="M5579" s="49"/>
    </row>
    <row r="5580" spans="9:13" x14ac:dyDescent="0.25">
      <c r="I5580" s="14"/>
      <c r="M5580" s="49"/>
    </row>
    <row r="5581" spans="9:13" x14ac:dyDescent="0.25">
      <c r="I5581" s="14"/>
      <c r="M5581" s="49"/>
    </row>
    <row r="5582" spans="9:13" x14ac:dyDescent="0.25">
      <c r="I5582" s="14"/>
      <c r="M5582" s="49"/>
    </row>
    <row r="5583" spans="9:13" x14ac:dyDescent="0.25">
      <c r="I5583" s="14"/>
      <c r="M5583" s="49"/>
    </row>
    <row r="5584" spans="9:13" x14ac:dyDescent="0.25">
      <c r="I5584" s="14"/>
      <c r="M5584" s="49"/>
    </row>
    <row r="5585" spans="9:13" x14ac:dyDescent="0.25">
      <c r="I5585" s="14"/>
      <c r="M5585" s="49"/>
    </row>
    <row r="5586" spans="9:13" x14ac:dyDescent="0.25">
      <c r="I5586" s="14"/>
      <c r="M5586" s="49"/>
    </row>
    <row r="5587" spans="9:13" x14ac:dyDescent="0.25">
      <c r="I5587" s="14"/>
      <c r="M5587" s="49"/>
    </row>
    <row r="5588" spans="9:13" x14ac:dyDescent="0.25">
      <c r="I5588" s="14"/>
      <c r="M5588" s="49"/>
    </row>
    <row r="5589" spans="9:13" x14ac:dyDescent="0.25">
      <c r="I5589" s="14"/>
      <c r="M5589" s="49"/>
    </row>
    <row r="5590" spans="9:13" x14ac:dyDescent="0.25">
      <c r="I5590" s="14"/>
      <c r="M5590" s="49"/>
    </row>
    <row r="5591" spans="9:13" x14ac:dyDescent="0.25">
      <c r="I5591" s="14"/>
      <c r="M5591" s="49"/>
    </row>
    <row r="5592" spans="9:13" x14ac:dyDescent="0.25">
      <c r="I5592" s="14"/>
      <c r="M5592" s="49"/>
    </row>
    <row r="5593" spans="9:13" x14ac:dyDescent="0.25">
      <c r="I5593" s="14"/>
      <c r="M5593" s="49"/>
    </row>
    <row r="5594" spans="9:13" x14ac:dyDescent="0.25">
      <c r="I5594" s="14"/>
      <c r="M5594" s="49"/>
    </row>
    <row r="5595" spans="9:13" x14ac:dyDescent="0.25">
      <c r="I5595" s="14"/>
      <c r="M5595" s="49"/>
    </row>
    <row r="5596" spans="9:13" x14ac:dyDescent="0.25">
      <c r="I5596" s="14"/>
      <c r="M5596" s="49"/>
    </row>
    <row r="5597" spans="9:13" x14ac:dyDescent="0.25">
      <c r="I5597" s="14"/>
      <c r="M5597" s="49"/>
    </row>
    <row r="5598" spans="9:13" x14ac:dyDescent="0.25">
      <c r="I5598" s="14"/>
      <c r="M5598" s="49"/>
    </row>
    <row r="5599" spans="9:13" x14ac:dyDescent="0.25">
      <c r="I5599" s="14"/>
      <c r="M5599" s="49"/>
    </row>
    <row r="5600" spans="9:13" x14ac:dyDescent="0.25">
      <c r="I5600" s="14"/>
      <c r="M5600" s="49"/>
    </row>
    <row r="5601" spans="9:13" x14ac:dyDescent="0.25">
      <c r="I5601" s="14"/>
      <c r="M5601" s="49"/>
    </row>
    <row r="5602" spans="9:13" x14ac:dyDescent="0.25">
      <c r="I5602" s="14"/>
      <c r="M5602" s="49"/>
    </row>
    <row r="5603" spans="9:13" x14ac:dyDescent="0.25">
      <c r="I5603" s="14"/>
      <c r="M5603" s="49"/>
    </row>
    <row r="5604" spans="9:13" x14ac:dyDescent="0.25">
      <c r="I5604" s="14"/>
      <c r="M5604" s="49"/>
    </row>
    <row r="5605" spans="9:13" x14ac:dyDescent="0.25">
      <c r="I5605" s="14"/>
      <c r="M5605" s="49"/>
    </row>
    <row r="5606" spans="9:13" x14ac:dyDescent="0.25">
      <c r="I5606" s="14"/>
      <c r="M5606" s="49"/>
    </row>
    <row r="5607" spans="9:13" x14ac:dyDescent="0.25">
      <c r="I5607" s="14"/>
      <c r="M5607" s="49"/>
    </row>
    <row r="5608" spans="9:13" x14ac:dyDescent="0.25">
      <c r="I5608" s="14"/>
      <c r="M5608" s="49"/>
    </row>
    <row r="5609" spans="9:13" x14ac:dyDescent="0.25">
      <c r="I5609" s="14"/>
      <c r="M5609" s="49"/>
    </row>
    <row r="5610" spans="9:13" x14ac:dyDescent="0.25">
      <c r="I5610" s="14"/>
      <c r="M5610" s="49"/>
    </row>
    <row r="5611" spans="9:13" x14ac:dyDescent="0.25">
      <c r="I5611" s="14"/>
      <c r="M5611" s="49"/>
    </row>
    <row r="5612" spans="9:13" x14ac:dyDescent="0.25">
      <c r="I5612" s="14"/>
      <c r="M5612" s="49"/>
    </row>
    <row r="5613" spans="9:13" x14ac:dyDescent="0.25">
      <c r="I5613" s="14"/>
      <c r="M5613" s="49"/>
    </row>
    <row r="5614" spans="9:13" x14ac:dyDescent="0.25">
      <c r="I5614" s="14"/>
      <c r="M5614" s="49"/>
    </row>
    <row r="5615" spans="9:13" x14ac:dyDescent="0.25">
      <c r="I5615" s="14"/>
      <c r="M5615" s="49"/>
    </row>
    <row r="5616" spans="9:13" x14ac:dyDescent="0.25">
      <c r="I5616" s="14"/>
      <c r="M5616" s="49"/>
    </row>
    <row r="5617" spans="9:13" x14ac:dyDescent="0.25">
      <c r="I5617" s="14"/>
      <c r="M5617" s="49"/>
    </row>
    <row r="5618" spans="9:13" x14ac:dyDescent="0.25">
      <c r="I5618" s="14"/>
      <c r="M5618" s="49"/>
    </row>
    <row r="5619" spans="9:13" x14ac:dyDescent="0.25">
      <c r="I5619" s="14"/>
      <c r="M5619" s="49"/>
    </row>
    <row r="5620" spans="9:13" x14ac:dyDescent="0.25">
      <c r="I5620" s="14"/>
      <c r="M5620" s="49"/>
    </row>
    <row r="5621" spans="9:13" x14ac:dyDescent="0.25">
      <c r="I5621" s="14"/>
      <c r="M5621" s="49"/>
    </row>
    <row r="5622" spans="9:13" x14ac:dyDescent="0.25">
      <c r="I5622" s="14"/>
      <c r="M5622" s="49"/>
    </row>
    <row r="5623" spans="9:13" x14ac:dyDescent="0.25">
      <c r="I5623" s="14"/>
      <c r="M5623" s="49"/>
    </row>
    <row r="5624" spans="9:13" x14ac:dyDescent="0.25">
      <c r="I5624" s="14"/>
      <c r="M5624" s="49"/>
    </row>
    <row r="5625" spans="9:13" x14ac:dyDescent="0.25">
      <c r="I5625" s="14"/>
      <c r="M5625" s="49"/>
    </row>
    <row r="5626" spans="9:13" x14ac:dyDescent="0.25">
      <c r="I5626" s="14"/>
      <c r="M5626" s="49"/>
    </row>
    <row r="5627" spans="9:13" x14ac:dyDescent="0.25">
      <c r="I5627" s="14"/>
      <c r="M5627" s="49"/>
    </row>
    <row r="5628" spans="9:13" x14ac:dyDescent="0.25">
      <c r="I5628" s="14"/>
      <c r="M5628" s="49"/>
    </row>
    <row r="5629" spans="9:13" x14ac:dyDescent="0.25">
      <c r="I5629" s="14"/>
      <c r="M5629" s="49"/>
    </row>
    <row r="5630" spans="9:13" x14ac:dyDescent="0.25">
      <c r="I5630" s="14"/>
      <c r="M5630" s="49"/>
    </row>
    <row r="5631" spans="9:13" x14ac:dyDescent="0.25">
      <c r="I5631" s="14"/>
      <c r="M5631" s="49"/>
    </row>
    <row r="5632" spans="9:13" x14ac:dyDescent="0.25">
      <c r="I5632" s="14"/>
      <c r="M5632" s="49"/>
    </row>
    <row r="5633" spans="9:13" x14ac:dyDescent="0.25">
      <c r="I5633" s="14"/>
      <c r="M5633" s="49"/>
    </row>
    <row r="5634" spans="9:13" x14ac:dyDescent="0.25">
      <c r="I5634" s="14"/>
      <c r="M5634" s="49"/>
    </row>
    <row r="5635" spans="9:13" x14ac:dyDescent="0.25">
      <c r="I5635" s="14"/>
      <c r="M5635" s="49"/>
    </row>
    <row r="5636" spans="9:13" x14ac:dyDescent="0.25">
      <c r="I5636" s="14"/>
      <c r="M5636" s="49"/>
    </row>
    <row r="5637" spans="9:13" x14ac:dyDescent="0.25">
      <c r="I5637" s="14"/>
      <c r="M5637" s="49"/>
    </row>
    <row r="5638" spans="9:13" x14ac:dyDescent="0.25">
      <c r="I5638" s="14"/>
      <c r="M5638" s="49"/>
    </row>
    <row r="5639" spans="9:13" x14ac:dyDescent="0.25">
      <c r="I5639" s="14"/>
      <c r="M5639" s="49"/>
    </row>
    <row r="5640" spans="9:13" x14ac:dyDescent="0.25">
      <c r="I5640" s="14"/>
      <c r="M5640" s="49"/>
    </row>
    <row r="5641" spans="9:13" x14ac:dyDescent="0.25">
      <c r="I5641" s="14"/>
      <c r="M5641" s="49"/>
    </row>
    <row r="5642" spans="9:13" x14ac:dyDescent="0.25">
      <c r="I5642" s="14"/>
      <c r="M5642" s="49"/>
    </row>
    <row r="5643" spans="9:13" x14ac:dyDescent="0.25">
      <c r="I5643" s="14"/>
      <c r="M5643" s="49"/>
    </row>
    <row r="5644" spans="9:13" x14ac:dyDescent="0.25">
      <c r="I5644" s="14"/>
      <c r="M5644" s="49"/>
    </row>
    <row r="5645" spans="9:13" x14ac:dyDescent="0.25">
      <c r="I5645" s="14"/>
      <c r="M5645" s="49"/>
    </row>
    <row r="5646" spans="9:13" x14ac:dyDescent="0.25">
      <c r="I5646" s="14"/>
      <c r="M5646" s="49"/>
    </row>
    <row r="5647" spans="9:13" x14ac:dyDescent="0.25">
      <c r="I5647" s="14"/>
      <c r="M5647" s="49"/>
    </row>
    <row r="5648" spans="9:13" x14ac:dyDescent="0.25">
      <c r="I5648" s="14"/>
      <c r="M5648" s="49"/>
    </row>
    <row r="5649" spans="9:13" x14ac:dyDescent="0.25">
      <c r="I5649" s="14"/>
      <c r="M5649" s="49"/>
    </row>
    <row r="5650" spans="9:13" x14ac:dyDescent="0.25">
      <c r="I5650" s="14"/>
      <c r="M5650" s="49"/>
    </row>
    <row r="5651" spans="9:13" x14ac:dyDescent="0.25">
      <c r="I5651" s="14"/>
      <c r="M5651" s="49"/>
    </row>
    <row r="5652" spans="9:13" x14ac:dyDescent="0.25">
      <c r="I5652" s="14"/>
      <c r="M5652" s="49"/>
    </row>
    <row r="5653" spans="9:13" x14ac:dyDescent="0.25">
      <c r="I5653" s="14"/>
      <c r="M5653" s="49"/>
    </row>
    <row r="5654" spans="9:13" x14ac:dyDescent="0.25">
      <c r="I5654" s="14"/>
      <c r="M5654" s="49"/>
    </row>
    <row r="5655" spans="9:13" x14ac:dyDescent="0.25">
      <c r="I5655" s="14"/>
      <c r="M5655" s="49"/>
    </row>
    <row r="5656" spans="9:13" x14ac:dyDescent="0.25">
      <c r="I5656" s="14"/>
      <c r="M5656" s="49"/>
    </row>
    <row r="5657" spans="9:13" x14ac:dyDescent="0.25">
      <c r="I5657" s="14"/>
      <c r="M5657" s="49"/>
    </row>
    <row r="5658" spans="9:13" x14ac:dyDescent="0.25">
      <c r="I5658" s="14"/>
      <c r="M5658" s="49"/>
    </row>
    <row r="5659" spans="9:13" x14ac:dyDescent="0.25">
      <c r="I5659" s="14"/>
      <c r="M5659" s="49"/>
    </row>
    <row r="5660" spans="9:13" x14ac:dyDescent="0.25">
      <c r="I5660" s="14"/>
      <c r="M5660" s="49"/>
    </row>
    <row r="5661" spans="9:13" x14ac:dyDescent="0.25">
      <c r="I5661" s="14"/>
      <c r="M5661" s="49"/>
    </row>
    <row r="5662" spans="9:13" x14ac:dyDescent="0.25">
      <c r="I5662" s="14"/>
      <c r="M5662" s="49"/>
    </row>
    <row r="5663" spans="9:13" x14ac:dyDescent="0.25">
      <c r="I5663" s="14"/>
      <c r="M5663" s="49"/>
    </row>
    <row r="5664" spans="9:13" x14ac:dyDescent="0.25">
      <c r="I5664" s="14"/>
      <c r="M5664" s="49"/>
    </row>
    <row r="5665" spans="9:13" x14ac:dyDescent="0.25">
      <c r="I5665" s="14"/>
      <c r="M5665" s="49"/>
    </row>
    <row r="5666" spans="9:13" x14ac:dyDescent="0.25">
      <c r="I5666" s="14"/>
      <c r="M5666" s="49"/>
    </row>
    <row r="5667" spans="9:13" x14ac:dyDescent="0.25">
      <c r="I5667" s="14"/>
      <c r="M5667" s="49"/>
    </row>
    <row r="5668" spans="9:13" x14ac:dyDescent="0.25">
      <c r="I5668" s="14"/>
      <c r="M5668" s="49"/>
    </row>
    <row r="5669" spans="9:13" x14ac:dyDescent="0.25">
      <c r="I5669" s="14"/>
      <c r="M5669" s="49"/>
    </row>
    <row r="5670" spans="9:13" x14ac:dyDescent="0.25">
      <c r="I5670" s="14"/>
      <c r="M5670" s="49"/>
    </row>
    <row r="5671" spans="9:13" x14ac:dyDescent="0.25">
      <c r="I5671" s="14"/>
      <c r="M5671" s="49"/>
    </row>
    <row r="5672" spans="9:13" x14ac:dyDescent="0.25">
      <c r="I5672" s="14"/>
      <c r="M5672" s="49"/>
    </row>
    <row r="5673" spans="9:13" x14ac:dyDescent="0.25">
      <c r="I5673" s="14"/>
      <c r="M5673" s="49"/>
    </row>
    <row r="5674" spans="9:13" x14ac:dyDescent="0.25">
      <c r="I5674" s="14"/>
      <c r="M5674" s="49"/>
    </row>
    <row r="5675" spans="9:13" x14ac:dyDescent="0.25">
      <c r="I5675" s="14"/>
      <c r="M5675" s="49"/>
    </row>
    <row r="5676" spans="9:13" x14ac:dyDescent="0.25">
      <c r="I5676" s="14"/>
      <c r="M5676" s="49"/>
    </row>
    <row r="5677" spans="9:13" x14ac:dyDescent="0.25">
      <c r="I5677" s="14"/>
      <c r="M5677" s="49"/>
    </row>
    <row r="5678" spans="9:13" x14ac:dyDescent="0.25">
      <c r="I5678" s="14"/>
      <c r="M5678" s="49"/>
    </row>
    <row r="5679" spans="9:13" x14ac:dyDescent="0.25">
      <c r="I5679" s="14"/>
      <c r="M5679" s="49"/>
    </row>
    <row r="5680" spans="9:13" x14ac:dyDescent="0.25">
      <c r="I5680" s="14"/>
      <c r="M5680" s="49"/>
    </row>
    <row r="5681" spans="9:13" x14ac:dyDescent="0.25">
      <c r="I5681" s="14"/>
      <c r="M5681" s="49"/>
    </row>
    <row r="5682" spans="9:13" x14ac:dyDescent="0.25">
      <c r="I5682" s="14"/>
      <c r="M5682" s="49"/>
    </row>
    <row r="5683" spans="9:13" x14ac:dyDescent="0.25">
      <c r="I5683" s="14"/>
      <c r="M5683" s="49"/>
    </row>
    <row r="5684" spans="9:13" x14ac:dyDescent="0.25">
      <c r="I5684" s="14"/>
      <c r="M5684" s="49"/>
    </row>
    <row r="5685" spans="9:13" x14ac:dyDescent="0.25">
      <c r="I5685" s="14"/>
      <c r="M5685" s="49"/>
    </row>
    <row r="5686" spans="9:13" x14ac:dyDescent="0.25">
      <c r="I5686" s="14"/>
      <c r="M5686" s="49"/>
    </row>
    <row r="5687" spans="9:13" x14ac:dyDescent="0.25">
      <c r="I5687" s="14"/>
      <c r="M5687" s="49"/>
    </row>
    <row r="5688" spans="9:13" x14ac:dyDescent="0.25">
      <c r="I5688" s="14"/>
      <c r="M5688" s="49"/>
    </row>
    <row r="5689" spans="9:13" x14ac:dyDescent="0.25">
      <c r="I5689" s="14"/>
      <c r="M5689" s="49"/>
    </row>
    <row r="5690" spans="9:13" x14ac:dyDescent="0.25">
      <c r="I5690" s="14"/>
      <c r="M5690" s="49"/>
    </row>
    <row r="5691" spans="9:13" x14ac:dyDescent="0.25">
      <c r="I5691" s="14"/>
      <c r="M5691" s="49"/>
    </row>
    <row r="5692" spans="9:13" x14ac:dyDescent="0.25">
      <c r="I5692" s="14"/>
      <c r="M5692" s="49"/>
    </row>
    <row r="5693" spans="9:13" x14ac:dyDescent="0.25">
      <c r="I5693" s="14"/>
      <c r="M5693" s="49"/>
    </row>
    <row r="5694" spans="9:13" x14ac:dyDescent="0.25">
      <c r="I5694" s="14"/>
      <c r="M5694" s="49"/>
    </row>
    <row r="5695" spans="9:13" x14ac:dyDescent="0.25">
      <c r="I5695" s="14"/>
      <c r="M5695" s="49"/>
    </row>
    <row r="5696" spans="9:13" x14ac:dyDescent="0.25">
      <c r="I5696" s="14"/>
      <c r="M5696" s="49"/>
    </row>
    <row r="5697" spans="9:13" x14ac:dyDescent="0.25">
      <c r="I5697" s="14"/>
      <c r="M5697" s="49"/>
    </row>
    <row r="5698" spans="9:13" x14ac:dyDescent="0.25">
      <c r="I5698" s="14"/>
      <c r="M5698" s="49"/>
    </row>
    <row r="5699" spans="9:13" x14ac:dyDescent="0.25">
      <c r="I5699" s="14"/>
      <c r="M5699" s="49"/>
    </row>
    <row r="5700" spans="9:13" x14ac:dyDescent="0.25">
      <c r="I5700" s="14"/>
      <c r="M5700" s="49"/>
    </row>
    <row r="5701" spans="9:13" x14ac:dyDescent="0.25">
      <c r="I5701" s="14"/>
      <c r="M5701" s="49"/>
    </row>
    <row r="5702" spans="9:13" x14ac:dyDescent="0.25">
      <c r="I5702" s="14"/>
      <c r="M5702" s="49"/>
    </row>
    <row r="5703" spans="9:13" x14ac:dyDescent="0.25">
      <c r="I5703" s="14"/>
      <c r="M5703" s="49"/>
    </row>
    <row r="5704" spans="9:13" x14ac:dyDescent="0.25">
      <c r="I5704" s="14"/>
      <c r="M5704" s="49"/>
    </row>
    <row r="5705" spans="9:13" x14ac:dyDescent="0.25">
      <c r="I5705" s="14"/>
      <c r="M5705" s="49"/>
    </row>
    <row r="5706" spans="9:13" x14ac:dyDescent="0.25">
      <c r="I5706" s="14"/>
      <c r="M5706" s="49"/>
    </row>
    <row r="5707" spans="9:13" x14ac:dyDescent="0.25">
      <c r="I5707" s="14"/>
      <c r="M5707" s="49"/>
    </row>
    <row r="5708" spans="9:13" x14ac:dyDescent="0.25">
      <c r="I5708" s="14"/>
      <c r="M5708" s="49"/>
    </row>
    <row r="5709" spans="9:13" x14ac:dyDescent="0.25">
      <c r="I5709" s="14"/>
      <c r="M5709" s="49"/>
    </row>
    <row r="5710" spans="9:13" x14ac:dyDescent="0.25">
      <c r="I5710" s="14"/>
      <c r="M5710" s="49"/>
    </row>
    <row r="5711" spans="9:13" x14ac:dyDescent="0.25">
      <c r="I5711" s="14"/>
      <c r="M5711" s="49"/>
    </row>
    <row r="5712" spans="9:13" x14ac:dyDescent="0.25">
      <c r="I5712" s="14"/>
      <c r="M5712" s="49"/>
    </row>
    <row r="5713" spans="9:13" x14ac:dyDescent="0.25">
      <c r="I5713" s="14"/>
      <c r="M5713" s="49"/>
    </row>
    <row r="5714" spans="9:13" x14ac:dyDescent="0.25">
      <c r="I5714" s="14"/>
      <c r="M5714" s="49"/>
    </row>
    <row r="5715" spans="9:13" x14ac:dyDescent="0.25">
      <c r="I5715" s="14"/>
      <c r="M5715" s="49"/>
    </row>
    <row r="5716" spans="9:13" x14ac:dyDescent="0.25">
      <c r="I5716" s="14"/>
      <c r="M5716" s="49"/>
    </row>
    <row r="5717" spans="9:13" x14ac:dyDescent="0.25">
      <c r="I5717" s="14"/>
      <c r="M5717" s="49"/>
    </row>
    <row r="5718" spans="9:13" x14ac:dyDescent="0.25">
      <c r="I5718" s="14"/>
      <c r="M5718" s="49"/>
    </row>
    <row r="5719" spans="9:13" x14ac:dyDescent="0.25">
      <c r="I5719" s="14"/>
      <c r="M5719" s="49"/>
    </row>
    <row r="5720" spans="9:13" x14ac:dyDescent="0.25">
      <c r="I5720" s="14"/>
      <c r="M5720" s="49"/>
    </row>
    <row r="5721" spans="9:13" x14ac:dyDescent="0.25">
      <c r="I5721" s="14"/>
      <c r="M5721" s="49"/>
    </row>
    <row r="5722" spans="9:13" x14ac:dyDescent="0.25">
      <c r="I5722" s="14"/>
      <c r="M5722" s="49"/>
    </row>
    <row r="5723" spans="9:13" x14ac:dyDescent="0.25">
      <c r="I5723" s="14"/>
      <c r="M5723" s="49"/>
    </row>
    <row r="5724" spans="9:13" x14ac:dyDescent="0.25">
      <c r="I5724" s="14"/>
      <c r="M5724" s="49"/>
    </row>
    <row r="5725" spans="9:13" x14ac:dyDescent="0.25">
      <c r="I5725" s="14"/>
      <c r="M5725" s="49"/>
    </row>
    <row r="5726" spans="9:13" x14ac:dyDescent="0.25">
      <c r="I5726" s="14"/>
      <c r="M5726" s="49"/>
    </row>
    <row r="5727" spans="9:13" x14ac:dyDescent="0.25">
      <c r="I5727" s="14"/>
      <c r="M5727" s="49"/>
    </row>
    <row r="5728" spans="9:13" x14ac:dyDescent="0.25">
      <c r="I5728" s="14"/>
      <c r="M5728" s="49"/>
    </row>
    <row r="5729" spans="9:13" x14ac:dyDescent="0.25">
      <c r="I5729" s="14"/>
      <c r="M5729" s="49"/>
    </row>
    <row r="5730" spans="9:13" x14ac:dyDescent="0.25">
      <c r="I5730" s="14"/>
      <c r="M5730" s="49"/>
    </row>
    <row r="5731" spans="9:13" x14ac:dyDescent="0.25">
      <c r="I5731" s="14"/>
      <c r="M5731" s="49"/>
    </row>
    <row r="5732" spans="9:13" x14ac:dyDescent="0.25">
      <c r="I5732" s="14"/>
      <c r="M5732" s="49"/>
    </row>
    <row r="5733" spans="9:13" x14ac:dyDescent="0.25">
      <c r="I5733" s="14"/>
      <c r="M5733" s="49"/>
    </row>
    <row r="5734" spans="9:13" x14ac:dyDescent="0.25">
      <c r="I5734" s="14"/>
      <c r="M5734" s="49"/>
    </row>
    <row r="5735" spans="9:13" x14ac:dyDescent="0.25">
      <c r="I5735" s="14"/>
      <c r="M5735" s="49"/>
    </row>
    <row r="5736" spans="9:13" x14ac:dyDescent="0.25">
      <c r="I5736" s="14"/>
      <c r="M5736" s="49"/>
    </row>
    <row r="5737" spans="9:13" x14ac:dyDescent="0.25">
      <c r="I5737" s="14"/>
      <c r="M5737" s="49"/>
    </row>
    <row r="5738" spans="9:13" x14ac:dyDescent="0.25">
      <c r="I5738" s="14"/>
      <c r="M5738" s="49"/>
    </row>
    <row r="5739" spans="9:13" x14ac:dyDescent="0.25">
      <c r="I5739" s="14"/>
      <c r="M5739" s="49"/>
    </row>
    <row r="5740" spans="9:13" x14ac:dyDescent="0.25">
      <c r="I5740" s="14"/>
      <c r="M5740" s="49"/>
    </row>
    <row r="5741" spans="9:13" x14ac:dyDescent="0.25">
      <c r="I5741" s="14"/>
      <c r="M5741" s="49"/>
    </row>
    <row r="5742" spans="9:13" x14ac:dyDescent="0.25">
      <c r="I5742" s="14"/>
      <c r="M5742" s="49"/>
    </row>
    <row r="5743" spans="9:13" x14ac:dyDescent="0.25">
      <c r="I5743" s="14"/>
      <c r="M5743" s="49"/>
    </row>
    <row r="5744" spans="9:13" x14ac:dyDescent="0.25">
      <c r="I5744" s="14"/>
      <c r="M5744" s="49"/>
    </row>
    <row r="5745" spans="9:13" x14ac:dyDescent="0.25">
      <c r="I5745" s="14"/>
      <c r="M5745" s="49"/>
    </row>
    <row r="5746" spans="9:13" x14ac:dyDescent="0.25">
      <c r="I5746" s="14"/>
      <c r="M5746" s="49"/>
    </row>
    <row r="5747" spans="9:13" x14ac:dyDescent="0.25">
      <c r="I5747" s="14"/>
      <c r="M5747" s="49"/>
    </row>
    <row r="5748" spans="9:13" x14ac:dyDescent="0.25">
      <c r="I5748" s="14"/>
      <c r="M5748" s="49"/>
    </row>
    <row r="5749" spans="9:13" x14ac:dyDescent="0.25">
      <c r="I5749" s="14"/>
      <c r="M5749" s="49"/>
    </row>
    <row r="5750" spans="9:13" x14ac:dyDescent="0.25">
      <c r="I5750" s="14"/>
      <c r="M5750" s="49"/>
    </row>
    <row r="5751" spans="9:13" x14ac:dyDescent="0.25">
      <c r="I5751" s="14"/>
      <c r="M5751" s="49"/>
    </row>
    <row r="5752" spans="9:13" x14ac:dyDescent="0.25">
      <c r="I5752" s="14"/>
      <c r="M5752" s="49"/>
    </row>
    <row r="5753" spans="9:13" x14ac:dyDescent="0.25">
      <c r="I5753" s="14"/>
      <c r="M5753" s="49"/>
    </row>
    <row r="5754" spans="9:13" x14ac:dyDescent="0.25">
      <c r="I5754" s="14"/>
      <c r="M5754" s="49"/>
    </row>
    <row r="5755" spans="9:13" x14ac:dyDescent="0.25">
      <c r="I5755" s="14"/>
      <c r="M5755" s="49"/>
    </row>
    <row r="5756" spans="9:13" x14ac:dyDescent="0.25">
      <c r="I5756" s="14"/>
      <c r="M5756" s="49"/>
    </row>
    <row r="5757" spans="9:13" x14ac:dyDescent="0.25">
      <c r="I5757" s="14"/>
      <c r="M5757" s="49"/>
    </row>
    <row r="5758" spans="9:13" x14ac:dyDescent="0.25">
      <c r="I5758" s="14"/>
      <c r="M5758" s="49"/>
    </row>
    <row r="5759" spans="9:13" x14ac:dyDescent="0.25">
      <c r="I5759" s="14"/>
      <c r="M5759" s="49"/>
    </row>
    <row r="5760" spans="9:13" x14ac:dyDescent="0.25">
      <c r="I5760" s="14"/>
      <c r="M5760" s="49"/>
    </row>
    <row r="5761" spans="9:13" x14ac:dyDescent="0.25">
      <c r="I5761" s="14"/>
      <c r="M5761" s="49"/>
    </row>
    <row r="5762" spans="9:13" x14ac:dyDescent="0.25">
      <c r="I5762" s="14"/>
      <c r="M5762" s="49"/>
    </row>
    <row r="5763" spans="9:13" x14ac:dyDescent="0.25">
      <c r="I5763" s="14"/>
      <c r="M5763" s="49"/>
    </row>
    <row r="5764" spans="9:13" x14ac:dyDescent="0.25">
      <c r="I5764" s="14"/>
      <c r="M5764" s="49"/>
    </row>
    <row r="5765" spans="9:13" x14ac:dyDescent="0.25">
      <c r="I5765" s="14"/>
      <c r="M5765" s="49"/>
    </row>
    <row r="5766" spans="9:13" x14ac:dyDescent="0.25">
      <c r="I5766" s="14"/>
      <c r="M5766" s="49"/>
    </row>
    <row r="5767" spans="9:13" x14ac:dyDescent="0.25">
      <c r="I5767" s="14"/>
      <c r="M5767" s="49"/>
    </row>
    <row r="5768" spans="9:13" x14ac:dyDescent="0.25">
      <c r="I5768" s="14"/>
      <c r="M5768" s="49"/>
    </row>
    <row r="5769" spans="9:13" x14ac:dyDescent="0.25">
      <c r="I5769" s="14"/>
      <c r="M5769" s="49"/>
    </row>
    <row r="5770" spans="9:13" x14ac:dyDescent="0.25">
      <c r="I5770" s="14"/>
      <c r="M5770" s="49"/>
    </row>
    <row r="5771" spans="9:13" x14ac:dyDescent="0.25">
      <c r="I5771" s="14"/>
      <c r="M5771" s="49"/>
    </row>
    <row r="5772" spans="9:13" x14ac:dyDescent="0.25">
      <c r="I5772" s="14"/>
      <c r="M5772" s="49"/>
    </row>
    <row r="5773" spans="9:13" x14ac:dyDescent="0.25">
      <c r="I5773" s="14"/>
      <c r="M5773" s="49"/>
    </row>
    <row r="5774" spans="9:13" x14ac:dyDescent="0.25">
      <c r="I5774" s="14"/>
      <c r="M5774" s="49"/>
    </row>
    <row r="5775" spans="9:13" x14ac:dyDescent="0.25">
      <c r="I5775" s="14"/>
      <c r="M5775" s="49"/>
    </row>
    <row r="5776" spans="9:13" x14ac:dyDescent="0.25">
      <c r="I5776" s="14"/>
      <c r="M5776" s="49"/>
    </row>
    <row r="5777" spans="9:13" x14ac:dyDescent="0.25">
      <c r="I5777" s="14"/>
      <c r="M5777" s="49"/>
    </row>
    <row r="5778" spans="9:13" x14ac:dyDescent="0.25">
      <c r="I5778" s="14"/>
      <c r="M5778" s="49"/>
    </row>
    <row r="5779" spans="9:13" x14ac:dyDescent="0.25">
      <c r="I5779" s="14"/>
      <c r="M5779" s="49"/>
    </row>
    <row r="5780" spans="9:13" x14ac:dyDescent="0.25">
      <c r="I5780" s="14"/>
      <c r="M5780" s="49"/>
    </row>
    <row r="5781" spans="9:13" x14ac:dyDescent="0.25">
      <c r="I5781" s="14"/>
      <c r="M5781" s="49"/>
    </row>
    <row r="5782" spans="9:13" x14ac:dyDescent="0.25">
      <c r="I5782" s="14"/>
      <c r="M5782" s="49"/>
    </row>
    <row r="5783" spans="9:13" x14ac:dyDescent="0.25">
      <c r="I5783" s="14"/>
      <c r="M5783" s="49"/>
    </row>
    <row r="5784" spans="9:13" x14ac:dyDescent="0.25">
      <c r="I5784" s="14"/>
      <c r="M5784" s="49"/>
    </row>
    <row r="5785" spans="9:13" x14ac:dyDescent="0.25">
      <c r="I5785" s="14"/>
      <c r="M5785" s="49"/>
    </row>
    <row r="5786" spans="9:13" x14ac:dyDescent="0.25">
      <c r="I5786" s="14"/>
      <c r="M5786" s="49"/>
    </row>
    <row r="5787" spans="9:13" x14ac:dyDescent="0.25">
      <c r="I5787" s="14"/>
      <c r="M5787" s="49"/>
    </row>
    <row r="5788" spans="9:13" x14ac:dyDescent="0.25">
      <c r="I5788" s="14"/>
      <c r="M5788" s="49"/>
    </row>
    <row r="5789" spans="9:13" x14ac:dyDescent="0.25">
      <c r="I5789" s="14"/>
      <c r="M5789" s="49"/>
    </row>
    <row r="5790" spans="9:13" x14ac:dyDescent="0.25">
      <c r="I5790" s="14"/>
      <c r="M5790" s="49"/>
    </row>
    <row r="5791" spans="9:13" x14ac:dyDescent="0.25">
      <c r="I5791" s="14"/>
      <c r="M5791" s="49"/>
    </row>
    <row r="5792" spans="9:13" x14ac:dyDescent="0.25">
      <c r="I5792" s="14"/>
      <c r="M5792" s="49"/>
    </row>
    <row r="5793" spans="9:13" x14ac:dyDescent="0.25">
      <c r="I5793" s="14"/>
      <c r="M5793" s="49"/>
    </row>
    <row r="5794" spans="9:13" x14ac:dyDescent="0.25">
      <c r="I5794" s="14"/>
      <c r="M5794" s="49"/>
    </row>
    <row r="5795" spans="9:13" x14ac:dyDescent="0.25">
      <c r="I5795" s="14"/>
      <c r="M5795" s="49"/>
    </row>
    <row r="5796" spans="9:13" x14ac:dyDescent="0.25">
      <c r="I5796" s="14"/>
      <c r="M5796" s="49"/>
    </row>
    <row r="5797" spans="9:13" x14ac:dyDescent="0.25">
      <c r="I5797" s="14"/>
      <c r="M5797" s="49"/>
    </row>
    <row r="5798" spans="9:13" x14ac:dyDescent="0.25">
      <c r="I5798" s="14"/>
      <c r="M5798" s="49"/>
    </row>
    <row r="5799" spans="9:13" x14ac:dyDescent="0.25">
      <c r="I5799" s="14"/>
      <c r="M5799" s="49"/>
    </row>
    <row r="5800" spans="9:13" x14ac:dyDescent="0.25">
      <c r="I5800" s="14"/>
      <c r="M5800" s="49"/>
    </row>
    <row r="5801" spans="9:13" x14ac:dyDescent="0.25">
      <c r="I5801" s="14"/>
      <c r="M5801" s="49"/>
    </row>
    <row r="5802" spans="9:13" x14ac:dyDescent="0.25">
      <c r="I5802" s="14"/>
      <c r="M5802" s="49"/>
    </row>
    <row r="5803" spans="9:13" x14ac:dyDescent="0.25">
      <c r="I5803" s="14"/>
      <c r="M5803" s="49"/>
    </row>
    <row r="5804" spans="9:13" x14ac:dyDescent="0.25">
      <c r="I5804" s="14"/>
      <c r="M5804" s="49"/>
    </row>
    <row r="5805" spans="9:13" x14ac:dyDescent="0.25">
      <c r="I5805" s="14"/>
      <c r="M5805" s="49"/>
    </row>
    <row r="5806" spans="9:13" x14ac:dyDescent="0.25">
      <c r="I5806" s="14"/>
      <c r="M5806" s="49"/>
    </row>
    <row r="5807" spans="9:13" x14ac:dyDescent="0.25">
      <c r="I5807" s="14"/>
      <c r="M5807" s="49"/>
    </row>
    <row r="5808" spans="9:13" x14ac:dyDescent="0.25">
      <c r="I5808" s="14"/>
      <c r="M5808" s="49"/>
    </row>
    <row r="5809" spans="9:13" x14ac:dyDescent="0.25">
      <c r="I5809" s="14"/>
      <c r="M5809" s="49"/>
    </row>
    <row r="5810" spans="9:13" x14ac:dyDescent="0.25">
      <c r="I5810" s="14"/>
      <c r="M5810" s="49"/>
    </row>
    <row r="5811" spans="9:13" x14ac:dyDescent="0.25">
      <c r="I5811" s="14"/>
      <c r="M5811" s="49"/>
    </row>
    <row r="5812" spans="9:13" x14ac:dyDescent="0.25">
      <c r="I5812" s="14"/>
      <c r="M5812" s="49"/>
    </row>
    <row r="5813" spans="9:13" x14ac:dyDescent="0.25">
      <c r="I5813" s="14"/>
      <c r="M5813" s="49"/>
    </row>
    <row r="5814" spans="9:13" x14ac:dyDescent="0.25">
      <c r="I5814" s="14"/>
      <c r="M5814" s="49"/>
    </row>
    <row r="5815" spans="9:13" x14ac:dyDescent="0.25">
      <c r="I5815" s="14"/>
      <c r="M5815" s="49"/>
    </row>
    <row r="5816" spans="9:13" x14ac:dyDescent="0.25">
      <c r="I5816" s="14"/>
      <c r="M5816" s="49"/>
    </row>
    <row r="5817" spans="9:13" x14ac:dyDescent="0.25">
      <c r="I5817" s="14"/>
      <c r="M5817" s="49"/>
    </row>
    <row r="5818" spans="9:13" x14ac:dyDescent="0.25">
      <c r="I5818" s="14"/>
      <c r="M5818" s="49"/>
    </row>
    <row r="5819" spans="9:13" x14ac:dyDescent="0.25">
      <c r="I5819" s="14"/>
      <c r="M5819" s="49"/>
    </row>
    <row r="5820" spans="9:13" x14ac:dyDescent="0.25">
      <c r="I5820" s="14"/>
      <c r="M5820" s="49"/>
    </row>
    <row r="5821" spans="9:13" x14ac:dyDescent="0.25">
      <c r="I5821" s="14"/>
      <c r="M5821" s="49"/>
    </row>
    <row r="5822" spans="9:13" x14ac:dyDescent="0.25">
      <c r="I5822" s="14"/>
      <c r="M5822" s="49"/>
    </row>
    <row r="5823" spans="9:13" x14ac:dyDescent="0.25">
      <c r="I5823" s="14"/>
      <c r="M5823" s="49"/>
    </row>
    <row r="5824" spans="9:13" x14ac:dyDescent="0.25">
      <c r="I5824" s="14"/>
      <c r="M5824" s="49"/>
    </row>
    <row r="5825" spans="9:13" x14ac:dyDescent="0.25">
      <c r="I5825" s="14"/>
      <c r="M5825" s="49"/>
    </row>
    <row r="5826" spans="9:13" x14ac:dyDescent="0.25">
      <c r="I5826" s="14"/>
      <c r="M5826" s="49"/>
    </row>
    <row r="5827" spans="9:13" x14ac:dyDescent="0.25">
      <c r="I5827" s="14"/>
      <c r="M5827" s="49"/>
    </row>
    <row r="5828" spans="9:13" x14ac:dyDescent="0.25">
      <c r="I5828" s="14"/>
      <c r="M5828" s="49"/>
    </row>
    <row r="5829" spans="9:13" x14ac:dyDescent="0.25">
      <c r="I5829" s="14"/>
      <c r="M5829" s="49"/>
    </row>
    <row r="5830" spans="9:13" x14ac:dyDescent="0.25">
      <c r="I5830" s="14"/>
      <c r="M5830" s="49"/>
    </row>
    <row r="5831" spans="9:13" x14ac:dyDescent="0.25">
      <c r="I5831" s="14"/>
      <c r="M5831" s="49"/>
    </row>
    <row r="5832" spans="9:13" x14ac:dyDescent="0.25">
      <c r="I5832" s="14"/>
      <c r="M5832" s="49"/>
    </row>
    <row r="5833" spans="9:13" x14ac:dyDescent="0.25">
      <c r="I5833" s="14"/>
      <c r="M5833" s="49"/>
    </row>
    <row r="5834" spans="9:13" x14ac:dyDescent="0.25">
      <c r="I5834" s="14"/>
      <c r="M5834" s="49"/>
    </row>
    <row r="5835" spans="9:13" x14ac:dyDescent="0.25">
      <c r="I5835" s="14"/>
      <c r="M5835" s="49"/>
    </row>
    <row r="5836" spans="9:13" x14ac:dyDescent="0.25">
      <c r="I5836" s="14"/>
      <c r="M5836" s="49"/>
    </row>
    <row r="5837" spans="9:13" x14ac:dyDescent="0.25">
      <c r="I5837" s="14"/>
      <c r="M5837" s="49"/>
    </row>
    <row r="5838" spans="9:13" x14ac:dyDescent="0.25">
      <c r="I5838" s="14"/>
      <c r="M5838" s="49"/>
    </row>
    <row r="5839" spans="9:13" x14ac:dyDescent="0.25">
      <c r="I5839" s="14"/>
      <c r="M5839" s="49"/>
    </row>
    <row r="5840" spans="9:13" x14ac:dyDescent="0.25">
      <c r="I5840" s="14"/>
      <c r="M5840" s="49"/>
    </row>
    <row r="5841" spans="9:13" x14ac:dyDescent="0.25">
      <c r="I5841" s="14"/>
      <c r="M5841" s="49"/>
    </row>
    <row r="5842" spans="9:13" x14ac:dyDescent="0.25">
      <c r="I5842" s="14"/>
      <c r="M5842" s="49"/>
    </row>
    <row r="5843" spans="9:13" x14ac:dyDescent="0.25">
      <c r="I5843" s="14"/>
      <c r="M5843" s="49"/>
    </row>
    <row r="5844" spans="9:13" x14ac:dyDescent="0.25">
      <c r="I5844" s="14"/>
      <c r="M5844" s="49"/>
    </row>
    <row r="5845" spans="9:13" x14ac:dyDescent="0.25">
      <c r="I5845" s="14"/>
      <c r="M5845" s="49"/>
    </row>
    <row r="5846" spans="9:13" x14ac:dyDescent="0.25">
      <c r="I5846" s="14"/>
      <c r="M5846" s="49"/>
    </row>
    <row r="5847" spans="9:13" x14ac:dyDescent="0.25">
      <c r="I5847" s="14"/>
      <c r="M5847" s="49"/>
    </row>
    <row r="5848" spans="9:13" x14ac:dyDescent="0.25">
      <c r="I5848" s="14"/>
      <c r="M5848" s="49"/>
    </row>
    <row r="5849" spans="9:13" x14ac:dyDescent="0.25">
      <c r="I5849" s="14"/>
      <c r="M5849" s="49"/>
    </row>
    <row r="5850" spans="9:13" x14ac:dyDescent="0.25">
      <c r="I5850" s="14"/>
      <c r="M5850" s="49"/>
    </row>
    <row r="5851" spans="9:13" x14ac:dyDescent="0.25">
      <c r="I5851" s="14"/>
      <c r="M5851" s="49"/>
    </row>
    <row r="5852" spans="9:13" x14ac:dyDescent="0.25">
      <c r="I5852" s="14"/>
      <c r="M5852" s="49"/>
    </row>
    <row r="5853" spans="9:13" x14ac:dyDescent="0.25">
      <c r="I5853" s="14"/>
      <c r="M5853" s="49"/>
    </row>
    <row r="5854" spans="9:13" x14ac:dyDescent="0.25">
      <c r="I5854" s="14"/>
      <c r="M5854" s="49"/>
    </row>
    <row r="5855" spans="9:13" x14ac:dyDescent="0.25">
      <c r="I5855" s="14"/>
      <c r="M5855" s="49"/>
    </row>
    <row r="5856" spans="9:13" x14ac:dyDescent="0.25">
      <c r="I5856" s="14"/>
      <c r="M5856" s="49"/>
    </row>
    <row r="5857" spans="9:13" x14ac:dyDescent="0.25">
      <c r="I5857" s="14"/>
      <c r="M5857" s="49"/>
    </row>
    <row r="5858" spans="9:13" x14ac:dyDescent="0.25">
      <c r="I5858" s="14"/>
      <c r="M5858" s="49"/>
    </row>
    <row r="5859" spans="9:13" x14ac:dyDescent="0.25">
      <c r="I5859" s="14"/>
      <c r="M5859" s="49"/>
    </row>
    <row r="5860" spans="9:13" x14ac:dyDescent="0.25">
      <c r="I5860" s="14"/>
      <c r="M5860" s="49"/>
    </row>
    <row r="5861" spans="9:13" x14ac:dyDescent="0.25">
      <c r="I5861" s="14"/>
      <c r="M5861" s="49"/>
    </row>
    <row r="5862" spans="9:13" x14ac:dyDescent="0.25">
      <c r="I5862" s="14"/>
      <c r="M5862" s="49"/>
    </row>
    <row r="5863" spans="9:13" x14ac:dyDescent="0.25">
      <c r="I5863" s="14"/>
      <c r="M5863" s="49"/>
    </row>
    <row r="5864" spans="9:13" x14ac:dyDescent="0.25">
      <c r="I5864" s="14"/>
      <c r="M5864" s="49"/>
    </row>
    <row r="5865" spans="9:13" x14ac:dyDescent="0.25">
      <c r="I5865" s="14"/>
      <c r="M5865" s="49"/>
    </row>
    <row r="5866" spans="9:13" x14ac:dyDescent="0.25">
      <c r="I5866" s="14"/>
      <c r="M5866" s="49"/>
    </row>
    <row r="5867" spans="9:13" x14ac:dyDescent="0.25">
      <c r="I5867" s="14"/>
      <c r="M5867" s="49"/>
    </row>
    <row r="5868" spans="9:13" x14ac:dyDescent="0.25">
      <c r="I5868" s="14"/>
      <c r="M5868" s="49"/>
    </row>
    <row r="5869" spans="9:13" x14ac:dyDescent="0.25">
      <c r="I5869" s="14"/>
      <c r="M5869" s="49"/>
    </row>
    <row r="5870" spans="9:13" x14ac:dyDescent="0.25">
      <c r="I5870" s="14"/>
      <c r="M5870" s="49"/>
    </row>
    <row r="5871" spans="9:13" x14ac:dyDescent="0.25">
      <c r="I5871" s="14"/>
      <c r="M5871" s="49"/>
    </row>
    <row r="5872" spans="9:13" x14ac:dyDescent="0.25">
      <c r="I5872" s="14"/>
      <c r="M5872" s="49"/>
    </row>
    <row r="5873" spans="9:13" x14ac:dyDescent="0.25">
      <c r="I5873" s="14"/>
      <c r="M5873" s="49"/>
    </row>
    <row r="5874" spans="9:13" x14ac:dyDescent="0.25">
      <c r="I5874" s="14"/>
      <c r="M5874" s="49"/>
    </row>
    <row r="5875" spans="9:13" x14ac:dyDescent="0.25">
      <c r="I5875" s="14"/>
      <c r="M5875" s="49"/>
    </row>
    <row r="5876" spans="9:13" x14ac:dyDescent="0.25">
      <c r="I5876" s="14"/>
      <c r="M5876" s="49"/>
    </row>
    <row r="5877" spans="9:13" x14ac:dyDescent="0.25">
      <c r="I5877" s="14"/>
      <c r="M5877" s="49"/>
    </row>
    <row r="5878" spans="9:13" x14ac:dyDescent="0.25">
      <c r="I5878" s="14"/>
      <c r="M5878" s="49"/>
    </row>
    <row r="5879" spans="9:13" x14ac:dyDescent="0.25">
      <c r="I5879" s="14"/>
      <c r="M5879" s="49"/>
    </row>
    <row r="5880" spans="9:13" x14ac:dyDescent="0.25">
      <c r="I5880" s="14"/>
      <c r="M5880" s="49"/>
    </row>
    <row r="5881" spans="9:13" x14ac:dyDescent="0.25">
      <c r="I5881" s="14"/>
      <c r="M5881" s="49"/>
    </row>
    <row r="5882" spans="9:13" x14ac:dyDescent="0.25">
      <c r="I5882" s="14"/>
      <c r="M5882" s="49"/>
    </row>
    <row r="5883" spans="9:13" x14ac:dyDescent="0.25">
      <c r="I5883" s="14"/>
      <c r="M5883" s="49"/>
    </row>
    <row r="5884" spans="9:13" x14ac:dyDescent="0.25">
      <c r="I5884" s="14"/>
      <c r="M5884" s="49"/>
    </row>
    <row r="5885" spans="9:13" x14ac:dyDescent="0.25">
      <c r="I5885" s="14"/>
      <c r="M5885" s="49"/>
    </row>
    <row r="5886" spans="9:13" x14ac:dyDescent="0.25">
      <c r="I5886" s="14"/>
      <c r="M5886" s="49"/>
    </row>
    <row r="5887" spans="9:13" x14ac:dyDescent="0.25">
      <c r="I5887" s="14"/>
      <c r="M5887" s="49"/>
    </row>
    <row r="5888" spans="9:13" x14ac:dyDescent="0.25">
      <c r="I5888" s="14"/>
      <c r="M5888" s="49"/>
    </row>
    <row r="5889" spans="9:13" x14ac:dyDescent="0.25">
      <c r="I5889" s="14"/>
      <c r="M5889" s="49"/>
    </row>
    <row r="5890" spans="9:13" x14ac:dyDescent="0.25">
      <c r="I5890" s="14"/>
      <c r="M5890" s="49"/>
    </row>
    <row r="5891" spans="9:13" x14ac:dyDescent="0.25">
      <c r="I5891" s="14"/>
      <c r="M5891" s="49"/>
    </row>
    <row r="5892" spans="9:13" x14ac:dyDescent="0.25">
      <c r="I5892" s="14"/>
      <c r="M5892" s="49"/>
    </row>
    <row r="5893" spans="9:13" x14ac:dyDescent="0.25">
      <c r="I5893" s="14"/>
      <c r="M5893" s="49"/>
    </row>
    <row r="5894" spans="9:13" x14ac:dyDescent="0.25">
      <c r="I5894" s="14"/>
      <c r="M5894" s="49"/>
    </row>
    <row r="5895" spans="9:13" x14ac:dyDescent="0.25">
      <c r="I5895" s="14"/>
      <c r="M5895" s="49"/>
    </row>
    <row r="5896" spans="9:13" x14ac:dyDescent="0.25">
      <c r="I5896" s="14"/>
      <c r="M5896" s="49"/>
    </row>
    <row r="5897" spans="9:13" x14ac:dyDescent="0.25">
      <c r="I5897" s="14"/>
      <c r="M5897" s="49"/>
    </row>
    <row r="5898" spans="9:13" x14ac:dyDescent="0.25">
      <c r="I5898" s="14"/>
      <c r="M5898" s="49"/>
    </row>
    <row r="5899" spans="9:13" x14ac:dyDescent="0.25">
      <c r="I5899" s="14"/>
      <c r="M5899" s="49"/>
    </row>
    <row r="5900" spans="9:13" x14ac:dyDescent="0.25">
      <c r="I5900" s="14"/>
      <c r="M5900" s="49"/>
    </row>
    <row r="5901" spans="9:13" x14ac:dyDescent="0.25">
      <c r="I5901" s="14"/>
      <c r="M5901" s="49"/>
    </row>
    <row r="5902" spans="9:13" x14ac:dyDescent="0.25">
      <c r="I5902" s="14"/>
      <c r="M5902" s="49"/>
    </row>
    <row r="5903" spans="9:13" x14ac:dyDescent="0.25">
      <c r="I5903" s="14"/>
      <c r="M5903" s="49"/>
    </row>
    <row r="5904" spans="9:13" x14ac:dyDescent="0.25">
      <c r="I5904" s="14"/>
      <c r="M5904" s="49"/>
    </row>
    <row r="5905" spans="9:13" x14ac:dyDescent="0.25">
      <c r="I5905" s="14"/>
      <c r="M5905" s="49"/>
    </row>
    <row r="5906" spans="9:13" x14ac:dyDescent="0.25">
      <c r="I5906" s="14"/>
      <c r="M5906" s="49"/>
    </row>
    <row r="5907" spans="9:13" x14ac:dyDescent="0.25">
      <c r="I5907" s="14"/>
      <c r="M5907" s="49"/>
    </row>
    <row r="5908" spans="9:13" x14ac:dyDescent="0.25">
      <c r="M5908" s="49"/>
    </row>
    <row r="5909" spans="9:13" x14ac:dyDescent="0.25">
      <c r="M5909" s="49"/>
    </row>
    <row r="5910" spans="9:13" x14ac:dyDescent="0.25">
      <c r="M5910" s="49"/>
    </row>
    <row r="5911" spans="9:13" x14ac:dyDescent="0.25">
      <c r="M5911" s="49"/>
    </row>
    <row r="5912" spans="9:13" x14ac:dyDescent="0.25">
      <c r="M5912" s="49"/>
    </row>
    <row r="5913" spans="9:13" x14ac:dyDescent="0.25">
      <c r="M5913" s="49"/>
    </row>
    <row r="5914" spans="9:13" x14ac:dyDescent="0.25">
      <c r="M5914" s="49"/>
    </row>
    <row r="5915" spans="9:13" x14ac:dyDescent="0.25">
      <c r="M5915" s="49"/>
    </row>
    <row r="5916" spans="9:13" x14ac:dyDescent="0.25">
      <c r="M5916" s="49"/>
    </row>
  </sheetData>
  <mergeCells count="2">
    <mergeCell ref="C1:I1"/>
    <mergeCell ref="A1:B1"/>
  </mergeCells>
  <conditionalFormatting sqref="I2 I16:I2565">
    <cfRule type="containsText" dxfId="71" priority="6" operator="containsText" text="Ambiguous">
      <formula>NOT(ISERROR(SEARCH("Ambiguous",I2)))</formula>
    </cfRule>
    <cfRule type="containsText" dxfId="70" priority="7" operator="containsText" text="Non-binder">
      <formula>NOT(ISERROR(SEARCH("Non-binder",I2)))</formula>
    </cfRule>
    <cfRule type="containsText" dxfId="69" priority="8" operator="containsText" text="Cargo D">
      <formula>NOT(ISERROR(SEARCH("Cargo D",I2)))</formula>
    </cfRule>
    <cfRule type="containsText" dxfId="68" priority="9" operator="containsText" text="Low Abundant Cargo">
      <formula>NOT(ISERROR(SEARCH("Low Abundant Cargo",I2)))</formula>
    </cfRule>
    <cfRule type="containsText" dxfId="67" priority="10" operator="containsText" text="Cargo B">
      <formula>NOT(ISERROR(SEARCH("Cargo B",I2)))</formula>
    </cfRule>
    <cfRule type="containsText" dxfId="66" priority="11" operator="containsText" text="Cargo A">
      <formula>NOT(ISERROR(SEARCH("Cargo A",I2)))</formula>
    </cfRule>
  </conditionalFormatting>
  <conditionalFormatting sqref="I3:I15">
    <cfRule type="containsText" dxfId="65" priority="1" operator="containsText" text="Ambiguous">
      <formula>NOT(ISERROR(SEARCH("Ambiguous",I3)))</formula>
    </cfRule>
    <cfRule type="containsText" dxfId="64" priority="2" operator="containsText" text="Non-binder">
      <formula>NOT(ISERROR(SEARCH("Non-binder",I3)))</formula>
    </cfRule>
    <cfRule type="containsText" dxfId="63" priority="3" operator="containsText" text="Low Abundant Cargo">
      <formula>NOT(ISERROR(SEARCH("Low Abundant Cargo",I3)))</formula>
    </cfRule>
    <cfRule type="containsText" dxfId="62" priority="4" operator="containsText" text="Cargo B">
      <formula>NOT(ISERROR(SEARCH("Cargo B",I3)))</formula>
    </cfRule>
    <cfRule type="containsText" dxfId="61" priority="5" operator="containsText" text="Cargo A">
      <formula>NOT(ISERROR(SEARCH("Cargo A",I3)))</formula>
    </cfRule>
  </conditionalFormatting>
  <hyperlinks>
    <hyperlink ref="A1" location="Index!A1" display="INDEX"/>
  </hyperlinks>
  <pageMargins left="0.75" right="0.75" top="1" bottom="1" header="0.5" footer="0.5"/>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12"/>
  <sheetViews>
    <sheetView workbookViewId="0">
      <pane xSplit="2" ySplit="2" topLeftCell="C3" activePane="bottomRight" state="frozen"/>
      <selection pane="topRight" activeCell="C1" sqref="C1"/>
      <selection pane="bottomLeft" activeCell="A3" sqref="A3"/>
      <selection pane="bottomRight" activeCell="H2" sqref="H2"/>
    </sheetView>
  </sheetViews>
  <sheetFormatPr defaultColWidth="10.875" defaultRowHeight="15.75" x14ac:dyDescent="0.25"/>
  <cols>
    <col min="1" max="1" width="10.875" style="34"/>
    <col min="2" max="2" width="58.5" style="33" bestFit="1" customWidth="1"/>
    <col min="3" max="3" width="12.25" style="33" bestFit="1" customWidth="1"/>
    <col min="4" max="4" width="6.625" style="33" customWidth="1"/>
    <col min="5" max="5" width="11.5" style="33" customWidth="1"/>
    <col min="6" max="7" width="10.875" style="35"/>
    <col min="8" max="8" width="12" style="35" customWidth="1"/>
    <col min="9" max="9" width="18.375" style="33" customWidth="1"/>
    <col min="10" max="12" width="10.875" style="33" customWidth="1"/>
    <col min="13" max="16384" width="10.875" style="33"/>
  </cols>
  <sheetData>
    <row r="1" spans="1:13" s="31" customFormat="1" ht="24" customHeight="1" x14ac:dyDescent="0.25">
      <c r="A1" s="232" t="s">
        <v>15320</v>
      </c>
      <c r="B1" s="232"/>
      <c r="C1" s="233" t="s">
        <v>14579</v>
      </c>
      <c r="D1" s="233"/>
      <c r="E1" s="233"/>
      <c r="F1" s="233"/>
      <c r="G1" s="233"/>
      <c r="H1" s="233"/>
      <c r="I1" s="233"/>
      <c r="J1" s="32"/>
      <c r="K1" s="32"/>
      <c r="L1" s="32"/>
      <c r="M1" s="50"/>
    </row>
    <row r="2" spans="1:13" ht="60" x14ac:dyDescent="0.25">
      <c r="A2" s="27" t="s">
        <v>14580</v>
      </c>
      <c r="B2" s="106" t="s">
        <v>15741</v>
      </c>
      <c r="C2" s="21" t="s">
        <v>15691</v>
      </c>
      <c r="D2" s="21" t="s">
        <v>14581</v>
      </c>
      <c r="E2" s="21" t="s">
        <v>14544</v>
      </c>
      <c r="F2" s="22" t="s">
        <v>15671</v>
      </c>
      <c r="G2" s="22" t="s">
        <v>15678</v>
      </c>
      <c r="H2" s="235" t="s">
        <v>15679</v>
      </c>
      <c r="I2" s="23" t="s">
        <v>14552</v>
      </c>
      <c r="J2" s="21" t="s">
        <v>8230</v>
      </c>
      <c r="K2" s="21" t="s">
        <v>15692</v>
      </c>
      <c r="L2" s="21" t="s">
        <v>1</v>
      </c>
      <c r="M2" s="51" t="s">
        <v>15684</v>
      </c>
    </row>
    <row r="3" spans="1:13" x14ac:dyDescent="0.25">
      <c r="A3" s="34" t="s">
        <v>14864</v>
      </c>
      <c r="I3" s="92"/>
      <c r="M3" s="49">
        <v>1</v>
      </c>
    </row>
    <row r="4" spans="1:13" x14ac:dyDescent="0.25">
      <c r="A4" s="34" t="s">
        <v>14865</v>
      </c>
      <c r="B4" s="33" t="s">
        <v>14866</v>
      </c>
      <c r="C4" s="33" t="s">
        <v>14867</v>
      </c>
      <c r="D4" s="33">
        <v>81</v>
      </c>
      <c r="E4" s="33" t="s">
        <v>5179</v>
      </c>
      <c r="F4" s="35">
        <v>1</v>
      </c>
      <c r="G4" s="35">
        <v>0.1</v>
      </c>
      <c r="H4" s="35">
        <v>110</v>
      </c>
      <c r="I4" s="89" t="s">
        <v>14557</v>
      </c>
      <c r="J4" s="33" t="s">
        <v>8228</v>
      </c>
      <c r="K4" s="33" t="s">
        <v>8217</v>
      </c>
      <c r="L4" s="33">
        <v>1754</v>
      </c>
      <c r="M4" s="49">
        <v>2</v>
      </c>
    </row>
    <row r="5" spans="1:13" x14ac:dyDescent="0.25">
      <c r="A5" s="34" t="s">
        <v>14868</v>
      </c>
      <c r="B5" s="33" t="s">
        <v>14869</v>
      </c>
      <c r="C5" s="33" t="s">
        <v>14870</v>
      </c>
      <c r="D5" s="33">
        <v>93</v>
      </c>
      <c r="E5" s="33" t="s">
        <v>4134</v>
      </c>
      <c r="F5" s="35">
        <v>120</v>
      </c>
      <c r="G5" s="35">
        <v>0</v>
      </c>
      <c r="H5" s="35">
        <v>21</v>
      </c>
      <c r="I5" s="89" t="s">
        <v>14557</v>
      </c>
      <c r="J5" s="33" t="s">
        <v>8217</v>
      </c>
      <c r="K5" s="33" t="s">
        <v>8217</v>
      </c>
      <c r="L5" s="33">
        <v>358</v>
      </c>
      <c r="M5" s="49">
        <v>3</v>
      </c>
    </row>
    <row r="6" spans="1:13" x14ac:dyDescent="0.25">
      <c r="A6" s="34" t="s">
        <v>14871</v>
      </c>
      <c r="B6" s="33" t="s">
        <v>14872</v>
      </c>
      <c r="C6" s="33" t="s">
        <v>14873</v>
      </c>
      <c r="D6" s="33">
        <v>49</v>
      </c>
      <c r="E6" s="33" t="s">
        <v>5906</v>
      </c>
      <c r="F6" s="35">
        <v>2.2999999999999998</v>
      </c>
      <c r="G6" s="35">
        <v>0</v>
      </c>
      <c r="H6" s="35">
        <v>15</v>
      </c>
      <c r="I6" s="88" t="s">
        <v>14557</v>
      </c>
      <c r="J6" s="33" t="s">
        <v>8227</v>
      </c>
      <c r="K6" s="33" t="s">
        <v>8217</v>
      </c>
      <c r="L6" s="33">
        <v>132</v>
      </c>
      <c r="M6" s="49">
        <v>4</v>
      </c>
    </row>
    <row r="7" spans="1:13" x14ac:dyDescent="0.25">
      <c r="A7" s="34" t="s">
        <v>14874</v>
      </c>
      <c r="I7" s="93"/>
      <c r="M7" s="49">
        <v>5</v>
      </c>
    </row>
    <row r="8" spans="1:13" x14ac:dyDescent="0.25">
      <c r="A8" s="34" t="s">
        <v>14875</v>
      </c>
      <c r="B8" s="33" t="s">
        <v>14876</v>
      </c>
      <c r="C8" s="33" t="s">
        <v>14877</v>
      </c>
      <c r="D8" s="33">
        <v>44</v>
      </c>
      <c r="E8" s="33" t="s">
        <v>4723</v>
      </c>
      <c r="F8" s="35">
        <v>140</v>
      </c>
      <c r="G8" s="35">
        <v>0.4</v>
      </c>
      <c r="H8" s="35">
        <v>230</v>
      </c>
      <c r="I8" s="88" t="s">
        <v>14557</v>
      </c>
      <c r="J8" s="33" t="s">
        <v>8228</v>
      </c>
      <c r="K8" s="33" t="s">
        <v>8217</v>
      </c>
      <c r="L8" s="33">
        <v>1118</v>
      </c>
      <c r="M8" s="49">
        <v>6</v>
      </c>
    </row>
    <row r="9" spans="1:13" x14ac:dyDescent="0.25">
      <c r="A9" s="34" t="s">
        <v>14878</v>
      </c>
      <c r="B9" s="33" t="s">
        <v>14879</v>
      </c>
      <c r="C9" s="33" t="s">
        <v>14880</v>
      </c>
      <c r="D9" s="33">
        <v>88</v>
      </c>
      <c r="E9" s="33" t="s">
        <v>5428</v>
      </c>
      <c r="F9" s="35">
        <v>11</v>
      </c>
      <c r="G9" s="35">
        <v>0</v>
      </c>
      <c r="H9" s="35">
        <v>1.5</v>
      </c>
      <c r="I9" s="89" t="s">
        <v>14578</v>
      </c>
      <c r="J9" s="33" t="s">
        <v>8217</v>
      </c>
      <c r="K9" s="33" t="s">
        <v>8217</v>
      </c>
      <c r="L9" s="33">
        <v>2102</v>
      </c>
      <c r="M9" s="49">
        <v>7</v>
      </c>
    </row>
    <row r="10" spans="1:13" x14ac:dyDescent="0.25">
      <c r="A10" s="34" t="s">
        <v>14881</v>
      </c>
      <c r="B10" s="33" t="s">
        <v>14882</v>
      </c>
      <c r="C10" s="33" t="s">
        <v>14883</v>
      </c>
      <c r="D10" s="33">
        <v>70</v>
      </c>
      <c r="E10" s="33" t="s">
        <v>5696</v>
      </c>
      <c r="F10" s="35">
        <v>2.1</v>
      </c>
      <c r="G10" s="35">
        <v>0</v>
      </c>
      <c r="H10" s="35">
        <v>35</v>
      </c>
      <c r="I10" s="89" t="s">
        <v>14557</v>
      </c>
      <c r="J10" s="33" t="s">
        <v>8227</v>
      </c>
      <c r="K10" s="33" t="s">
        <v>8217</v>
      </c>
      <c r="L10" s="33">
        <v>2485</v>
      </c>
      <c r="M10" s="49">
        <v>8</v>
      </c>
    </row>
    <row r="11" spans="1:13" x14ac:dyDescent="0.25">
      <c r="A11" s="34" t="s">
        <v>14884</v>
      </c>
      <c r="I11" s="93"/>
      <c r="M11" s="49">
        <v>9</v>
      </c>
    </row>
    <row r="12" spans="1:13" x14ac:dyDescent="0.25">
      <c r="A12" s="34" t="s">
        <v>14885</v>
      </c>
      <c r="B12" s="33" t="s">
        <v>14886</v>
      </c>
      <c r="C12" s="33" t="s">
        <v>14887</v>
      </c>
      <c r="D12" s="33">
        <v>86</v>
      </c>
      <c r="E12" s="33" t="s">
        <v>3920</v>
      </c>
      <c r="F12" s="35">
        <v>1.5</v>
      </c>
      <c r="G12" s="35">
        <v>0</v>
      </c>
      <c r="H12" s="35">
        <v>36</v>
      </c>
      <c r="I12" s="89" t="s">
        <v>14557</v>
      </c>
      <c r="J12" s="33" t="s">
        <v>8228</v>
      </c>
      <c r="K12" s="33" t="s">
        <v>8217</v>
      </c>
      <c r="L12" s="33">
        <v>94</v>
      </c>
      <c r="M12" s="49">
        <v>10</v>
      </c>
    </row>
    <row r="13" spans="1:13" x14ac:dyDescent="0.25">
      <c r="A13" s="34" t="s">
        <v>14888</v>
      </c>
      <c r="B13" s="33" t="s">
        <v>14889</v>
      </c>
      <c r="C13" s="33" t="s">
        <v>14890</v>
      </c>
      <c r="D13" s="33">
        <v>123</v>
      </c>
      <c r="E13" s="33" t="s">
        <v>4052</v>
      </c>
      <c r="F13" s="35">
        <v>0.9</v>
      </c>
      <c r="G13" s="35">
        <v>0</v>
      </c>
      <c r="H13" s="35">
        <v>44</v>
      </c>
      <c r="I13" s="89" t="s">
        <v>14557</v>
      </c>
      <c r="J13" s="33" t="s">
        <v>8227</v>
      </c>
      <c r="K13" s="33" t="s">
        <v>8217</v>
      </c>
      <c r="L13" s="33">
        <v>256</v>
      </c>
      <c r="M13" s="49">
        <v>11</v>
      </c>
    </row>
    <row r="14" spans="1:13" x14ac:dyDescent="0.25">
      <c r="A14" s="34" t="s">
        <v>14891</v>
      </c>
      <c r="B14" s="33" t="s">
        <v>14892</v>
      </c>
      <c r="C14" s="33" t="s">
        <v>14893</v>
      </c>
      <c r="D14" s="33">
        <v>124</v>
      </c>
      <c r="E14" s="33" t="s">
        <v>4404</v>
      </c>
      <c r="F14" s="35">
        <v>1</v>
      </c>
      <c r="G14" s="35">
        <v>0</v>
      </c>
      <c r="H14" s="35">
        <v>9.6999999999999993</v>
      </c>
      <c r="I14" s="89" t="s">
        <v>14578</v>
      </c>
      <c r="J14" s="33" t="s">
        <v>8227</v>
      </c>
      <c r="K14" s="33" t="s">
        <v>8217</v>
      </c>
      <c r="L14" s="33">
        <v>694</v>
      </c>
      <c r="M14" s="49">
        <v>12</v>
      </c>
    </row>
    <row r="15" spans="1:13" x14ac:dyDescent="0.25">
      <c r="A15" s="34" t="s">
        <v>14894</v>
      </c>
      <c r="I15" s="93"/>
      <c r="M15" s="49">
        <v>13</v>
      </c>
    </row>
    <row r="16" spans="1:13" x14ac:dyDescent="0.25">
      <c r="A16" s="34" t="s">
        <v>14895</v>
      </c>
      <c r="B16" s="33" t="s">
        <v>14896</v>
      </c>
      <c r="C16" s="33" t="s">
        <v>14897</v>
      </c>
      <c r="D16" s="33">
        <v>68</v>
      </c>
      <c r="E16" s="33" t="s">
        <v>4162</v>
      </c>
      <c r="F16" s="35">
        <v>4.7</v>
      </c>
      <c r="G16" s="35">
        <v>0.1</v>
      </c>
      <c r="H16" s="35">
        <v>200</v>
      </c>
      <c r="I16" s="89" t="s">
        <v>14557</v>
      </c>
      <c r="J16" s="33" t="s">
        <v>8227</v>
      </c>
      <c r="K16" s="33" t="s">
        <v>8217</v>
      </c>
      <c r="L16" s="33">
        <v>391</v>
      </c>
      <c r="M16" s="49">
        <v>14</v>
      </c>
    </row>
    <row r="17" spans="1:13" x14ac:dyDescent="0.25">
      <c r="A17" s="34" t="s">
        <v>14898</v>
      </c>
      <c r="B17" s="33" t="s">
        <v>14899</v>
      </c>
      <c r="C17" s="33" t="s">
        <v>14900</v>
      </c>
      <c r="D17" s="33">
        <v>64</v>
      </c>
      <c r="E17" s="33" t="s">
        <v>3944</v>
      </c>
      <c r="F17" s="35">
        <v>5.2</v>
      </c>
      <c r="G17" s="35">
        <v>0.1</v>
      </c>
      <c r="H17" s="35">
        <v>170</v>
      </c>
      <c r="I17" s="88" t="s">
        <v>14557</v>
      </c>
      <c r="J17" s="33" t="s">
        <v>8227</v>
      </c>
      <c r="K17" s="33" t="s">
        <v>8217</v>
      </c>
      <c r="L17" s="33">
        <v>131</v>
      </c>
      <c r="M17" s="49">
        <v>15</v>
      </c>
    </row>
    <row r="18" spans="1:13" x14ac:dyDescent="0.25">
      <c r="A18" s="34" t="s">
        <v>14901</v>
      </c>
      <c r="B18" s="33" t="s">
        <v>14902</v>
      </c>
      <c r="C18" s="33" t="s">
        <v>14903</v>
      </c>
      <c r="D18" s="33">
        <v>62</v>
      </c>
      <c r="E18" s="33" t="s">
        <v>4858</v>
      </c>
      <c r="F18" s="35">
        <v>2.6</v>
      </c>
      <c r="G18" s="35">
        <v>0.1</v>
      </c>
      <c r="H18" s="35">
        <v>230</v>
      </c>
      <c r="I18" s="89" t="s">
        <v>14557</v>
      </c>
      <c r="J18" s="33" t="s">
        <v>8227</v>
      </c>
      <c r="K18" s="33" t="s">
        <v>15680</v>
      </c>
      <c r="L18" s="33">
        <v>1293</v>
      </c>
      <c r="M18" s="49">
        <v>16</v>
      </c>
    </row>
    <row r="19" spans="1:13" x14ac:dyDescent="0.25">
      <c r="A19" s="34" t="s">
        <v>14904</v>
      </c>
      <c r="I19" s="93"/>
      <c r="M19" s="49">
        <v>17</v>
      </c>
    </row>
    <row r="20" spans="1:13" x14ac:dyDescent="0.25">
      <c r="A20" s="34" t="s">
        <v>14905</v>
      </c>
      <c r="B20" s="33" t="s">
        <v>14906</v>
      </c>
      <c r="C20" s="33" t="s">
        <v>14907</v>
      </c>
      <c r="D20" s="33">
        <v>71</v>
      </c>
      <c r="E20" s="33" t="s">
        <v>5790</v>
      </c>
      <c r="F20" s="35">
        <v>0</v>
      </c>
      <c r="G20" s="35">
        <v>0</v>
      </c>
      <c r="H20" s="35">
        <v>0</v>
      </c>
      <c r="I20" s="89" t="s">
        <v>14578</v>
      </c>
      <c r="J20" s="33" t="s">
        <v>8227</v>
      </c>
      <c r="K20" s="33" t="s">
        <v>8217</v>
      </c>
      <c r="L20" s="33">
        <v>2617</v>
      </c>
      <c r="M20" s="49">
        <v>18</v>
      </c>
    </row>
    <row r="21" spans="1:13" x14ac:dyDescent="0.25">
      <c r="A21" s="34" t="s">
        <v>14908</v>
      </c>
      <c r="B21" s="33" t="s">
        <v>14909</v>
      </c>
      <c r="C21" s="33" t="s">
        <v>14910</v>
      </c>
      <c r="D21" s="33">
        <v>53</v>
      </c>
      <c r="E21" s="33" t="s">
        <v>4023</v>
      </c>
      <c r="F21" s="35">
        <v>1.1000000000000001</v>
      </c>
      <c r="G21" s="35">
        <v>0</v>
      </c>
      <c r="H21" s="35">
        <v>44</v>
      </c>
      <c r="I21" s="89" t="s">
        <v>14557</v>
      </c>
      <c r="J21" s="33" t="s">
        <v>8227</v>
      </c>
      <c r="K21" s="33" t="s">
        <v>8217</v>
      </c>
      <c r="L21" s="33">
        <v>224</v>
      </c>
      <c r="M21" s="49">
        <v>19</v>
      </c>
    </row>
    <row r="22" spans="1:13" x14ac:dyDescent="0.25">
      <c r="A22" s="34" t="s">
        <v>14911</v>
      </c>
      <c r="B22" s="33" t="s">
        <v>14912</v>
      </c>
      <c r="C22" s="33" t="s">
        <v>14913</v>
      </c>
      <c r="D22" s="33">
        <v>77</v>
      </c>
      <c r="E22" s="33" t="s">
        <v>4859</v>
      </c>
      <c r="F22" s="35">
        <v>1.2</v>
      </c>
      <c r="G22" s="35">
        <v>0.1</v>
      </c>
      <c r="H22" s="35">
        <v>110</v>
      </c>
      <c r="I22" s="89" t="s">
        <v>14557</v>
      </c>
      <c r="J22" s="33" t="s">
        <v>8217</v>
      </c>
      <c r="K22" s="33" t="s">
        <v>15680</v>
      </c>
      <c r="L22" s="33">
        <v>1294</v>
      </c>
      <c r="M22" s="49">
        <v>20</v>
      </c>
    </row>
    <row r="23" spans="1:13" x14ac:dyDescent="0.25">
      <c r="A23" s="34" t="s">
        <v>14914</v>
      </c>
      <c r="B23" s="33" t="s">
        <v>14915</v>
      </c>
      <c r="C23" s="33" t="s">
        <v>14916</v>
      </c>
      <c r="D23" s="33">
        <v>85</v>
      </c>
      <c r="E23" s="33" t="s">
        <v>3943</v>
      </c>
      <c r="F23" s="35">
        <v>5</v>
      </c>
      <c r="G23" s="35">
        <v>0</v>
      </c>
      <c r="H23" s="35">
        <v>37</v>
      </c>
      <c r="I23" s="89" t="s">
        <v>14557</v>
      </c>
      <c r="J23" s="33" t="s">
        <v>8227</v>
      </c>
      <c r="K23" s="33" t="s">
        <v>8217</v>
      </c>
      <c r="L23" s="33">
        <v>130</v>
      </c>
      <c r="M23" s="49">
        <v>21</v>
      </c>
    </row>
    <row r="24" spans="1:13" x14ac:dyDescent="0.25">
      <c r="A24" s="34" t="s">
        <v>14917</v>
      </c>
      <c r="I24" s="88"/>
      <c r="M24" s="49">
        <v>22</v>
      </c>
    </row>
    <row r="25" spans="1:13" x14ac:dyDescent="0.25">
      <c r="A25" s="34" t="s">
        <v>14918</v>
      </c>
      <c r="B25" s="107" t="s">
        <v>14919</v>
      </c>
      <c r="C25" s="33" t="s">
        <v>14920</v>
      </c>
      <c r="D25" s="33">
        <v>58</v>
      </c>
      <c r="E25" s="33" t="s">
        <v>4171</v>
      </c>
      <c r="F25" s="35">
        <v>21</v>
      </c>
      <c r="G25" s="35">
        <v>16</v>
      </c>
      <c r="H25" s="35">
        <v>7900</v>
      </c>
      <c r="I25" s="89" t="s">
        <v>14574</v>
      </c>
      <c r="J25" s="33" t="s">
        <v>8227</v>
      </c>
      <c r="K25" s="33" t="s">
        <v>8217</v>
      </c>
      <c r="L25" s="33">
        <v>402</v>
      </c>
      <c r="M25" s="49">
        <v>23</v>
      </c>
    </row>
    <row r="26" spans="1:13" x14ac:dyDescent="0.25">
      <c r="A26" s="34" t="s">
        <v>14921</v>
      </c>
      <c r="B26" s="33" t="s">
        <v>14922</v>
      </c>
      <c r="C26" s="33" t="s">
        <v>14923</v>
      </c>
      <c r="D26" s="33">
        <v>67</v>
      </c>
      <c r="E26" s="33" t="s">
        <v>4170</v>
      </c>
      <c r="F26" s="35">
        <v>25</v>
      </c>
      <c r="G26" s="35">
        <v>11</v>
      </c>
      <c r="H26" s="35">
        <v>6000</v>
      </c>
      <c r="I26" s="89" t="s">
        <v>14574</v>
      </c>
      <c r="J26" s="33" t="s">
        <v>8227</v>
      </c>
      <c r="K26" s="33" t="s">
        <v>8217</v>
      </c>
      <c r="L26" s="33">
        <v>401</v>
      </c>
      <c r="M26" s="49">
        <v>24</v>
      </c>
    </row>
    <row r="27" spans="1:13" x14ac:dyDescent="0.25">
      <c r="I27" s="14"/>
      <c r="M27" s="49"/>
    </row>
    <row r="28" spans="1:13" x14ac:dyDescent="0.25">
      <c r="I28" s="14"/>
      <c r="M28" s="49"/>
    </row>
    <row r="29" spans="1:13" x14ac:dyDescent="0.25">
      <c r="I29" s="14"/>
      <c r="M29" s="49"/>
    </row>
    <row r="30" spans="1:13" x14ac:dyDescent="0.25">
      <c r="I30" s="14"/>
      <c r="M30" s="49"/>
    </row>
    <row r="31" spans="1:13" x14ac:dyDescent="0.25">
      <c r="I31" s="14"/>
      <c r="M31" s="49"/>
    </row>
    <row r="32" spans="1:13" x14ac:dyDescent="0.25">
      <c r="I32" s="14"/>
      <c r="M32" s="49"/>
    </row>
    <row r="33" spans="9:13" x14ac:dyDescent="0.25">
      <c r="I33" s="14"/>
      <c r="M33" s="49"/>
    </row>
    <row r="34" spans="9:13" x14ac:dyDescent="0.25">
      <c r="I34" s="14"/>
      <c r="M34" s="49"/>
    </row>
    <row r="35" spans="9:13" x14ac:dyDescent="0.25">
      <c r="I35" s="14"/>
      <c r="M35" s="49"/>
    </row>
    <row r="36" spans="9:13" x14ac:dyDescent="0.25">
      <c r="I36" s="14"/>
      <c r="M36" s="49"/>
    </row>
    <row r="37" spans="9:13" x14ac:dyDescent="0.25">
      <c r="I37" s="14"/>
      <c r="M37" s="49"/>
    </row>
    <row r="38" spans="9:13" x14ac:dyDescent="0.25">
      <c r="I38" s="14"/>
      <c r="M38" s="49"/>
    </row>
    <row r="39" spans="9:13" x14ac:dyDescent="0.25">
      <c r="I39" s="14"/>
      <c r="M39" s="49"/>
    </row>
    <row r="40" spans="9:13" x14ac:dyDescent="0.25">
      <c r="I40" s="14"/>
      <c r="M40" s="49"/>
    </row>
    <row r="41" spans="9:13" x14ac:dyDescent="0.25">
      <c r="I41" s="14"/>
      <c r="M41" s="49"/>
    </row>
    <row r="42" spans="9:13" x14ac:dyDescent="0.25">
      <c r="I42" s="14"/>
      <c r="M42" s="49"/>
    </row>
    <row r="43" spans="9:13" x14ac:dyDescent="0.25">
      <c r="I43" s="14"/>
      <c r="M43" s="49"/>
    </row>
    <row r="44" spans="9:13" x14ac:dyDescent="0.25">
      <c r="I44" s="14"/>
      <c r="M44" s="49"/>
    </row>
    <row r="45" spans="9:13" x14ac:dyDescent="0.25">
      <c r="I45" s="14"/>
      <c r="M45" s="49"/>
    </row>
    <row r="46" spans="9:13" x14ac:dyDescent="0.25">
      <c r="I46" s="14"/>
      <c r="M46" s="49"/>
    </row>
    <row r="47" spans="9:13" x14ac:dyDescent="0.25">
      <c r="I47" s="14"/>
      <c r="M47" s="49"/>
    </row>
    <row r="48" spans="9:13" x14ac:dyDescent="0.25">
      <c r="I48" s="14"/>
      <c r="M48" s="49"/>
    </row>
    <row r="49" spans="9:13" x14ac:dyDescent="0.25">
      <c r="I49" s="14"/>
      <c r="M49" s="49"/>
    </row>
    <row r="50" spans="9:13" x14ac:dyDescent="0.25">
      <c r="I50" s="14"/>
      <c r="M50" s="49"/>
    </row>
    <row r="51" spans="9:13" x14ac:dyDescent="0.25">
      <c r="I51" s="14"/>
      <c r="M51" s="49"/>
    </row>
    <row r="52" spans="9:13" x14ac:dyDescent="0.25">
      <c r="I52" s="14"/>
      <c r="M52" s="49"/>
    </row>
    <row r="53" spans="9:13" x14ac:dyDescent="0.25">
      <c r="I53" s="14"/>
      <c r="M53" s="49"/>
    </row>
    <row r="54" spans="9:13" x14ac:dyDescent="0.25">
      <c r="I54" s="14"/>
      <c r="M54" s="49"/>
    </row>
    <row r="55" spans="9:13" x14ac:dyDescent="0.25">
      <c r="I55" s="14"/>
      <c r="M55" s="49"/>
    </row>
    <row r="56" spans="9:13" x14ac:dyDescent="0.25">
      <c r="I56" s="14"/>
      <c r="M56" s="49"/>
    </row>
    <row r="57" spans="9:13" x14ac:dyDescent="0.25">
      <c r="I57" s="14"/>
      <c r="M57" s="49"/>
    </row>
    <row r="58" spans="9:13" x14ac:dyDescent="0.25">
      <c r="I58" s="14"/>
      <c r="M58" s="49"/>
    </row>
    <row r="59" spans="9:13" x14ac:dyDescent="0.25">
      <c r="I59" s="14"/>
      <c r="M59" s="49"/>
    </row>
    <row r="60" spans="9:13" x14ac:dyDescent="0.25">
      <c r="I60" s="14"/>
      <c r="M60" s="49"/>
    </row>
    <row r="61" spans="9:13" x14ac:dyDescent="0.25">
      <c r="I61" s="14"/>
      <c r="M61" s="49"/>
    </row>
    <row r="62" spans="9:13" x14ac:dyDescent="0.25">
      <c r="I62" s="14"/>
      <c r="M62" s="49"/>
    </row>
    <row r="63" spans="9:13" x14ac:dyDescent="0.25">
      <c r="I63" s="14"/>
      <c r="M63" s="49"/>
    </row>
    <row r="64" spans="9:13" x14ac:dyDescent="0.25">
      <c r="I64" s="14"/>
      <c r="M64" s="49"/>
    </row>
    <row r="65" spans="13:13" x14ac:dyDescent="0.25">
      <c r="M65" s="49"/>
    </row>
    <row r="66" spans="13:13" x14ac:dyDescent="0.25">
      <c r="M66" s="49"/>
    </row>
    <row r="67" spans="13:13" x14ac:dyDescent="0.25">
      <c r="M67" s="49"/>
    </row>
    <row r="68" spans="13:13" x14ac:dyDescent="0.25">
      <c r="M68" s="49"/>
    </row>
    <row r="69" spans="13:13" x14ac:dyDescent="0.25">
      <c r="M69" s="49"/>
    </row>
    <row r="70" spans="13:13" x14ac:dyDescent="0.25">
      <c r="M70" s="49"/>
    </row>
    <row r="71" spans="13:13" x14ac:dyDescent="0.25">
      <c r="M71" s="49"/>
    </row>
    <row r="72" spans="13:13" x14ac:dyDescent="0.25">
      <c r="M72" s="49"/>
    </row>
    <row r="73" spans="13:13" x14ac:dyDescent="0.25">
      <c r="M73" s="49"/>
    </row>
    <row r="74" spans="13:13" x14ac:dyDescent="0.25">
      <c r="M74" s="49"/>
    </row>
    <row r="75" spans="13:13" x14ac:dyDescent="0.25">
      <c r="M75" s="49"/>
    </row>
    <row r="76" spans="13:13" x14ac:dyDescent="0.25">
      <c r="M76" s="49"/>
    </row>
    <row r="77" spans="13:13" x14ac:dyDescent="0.25">
      <c r="M77" s="49"/>
    </row>
    <row r="78" spans="13:13" x14ac:dyDescent="0.25">
      <c r="M78" s="49"/>
    </row>
    <row r="79" spans="13:13" x14ac:dyDescent="0.25">
      <c r="M79" s="49"/>
    </row>
    <row r="80" spans="13:13" x14ac:dyDescent="0.25">
      <c r="M80" s="49"/>
    </row>
    <row r="81" spans="13:13" x14ac:dyDescent="0.25">
      <c r="M81" s="49"/>
    </row>
    <row r="82" spans="13:13" x14ac:dyDescent="0.25">
      <c r="M82" s="49"/>
    </row>
    <row r="83" spans="13:13" x14ac:dyDescent="0.25">
      <c r="M83" s="49"/>
    </row>
    <row r="84" spans="13:13" x14ac:dyDescent="0.25">
      <c r="M84" s="49"/>
    </row>
    <row r="85" spans="13:13" x14ac:dyDescent="0.25">
      <c r="M85" s="49"/>
    </row>
    <row r="86" spans="13:13" x14ac:dyDescent="0.25">
      <c r="M86" s="49"/>
    </row>
    <row r="87" spans="13:13" x14ac:dyDescent="0.25">
      <c r="M87" s="49"/>
    </row>
    <row r="88" spans="13:13" x14ac:dyDescent="0.25">
      <c r="M88" s="49"/>
    </row>
    <row r="89" spans="13:13" x14ac:dyDescent="0.25">
      <c r="M89" s="49"/>
    </row>
    <row r="90" spans="13:13" x14ac:dyDescent="0.25">
      <c r="M90" s="49"/>
    </row>
    <row r="91" spans="13:13" x14ac:dyDescent="0.25">
      <c r="M91" s="49"/>
    </row>
    <row r="92" spans="13:13" x14ac:dyDescent="0.25">
      <c r="M92" s="49"/>
    </row>
    <row r="93" spans="13:13" x14ac:dyDescent="0.25">
      <c r="M93" s="49"/>
    </row>
    <row r="94" spans="13:13" x14ac:dyDescent="0.25">
      <c r="M94" s="49"/>
    </row>
    <row r="95" spans="13:13" x14ac:dyDescent="0.25">
      <c r="M95" s="49"/>
    </row>
    <row r="96" spans="13:13" x14ac:dyDescent="0.25">
      <c r="M96" s="49"/>
    </row>
    <row r="97" spans="13:13" x14ac:dyDescent="0.25">
      <c r="M97" s="49"/>
    </row>
    <row r="98" spans="13:13" x14ac:dyDescent="0.25">
      <c r="M98" s="49"/>
    </row>
    <row r="99" spans="13:13" x14ac:dyDescent="0.25">
      <c r="M99" s="49"/>
    </row>
    <row r="100" spans="13:13" x14ac:dyDescent="0.25">
      <c r="M100" s="49"/>
    </row>
    <row r="101" spans="13:13" x14ac:dyDescent="0.25">
      <c r="M101" s="49"/>
    </row>
    <row r="102" spans="13:13" x14ac:dyDescent="0.25">
      <c r="M102" s="49"/>
    </row>
    <row r="103" spans="13:13" x14ac:dyDescent="0.25">
      <c r="M103" s="49"/>
    </row>
    <row r="104" spans="13:13" x14ac:dyDescent="0.25">
      <c r="M104" s="49"/>
    </row>
    <row r="105" spans="13:13" x14ac:dyDescent="0.25">
      <c r="M105" s="49"/>
    </row>
    <row r="106" spans="13:13" x14ac:dyDescent="0.25">
      <c r="M106" s="49"/>
    </row>
    <row r="107" spans="13:13" x14ac:dyDescent="0.25">
      <c r="M107" s="49"/>
    </row>
    <row r="108" spans="13:13" x14ac:dyDescent="0.25">
      <c r="M108" s="49"/>
    </row>
    <row r="109" spans="13:13" x14ac:dyDescent="0.25">
      <c r="M109" s="49"/>
    </row>
    <row r="110" spans="13:13" x14ac:dyDescent="0.25">
      <c r="M110" s="49"/>
    </row>
    <row r="111" spans="13:13" x14ac:dyDescent="0.25">
      <c r="M111" s="49"/>
    </row>
    <row r="112" spans="13:13" x14ac:dyDescent="0.25">
      <c r="M112" s="49"/>
    </row>
    <row r="113" spans="13:13" x14ac:dyDescent="0.25">
      <c r="M113" s="49"/>
    </row>
    <row r="114" spans="13:13" x14ac:dyDescent="0.25">
      <c r="M114" s="49"/>
    </row>
    <row r="115" spans="13:13" x14ac:dyDescent="0.25">
      <c r="M115" s="49"/>
    </row>
    <row r="116" spans="13:13" x14ac:dyDescent="0.25">
      <c r="M116" s="49"/>
    </row>
    <row r="117" spans="13:13" x14ac:dyDescent="0.25">
      <c r="M117" s="49"/>
    </row>
    <row r="118" spans="13:13" x14ac:dyDescent="0.25">
      <c r="M118" s="49"/>
    </row>
    <row r="119" spans="13:13" x14ac:dyDescent="0.25">
      <c r="M119" s="49"/>
    </row>
    <row r="120" spans="13:13" x14ac:dyDescent="0.25">
      <c r="M120" s="49"/>
    </row>
    <row r="121" spans="13:13" x14ac:dyDescent="0.25">
      <c r="M121" s="49"/>
    </row>
    <row r="122" spans="13:13" x14ac:dyDescent="0.25">
      <c r="M122" s="49"/>
    </row>
    <row r="123" spans="13:13" x14ac:dyDescent="0.25">
      <c r="M123" s="49"/>
    </row>
    <row r="124" spans="13:13" x14ac:dyDescent="0.25">
      <c r="M124" s="49"/>
    </row>
    <row r="125" spans="13:13" x14ac:dyDescent="0.25">
      <c r="M125" s="49"/>
    </row>
    <row r="126" spans="13:13" x14ac:dyDescent="0.25">
      <c r="M126" s="49"/>
    </row>
    <row r="127" spans="13:13" x14ac:dyDescent="0.25">
      <c r="M127" s="49"/>
    </row>
    <row r="128" spans="13:13" x14ac:dyDescent="0.25">
      <c r="M128" s="49"/>
    </row>
    <row r="129" spans="9:13" x14ac:dyDescent="0.25">
      <c r="M129" s="49"/>
    </row>
    <row r="130" spans="9:13" x14ac:dyDescent="0.25">
      <c r="M130" s="49"/>
    </row>
    <row r="131" spans="9:13" x14ac:dyDescent="0.25">
      <c r="M131" s="49"/>
    </row>
    <row r="132" spans="9:13" x14ac:dyDescent="0.25">
      <c r="M132" s="49"/>
    </row>
    <row r="133" spans="9:13" x14ac:dyDescent="0.25">
      <c r="M133" s="49"/>
    </row>
    <row r="134" spans="9:13" x14ac:dyDescent="0.25">
      <c r="M134" s="49"/>
    </row>
    <row r="135" spans="9:13" x14ac:dyDescent="0.25">
      <c r="M135" s="49"/>
    </row>
    <row r="136" spans="9:13" x14ac:dyDescent="0.25">
      <c r="M136" s="49"/>
    </row>
    <row r="137" spans="9:13" x14ac:dyDescent="0.25">
      <c r="I137" s="14"/>
      <c r="M137" s="49"/>
    </row>
    <row r="138" spans="9:13" x14ac:dyDescent="0.25">
      <c r="I138" s="14"/>
      <c r="M138" s="49"/>
    </row>
    <row r="139" spans="9:13" x14ac:dyDescent="0.25">
      <c r="I139" s="14"/>
      <c r="M139" s="49"/>
    </row>
    <row r="140" spans="9:13" x14ac:dyDescent="0.25">
      <c r="M140" s="49"/>
    </row>
    <row r="141" spans="9:13" x14ac:dyDescent="0.25">
      <c r="M141" s="49"/>
    </row>
    <row r="142" spans="9:13" x14ac:dyDescent="0.25">
      <c r="I142" s="14"/>
      <c r="M142" s="49"/>
    </row>
    <row r="143" spans="9:13" x14ac:dyDescent="0.25">
      <c r="I143" s="14"/>
      <c r="M143" s="49"/>
    </row>
    <row r="144" spans="9:13" x14ac:dyDescent="0.25">
      <c r="I144" s="14"/>
      <c r="M144" s="49"/>
    </row>
    <row r="145" spans="9:13" x14ac:dyDescent="0.25">
      <c r="I145" s="14"/>
      <c r="M145" s="49"/>
    </row>
    <row r="146" spans="9:13" x14ac:dyDescent="0.25">
      <c r="M146" s="49"/>
    </row>
    <row r="147" spans="9:13" x14ac:dyDescent="0.25">
      <c r="M147" s="49"/>
    </row>
    <row r="148" spans="9:13" x14ac:dyDescent="0.25">
      <c r="M148" s="49"/>
    </row>
    <row r="149" spans="9:13" x14ac:dyDescent="0.25">
      <c r="M149" s="49"/>
    </row>
    <row r="150" spans="9:13" x14ac:dyDescent="0.25">
      <c r="M150" s="49"/>
    </row>
    <row r="151" spans="9:13" x14ac:dyDescent="0.25">
      <c r="M151" s="49"/>
    </row>
    <row r="152" spans="9:13" x14ac:dyDescent="0.25">
      <c r="M152" s="49"/>
    </row>
    <row r="153" spans="9:13" x14ac:dyDescent="0.25">
      <c r="I153" s="14"/>
      <c r="M153" s="49"/>
    </row>
    <row r="154" spans="9:13" x14ac:dyDescent="0.25">
      <c r="I154" s="14"/>
      <c r="M154" s="49"/>
    </row>
    <row r="155" spans="9:13" x14ac:dyDescent="0.25">
      <c r="I155" s="14"/>
      <c r="M155" s="49"/>
    </row>
    <row r="156" spans="9:13" x14ac:dyDescent="0.25">
      <c r="I156" s="14"/>
      <c r="M156" s="49"/>
    </row>
    <row r="157" spans="9:13" x14ac:dyDescent="0.25">
      <c r="I157" s="14"/>
      <c r="M157" s="49"/>
    </row>
    <row r="158" spans="9:13" x14ac:dyDescent="0.25">
      <c r="I158" s="14"/>
      <c r="M158" s="49"/>
    </row>
    <row r="159" spans="9:13" x14ac:dyDescent="0.25">
      <c r="I159" s="14"/>
      <c r="M159" s="49"/>
    </row>
    <row r="160" spans="9:13" x14ac:dyDescent="0.25">
      <c r="I160" s="14"/>
      <c r="M160" s="49"/>
    </row>
    <row r="161" spans="9:13" x14ac:dyDescent="0.25">
      <c r="I161" s="14"/>
      <c r="M161" s="49"/>
    </row>
    <row r="162" spans="9:13" x14ac:dyDescent="0.25">
      <c r="I162" s="14"/>
      <c r="M162" s="49"/>
    </row>
    <row r="163" spans="9:13" x14ac:dyDescent="0.25">
      <c r="M163" s="49"/>
    </row>
    <row r="164" spans="9:13" x14ac:dyDescent="0.25">
      <c r="M164" s="49"/>
    </row>
    <row r="165" spans="9:13" x14ac:dyDescent="0.25">
      <c r="M165" s="49"/>
    </row>
    <row r="166" spans="9:13" x14ac:dyDescent="0.25">
      <c r="I166" s="14"/>
      <c r="M166" s="49"/>
    </row>
    <row r="167" spans="9:13" x14ac:dyDescent="0.25">
      <c r="I167" s="14"/>
      <c r="M167" s="49"/>
    </row>
    <row r="168" spans="9:13" x14ac:dyDescent="0.25">
      <c r="I168" s="14"/>
      <c r="M168" s="49"/>
    </row>
    <row r="169" spans="9:13" x14ac:dyDescent="0.25">
      <c r="I169" s="14"/>
      <c r="M169" s="49"/>
    </row>
    <row r="170" spans="9:13" x14ac:dyDescent="0.25">
      <c r="I170" s="14"/>
      <c r="M170" s="49"/>
    </row>
    <row r="171" spans="9:13" x14ac:dyDescent="0.25">
      <c r="I171" s="14"/>
      <c r="M171" s="49"/>
    </row>
    <row r="172" spans="9:13" x14ac:dyDescent="0.25">
      <c r="I172" s="14"/>
      <c r="M172" s="49"/>
    </row>
    <row r="173" spans="9:13" x14ac:dyDescent="0.25">
      <c r="I173" s="14"/>
      <c r="M173" s="49"/>
    </row>
    <row r="174" spans="9:13" x14ac:dyDescent="0.25">
      <c r="I174" s="14"/>
      <c r="M174" s="49"/>
    </row>
    <row r="175" spans="9:13" x14ac:dyDescent="0.25">
      <c r="I175" s="14"/>
      <c r="M175" s="49"/>
    </row>
    <row r="176" spans="9:13" x14ac:dyDescent="0.25">
      <c r="I176" s="14"/>
      <c r="M176" s="49"/>
    </row>
    <row r="177" spans="9:13" x14ac:dyDescent="0.25">
      <c r="M177" s="49"/>
    </row>
    <row r="178" spans="9:13" x14ac:dyDescent="0.25">
      <c r="M178" s="49"/>
    </row>
    <row r="179" spans="9:13" x14ac:dyDescent="0.25">
      <c r="M179" s="49"/>
    </row>
    <row r="180" spans="9:13" x14ac:dyDescent="0.25">
      <c r="M180" s="49"/>
    </row>
    <row r="181" spans="9:13" x14ac:dyDescent="0.25">
      <c r="I181" s="14"/>
      <c r="M181" s="49"/>
    </row>
    <row r="182" spans="9:13" x14ac:dyDescent="0.25">
      <c r="I182" s="14"/>
      <c r="M182" s="49"/>
    </row>
    <row r="183" spans="9:13" x14ac:dyDescent="0.25">
      <c r="I183" s="14"/>
      <c r="M183" s="49"/>
    </row>
    <row r="184" spans="9:13" x14ac:dyDescent="0.25">
      <c r="I184" s="14"/>
      <c r="M184" s="49"/>
    </row>
    <row r="185" spans="9:13" x14ac:dyDescent="0.25">
      <c r="I185" s="14"/>
      <c r="M185" s="49"/>
    </row>
    <row r="186" spans="9:13" x14ac:dyDescent="0.25">
      <c r="M186" s="49"/>
    </row>
    <row r="187" spans="9:13" x14ac:dyDescent="0.25">
      <c r="M187" s="49"/>
    </row>
    <row r="188" spans="9:13" x14ac:dyDescent="0.25">
      <c r="M188" s="49"/>
    </row>
    <row r="189" spans="9:13" x14ac:dyDescent="0.25">
      <c r="M189" s="49"/>
    </row>
    <row r="190" spans="9:13" x14ac:dyDescent="0.25">
      <c r="M190" s="49"/>
    </row>
    <row r="191" spans="9:13" x14ac:dyDescent="0.25">
      <c r="M191" s="49"/>
    </row>
    <row r="192" spans="9:13" x14ac:dyDescent="0.25">
      <c r="I192" s="14"/>
      <c r="M192" s="49"/>
    </row>
    <row r="193" spans="9:13" x14ac:dyDescent="0.25">
      <c r="I193" s="14"/>
      <c r="M193" s="49"/>
    </row>
    <row r="194" spans="9:13" x14ac:dyDescent="0.25">
      <c r="I194" s="14"/>
      <c r="M194" s="49"/>
    </row>
    <row r="195" spans="9:13" x14ac:dyDescent="0.25">
      <c r="I195" s="14"/>
      <c r="M195" s="49"/>
    </row>
    <row r="196" spans="9:13" x14ac:dyDescent="0.25">
      <c r="I196" s="14"/>
      <c r="M196" s="49"/>
    </row>
    <row r="197" spans="9:13" x14ac:dyDescent="0.25">
      <c r="I197" s="14"/>
      <c r="M197" s="49"/>
    </row>
    <row r="198" spans="9:13" x14ac:dyDescent="0.25">
      <c r="I198" s="14"/>
      <c r="M198" s="49"/>
    </row>
    <row r="199" spans="9:13" x14ac:dyDescent="0.25">
      <c r="I199" s="14"/>
      <c r="M199" s="49"/>
    </row>
    <row r="200" spans="9:13" x14ac:dyDescent="0.25">
      <c r="I200" s="14"/>
      <c r="M200" s="49"/>
    </row>
    <row r="201" spans="9:13" x14ac:dyDescent="0.25">
      <c r="I201" s="14"/>
      <c r="M201" s="49"/>
    </row>
    <row r="202" spans="9:13" x14ac:dyDescent="0.25">
      <c r="M202" s="49"/>
    </row>
    <row r="203" spans="9:13" x14ac:dyDescent="0.25">
      <c r="M203" s="49"/>
    </row>
    <row r="204" spans="9:13" x14ac:dyDescent="0.25">
      <c r="M204" s="49"/>
    </row>
    <row r="205" spans="9:13" x14ac:dyDescent="0.25">
      <c r="M205" s="49"/>
    </row>
    <row r="206" spans="9:13" x14ac:dyDescent="0.25">
      <c r="M206" s="49"/>
    </row>
    <row r="207" spans="9:13" x14ac:dyDescent="0.25">
      <c r="M207" s="49"/>
    </row>
    <row r="208" spans="9:13" x14ac:dyDescent="0.25">
      <c r="M208" s="49"/>
    </row>
    <row r="209" spans="9:13" x14ac:dyDescent="0.25">
      <c r="M209" s="49"/>
    </row>
    <row r="210" spans="9:13" x14ac:dyDescent="0.25">
      <c r="M210" s="49"/>
    </row>
    <row r="211" spans="9:13" x14ac:dyDescent="0.25">
      <c r="M211" s="49"/>
    </row>
    <row r="212" spans="9:13" x14ac:dyDescent="0.25">
      <c r="M212" s="49"/>
    </row>
    <row r="213" spans="9:13" x14ac:dyDescent="0.25">
      <c r="M213" s="49"/>
    </row>
    <row r="214" spans="9:13" x14ac:dyDescent="0.25">
      <c r="M214" s="49"/>
    </row>
    <row r="215" spans="9:13" x14ac:dyDescent="0.25">
      <c r="M215" s="49"/>
    </row>
    <row r="216" spans="9:13" x14ac:dyDescent="0.25">
      <c r="I216" s="14"/>
      <c r="M216" s="49"/>
    </row>
    <row r="217" spans="9:13" x14ac:dyDescent="0.25">
      <c r="I217" s="14"/>
      <c r="M217" s="49"/>
    </row>
    <row r="218" spans="9:13" x14ac:dyDescent="0.25">
      <c r="I218" s="14"/>
      <c r="M218" s="49"/>
    </row>
    <row r="219" spans="9:13" x14ac:dyDescent="0.25">
      <c r="I219" s="14"/>
      <c r="M219" s="49"/>
    </row>
    <row r="220" spans="9:13" x14ac:dyDescent="0.25">
      <c r="I220" s="14"/>
      <c r="M220" s="49"/>
    </row>
    <row r="221" spans="9:13" x14ac:dyDescent="0.25">
      <c r="I221" s="14"/>
      <c r="M221" s="49"/>
    </row>
    <row r="222" spans="9:13" x14ac:dyDescent="0.25">
      <c r="I222" s="14"/>
      <c r="M222" s="49"/>
    </row>
    <row r="223" spans="9:13" x14ac:dyDescent="0.25">
      <c r="I223" s="14"/>
      <c r="M223" s="49"/>
    </row>
    <row r="224" spans="9:13" x14ac:dyDescent="0.25">
      <c r="I224" s="14"/>
      <c r="M224" s="49"/>
    </row>
    <row r="225" spans="9:13" x14ac:dyDescent="0.25">
      <c r="I225" s="14"/>
      <c r="M225" s="49"/>
    </row>
    <row r="226" spans="9:13" x14ac:dyDescent="0.25">
      <c r="I226" s="14"/>
      <c r="M226" s="49"/>
    </row>
    <row r="227" spans="9:13" x14ac:dyDescent="0.25">
      <c r="I227" s="14"/>
      <c r="M227" s="49"/>
    </row>
    <row r="228" spans="9:13" x14ac:dyDescent="0.25">
      <c r="I228" s="14"/>
      <c r="M228" s="49"/>
    </row>
    <row r="229" spans="9:13" x14ac:dyDescent="0.25">
      <c r="I229" s="14"/>
      <c r="M229" s="49"/>
    </row>
    <row r="230" spans="9:13" x14ac:dyDescent="0.25">
      <c r="I230" s="14"/>
      <c r="M230" s="49"/>
    </row>
    <row r="231" spans="9:13" x14ac:dyDescent="0.25">
      <c r="I231" s="14"/>
      <c r="M231" s="49"/>
    </row>
    <row r="232" spans="9:13" x14ac:dyDescent="0.25">
      <c r="I232" s="14"/>
      <c r="M232" s="49"/>
    </row>
    <row r="233" spans="9:13" x14ac:dyDescent="0.25">
      <c r="I233" s="14"/>
      <c r="M233" s="49"/>
    </row>
    <row r="234" spans="9:13" x14ac:dyDescent="0.25">
      <c r="I234" s="14"/>
      <c r="M234" s="49"/>
    </row>
    <row r="235" spans="9:13" x14ac:dyDescent="0.25">
      <c r="I235" s="14"/>
      <c r="M235" s="49"/>
    </row>
    <row r="236" spans="9:13" x14ac:dyDescent="0.25">
      <c r="I236" s="14"/>
      <c r="M236" s="49"/>
    </row>
    <row r="237" spans="9:13" x14ac:dyDescent="0.25">
      <c r="I237" s="14"/>
      <c r="M237" s="49"/>
    </row>
    <row r="238" spans="9:13" x14ac:dyDescent="0.25">
      <c r="I238" s="14"/>
      <c r="M238" s="49"/>
    </row>
    <row r="239" spans="9:13" x14ac:dyDescent="0.25">
      <c r="I239" s="14"/>
      <c r="M239" s="49"/>
    </row>
    <row r="240" spans="9:13" x14ac:dyDescent="0.25">
      <c r="I240" s="14"/>
      <c r="M240" s="49"/>
    </row>
    <row r="241" spans="9:13" x14ac:dyDescent="0.25">
      <c r="I241" s="14"/>
      <c r="M241" s="49"/>
    </row>
    <row r="242" spans="9:13" x14ac:dyDescent="0.25">
      <c r="I242" s="14"/>
      <c r="M242" s="49"/>
    </row>
    <row r="243" spans="9:13" x14ac:dyDescent="0.25">
      <c r="I243" s="14"/>
      <c r="M243" s="49"/>
    </row>
    <row r="244" spans="9:13" x14ac:dyDescent="0.25">
      <c r="I244" s="14"/>
      <c r="M244" s="49"/>
    </row>
    <row r="245" spans="9:13" x14ac:dyDescent="0.25">
      <c r="I245" s="14"/>
      <c r="M245" s="49"/>
    </row>
    <row r="246" spans="9:13" x14ac:dyDescent="0.25">
      <c r="I246" s="14"/>
      <c r="M246" s="49"/>
    </row>
    <row r="247" spans="9:13" x14ac:dyDescent="0.25">
      <c r="I247" s="14"/>
      <c r="M247" s="49"/>
    </row>
    <row r="248" spans="9:13" x14ac:dyDescent="0.25">
      <c r="M248" s="49"/>
    </row>
    <row r="249" spans="9:13" x14ac:dyDescent="0.25">
      <c r="M249" s="49"/>
    </row>
    <row r="250" spans="9:13" x14ac:dyDescent="0.25">
      <c r="M250" s="49"/>
    </row>
    <row r="251" spans="9:13" x14ac:dyDescent="0.25">
      <c r="M251" s="49"/>
    </row>
    <row r="252" spans="9:13" x14ac:dyDescent="0.25">
      <c r="M252" s="49"/>
    </row>
    <row r="253" spans="9:13" x14ac:dyDescent="0.25">
      <c r="M253" s="49"/>
    </row>
    <row r="254" spans="9:13" x14ac:dyDescent="0.25">
      <c r="M254" s="49"/>
    </row>
    <row r="255" spans="9:13" x14ac:dyDescent="0.25">
      <c r="M255" s="49"/>
    </row>
    <row r="256" spans="9:13" x14ac:dyDescent="0.25">
      <c r="M256" s="49"/>
    </row>
    <row r="257" spans="13:13" x14ac:dyDescent="0.25">
      <c r="M257" s="49"/>
    </row>
    <row r="258" spans="13:13" x14ac:dyDescent="0.25">
      <c r="M258" s="49"/>
    </row>
    <row r="259" spans="13:13" x14ac:dyDescent="0.25">
      <c r="M259" s="49"/>
    </row>
    <row r="260" spans="13:13" x14ac:dyDescent="0.25">
      <c r="M260" s="49"/>
    </row>
    <row r="261" spans="13:13" x14ac:dyDescent="0.25">
      <c r="M261" s="49"/>
    </row>
    <row r="262" spans="13:13" x14ac:dyDescent="0.25">
      <c r="M262" s="49"/>
    </row>
    <row r="263" spans="13:13" x14ac:dyDescent="0.25">
      <c r="M263" s="49"/>
    </row>
    <row r="264" spans="13:13" x14ac:dyDescent="0.25">
      <c r="M264" s="49"/>
    </row>
    <row r="265" spans="13:13" x14ac:dyDescent="0.25">
      <c r="M265" s="49"/>
    </row>
    <row r="266" spans="13:13" x14ac:dyDescent="0.25">
      <c r="M266" s="49"/>
    </row>
    <row r="267" spans="13:13" x14ac:dyDescent="0.25">
      <c r="M267" s="49"/>
    </row>
    <row r="268" spans="13:13" x14ac:dyDescent="0.25">
      <c r="M268" s="49"/>
    </row>
    <row r="269" spans="13:13" x14ac:dyDescent="0.25">
      <c r="M269" s="49"/>
    </row>
    <row r="270" spans="13:13" x14ac:dyDescent="0.25">
      <c r="M270" s="49"/>
    </row>
    <row r="271" spans="13:13" x14ac:dyDescent="0.25">
      <c r="M271" s="49"/>
    </row>
    <row r="272" spans="13:13" x14ac:dyDescent="0.25">
      <c r="M272" s="49"/>
    </row>
    <row r="273" spans="9:13" x14ac:dyDescent="0.25">
      <c r="M273" s="49"/>
    </row>
    <row r="274" spans="9:13" x14ac:dyDescent="0.25">
      <c r="M274" s="49"/>
    </row>
    <row r="275" spans="9:13" x14ac:dyDescent="0.25">
      <c r="M275" s="49"/>
    </row>
    <row r="276" spans="9:13" x14ac:dyDescent="0.25">
      <c r="M276" s="49"/>
    </row>
    <row r="277" spans="9:13" x14ac:dyDescent="0.25">
      <c r="M277" s="49"/>
    </row>
    <row r="278" spans="9:13" x14ac:dyDescent="0.25">
      <c r="M278" s="49"/>
    </row>
    <row r="279" spans="9:13" x14ac:dyDescent="0.25">
      <c r="I279" s="14"/>
      <c r="M279" s="49"/>
    </row>
    <row r="280" spans="9:13" x14ac:dyDescent="0.25">
      <c r="I280" s="14"/>
      <c r="M280" s="49"/>
    </row>
    <row r="281" spans="9:13" x14ac:dyDescent="0.25">
      <c r="I281" s="14"/>
      <c r="M281" s="49"/>
    </row>
    <row r="282" spans="9:13" x14ac:dyDescent="0.25">
      <c r="I282" s="14"/>
      <c r="M282" s="49"/>
    </row>
    <row r="283" spans="9:13" x14ac:dyDescent="0.25">
      <c r="M283" s="49"/>
    </row>
    <row r="284" spans="9:13" x14ac:dyDescent="0.25">
      <c r="M284" s="49"/>
    </row>
    <row r="285" spans="9:13" x14ac:dyDescent="0.25">
      <c r="M285" s="49"/>
    </row>
    <row r="286" spans="9:13" x14ac:dyDescent="0.25">
      <c r="M286" s="49"/>
    </row>
    <row r="287" spans="9:13" x14ac:dyDescent="0.25">
      <c r="M287" s="49"/>
    </row>
    <row r="288" spans="9:13" x14ac:dyDescent="0.25">
      <c r="I288" s="14"/>
      <c r="M288" s="49"/>
    </row>
    <row r="289" spans="9:13" x14ac:dyDescent="0.25">
      <c r="I289" s="14"/>
      <c r="M289" s="49"/>
    </row>
    <row r="290" spans="9:13" x14ac:dyDescent="0.25">
      <c r="I290" s="14"/>
      <c r="M290" s="49"/>
    </row>
    <row r="291" spans="9:13" x14ac:dyDescent="0.25">
      <c r="I291" s="14"/>
      <c r="M291" s="49"/>
    </row>
    <row r="292" spans="9:13" x14ac:dyDescent="0.25">
      <c r="I292" s="14"/>
      <c r="M292" s="49"/>
    </row>
    <row r="293" spans="9:13" x14ac:dyDescent="0.25">
      <c r="I293" s="14"/>
      <c r="M293" s="49"/>
    </row>
    <row r="294" spans="9:13" x14ac:dyDescent="0.25">
      <c r="I294" s="14"/>
      <c r="M294" s="49"/>
    </row>
    <row r="295" spans="9:13" x14ac:dyDescent="0.25">
      <c r="I295" s="14"/>
      <c r="M295" s="49"/>
    </row>
    <row r="296" spans="9:13" x14ac:dyDescent="0.25">
      <c r="I296" s="14"/>
      <c r="M296" s="49"/>
    </row>
    <row r="297" spans="9:13" x14ac:dyDescent="0.25">
      <c r="I297" s="14"/>
      <c r="M297" s="49"/>
    </row>
    <row r="298" spans="9:13" x14ac:dyDescent="0.25">
      <c r="I298" s="14"/>
      <c r="M298" s="49"/>
    </row>
    <row r="299" spans="9:13" x14ac:dyDescent="0.25">
      <c r="I299" s="14"/>
      <c r="M299" s="49"/>
    </row>
    <row r="300" spans="9:13" x14ac:dyDescent="0.25">
      <c r="I300" s="14"/>
      <c r="M300" s="49"/>
    </row>
    <row r="301" spans="9:13" x14ac:dyDescent="0.25">
      <c r="I301" s="14"/>
      <c r="M301" s="49"/>
    </row>
    <row r="302" spans="9:13" x14ac:dyDescent="0.25">
      <c r="I302" s="14"/>
      <c r="M302" s="49"/>
    </row>
    <row r="303" spans="9:13" x14ac:dyDescent="0.25">
      <c r="I303" s="14"/>
      <c r="M303" s="49"/>
    </row>
    <row r="304" spans="9:13" x14ac:dyDescent="0.25">
      <c r="I304" s="14"/>
      <c r="M304" s="49"/>
    </row>
    <row r="305" spans="9:13" x14ac:dyDescent="0.25">
      <c r="I305" s="14"/>
      <c r="M305" s="49"/>
    </row>
    <row r="306" spans="9:13" x14ac:dyDescent="0.25">
      <c r="I306" s="14"/>
      <c r="M306" s="49"/>
    </row>
    <row r="307" spans="9:13" x14ac:dyDescent="0.25">
      <c r="I307" s="14"/>
      <c r="M307" s="49"/>
    </row>
    <row r="308" spans="9:13" x14ac:dyDescent="0.25">
      <c r="I308" s="14"/>
      <c r="M308" s="49"/>
    </row>
    <row r="309" spans="9:13" x14ac:dyDescent="0.25">
      <c r="I309" s="14"/>
      <c r="M309" s="49"/>
    </row>
    <row r="310" spans="9:13" x14ac:dyDescent="0.25">
      <c r="M310" s="49"/>
    </row>
    <row r="311" spans="9:13" x14ac:dyDescent="0.25">
      <c r="M311" s="49"/>
    </row>
    <row r="312" spans="9:13" x14ac:dyDescent="0.25">
      <c r="M312" s="49"/>
    </row>
    <row r="313" spans="9:13" x14ac:dyDescent="0.25">
      <c r="M313" s="49"/>
    </row>
    <row r="314" spans="9:13" x14ac:dyDescent="0.25">
      <c r="M314" s="49"/>
    </row>
    <row r="315" spans="9:13" x14ac:dyDescent="0.25">
      <c r="M315" s="49"/>
    </row>
    <row r="316" spans="9:13" x14ac:dyDescent="0.25">
      <c r="M316" s="49"/>
    </row>
    <row r="317" spans="9:13" x14ac:dyDescent="0.25">
      <c r="M317" s="49"/>
    </row>
    <row r="318" spans="9:13" x14ac:dyDescent="0.25">
      <c r="M318" s="49"/>
    </row>
    <row r="319" spans="9:13" x14ac:dyDescent="0.25">
      <c r="M319" s="49"/>
    </row>
    <row r="320" spans="9:13" x14ac:dyDescent="0.25">
      <c r="M320" s="49"/>
    </row>
    <row r="321" spans="13:13" x14ac:dyDescent="0.25">
      <c r="M321" s="49"/>
    </row>
    <row r="322" spans="13:13" x14ac:dyDescent="0.25">
      <c r="M322" s="49"/>
    </row>
    <row r="323" spans="13:13" x14ac:dyDescent="0.25">
      <c r="M323" s="49"/>
    </row>
    <row r="324" spans="13:13" x14ac:dyDescent="0.25">
      <c r="M324" s="49"/>
    </row>
    <row r="325" spans="13:13" x14ac:dyDescent="0.25">
      <c r="M325" s="49"/>
    </row>
    <row r="326" spans="13:13" x14ac:dyDescent="0.25">
      <c r="M326" s="49"/>
    </row>
    <row r="327" spans="13:13" x14ac:dyDescent="0.25">
      <c r="M327" s="49"/>
    </row>
    <row r="328" spans="13:13" x14ac:dyDescent="0.25">
      <c r="M328" s="49"/>
    </row>
    <row r="329" spans="13:13" x14ac:dyDescent="0.25">
      <c r="M329" s="49"/>
    </row>
    <row r="330" spans="13:13" x14ac:dyDescent="0.25">
      <c r="M330" s="49"/>
    </row>
    <row r="331" spans="13:13" x14ac:dyDescent="0.25">
      <c r="M331" s="49"/>
    </row>
    <row r="332" spans="13:13" x14ac:dyDescent="0.25">
      <c r="M332" s="49"/>
    </row>
    <row r="333" spans="13:13" x14ac:dyDescent="0.25">
      <c r="M333" s="49"/>
    </row>
    <row r="334" spans="13:13" x14ac:dyDescent="0.25">
      <c r="M334" s="49"/>
    </row>
    <row r="335" spans="13:13" x14ac:dyDescent="0.25">
      <c r="M335" s="49"/>
    </row>
    <row r="336" spans="13:13" x14ac:dyDescent="0.25">
      <c r="M336" s="49"/>
    </row>
    <row r="337" spans="13:13" x14ac:dyDescent="0.25">
      <c r="M337" s="49"/>
    </row>
    <row r="338" spans="13:13" x14ac:dyDescent="0.25">
      <c r="M338" s="49"/>
    </row>
    <row r="339" spans="13:13" x14ac:dyDescent="0.25">
      <c r="M339" s="49"/>
    </row>
    <row r="340" spans="13:13" x14ac:dyDescent="0.25">
      <c r="M340" s="49"/>
    </row>
    <row r="341" spans="13:13" x14ac:dyDescent="0.25">
      <c r="M341" s="49"/>
    </row>
    <row r="342" spans="13:13" x14ac:dyDescent="0.25">
      <c r="M342" s="49"/>
    </row>
    <row r="343" spans="13:13" x14ac:dyDescent="0.25">
      <c r="M343" s="49"/>
    </row>
    <row r="344" spans="13:13" x14ac:dyDescent="0.25">
      <c r="M344" s="49"/>
    </row>
    <row r="345" spans="13:13" x14ac:dyDescent="0.25">
      <c r="M345" s="49"/>
    </row>
    <row r="346" spans="13:13" x14ac:dyDescent="0.25">
      <c r="M346" s="49"/>
    </row>
    <row r="347" spans="13:13" x14ac:dyDescent="0.25">
      <c r="M347" s="49"/>
    </row>
    <row r="348" spans="13:13" x14ac:dyDescent="0.25">
      <c r="M348" s="49"/>
    </row>
    <row r="349" spans="13:13" x14ac:dyDescent="0.25">
      <c r="M349" s="49"/>
    </row>
    <row r="350" spans="13:13" x14ac:dyDescent="0.25">
      <c r="M350" s="49"/>
    </row>
    <row r="351" spans="13:13" x14ac:dyDescent="0.25">
      <c r="M351" s="49"/>
    </row>
    <row r="352" spans="13:13" x14ac:dyDescent="0.25">
      <c r="M352" s="49"/>
    </row>
    <row r="353" spans="9:13" x14ac:dyDescent="0.25">
      <c r="I353" s="14"/>
      <c r="M353" s="49"/>
    </row>
    <row r="354" spans="9:13" x14ac:dyDescent="0.25">
      <c r="M354" s="49"/>
    </row>
    <row r="355" spans="9:13" x14ac:dyDescent="0.25">
      <c r="M355" s="49"/>
    </row>
    <row r="356" spans="9:13" x14ac:dyDescent="0.25">
      <c r="M356" s="49"/>
    </row>
    <row r="357" spans="9:13" x14ac:dyDescent="0.25">
      <c r="I357" s="14"/>
      <c r="M357" s="49"/>
    </row>
    <row r="358" spans="9:13" x14ac:dyDescent="0.25">
      <c r="M358" s="49"/>
    </row>
    <row r="359" spans="9:13" x14ac:dyDescent="0.25">
      <c r="M359" s="49"/>
    </row>
    <row r="360" spans="9:13" x14ac:dyDescent="0.25">
      <c r="M360" s="49"/>
    </row>
    <row r="361" spans="9:13" x14ac:dyDescent="0.25">
      <c r="M361" s="49"/>
    </row>
    <row r="362" spans="9:13" x14ac:dyDescent="0.25">
      <c r="I362" s="14"/>
      <c r="M362" s="49"/>
    </row>
    <row r="363" spans="9:13" x14ac:dyDescent="0.25">
      <c r="M363" s="49"/>
    </row>
    <row r="364" spans="9:13" x14ac:dyDescent="0.25">
      <c r="I364" s="14"/>
      <c r="M364" s="49"/>
    </row>
    <row r="365" spans="9:13" x14ac:dyDescent="0.25">
      <c r="I365" s="14"/>
      <c r="M365" s="49"/>
    </row>
    <row r="366" spans="9:13" x14ac:dyDescent="0.25">
      <c r="M366" s="49"/>
    </row>
    <row r="367" spans="9:13" x14ac:dyDescent="0.25">
      <c r="M367" s="49"/>
    </row>
    <row r="368" spans="9:13" x14ac:dyDescent="0.25">
      <c r="M368" s="49"/>
    </row>
    <row r="369" spans="9:13" x14ac:dyDescent="0.25">
      <c r="M369" s="49"/>
    </row>
    <row r="370" spans="9:13" x14ac:dyDescent="0.25">
      <c r="I370" s="14"/>
      <c r="M370" s="49"/>
    </row>
    <row r="371" spans="9:13" x14ac:dyDescent="0.25">
      <c r="I371" s="14"/>
      <c r="M371" s="49"/>
    </row>
    <row r="372" spans="9:13" x14ac:dyDescent="0.25">
      <c r="M372" s="49"/>
    </row>
    <row r="373" spans="9:13" x14ac:dyDescent="0.25">
      <c r="M373" s="49"/>
    </row>
    <row r="374" spans="9:13" x14ac:dyDescent="0.25">
      <c r="M374" s="49"/>
    </row>
    <row r="375" spans="9:13" x14ac:dyDescent="0.25">
      <c r="M375" s="49"/>
    </row>
    <row r="376" spans="9:13" x14ac:dyDescent="0.25">
      <c r="I376" s="14"/>
      <c r="M376" s="49"/>
    </row>
    <row r="377" spans="9:13" x14ac:dyDescent="0.25">
      <c r="M377" s="49"/>
    </row>
    <row r="378" spans="9:13" x14ac:dyDescent="0.25">
      <c r="I378" s="14"/>
      <c r="M378" s="49"/>
    </row>
    <row r="379" spans="9:13" x14ac:dyDescent="0.25">
      <c r="I379" s="14"/>
      <c r="M379" s="49"/>
    </row>
    <row r="380" spans="9:13" x14ac:dyDescent="0.25">
      <c r="M380" s="49"/>
    </row>
    <row r="381" spans="9:13" x14ac:dyDescent="0.25">
      <c r="M381" s="49"/>
    </row>
    <row r="382" spans="9:13" x14ac:dyDescent="0.25">
      <c r="I382" s="14"/>
      <c r="M382" s="49"/>
    </row>
    <row r="383" spans="9:13" x14ac:dyDescent="0.25">
      <c r="M383" s="49"/>
    </row>
    <row r="384" spans="9:13" x14ac:dyDescent="0.25">
      <c r="M384" s="49"/>
    </row>
    <row r="385" spans="9:13" x14ac:dyDescent="0.25">
      <c r="I385" s="14"/>
      <c r="M385" s="49"/>
    </row>
    <row r="386" spans="9:13" x14ac:dyDescent="0.25">
      <c r="M386" s="49"/>
    </row>
    <row r="387" spans="9:13" x14ac:dyDescent="0.25">
      <c r="M387" s="49"/>
    </row>
    <row r="388" spans="9:13" x14ac:dyDescent="0.25">
      <c r="M388" s="49"/>
    </row>
    <row r="389" spans="9:13" x14ac:dyDescent="0.25">
      <c r="I389" s="14"/>
      <c r="M389" s="49"/>
    </row>
    <row r="390" spans="9:13" x14ac:dyDescent="0.25">
      <c r="I390" s="14"/>
      <c r="M390" s="49"/>
    </row>
    <row r="391" spans="9:13" x14ac:dyDescent="0.25">
      <c r="I391" s="14"/>
      <c r="M391" s="49"/>
    </row>
    <row r="392" spans="9:13" x14ac:dyDescent="0.25">
      <c r="I392" s="14"/>
      <c r="M392" s="49"/>
    </row>
    <row r="393" spans="9:13" x14ac:dyDescent="0.25">
      <c r="I393" s="14"/>
      <c r="M393" s="49"/>
    </row>
    <row r="394" spans="9:13" x14ac:dyDescent="0.25">
      <c r="I394" s="14"/>
      <c r="M394" s="49"/>
    </row>
    <row r="395" spans="9:13" x14ac:dyDescent="0.25">
      <c r="I395" s="14"/>
      <c r="M395" s="49"/>
    </row>
    <row r="396" spans="9:13" x14ac:dyDescent="0.25">
      <c r="M396" s="49"/>
    </row>
    <row r="397" spans="9:13" x14ac:dyDescent="0.25">
      <c r="M397" s="49"/>
    </row>
    <row r="398" spans="9:13" x14ac:dyDescent="0.25">
      <c r="M398" s="49"/>
    </row>
    <row r="399" spans="9:13" x14ac:dyDescent="0.25">
      <c r="M399" s="49"/>
    </row>
    <row r="400" spans="9:13" x14ac:dyDescent="0.25">
      <c r="M400" s="49"/>
    </row>
    <row r="401" spans="9:13" x14ac:dyDescent="0.25">
      <c r="M401" s="49"/>
    </row>
    <row r="402" spans="9:13" x14ac:dyDescent="0.25">
      <c r="I402" s="14"/>
      <c r="M402" s="49"/>
    </row>
    <row r="403" spans="9:13" x14ac:dyDescent="0.25">
      <c r="I403" s="14"/>
      <c r="M403" s="49"/>
    </row>
    <row r="404" spans="9:13" x14ac:dyDescent="0.25">
      <c r="M404" s="49"/>
    </row>
    <row r="405" spans="9:13" x14ac:dyDescent="0.25">
      <c r="M405" s="49"/>
    </row>
    <row r="406" spans="9:13" x14ac:dyDescent="0.25">
      <c r="M406" s="49"/>
    </row>
    <row r="407" spans="9:13" x14ac:dyDescent="0.25">
      <c r="M407" s="49"/>
    </row>
    <row r="408" spans="9:13" x14ac:dyDescent="0.25">
      <c r="M408" s="49"/>
    </row>
    <row r="409" spans="9:13" x14ac:dyDescent="0.25">
      <c r="M409" s="49"/>
    </row>
    <row r="410" spans="9:13" x14ac:dyDescent="0.25">
      <c r="I410" s="14"/>
      <c r="M410" s="49"/>
    </row>
    <row r="411" spans="9:13" x14ac:dyDescent="0.25">
      <c r="M411" s="49"/>
    </row>
    <row r="412" spans="9:13" x14ac:dyDescent="0.25">
      <c r="I412" s="14"/>
      <c r="M412" s="49"/>
    </row>
    <row r="413" spans="9:13" x14ac:dyDescent="0.25">
      <c r="I413" s="14"/>
      <c r="M413" s="49"/>
    </row>
    <row r="414" spans="9:13" x14ac:dyDescent="0.25">
      <c r="I414" s="14"/>
      <c r="M414" s="49"/>
    </row>
    <row r="415" spans="9:13" x14ac:dyDescent="0.25">
      <c r="I415" s="14"/>
      <c r="M415" s="49"/>
    </row>
    <row r="416" spans="9:13" x14ac:dyDescent="0.25">
      <c r="I416" s="14"/>
      <c r="M416" s="49"/>
    </row>
    <row r="417" spans="9:13" x14ac:dyDescent="0.25">
      <c r="I417" s="14"/>
      <c r="M417" s="49"/>
    </row>
    <row r="418" spans="9:13" x14ac:dyDescent="0.25">
      <c r="I418" s="14"/>
      <c r="M418" s="49"/>
    </row>
    <row r="419" spans="9:13" x14ac:dyDescent="0.25">
      <c r="I419" s="14"/>
      <c r="M419" s="49"/>
    </row>
    <row r="420" spans="9:13" x14ac:dyDescent="0.25">
      <c r="I420" s="14"/>
      <c r="M420" s="49"/>
    </row>
    <row r="421" spans="9:13" x14ac:dyDescent="0.25">
      <c r="I421" s="14"/>
      <c r="M421" s="49"/>
    </row>
    <row r="422" spans="9:13" x14ac:dyDescent="0.25">
      <c r="I422" s="14"/>
      <c r="M422" s="49"/>
    </row>
    <row r="423" spans="9:13" x14ac:dyDescent="0.25">
      <c r="I423" s="14"/>
      <c r="M423" s="49"/>
    </row>
    <row r="424" spans="9:13" x14ac:dyDescent="0.25">
      <c r="I424" s="14"/>
      <c r="M424" s="49"/>
    </row>
    <row r="425" spans="9:13" x14ac:dyDescent="0.25">
      <c r="I425" s="14"/>
      <c r="M425" s="49"/>
    </row>
    <row r="426" spans="9:13" x14ac:dyDescent="0.25">
      <c r="I426" s="14"/>
      <c r="M426" s="49"/>
    </row>
    <row r="427" spans="9:13" x14ac:dyDescent="0.25">
      <c r="I427" s="14"/>
      <c r="M427" s="49"/>
    </row>
    <row r="428" spans="9:13" x14ac:dyDescent="0.25">
      <c r="I428" s="14"/>
      <c r="M428" s="49"/>
    </row>
    <row r="429" spans="9:13" x14ac:dyDescent="0.25">
      <c r="I429" s="14"/>
      <c r="M429" s="49"/>
    </row>
    <row r="430" spans="9:13" x14ac:dyDescent="0.25">
      <c r="M430" s="49"/>
    </row>
    <row r="431" spans="9:13" x14ac:dyDescent="0.25">
      <c r="M431" s="49"/>
    </row>
    <row r="432" spans="9:13" x14ac:dyDescent="0.25">
      <c r="M432" s="49"/>
    </row>
    <row r="433" spans="9:13" x14ac:dyDescent="0.25">
      <c r="I433" s="14"/>
      <c r="M433" s="49"/>
    </row>
    <row r="434" spans="9:13" x14ac:dyDescent="0.25">
      <c r="I434" s="14"/>
      <c r="M434" s="49"/>
    </row>
    <row r="435" spans="9:13" x14ac:dyDescent="0.25">
      <c r="I435" s="14"/>
      <c r="M435" s="49"/>
    </row>
    <row r="436" spans="9:13" x14ac:dyDescent="0.25">
      <c r="I436" s="14"/>
      <c r="M436" s="49"/>
    </row>
    <row r="437" spans="9:13" x14ac:dyDescent="0.25">
      <c r="I437" s="14"/>
      <c r="M437" s="49"/>
    </row>
    <row r="438" spans="9:13" x14ac:dyDescent="0.25">
      <c r="I438" s="14"/>
      <c r="M438" s="49"/>
    </row>
    <row r="439" spans="9:13" x14ac:dyDescent="0.25">
      <c r="I439" s="14"/>
      <c r="M439" s="49"/>
    </row>
    <row r="440" spans="9:13" x14ac:dyDescent="0.25">
      <c r="M440" s="49"/>
    </row>
    <row r="441" spans="9:13" x14ac:dyDescent="0.25">
      <c r="M441" s="49"/>
    </row>
    <row r="442" spans="9:13" x14ac:dyDescent="0.25">
      <c r="M442" s="49"/>
    </row>
    <row r="443" spans="9:13" x14ac:dyDescent="0.25">
      <c r="M443" s="49"/>
    </row>
    <row r="444" spans="9:13" x14ac:dyDescent="0.25">
      <c r="M444" s="49"/>
    </row>
    <row r="445" spans="9:13" x14ac:dyDescent="0.25">
      <c r="M445" s="49"/>
    </row>
    <row r="446" spans="9:13" x14ac:dyDescent="0.25">
      <c r="M446" s="49"/>
    </row>
    <row r="447" spans="9:13" x14ac:dyDescent="0.25">
      <c r="M447" s="49"/>
    </row>
    <row r="448" spans="9:13" x14ac:dyDescent="0.25">
      <c r="M448" s="49"/>
    </row>
    <row r="449" spans="9:13" x14ac:dyDescent="0.25">
      <c r="M449" s="49"/>
    </row>
    <row r="450" spans="9:13" x14ac:dyDescent="0.25">
      <c r="M450" s="49"/>
    </row>
    <row r="451" spans="9:13" x14ac:dyDescent="0.25">
      <c r="M451" s="49"/>
    </row>
    <row r="452" spans="9:13" x14ac:dyDescent="0.25">
      <c r="M452" s="49"/>
    </row>
    <row r="453" spans="9:13" x14ac:dyDescent="0.25">
      <c r="M453" s="49"/>
    </row>
    <row r="454" spans="9:13" x14ac:dyDescent="0.25">
      <c r="M454" s="49"/>
    </row>
    <row r="455" spans="9:13" x14ac:dyDescent="0.25">
      <c r="M455" s="49"/>
    </row>
    <row r="456" spans="9:13" x14ac:dyDescent="0.25">
      <c r="I456" s="14"/>
      <c r="M456" s="49"/>
    </row>
    <row r="457" spans="9:13" x14ac:dyDescent="0.25">
      <c r="M457" s="49"/>
    </row>
    <row r="458" spans="9:13" x14ac:dyDescent="0.25">
      <c r="I458" s="14"/>
      <c r="M458" s="49"/>
    </row>
    <row r="459" spans="9:13" x14ac:dyDescent="0.25">
      <c r="I459" s="14"/>
      <c r="M459" s="49"/>
    </row>
    <row r="460" spans="9:13" x14ac:dyDescent="0.25">
      <c r="M460" s="49"/>
    </row>
    <row r="461" spans="9:13" x14ac:dyDescent="0.25">
      <c r="M461" s="49"/>
    </row>
    <row r="462" spans="9:13" x14ac:dyDescent="0.25">
      <c r="M462" s="49"/>
    </row>
    <row r="463" spans="9:13" x14ac:dyDescent="0.25">
      <c r="M463" s="49"/>
    </row>
    <row r="464" spans="9:13" x14ac:dyDescent="0.25">
      <c r="I464" s="14"/>
      <c r="M464" s="49"/>
    </row>
    <row r="465" spans="9:13" x14ac:dyDescent="0.25">
      <c r="I465" s="14"/>
      <c r="M465" s="49"/>
    </row>
    <row r="466" spans="9:13" x14ac:dyDescent="0.25">
      <c r="I466" s="14"/>
      <c r="M466" s="49"/>
    </row>
    <row r="467" spans="9:13" x14ac:dyDescent="0.25">
      <c r="I467" s="14"/>
      <c r="M467" s="49"/>
    </row>
    <row r="468" spans="9:13" x14ac:dyDescent="0.25">
      <c r="M468" s="49"/>
    </row>
    <row r="469" spans="9:13" x14ac:dyDescent="0.25">
      <c r="M469" s="49"/>
    </row>
    <row r="470" spans="9:13" x14ac:dyDescent="0.25">
      <c r="M470" s="49"/>
    </row>
    <row r="471" spans="9:13" x14ac:dyDescent="0.25">
      <c r="M471" s="49"/>
    </row>
    <row r="472" spans="9:13" x14ac:dyDescent="0.25">
      <c r="I472" s="14"/>
      <c r="M472" s="49"/>
    </row>
    <row r="473" spans="9:13" x14ac:dyDescent="0.25">
      <c r="M473" s="49"/>
    </row>
    <row r="474" spans="9:13" x14ac:dyDescent="0.25">
      <c r="M474" s="49"/>
    </row>
    <row r="475" spans="9:13" x14ac:dyDescent="0.25">
      <c r="M475" s="49"/>
    </row>
    <row r="476" spans="9:13" x14ac:dyDescent="0.25">
      <c r="M476" s="49"/>
    </row>
    <row r="477" spans="9:13" x14ac:dyDescent="0.25">
      <c r="M477" s="49"/>
    </row>
    <row r="478" spans="9:13" x14ac:dyDescent="0.25">
      <c r="M478" s="49"/>
    </row>
    <row r="479" spans="9:13" x14ac:dyDescent="0.25">
      <c r="M479" s="49"/>
    </row>
    <row r="480" spans="9:13" x14ac:dyDescent="0.25">
      <c r="I480" s="14"/>
      <c r="M480" s="49"/>
    </row>
    <row r="481" spans="9:13" x14ac:dyDescent="0.25">
      <c r="M481" s="49"/>
    </row>
    <row r="482" spans="9:13" x14ac:dyDescent="0.25">
      <c r="I482" s="14"/>
      <c r="M482" s="49"/>
    </row>
    <row r="483" spans="9:13" x14ac:dyDescent="0.25">
      <c r="M483" s="49"/>
    </row>
    <row r="484" spans="9:13" x14ac:dyDescent="0.25">
      <c r="M484" s="49"/>
    </row>
    <row r="485" spans="9:13" x14ac:dyDescent="0.25">
      <c r="M485" s="49"/>
    </row>
    <row r="486" spans="9:13" x14ac:dyDescent="0.25">
      <c r="M486" s="49"/>
    </row>
    <row r="487" spans="9:13" x14ac:dyDescent="0.25">
      <c r="M487" s="49"/>
    </row>
    <row r="488" spans="9:13" x14ac:dyDescent="0.25">
      <c r="M488" s="49"/>
    </row>
    <row r="489" spans="9:13" x14ac:dyDescent="0.25">
      <c r="M489" s="49"/>
    </row>
    <row r="490" spans="9:13" x14ac:dyDescent="0.25">
      <c r="M490" s="49"/>
    </row>
    <row r="491" spans="9:13" x14ac:dyDescent="0.25">
      <c r="M491" s="49"/>
    </row>
    <row r="492" spans="9:13" x14ac:dyDescent="0.25">
      <c r="M492" s="49"/>
    </row>
    <row r="493" spans="9:13" x14ac:dyDescent="0.25">
      <c r="M493" s="49"/>
    </row>
    <row r="494" spans="9:13" x14ac:dyDescent="0.25">
      <c r="M494" s="49"/>
    </row>
    <row r="495" spans="9:13" x14ac:dyDescent="0.25">
      <c r="I495" s="14"/>
      <c r="M495" s="49"/>
    </row>
    <row r="496" spans="9:13" x14ac:dyDescent="0.25">
      <c r="I496" s="14"/>
      <c r="M496" s="49"/>
    </row>
    <row r="497" spans="9:13" x14ac:dyDescent="0.25">
      <c r="I497" s="14"/>
      <c r="M497" s="49"/>
    </row>
    <row r="498" spans="9:13" x14ac:dyDescent="0.25">
      <c r="I498" s="14"/>
      <c r="M498" s="49"/>
    </row>
    <row r="499" spans="9:13" x14ac:dyDescent="0.25">
      <c r="I499" s="14"/>
      <c r="M499" s="49"/>
    </row>
    <row r="500" spans="9:13" x14ac:dyDescent="0.25">
      <c r="I500" s="14"/>
      <c r="M500" s="49"/>
    </row>
    <row r="501" spans="9:13" x14ac:dyDescent="0.25">
      <c r="I501" s="14"/>
      <c r="M501" s="49"/>
    </row>
    <row r="502" spans="9:13" x14ac:dyDescent="0.25">
      <c r="M502" s="49"/>
    </row>
    <row r="503" spans="9:13" x14ac:dyDescent="0.25">
      <c r="M503" s="49"/>
    </row>
    <row r="504" spans="9:13" x14ac:dyDescent="0.25">
      <c r="M504" s="49"/>
    </row>
    <row r="505" spans="9:13" x14ac:dyDescent="0.25">
      <c r="M505" s="49"/>
    </row>
    <row r="506" spans="9:13" x14ac:dyDescent="0.25">
      <c r="M506" s="49"/>
    </row>
    <row r="507" spans="9:13" x14ac:dyDescent="0.25">
      <c r="M507" s="49"/>
    </row>
    <row r="508" spans="9:13" x14ac:dyDescent="0.25">
      <c r="M508" s="49"/>
    </row>
    <row r="509" spans="9:13" x14ac:dyDescent="0.25">
      <c r="M509" s="49"/>
    </row>
    <row r="510" spans="9:13" x14ac:dyDescent="0.25">
      <c r="M510" s="49"/>
    </row>
    <row r="511" spans="9:13" x14ac:dyDescent="0.25">
      <c r="M511" s="49"/>
    </row>
    <row r="512" spans="9:13" x14ac:dyDescent="0.25">
      <c r="M512" s="49"/>
    </row>
    <row r="513" spans="9:13" x14ac:dyDescent="0.25">
      <c r="M513" s="49"/>
    </row>
    <row r="514" spans="9:13" x14ac:dyDescent="0.25">
      <c r="M514" s="49"/>
    </row>
    <row r="515" spans="9:13" x14ac:dyDescent="0.25">
      <c r="M515" s="49"/>
    </row>
    <row r="516" spans="9:13" x14ac:dyDescent="0.25">
      <c r="M516" s="49"/>
    </row>
    <row r="517" spans="9:13" x14ac:dyDescent="0.25">
      <c r="M517" s="49"/>
    </row>
    <row r="518" spans="9:13" x14ac:dyDescent="0.25">
      <c r="M518" s="49"/>
    </row>
    <row r="519" spans="9:13" x14ac:dyDescent="0.25">
      <c r="M519" s="49"/>
    </row>
    <row r="520" spans="9:13" x14ac:dyDescent="0.25">
      <c r="M520" s="49"/>
    </row>
    <row r="521" spans="9:13" x14ac:dyDescent="0.25">
      <c r="M521" s="49"/>
    </row>
    <row r="522" spans="9:13" x14ac:dyDescent="0.25">
      <c r="M522" s="49"/>
    </row>
    <row r="523" spans="9:13" x14ac:dyDescent="0.25">
      <c r="M523" s="49"/>
    </row>
    <row r="524" spans="9:13" x14ac:dyDescent="0.25">
      <c r="M524" s="49"/>
    </row>
    <row r="525" spans="9:13" x14ac:dyDescent="0.25">
      <c r="M525" s="49"/>
    </row>
    <row r="526" spans="9:13" x14ac:dyDescent="0.25">
      <c r="M526" s="49"/>
    </row>
    <row r="527" spans="9:13" x14ac:dyDescent="0.25">
      <c r="M527" s="49"/>
    </row>
    <row r="528" spans="9:13" x14ac:dyDescent="0.25">
      <c r="I528" s="14"/>
      <c r="M528" s="49"/>
    </row>
    <row r="529" spans="9:13" x14ac:dyDescent="0.25">
      <c r="I529" s="14"/>
      <c r="M529" s="49"/>
    </row>
    <row r="530" spans="9:13" x14ac:dyDescent="0.25">
      <c r="I530" s="14"/>
      <c r="M530" s="49"/>
    </row>
    <row r="531" spans="9:13" x14ac:dyDescent="0.25">
      <c r="I531" s="14"/>
      <c r="M531" s="49"/>
    </row>
    <row r="532" spans="9:13" x14ac:dyDescent="0.25">
      <c r="I532" s="14"/>
      <c r="M532" s="49"/>
    </row>
    <row r="533" spans="9:13" x14ac:dyDescent="0.25">
      <c r="I533" s="14"/>
      <c r="M533" s="49"/>
    </row>
    <row r="534" spans="9:13" x14ac:dyDescent="0.25">
      <c r="M534" s="49"/>
    </row>
    <row r="535" spans="9:13" x14ac:dyDescent="0.25">
      <c r="M535" s="49"/>
    </row>
    <row r="536" spans="9:13" x14ac:dyDescent="0.25">
      <c r="M536" s="49"/>
    </row>
    <row r="537" spans="9:13" x14ac:dyDescent="0.25">
      <c r="M537" s="49"/>
    </row>
    <row r="538" spans="9:13" x14ac:dyDescent="0.25">
      <c r="M538" s="49"/>
    </row>
    <row r="539" spans="9:13" x14ac:dyDescent="0.25">
      <c r="M539" s="49"/>
    </row>
    <row r="540" spans="9:13" x14ac:dyDescent="0.25">
      <c r="I540" s="14"/>
      <c r="M540" s="49"/>
    </row>
    <row r="541" spans="9:13" x14ac:dyDescent="0.25">
      <c r="I541" s="14"/>
      <c r="M541" s="49"/>
    </row>
    <row r="542" spans="9:13" x14ac:dyDescent="0.25">
      <c r="I542" s="14"/>
      <c r="M542" s="49"/>
    </row>
    <row r="543" spans="9:13" x14ac:dyDescent="0.25">
      <c r="M543" s="49"/>
    </row>
    <row r="544" spans="9:13" x14ac:dyDescent="0.25">
      <c r="M544" s="49"/>
    </row>
    <row r="545" spans="9:13" x14ac:dyDescent="0.25">
      <c r="M545" s="49"/>
    </row>
    <row r="546" spans="9:13" x14ac:dyDescent="0.25">
      <c r="M546" s="49"/>
    </row>
    <row r="547" spans="9:13" x14ac:dyDescent="0.25">
      <c r="M547" s="49"/>
    </row>
    <row r="548" spans="9:13" x14ac:dyDescent="0.25">
      <c r="M548" s="49"/>
    </row>
    <row r="549" spans="9:13" x14ac:dyDescent="0.25">
      <c r="M549" s="49"/>
    </row>
    <row r="550" spans="9:13" x14ac:dyDescent="0.25">
      <c r="M550" s="49"/>
    </row>
    <row r="551" spans="9:13" x14ac:dyDescent="0.25">
      <c r="M551" s="49"/>
    </row>
    <row r="552" spans="9:13" x14ac:dyDescent="0.25">
      <c r="M552" s="49"/>
    </row>
    <row r="553" spans="9:13" x14ac:dyDescent="0.25">
      <c r="M553" s="49"/>
    </row>
    <row r="554" spans="9:13" x14ac:dyDescent="0.25">
      <c r="M554" s="49"/>
    </row>
    <row r="555" spans="9:13" x14ac:dyDescent="0.25">
      <c r="M555" s="49"/>
    </row>
    <row r="556" spans="9:13" x14ac:dyDescent="0.25">
      <c r="M556" s="49"/>
    </row>
    <row r="557" spans="9:13" x14ac:dyDescent="0.25">
      <c r="M557" s="49"/>
    </row>
    <row r="558" spans="9:13" x14ac:dyDescent="0.25">
      <c r="I558" s="14"/>
      <c r="M558" s="49"/>
    </row>
    <row r="559" spans="9:13" x14ac:dyDescent="0.25">
      <c r="I559" s="14"/>
      <c r="M559" s="49"/>
    </row>
    <row r="560" spans="9:13" x14ac:dyDescent="0.25">
      <c r="I560" s="14"/>
      <c r="M560" s="49"/>
    </row>
    <row r="561" spans="9:13" x14ac:dyDescent="0.25">
      <c r="I561" s="14"/>
      <c r="M561" s="49"/>
    </row>
    <row r="562" spans="9:13" x14ac:dyDescent="0.25">
      <c r="I562" s="14"/>
      <c r="M562" s="49"/>
    </row>
    <row r="563" spans="9:13" x14ac:dyDescent="0.25">
      <c r="M563" s="49"/>
    </row>
    <row r="564" spans="9:13" x14ac:dyDescent="0.25">
      <c r="M564" s="49"/>
    </row>
    <row r="565" spans="9:13" x14ac:dyDescent="0.25">
      <c r="M565" s="49"/>
    </row>
    <row r="566" spans="9:13" x14ac:dyDescent="0.25">
      <c r="M566" s="49"/>
    </row>
    <row r="567" spans="9:13" x14ac:dyDescent="0.25">
      <c r="M567" s="49"/>
    </row>
    <row r="568" spans="9:13" x14ac:dyDescent="0.25">
      <c r="M568" s="49"/>
    </row>
    <row r="569" spans="9:13" x14ac:dyDescent="0.25">
      <c r="M569" s="49"/>
    </row>
    <row r="570" spans="9:13" x14ac:dyDescent="0.25">
      <c r="M570" s="49"/>
    </row>
    <row r="571" spans="9:13" x14ac:dyDescent="0.25">
      <c r="I571" s="14"/>
      <c r="M571" s="49"/>
    </row>
    <row r="572" spans="9:13" x14ac:dyDescent="0.25">
      <c r="I572" s="14"/>
      <c r="M572" s="49"/>
    </row>
    <row r="573" spans="9:13" x14ac:dyDescent="0.25">
      <c r="I573" s="14"/>
      <c r="M573" s="49"/>
    </row>
    <row r="574" spans="9:13" x14ac:dyDescent="0.25">
      <c r="I574" s="14"/>
      <c r="M574" s="49"/>
    </row>
    <row r="575" spans="9:13" x14ac:dyDescent="0.25">
      <c r="I575" s="14"/>
      <c r="M575" s="49"/>
    </row>
    <row r="576" spans="9:13" x14ac:dyDescent="0.25">
      <c r="M576" s="49"/>
    </row>
    <row r="577" spans="9:13" x14ac:dyDescent="0.25">
      <c r="M577" s="49"/>
    </row>
    <row r="578" spans="9:13" x14ac:dyDescent="0.25">
      <c r="M578" s="49"/>
    </row>
    <row r="579" spans="9:13" x14ac:dyDescent="0.25">
      <c r="M579" s="49"/>
    </row>
    <row r="580" spans="9:13" x14ac:dyDescent="0.25">
      <c r="M580" s="49"/>
    </row>
    <row r="581" spans="9:13" x14ac:dyDescent="0.25">
      <c r="M581" s="49"/>
    </row>
    <row r="582" spans="9:13" x14ac:dyDescent="0.25">
      <c r="M582" s="49"/>
    </row>
    <row r="583" spans="9:13" x14ac:dyDescent="0.25">
      <c r="M583" s="49"/>
    </row>
    <row r="584" spans="9:13" x14ac:dyDescent="0.25">
      <c r="M584" s="49"/>
    </row>
    <row r="585" spans="9:13" x14ac:dyDescent="0.25">
      <c r="M585" s="49"/>
    </row>
    <row r="586" spans="9:13" x14ac:dyDescent="0.25">
      <c r="M586" s="49"/>
    </row>
    <row r="587" spans="9:13" x14ac:dyDescent="0.25">
      <c r="M587" s="49"/>
    </row>
    <row r="588" spans="9:13" x14ac:dyDescent="0.25">
      <c r="M588" s="49"/>
    </row>
    <row r="589" spans="9:13" x14ac:dyDescent="0.25">
      <c r="M589" s="49"/>
    </row>
    <row r="590" spans="9:13" x14ac:dyDescent="0.25">
      <c r="I590" s="14"/>
      <c r="M590" s="49"/>
    </row>
    <row r="591" spans="9:13" x14ac:dyDescent="0.25">
      <c r="I591" s="14"/>
      <c r="M591" s="49"/>
    </row>
    <row r="592" spans="9:13" x14ac:dyDescent="0.25">
      <c r="I592" s="14"/>
      <c r="M592" s="49"/>
    </row>
    <row r="593" spans="9:13" x14ac:dyDescent="0.25">
      <c r="I593" s="14"/>
      <c r="M593" s="49"/>
    </row>
    <row r="594" spans="9:13" x14ac:dyDescent="0.25">
      <c r="I594" s="14"/>
      <c r="M594" s="49"/>
    </row>
    <row r="595" spans="9:13" x14ac:dyDescent="0.25">
      <c r="I595" s="14"/>
      <c r="M595" s="49"/>
    </row>
    <row r="596" spans="9:13" x14ac:dyDescent="0.25">
      <c r="I596" s="14"/>
      <c r="M596" s="49"/>
    </row>
    <row r="597" spans="9:13" x14ac:dyDescent="0.25">
      <c r="I597" s="14"/>
      <c r="M597" s="49"/>
    </row>
    <row r="598" spans="9:13" x14ac:dyDescent="0.25">
      <c r="I598" s="14"/>
      <c r="M598" s="49"/>
    </row>
    <row r="599" spans="9:13" x14ac:dyDescent="0.25">
      <c r="I599" s="14"/>
      <c r="M599" s="49"/>
    </row>
    <row r="600" spans="9:13" x14ac:dyDescent="0.25">
      <c r="I600" s="14"/>
      <c r="M600" s="49"/>
    </row>
    <row r="601" spans="9:13" x14ac:dyDescent="0.25">
      <c r="I601" s="14"/>
      <c r="M601" s="49"/>
    </row>
    <row r="602" spans="9:13" x14ac:dyDescent="0.25">
      <c r="I602" s="14"/>
      <c r="M602" s="49"/>
    </row>
    <row r="603" spans="9:13" x14ac:dyDescent="0.25">
      <c r="M603" s="49"/>
    </row>
    <row r="604" spans="9:13" x14ac:dyDescent="0.25">
      <c r="M604" s="49"/>
    </row>
    <row r="605" spans="9:13" x14ac:dyDescent="0.25">
      <c r="M605" s="49"/>
    </row>
    <row r="606" spans="9:13" x14ac:dyDescent="0.25">
      <c r="M606" s="49"/>
    </row>
    <row r="607" spans="9:13" x14ac:dyDescent="0.25">
      <c r="M607" s="49"/>
    </row>
    <row r="608" spans="9:13" x14ac:dyDescent="0.25">
      <c r="M608" s="49"/>
    </row>
    <row r="609" spans="13:13" x14ac:dyDescent="0.25">
      <c r="M609" s="49"/>
    </row>
    <row r="610" spans="13:13" x14ac:dyDescent="0.25">
      <c r="M610" s="49"/>
    </row>
    <row r="611" spans="13:13" x14ac:dyDescent="0.25">
      <c r="M611" s="49"/>
    </row>
    <row r="612" spans="13:13" x14ac:dyDescent="0.25">
      <c r="M612" s="49"/>
    </row>
    <row r="613" spans="13:13" x14ac:dyDescent="0.25">
      <c r="M613" s="49"/>
    </row>
    <row r="614" spans="13:13" x14ac:dyDescent="0.25">
      <c r="M614" s="49"/>
    </row>
    <row r="615" spans="13:13" x14ac:dyDescent="0.25">
      <c r="M615" s="49"/>
    </row>
    <row r="616" spans="13:13" x14ac:dyDescent="0.25">
      <c r="M616" s="49"/>
    </row>
    <row r="617" spans="13:13" x14ac:dyDescent="0.25">
      <c r="M617" s="49"/>
    </row>
    <row r="618" spans="13:13" x14ac:dyDescent="0.25">
      <c r="M618" s="49"/>
    </row>
    <row r="619" spans="13:13" x14ac:dyDescent="0.25">
      <c r="M619" s="49"/>
    </row>
    <row r="620" spans="13:13" x14ac:dyDescent="0.25">
      <c r="M620" s="49"/>
    </row>
    <row r="621" spans="13:13" x14ac:dyDescent="0.25">
      <c r="M621" s="49"/>
    </row>
    <row r="622" spans="13:13" x14ac:dyDescent="0.25">
      <c r="M622" s="49"/>
    </row>
    <row r="623" spans="13:13" x14ac:dyDescent="0.25">
      <c r="M623" s="49"/>
    </row>
    <row r="624" spans="13:13" x14ac:dyDescent="0.25">
      <c r="M624" s="49"/>
    </row>
    <row r="625" spans="13:13" x14ac:dyDescent="0.25">
      <c r="M625" s="49"/>
    </row>
    <row r="626" spans="13:13" x14ac:dyDescent="0.25">
      <c r="M626" s="49"/>
    </row>
    <row r="627" spans="13:13" x14ac:dyDescent="0.25">
      <c r="M627" s="49"/>
    </row>
    <row r="628" spans="13:13" x14ac:dyDescent="0.25">
      <c r="M628" s="49"/>
    </row>
    <row r="629" spans="13:13" x14ac:dyDescent="0.25">
      <c r="M629" s="49"/>
    </row>
    <row r="630" spans="13:13" x14ac:dyDescent="0.25">
      <c r="M630" s="49"/>
    </row>
    <row r="631" spans="13:13" x14ac:dyDescent="0.25">
      <c r="M631" s="49"/>
    </row>
    <row r="632" spans="13:13" x14ac:dyDescent="0.25">
      <c r="M632" s="49"/>
    </row>
    <row r="633" spans="13:13" x14ac:dyDescent="0.25">
      <c r="M633" s="49"/>
    </row>
    <row r="634" spans="13:13" x14ac:dyDescent="0.25">
      <c r="M634" s="49"/>
    </row>
    <row r="635" spans="13:13" x14ac:dyDescent="0.25">
      <c r="M635" s="49"/>
    </row>
    <row r="636" spans="13:13" x14ac:dyDescent="0.25">
      <c r="M636" s="49"/>
    </row>
    <row r="637" spans="13:13" x14ac:dyDescent="0.25">
      <c r="M637" s="49"/>
    </row>
    <row r="638" spans="13:13" x14ac:dyDescent="0.25">
      <c r="M638" s="49"/>
    </row>
    <row r="639" spans="13:13" x14ac:dyDescent="0.25">
      <c r="M639" s="49"/>
    </row>
    <row r="640" spans="13:13" x14ac:dyDescent="0.25">
      <c r="M640" s="49"/>
    </row>
    <row r="641" spans="9:13" x14ac:dyDescent="0.25">
      <c r="M641" s="49"/>
    </row>
    <row r="642" spans="9:13" x14ac:dyDescent="0.25">
      <c r="M642" s="49"/>
    </row>
    <row r="643" spans="9:13" x14ac:dyDescent="0.25">
      <c r="M643" s="49"/>
    </row>
    <row r="644" spans="9:13" x14ac:dyDescent="0.25">
      <c r="M644" s="49"/>
    </row>
    <row r="645" spans="9:13" x14ac:dyDescent="0.25">
      <c r="M645" s="49"/>
    </row>
    <row r="646" spans="9:13" x14ac:dyDescent="0.25">
      <c r="I646" s="14"/>
      <c r="M646" s="49"/>
    </row>
    <row r="647" spans="9:13" x14ac:dyDescent="0.25">
      <c r="I647" s="14"/>
      <c r="M647" s="49"/>
    </row>
    <row r="648" spans="9:13" x14ac:dyDescent="0.25">
      <c r="M648" s="49"/>
    </row>
    <row r="649" spans="9:13" x14ac:dyDescent="0.25">
      <c r="M649" s="49"/>
    </row>
    <row r="650" spans="9:13" x14ac:dyDescent="0.25">
      <c r="I650" s="14"/>
      <c r="M650" s="49"/>
    </row>
    <row r="651" spans="9:13" x14ac:dyDescent="0.25">
      <c r="I651" s="14"/>
      <c r="M651" s="49"/>
    </row>
    <row r="652" spans="9:13" x14ac:dyDescent="0.25">
      <c r="I652" s="14"/>
      <c r="M652" s="49"/>
    </row>
    <row r="653" spans="9:13" x14ac:dyDescent="0.25">
      <c r="I653" s="14"/>
      <c r="M653" s="49"/>
    </row>
    <row r="654" spans="9:13" x14ac:dyDescent="0.25">
      <c r="I654" s="14"/>
      <c r="M654" s="49"/>
    </row>
    <row r="655" spans="9:13" x14ac:dyDescent="0.25">
      <c r="I655" s="14"/>
      <c r="M655" s="49"/>
    </row>
    <row r="656" spans="9:13" x14ac:dyDescent="0.25">
      <c r="I656" s="14"/>
      <c r="M656" s="49"/>
    </row>
    <row r="657" spans="9:13" x14ac:dyDescent="0.25">
      <c r="I657" s="14"/>
      <c r="M657" s="49"/>
    </row>
    <row r="658" spans="9:13" x14ac:dyDescent="0.25">
      <c r="I658" s="14"/>
      <c r="M658" s="49"/>
    </row>
    <row r="659" spans="9:13" x14ac:dyDescent="0.25">
      <c r="I659" s="14"/>
      <c r="M659" s="49"/>
    </row>
    <row r="660" spans="9:13" x14ac:dyDescent="0.25">
      <c r="M660" s="49"/>
    </row>
    <row r="661" spans="9:13" x14ac:dyDescent="0.25">
      <c r="M661" s="49"/>
    </row>
    <row r="662" spans="9:13" x14ac:dyDescent="0.25">
      <c r="M662" s="49"/>
    </row>
    <row r="663" spans="9:13" x14ac:dyDescent="0.25">
      <c r="M663" s="49"/>
    </row>
    <row r="664" spans="9:13" x14ac:dyDescent="0.25">
      <c r="M664" s="49"/>
    </row>
    <row r="665" spans="9:13" x14ac:dyDescent="0.25">
      <c r="M665" s="49"/>
    </row>
    <row r="666" spans="9:13" x14ac:dyDescent="0.25">
      <c r="M666" s="49"/>
    </row>
    <row r="667" spans="9:13" x14ac:dyDescent="0.25">
      <c r="M667" s="49"/>
    </row>
    <row r="668" spans="9:13" x14ac:dyDescent="0.25">
      <c r="M668" s="49"/>
    </row>
    <row r="669" spans="9:13" x14ac:dyDescent="0.25">
      <c r="M669" s="49"/>
    </row>
    <row r="670" spans="9:13" x14ac:dyDescent="0.25">
      <c r="M670" s="49"/>
    </row>
    <row r="671" spans="9:13" x14ac:dyDescent="0.25">
      <c r="M671" s="49"/>
    </row>
    <row r="672" spans="9:13" x14ac:dyDescent="0.25">
      <c r="M672" s="49"/>
    </row>
    <row r="673" spans="13:13" x14ac:dyDescent="0.25">
      <c r="M673" s="49"/>
    </row>
    <row r="674" spans="13:13" x14ac:dyDescent="0.25">
      <c r="M674" s="49"/>
    </row>
    <row r="675" spans="13:13" x14ac:dyDescent="0.25">
      <c r="M675" s="49"/>
    </row>
    <row r="676" spans="13:13" x14ac:dyDescent="0.25">
      <c r="M676" s="49"/>
    </row>
    <row r="677" spans="13:13" x14ac:dyDescent="0.25">
      <c r="M677" s="49"/>
    </row>
    <row r="678" spans="13:13" x14ac:dyDescent="0.25">
      <c r="M678" s="49"/>
    </row>
    <row r="679" spans="13:13" x14ac:dyDescent="0.25">
      <c r="M679" s="49"/>
    </row>
    <row r="680" spans="13:13" x14ac:dyDescent="0.25">
      <c r="M680" s="49"/>
    </row>
    <row r="681" spans="13:13" x14ac:dyDescent="0.25">
      <c r="M681" s="49"/>
    </row>
    <row r="682" spans="13:13" x14ac:dyDescent="0.25">
      <c r="M682" s="49"/>
    </row>
    <row r="683" spans="13:13" x14ac:dyDescent="0.25">
      <c r="M683" s="49"/>
    </row>
    <row r="684" spans="13:13" x14ac:dyDescent="0.25">
      <c r="M684" s="49"/>
    </row>
    <row r="685" spans="13:13" x14ac:dyDescent="0.25">
      <c r="M685" s="49"/>
    </row>
    <row r="686" spans="13:13" x14ac:dyDescent="0.25">
      <c r="M686" s="49"/>
    </row>
    <row r="687" spans="13:13" x14ac:dyDescent="0.25">
      <c r="M687" s="49"/>
    </row>
    <row r="688" spans="13:13" x14ac:dyDescent="0.25">
      <c r="M688" s="49"/>
    </row>
    <row r="689" spans="9:13" x14ac:dyDescent="0.25">
      <c r="M689" s="49"/>
    </row>
    <row r="690" spans="9:13" x14ac:dyDescent="0.25">
      <c r="M690" s="49"/>
    </row>
    <row r="691" spans="9:13" x14ac:dyDescent="0.25">
      <c r="M691" s="49"/>
    </row>
    <row r="692" spans="9:13" x14ac:dyDescent="0.25">
      <c r="I692" s="14"/>
      <c r="M692" s="49"/>
    </row>
    <row r="693" spans="9:13" x14ac:dyDescent="0.25">
      <c r="M693" s="49"/>
    </row>
    <row r="694" spans="9:13" x14ac:dyDescent="0.25">
      <c r="M694" s="49"/>
    </row>
    <row r="695" spans="9:13" x14ac:dyDescent="0.25">
      <c r="I695" s="14"/>
      <c r="M695" s="49"/>
    </row>
    <row r="696" spans="9:13" x14ac:dyDescent="0.25">
      <c r="M696" s="49"/>
    </row>
    <row r="697" spans="9:13" x14ac:dyDescent="0.25">
      <c r="M697" s="49"/>
    </row>
    <row r="698" spans="9:13" x14ac:dyDescent="0.25">
      <c r="M698" s="49"/>
    </row>
    <row r="699" spans="9:13" x14ac:dyDescent="0.25">
      <c r="M699" s="49"/>
    </row>
    <row r="700" spans="9:13" x14ac:dyDescent="0.25">
      <c r="M700" s="49"/>
    </row>
    <row r="701" spans="9:13" x14ac:dyDescent="0.25">
      <c r="M701" s="49"/>
    </row>
    <row r="702" spans="9:13" x14ac:dyDescent="0.25">
      <c r="I702" s="14"/>
      <c r="M702" s="49"/>
    </row>
    <row r="703" spans="9:13" x14ac:dyDescent="0.25">
      <c r="M703" s="49"/>
    </row>
    <row r="704" spans="9:13" x14ac:dyDescent="0.25">
      <c r="M704" s="49"/>
    </row>
    <row r="705" spans="9:13" x14ac:dyDescent="0.25">
      <c r="I705" s="14"/>
      <c r="M705" s="49"/>
    </row>
    <row r="706" spans="9:13" x14ac:dyDescent="0.25">
      <c r="I706" s="14"/>
      <c r="M706" s="49"/>
    </row>
    <row r="707" spans="9:13" x14ac:dyDescent="0.25">
      <c r="I707" s="14"/>
      <c r="M707" s="49"/>
    </row>
    <row r="708" spans="9:13" x14ac:dyDescent="0.25">
      <c r="I708" s="14"/>
      <c r="M708" s="49"/>
    </row>
    <row r="709" spans="9:13" x14ac:dyDescent="0.25">
      <c r="I709" s="14"/>
      <c r="M709" s="49"/>
    </row>
    <row r="710" spans="9:13" x14ac:dyDescent="0.25">
      <c r="M710" s="49"/>
    </row>
    <row r="711" spans="9:13" x14ac:dyDescent="0.25">
      <c r="M711" s="49"/>
    </row>
    <row r="712" spans="9:13" x14ac:dyDescent="0.25">
      <c r="M712" s="49"/>
    </row>
    <row r="713" spans="9:13" x14ac:dyDescent="0.25">
      <c r="M713" s="49"/>
    </row>
    <row r="714" spans="9:13" x14ac:dyDescent="0.25">
      <c r="M714" s="49"/>
    </row>
    <row r="715" spans="9:13" x14ac:dyDescent="0.25">
      <c r="M715" s="49"/>
    </row>
    <row r="716" spans="9:13" x14ac:dyDescent="0.25">
      <c r="M716" s="49"/>
    </row>
    <row r="717" spans="9:13" x14ac:dyDescent="0.25">
      <c r="M717" s="49"/>
    </row>
    <row r="718" spans="9:13" x14ac:dyDescent="0.25">
      <c r="M718" s="49"/>
    </row>
    <row r="719" spans="9:13" x14ac:dyDescent="0.25">
      <c r="M719" s="49"/>
    </row>
    <row r="720" spans="9:13" x14ac:dyDescent="0.25">
      <c r="M720" s="49"/>
    </row>
    <row r="721" spans="9:13" x14ac:dyDescent="0.25">
      <c r="M721" s="49"/>
    </row>
    <row r="722" spans="9:13" x14ac:dyDescent="0.25">
      <c r="M722" s="49"/>
    </row>
    <row r="723" spans="9:13" x14ac:dyDescent="0.25">
      <c r="M723" s="49"/>
    </row>
    <row r="724" spans="9:13" x14ac:dyDescent="0.25">
      <c r="M724" s="49"/>
    </row>
    <row r="725" spans="9:13" x14ac:dyDescent="0.25">
      <c r="I725" s="14"/>
      <c r="M725" s="49"/>
    </row>
    <row r="726" spans="9:13" x14ac:dyDescent="0.25">
      <c r="I726" s="14"/>
      <c r="M726" s="49"/>
    </row>
    <row r="727" spans="9:13" x14ac:dyDescent="0.25">
      <c r="I727" s="14"/>
      <c r="M727" s="49"/>
    </row>
    <row r="728" spans="9:13" x14ac:dyDescent="0.25">
      <c r="I728" s="14"/>
      <c r="M728" s="49"/>
    </row>
    <row r="729" spans="9:13" x14ac:dyDescent="0.25">
      <c r="M729" s="49"/>
    </row>
    <row r="730" spans="9:13" x14ac:dyDescent="0.25">
      <c r="M730" s="49"/>
    </row>
    <row r="731" spans="9:13" x14ac:dyDescent="0.25">
      <c r="M731" s="49"/>
    </row>
    <row r="732" spans="9:13" x14ac:dyDescent="0.25">
      <c r="M732" s="49"/>
    </row>
    <row r="733" spans="9:13" x14ac:dyDescent="0.25">
      <c r="M733" s="49"/>
    </row>
    <row r="734" spans="9:13" x14ac:dyDescent="0.25">
      <c r="M734" s="49"/>
    </row>
    <row r="735" spans="9:13" x14ac:dyDescent="0.25">
      <c r="M735" s="49"/>
    </row>
    <row r="736" spans="9:13" x14ac:dyDescent="0.25">
      <c r="M736" s="49"/>
    </row>
    <row r="737" spans="9:13" x14ac:dyDescent="0.25">
      <c r="M737" s="49"/>
    </row>
    <row r="738" spans="9:13" x14ac:dyDescent="0.25">
      <c r="M738" s="49"/>
    </row>
    <row r="739" spans="9:13" x14ac:dyDescent="0.25">
      <c r="M739" s="49"/>
    </row>
    <row r="740" spans="9:13" x14ac:dyDescent="0.25">
      <c r="M740" s="49"/>
    </row>
    <row r="741" spans="9:13" x14ac:dyDescent="0.25">
      <c r="M741" s="49"/>
    </row>
    <row r="742" spans="9:13" x14ac:dyDescent="0.25">
      <c r="M742" s="49"/>
    </row>
    <row r="743" spans="9:13" x14ac:dyDescent="0.25">
      <c r="M743" s="49"/>
    </row>
    <row r="744" spans="9:13" x14ac:dyDescent="0.25">
      <c r="M744" s="49"/>
    </row>
    <row r="745" spans="9:13" x14ac:dyDescent="0.25">
      <c r="M745" s="49"/>
    </row>
    <row r="746" spans="9:13" x14ac:dyDescent="0.25">
      <c r="I746" s="14"/>
      <c r="M746" s="49"/>
    </row>
    <row r="747" spans="9:13" x14ac:dyDescent="0.25">
      <c r="I747" s="14"/>
      <c r="M747" s="49"/>
    </row>
    <row r="748" spans="9:13" x14ac:dyDescent="0.25">
      <c r="I748" s="14"/>
      <c r="M748" s="49"/>
    </row>
    <row r="749" spans="9:13" x14ac:dyDescent="0.25">
      <c r="I749" s="14"/>
      <c r="M749" s="49"/>
    </row>
    <row r="750" spans="9:13" x14ac:dyDescent="0.25">
      <c r="I750" s="14"/>
      <c r="M750" s="49"/>
    </row>
    <row r="751" spans="9:13" x14ac:dyDescent="0.25">
      <c r="I751" s="14"/>
      <c r="M751" s="49"/>
    </row>
    <row r="752" spans="9:13" x14ac:dyDescent="0.25">
      <c r="M752" s="49"/>
    </row>
    <row r="753" spans="9:13" x14ac:dyDescent="0.25">
      <c r="M753" s="49"/>
    </row>
    <row r="754" spans="9:13" x14ac:dyDescent="0.25">
      <c r="M754" s="49"/>
    </row>
    <row r="755" spans="9:13" x14ac:dyDescent="0.25">
      <c r="M755" s="49"/>
    </row>
    <row r="756" spans="9:13" x14ac:dyDescent="0.25">
      <c r="M756" s="49"/>
    </row>
    <row r="757" spans="9:13" x14ac:dyDescent="0.25">
      <c r="M757" s="49"/>
    </row>
    <row r="758" spans="9:13" x14ac:dyDescent="0.25">
      <c r="M758" s="49"/>
    </row>
    <row r="759" spans="9:13" x14ac:dyDescent="0.25">
      <c r="M759" s="49"/>
    </row>
    <row r="760" spans="9:13" x14ac:dyDescent="0.25">
      <c r="M760" s="49"/>
    </row>
    <row r="761" spans="9:13" x14ac:dyDescent="0.25">
      <c r="M761" s="49"/>
    </row>
    <row r="762" spans="9:13" x14ac:dyDescent="0.25">
      <c r="M762" s="49"/>
    </row>
    <row r="763" spans="9:13" x14ac:dyDescent="0.25">
      <c r="M763" s="49"/>
    </row>
    <row r="764" spans="9:13" x14ac:dyDescent="0.25">
      <c r="M764" s="49"/>
    </row>
    <row r="765" spans="9:13" x14ac:dyDescent="0.25">
      <c r="M765" s="49"/>
    </row>
    <row r="766" spans="9:13" x14ac:dyDescent="0.25">
      <c r="M766" s="49"/>
    </row>
    <row r="767" spans="9:13" x14ac:dyDescent="0.25">
      <c r="I767" s="14"/>
      <c r="M767" s="49"/>
    </row>
    <row r="768" spans="9:13" x14ac:dyDescent="0.25">
      <c r="I768" s="14"/>
      <c r="M768" s="49"/>
    </row>
    <row r="769" spans="9:13" x14ac:dyDescent="0.25">
      <c r="I769" s="14"/>
      <c r="M769" s="49"/>
    </row>
    <row r="770" spans="9:13" x14ac:dyDescent="0.25">
      <c r="I770" s="14"/>
      <c r="M770" s="49"/>
    </row>
    <row r="771" spans="9:13" x14ac:dyDescent="0.25">
      <c r="I771" s="14"/>
      <c r="M771" s="49"/>
    </row>
    <row r="772" spans="9:13" x14ac:dyDescent="0.25">
      <c r="I772" s="14"/>
      <c r="M772" s="49"/>
    </row>
    <row r="773" spans="9:13" x14ac:dyDescent="0.25">
      <c r="I773" s="14"/>
      <c r="M773" s="49"/>
    </row>
    <row r="774" spans="9:13" x14ac:dyDescent="0.25">
      <c r="I774" s="14"/>
      <c r="M774" s="49"/>
    </row>
    <row r="775" spans="9:13" x14ac:dyDescent="0.25">
      <c r="I775" s="14"/>
      <c r="M775" s="49"/>
    </row>
    <row r="776" spans="9:13" x14ac:dyDescent="0.25">
      <c r="I776" s="14"/>
      <c r="M776" s="49"/>
    </row>
    <row r="777" spans="9:13" x14ac:dyDescent="0.25">
      <c r="I777" s="14"/>
      <c r="M777" s="49"/>
    </row>
    <row r="778" spans="9:13" x14ac:dyDescent="0.25">
      <c r="I778" s="14"/>
      <c r="M778" s="49"/>
    </row>
    <row r="779" spans="9:13" x14ac:dyDescent="0.25">
      <c r="I779" s="14"/>
      <c r="M779" s="49"/>
    </row>
    <row r="780" spans="9:13" x14ac:dyDescent="0.25">
      <c r="M780" s="49"/>
    </row>
    <row r="781" spans="9:13" x14ac:dyDescent="0.25">
      <c r="M781" s="49"/>
    </row>
    <row r="782" spans="9:13" x14ac:dyDescent="0.25">
      <c r="M782" s="49"/>
    </row>
    <row r="783" spans="9:13" x14ac:dyDescent="0.25">
      <c r="M783" s="49"/>
    </row>
    <row r="784" spans="9:13" x14ac:dyDescent="0.25">
      <c r="M784" s="49"/>
    </row>
    <row r="785" spans="13:13" x14ac:dyDescent="0.25">
      <c r="M785" s="49"/>
    </row>
    <row r="786" spans="13:13" x14ac:dyDescent="0.25">
      <c r="M786" s="49"/>
    </row>
    <row r="787" spans="13:13" x14ac:dyDescent="0.25">
      <c r="M787" s="49"/>
    </row>
    <row r="788" spans="13:13" x14ac:dyDescent="0.25">
      <c r="M788" s="49"/>
    </row>
    <row r="789" spans="13:13" x14ac:dyDescent="0.25">
      <c r="M789" s="49"/>
    </row>
    <row r="790" spans="13:13" x14ac:dyDescent="0.25">
      <c r="M790" s="49"/>
    </row>
    <row r="791" spans="13:13" x14ac:dyDescent="0.25">
      <c r="M791" s="49"/>
    </row>
    <row r="792" spans="13:13" x14ac:dyDescent="0.25">
      <c r="M792" s="49"/>
    </row>
    <row r="793" spans="13:13" x14ac:dyDescent="0.25">
      <c r="M793" s="49"/>
    </row>
    <row r="794" spans="13:13" x14ac:dyDescent="0.25">
      <c r="M794" s="49"/>
    </row>
    <row r="795" spans="13:13" x14ac:dyDescent="0.25">
      <c r="M795" s="49"/>
    </row>
    <row r="796" spans="13:13" x14ac:dyDescent="0.25">
      <c r="M796" s="49"/>
    </row>
    <row r="797" spans="13:13" x14ac:dyDescent="0.25">
      <c r="M797" s="49"/>
    </row>
    <row r="798" spans="13:13" x14ac:dyDescent="0.25">
      <c r="M798" s="49"/>
    </row>
    <row r="799" spans="13:13" x14ac:dyDescent="0.25">
      <c r="M799" s="49"/>
    </row>
    <row r="800" spans="13:13" x14ac:dyDescent="0.25">
      <c r="M800" s="49"/>
    </row>
    <row r="801" spans="9:13" x14ac:dyDescent="0.25">
      <c r="M801" s="49"/>
    </row>
    <row r="802" spans="9:13" x14ac:dyDescent="0.25">
      <c r="M802" s="49"/>
    </row>
    <row r="803" spans="9:13" x14ac:dyDescent="0.25">
      <c r="M803" s="49"/>
    </row>
    <row r="804" spans="9:13" x14ac:dyDescent="0.25">
      <c r="M804" s="49"/>
    </row>
    <row r="805" spans="9:13" x14ac:dyDescent="0.25">
      <c r="I805" s="14"/>
      <c r="M805" s="49"/>
    </row>
    <row r="806" spans="9:13" x14ac:dyDescent="0.25">
      <c r="M806" s="49"/>
    </row>
    <row r="807" spans="9:13" x14ac:dyDescent="0.25">
      <c r="M807" s="49"/>
    </row>
    <row r="808" spans="9:13" x14ac:dyDescent="0.25">
      <c r="M808" s="49"/>
    </row>
    <row r="809" spans="9:13" x14ac:dyDescent="0.25">
      <c r="M809" s="49"/>
    </row>
    <row r="810" spans="9:13" x14ac:dyDescent="0.25">
      <c r="M810" s="49"/>
    </row>
    <row r="811" spans="9:13" x14ac:dyDescent="0.25">
      <c r="M811" s="49"/>
    </row>
    <row r="812" spans="9:13" x14ac:dyDescent="0.25">
      <c r="M812" s="49"/>
    </row>
    <row r="813" spans="9:13" x14ac:dyDescent="0.25">
      <c r="M813" s="49"/>
    </row>
    <row r="814" spans="9:13" x14ac:dyDescent="0.25">
      <c r="M814" s="49"/>
    </row>
    <row r="815" spans="9:13" x14ac:dyDescent="0.25">
      <c r="M815" s="49"/>
    </row>
    <row r="816" spans="9:13" x14ac:dyDescent="0.25">
      <c r="I816" s="14"/>
      <c r="M816" s="49"/>
    </row>
    <row r="817" spans="9:13" x14ac:dyDescent="0.25">
      <c r="I817" s="14"/>
      <c r="M817" s="49"/>
    </row>
    <row r="818" spans="9:13" x14ac:dyDescent="0.25">
      <c r="I818" s="14"/>
      <c r="M818" s="49"/>
    </row>
    <row r="819" spans="9:13" x14ac:dyDescent="0.25">
      <c r="I819" s="14"/>
      <c r="M819" s="49"/>
    </row>
    <row r="820" spans="9:13" x14ac:dyDescent="0.25">
      <c r="I820" s="14"/>
      <c r="M820" s="49"/>
    </row>
    <row r="821" spans="9:13" x14ac:dyDescent="0.25">
      <c r="I821" s="14"/>
      <c r="M821" s="49"/>
    </row>
    <row r="822" spans="9:13" x14ac:dyDescent="0.25">
      <c r="I822" s="14"/>
      <c r="M822" s="49"/>
    </row>
    <row r="823" spans="9:13" x14ac:dyDescent="0.25">
      <c r="I823" s="14"/>
      <c r="M823" s="49"/>
    </row>
    <row r="824" spans="9:13" x14ac:dyDescent="0.25">
      <c r="I824" s="14"/>
      <c r="M824" s="49"/>
    </row>
    <row r="825" spans="9:13" x14ac:dyDescent="0.25">
      <c r="I825" s="14"/>
      <c r="M825" s="49"/>
    </row>
    <row r="826" spans="9:13" x14ac:dyDescent="0.25">
      <c r="I826" s="14"/>
      <c r="M826" s="49"/>
    </row>
    <row r="827" spans="9:13" x14ac:dyDescent="0.25">
      <c r="I827" s="14"/>
      <c r="M827" s="49"/>
    </row>
    <row r="828" spans="9:13" x14ac:dyDescent="0.25">
      <c r="I828" s="14"/>
      <c r="M828" s="49"/>
    </row>
    <row r="829" spans="9:13" x14ac:dyDescent="0.25">
      <c r="I829" s="14"/>
      <c r="M829" s="49"/>
    </row>
    <row r="830" spans="9:13" x14ac:dyDescent="0.25">
      <c r="I830" s="14"/>
      <c r="M830" s="49"/>
    </row>
    <row r="831" spans="9:13" x14ac:dyDescent="0.25">
      <c r="I831" s="14"/>
      <c r="M831" s="49"/>
    </row>
    <row r="832" spans="9:13" x14ac:dyDescent="0.25">
      <c r="I832" s="14"/>
      <c r="M832" s="49"/>
    </row>
    <row r="833" spans="9:13" x14ac:dyDescent="0.25">
      <c r="I833" s="14"/>
      <c r="M833" s="49"/>
    </row>
    <row r="834" spans="9:13" x14ac:dyDescent="0.25">
      <c r="I834" s="14"/>
      <c r="M834" s="49"/>
    </row>
    <row r="835" spans="9:13" x14ac:dyDescent="0.25">
      <c r="I835" s="14"/>
      <c r="M835" s="49"/>
    </row>
    <row r="836" spans="9:13" x14ac:dyDescent="0.25">
      <c r="I836" s="14"/>
      <c r="M836" s="49"/>
    </row>
    <row r="837" spans="9:13" x14ac:dyDescent="0.25">
      <c r="I837" s="14"/>
      <c r="M837" s="49"/>
    </row>
    <row r="838" spans="9:13" x14ac:dyDescent="0.25">
      <c r="M838" s="49"/>
    </row>
    <row r="839" spans="9:13" x14ac:dyDescent="0.25">
      <c r="M839" s="49"/>
    </row>
    <row r="840" spans="9:13" x14ac:dyDescent="0.25">
      <c r="M840" s="49"/>
    </row>
    <row r="841" spans="9:13" x14ac:dyDescent="0.25">
      <c r="M841" s="49"/>
    </row>
    <row r="842" spans="9:13" x14ac:dyDescent="0.25">
      <c r="M842" s="49"/>
    </row>
    <row r="843" spans="9:13" x14ac:dyDescent="0.25">
      <c r="M843" s="49"/>
    </row>
    <row r="844" spans="9:13" x14ac:dyDescent="0.25">
      <c r="M844" s="49"/>
    </row>
    <row r="845" spans="9:13" x14ac:dyDescent="0.25">
      <c r="M845" s="49"/>
    </row>
    <row r="846" spans="9:13" x14ac:dyDescent="0.25">
      <c r="M846" s="49"/>
    </row>
    <row r="847" spans="9:13" x14ac:dyDescent="0.25">
      <c r="M847" s="49"/>
    </row>
    <row r="848" spans="9:13" x14ac:dyDescent="0.25">
      <c r="M848" s="49"/>
    </row>
    <row r="849" spans="13:13" x14ac:dyDescent="0.25">
      <c r="M849" s="49"/>
    </row>
    <row r="850" spans="13:13" x14ac:dyDescent="0.25">
      <c r="M850" s="49"/>
    </row>
    <row r="851" spans="13:13" x14ac:dyDescent="0.25">
      <c r="M851" s="49"/>
    </row>
    <row r="852" spans="13:13" x14ac:dyDescent="0.25">
      <c r="M852" s="49"/>
    </row>
    <row r="853" spans="13:13" x14ac:dyDescent="0.25">
      <c r="M853" s="49"/>
    </row>
    <row r="854" spans="13:13" x14ac:dyDescent="0.25">
      <c r="M854" s="49"/>
    </row>
    <row r="855" spans="13:13" x14ac:dyDescent="0.25">
      <c r="M855" s="49"/>
    </row>
    <row r="856" spans="13:13" x14ac:dyDescent="0.25">
      <c r="M856" s="49"/>
    </row>
    <row r="857" spans="13:13" x14ac:dyDescent="0.25">
      <c r="M857" s="49"/>
    </row>
    <row r="858" spans="13:13" x14ac:dyDescent="0.25">
      <c r="M858" s="49"/>
    </row>
    <row r="859" spans="13:13" x14ac:dyDescent="0.25">
      <c r="M859" s="49"/>
    </row>
    <row r="860" spans="13:13" x14ac:dyDescent="0.25">
      <c r="M860" s="49"/>
    </row>
    <row r="861" spans="13:13" x14ac:dyDescent="0.25">
      <c r="M861" s="49"/>
    </row>
    <row r="862" spans="13:13" x14ac:dyDescent="0.25">
      <c r="M862" s="49"/>
    </row>
    <row r="863" spans="13:13" x14ac:dyDescent="0.25">
      <c r="M863" s="49"/>
    </row>
    <row r="864" spans="13:13" x14ac:dyDescent="0.25">
      <c r="M864" s="49"/>
    </row>
    <row r="865" spans="13:13" x14ac:dyDescent="0.25">
      <c r="M865" s="49"/>
    </row>
    <row r="866" spans="13:13" x14ac:dyDescent="0.25">
      <c r="M866" s="49"/>
    </row>
    <row r="867" spans="13:13" x14ac:dyDescent="0.25">
      <c r="M867" s="49"/>
    </row>
    <row r="868" spans="13:13" x14ac:dyDescent="0.25">
      <c r="M868" s="49"/>
    </row>
    <row r="869" spans="13:13" x14ac:dyDescent="0.25">
      <c r="M869" s="49"/>
    </row>
    <row r="870" spans="13:13" x14ac:dyDescent="0.25">
      <c r="M870" s="49"/>
    </row>
    <row r="871" spans="13:13" x14ac:dyDescent="0.25">
      <c r="M871" s="49"/>
    </row>
    <row r="872" spans="13:13" x14ac:dyDescent="0.25">
      <c r="M872" s="49"/>
    </row>
    <row r="873" spans="13:13" x14ac:dyDescent="0.25">
      <c r="M873" s="49"/>
    </row>
    <row r="874" spans="13:13" x14ac:dyDescent="0.25">
      <c r="M874" s="49"/>
    </row>
    <row r="875" spans="13:13" x14ac:dyDescent="0.25">
      <c r="M875" s="49"/>
    </row>
    <row r="876" spans="13:13" x14ac:dyDescent="0.25">
      <c r="M876" s="49"/>
    </row>
    <row r="877" spans="13:13" x14ac:dyDescent="0.25">
      <c r="M877" s="49"/>
    </row>
    <row r="878" spans="13:13" x14ac:dyDescent="0.25">
      <c r="M878" s="49"/>
    </row>
    <row r="879" spans="13:13" x14ac:dyDescent="0.25">
      <c r="M879" s="49"/>
    </row>
    <row r="880" spans="13:13" x14ac:dyDescent="0.25">
      <c r="M880" s="49"/>
    </row>
    <row r="881" spans="13:13" x14ac:dyDescent="0.25">
      <c r="M881" s="49"/>
    </row>
    <row r="882" spans="13:13" x14ac:dyDescent="0.25">
      <c r="M882" s="49"/>
    </row>
    <row r="883" spans="13:13" x14ac:dyDescent="0.25">
      <c r="M883" s="49"/>
    </row>
    <row r="884" spans="13:13" x14ac:dyDescent="0.25">
      <c r="M884" s="49"/>
    </row>
    <row r="885" spans="13:13" x14ac:dyDescent="0.25">
      <c r="M885" s="49"/>
    </row>
    <row r="886" spans="13:13" x14ac:dyDescent="0.25">
      <c r="M886" s="49"/>
    </row>
    <row r="887" spans="13:13" x14ac:dyDescent="0.25">
      <c r="M887" s="49"/>
    </row>
    <row r="888" spans="13:13" x14ac:dyDescent="0.25">
      <c r="M888" s="49"/>
    </row>
    <row r="889" spans="13:13" x14ac:dyDescent="0.25">
      <c r="M889" s="49"/>
    </row>
    <row r="890" spans="13:13" x14ac:dyDescent="0.25">
      <c r="M890" s="49"/>
    </row>
    <row r="891" spans="13:13" x14ac:dyDescent="0.25">
      <c r="M891" s="49"/>
    </row>
    <row r="892" spans="13:13" x14ac:dyDescent="0.25">
      <c r="M892" s="49"/>
    </row>
    <row r="893" spans="13:13" x14ac:dyDescent="0.25">
      <c r="M893" s="49"/>
    </row>
    <row r="894" spans="13:13" x14ac:dyDescent="0.25">
      <c r="M894" s="49"/>
    </row>
    <row r="895" spans="13:13" x14ac:dyDescent="0.25">
      <c r="M895" s="49"/>
    </row>
    <row r="896" spans="13:13" x14ac:dyDescent="0.25">
      <c r="M896" s="49"/>
    </row>
    <row r="897" spans="9:13" x14ac:dyDescent="0.25">
      <c r="M897" s="49"/>
    </row>
    <row r="898" spans="9:13" x14ac:dyDescent="0.25">
      <c r="M898" s="49"/>
    </row>
    <row r="899" spans="9:13" x14ac:dyDescent="0.25">
      <c r="M899" s="49"/>
    </row>
    <row r="900" spans="9:13" x14ac:dyDescent="0.25">
      <c r="M900" s="49"/>
    </row>
    <row r="901" spans="9:13" x14ac:dyDescent="0.25">
      <c r="M901" s="49"/>
    </row>
    <row r="902" spans="9:13" x14ac:dyDescent="0.25">
      <c r="M902" s="49"/>
    </row>
    <row r="903" spans="9:13" x14ac:dyDescent="0.25">
      <c r="M903" s="49"/>
    </row>
    <row r="904" spans="9:13" x14ac:dyDescent="0.25">
      <c r="M904" s="49"/>
    </row>
    <row r="905" spans="9:13" x14ac:dyDescent="0.25">
      <c r="M905" s="49"/>
    </row>
    <row r="906" spans="9:13" x14ac:dyDescent="0.25">
      <c r="M906" s="49"/>
    </row>
    <row r="907" spans="9:13" x14ac:dyDescent="0.25">
      <c r="M907" s="49"/>
    </row>
    <row r="908" spans="9:13" x14ac:dyDescent="0.25">
      <c r="M908" s="49"/>
    </row>
    <row r="909" spans="9:13" x14ac:dyDescent="0.25">
      <c r="M909" s="49"/>
    </row>
    <row r="910" spans="9:13" x14ac:dyDescent="0.25">
      <c r="I910" s="14"/>
      <c r="M910" s="49"/>
    </row>
    <row r="911" spans="9:13" x14ac:dyDescent="0.25">
      <c r="I911" s="14"/>
      <c r="M911" s="49"/>
    </row>
    <row r="912" spans="9:13" x14ac:dyDescent="0.25">
      <c r="I912" s="14"/>
      <c r="M912" s="49"/>
    </row>
    <row r="913" spans="9:13" x14ac:dyDescent="0.25">
      <c r="I913" s="14"/>
      <c r="M913" s="49"/>
    </row>
    <row r="914" spans="9:13" x14ac:dyDescent="0.25">
      <c r="I914" s="14"/>
      <c r="M914" s="49"/>
    </row>
    <row r="915" spans="9:13" x14ac:dyDescent="0.25">
      <c r="I915" s="14"/>
      <c r="M915" s="49"/>
    </row>
    <row r="916" spans="9:13" x14ac:dyDescent="0.25">
      <c r="I916" s="14"/>
      <c r="M916" s="49"/>
    </row>
    <row r="917" spans="9:13" x14ac:dyDescent="0.25">
      <c r="I917" s="14"/>
      <c r="M917" s="49"/>
    </row>
    <row r="918" spans="9:13" x14ac:dyDescent="0.25">
      <c r="I918" s="14"/>
      <c r="M918" s="49"/>
    </row>
    <row r="919" spans="9:13" x14ac:dyDescent="0.25">
      <c r="I919" s="14"/>
      <c r="M919" s="49"/>
    </row>
    <row r="920" spans="9:13" x14ac:dyDescent="0.25">
      <c r="M920" s="49"/>
    </row>
    <row r="921" spans="9:13" x14ac:dyDescent="0.25">
      <c r="M921" s="49"/>
    </row>
    <row r="922" spans="9:13" x14ac:dyDescent="0.25">
      <c r="M922" s="49"/>
    </row>
    <row r="923" spans="9:13" x14ac:dyDescent="0.25">
      <c r="M923" s="49"/>
    </row>
    <row r="924" spans="9:13" x14ac:dyDescent="0.25">
      <c r="M924" s="49"/>
    </row>
    <row r="925" spans="9:13" x14ac:dyDescent="0.25">
      <c r="M925" s="49"/>
    </row>
    <row r="926" spans="9:13" x14ac:dyDescent="0.25">
      <c r="M926" s="49"/>
    </row>
    <row r="927" spans="9:13" x14ac:dyDescent="0.25">
      <c r="M927" s="49"/>
    </row>
    <row r="928" spans="9:13" x14ac:dyDescent="0.25">
      <c r="M928" s="49"/>
    </row>
    <row r="929" spans="9:13" x14ac:dyDescent="0.25">
      <c r="M929" s="49"/>
    </row>
    <row r="930" spans="9:13" x14ac:dyDescent="0.25">
      <c r="M930" s="49"/>
    </row>
    <row r="931" spans="9:13" x14ac:dyDescent="0.25">
      <c r="M931" s="49"/>
    </row>
    <row r="932" spans="9:13" x14ac:dyDescent="0.25">
      <c r="M932" s="49"/>
    </row>
    <row r="933" spans="9:13" x14ac:dyDescent="0.25">
      <c r="M933" s="49"/>
    </row>
    <row r="934" spans="9:13" x14ac:dyDescent="0.25">
      <c r="I934" s="14"/>
      <c r="M934" s="49"/>
    </row>
    <row r="935" spans="9:13" x14ac:dyDescent="0.25">
      <c r="I935" s="14"/>
      <c r="M935" s="49"/>
    </row>
    <row r="936" spans="9:13" x14ac:dyDescent="0.25">
      <c r="M936" s="49"/>
    </row>
    <row r="937" spans="9:13" x14ac:dyDescent="0.25">
      <c r="M937" s="49"/>
    </row>
    <row r="938" spans="9:13" x14ac:dyDescent="0.25">
      <c r="M938" s="49"/>
    </row>
    <row r="939" spans="9:13" x14ac:dyDescent="0.25">
      <c r="I939" s="14"/>
      <c r="M939" s="49"/>
    </row>
    <row r="940" spans="9:13" x14ac:dyDescent="0.25">
      <c r="M940" s="49"/>
    </row>
    <row r="941" spans="9:13" x14ac:dyDescent="0.25">
      <c r="I941" s="14"/>
      <c r="M941" s="49"/>
    </row>
    <row r="942" spans="9:13" x14ac:dyDescent="0.25">
      <c r="I942" s="14"/>
      <c r="M942" s="49"/>
    </row>
    <row r="943" spans="9:13" x14ac:dyDescent="0.25">
      <c r="M943" s="49"/>
    </row>
    <row r="944" spans="9:13" x14ac:dyDescent="0.25">
      <c r="M944" s="49"/>
    </row>
    <row r="945" spans="9:13" x14ac:dyDescent="0.25">
      <c r="M945" s="49"/>
    </row>
    <row r="946" spans="9:13" x14ac:dyDescent="0.25">
      <c r="M946" s="49"/>
    </row>
    <row r="947" spans="9:13" x14ac:dyDescent="0.25">
      <c r="M947" s="49"/>
    </row>
    <row r="948" spans="9:13" x14ac:dyDescent="0.25">
      <c r="I948" s="14"/>
      <c r="M948" s="49"/>
    </row>
    <row r="949" spans="9:13" x14ac:dyDescent="0.25">
      <c r="I949" s="14"/>
      <c r="M949" s="49"/>
    </row>
    <row r="950" spans="9:13" x14ac:dyDescent="0.25">
      <c r="I950" s="14"/>
      <c r="M950" s="49"/>
    </row>
    <row r="951" spans="9:13" x14ac:dyDescent="0.25">
      <c r="I951" s="14"/>
      <c r="M951" s="49"/>
    </row>
    <row r="952" spans="9:13" x14ac:dyDescent="0.25">
      <c r="M952" s="49"/>
    </row>
    <row r="953" spans="9:13" x14ac:dyDescent="0.25">
      <c r="M953" s="49"/>
    </row>
    <row r="954" spans="9:13" x14ac:dyDescent="0.25">
      <c r="M954" s="49"/>
    </row>
    <row r="955" spans="9:13" x14ac:dyDescent="0.25">
      <c r="M955" s="49"/>
    </row>
    <row r="956" spans="9:13" x14ac:dyDescent="0.25">
      <c r="I956" s="14"/>
      <c r="M956" s="49"/>
    </row>
    <row r="957" spans="9:13" x14ac:dyDescent="0.25">
      <c r="I957" s="14"/>
      <c r="M957" s="49"/>
    </row>
    <row r="958" spans="9:13" x14ac:dyDescent="0.25">
      <c r="I958" s="14"/>
      <c r="M958" s="49"/>
    </row>
    <row r="959" spans="9:13" x14ac:dyDescent="0.25">
      <c r="I959" s="14"/>
      <c r="M959" s="49"/>
    </row>
    <row r="960" spans="9:13" x14ac:dyDescent="0.25">
      <c r="I960" s="14"/>
      <c r="M960" s="49"/>
    </row>
    <row r="961" spans="9:13" x14ac:dyDescent="0.25">
      <c r="I961" s="14"/>
      <c r="M961" s="49"/>
    </row>
    <row r="962" spans="9:13" x14ac:dyDescent="0.25">
      <c r="I962" s="14"/>
      <c r="M962" s="49"/>
    </row>
    <row r="963" spans="9:13" x14ac:dyDescent="0.25">
      <c r="I963" s="14"/>
      <c r="M963" s="49"/>
    </row>
    <row r="964" spans="9:13" x14ac:dyDescent="0.25">
      <c r="I964" s="14"/>
      <c r="M964" s="49"/>
    </row>
    <row r="965" spans="9:13" x14ac:dyDescent="0.25">
      <c r="I965" s="14"/>
      <c r="M965" s="49"/>
    </row>
    <row r="966" spans="9:13" x14ac:dyDescent="0.25">
      <c r="M966" s="49"/>
    </row>
    <row r="967" spans="9:13" x14ac:dyDescent="0.25">
      <c r="M967" s="49"/>
    </row>
    <row r="968" spans="9:13" x14ac:dyDescent="0.25">
      <c r="M968" s="49"/>
    </row>
    <row r="969" spans="9:13" x14ac:dyDescent="0.25">
      <c r="M969" s="49"/>
    </row>
    <row r="970" spans="9:13" x14ac:dyDescent="0.25">
      <c r="M970" s="49"/>
    </row>
    <row r="971" spans="9:13" x14ac:dyDescent="0.25">
      <c r="M971" s="49"/>
    </row>
    <row r="972" spans="9:13" x14ac:dyDescent="0.25">
      <c r="M972" s="49"/>
    </row>
    <row r="973" spans="9:13" x14ac:dyDescent="0.25">
      <c r="M973" s="49"/>
    </row>
    <row r="974" spans="9:13" x14ac:dyDescent="0.25">
      <c r="M974" s="49"/>
    </row>
    <row r="975" spans="9:13" x14ac:dyDescent="0.25">
      <c r="M975" s="49"/>
    </row>
    <row r="976" spans="9:13" x14ac:dyDescent="0.25">
      <c r="M976" s="49"/>
    </row>
    <row r="977" spans="9:13" x14ac:dyDescent="0.25">
      <c r="M977" s="49"/>
    </row>
    <row r="978" spans="9:13" x14ac:dyDescent="0.25">
      <c r="M978" s="49"/>
    </row>
    <row r="979" spans="9:13" x14ac:dyDescent="0.25">
      <c r="M979" s="49"/>
    </row>
    <row r="980" spans="9:13" x14ac:dyDescent="0.25">
      <c r="M980" s="49"/>
    </row>
    <row r="981" spans="9:13" x14ac:dyDescent="0.25">
      <c r="M981" s="49"/>
    </row>
    <row r="982" spans="9:13" x14ac:dyDescent="0.25">
      <c r="M982" s="49"/>
    </row>
    <row r="983" spans="9:13" x14ac:dyDescent="0.25">
      <c r="M983" s="49"/>
    </row>
    <row r="984" spans="9:13" x14ac:dyDescent="0.25">
      <c r="M984" s="49"/>
    </row>
    <row r="985" spans="9:13" x14ac:dyDescent="0.25">
      <c r="M985" s="49"/>
    </row>
    <row r="986" spans="9:13" x14ac:dyDescent="0.25">
      <c r="M986" s="49"/>
    </row>
    <row r="987" spans="9:13" x14ac:dyDescent="0.25">
      <c r="M987" s="49"/>
    </row>
    <row r="988" spans="9:13" x14ac:dyDescent="0.25">
      <c r="I988" s="14"/>
      <c r="M988" s="49"/>
    </row>
    <row r="989" spans="9:13" x14ac:dyDescent="0.25">
      <c r="I989" s="14"/>
      <c r="M989" s="49"/>
    </row>
    <row r="990" spans="9:13" x14ac:dyDescent="0.25">
      <c r="I990" s="14"/>
      <c r="M990" s="49"/>
    </row>
    <row r="991" spans="9:13" x14ac:dyDescent="0.25">
      <c r="I991" s="14"/>
      <c r="M991" s="49"/>
    </row>
    <row r="992" spans="9:13" x14ac:dyDescent="0.25">
      <c r="I992" s="14"/>
      <c r="M992" s="49"/>
    </row>
    <row r="993" spans="9:13" x14ac:dyDescent="0.25">
      <c r="I993" s="14"/>
      <c r="M993" s="49"/>
    </row>
    <row r="994" spans="9:13" x14ac:dyDescent="0.25">
      <c r="I994" s="14"/>
      <c r="M994" s="49"/>
    </row>
    <row r="995" spans="9:13" x14ac:dyDescent="0.25">
      <c r="I995" s="14"/>
      <c r="M995" s="49"/>
    </row>
    <row r="996" spans="9:13" x14ac:dyDescent="0.25">
      <c r="I996" s="14"/>
      <c r="M996" s="49"/>
    </row>
    <row r="997" spans="9:13" x14ac:dyDescent="0.25">
      <c r="I997" s="14"/>
      <c r="M997" s="49"/>
    </row>
    <row r="998" spans="9:13" x14ac:dyDescent="0.25">
      <c r="I998" s="14"/>
      <c r="M998" s="49"/>
    </row>
    <row r="999" spans="9:13" x14ac:dyDescent="0.25">
      <c r="I999" s="14"/>
      <c r="M999" s="49"/>
    </row>
    <row r="1000" spans="9:13" x14ac:dyDescent="0.25">
      <c r="I1000" s="14"/>
      <c r="M1000" s="49"/>
    </row>
    <row r="1001" spans="9:13" x14ac:dyDescent="0.25">
      <c r="I1001" s="14"/>
      <c r="M1001" s="49"/>
    </row>
    <row r="1002" spans="9:13" x14ac:dyDescent="0.25">
      <c r="I1002" s="14"/>
      <c r="M1002" s="49"/>
    </row>
    <row r="1003" spans="9:13" x14ac:dyDescent="0.25">
      <c r="I1003" s="14"/>
      <c r="M1003" s="49"/>
    </row>
    <row r="1004" spans="9:13" x14ac:dyDescent="0.25">
      <c r="I1004" s="14"/>
      <c r="M1004" s="49"/>
    </row>
    <row r="1005" spans="9:13" x14ac:dyDescent="0.25">
      <c r="M1005" s="49"/>
    </row>
    <row r="1006" spans="9:13" x14ac:dyDescent="0.25">
      <c r="M1006" s="49"/>
    </row>
    <row r="1007" spans="9:13" x14ac:dyDescent="0.25">
      <c r="M1007" s="49"/>
    </row>
    <row r="1008" spans="9:13" x14ac:dyDescent="0.25">
      <c r="M1008" s="49"/>
    </row>
    <row r="1009" spans="13:13" x14ac:dyDescent="0.25">
      <c r="M1009" s="49"/>
    </row>
    <row r="1010" spans="13:13" x14ac:dyDescent="0.25">
      <c r="M1010" s="49"/>
    </row>
    <row r="1011" spans="13:13" x14ac:dyDescent="0.25">
      <c r="M1011" s="49"/>
    </row>
    <row r="1012" spans="13:13" x14ac:dyDescent="0.25">
      <c r="M1012" s="49"/>
    </row>
    <row r="1013" spans="13:13" x14ac:dyDescent="0.25">
      <c r="M1013" s="49"/>
    </row>
    <row r="1014" spans="13:13" x14ac:dyDescent="0.25">
      <c r="M1014" s="49"/>
    </row>
    <row r="1015" spans="13:13" x14ac:dyDescent="0.25">
      <c r="M1015" s="49"/>
    </row>
    <row r="1016" spans="13:13" x14ac:dyDescent="0.25">
      <c r="M1016" s="49"/>
    </row>
    <row r="1017" spans="13:13" x14ac:dyDescent="0.25">
      <c r="M1017" s="49"/>
    </row>
    <row r="1018" spans="13:13" x14ac:dyDescent="0.25">
      <c r="M1018" s="49"/>
    </row>
    <row r="1019" spans="13:13" x14ac:dyDescent="0.25">
      <c r="M1019" s="49"/>
    </row>
    <row r="1020" spans="13:13" x14ac:dyDescent="0.25">
      <c r="M1020" s="49"/>
    </row>
    <row r="1021" spans="13:13" x14ac:dyDescent="0.25">
      <c r="M1021" s="49"/>
    </row>
    <row r="1022" spans="13:13" x14ac:dyDescent="0.25">
      <c r="M1022" s="49"/>
    </row>
    <row r="1023" spans="13:13" x14ac:dyDescent="0.25">
      <c r="M1023" s="49"/>
    </row>
    <row r="1024" spans="13:13" x14ac:dyDescent="0.25">
      <c r="M1024" s="49"/>
    </row>
    <row r="1025" spans="9:13" x14ac:dyDescent="0.25">
      <c r="M1025" s="49"/>
    </row>
    <row r="1026" spans="9:13" x14ac:dyDescent="0.25">
      <c r="M1026" s="49"/>
    </row>
    <row r="1027" spans="9:13" x14ac:dyDescent="0.25">
      <c r="M1027" s="49"/>
    </row>
    <row r="1028" spans="9:13" x14ac:dyDescent="0.25">
      <c r="M1028" s="49"/>
    </row>
    <row r="1029" spans="9:13" x14ac:dyDescent="0.25">
      <c r="M1029" s="49"/>
    </row>
    <row r="1030" spans="9:13" x14ac:dyDescent="0.25">
      <c r="M1030" s="49"/>
    </row>
    <row r="1031" spans="9:13" x14ac:dyDescent="0.25">
      <c r="M1031" s="49"/>
    </row>
    <row r="1032" spans="9:13" x14ac:dyDescent="0.25">
      <c r="M1032" s="49"/>
    </row>
    <row r="1033" spans="9:13" x14ac:dyDescent="0.25">
      <c r="M1033" s="49"/>
    </row>
    <row r="1034" spans="9:13" x14ac:dyDescent="0.25">
      <c r="M1034" s="49"/>
    </row>
    <row r="1035" spans="9:13" x14ac:dyDescent="0.25">
      <c r="M1035" s="49"/>
    </row>
    <row r="1036" spans="9:13" x14ac:dyDescent="0.25">
      <c r="I1036" s="14"/>
      <c r="M1036" s="49"/>
    </row>
    <row r="1037" spans="9:13" x14ac:dyDescent="0.25">
      <c r="I1037" s="14"/>
      <c r="M1037" s="49"/>
    </row>
    <row r="1038" spans="9:13" x14ac:dyDescent="0.25">
      <c r="I1038" s="14"/>
      <c r="M1038" s="49"/>
    </row>
    <row r="1039" spans="9:13" x14ac:dyDescent="0.25">
      <c r="I1039" s="14"/>
      <c r="M1039" s="49"/>
    </row>
    <row r="1040" spans="9:13" x14ac:dyDescent="0.25">
      <c r="I1040" s="14"/>
      <c r="M1040" s="49"/>
    </row>
    <row r="1041" spans="9:13" x14ac:dyDescent="0.25">
      <c r="I1041" s="14"/>
      <c r="M1041" s="49"/>
    </row>
    <row r="1042" spans="9:13" x14ac:dyDescent="0.25">
      <c r="I1042" s="14"/>
      <c r="M1042" s="49"/>
    </row>
    <row r="1043" spans="9:13" x14ac:dyDescent="0.25">
      <c r="I1043" s="14"/>
      <c r="M1043" s="49"/>
    </row>
    <row r="1044" spans="9:13" x14ac:dyDescent="0.25">
      <c r="M1044" s="49"/>
    </row>
    <row r="1045" spans="9:13" x14ac:dyDescent="0.25">
      <c r="M1045" s="49"/>
    </row>
    <row r="1046" spans="9:13" x14ac:dyDescent="0.25">
      <c r="M1046" s="49"/>
    </row>
    <row r="1047" spans="9:13" x14ac:dyDescent="0.25">
      <c r="M1047" s="49"/>
    </row>
    <row r="1048" spans="9:13" x14ac:dyDescent="0.25">
      <c r="M1048" s="49"/>
    </row>
    <row r="1049" spans="9:13" x14ac:dyDescent="0.25">
      <c r="M1049" s="49"/>
    </row>
    <row r="1050" spans="9:13" x14ac:dyDescent="0.25">
      <c r="M1050" s="49"/>
    </row>
    <row r="1051" spans="9:13" x14ac:dyDescent="0.25">
      <c r="M1051" s="49"/>
    </row>
    <row r="1052" spans="9:13" x14ac:dyDescent="0.25">
      <c r="M1052" s="49"/>
    </row>
    <row r="1053" spans="9:13" x14ac:dyDescent="0.25">
      <c r="M1053" s="49"/>
    </row>
    <row r="1054" spans="9:13" x14ac:dyDescent="0.25">
      <c r="I1054" s="14"/>
      <c r="M1054" s="49"/>
    </row>
    <row r="1055" spans="9:13" x14ac:dyDescent="0.25">
      <c r="I1055" s="14"/>
      <c r="M1055" s="49"/>
    </row>
    <row r="1056" spans="9:13" x14ac:dyDescent="0.25">
      <c r="I1056" s="14"/>
      <c r="M1056" s="49"/>
    </row>
    <row r="1057" spans="9:13" x14ac:dyDescent="0.25">
      <c r="I1057" s="14"/>
      <c r="M1057" s="49"/>
    </row>
    <row r="1058" spans="9:13" x14ac:dyDescent="0.25">
      <c r="I1058" s="14"/>
      <c r="M1058" s="49"/>
    </row>
    <row r="1059" spans="9:13" x14ac:dyDescent="0.25">
      <c r="I1059" s="14"/>
      <c r="M1059" s="49"/>
    </row>
    <row r="1060" spans="9:13" x14ac:dyDescent="0.25">
      <c r="I1060" s="14"/>
      <c r="M1060" s="49"/>
    </row>
    <row r="1061" spans="9:13" x14ac:dyDescent="0.25">
      <c r="I1061" s="14"/>
      <c r="M1061" s="49"/>
    </row>
    <row r="1062" spans="9:13" x14ac:dyDescent="0.25">
      <c r="I1062" s="14"/>
      <c r="M1062" s="49"/>
    </row>
    <row r="1063" spans="9:13" x14ac:dyDescent="0.25">
      <c r="I1063" s="14"/>
      <c r="M1063" s="49"/>
    </row>
    <row r="1064" spans="9:13" x14ac:dyDescent="0.25">
      <c r="M1064" s="49"/>
    </row>
    <row r="1065" spans="9:13" x14ac:dyDescent="0.25">
      <c r="M1065" s="49"/>
    </row>
    <row r="1066" spans="9:13" x14ac:dyDescent="0.25">
      <c r="M1066" s="49"/>
    </row>
    <row r="1067" spans="9:13" x14ac:dyDescent="0.25">
      <c r="M1067" s="49"/>
    </row>
    <row r="1068" spans="9:13" x14ac:dyDescent="0.25">
      <c r="M1068" s="49"/>
    </row>
    <row r="1069" spans="9:13" x14ac:dyDescent="0.25">
      <c r="M1069" s="49"/>
    </row>
    <row r="1070" spans="9:13" x14ac:dyDescent="0.25">
      <c r="M1070" s="49"/>
    </row>
    <row r="1071" spans="9:13" x14ac:dyDescent="0.25">
      <c r="M1071" s="49"/>
    </row>
    <row r="1072" spans="9:13" x14ac:dyDescent="0.25">
      <c r="M1072" s="49"/>
    </row>
    <row r="1073" spans="13:13" x14ac:dyDescent="0.25">
      <c r="M1073" s="49"/>
    </row>
    <row r="1074" spans="13:13" x14ac:dyDescent="0.25">
      <c r="M1074" s="49"/>
    </row>
    <row r="1075" spans="13:13" x14ac:dyDescent="0.25">
      <c r="M1075" s="49"/>
    </row>
    <row r="1076" spans="13:13" x14ac:dyDescent="0.25">
      <c r="M1076" s="49"/>
    </row>
    <row r="1077" spans="13:13" x14ac:dyDescent="0.25">
      <c r="M1077" s="49"/>
    </row>
    <row r="1078" spans="13:13" x14ac:dyDescent="0.25">
      <c r="M1078" s="49"/>
    </row>
    <row r="1079" spans="13:13" x14ac:dyDescent="0.25">
      <c r="M1079" s="49"/>
    </row>
    <row r="1080" spans="13:13" x14ac:dyDescent="0.25">
      <c r="M1080" s="49"/>
    </row>
    <row r="1081" spans="13:13" x14ac:dyDescent="0.25">
      <c r="M1081" s="49"/>
    </row>
    <row r="1082" spans="13:13" x14ac:dyDescent="0.25">
      <c r="M1082" s="49"/>
    </row>
    <row r="1083" spans="13:13" x14ac:dyDescent="0.25">
      <c r="M1083" s="49"/>
    </row>
    <row r="1084" spans="13:13" x14ac:dyDescent="0.25">
      <c r="M1084" s="49"/>
    </row>
    <row r="1085" spans="13:13" x14ac:dyDescent="0.25">
      <c r="M1085" s="49"/>
    </row>
    <row r="1086" spans="13:13" x14ac:dyDescent="0.25">
      <c r="M1086" s="49"/>
    </row>
    <row r="1087" spans="13:13" x14ac:dyDescent="0.25">
      <c r="M1087" s="49"/>
    </row>
    <row r="1088" spans="13:13" x14ac:dyDescent="0.25">
      <c r="M1088" s="49"/>
    </row>
    <row r="1089" spans="9:13" x14ac:dyDescent="0.25">
      <c r="M1089" s="49"/>
    </row>
    <row r="1090" spans="9:13" x14ac:dyDescent="0.25">
      <c r="M1090" s="49"/>
    </row>
    <row r="1091" spans="9:13" x14ac:dyDescent="0.25">
      <c r="M1091" s="49"/>
    </row>
    <row r="1092" spans="9:13" x14ac:dyDescent="0.25">
      <c r="M1092" s="49"/>
    </row>
    <row r="1093" spans="9:13" x14ac:dyDescent="0.25">
      <c r="M1093" s="49"/>
    </row>
    <row r="1094" spans="9:13" x14ac:dyDescent="0.25">
      <c r="M1094" s="49"/>
    </row>
    <row r="1095" spans="9:13" x14ac:dyDescent="0.25">
      <c r="M1095" s="49"/>
    </row>
    <row r="1096" spans="9:13" x14ac:dyDescent="0.25">
      <c r="M1096" s="49"/>
    </row>
    <row r="1097" spans="9:13" x14ac:dyDescent="0.25">
      <c r="M1097" s="49"/>
    </row>
    <row r="1098" spans="9:13" x14ac:dyDescent="0.25">
      <c r="M1098" s="49"/>
    </row>
    <row r="1099" spans="9:13" x14ac:dyDescent="0.25">
      <c r="M1099" s="49"/>
    </row>
    <row r="1100" spans="9:13" x14ac:dyDescent="0.25">
      <c r="I1100" s="14"/>
      <c r="M1100" s="49"/>
    </row>
    <row r="1101" spans="9:13" x14ac:dyDescent="0.25">
      <c r="I1101" s="14"/>
      <c r="M1101" s="49"/>
    </row>
    <row r="1102" spans="9:13" x14ac:dyDescent="0.25">
      <c r="M1102" s="49"/>
    </row>
    <row r="1103" spans="9:13" x14ac:dyDescent="0.25">
      <c r="I1103" s="14"/>
      <c r="M1103" s="49"/>
    </row>
    <row r="1104" spans="9:13" x14ac:dyDescent="0.25">
      <c r="I1104" s="14"/>
      <c r="M1104" s="49"/>
    </row>
    <row r="1105" spans="9:13" x14ac:dyDescent="0.25">
      <c r="I1105" s="14"/>
      <c r="M1105" s="49"/>
    </row>
    <row r="1106" spans="9:13" x14ac:dyDescent="0.25">
      <c r="M1106" s="49"/>
    </row>
    <row r="1107" spans="9:13" x14ac:dyDescent="0.25">
      <c r="M1107" s="49"/>
    </row>
    <row r="1108" spans="9:13" x14ac:dyDescent="0.25">
      <c r="M1108" s="49"/>
    </row>
    <row r="1109" spans="9:13" x14ac:dyDescent="0.25">
      <c r="I1109" s="14"/>
      <c r="M1109" s="49"/>
    </row>
    <row r="1110" spans="9:13" x14ac:dyDescent="0.25">
      <c r="I1110" s="14"/>
      <c r="M1110" s="49"/>
    </row>
    <row r="1111" spans="9:13" x14ac:dyDescent="0.25">
      <c r="I1111" s="14"/>
      <c r="M1111" s="49"/>
    </row>
    <row r="1112" spans="9:13" x14ac:dyDescent="0.25">
      <c r="I1112" s="14"/>
      <c r="M1112" s="49"/>
    </row>
    <row r="1113" spans="9:13" x14ac:dyDescent="0.25">
      <c r="I1113" s="14"/>
      <c r="M1113" s="49"/>
    </row>
    <row r="1114" spans="9:13" x14ac:dyDescent="0.25">
      <c r="I1114" s="14"/>
      <c r="M1114" s="49"/>
    </row>
    <row r="1115" spans="9:13" x14ac:dyDescent="0.25">
      <c r="I1115" s="14"/>
      <c r="M1115" s="49"/>
    </row>
    <row r="1116" spans="9:13" x14ac:dyDescent="0.25">
      <c r="I1116" s="14"/>
      <c r="M1116" s="49"/>
    </row>
    <row r="1117" spans="9:13" x14ac:dyDescent="0.25">
      <c r="I1117" s="14"/>
      <c r="M1117" s="49"/>
    </row>
    <row r="1118" spans="9:13" x14ac:dyDescent="0.25">
      <c r="I1118" s="14"/>
      <c r="M1118" s="49"/>
    </row>
    <row r="1119" spans="9:13" x14ac:dyDescent="0.25">
      <c r="M1119" s="49"/>
    </row>
    <row r="1120" spans="9:13" x14ac:dyDescent="0.25">
      <c r="M1120" s="49"/>
    </row>
    <row r="1121" spans="9:13" x14ac:dyDescent="0.25">
      <c r="M1121" s="49"/>
    </row>
    <row r="1122" spans="9:13" x14ac:dyDescent="0.25">
      <c r="M1122" s="49"/>
    </row>
    <row r="1123" spans="9:13" x14ac:dyDescent="0.25">
      <c r="M1123" s="49"/>
    </row>
    <row r="1124" spans="9:13" x14ac:dyDescent="0.25">
      <c r="M1124" s="49"/>
    </row>
    <row r="1125" spans="9:13" x14ac:dyDescent="0.25">
      <c r="M1125" s="49"/>
    </row>
    <row r="1126" spans="9:13" x14ac:dyDescent="0.25">
      <c r="I1126" s="14"/>
      <c r="M1126" s="49"/>
    </row>
    <row r="1127" spans="9:13" x14ac:dyDescent="0.25">
      <c r="I1127" s="14"/>
      <c r="M1127" s="49"/>
    </row>
    <row r="1128" spans="9:13" x14ac:dyDescent="0.25">
      <c r="I1128" s="14"/>
      <c r="M1128" s="49"/>
    </row>
    <row r="1129" spans="9:13" x14ac:dyDescent="0.25">
      <c r="I1129" s="14"/>
      <c r="M1129" s="49"/>
    </row>
    <row r="1130" spans="9:13" x14ac:dyDescent="0.25">
      <c r="I1130" s="14"/>
      <c r="M1130" s="49"/>
    </row>
    <row r="1131" spans="9:13" x14ac:dyDescent="0.25">
      <c r="I1131" s="14"/>
      <c r="M1131" s="49"/>
    </row>
    <row r="1132" spans="9:13" x14ac:dyDescent="0.25">
      <c r="I1132" s="14"/>
      <c r="M1132" s="49"/>
    </row>
    <row r="1133" spans="9:13" x14ac:dyDescent="0.25">
      <c r="I1133" s="14"/>
      <c r="M1133" s="49"/>
    </row>
    <row r="1134" spans="9:13" x14ac:dyDescent="0.25">
      <c r="I1134" s="14"/>
      <c r="M1134" s="49"/>
    </row>
    <row r="1135" spans="9:13" x14ac:dyDescent="0.25">
      <c r="I1135" s="14"/>
      <c r="M1135" s="49"/>
    </row>
    <row r="1136" spans="9:13" x14ac:dyDescent="0.25">
      <c r="I1136" s="14"/>
      <c r="M1136" s="49"/>
    </row>
    <row r="1137" spans="9:13" x14ac:dyDescent="0.25">
      <c r="I1137" s="14"/>
      <c r="M1137" s="49"/>
    </row>
    <row r="1138" spans="9:13" x14ac:dyDescent="0.25">
      <c r="I1138" s="14"/>
      <c r="M1138" s="49"/>
    </row>
    <row r="1139" spans="9:13" x14ac:dyDescent="0.25">
      <c r="I1139" s="14"/>
      <c r="M1139" s="49"/>
    </row>
    <row r="1140" spans="9:13" x14ac:dyDescent="0.25">
      <c r="I1140" s="14"/>
      <c r="M1140" s="49"/>
    </row>
    <row r="1141" spans="9:13" x14ac:dyDescent="0.25">
      <c r="I1141" s="14"/>
      <c r="M1141" s="49"/>
    </row>
    <row r="1142" spans="9:13" x14ac:dyDescent="0.25">
      <c r="I1142" s="14"/>
      <c r="M1142" s="49"/>
    </row>
    <row r="1143" spans="9:13" x14ac:dyDescent="0.25">
      <c r="I1143" s="14"/>
      <c r="M1143" s="49"/>
    </row>
    <row r="1144" spans="9:13" x14ac:dyDescent="0.25">
      <c r="I1144" s="14"/>
      <c r="M1144" s="49"/>
    </row>
    <row r="1145" spans="9:13" x14ac:dyDescent="0.25">
      <c r="I1145" s="14"/>
      <c r="M1145" s="49"/>
    </row>
    <row r="1146" spans="9:13" x14ac:dyDescent="0.25">
      <c r="I1146" s="14"/>
      <c r="M1146" s="49"/>
    </row>
    <row r="1147" spans="9:13" x14ac:dyDescent="0.25">
      <c r="I1147" s="14"/>
      <c r="M1147" s="49"/>
    </row>
    <row r="1148" spans="9:13" x14ac:dyDescent="0.25">
      <c r="M1148" s="49"/>
    </row>
    <row r="1149" spans="9:13" x14ac:dyDescent="0.25">
      <c r="M1149" s="49"/>
    </row>
    <row r="1150" spans="9:13" x14ac:dyDescent="0.25">
      <c r="M1150" s="49"/>
    </row>
    <row r="1151" spans="9:13" x14ac:dyDescent="0.25">
      <c r="M1151" s="49"/>
    </row>
    <row r="1152" spans="9:13" x14ac:dyDescent="0.25">
      <c r="M1152" s="49"/>
    </row>
    <row r="1153" spans="13:13" x14ac:dyDescent="0.25">
      <c r="M1153" s="49"/>
    </row>
    <row r="1154" spans="13:13" x14ac:dyDescent="0.25">
      <c r="M1154" s="49"/>
    </row>
    <row r="1155" spans="13:13" x14ac:dyDescent="0.25">
      <c r="M1155" s="49"/>
    </row>
    <row r="1156" spans="13:13" x14ac:dyDescent="0.25">
      <c r="M1156" s="49"/>
    </row>
    <row r="1157" spans="13:13" x14ac:dyDescent="0.25">
      <c r="M1157" s="49"/>
    </row>
    <row r="1158" spans="13:13" x14ac:dyDescent="0.25">
      <c r="M1158" s="49"/>
    </row>
    <row r="1159" spans="13:13" x14ac:dyDescent="0.25">
      <c r="M1159" s="49"/>
    </row>
    <row r="1160" spans="13:13" x14ac:dyDescent="0.25">
      <c r="M1160" s="49"/>
    </row>
    <row r="1161" spans="13:13" x14ac:dyDescent="0.25">
      <c r="M1161" s="49"/>
    </row>
    <row r="1162" spans="13:13" x14ac:dyDescent="0.25">
      <c r="M1162" s="49"/>
    </row>
    <row r="1163" spans="13:13" x14ac:dyDescent="0.25">
      <c r="M1163" s="49"/>
    </row>
    <row r="1164" spans="13:13" x14ac:dyDescent="0.25">
      <c r="M1164" s="49"/>
    </row>
    <row r="1165" spans="13:13" x14ac:dyDescent="0.25">
      <c r="M1165" s="49"/>
    </row>
    <row r="1166" spans="13:13" x14ac:dyDescent="0.25">
      <c r="M1166" s="49"/>
    </row>
    <row r="1167" spans="13:13" x14ac:dyDescent="0.25">
      <c r="M1167" s="49"/>
    </row>
    <row r="1168" spans="13:13" x14ac:dyDescent="0.25">
      <c r="M1168" s="49"/>
    </row>
    <row r="1169" spans="9:13" x14ac:dyDescent="0.25">
      <c r="M1169" s="49"/>
    </row>
    <row r="1170" spans="9:13" x14ac:dyDescent="0.25">
      <c r="M1170" s="49"/>
    </row>
    <row r="1171" spans="9:13" x14ac:dyDescent="0.25">
      <c r="M1171" s="49"/>
    </row>
    <row r="1172" spans="9:13" x14ac:dyDescent="0.25">
      <c r="M1172" s="49"/>
    </row>
    <row r="1173" spans="9:13" x14ac:dyDescent="0.25">
      <c r="I1173" s="14"/>
      <c r="M1173" s="49"/>
    </row>
    <row r="1174" spans="9:13" x14ac:dyDescent="0.25">
      <c r="I1174" s="14"/>
      <c r="M1174" s="49"/>
    </row>
    <row r="1175" spans="9:13" x14ac:dyDescent="0.25">
      <c r="I1175" s="14"/>
      <c r="M1175" s="49"/>
    </row>
    <row r="1176" spans="9:13" x14ac:dyDescent="0.25">
      <c r="I1176" s="14"/>
      <c r="M1176" s="49"/>
    </row>
    <row r="1177" spans="9:13" x14ac:dyDescent="0.25">
      <c r="M1177" s="49"/>
    </row>
    <row r="1178" spans="9:13" x14ac:dyDescent="0.25">
      <c r="M1178" s="49"/>
    </row>
    <row r="1179" spans="9:13" x14ac:dyDescent="0.25">
      <c r="M1179" s="49"/>
    </row>
    <row r="1180" spans="9:13" x14ac:dyDescent="0.25">
      <c r="M1180" s="49"/>
    </row>
    <row r="1181" spans="9:13" x14ac:dyDescent="0.25">
      <c r="M1181" s="49"/>
    </row>
    <row r="1182" spans="9:13" x14ac:dyDescent="0.25">
      <c r="I1182" s="14"/>
      <c r="M1182" s="49"/>
    </row>
    <row r="1183" spans="9:13" x14ac:dyDescent="0.25">
      <c r="I1183" s="14"/>
      <c r="M1183" s="49"/>
    </row>
    <row r="1184" spans="9:13" x14ac:dyDescent="0.25">
      <c r="I1184" s="14"/>
      <c r="M1184" s="49"/>
    </row>
    <row r="1185" spans="9:13" x14ac:dyDescent="0.25">
      <c r="I1185" s="14"/>
      <c r="M1185" s="49"/>
    </row>
    <row r="1186" spans="9:13" x14ac:dyDescent="0.25">
      <c r="I1186" s="14"/>
      <c r="M1186" s="49"/>
    </row>
    <row r="1187" spans="9:13" x14ac:dyDescent="0.25">
      <c r="I1187" s="14"/>
      <c r="M1187" s="49"/>
    </row>
    <row r="1188" spans="9:13" x14ac:dyDescent="0.25">
      <c r="I1188" s="14"/>
      <c r="M1188" s="49"/>
    </row>
    <row r="1189" spans="9:13" x14ac:dyDescent="0.25">
      <c r="I1189" s="14"/>
      <c r="M1189" s="49"/>
    </row>
    <row r="1190" spans="9:13" x14ac:dyDescent="0.25">
      <c r="M1190" s="49"/>
    </row>
    <row r="1191" spans="9:13" x14ac:dyDescent="0.25">
      <c r="M1191" s="49"/>
    </row>
    <row r="1192" spans="9:13" x14ac:dyDescent="0.25">
      <c r="M1192" s="49"/>
    </row>
    <row r="1193" spans="9:13" x14ac:dyDescent="0.25">
      <c r="I1193" s="14"/>
      <c r="M1193" s="49"/>
    </row>
    <row r="1194" spans="9:13" x14ac:dyDescent="0.25">
      <c r="I1194" s="14"/>
      <c r="M1194" s="49"/>
    </row>
    <row r="1195" spans="9:13" x14ac:dyDescent="0.25">
      <c r="I1195" s="14"/>
      <c r="M1195" s="49"/>
    </row>
    <row r="1196" spans="9:13" x14ac:dyDescent="0.25">
      <c r="I1196" s="14"/>
      <c r="M1196" s="49"/>
    </row>
    <row r="1197" spans="9:13" x14ac:dyDescent="0.25">
      <c r="I1197" s="14"/>
      <c r="M1197" s="49"/>
    </row>
    <row r="1198" spans="9:13" x14ac:dyDescent="0.25">
      <c r="M1198" s="49"/>
    </row>
    <row r="1199" spans="9:13" x14ac:dyDescent="0.25">
      <c r="M1199" s="49"/>
    </row>
    <row r="1200" spans="9:13" x14ac:dyDescent="0.25">
      <c r="M1200" s="49"/>
    </row>
    <row r="1201" spans="9:13" x14ac:dyDescent="0.25">
      <c r="M1201" s="49"/>
    </row>
    <row r="1202" spans="9:13" x14ac:dyDescent="0.25">
      <c r="M1202" s="49"/>
    </row>
    <row r="1203" spans="9:13" x14ac:dyDescent="0.25">
      <c r="I1203" s="14"/>
      <c r="M1203" s="49"/>
    </row>
    <row r="1204" spans="9:13" x14ac:dyDescent="0.25">
      <c r="I1204" s="14"/>
      <c r="M1204" s="49"/>
    </row>
    <row r="1205" spans="9:13" x14ac:dyDescent="0.25">
      <c r="I1205" s="14"/>
      <c r="M1205" s="49"/>
    </row>
    <row r="1206" spans="9:13" x14ac:dyDescent="0.25">
      <c r="I1206" s="14"/>
      <c r="M1206" s="49"/>
    </row>
    <row r="1207" spans="9:13" x14ac:dyDescent="0.25">
      <c r="M1207" s="49"/>
    </row>
    <row r="1208" spans="9:13" x14ac:dyDescent="0.25">
      <c r="M1208" s="49"/>
    </row>
    <row r="1209" spans="9:13" x14ac:dyDescent="0.25">
      <c r="M1209" s="49"/>
    </row>
    <row r="1210" spans="9:13" x14ac:dyDescent="0.25">
      <c r="M1210" s="49"/>
    </row>
    <row r="1211" spans="9:13" x14ac:dyDescent="0.25">
      <c r="M1211" s="49"/>
    </row>
    <row r="1212" spans="9:13" x14ac:dyDescent="0.25">
      <c r="M1212" s="49"/>
    </row>
    <row r="1213" spans="9:13" x14ac:dyDescent="0.25">
      <c r="M1213" s="49"/>
    </row>
    <row r="1214" spans="9:13" x14ac:dyDescent="0.25">
      <c r="M1214" s="49"/>
    </row>
    <row r="1215" spans="9:13" x14ac:dyDescent="0.25">
      <c r="M1215" s="49"/>
    </row>
    <row r="1216" spans="9:13" x14ac:dyDescent="0.25">
      <c r="M1216" s="49"/>
    </row>
    <row r="1217" spans="9:13" x14ac:dyDescent="0.25">
      <c r="M1217" s="49"/>
    </row>
    <row r="1218" spans="9:13" x14ac:dyDescent="0.25">
      <c r="M1218" s="49"/>
    </row>
    <row r="1219" spans="9:13" x14ac:dyDescent="0.25">
      <c r="M1219" s="49"/>
    </row>
    <row r="1220" spans="9:13" x14ac:dyDescent="0.25">
      <c r="I1220" s="14"/>
      <c r="M1220" s="49"/>
    </row>
    <row r="1221" spans="9:13" x14ac:dyDescent="0.25">
      <c r="I1221" s="14"/>
      <c r="M1221" s="49"/>
    </row>
    <row r="1222" spans="9:13" x14ac:dyDescent="0.25">
      <c r="I1222" s="14"/>
      <c r="M1222" s="49"/>
    </row>
    <row r="1223" spans="9:13" x14ac:dyDescent="0.25">
      <c r="I1223" s="14"/>
      <c r="M1223" s="49"/>
    </row>
    <row r="1224" spans="9:13" x14ac:dyDescent="0.25">
      <c r="I1224" s="14"/>
      <c r="M1224" s="49"/>
    </row>
    <row r="1225" spans="9:13" x14ac:dyDescent="0.25">
      <c r="I1225" s="14"/>
      <c r="M1225" s="49"/>
    </row>
    <row r="1226" spans="9:13" x14ac:dyDescent="0.25">
      <c r="I1226" s="14"/>
      <c r="M1226" s="49"/>
    </row>
    <row r="1227" spans="9:13" x14ac:dyDescent="0.25">
      <c r="I1227" s="14"/>
      <c r="M1227" s="49"/>
    </row>
    <row r="1228" spans="9:13" x14ac:dyDescent="0.25">
      <c r="I1228" s="14"/>
      <c r="M1228" s="49"/>
    </row>
    <row r="1229" spans="9:13" x14ac:dyDescent="0.25">
      <c r="I1229" s="14"/>
      <c r="M1229" s="49"/>
    </row>
    <row r="1230" spans="9:13" x14ac:dyDescent="0.25">
      <c r="I1230" s="14"/>
      <c r="M1230" s="49"/>
    </row>
    <row r="1231" spans="9:13" x14ac:dyDescent="0.25">
      <c r="I1231" s="14"/>
      <c r="M1231" s="49"/>
    </row>
    <row r="1232" spans="9:13" x14ac:dyDescent="0.25">
      <c r="M1232" s="49"/>
    </row>
    <row r="1233" spans="13:13" x14ac:dyDescent="0.25">
      <c r="M1233" s="49"/>
    </row>
    <row r="1234" spans="13:13" x14ac:dyDescent="0.25">
      <c r="M1234" s="49"/>
    </row>
    <row r="1235" spans="13:13" x14ac:dyDescent="0.25">
      <c r="M1235" s="49"/>
    </row>
    <row r="1236" spans="13:13" x14ac:dyDescent="0.25">
      <c r="M1236" s="49"/>
    </row>
    <row r="1237" spans="13:13" x14ac:dyDescent="0.25">
      <c r="M1237" s="49"/>
    </row>
    <row r="1238" spans="13:13" x14ac:dyDescent="0.25">
      <c r="M1238" s="49"/>
    </row>
    <row r="1239" spans="13:13" x14ac:dyDescent="0.25">
      <c r="M1239" s="49"/>
    </row>
    <row r="1240" spans="13:13" x14ac:dyDescent="0.25">
      <c r="M1240" s="49"/>
    </row>
    <row r="1241" spans="13:13" x14ac:dyDescent="0.25">
      <c r="M1241" s="49"/>
    </row>
    <row r="1242" spans="13:13" x14ac:dyDescent="0.25">
      <c r="M1242" s="49"/>
    </row>
    <row r="1243" spans="13:13" x14ac:dyDescent="0.25">
      <c r="M1243" s="49"/>
    </row>
    <row r="1244" spans="13:13" x14ac:dyDescent="0.25">
      <c r="M1244" s="49"/>
    </row>
    <row r="1245" spans="13:13" x14ac:dyDescent="0.25">
      <c r="M1245" s="49"/>
    </row>
    <row r="1246" spans="13:13" x14ac:dyDescent="0.25">
      <c r="M1246" s="49"/>
    </row>
    <row r="1247" spans="13:13" x14ac:dyDescent="0.25">
      <c r="M1247" s="49"/>
    </row>
    <row r="1248" spans="13:13" x14ac:dyDescent="0.25">
      <c r="M1248" s="49"/>
    </row>
    <row r="1249" spans="9:13" x14ac:dyDescent="0.25">
      <c r="M1249" s="49"/>
    </row>
    <row r="1250" spans="9:13" x14ac:dyDescent="0.25">
      <c r="M1250" s="49"/>
    </row>
    <row r="1251" spans="9:13" x14ac:dyDescent="0.25">
      <c r="M1251" s="49"/>
    </row>
    <row r="1252" spans="9:13" x14ac:dyDescent="0.25">
      <c r="M1252" s="49"/>
    </row>
    <row r="1253" spans="9:13" x14ac:dyDescent="0.25">
      <c r="M1253" s="49"/>
    </row>
    <row r="1254" spans="9:13" x14ac:dyDescent="0.25">
      <c r="M1254" s="49"/>
    </row>
    <row r="1255" spans="9:13" x14ac:dyDescent="0.25">
      <c r="M1255" s="49"/>
    </row>
    <row r="1256" spans="9:13" x14ac:dyDescent="0.25">
      <c r="I1256" s="14"/>
      <c r="M1256" s="49"/>
    </row>
    <row r="1257" spans="9:13" x14ac:dyDescent="0.25">
      <c r="I1257" s="14"/>
      <c r="M1257" s="49"/>
    </row>
    <row r="1258" spans="9:13" x14ac:dyDescent="0.25">
      <c r="I1258" s="14"/>
      <c r="M1258" s="49"/>
    </row>
    <row r="1259" spans="9:13" x14ac:dyDescent="0.25">
      <c r="I1259" s="14"/>
      <c r="M1259" s="49"/>
    </row>
    <row r="1260" spans="9:13" x14ac:dyDescent="0.25">
      <c r="I1260" s="14"/>
      <c r="M1260" s="49"/>
    </row>
    <row r="1261" spans="9:13" x14ac:dyDescent="0.25">
      <c r="I1261" s="14"/>
      <c r="M1261" s="49"/>
    </row>
    <row r="1262" spans="9:13" x14ac:dyDescent="0.25">
      <c r="I1262" s="14"/>
      <c r="M1262" s="49"/>
    </row>
    <row r="1263" spans="9:13" x14ac:dyDescent="0.25">
      <c r="I1263" s="14"/>
      <c r="M1263" s="49"/>
    </row>
    <row r="1264" spans="9:13" x14ac:dyDescent="0.25">
      <c r="I1264" s="14"/>
      <c r="M1264" s="49"/>
    </row>
    <row r="1265" spans="9:13" x14ac:dyDescent="0.25">
      <c r="I1265" s="14"/>
      <c r="M1265" s="49"/>
    </row>
    <row r="1266" spans="9:13" x14ac:dyDescent="0.25">
      <c r="I1266" s="14"/>
      <c r="M1266" s="49"/>
    </row>
    <row r="1267" spans="9:13" x14ac:dyDescent="0.25">
      <c r="I1267" s="14"/>
      <c r="M1267" s="49"/>
    </row>
    <row r="1268" spans="9:13" x14ac:dyDescent="0.25">
      <c r="I1268" s="14"/>
      <c r="M1268" s="49"/>
    </row>
    <row r="1269" spans="9:13" x14ac:dyDescent="0.25">
      <c r="I1269" s="14"/>
      <c r="M1269" s="49"/>
    </row>
    <row r="1270" spans="9:13" x14ac:dyDescent="0.25">
      <c r="I1270" s="14"/>
      <c r="M1270" s="49"/>
    </row>
    <row r="1271" spans="9:13" x14ac:dyDescent="0.25">
      <c r="I1271" s="14"/>
      <c r="M1271" s="49"/>
    </row>
    <row r="1272" spans="9:13" x14ac:dyDescent="0.25">
      <c r="I1272" s="14"/>
      <c r="M1272" s="49"/>
    </row>
    <row r="1273" spans="9:13" x14ac:dyDescent="0.25">
      <c r="I1273" s="14"/>
      <c r="M1273" s="49"/>
    </row>
    <row r="1274" spans="9:13" x14ac:dyDescent="0.25">
      <c r="I1274" s="14"/>
      <c r="M1274" s="49"/>
    </row>
    <row r="1275" spans="9:13" x14ac:dyDescent="0.25">
      <c r="I1275" s="14"/>
      <c r="M1275" s="49"/>
    </row>
    <row r="1276" spans="9:13" x14ac:dyDescent="0.25">
      <c r="I1276" s="14"/>
      <c r="M1276" s="49"/>
    </row>
    <row r="1277" spans="9:13" x14ac:dyDescent="0.25">
      <c r="I1277" s="14"/>
      <c r="M1277" s="49"/>
    </row>
    <row r="1278" spans="9:13" x14ac:dyDescent="0.25">
      <c r="I1278" s="14"/>
      <c r="M1278" s="49"/>
    </row>
    <row r="1279" spans="9:13" x14ac:dyDescent="0.25">
      <c r="I1279" s="14"/>
      <c r="M1279" s="49"/>
    </row>
    <row r="1280" spans="9:13" x14ac:dyDescent="0.25">
      <c r="I1280" s="14"/>
      <c r="M1280" s="49"/>
    </row>
    <row r="1281" spans="9:13" x14ac:dyDescent="0.25">
      <c r="I1281" s="14"/>
      <c r="M1281" s="49"/>
    </row>
    <row r="1282" spans="9:13" x14ac:dyDescent="0.25">
      <c r="I1282" s="14"/>
      <c r="M1282" s="49"/>
    </row>
    <row r="1283" spans="9:13" x14ac:dyDescent="0.25">
      <c r="I1283" s="14"/>
      <c r="M1283" s="49"/>
    </row>
    <row r="1284" spans="9:13" x14ac:dyDescent="0.25">
      <c r="I1284" s="14"/>
      <c r="M1284" s="49"/>
    </row>
    <row r="1285" spans="9:13" x14ac:dyDescent="0.25">
      <c r="I1285" s="14"/>
      <c r="M1285" s="49"/>
    </row>
    <row r="1286" spans="9:13" x14ac:dyDescent="0.25">
      <c r="I1286" s="14"/>
      <c r="M1286" s="49"/>
    </row>
    <row r="1287" spans="9:13" x14ac:dyDescent="0.25">
      <c r="I1287" s="14"/>
      <c r="M1287" s="49"/>
    </row>
    <row r="1288" spans="9:13" x14ac:dyDescent="0.25">
      <c r="I1288" s="14"/>
      <c r="M1288" s="49"/>
    </row>
    <row r="1289" spans="9:13" x14ac:dyDescent="0.25">
      <c r="I1289" s="14"/>
      <c r="M1289" s="49"/>
    </row>
    <row r="1290" spans="9:13" x14ac:dyDescent="0.25">
      <c r="I1290" s="14"/>
      <c r="M1290" s="49"/>
    </row>
    <row r="1291" spans="9:13" x14ac:dyDescent="0.25">
      <c r="I1291" s="14"/>
      <c r="M1291" s="49"/>
    </row>
    <row r="1292" spans="9:13" x14ac:dyDescent="0.25">
      <c r="I1292" s="14"/>
      <c r="M1292" s="49"/>
    </row>
    <row r="1293" spans="9:13" x14ac:dyDescent="0.25">
      <c r="I1293" s="14"/>
      <c r="M1293" s="49"/>
    </row>
    <row r="1294" spans="9:13" x14ac:dyDescent="0.25">
      <c r="I1294" s="14"/>
      <c r="M1294" s="49"/>
    </row>
    <row r="1295" spans="9:13" x14ac:dyDescent="0.25">
      <c r="I1295" s="14"/>
      <c r="M1295" s="49"/>
    </row>
    <row r="1296" spans="9:13" x14ac:dyDescent="0.25">
      <c r="I1296" s="14"/>
      <c r="M1296" s="49"/>
    </row>
    <row r="1297" spans="9:13" x14ac:dyDescent="0.25">
      <c r="I1297" s="14"/>
      <c r="M1297" s="49"/>
    </row>
    <row r="1298" spans="9:13" x14ac:dyDescent="0.25">
      <c r="I1298" s="14"/>
      <c r="M1298" s="49"/>
    </row>
    <row r="1299" spans="9:13" x14ac:dyDescent="0.25">
      <c r="I1299" s="14"/>
      <c r="M1299" s="49"/>
    </row>
    <row r="1300" spans="9:13" x14ac:dyDescent="0.25">
      <c r="I1300" s="14"/>
      <c r="M1300" s="49"/>
    </row>
    <row r="1301" spans="9:13" x14ac:dyDescent="0.25">
      <c r="I1301" s="14"/>
      <c r="M1301" s="49"/>
    </row>
    <row r="1302" spans="9:13" x14ac:dyDescent="0.25">
      <c r="I1302" s="14"/>
      <c r="M1302" s="49"/>
    </row>
    <row r="1303" spans="9:13" x14ac:dyDescent="0.25">
      <c r="I1303" s="14"/>
      <c r="M1303" s="49"/>
    </row>
    <row r="1304" spans="9:13" x14ac:dyDescent="0.25">
      <c r="I1304" s="14"/>
      <c r="M1304" s="49"/>
    </row>
    <row r="1305" spans="9:13" x14ac:dyDescent="0.25">
      <c r="I1305" s="14"/>
      <c r="M1305" s="49"/>
    </row>
    <row r="1306" spans="9:13" x14ac:dyDescent="0.25">
      <c r="I1306" s="14"/>
      <c r="M1306" s="49"/>
    </row>
    <row r="1307" spans="9:13" x14ac:dyDescent="0.25">
      <c r="I1307" s="14"/>
      <c r="M1307" s="49"/>
    </row>
    <row r="1308" spans="9:13" x14ac:dyDescent="0.25">
      <c r="I1308" s="14"/>
      <c r="M1308" s="49"/>
    </row>
    <row r="1309" spans="9:13" x14ac:dyDescent="0.25">
      <c r="I1309" s="14"/>
      <c r="M1309" s="49"/>
    </row>
    <row r="1310" spans="9:13" x14ac:dyDescent="0.25">
      <c r="I1310" s="14"/>
      <c r="M1310" s="49"/>
    </row>
    <row r="1311" spans="9:13" x14ac:dyDescent="0.25">
      <c r="I1311" s="14"/>
      <c r="M1311" s="49"/>
    </row>
    <row r="1312" spans="9:13" x14ac:dyDescent="0.25">
      <c r="I1312" s="14"/>
      <c r="M1312" s="49"/>
    </row>
    <row r="1313" spans="9:13" x14ac:dyDescent="0.25">
      <c r="I1313" s="14"/>
      <c r="M1313" s="49"/>
    </row>
    <row r="1314" spans="9:13" x14ac:dyDescent="0.25">
      <c r="I1314" s="14"/>
      <c r="M1314" s="49"/>
    </row>
    <row r="1315" spans="9:13" x14ac:dyDescent="0.25">
      <c r="I1315" s="14"/>
      <c r="M1315" s="49"/>
    </row>
    <row r="1316" spans="9:13" x14ac:dyDescent="0.25">
      <c r="I1316" s="14"/>
      <c r="M1316" s="49"/>
    </row>
    <row r="1317" spans="9:13" x14ac:dyDescent="0.25">
      <c r="I1317" s="14"/>
      <c r="M1317" s="49"/>
    </row>
    <row r="1318" spans="9:13" x14ac:dyDescent="0.25">
      <c r="I1318" s="14"/>
      <c r="M1318" s="49"/>
    </row>
    <row r="1319" spans="9:13" x14ac:dyDescent="0.25">
      <c r="I1319" s="14"/>
      <c r="M1319" s="49"/>
    </row>
    <row r="1320" spans="9:13" x14ac:dyDescent="0.25">
      <c r="I1320" s="14"/>
      <c r="M1320" s="49"/>
    </row>
    <row r="1321" spans="9:13" x14ac:dyDescent="0.25">
      <c r="I1321" s="14"/>
      <c r="M1321" s="49"/>
    </row>
    <row r="1322" spans="9:13" x14ac:dyDescent="0.25">
      <c r="I1322" s="14"/>
      <c r="M1322" s="49"/>
    </row>
    <row r="1323" spans="9:13" x14ac:dyDescent="0.25">
      <c r="I1323" s="14"/>
      <c r="M1323" s="49"/>
    </row>
    <row r="1324" spans="9:13" x14ac:dyDescent="0.25">
      <c r="I1324" s="14"/>
      <c r="M1324" s="49"/>
    </row>
    <row r="1325" spans="9:13" x14ac:dyDescent="0.25">
      <c r="I1325" s="14"/>
      <c r="M1325" s="49"/>
    </row>
    <row r="1326" spans="9:13" x14ac:dyDescent="0.25">
      <c r="I1326" s="14"/>
      <c r="M1326" s="49"/>
    </row>
    <row r="1327" spans="9:13" x14ac:dyDescent="0.25">
      <c r="I1327" s="14"/>
      <c r="M1327" s="49"/>
    </row>
    <row r="1328" spans="9:13" x14ac:dyDescent="0.25">
      <c r="I1328" s="14"/>
      <c r="M1328" s="49"/>
    </row>
    <row r="1329" spans="9:13" x14ac:dyDescent="0.25">
      <c r="I1329" s="14"/>
      <c r="M1329" s="49"/>
    </row>
    <row r="1330" spans="9:13" x14ac:dyDescent="0.25">
      <c r="I1330" s="14"/>
      <c r="M1330" s="49"/>
    </row>
    <row r="1331" spans="9:13" x14ac:dyDescent="0.25">
      <c r="I1331" s="14"/>
      <c r="M1331" s="49"/>
    </row>
    <row r="1332" spans="9:13" x14ac:dyDescent="0.25">
      <c r="I1332" s="14"/>
      <c r="M1332" s="49"/>
    </row>
    <row r="1333" spans="9:13" x14ac:dyDescent="0.25">
      <c r="I1333" s="14"/>
      <c r="M1333" s="49"/>
    </row>
    <row r="1334" spans="9:13" x14ac:dyDescent="0.25">
      <c r="I1334" s="14"/>
      <c r="M1334" s="49"/>
    </row>
    <row r="1335" spans="9:13" x14ac:dyDescent="0.25">
      <c r="I1335" s="14"/>
      <c r="M1335" s="49"/>
    </row>
    <row r="1336" spans="9:13" x14ac:dyDescent="0.25">
      <c r="I1336" s="14"/>
      <c r="M1336" s="49"/>
    </row>
    <row r="1337" spans="9:13" x14ac:dyDescent="0.25">
      <c r="I1337" s="14"/>
      <c r="M1337" s="49"/>
    </row>
    <row r="1338" spans="9:13" x14ac:dyDescent="0.25">
      <c r="I1338" s="14"/>
      <c r="M1338" s="49"/>
    </row>
    <row r="1339" spans="9:13" x14ac:dyDescent="0.25">
      <c r="I1339" s="14"/>
      <c r="M1339" s="49"/>
    </row>
    <row r="1340" spans="9:13" x14ac:dyDescent="0.25">
      <c r="I1340" s="14"/>
      <c r="M1340" s="49"/>
    </row>
    <row r="1341" spans="9:13" x14ac:dyDescent="0.25">
      <c r="I1341" s="14"/>
      <c r="M1341" s="49"/>
    </row>
    <row r="1342" spans="9:13" x14ac:dyDescent="0.25">
      <c r="I1342" s="14"/>
      <c r="M1342" s="49"/>
    </row>
    <row r="1343" spans="9:13" x14ac:dyDescent="0.25">
      <c r="I1343" s="14"/>
      <c r="M1343" s="49"/>
    </row>
    <row r="1344" spans="9:13" x14ac:dyDescent="0.25">
      <c r="I1344" s="14"/>
      <c r="M1344" s="49"/>
    </row>
    <row r="1345" spans="9:13" x14ac:dyDescent="0.25">
      <c r="I1345" s="14"/>
      <c r="M1345" s="49"/>
    </row>
    <row r="1346" spans="9:13" x14ac:dyDescent="0.25">
      <c r="I1346" s="14"/>
      <c r="M1346" s="49"/>
    </row>
    <row r="1347" spans="9:13" x14ac:dyDescent="0.25">
      <c r="I1347" s="14"/>
      <c r="M1347" s="49"/>
    </row>
    <row r="1348" spans="9:13" x14ac:dyDescent="0.25">
      <c r="I1348" s="14"/>
      <c r="M1348" s="49"/>
    </row>
    <row r="1349" spans="9:13" x14ac:dyDescent="0.25">
      <c r="I1349" s="14"/>
      <c r="M1349" s="49"/>
    </row>
    <row r="1350" spans="9:13" x14ac:dyDescent="0.25">
      <c r="I1350" s="14"/>
      <c r="M1350" s="49"/>
    </row>
    <row r="1351" spans="9:13" x14ac:dyDescent="0.25">
      <c r="I1351" s="14"/>
      <c r="M1351" s="49"/>
    </row>
    <row r="1352" spans="9:13" x14ac:dyDescent="0.25">
      <c r="I1352" s="14"/>
      <c r="M1352" s="49"/>
    </row>
    <row r="1353" spans="9:13" x14ac:dyDescent="0.25">
      <c r="I1353" s="14"/>
      <c r="M1353" s="49"/>
    </row>
    <row r="1354" spans="9:13" x14ac:dyDescent="0.25">
      <c r="I1354" s="14"/>
      <c r="M1354" s="49"/>
    </row>
    <row r="1355" spans="9:13" x14ac:dyDescent="0.25">
      <c r="I1355" s="14"/>
      <c r="M1355" s="49"/>
    </row>
    <row r="1356" spans="9:13" x14ac:dyDescent="0.25">
      <c r="I1356" s="14"/>
      <c r="M1356" s="49"/>
    </row>
    <row r="1357" spans="9:13" x14ac:dyDescent="0.25">
      <c r="I1357" s="14"/>
      <c r="M1357" s="49"/>
    </row>
    <row r="1358" spans="9:13" x14ac:dyDescent="0.25">
      <c r="I1358" s="14"/>
      <c r="M1358" s="49"/>
    </row>
    <row r="1359" spans="9:13" x14ac:dyDescent="0.25">
      <c r="I1359" s="14"/>
      <c r="M1359" s="49"/>
    </row>
    <row r="1360" spans="9:13" x14ac:dyDescent="0.25">
      <c r="I1360" s="14"/>
      <c r="M1360" s="49"/>
    </row>
    <row r="1361" spans="9:13" x14ac:dyDescent="0.25">
      <c r="I1361" s="14"/>
      <c r="M1361" s="49"/>
    </row>
    <row r="1362" spans="9:13" x14ac:dyDescent="0.25">
      <c r="I1362" s="14"/>
      <c r="M1362" s="49"/>
    </row>
    <row r="1363" spans="9:13" x14ac:dyDescent="0.25">
      <c r="I1363" s="14"/>
      <c r="M1363" s="49"/>
    </row>
    <row r="1364" spans="9:13" x14ac:dyDescent="0.25">
      <c r="I1364" s="14"/>
      <c r="M1364" s="49"/>
    </row>
    <row r="1365" spans="9:13" x14ac:dyDescent="0.25">
      <c r="I1365" s="14"/>
      <c r="M1365" s="49"/>
    </row>
    <row r="1366" spans="9:13" x14ac:dyDescent="0.25">
      <c r="I1366" s="14"/>
      <c r="M1366" s="49"/>
    </row>
    <row r="1367" spans="9:13" x14ac:dyDescent="0.25">
      <c r="I1367" s="14"/>
      <c r="M1367" s="49"/>
    </row>
    <row r="1368" spans="9:13" x14ac:dyDescent="0.25">
      <c r="I1368" s="14"/>
      <c r="M1368" s="49"/>
    </row>
    <row r="1369" spans="9:13" x14ac:dyDescent="0.25">
      <c r="I1369" s="14"/>
      <c r="M1369" s="49"/>
    </row>
    <row r="1370" spans="9:13" x14ac:dyDescent="0.25">
      <c r="I1370" s="14"/>
      <c r="M1370" s="49"/>
    </row>
    <row r="1371" spans="9:13" x14ac:dyDescent="0.25">
      <c r="I1371" s="14"/>
      <c r="M1371" s="49"/>
    </row>
    <row r="1372" spans="9:13" x14ac:dyDescent="0.25">
      <c r="I1372" s="14"/>
      <c r="M1372" s="49"/>
    </row>
    <row r="1373" spans="9:13" x14ac:dyDescent="0.25">
      <c r="I1373" s="14"/>
      <c r="M1373" s="49"/>
    </row>
    <row r="1374" spans="9:13" x14ac:dyDescent="0.25">
      <c r="I1374" s="14"/>
      <c r="M1374" s="49"/>
    </row>
    <row r="1375" spans="9:13" x14ac:dyDescent="0.25">
      <c r="I1375" s="14"/>
      <c r="M1375" s="49"/>
    </row>
    <row r="1376" spans="9:13" x14ac:dyDescent="0.25">
      <c r="I1376" s="14"/>
      <c r="M1376" s="49"/>
    </row>
    <row r="1377" spans="9:13" x14ac:dyDescent="0.25">
      <c r="I1377" s="14"/>
      <c r="M1377" s="49"/>
    </row>
    <row r="1378" spans="9:13" x14ac:dyDescent="0.25">
      <c r="I1378" s="14"/>
      <c r="M1378" s="49"/>
    </row>
    <row r="1379" spans="9:13" x14ac:dyDescent="0.25">
      <c r="I1379" s="14"/>
      <c r="M1379" s="49"/>
    </row>
    <row r="1380" spans="9:13" x14ac:dyDescent="0.25">
      <c r="I1380" s="14"/>
      <c r="M1380" s="49"/>
    </row>
    <row r="1381" spans="9:13" x14ac:dyDescent="0.25">
      <c r="I1381" s="14"/>
      <c r="M1381" s="49"/>
    </row>
    <row r="1382" spans="9:13" x14ac:dyDescent="0.25">
      <c r="I1382" s="14"/>
      <c r="M1382" s="49"/>
    </row>
    <row r="1383" spans="9:13" x14ac:dyDescent="0.25">
      <c r="I1383" s="14"/>
      <c r="M1383" s="49"/>
    </row>
    <row r="1384" spans="9:13" x14ac:dyDescent="0.25">
      <c r="I1384" s="14"/>
      <c r="M1384" s="49"/>
    </row>
    <row r="1385" spans="9:13" x14ac:dyDescent="0.25">
      <c r="I1385" s="14"/>
      <c r="M1385" s="49"/>
    </row>
    <row r="1386" spans="9:13" x14ac:dyDescent="0.25">
      <c r="I1386" s="14"/>
      <c r="M1386" s="49"/>
    </row>
    <row r="1387" spans="9:13" x14ac:dyDescent="0.25">
      <c r="I1387" s="14"/>
      <c r="M1387" s="49"/>
    </row>
    <row r="1388" spans="9:13" x14ac:dyDescent="0.25">
      <c r="I1388" s="14"/>
      <c r="M1388" s="49"/>
    </row>
    <row r="1389" spans="9:13" x14ac:dyDescent="0.25">
      <c r="I1389" s="14"/>
      <c r="M1389" s="49"/>
    </row>
    <row r="1390" spans="9:13" x14ac:dyDescent="0.25">
      <c r="I1390" s="14"/>
      <c r="M1390" s="49"/>
    </row>
    <row r="1391" spans="9:13" x14ac:dyDescent="0.25">
      <c r="I1391" s="14"/>
      <c r="M1391" s="49"/>
    </row>
    <row r="1392" spans="9:13" x14ac:dyDescent="0.25">
      <c r="I1392" s="14"/>
      <c r="M1392" s="49"/>
    </row>
    <row r="1393" spans="9:13" x14ac:dyDescent="0.25">
      <c r="I1393" s="14"/>
      <c r="M1393" s="49"/>
    </row>
    <row r="1394" spans="9:13" x14ac:dyDescent="0.25">
      <c r="I1394" s="14"/>
      <c r="M1394" s="49"/>
    </row>
    <row r="1395" spans="9:13" x14ac:dyDescent="0.25">
      <c r="I1395" s="14"/>
      <c r="M1395" s="49"/>
    </row>
    <row r="1396" spans="9:13" x14ac:dyDescent="0.25">
      <c r="I1396" s="14"/>
      <c r="M1396" s="49"/>
    </row>
    <row r="1397" spans="9:13" x14ac:dyDescent="0.25">
      <c r="I1397" s="14"/>
      <c r="M1397" s="49"/>
    </row>
    <row r="1398" spans="9:13" x14ac:dyDescent="0.25">
      <c r="I1398" s="14"/>
      <c r="M1398" s="49"/>
    </row>
    <row r="1399" spans="9:13" x14ac:dyDescent="0.25">
      <c r="I1399" s="14"/>
      <c r="M1399" s="49"/>
    </row>
    <row r="1400" spans="9:13" x14ac:dyDescent="0.25">
      <c r="I1400" s="14"/>
      <c r="M1400" s="49"/>
    </row>
    <row r="1401" spans="9:13" x14ac:dyDescent="0.25">
      <c r="I1401" s="14"/>
      <c r="M1401" s="49"/>
    </row>
    <row r="1402" spans="9:13" x14ac:dyDescent="0.25">
      <c r="I1402" s="14"/>
      <c r="M1402" s="49"/>
    </row>
    <row r="1403" spans="9:13" x14ac:dyDescent="0.25">
      <c r="I1403" s="14"/>
      <c r="M1403" s="49"/>
    </row>
    <row r="1404" spans="9:13" x14ac:dyDescent="0.25">
      <c r="I1404" s="14"/>
      <c r="M1404" s="49"/>
    </row>
    <row r="1405" spans="9:13" x14ac:dyDescent="0.25">
      <c r="I1405" s="14"/>
      <c r="M1405" s="49"/>
    </row>
    <row r="1406" spans="9:13" x14ac:dyDescent="0.25">
      <c r="I1406" s="14"/>
      <c r="M1406" s="49"/>
    </row>
    <row r="1407" spans="9:13" x14ac:dyDescent="0.25">
      <c r="I1407" s="14"/>
      <c r="M1407" s="49"/>
    </row>
    <row r="1408" spans="9:13" x14ac:dyDescent="0.25">
      <c r="I1408" s="14"/>
      <c r="M1408" s="49"/>
    </row>
    <row r="1409" spans="9:13" x14ac:dyDescent="0.25">
      <c r="I1409" s="14"/>
      <c r="M1409" s="49"/>
    </row>
    <row r="1410" spans="9:13" x14ac:dyDescent="0.25">
      <c r="I1410" s="14"/>
      <c r="M1410" s="49"/>
    </row>
    <row r="1411" spans="9:13" x14ac:dyDescent="0.25">
      <c r="I1411" s="14"/>
      <c r="M1411" s="49"/>
    </row>
    <row r="1412" spans="9:13" x14ac:dyDescent="0.25">
      <c r="I1412" s="14"/>
      <c r="M1412" s="49"/>
    </row>
    <row r="1413" spans="9:13" x14ac:dyDescent="0.25">
      <c r="I1413" s="14"/>
      <c r="M1413" s="49"/>
    </row>
    <row r="1414" spans="9:13" x14ac:dyDescent="0.25">
      <c r="I1414" s="14"/>
      <c r="M1414" s="49"/>
    </row>
    <row r="1415" spans="9:13" x14ac:dyDescent="0.25">
      <c r="I1415" s="14"/>
      <c r="M1415" s="49"/>
    </row>
    <row r="1416" spans="9:13" x14ac:dyDescent="0.25">
      <c r="I1416" s="14"/>
      <c r="M1416" s="49"/>
    </row>
    <row r="1417" spans="9:13" x14ac:dyDescent="0.25">
      <c r="I1417" s="14"/>
      <c r="M1417" s="49"/>
    </row>
    <row r="1418" spans="9:13" x14ac:dyDescent="0.25">
      <c r="I1418" s="14"/>
      <c r="M1418" s="49"/>
    </row>
    <row r="1419" spans="9:13" x14ac:dyDescent="0.25">
      <c r="I1419" s="14"/>
      <c r="M1419" s="49"/>
    </row>
    <row r="1420" spans="9:13" x14ac:dyDescent="0.25">
      <c r="I1420" s="14"/>
      <c r="M1420" s="49"/>
    </row>
    <row r="1421" spans="9:13" x14ac:dyDescent="0.25">
      <c r="I1421" s="14"/>
      <c r="M1421" s="49"/>
    </row>
    <row r="1422" spans="9:13" x14ac:dyDescent="0.25">
      <c r="I1422" s="14"/>
      <c r="M1422" s="49"/>
    </row>
    <row r="1423" spans="9:13" x14ac:dyDescent="0.25">
      <c r="I1423" s="14"/>
      <c r="M1423" s="49"/>
    </row>
    <row r="1424" spans="9:13" x14ac:dyDescent="0.25">
      <c r="I1424" s="14"/>
      <c r="M1424" s="49"/>
    </row>
    <row r="1425" spans="9:13" x14ac:dyDescent="0.25">
      <c r="I1425" s="14"/>
      <c r="M1425" s="49"/>
    </row>
    <row r="1426" spans="9:13" x14ac:dyDescent="0.25">
      <c r="I1426" s="14"/>
      <c r="M1426" s="49"/>
    </row>
    <row r="1427" spans="9:13" x14ac:dyDescent="0.25">
      <c r="I1427" s="14"/>
      <c r="M1427" s="49"/>
    </row>
    <row r="1428" spans="9:13" x14ac:dyDescent="0.25">
      <c r="I1428" s="14"/>
      <c r="M1428" s="49"/>
    </row>
    <row r="1429" spans="9:13" x14ac:dyDescent="0.25">
      <c r="I1429" s="14"/>
      <c r="M1429" s="49"/>
    </row>
    <row r="1430" spans="9:13" x14ac:dyDescent="0.25">
      <c r="I1430" s="14"/>
      <c r="M1430" s="49"/>
    </row>
    <row r="1431" spans="9:13" x14ac:dyDescent="0.25">
      <c r="I1431" s="14"/>
      <c r="M1431" s="49"/>
    </row>
    <row r="1432" spans="9:13" x14ac:dyDescent="0.25">
      <c r="I1432" s="14"/>
      <c r="M1432" s="49"/>
    </row>
    <row r="1433" spans="9:13" x14ac:dyDescent="0.25">
      <c r="I1433" s="14"/>
      <c r="M1433" s="49"/>
    </row>
    <row r="1434" spans="9:13" x14ac:dyDescent="0.25">
      <c r="I1434" s="14"/>
      <c r="M1434" s="49"/>
    </row>
    <row r="1435" spans="9:13" x14ac:dyDescent="0.25">
      <c r="I1435" s="14"/>
      <c r="M1435" s="49"/>
    </row>
    <row r="1436" spans="9:13" x14ac:dyDescent="0.25">
      <c r="I1436" s="14"/>
      <c r="M1436" s="49"/>
    </row>
    <row r="1437" spans="9:13" x14ac:dyDescent="0.25">
      <c r="I1437" s="14"/>
      <c r="M1437" s="49"/>
    </row>
    <row r="1438" spans="9:13" x14ac:dyDescent="0.25">
      <c r="I1438" s="14"/>
      <c r="M1438" s="49"/>
    </row>
    <row r="1439" spans="9:13" x14ac:dyDescent="0.25">
      <c r="I1439" s="14"/>
      <c r="M1439" s="49"/>
    </row>
    <row r="1440" spans="9:13" x14ac:dyDescent="0.25">
      <c r="I1440" s="14"/>
      <c r="M1440" s="49"/>
    </row>
    <row r="1441" spans="9:13" x14ac:dyDescent="0.25">
      <c r="I1441" s="14"/>
      <c r="M1441" s="49"/>
    </row>
    <row r="1442" spans="9:13" x14ac:dyDescent="0.25">
      <c r="I1442" s="14"/>
      <c r="M1442" s="49"/>
    </row>
    <row r="1443" spans="9:13" x14ac:dyDescent="0.25">
      <c r="I1443" s="14"/>
      <c r="M1443" s="49"/>
    </row>
    <row r="1444" spans="9:13" x14ac:dyDescent="0.25">
      <c r="I1444" s="14"/>
      <c r="M1444" s="49"/>
    </row>
    <row r="1445" spans="9:13" x14ac:dyDescent="0.25">
      <c r="I1445" s="14"/>
      <c r="M1445" s="49"/>
    </row>
    <row r="1446" spans="9:13" x14ac:dyDescent="0.25">
      <c r="I1446" s="14"/>
      <c r="M1446" s="49"/>
    </row>
    <row r="1447" spans="9:13" x14ac:dyDescent="0.25">
      <c r="I1447" s="14"/>
      <c r="M1447" s="49"/>
    </row>
    <row r="1448" spans="9:13" x14ac:dyDescent="0.25">
      <c r="I1448" s="14"/>
      <c r="M1448" s="49"/>
    </row>
    <row r="1449" spans="9:13" x14ac:dyDescent="0.25">
      <c r="I1449" s="14"/>
      <c r="M1449" s="49"/>
    </row>
    <row r="1450" spans="9:13" x14ac:dyDescent="0.25">
      <c r="I1450" s="14"/>
      <c r="M1450" s="49"/>
    </row>
    <row r="1451" spans="9:13" x14ac:dyDescent="0.25">
      <c r="I1451" s="14"/>
      <c r="M1451" s="49"/>
    </row>
    <row r="1452" spans="9:13" x14ac:dyDescent="0.25">
      <c r="I1452" s="14"/>
      <c r="M1452" s="49"/>
    </row>
    <row r="1453" spans="9:13" x14ac:dyDescent="0.25">
      <c r="I1453" s="14"/>
      <c r="M1453" s="49"/>
    </row>
    <row r="1454" spans="9:13" x14ac:dyDescent="0.25">
      <c r="I1454" s="14"/>
      <c r="M1454" s="49"/>
    </row>
    <row r="1455" spans="9:13" x14ac:dyDescent="0.25">
      <c r="I1455" s="14"/>
      <c r="M1455" s="49"/>
    </row>
    <row r="1456" spans="9:13" x14ac:dyDescent="0.25">
      <c r="I1456" s="14"/>
      <c r="M1456" s="49"/>
    </row>
    <row r="1457" spans="9:13" x14ac:dyDescent="0.25">
      <c r="I1457" s="14"/>
      <c r="M1457" s="49"/>
    </row>
    <row r="1458" spans="9:13" x14ac:dyDescent="0.25">
      <c r="I1458" s="14"/>
      <c r="M1458" s="49"/>
    </row>
    <row r="1459" spans="9:13" x14ac:dyDescent="0.25">
      <c r="I1459" s="14"/>
      <c r="M1459" s="49"/>
    </row>
    <row r="1460" spans="9:13" x14ac:dyDescent="0.25">
      <c r="I1460" s="14"/>
      <c r="M1460" s="49"/>
    </row>
    <row r="1461" spans="9:13" x14ac:dyDescent="0.25">
      <c r="I1461" s="14"/>
      <c r="M1461" s="49"/>
    </row>
    <row r="1462" spans="9:13" x14ac:dyDescent="0.25">
      <c r="I1462" s="14"/>
      <c r="M1462" s="49"/>
    </row>
    <row r="1463" spans="9:13" x14ac:dyDescent="0.25">
      <c r="I1463" s="14"/>
      <c r="M1463" s="49"/>
    </row>
    <row r="1464" spans="9:13" x14ac:dyDescent="0.25">
      <c r="I1464" s="14"/>
      <c r="M1464" s="49"/>
    </row>
    <row r="1465" spans="9:13" x14ac:dyDescent="0.25">
      <c r="I1465" s="14"/>
      <c r="M1465" s="49"/>
    </row>
    <row r="1466" spans="9:13" x14ac:dyDescent="0.25">
      <c r="I1466" s="14"/>
      <c r="M1466" s="49"/>
    </row>
    <row r="1467" spans="9:13" x14ac:dyDescent="0.25">
      <c r="I1467" s="14"/>
      <c r="M1467" s="49"/>
    </row>
    <row r="1468" spans="9:13" x14ac:dyDescent="0.25">
      <c r="I1468" s="14"/>
      <c r="M1468" s="49"/>
    </row>
    <row r="1469" spans="9:13" x14ac:dyDescent="0.25">
      <c r="I1469" s="14"/>
      <c r="M1469" s="49"/>
    </row>
    <row r="1470" spans="9:13" x14ac:dyDescent="0.25">
      <c r="I1470" s="14"/>
      <c r="M1470" s="49"/>
    </row>
    <row r="1471" spans="9:13" x14ac:dyDescent="0.25">
      <c r="I1471" s="14"/>
      <c r="M1471" s="49"/>
    </row>
    <row r="1472" spans="9:13" x14ac:dyDescent="0.25">
      <c r="M1472" s="49"/>
    </row>
    <row r="1473" spans="13:13" x14ac:dyDescent="0.25">
      <c r="M1473" s="49"/>
    </row>
    <row r="1474" spans="13:13" x14ac:dyDescent="0.25">
      <c r="M1474" s="49"/>
    </row>
    <row r="1475" spans="13:13" x14ac:dyDescent="0.25">
      <c r="M1475" s="49"/>
    </row>
    <row r="1476" spans="13:13" x14ac:dyDescent="0.25">
      <c r="M1476" s="49"/>
    </row>
    <row r="1477" spans="13:13" x14ac:dyDescent="0.25">
      <c r="M1477" s="49"/>
    </row>
    <row r="1478" spans="13:13" x14ac:dyDescent="0.25">
      <c r="M1478" s="49"/>
    </row>
    <row r="1479" spans="13:13" x14ac:dyDescent="0.25">
      <c r="M1479" s="49"/>
    </row>
    <row r="1480" spans="13:13" x14ac:dyDescent="0.25">
      <c r="M1480" s="49"/>
    </row>
    <row r="1481" spans="13:13" x14ac:dyDescent="0.25">
      <c r="M1481" s="49"/>
    </row>
    <row r="1482" spans="13:13" x14ac:dyDescent="0.25">
      <c r="M1482" s="49"/>
    </row>
    <row r="1483" spans="13:13" x14ac:dyDescent="0.25">
      <c r="M1483" s="49"/>
    </row>
    <row r="1484" spans="13:13" x14ac:dyDescent="0.25">
      <c r="M1484" s="49"/>
    </row>
    <row r="1485" spans="13:13" x14ac:dyDescent="0.25">
      <c r="M1485" s="49"/>
    </row>
    <row r="1486" spans="13:13" x14ac:dyDescent="0.25">
      <c r="M1486" s="49"/>
    </row>
    <row r="1487" spans="13:13" x14ac:dyDescent="0.25">
      <c r="M1487" s="49"/>
    </row>
    <row r="1488" spans="13:13" x14ac:dyDescent="0.25">
      <c r="M1488" s="49"/>
    </row>
    <row r="1489" spans="13:13" x14ac:dyDescent="0.25">
      <c r="M1489" s="49"/>
    </row>
    <row r="1490" spans="13:13" x14ac:dyDescent="0.25">
      <c r="M1490" s="49"/>
    </row>
    <row r="1491" spans="13:13" x14ac:dyDescent="0.25">
      <c r="M1491" s="49"/>
    </row>
    <row r="1492" spans="13:13" x14ac:dyDescent="0.25">
      <c r="M1492" s="49"/>
    </row>
    <row r="1493" spans="13:13" x14ac:dyDescent="0.25">
      <c r="M1493" s="49"/>
    </row>
    <row r="1494" spans="13:13" x14ac:dyDescent="0.25">
      <c r="M1494" s="49"/>
    </row>
    <row r="1495" spans="13:13" x14ac:dyDescent="0.25">
      <c r="M1495" s="49"/>
    </row>
    <row r="1496" spans="13:13" x14ac:dyDescent="0.25">
      <c r="M1496" s="49"/>
    </row>
    <row r="1497" spans="13:13" x14ac:dyDescent="0.25">
      <c r="M1497" s="49"/>
    </row>
    <row r="1498" spans="13:13" x14ac:dyDescent="0.25">
      <c r="M1498" s="49"/>
    </row>
    <row r="1499" spans="13:13" x14ac:dyDescent="0.25">
      <c r="M1499" s="49"/>
    </row>
    <row r="1500" spans="13:13" x14ac:dyDescent="0.25">
      <c r="M1500" s="49"/>
    </row>
    <row r="1501" spans="13:13" x14ac:dyDescent="0.25">
      <c r="M1501" s="49"/>
    </row>
    <row r="1502" spans="13:13" x14ac:dyDescent="0.25">
      <c r="M1502" s="49"/>
    </row>
    <row r="1503" spans="13:13" x14ac:dyDescent="0.25">
      <c r="M1503" s="49"/>
    </row>
    <row r="1504" spans="13:13" x14ac:dyDescent="0.25">
      <c r="M1504" s="49"/>
    </row>
    <row r="1505" spans="13:13" x14ac:dyDescent="0.25">
      <c r="M1505" s="49"/>
    </row>
    <row r="1506" spans="13:13" x14ac:dyDescent="0.25">
      <c r="M1506" s="49"/>
    </row>
    <row r="1507" spans="13:13" x14ac:dyDescent="0.25">
      <c r="M1507" s="49"/>
    </row>
    <row r="1508" spans="13:13" x14ac:dyDescent="0.25">
      <c r="M1508" s="49"/>
    </row>
    <row r="1509" spans="13:13" x14ac:dyDescent="0.25">
      <c r="M1509" s="49"/>
    </row>
    <row r="1510" spans="13:13" x14ac:dyDescent="0.25">
      <c r="M1510" s="49"/>
    </row>
    <row r="1511" spans="13:13" x14ac:dyDescent="0.25">
      <c r="M1511" s="49"/>
    </row>
    <row r="1512" spans="13:13" x14ac:dyDescent="0.25">
      <c r="M1512" s="49"/>
    </row>
    <row r="1513" spans="13:13" x14ac:dyDescent="0.25">
      <c r="M1513" s="49"/>
    </row>
    <row r="1514" spans="13:13" x14ac:dyDescent="0.25">
      <c r="M1514" s="49"/>
    </row>
    <row r="1515" spans="13:13" x14ac:dyDescent="0.25">
      <c r="M1515" s="49"/>
    </row>
    <row r="1516" spans="13:13" x14ac:dyDescent="0.25">
      <c r="M1516" s="49"/>
    </row>
    <row r="1517" spans="13:13" x14ac:dyDescent="0.25">
      <c r="M1517" s="49"/>
    </row>
    <row r="1518" spans="13:13" x14ac:dyDescent="0.25">
      <c r="M1518" s="49"/>
    </row>
    <row r="1519" spans="13:13" x14ac:dyDescent="0.25">
      <c r="M1519" s="49"/>
    </row>
    <row r="1520" spans="13:13" x14ac:dyDescent="0.25">
      <c r="M1520" s="49"/>
    </row>
    <row r="1521" spans="13:13" x14ac:dyDescent="0.25">
      <c r="M1521" s="49"/>
    </row>
    <row r="1522" spans="13:13" x14ac:dyDescent="0.25">
      <c r="M1522" s="49"/>
    </row>
    <row r="1523" spans="13:13" x14ac:dyDescent="0.25">
      <c r="M1523" s="49"/>
    </row>
    <row r="1524" spans="13:13" x14ac:dyDescent="0.25">
      <c r="M1524" s="49"/>
    </row>
    <row r="1525" spans="13:13" x14ac:dyDescent="0.25">
      <c r="M1525" s="49"/>
    </row>
    <row r="1526" spans="13:13" x14ac:dyDescent="0.25">
      <c r="M1526" s="49"/>
    </row>
    <row r="1527" spans="13:13" x14ac:dyDescent="0.25">
      <c r="M1527" s="49"/>
    </row>
    <row r="1528" spans="13:13" x14ac:dyDescent="0.25">
      <c r="M1528" s="49"/>
    </row>
    <row r="1529" spans="13:13" x14ac:dyDescent="0.25">
      <c r="M1529" s="49"/>
    </row>
    <row r="1530" spans="13:13" x14ac:dyDescent="0.25">
      <c r="M1530" s="49"/>
    </row>
    <row r="1531" spans="13:13" x14ac:dyDescent="0.25">
      <c r="M1531" s="49"/>
    </row>
    <row r="1532" spans="13:13" x14ac:dyDescent="0.25">
      <c r="M1532" s="49"/>
    </row>
    <row r="1533" spans="13:13" x14ac:dyDescent="0.25">
      <c r="M1533" s="49"/>
    </row>
    <row r="1534" spans="13:13" x14ac:dyDescent="0.25">
      <c r="M1534" s="49"/>
    </row>
    <row r="1535" spans="13:13" x14ac:dyDescent="0.25">
      <c r="M1535" s="49"/>
    </row>
    <row r="1536" spans="13:13" x14ac:dyDescent="0.25">
      <c r="M1536" s="49"/>
    </row>
    <row r="1537" spans="13:13" x14ac:dyDescent="0.25">
      <c r="M1537" s="49"/>
    </row>
    <row r="1538" spans="13:13" x14ac:dyDescent="0.25">
      <c r="M1538" s="49"/>
    </row>
    <row r="1539" spans="13:13" x14ac:dyDescent="0.25">
      <c r="M1539" s="49"/>
    </row>
    <row r="1540" spans="13:13" x14ac:dyDescent="0.25">
      <c r="M1540" s="49"/>
    </row>
    <row r="1541" spans="13:13" x14ac:dyDescent="0.25">
      <c r="M1541" s="49"/>
    </row>
    <row r="1542" spans="13:13" x14ac:dyDescent="0.25">
      <c r="M1542" s="49"/>
    </row>
    <row r="1543" spans="13:13" x14ac:dyDescent="0.25">
      <c r="M1543" s="49"/>
    </row>
    <row r="1544" spans="13:13" x14ac:dyDescent="0.25">
      <c r="M1544" s="49"/>
    </row>
    <row r="1545" spans="13:13" x14ac:dyDescent="0.25">
      <c r="M1545" s="49"/>
    </row>
    <row r="1546" spans="13:13" x14ac:dyDescent="0.25">
      <c r="M1546" s="49"/>
    </row>
    <row r="1547" spans="13:13" x14ac:dyDescent="0.25">
      <c r="M1547" s="49"/>
    </row>
    <row r="1548" spans="13:13" x14ac:dyDescent="0.25">
      <c r="M1548" s="49"/>
    </row>
    <row r="1549" spans="13:13" x14ac:dyDescent="0.25">
      <c r="M1549" s="49"/>
    </row>
    <row r="1550" spans="13:13" x14ac:dyDescent="0.25">
      <c r="M1550" s="49"/>
    </row>
    <row r="1551" spans="13:13" x14ac:dyDescent="0.25">
      <c r="M1551" s="49"/>
    </row>
    <row r="1552" spans="13:13" x14ac:dyDescent="0.25">
      <c r="M1552" s="49"/>
    </row>
    <row r="1553" spans="13:13" x14ac:dyDescent="0.25">
      <c r="M1553" s="49"/>
    </row>
    <row r="1554" spans="13:13" x14ac:dyDescent="0.25">
      <c r="M1554" s="49"/>
    </row>
    <row r="1555" spans="13:13" x14ac:dyDescent="0.25">
      <c r="M1555" s="49"/>
    </row>
    <row r="1556" spans="13:13" x14ac:dyDescent="0.25">
      <c r="M1556" s="49"/>
    </row>
    <row r="1557" spans="13:13" x14ac:dyDescent="0.25">
      <c r="M1557" s="49"/>
    </row>
    <row r="1558" spans="13:13" x14ac:dyDescent="0.25">
      <c r="M1558" s="49"/>
    </row>
    <row r="1559" spans="13:13" x14ac:dyDescent="0.25">
      <c r="M1559" s="49"/>
    </row>
    <row r="1560" spans="13:13" x14ac:dyDescent="0.25">
      <c r="M1560" s="49"/>
    </row>
    <row r="1561" spans="13:13" x14ac:dyDescent="0.25">
      <c r="M1561" s="49"/>
    </row>
    <row r="1562" spans="13:13" x14ac:dyDescent="0.25">
      <c r="M1562" s="49"/>
    </row>
    <row r="1563" spans="13:13" x14ac:dyDescent="0.25">
      <c r="M1563" s="49"/>
    </row>
    <row r="1564" spans="13:13" x14ac:dyDescent="0.25">
      <c r="M1564" s="49"/>
    </row>
    <row r="1565" spans="13:13" x14ac:dyDescent="0.25">
      <c r="M1565" s="49"/>
    </row>
    <row r="1566" spans="13:13" x14ac:dyDescent="0.25">
      <c r="M1566" s="49"/>
    </row>
    <row r="1567" spans="13:13" x14ac:dyDescent="0.25">
      <c r="M1567" s="49"/>
    </row>
    <row r="1568" spans="13:13" x14ac:dyDescent="0.25">
      <c r="M1568" s="49"/>
    </row>
    <row r="1569" spans="13:13" x14ac:dyDescent="0.25">
      <c r="M1569" s="49"/>
    </row>
    <row r="1570" spans="13:13" x14ac:dyDescent="0.25">
      <c r="M1570" s="49"/>
    </row>
    <row r="1571" spans="13:13" x14ac:dyDescent="0.25">
      <c r="M1571" s="49"/>
    </row>
    <row r="1572" spans="13:13" x14ac:dyDescent="0.25">
      <c r="M1572" s="49"/>
    </row>
    <row r="1573" spans="13:13" x14ac:dyDescent="0.25">
      <c r="M1573" s="49"/>
    </row>
    <row r="1574" spans="13:13" x14ac:dyDescent="0.25">
      <c r="M1574" s="49"/>
    </row>
    <row r="1575" spans="13:13" x14ac:dyDescent="0.25">
      <c r="M1575" s="49"/>
    </row>
    <row r="1576" spans="13:13" x14ac:dyDescent="0.25">
      <c r="M1576" s="49"/>
    </row>
    <row r="1577" spans="13:13" x14ac:dyDescent="0.25">
      <c r="M1577" s="49"/>
    </row>
    <row r="1578" spans="13:13" x14ac:dyDescent="0.25">
      <c r="M1578" s="49"/>
    </row>
    <row r="1579" spans="13:13" x14ac:dyDescent="0.25">
      <c r="M1579" s="49"/>
    </row>
    <row r="1580" spans="13:13" x14ac:dyDescent="0.25">
      <c r="M1580" s="49"/>
    </row>
    <row r="1581" spans="13:13" x14ac:dyDescent="0.25">
      <c r="M1581" s="49"/>
    </row>
    <row r="1582" spans="13:13" x14ac:dyDescent="0.25">
      <c r="M1582" s="49"/>
    </row>
    <row r="1583" spans="13:13" x14ac:dyDescent="0.25">
      <c r="M1583" s="49"/>
    </row>
    <row r="1584" spans="13:13" x14ac:dyDescent="0.25">
      <c r="M1584" s="49"/>
    </row>
    <row r="1585" spans="13:13" x14ac:dyDescent="0.25">
      <c r="M1585" s="49"/>
    </row>
    <row r="1586" spans="13:13" x14ac:dyDescent="0.25">
      <c r="M1586" s="49"/>
    </row>
    <row r="1587" spans="13:13" x14ac:dyDescent="0.25">
      <c r="M1587" s="49"/>
    </row>
    <row r="1588" spans="13:13" x14ac:dyDescent="0.25">
      <c r="M1588" s="49"/>
    </row>
    <row r="1589" spans="13:13" x14ac:dyDescent="0.25">
      <c r="M1589" s="49"/>
    </row>
    <row r="1590" spans="13:13" x14ac:dyDescent="0.25">
      <c r="M1590" s="49"/>
    </row>
    <row r="1591" spans="13:13" x14ac:dyDescent="0.25">
      <c r="M1591" s="49"/>
    </row>
    <row r="1592" spans="13:13" x14ac:dyDescent="0.25">
      <c r="M1592" s="49"/>
    </row>
    <row r="1593" spans="13:13" x14ac:dyDescent="0.25">
      <c r="M1593" s="49"/>
    </row>
    <row r="1594" spans="13:13" x14ac:dyDescent="0.25">
      <c r="M1594" s="49"/>
    </row>
    <row r="1595" spans="13:13" x14ac:dyDescent="0.25">
      <c r="M1595" s="49"/>
    </row>
    <row r="1596" spans="13:13" x14ac:dyDescent="0.25">
      <c r="M1596" s="49"/>
    </row>
    <row r="1597" spans="13:13" x14ac:dyDescent="0.25">
      <c r="M1597" s="49"/>
    </row>
    <row r="1598" spans="13:13" x14ac:dyDescent="0.25">
      <c r="M1598" s="49"/>
    </row>
    <row r="1599" spans="13:13" x14ac:dyDescent="0.25">
      <c r="M1599" s="49"/>
    </row>
    <row r="1600" spans="13:13" x14ac:dyDescent="0.25">
      <c r="M1600" s="49"/>
    </row>
    <row r="1601" spans="13:13" x14ac:dyDescent="0.25">
      <c r="M1601" s="49"/>
    </row>
    <row r="1602" spans="13:13" x14ac:dyDescent="0.25">
      <c r="M1602" s="49"/>
    </row>
    <row r="1603" spans="13:13" x14ac:dyDescent="0.25">
      <c r="M1603" s="49"/>
    </row>
    <row r="1604" spans="13:13" x14ac:dyDescent="0.25">
      <c r="M1604" s="49"/>
    </row>
    <row r="1605" spans="13:13" x14ac:dyDescent="0.25">
      <c r="M1605" s="49"/>
    </row>
    <row r="1606" spans="13:13" x14ac:dyDescent="0.25">
      <c r="M1606" s="49"/>
    </row>
    <row r="1607" spans="13:13" x14ac:dyDescent="0.25">
      <c r="M1607" s="49"/>
    </row>
    <row r="1608" spans="13:13" x14ac:dyDescent="0.25">
      <c r="M1608" s="49"/>
    </row>
    <row r="1609" spans="13:13" x14ac:dyDescent="0.25">
      <c r="M1609" s="49"/>
    </row>
    <row r="1610" spans="13:13" x14ac:dyDescent="0.25">
      <c r="M1610" s="49"/>
    </row>
    <row r="1611" spans="13:13" x14ac:dyDescent="0.25">
      <c r="M1611" s="49"/>
    </row>
    <row r="1612" spans="13:13" x14ac:dyDescent="0.25">
      <c r="M1612" s="49"/>
    </row>
    <row r="1613" spans="13:13" x14ac:dyDescent="0.25">
      <c r="M1613" s="49"/>
    </row>
    <row r="1614" spans="13:13" x14ac:dyDescent="0.25">
      <c r="M1614" s="49"/>
    </row>
    <row r="1615" spans="13:13" x14ac:dyDescent="0.25">
      <c r="M1615" s="49"/>
    </row>
    <row r="1616" spans="13:13" x14ac:dyDescent="0.25">
      <c r="M1616" s="49"/>
    </row>
    <row r="1617" spans="13:13" x14ac:dyDescent="0.25">
      <c r="M1617" s="49"/>
    </row>
    <row r="1618" spans="13:13" x14ac:dyDescent="0.25">
      <c r="M1618" s="49"/>
    </row>
    <row r="1619" spans="13:13" x14ac:dyDescent="0.25">
      <c r="M1619" s="49"/>
    </row>
    <row r="1620" spans="13:13" x14ac:dyDescent="0.25">
      <c r="M1620" s="49"/>
    </row>
    <row r="1621" spans="13:13" x14ac:dyDescent="0.25">
      <c r="M1621" s="49"/>
    </row>
    <row r="1622" spans="13:13" x14ac:dyDescent="0.25">
      <c r="M1622" s="49"/>
    </row>
    <row r="1623" spans="13:13" x14ac:dyDescent="0.25">
      <c r="M1623" s="49"/>
    </row>
    <row r="1624" spans="13:13" x14ac:dyDescent="0.25">
      <c r="M1624" s="49"/>
    </row>
    <row r="1625" spans="13:13" x14ac:dyDescent="0.25">
      <c r="M1625" s="49"/>
    </row>
    <row r="1626" spans="13:13" x14ac:dyDescent="0.25">
      <c r="M1626" s="49"/>
    </row>
    <row r="1627" spans="13:13" x14ac:dyDescent="0.25">
      <c r="M1627" s="49"/>
    </row>
    <row r="1628" spans="13:13" x14ac:dyDescent="0.25">
      <c r="M1628" s="49"/>
    </row>
    <row r="1629" spans="13:13" x14ac:dyDescent="0.25">
      <c r="M1629" s="49"/>
    </row>
    <row r="1630" spans="13:13" x14ac:dyDescent="0.25">
      <c r="M1630" s="49"/>
    </row>
    <row r="1631" spans="13:13" x14ac:dyDescent="0.25">
      <c r="M1631" s="49"/>
    </row>
    <row r="1632" spans="13:13" x14ac:dyDescent="0.25">
      <c r="M1632" s="49"/>
    </row>
    <row r="1633" spans="13:13" x14ac:dyDescent="0.25">
      <c r="M1633" s="49"/>
    </row>
    <row r="1634" spans="13:13" x14ac:dyDescent="0.25">
      <c r="M1634" s="49"/>
    </row>
    <row r="1635" spans="13:13" x14ac:dyDescent="0.25">
      <c r="M1635" s="49"/>
    </row>
    <row r="1636" spans="13:13" x14ac:dyDescent="0.25">
      <c r="M1636" s="49"/>
    </row>
    <row r="1637" spans="13:13" x14ac:dyDescent="0.25">
      <c r="M1637" s="49"/>
    </row>
    <row r="1638" spans="13:13" x14ac:dyDescent="0.25">
      <c r="M1638" s="49"/>
    </row>
    <row r="1639" spans="13:13" x14ac:dyDescent="0.25">
      <c r="M1639" s="49"/>
    </row>
    <row r="1640" spans="13:13" x14ac:dyDescent="0.25">
      <c r="M1640" s="49"/>
    </row>
    <row r="1641" spans="13:13" x14ac:dyDescent="0.25">
      <c r="M1641" s="49"/>
    </row>
    <row r="1642" spans="13:13" x14ac:dyDescent="0.25">
      <c r="M1642" s="49"/>
    </row>
    <row r="1643" spans="13:13" x14ac:dyDescent="0.25">
      <c r="M1643" s="49"/>
    </row>
    <row r="1644" spans="13:13" x14ac:dyDescent="0.25">
      <c r="M1644" s="49"/>
    </row>
    <row r="1645" spans="13:13" x14ac:dyDescent="0.25">
      <c r="M1645" s="49"/>
    </row>
    <row r="1646" spans="13:13" x14ac:dyDescent="0.25">
      <c r="M1646" s="49"/>
    </row>
    <row r="1647" spans="13:13" x14ac:dyDescent="0.25">
      <c r="M1647" s="49"/>
    </row>
    <row r="1648" spans="13:13" x14ac:dyDescent="0.25">
      <c r="M1648" s="49"/>
    </row>
    <row r="1649" spans="13:13" x14ac:dyDescent="0.25">
      <c r="M1649" s="49"/>
    </row>
    <row r="1650" spans="13:13" x14ac:dyDescent="0.25">
      <c r="M1650" s="49"/>
    </row>
    <row r="1651" spans="13:13" x14ac:dyDescent="0.25">
      <c r="M1651" s="49"/>
    </row>
    <row r="1652" spans="13:13" x14ac:dyDescent="0.25">
      <c r="M1652" s="49"/>
    </row>
    <row r="1653" spans="13:13" x14ac:dyDescent="0.25">
      <c r="M1653" s="49"/>
    </row>
    <row r="1654" spans="13:13" x14ac:dyDescent="0.25">
      <c r="M1654" s="49"/>
    </row>
    <row r="1655" spans="13:13" x14ac:dyDescent="0.25">
      <c r="M1655" s="49"/>
    </row>
    <row r="1656" spans="13:13" x14ac:dyDescent="0.25">
      <c r="M1656" s="49"/>
    </row>
    <row r="1657" spans="13:13" x14ac:dyDescent="0.25">
      <c r="M1657" s="49"/>
    </row>
    <row r="1658" spans="13:13" x14ac:dyDescent="0.25">
      <c r="M1658" s="49"/>
    </row>
    <row r="1659" spans="13:13" x14ac:dyDescent="0.25">
      <c r="M1659" s="49"/>
    </row>
    <row r="1660" spans="13:13" x14ac:dyDescent="0.25">
      <c r="M1660" s="49"/>
    </row>
    <row r="1661" spans="13:13" x14ac:dyDescent="0.25">
      <c r="M1661" s="49"/>
    </row>
    <row r="1662" spans="13:13" x14ac:dyDescent="0.25">
      <c r="M1662" s="49"/>
    </row>
    <row r="1663" spans="13:13" x14ac:dyDescent="0.25">
      <c r="M1663" s="49"/>
    </row>
    <row r="1664" spans="13:13" x14ac:dyDescent="0.25">
      <c r="M1664" s="49"/>
    </row>
    <row r="1665" spans="9:13" x14ac:dyDescent="0.25">
      <c r="M1665" s="49"/>
    </row>
    <row r="1666" spans="9:13" x14ac:dyDescent="0.25">
      <c r="M1666" s="49"/>
    </row>
    <row r="1667" spans="9:13" x14ac:dyDescent="0.25">
      <c r="M1667" s="49"/>
    </row>
    <row r="1668" spans="9:13" x14ac:dyDescent="0.25">
      <c r="M1668" s="49"/>
    </row>
    <row r="1669" spans="9:13" x14ac:dyDescent="0.25">
      <c r="M1669" s="49"/>
    </row>
    <row r="1670" spans="9:13" x14ac:dyDescent="0.25">
      <c r="M1670" s="49"/>
    </row>
    <row r="1671" spans="9:13" x14ac:dyDescent="0.25">
      <c r="M1671" s="49"/>
    </row>
    <row r="1672" spans="9:13" x14ac:dyDescent="0.25">
      <c r="I1672" s="14"/>
      <c r="M1672" s="49"/>
    </row>
    <row r="1673" spans="9:13" x14ac:dyDescent="0.25">
      <c r="I1673" s="14"/>
      <c r="M1673" s="49"/>
    </row>
    <row r="1674" spans="9:13" x14ac:dyDescent="0.25">
      <c r="I1674" s="14"/>
      <c r="M1674" s="49"/>
    </row>
    <row r="1675" spans="9:13" x14ac:dyDescent="0.25">
      <c r="I1675" s="14"/>
      <c r="M1675" s="49"/>
    </row>
    <row r="1676" spans="9:13" x14ac:dyDescent="0.25">
      <c r="I1676" s="14"/>
      <c r="M1676" s="49"/>
    </row>
    <row r="1677" spans="9:13" x14ac:dyDescent="0.25">
      <c r="I1677" s="14"/>
      <c r="M1677" s="49"/>
    </row>
    <row r="1678" spans="9:13" x14ac:dyDescent="0.25">
      <c r="I1678" s="14"/>
      <c r="M1678" s="49"/>
    </row>
    <row r="1679" spans="9:13" x14ac:dyDescent="0.25">
      <c r="I1679" s="14"/>
      <c r="M1679" s="49"/>
    </row>
    <row r="1680" spans="9:13" x14ac:dyDescent="0.25">
      <c r="I1680" s="14"/>
      <c r="M1680" s="49"/>
    </row>
    <row r="1681" spans="9:13" x14ac:dyDescent="0.25">
      <c r="I1681" s="14"/>
      <c r="M1681" s="49"/>
    </row>
    <row r="1682" spans="9:13" x14ac:dyDescent="0.25">
      <c r="I1682" s="14"/>
      <c r="M1682" s="49"/>
    </row>
    <row r="1683" spans="9:13" x14ac:dyDescent="0.25">
      <c r="I1683" s="14"/>
      <c r="M1683" s="49"/>
    </row>
    <row r="1684" spans="9:13" x14ac:dyDescent="0.25">
      <c r="I1684" s="14"/>
      <c r="M1684" s="49"/>
    </row>
    <row r="1685" spans="9:13" x14ac:dyDescent="0.25">
      <c r="I1685" s="14"/>
      <c r="M1685" s="49"/>
    </row>
    <row r="1686" spans="9:13" x14ac:dyDescent="0.25">
      <c r="I1686" s="14"/>
      <c r="M1686" s="49"/>
    </row>
    <row r="1687" spans="9:13" x14ac:dyDescent="0.25">
      <c r="I1687" s="14"/>
      <c r="M1687" s="49"/>
    </row>
    <row r="1688" spans="9:13" x14ac:dyDescent="0.25">
      <c r="I1688" s="14"/>
      <c r="M1688" s="49"/>
    </row>
    <row r="1689" spans="9:13" x14ac:dyDescent="0.25">
      <c r="I1689" s="14"/>
      <c r="M1689" s="49"/>
    </row>
    <row r="1690" spans="9:13" x14ac:dyDescent="0.25">
      <c r="I1690" s="14"/>
      <c r="M1690" s="49"/>
    </row>
    <row r="1691" spans="9:13" x14ac:dyDescent="0.25">
      <c r="I1691" s="14"/>
      <c r="M1691" s="49"/>
    </row>
    <row r="1692" spans="9:13" x14ac:dyDescent="0.25">
      <c r="I1692" s="14"/>
      <c r="M1692" s="49"/>
    </row>
    <row r="1693" spans="9:13" x14ac:dyDescent="0.25">
      <c r="I1693" s="14"/>
      <c r="M1693" s="49"/>
    </row>
    <row r="1694" spans="9:13" x14ac:dyDescent="0.25">
      <c r="I1694" s="14"/>
      <c r="M1694" s="49"/>
    </row>
    <row r="1695" spans="9:13" x14ac:dyDescent="0.25">
      <c r="I1695" s="14"/>
      <c r="M1695" s="49"/>
    </row>
    <row r="1696" spans="9:13" x14ac:dyDescent="0.25">
      <c r="I1696" s="14"/>
      <c r="M1696" s="49"/>
    </row>
    <row r="1697" spans="9:13" x14ac:dyDescent="0.25">
      <c r="I1697" s="14"/>
      <c r="M1697" s="49"/>
    </row>
    <row r="1698" spans="9:13" x14ac:dyDescent="0.25">
      <c r="I1698" s="14"/>
      <c r="M1698" s="49"/>
    </row>
    <row r="1699" spans="9:13" x14ac:dyDescent="0.25">
      <c r="I1699" s="14"/>
      <c r="M1699" s="49"/>
    </row>
    <row r="1700" spans="9:13" x14ac:dyDescent="0.25">
      <c r="I1700" s="14"/>
      <c r="M1700" s="49"/>
    </row>
    <row r="1701" spans="9:13" x14ac:dyDescent="0.25">
      <c r="I1701" s="14"/>
      <c r="M1701" s="49"/>
    </row>
    <row r="1702" spans="9:13" x14ac:dyDescent="0.25">
      <c r="I1702" s="14"/>
      <c r="M1702" s="49"/>
    </row>
    <row r="1703" spans="9:13" x14ac:dyDescent="0.25">
      <c r="I1703" s="14"/>
      <c r="M1703" s="49"/>
    </row>
    <row r="1704" spans="9:13" x14ac:dyDescent="0.25">
      <c r="I1704" s="14"/>
      <c r="M1704" s="49"/>
    </row>
    <row r="1705" spans="9:13" x14ac:dyDescent="0.25">
      <c r="I1705" s="14"/>
      <c r="M1705" s="49"/>
    </row>
    <row r="1706" spans="9:13" x14ac:dyDescent="0.25">
      <c r="I1706" s="14"/>
      <c r="M1706" s="49"/>
    </row>
    <row r="1707" spans="9:13" x14ac:dyDescent="0.25">
      <c r="I1707" s="14"/>
      <c r="M1707" s="49"/>
    </row>
    <row r="1708" spans="9:13" x14ac:dyDescent="0.25">
      <c r="I1708" s="14"/>
      <c r="M1708" s="49"/>
    </row>
    <row r="1709" spans="9:13" x14ac:dyDescent="0.25">
      <c r="I1709" s="14"/>
      <c r="M1709" s="49"/>
    </row>
    <row r="1710" spans="9:13" x14ac:dyDescent="0.25">
      <c r="I1710" s="14"/>
      <c r="M1710" s="49"/>
    </row>
    <row r="1711" spans="9:13" x14ac:dyDescent="0.25">
      <c r="I1711" s="14"/>
      <c r="M1711" s="49"/>
    </row>
    <row r="1712" spans="9:13" x14ac:dyDescent="0.25">
      <c r="I1712" s="14"/>
      <c r="M1712" s="49"/>
    </row>
    <row r="1713" spans="9:13" x14ac:dyDescent="0.25">
      <c r="I1713" s="14"/>
      <c r="M1713" s="49"/>
    </row>
    <row r="1714" spans="9:13" x14ac:dyDescent="0.25">
      <c r="I1714" s="14"/>
      <c r="M1714" s="49"/>
    </row>
    <row r="1715" spans="9:13" x14ac:dyDescent="0.25">
      <c r="I1715" s="14"/>
      <c r="M1715" s="49"/>
    </row>
    <row r="1716" spans="9:13" x14ac:dyDescent="0.25">
      <c r="I1716" s="14"/>
      <c r="M1716" s="49"/>
    </row>
    <row r="1717" spans="9:13" x14ac:dyDescent="0.25">
      <c r="I1717" s="14"/>
      <c r="M1717" s="49"/>
    </row>
    <row r="1718" spans="9:13" x14ac:dyDescent="0.25">
      <c r="I1718" s="14"/>
      <c r="M1718" s="49"/>
    </row>
    <row r="1719" spans="9:13" x14ac:dyDescent="0.25">
      <c r="I1719" s="14"/>
      <c r="M1719" s="49"/>
    </row>
    <row r="1720" spans="9:13" x14ac:dyDescent="0.25">
      <c r="I1720" s="14"/>
      <c r="M1720" s="49"/>
    </row>
    <row r="1721" spans="9:13" x14ac:dyDescent="0.25">
      <c r="I1721" s="14"/>
      <c r="M1721" s="49"/>
    </row>
    <row r="1722" spans="9:13" x14ac:dyDescent="0.25">
      <c r="I1722" s="14"/>
      <c r="M1722" s="49"/>
    </row>
    <row r="1723" spans="9:13" x14ac:dyDescent="0.25">
      <c r="I1723" s="14"/>
      <c r="M1723" s="49"/>
    </row>
    <row r="1724" spans="9:13" x14ac:dyDescent="0.25">
      <c r="I1724" s="14"/>
      <c r="M1724" s="49"/>
    </row>
    <row r="1725" spans="9:13" x14ac:dyDescent="0.25">
      <c r="I1725" s="14"/>
      <c r="M1725" s="49"/>
    </row>
    <row r="1726" spans="9:13" x14ac:dyDescent="0.25">
      <c r="I1726" s="14"/>
      <c r="M1726" s="49"/>
    </row>
    <row r="1727" spans="9:13" x14ac:dyDescent="0.25">
      <c r="I1727" s="14"/>
      <c r="M1727" s="49"/>
    </row>
    <row r="1728" spans="9:13" x14ac:dyDescent="0.25">
      <c r="I1728" s="14"/>
      <c r="M1728" s="49"/>
    </row>
    <row r="1729" spans="13:13" x14ac:dyDescent="0.25">
      <c r="M1729" s="49"/>
    </row>
    <row r="1730" spans="13:13" x14ac:dyDescent="0.25">
      <c r="M1730" s="49"/>
    </row>
    <row r="1731" spans="13:13" x14ac:dyDescent="0.25">
      <c r="M1731" s="49"/>
    </row>
    <row r="1732" spans="13:13" x14ac:dyDescent="0.25">
      <c r="M1732" s="49"/>
    </row>
    <row r="1733" spans="13:13" x14ac:dyDescent="0.25">
      <c r="M1733" s="49"/>
    </row>
    <row r="1734" spans="13:13" x14ac:dyDescent="0.25">
      <c r="M1734" s="49"/>
    </row>
    <row r="1735" spans="13:13" x14ac:dyDescent="0.25">
      <c r="M1735" s="49"/>
    </row>
    <row r="1736" spans="13:13" x14ac:dyDescent="0.25">
      <c r="M1736" s="49"/>
    </row>
    <row r="1737" spans="13:13" x14ac:dyDescent="0.25">
      <c r="M1737" s="49"/>
    </row>
    <row r="1738" spans="13:13" x14ac:dyDescent="0.25">
      <c r="M1738" s="49"/>
    </row>
    <row r="1739" spans="13:13" x14ac:dyDescent="0.25">
      <c r="M1739" s="49"/>
    </row>
    <row r="1740" spans="13:13" x14ac:dyDescent="0.25">
      <c r="M1740" s="49"/>
    </row>
    <row r="1741" spans="13:13" x14ac:dyDescent="0.25">
      <c r="M1741" s="49"/>
    </row>
    <row r="1742" spans="13:13" x14ac:dyDescent="0.25">
      <c r="M1742" s="49"/>
    </row>
    <row r="1743" spans="13:13" x14ac:dyDescent="0.25">
      <c r="M1743" s="49"/>
    </row>
    <row r="1744" spans="13:13" x14ac:dyDescent="0.25">
      <c r="M1744" s="49"/>
    </row>
    <row r="1745" spans="13:13" x14ac:dyDescent="0.25">
      <c r="M1745" s="49"/>
    </row>
    <row r="1746" spans="13:13" x14ac:dyDescent="0.25">
      <c r="M1746" s="49"/>
    </row>
    <row r="1747" spans="13:13" x14ac:dyDescent="0.25">
      <c r="M1747" s="49"/>
    </row>
    <row r="1748" spans="13:13" x14ac:dyDescent="0.25">
      <c r="M1748" s="49"/>
    </row>
    <row r="1749" spans="13:13" x14ac:dyDescent="0.25">
      <c r="M1749" s="49"/>
    </row>
    <row r="1750" spans="13:13" x14ac:dyDescent="0.25">
      <c r="M1750" s="49"/>
    </row>
    <row r="1751" spans="13:13" x14ac:dyDescent="0.25">
      <c r="M1751" s="49"/>
    </row>
    <row r="1752" spans="13:13" x14ac:dyDescent="0.25">
      <c r="M1752" s="49"/>
    </row>
    <row r="1753" spans="13:13" x14ac:dyDescent="0.25">
      <c r="M1753" s="49"/>
    </row>
    <row r="1754" spans="13:13" x14ac:dyDescent="0.25">
      <c r="M1754" s="49"/>
    </row>
    <row r="1755" spans="13:13" x14ac:dyDescent="0.25">
      <c r="M1755" s="49"/>
    </row>
    <row r="1756" spans="13:13" x14ac:dyDescent="0.25">
      <c r="M1756" s="49"/>
    </row>
    <row r="1757" spans="13:13" x14ac:dyDescent="0.25">
      <c r="M1757" s="49"/>
    </row>
    <row r="1758" spans="13:13" x14ac:dyDescent="0.25">
      <c r="M1758" s="49"/>
    </row>
    <row r="1759" spans="13:13" x14ac:dyDescent="0.25">
      <c r="M1759" s="49"/>
    </row>
    <row r="1760" spans="13:13" x14ac:dyDescent="0.25">
      <c r="M1760" s="49"/>
    </row>
    <row r="1761" spans="13:13" x14ac:dyDescent="0.25">
      <c r="M1761" s="49"/>
    </row>
    <row r="1762" spans="13:13" x14ac:dyDescent="0.25">
      <c r="M1762" s="49"/>
    </row>
    <row r="1763" spans="13:13" x14ac:dyDescent="0.25">
      <c r="M1763" s="49"/>
    </row>
    <row r="1764" spans="13:13" x14ac:dyDescent="0.25">
      <c r="M1764" s="49"/>
    </row>
    <row r="1765" spans="13:13" x14ac:dyDescent="0.25">
      <c r="M1765" s="49"/>
    </row>
    <row r="1766" spans="13:13" x14ac:dyDescent="0.25">
      <c r="M1766" s="49"/>
    </row>
    <row r="1767" spans="13:13" x14ac:dyDescent="0.25">
      <c r="M1767" s="49"/>
    </row>
    <row r="1768" spans="13:13" x14ac:dyDescent="0.25">
      <c r="M1768" s="49"/>
    </row>
    <row r="1769" spans="13:13" x14ac:dyDescent="0.25">
      <c r="M1769" s="49"/>
    </row>
    <row r="1770" spans="13:13" x14ac:dyDescent="0.25">
      <c r="M1770" s="49"/>
    </row>
    <row r="1771" spans="13:13" x14ac:dyDescent="0.25">
      <c r="M1771" s="49"/>
    </row>
    <row r="1772" spans="13:13" x14ac:dyDescent="0.25">
      <c r="M1772" s="49"/>
    </row>
    <row r="1773" spans="13:13" x14ac:dyDescent="0.25">
      <c r="M1773" s="49"/>
    </row>
    <row r="1774" spans="13:13" x14ac:dyDescent="0.25">
      <c r="M1774" s="49"/>
    </row>
    <row r="1775" spans="13:13" x14ac:dyDescent="0.25">
      <c r="M1775" s="49"/>
    </row>
    <row r="1776" spans="13:13" x14ac:dyDescent="0.25">
      <c r="M1776" s="49"/>
    </row>
    <row r="1777" spans="13:13" x14ac:dyDescent="0.25">
      <c r="M1777" s="49"/>
    </row>
    <row r="1778" spans="13:13" x14ac:dyDescent="0.25">
      <c r="M1778" s="49"/>
    </row>
    <row r="1779" spans="13:13" x14ac:dyDescent="0.25">
      <c r="M1779" s="49"/>
    </row>
    <row r="1780" spans="13:13" x14ac:dyDescent="0.25">
      <c r="M1780" s="49"/>
    </row>
    <row r="1781" spans="13:13" x14ac:dyDescent="0.25">
      <c r="M1781" s="49"/>
    </row>
    <row r="1782" spans="13:13" x14ac:dyDescent="0.25">
      <c r="M1782" s="49"/>
    </row>
    <row r="1783" spans="13:13" x14ac:dyDescent="0.25">
      <c r="M1783" s="49"/>
    </row>
    <row r="1784" spans="13:13" x14ac:dyDescent="0.25">
      <c r="M1784" s="49"/>
    </row>
    <row r="1785" spans="13:13" x14ac:dyDescent="0.25">
      <c r="M1785" s="49"/>
    </row>
    <row r="1786" spans="13:13" x14ac:dyDescent="0.25">
      <c r="M1786" s="49"/>
    </row>
    <row r="1787" spans="13:13" x14ac:dyDescent="0.25">
      <c r="M1787" s="49"/>
    </row>
    <row r="1788" spans="13:13" x14ac:dyDescent="0.25">
      <c r="M1788" s="49"/>
    </row>
    <row r="1789" spans="13:13" x14ac:dyDescent="0.25">
      <c r="M1789" s="49"/>
    </row>
    <row r="1790" spans="13:13" x14ac:dyDescent="0.25">
      <c r="M1790" s="49"/>
    </row>
    <row r="1791" spans="13:13" x14ac:dyDescent="0.25">
      <c r="M1791" s="49"/>
    </row>
    <row r="1792" spans="13:13" x14ac:dyDescent="0.25">
      <c r="M1792" s="49"/>
    </row>
    <row r="1793" spans="9:13" x14ac:dyDescent="0.25">
      <c r="M1793" s="49"/>
    </row>
    <row r="1794" spans="9:13" x14ac:dyDescent="0.25">
      <c r="M1794" s="49"/>
    </row>
    <row r="1795" spans="9:13" x14ac:dyDescent="0.25">
      <c r="M1795" s="49"/>
    </row>
    <row r="1796" spans="9:13" x14ac:dyDescent="0.25">
      <c r="M1796" s="49"/>
    </row>
    <row r="1797" spans="9:13" x14ac:dyDescent="0.25">
      <c r="M1797" s="49"/>
    </row>
    <row r="1798" spans="9:13" x14ac:dyDescent="0.25">
      <c r="M1798" s="49"/>
    </row>
    <row r="1799" spans="9:13" x14ac:dyDescent="0.25">
      <c r="M1799" s="49"/>
    </row>
    <row r="1800" spans="9:13" x14ac:dyDescent="0.25">
      <c r="M1800" s="49"/>
    </row>
    <row r="1801" spans="9:13" x14ac:dyDescent="0.25">
      <c r="M1801" s="49"/>
    </row>
    <row r="1802" spans="9:13" x14ac:dyDescent="0.25">
      <c r="M1802" s="49"/>
    </row>
    <row r="1803" spans="9:13" x14ac:dyDescent="0.25">
      <c r="I1803" s="14"/>
      <c r="M1803" s="49"/>
    </row>
    <row r="1804" spans="9:13" x14ac:dyDescent="0.25">
      <c r="I1804" s="14"/>
      <c r="M1804" s="49"/>
    </row>
    <row r="1805" spans="9:13" x14ac:dyDescent="0.25">
      <c r="I1805" s="14"/>
      <c r="M1805" s="49"/>
    </row>
    <row r="1806" spans="9:13" x14ac:dyDescent="0.25">
      <c r="I1806" s="14"/>
      <c r="M1806" s="49"/>
    </row>
    <row r="1807" spans="9:13" x14ac:dyDescent="0.25">
      <c r="I1807" s="14"/>
      <c r="M1807" s="49"/>
    </row>
    <row r="1808" spans="9:13" x14ac:dyDescent="0.25">
      <c r="I1808" s="14"/>
      <c r="M1808" s="49"/>
    </row>
    <row r="1809" spans="9:13" x14ac:dyDescent="0.25">
      <c r="I1809" s="14"/>
      <c r="M1809" s="49"/>
    </row>
    <row r="1810" spans="9:13" x14ac:dyDescent="0.25">
      <c r="I1810" s="14"/>
      <c r="M1810" s="49"/>
    </row>
    <row r="1811" spans="9:13" x14ac:dyDescent="0.25">
      <c r="I1811" s="14"/>
      <c r="M1811" s="49"/>
    </row>
    <row r="1812" spans="9:13" x14ac:dyDescent="0.25">
      <c r="I1812" s="14"/>
      <c r="M1812" s="49"/>
    </row>
    <row r="1813" spans="9:13" x14ac:dyDescent="0.25">
      <c r="I1813" s="14"/>
      <c r="M1813" s="49"/>
    </row>
    <row r="1814" spans="9:13" x14ac:dyDescent="0.25">
      <c r="I1814" s="14"/>
      <c r="M1814" s="49"/>
    </row>
    <row r="1815" spans="9:13" x14ac:dyDescent="0.25">
      <c r="I1815" s="14"/>
      <c r="M1815" s="49"/>
    </row>
    <row r="1816" spans="9:13" x14ac:dyDescent="0.25">
      <c r="I1816" s="14"/>
      <c r="M1816" s="49"/>
    </row>
    <row r="1817" spans="9:13" x14ac:dyDescent="0.25">
      <c r="I1817" s="14"/>
      <c r="M1817" s="49"/>
    </row>
    <row r="1818" spans="9:13" x14ac:dyDescent="0.25">
      <c r="I1818" s="14"/>
      <c r="M1818" s="49"/>
    </row>
    <row r="1819" spans="9:13" x14ac:dyDescent="0.25">
      <c r="I1819" s="14"/>
      <c r="M1819" s="49"/>
    </row>
    <row r="1820" spans="9:13" x14ac:dyDescent="0.25">
      <c r="I1820" s="14"/>
      <c r="M1820" s="49"/>
    </row>
    <row r="1821" spans="9:13" x14ac:dyDescent="0.25">
      <c r="I1821" s="14"/>
      <c r="M1821" s="49"/>
    </row>
    <row r="1822" spans="9:13" x14ac:dyDescent="0.25">
      <c r="I1822" s="14"/>
      <c r="M1822" s="49"/>
    </row>
    <row r="1823" spans="9:13" x14ac:dyDescent="0.25">
      <c r="I1823" s="14"/>
      <c r="M1823" s="49"/>
    </row>
    <row r="1824" spans="9:13" x14ac:dyDescent="0.25">
      <c r="I1824" s="14"/>
      <c r="M1824" s="49"/>
    </row>
    <row r="1825" spans="9:13" x14ac:dyDescent="0.25">
      <c r="I1825" s="14"/>
      <c r="M1825" s="49"/>
    </row>
    <row r="1826" spans="9:13" x14ac:dyDescent="0.25">
      <c r="I1826" s="14"/>
      <c r="M1826" s="49"/>
    </row>
    <row r="1827" spans="9:13" x14ac:dyDescent="0.25">
      <c r="M1827" s="49"/>
    </row>
    <row r="1828" spans="9:13" x14ac:dyDescent="0.25">
      <c r="M1828" s="49"/>
    </row>
    <row r="1829" spans="9:13" x14ac:dyDescent="0.25">
      <c r="M1829" s="49"/>
    </row>
    <row r="1830" spans="9:13" x14ac:dyDescent="0.25">
      <c r="M1830" s="49"/>
    </row>
    <row r="1831" spans="9:13" x14ac:dyDescent="0.25">
      <c r="M1831" s="49"/>
    </row>
    <row r="1832" spans="9:13" x14ac:dyDescent="0.25">
      <c r="M1832" s="49"/>
    </row>
    <row r="1833" spans="9:13" x14ac:dyDescent="0.25">
      <c r="M1833" s="49"/>
    </row>
    <row r="1834" spans="9:13" x14ac:dyDescent="0.25">
      <c r="M1834" s="49"/>
    </row>
    <row r="1835" spans="9:13" x14ac:dyDescent="0.25">
      <c r="M1835" s="49"/>
    </row>
    <row r="1836" spans="9:13" x14ac:dyDescent="0.25">
      <c r="M1836" s="49"/>
    </row>
    <row r="1837" spans="9:13" x14ac:dyDescent="0.25">
      <c r="M1837" s="49"/>
    </row>
    <row r="1838" spans="9:13" x14ac:dyDescent="0.25">
      <c r="M1838" s="49"/>
    </row>
    <row r="1839" spans="9:13" x14ac:dyDescent="0.25">
      <c r="M1839" s="49"/>
    </row>
    <row r="1840" spans="9:13" x14ac:dyDescent="0.25">
      <c r="M1840" s="49"/>
    </row>
    <row r="1841" spans="13:13" x14ac:dyDescent="0.25">
      <c r="M1841" s="49"/>
    </row>
    <row r="1842" spans="13:13" x14ac:dyDescent="0.25">
      <c r="M1842" s="49"/>
    </row>
    <row r="1843" spans="13:13" x14ac:dyDescent="0.25">
      <c r="M1843" s="49"/>
    </row>
    <row r="1844" spans="13:13" x14ac:dyDescent="0.25">
      <c r="M1844" s="49"/>
    </row>
    <row r="1845" spans="13:13" x14ac:dyDescent="0.25">
      <c r="M1845" s="49"/>
    </row>
    <row r="1846" spans="13:13" x14ac:dyDescent="0.25">
      <c r="M1846" s="49"/>
    </row>
    <row r="1847" spans="13:13" x14ac:dyDescent="0.25">
      <c r="M1847" s="49"/>
    </row>
    <row r="1848" spans="13:13" x14ac:dyDescent="0.25">
      <c r="M1848" s="49"/>
    </row>
    <row r="1849" spans="13:13" x14ac:dyDescent="0.25">
      <c r="M1849" s="49"/>
    </row>
    <row r="1850" spans="13:13" x14ac:dyDescent="0.25">
      <c r="M1850" s="49"/>
    </row>
    <row r="1851" spans="13:13" x14ac:dyDescent="0.25">
      <c r="M1851" s="49"/>
    </row>
    <row r="1852" spans="13:13" x14ac:dyDescent="0.25">
      <c r="M1852" s="49"/>
    </row>
    <row r="1853" spans="13:13" x14ac:dyDescent="0.25">
      <c r="M1853" s="49"/>
    </row>
    <row r="1854" spans="13:13" x14ac:dyDescent="0.25">
      <c r="M1854" s="49"/>
    </row>
    <row r="1855" spans="13:13" x14ac:dyDescent="0.25">
      <c r="M1855" s="49"/>
    </row>
    <row r="1856" spans="13:13" x14ac:dyDescent="0.25">
      <c r="M1856" s="49"/>
    </row>
    <row r="1857" spans="13:13" x14ac:dyDescent="0.25">
      <c r="M1857" s="49"/>
    </row>
    <row r="1858" spans="13:13" x14ac:dyDescent="0.25">
      <c r="M1858" s="49"/>
    </row>
    <row r="1859" spans="13:13" x14ac:dyDescent="0.25">
      <c r="M1859" s="49"/>
    </row>
    <row r="1860" spans="13:13" x14ac:dyDescent="0.25">
      <c r="M1860" s="49"/>
    </row>
    <row r="1861" spans="13:13" x14ac:dyDescent="0.25">
      <c r="M1861" s="49"/>
    </row>
    <row r="1862" spans="13:13" x14ac:dyDescent="0.25">
      <c r="M1862" s="49"/>
    </row>
    <row r="1863" spans="13:13" x14ac:dyDescent="0.25">
      <c r="M1863" s="49"/>
    </row>
    <row r="1864" spans="13:13" x14ac:dyDescent="0.25">
      <c r="M1864" s="49"/>
    </row>
    <row r="1865" spans="13:13" x14ac:dyDescent="0.25">
      <c r="M1865" s="49"/>
    </row>
    <row r="1866" spans="13:13" x14ac:dyDescent="0.25">
      <c r="M1866" s="49"/>
    </row>
    <row r="1867" spans="13:13" x14ac:dyDescent="0.25">
      <c r="M1867" s="49"/>
    </row>
    <row r="1868" spans="13:13" x14ac:dyDescent="0.25">
      <c r="M1868" s="49"/>
    </row>
    <row r="1869" spans="13:13" x14ac:dyDescent="0.25">
      <c r="M1869" s="49"/>
    </row>
    <row r="1870" spans="13:13" x14ac:dyDescent="0.25">
      <c r="M1870" s="49"/>
    </row>
    <row r="1871" spans="13:13" x14ac:dyDescent="0.25">
      <c r="M1871" s="49"/>
    </row>
    <row r="1872" spans="13:13" x14ac:dyDescent="0.25">
      <c r="M1872" s="49"/>
    </row>
    <row r="1873" spans="13:13" x14ac:dyDescent="0.25">
      <c r="M1873" s="49"/>
    </row>
    <row r="1874" spans="13:13" x14ac:dyDescent="0.25">
      <c r="M1874" s="49"/>
    </row>
    <row r="1875" spans="13:13" x14ac:dyDescent="0.25">
      <c r="M1875" s="49"/>
    </row>
    <row r="1876" spans="13:13" x14ac:dyDescent="0.25">
      <c r="M1876" s="49"/>
    </row>
    <row r="1877" spans="13:13" x14ac:dyDescent="0.25">
      <c r="M1877" s="49"/>
    </row>
    <row r="1878" spans="13:13" x14ac:dyDescent="0.25">
      <c r="M1878" s="49"/>
    </row>
    <row r="1879" spans="13:13" x14ac:dyDescent="0.25">
      <c r="M1879" s="49"/>
    </row>
    <row r="1880" spans="13:13" x14ac:dyDescent="0.25">
      <c r="M1880" s="49"/>
    </row>
    <row r="1881" spans="13:13" x14ac:dyDescent="0.25">
      <c r="M1881" s="49"/>
    </row>
    <row r="1882" spans="13:13" x14ac:dyDescent="0.25">
      <c r="M1882" s="49"/>
    </row>
    <row r="1883" spans="13:13" x14ac:dyDescent="0.25">
      <c r="M1883" s="49"/>
    </row>
    <row r="1884" spans="13:13" x14ac:dyDescent="0.25">
      <c r="M1884" s="49"/>
    </row>
    <row r="1885" spans="13:13" x14ac:dyDescent="0.25">
      <c r="M1885" s="49"/>
    </row>
    <row r="1886" spans="13:13" x14ac:dyDescent="0.25">
      <c r="M1886" s="49"/>
    </row>
    <row r="1887" spans="13:13" x14ac:dyDescent="0.25">
      <c r="M1887" s="49"/>
    </row>
    <row r="1888" spans="13:13" x14ac:dyDescent="0.25">
      <c r="M1888" s="49"/>
    </row>
    <row r="1889" spans="13:13" x14ac:dyDescent="0.25">
      <c r="M1889" s="49"/>
    </row>
    <row r="1890" spans="13:13" x14ac:dyDescent="0.25">
      <c r="M1890" s="49"/>
    </row>
    <row r="1891" spans="13:13" x14ac:dyDescent="0.25">
      <c r="M1891" s="49"/>
    </row>
    <row r="1892" spans="13:13" x14ac:dyDescent="0.25">
      <c r="M1892" s="49"/>
    </row>
    <row r="1893" spans="13:13" x14ac:dyDescent="0.25">
      <c r="M1893" s="49"/>
    </row>
    <row r="1894" spans="13:13" x14ac:dyDescent="0.25">
      <c r="M1894" s="49"/>
    </row>
    <row r="1895" spans="13:13" x14ac:dyDescent="0.25">
      <c r="M1895" s="49"/>
    </row>
    <row r="1896" spans="13:13" x14ac:dyDescent="0.25">
      <c r="M1896" s="49"/>
    </row>
    <row r="1897" spans="13:13" x14ac:dyDescent="0.25">
      <c r="M1897" s="49"/>
    </row>
    <row r="1898" spans="13:13" x14ac:dyDescent="0.25">
      <c r="M1898" s="49"/>
    </row>
    <row r="1899" spans="13:13" x14ac:dyDescent="0.25">
      <c r="M1899" s="49"/>
    </row>
    <row r="1900" spans="13:13" x14ac:dyDescent="0.25">
      <c r="M1900" s="49"/>
    </row>
    <row r="1901" spans="13:13" x14ac:dyDescent="0.25">
      <c r="M1901" s="49"/>
    </row>
    <row r="1902" spans="13:13" x14ac:dyDescent="0.25">
      <c r="M1902" s="49"/>
    </row>
    <row r="1903" spans="13:13" x14ac:dyDescent="0.25">
      <c r="M1903" s="49"/>
    </row>
    <row r="1904" spans="13:13" x14ac:dyDescent="0.25">
      <c r="M1904" s="49"/>
    </row>
    <row r="1905" spans="13:13" x14ac:dyDescent="0.25">
      <c r="M1905" s="49"/>
    </row>
    <row r="1906" spans="13:13" x14ac:dyDescent="0.25">
      <c r="M1906" s="49"/>
    </row>
    <row r="1907" spans="13:13" x14ac:dyDescent="0.25">
      <c r="M1907" s="49"/>
    </row>
    <row r="1908" spans="13:13" x14ac:dyDescent="0.25">
      <c r="M1908" s="49"/>
    </row>
    <row r="1909" spans="13:13" x14ac:dyDescent="0.25">
      <c r="M1909" s="49"/>
    </row>
    <row r="1910" spans="13:13" x14ac:dyDescent="0.25">
      <c r="M1910" s="49"/>
    </row>
    <row r="1911" spans="13:13" x14ac:dyDescent="0.25">
      <c r="M1911" s="49"/>
    </row>
    <row r="1912" spans="13:13" x14ac:dyDescent="0.25">
      <c r="M1912" s="49"/>
    </row>
    <row r="1913" spans="13:13" x14ac:dyDescent="0.25">
      <c r="M1913" s="49"/>
    </row>
    <row r="1914" spans="13:13" x14ac:dyDescent="0.25">
      <c r="M1914" s="49"/>
    </row>
    <row r="1915" spans="13:13" x14ac:dyDescent="0.25">
      <c r="M1915" s="49"/>
    </row>
    <row r="1916" spans="13:13" x14ac:dyDescent="0.25">
      <c r="M1916" s="49"/>
    </row>
    <row r="1917" spans="13:13" x14ac:dyDescent="0.25">
      <c r="M1917" s="49"/>
    </row>
    <row r="1918" spans="13:13" x14ac:dyDescent="0.25">
      <c r="M1918" s="49"/>
    </row>
    <row r="1919" spans="13:13" x14ac:dyDescent="0.25">
      <c r="M1919" s="49"/>
    </row>
    <row r="1920" spans="13:13" x14ac:dyDescent="0.25">
      <c r="M1920" s="49"/>
    </row>
    <row r="1921" spans="13:13" x14ac:dyDescent="0.25">
      <c r="M1921" s="49"/>
    </row>
    <row r="1922" spans="13:13" x14ac:dyDescent="0.25">
      <c r="M1922" s="49"/>
    </row>
    <row r="1923" spans="13:13" x14ac:dyDescent="0.25">
      <c r="M1923" s="49"/>
    </row>
    <row r="1924" spans="13:13" x14ac:dyDescent="0.25">
      <c r="M1924" s="49"/>
    </row>
    <row r="1925" spans="13:13" x14ac:dyDescent="0.25">
      <c r="M1925" s="49"/>
    </row>
    <row r="1926" spans="13:13" x14ac:dyDescent="0.25">
      <c r="M1926" s="49"/>
    </row>
    <row r="1927" spans="13:13" x14ac:dyDescent="0.25">
      <c r="M1927" s="49"/>
    </row>
    <row r="1928" spans="13:13" x14ac:dyDescent="0.25">
      <c r="M1928" s="49"/>
    </row>
    <row r="1929" spans="13:13" x14ac:dyDescent="0.25">
      <c r="M1929" s="49"/>
    </row>
    <row r="1930" spans="13:13" x14ac:dyDescent="0.25">
      <c r="M1930" s="49"/>
    </row>
    <row r="1931" spans="13:13" x14ac:dyDescent="0.25">
      <c r="M1931" s="49"/>
    </row>
    <row r="1932" spans="13:13" x14ac:dyDescent="0.25">
      <c r="M1932" s="49"/>
    </row>
    <row r="1933" spans="13:13" x14ac:dyDescent="0.25">
      <c r="M1933" s="49"/>
    </row>
    <row r="1934" spans="13:13" x14ac:dyDescent="0.25">
      <c r="M1934" s="49"/>
    </row>
    <row r="1935" spans="13:13" x14ac:dyDescent="0.25">
      <c r="M1935" s="49"/>
    </row>
    <row r="1936" spans="13:13" x14ac:dyDescent="0.25">
      <c r="M1936" s="49"/>
    </row>
    <row r="1937" spans="13:13" x14ac:dyDescent="0.25">
      <c r="M1937" s="49"/>
    </row>
    <row r="1938" spans="13:13" x14ac:dyDescent="0.25">
      <c r="M1938" s="49"/>
    </row>
    <row r="1939" spans="13:13" x14ac:dyDescent="0.25">
      <c r="M1939" s="49"/>
    </row>
    <row r="1940" spans="13:13" x14ac:dyDescent="0.25">
      <c r="M1940" s="49"/>
    </row>
    <row r="1941" spans="13:13" x14ac:dyDescent="0.25">
      <c r="M1941" s="49"/>
    </row>
    <row r="1942" spans="13:13" x14ac:dyDescent="0.25">
      <c r="M1942" s="49"/>
    </row>
    <row r="1943" spans="13:13" x14ac:dyDescent="0.25">
      <c r="M1943" s="49"/>
    </row>
    <row r="1944" spans="13:13" x14ac:dyDescent="0.25">
      <c r="M1944" s="49"/>
    </row>
    <row r="1945" spans="13:13" x14ac:dyDescent="0.25">
      <c r="M1945" s="49"/>
    </row>
    <row r="1946" spans="13:13" x14ac:dyDescent="0.25">
      <c r="M1946" s="49"/>
    </row>
    <row r="1947" spans="13:13" x14ac:dyDescent="0.25">
      <c r="M1947" s="49"/>
    </row>
    <row r="1948" spans="13:13" x14ac:dyDescent="0.25">
      <c r="M1948" s="49"/>
    </row>
    <row r="1949" spans="13:13" x14ac:dyDescent="0.25">
      <c r="M1949" s="49"/>
    </row>
    <row r="1950" spans="13:13" x14ac:dyDescent="0.25">
      <c r="M1950" s="49"/>
    </row>
    <row r="1951" spans="13:13" x14ac:dyDescent="0.25">
      <c r="M1951" s="49"/>
    </row>
    <row r="1952" spans="13:13" x14ac:dyDescent="0.25">
      <c r="M1952" s="49"/>
    </row>
    <row r="1953" spans="9:13" x14ac:dyDescent="0.25">
      <c r="M1953" s="49"/>
    </row>
    <row r="1954" spans="9:13" x14ac:dyDescent="0.25">
      <c r="M1954" s="49"/>
    </row>
    <row r="1955" spans="9:13" x14ac:dyDescent="0.25">
      <c r="M1955" s="49"/>
    </row>
    <row r="1956" spans="9:13" x14ac:dyDescent="0.25">
      <c r="M1956" s="49"/>
    </row>
    <row r="1957" spans="9:13" x14ac:dyDescent="0.25">
      <c r="M1957" s="49"/>
    </row>
    <row r="1958" spans="9:13" x14ac:dyDescent="0.25">
      <c r="M1958" s="49"/>
    </row>
    <row r="1959" spans="9:13" x14ac:dyDescent="0.25">
      <c r="M1959" s="49"/>
    </row>
    <row r="1960" spans="9:13" x14ac:dyDescent="0.25">
      <c r="I1960" s="14"/>
      <c r="M1960" s="49"/>
    </row>
    <row r="1961" spans="9:13" x14ac:dyDescent="0.25">
      <c r="I1961" s="14"/>
      <c r="M1961" s="49"/>
    </row>
    <row r="1962" spans="9:13" x14ac:dyDescent="0.25">
      <c r="I1962" s="14"/>
      <c r="M1962" s="49"/>
    </row>
    <row r="1963" spans="9:13" x14ac:dyDescent="0.25">
      <c r="I1963" s="14"/>
      <c r="M1963" s="49"/>
    </row>
    <row r="1964" spans="9:13" x14ac:dyDescent="0.25">
      <c r="M1964" s="49"/>
    </row>
    <row r="1965" spans="9:13" x14ac:dyDescent="0.25">
      <c r="M1965" s="49"/>
    </row>
    <row r="1966" spans="9:13" x14ac:dyDescent="0.25">
      <c r="M1966" s="49"/>
    </row>
    <row r="1967" spans="9:13" x14ac:dyDescent="0.25">
      <c r="M1967" s="49"/>
    </row>
    <row r="1968" spans="9:13" x14ac:dyDescent="0.25">
      <c r="M1968" s="49"/>
    </row>
    <row r="1969" spans="9:13" x14ac:dyDescent="0.25">
      <c r="M1969" s="49"/>
    </row>
    <row r="1970" spans="9:13" x14ac:dyDescent="0.25">
      <c r="M1970" s="49"/>
    </row>
    <row r="1971" spans="9:13" x14ac:dyDescent="0.25">
      <c r="M1971" s="49"/>
    </row>
    <row r="1972" spans="9:13" x14ac:dyDescent="0.25">
      <c r="M1972" s="49"/>
    </row>
    <row r="1973" spans="9:13" x14ac:dyDescent="0.25">
      <c r="M1973" s="49"/>
    </row>
    <row r="1974" spans="9:13" x14ac:dyDescent="0.25">
      <c r="M1974" s="49"/>
    </row>
    <row r="1975" spans="9:13" x14ac:dyDescent="0.25">
      <c r="M1975" s="49"/>
    </row>
    <row r="1976" spans="9:13" x14ac:dyDescent="0.25">
      <c r="M1976" s="49"/>
    </row>
    <row r="1977" spans="9:13" x14ac:dyDescent="0.25">
      <c r="I1977" s="14"/>
      <c r="M1977" s="49"/>
    </row>
    <row r="1978" spans="9:13" x14ac:dyDescent="0.25">
      <c r="M1978" s="49"/>
    </row>
    <row r="1979" spans="9:13" x14ac:dyDescent="0.25">
      <c r="M1979" s="49"/>
    </row>
    <row r="1980" spans="9:13" x14ac:dyDescent="0.25">
      <c r="M1980" s="49"/>
    </row>
    <row r="1981" spans="9:13" x14ac:dyDescent="0.25">
      <c r="I1981" s="14"/>
      <c r="M1981" s="49"/>
    </row>
    <row r="1982" spans="9:13" x14ac:dyDescent="0.25">
      <c r="I1982" s="14"/>
      <c r="M1982" s="49"/>
    </row>
    <row r="1983" spans="9:13" x14ac:dyDescent="0.25">
      <c r="M1983" s="49"/>
    </row>
    <row r="1984" spans="9:13" x14ac:dyDescent="0.25">
      <c r="M1984" s="49"/>
    </row>
    <row r="1985" spans="9:13" x14ac:dyDescent="0.25">
      <c r="M1985" s="49"/>
    </row>
    <row r="1986" spans="9:13" x14ac:dyDescent="0.25">
      <c r="I1986" s="14"/>
      <c r="M1986" s="49"/>
    </row>
    <row r="1987" spans="9:13" x14ac:dyDescent="0.25">
      <c r="I1987" s="14"/>
      <c r="M1987" s="49"/>
    </row>
    <row r="1988" spans="9:13" x14ac:dyDescent="0.25">
      <c r="M1988" s="49"/>
    </row>
    <row r="1989" spans="9:13" x14ac:dyDescent="0.25">
      <c r="M1989" s="49"/>
    </row>
    <row r="1990" spans="9:13" x14ac:dyDescent="0.25">
      <c r="M1990" s="49"/>
    </row>
    <row r="1991" spans="9:13" x14ac:dyDescent="0.25">
      <c r="M1991" s="49"/>
    </row>
    <row r="1992" spans="9:13" x14ac:dyDescent="0.25">
      <c r="M1992" s="49"/>
    </row>
    <row r="1993" spans="9:13" x14ac:dyDescent="0.25">
      <c r="I1993" s="14"/>
      <c r="M1993" s="49"/>
    </row>
    <row r="1994" spans="9:13" x14ac:dyDescent="0.25">
      <c r="M1994" s="49"/>
    </row>
    <row r="1995" spans="9:13" x14ac:dyDescent="0.25">
      <c r="M1995" s="49"/>
    </row>
    <row r="1996" spans="9:13" x14ac:dyDescent="0.25">
      <c r="M1996" s="49"/>
    </row>
    <row r="1997" spans="9:13" x14ac:dyDescent="0.25">
      <c r="M1997" s="49"/>
    </row>
    <row r="1998" spans="9:13" x14ac:dyDescent="0.25">
      <c r="M1998" s="49"/>
    </row>
    <row r="1999" spans="9:13" x14ac:dyDescent="0.25">
      <c r="M1999" s="49"/>
    </row>
    <row r="2000" spans="9:13" x14ac:dyDescent="0.25">
      <c r="M2000" s="49"/>
    </row>
    <row r="2001" spans="9:13" x14ac:dyDescent="0.25">
      <c r="M2001" s="49"/>
    </row>
    <row r="2002" spans="9:13" x14ac:dyDescent="0.25">
      <c r="M2002" s="49"/>
    </row>
    <row r="2003" spans="9:13" x14ac:dyDescent="0.25">
      <c r="M2003" s="49"/>
    </row>
    <row r="2004" spans="9:13" x14ac:dyDescent="0.25">
      <c r="M2004" s="49"/>
    </row>
    <row r="2005" spans="9:13" x14ac:dyDescent="0.25">
      <c r="M2005" s="49"/>
    </row>
    <row r="2006" spans="9:13" x14ac:dyDescent="0.25">
      <c r="I2006" s="14"/>
      <c r="M2006" s="49"/>
    </row>
    <row r="2007" spans="9:13" x14ac:dyDescent="0.25">
      <c r="I2007" s="14"/>
      <c r="M2007" s="49"/>
    </row>
    <row r="2008" spans="9:13" x14ac:dyDescent="0.25">
      <c r="I2008" s="14"/>
      <c r="M2008" s="49"/>
    </row>
    <row r="2009" spans="9:13" x14ac:dyDescent="0.25">
      <c r="I2009" s="14"/>
      <c r="M2009" s="49"/>
    </row>
    <row r="2010" spans="9:13" x14ac:dyDescent="0.25">
      <c r="I2010" s="14"/>
      <c r="M2010" s="49"/>
    </row>
    <row r="2011" spans="9:13" x14ac:dyDescent="0.25">
      <c r="I2011" s="14"/>
      <c r="M2011" s="49"/>
    </row>
    <row r="2012" spans="9:13" x14ac:dyDescent="0.25">
      <c r="I2012" s="14"/>
      <c r="M2012" s="49"/>
    </row>
    <row r="2013" spans="9:13" x14ac:dyDescent="0.25">
      <c r="I2013" s="14"/>
      <c r="M2013" s="49"/>
    </row>
    <row r="2014" spans="9:13" x14ac:dyDescent="0.25">
      <c r="I2014" s="14"/>
      <c r="M2014" s="49"/>
    </row>
    <row r="2015" spans="9:13" x14ac:dyDescent="0.25">
      <c r="I2015" s="14"/>
      <c r="M2015" s="49"/>
    </row>
    <row r="2016" spans="9:13" x14ac:dyDescent="0.25">
      <c r="I2016" s="14"/>
      <c r="M2016" s="49"/>
    </row>
    <row r="2017" spans="9:13" x14ac:dyDescent="0.25">
      <c r="I2017" s="14"/>
      <c r="M2017" s="49"/>
    </row>
    <row r="2018" spans="9:13" x14ac:dyDescent="0.25">
      <c r="I2018" s="14"/>
      <c r="M2018" s="49"/>
    </row>
    <row r="2019" spans="9:13" x14ac:dyDescent="0.25">
      <c r="I2019" s="14"/>
      <c r="M2019" s="49"/>
    </row>
    <row r="2020" spans="9:13" x14ac:dyDescent="0.25">
      <c r="I2020" s="14"/>
      <c r="M2020" s="49"/>
    </row>
    <row r="2021" spans="9:13" x14ac:dyDescent="0.25">
      <c r="I2021" s="14"/>
      <c r="M2021" s="49"/>
    </row>
    <row r="2022" spans="9:13" x14ac:dyDescent="0.25">
      <c r="I2022" s="14"/>
      <c r="M2022" s="49"/>
    </row>
    <row r="2023" spans="9:13" x14ac:dyDescent="0.25">
      <c r="I2023" s="14"/>
      <c r="M2023" s="49"/>
    </row>
    <row r="2024" spans="9:13" x14ac:dyDescent="0.25">
      <c r="I2024" s="14"/>
      <c r="M2024" s="49"/>
    </row>
    <row r="2025" spans="9:13" x14ac:dyDescent="0.25">
      <c r="I2025" s="14"/>
      <c r="M2025" s="49"/>
    </row>
    <row r="2026" spans="9:13" x14ac:dyDescent="0.25">
      <c r="I2026" s="14"/>
      <c r="M2026" s="49"/>
    </row>
    <row r="2027" spans="9:13" x14ac:dyDescent="0.25">
      <c r="I2027" s="14"/>
      <c r="M2027" s="49"/>
    </row>
    <row r="2028" spans="9:13" x14ac:dyDescent="0.25">
      <c r="I2028" s="14"/>
      <c r="M2028" s="49"/>
    </row>
    <row r="2029" spans="9:13" x14ac:dyDescent="0.25">
      <c r="I2029" s="14"/>
      <c r="M2029" s="49"/>
    </row>
    <row r="2030" spans="9:13" x14ac:dyDescent="0.25">
      <c r="I2030" s="14"/>
      <c r="M2030" s="49"/>
    </row>
    <row r="2031" spans="9:13" x14ac:dyDescent="0.25">
      <c r="I2031" s="14"/>
      <c r="M2031" s="49"/>
    </row>
    <row r="2032" spans="9:13" x14ac:dyDescent="0.25">
      <c r="I2032" s="14"/>
      <c r="M2032" s="49"/>
    </row>
    <row r="2033" spans="9:13" x14ac:dyDescent="0.25">
      <c r="I2033" s="14"/>
      <c r="M2033" s="49"/>
    </row>
    <row r="2034" spans="9:13" x14ac:dyDescent="0.25">
      <c r="I2034" s="14"/>
      <c r="M2034" s="49"/>
    </row>
    <row r="2035" spans="9:13" x14ac:dyDescent="0.25">
      <c r="I2035" s="14"/>
      <c r="M2035" s="49"/>
    </row>
    <row r="2036" spans="9:13" x14ac:dyDescent="0.25">
      <c r="I2036" s="14"/>
      <c r="M2036" s="49"/>
    </row>
    <row r="2037" spans="9:13" x14ac:dyDescent="0.25">
      <c r="I2037" s="14"/>
      <c r="M2037" s="49"/>
    </row>
    <row r="2038" spans="9:13" x14ac:dyDescent="0.25">
      <c r="I2038" s="14"/>
      <c r="M2038" s="49"/>
    </row>
    <row r="2039" spans="9:13" x14ac:dyDescent="0.25">
      <c r="I2039" s="14"/>
      <c r="M2039" s="49"/>
    </row>
    <row r="2040" spans="9:13" x14ac:dyDescent="0.25">
      <c r="I2040" s="14"/>
      <c r="M2040" s="49"/>
    </row>
    <row r="2041" spans="9:13" x14ac:dyDescent="0.25">
      <c r="I2041" s="14"/>
      <c r="M2041" s="49"/>
    </row>
    <row r="2042" spans="9:13" x14ac:dyDescent="0.25">
      <c r="I2042" s="14"/>
      <c r="M2042" s="49"/>
    </row>
    <row r="2043" spans="9:13" x14ac:dyDescent="0.25">
      <c r="I2043" s="14"/>
      <c r="M2043" s="49"/>
    </row>
    <row r="2044" spans="9:13" x14ac:dyDescent="0.25">
      <c r="I2044" s="14"/>
      <c r="M2044" s="49"/>
    </row>
    <row r="2045" spans="9:13" x14ac:dyDescent="0.25">
      <c r="I2045" s="14"/>
      <c r="M2045" s="49"/>
    </row>
    <row r="2046" spans="9:13" x14ac:dyDescent="0.25">
      <c r="I2046" s="14"/>
      <c r="M2046" s="49"/>
    </row>
    <row r="2047" spans="9:13" x14ac:dyDescent="0.25">
      <c r="I2047" s="14"/>
      <c r="M2047" s="49"/>
    </row>
    <row r="2048" spans="9:13" x14ac:dyDescent="0.25">
      <c r="I2048" s="14"/>
      <c r="M2048" s="49"/>
    </row>
    <row r="2049" spans="9:13" x14ac:dyDescent="0.25">
      <c r="I2049" s="14"/>
      <c r="M2049" s="49"/>
    </row>
    <row r="2050" spans="9:13" x14ac:dyDescent="0.25">
      <c r="I2050" s="14"/>
      <c r="M2050" s="49"/>
    </row>
    <row r="2051" spans="9:13" x14ac:dyDescent="0.25">
      <c r="I2051" s="14"/>
      <c r="M2051" s="49"/>
    </row>
    <row r="2052" spans="9:13" x14ac:dyDescent="0.25">
      <c r="I2052" s="14"/>
      <c r="M2052" s="49"/>
    </row>
    <row r="2053" spans="9:13" x14ac:dyDescent="0.25">
      <c r="I2053" s="14"/>
      <c r="M2053" s="49"/>
    </row>
    <row r="2054" spans="9:13" x14ac:dyDescent="0.25">
      <c r="I2054" s="14"/>
      <c r="M2054" s="49"/>
    </row>
    <row r="2055" spans="9:13" x14ac:dyDescent="0.25">
      <c r="I2055" s="14"/>
      <c r="M2055" s="49"/>
    </row>
    <row r="2056" spans="9:13" x14ac:dyDescent="0.25">
      <c r="I2056" s="14"/>
      <c r="M2056" s="49"/>
    </row>
    <row r="2057" spans="9:13" x14ac:dyDescent="0.25">
      <c r="I2057" s="14"/>
      <c r="M2057" s="49"/>
    </row>
    <row r="2058" spans="9:13" x14ac:dyDescent="0.25">
      <c r="I2058" s="14"/>
      <c r="M2058" s="49"/>
    </row>
    <row r="2059" spans="9:13" x14ac:dyDescent="0.25">
      <c r="I2059" s="14"/>
      <c r="M2059" s="49"/>
    </row>
    <row r="2060" spans="9:13" x14ac:dyDescent="0.25">
      <c r="I2060" s="14"/>
      <c r="M2060" s="49"/>
    </row>
    <row r="2061" spans="9:13" x14ac:dyDescent="0.25">
      <c r="I2061" s="14"/>
      <c r="M2061" s="49"/>
    </row>
    <row r="2062" spans="9:13" x14ac:dyDescent="0.25">
      <c r="I2062" s="14"/>
      <c r="M2062" s="49"/>
    </row>
    <row r="2063" spans="9:13" x14ac:dyDescent="0.25">
      <c r="I2063" s="14"/>
      <c r="M2063" s="49"/>
    </row>
    <row r="2064" spans="9:13" x14ac:dyDescent="0.25">
      <c r="I2064" s="14"/>
      <c r="M2064" s="49"/>
    </row>
    <row r="2065" spans="9:13" x14ac:dyDescent="0.25">
      <c r="I2065" s="14"/>
      <c r="M2065" s="49"/>
    </row>
    <row r="2066" spans="9:13" x14ac:dyDescent="0.25">
      <c r="I2066" s="14"/>
      <c r="M2066" s="49"/>
    </row>
    <row r="2067" spans="9:13" x14ac:dyDescent="0.25">
      <c r="I2067" s="14"/>
      <c r="M2067" s="49"/>
    </row>
    <row r="2068" spans="9:13" x14ac:dyDescent="0.25">
      <c r="I2068" s="14"/>
      <c r="M2068" s="49"/>
    </row>
    <row r="2069" spans="9:13" x14ac:dyDescent="0.25">
      <c r="I2069" s="14"/>
      <c r="M2069" s="49"/>
    </row>
    <row r="2070" spans="9:13" x14ac:dyDescent="0.25">
      <c r="I2070" s="14"/>
      <c r="M2070" s="49"/>
    </row>
    <row r="2071" spans="9:13" x14ac:dyDescent="0.25">
      <c r="I2071" s="14"/>
      <c r="M2071" s="49"/>
    </row>
    <row r="2072" spans="9:13" x14ac:dyDescent="0.25">
      <c r="I2072" s="14"/>
      <c r="M2072" s="49"/>
    </row>
    <row r="2073" spans="9:13" x14ac:dyDescent="0.25">
      <c r="I2073" s="14"/>
      <c r="M2073" s="49"/>
    </row>
    <row r="2074" spans="9:13" x14ac:dyDescent="0.25">
      <c r="I2074" s="14"/>
      <c r="M2074" s="49"/>
    </row>
    <row r="2075" spans="9:13" x14ac:dyDescent="0.25">
      <c r="I2075" s="14"/>
      <c r="M2075" s="49"/>
    </row>
    <row r="2076" spans="9:13" x14ac:dyDescent="0.25">
      <c r="I2076" s="14"/>
      <c r="M2076" s="49"/>
    </row>
    <row r="2077" spans="9:13" x14ac:dyDescent="0.25">
      <c r="I2077" s="14"/>
      <c r="M2077" s="49"/>
    </row>
    <row r="2078" spans="9:13" x14ac:dyDescent="0.25">
      <c r="I2078" s="14"/>
      <c r="M2078" s="49"/>
    </row>
    <row r="2079" spans="9:13" x14ac:dyDescent="0.25">
      <c r="I2079" s="14"/>
      <c r="M2079" s="49"/>
    </row>
    <row r="2080" spans="9:13" x14ac:dyDescent="0.25">
      <c r="I2080" s="14"/>
      <c r="M2080" s="49"/>
    </row>
    <row r="2081" spans="9:13" x14ac:dyDescent="0.25">
      <c r="I2081" s="14"/>
      <c r="M2081" s="49"/>
    </row>
    <row r="2082" spans="9:13" x14ac:dyDescent="0.25">
      <c r="I2082" s="14"/>
      <c r="M2082" s="49"/>
    </row>
    <row r="2083" spans="9:13" x14ac:dyDescent="0.25">
      <c r="I2083" s="14"/>
      <c r="M2083" s="49"/>
    </row>
    <row r="2084" spans="9:13" x14ac:dyDescent="0.25">
      <c r="I2084" s="14"/>
      <c r="M2084" s="49"/>
    </row>
    <row r="2085" spans="9:13" x14ac:dyDescent="0.25">
      <c r="I2085" s="14"/>
      <c r="M2085" s="49"/>
    </row>
    <row r="2086" spans="9:13" x14ac:dyDescent="0.25">
      <c r="I2086" s="14"/>
      <c r="M2086" s="49"/>
    </row>
    <row r="2087" spans="9:13" x14ac:dyDescent="0.25">
      <c r="I2087" s="14"/>
      <c r="M2087" s="49"/>
    </row>
    <row r="2088" spans="9:13" x14ac:dyDescent="0.25">
      <c r="I2088" s="14"/>
      <c r="M2088" s="49"/>
    </row>
    <row r="2089" spans="9:13" x14ac:dyDescent="0.25">
      <c r="I2089" s="14"/>
      <c r="M2089" s="49"/>
    </row>
    <row r="2090" spans="9:13" x14ac:dyDescent="0.25">
      <c r="I2090" s="14"/>
      <c r="M2090" s="49"/>
    </row>
    <row r="2091" spans="9:13" x14ac:dyDescent="0.25">
      <c r="I2091" s="14"/>
      <c r="M2091" s="49"/>
    </row>
    <row r="2092" spans="9:13" x14ac:dyDescent="0.25">
      <c r="I2092" s="14"/>
      <c r="M2092" s="49"/>
    </row>
    <row r="2093" spans="9:13" x14ac:dyDescent="0.25">
      <c r="I2093" s="14"/>
      <c r="M2093" s="49"/>
    </row>
    <row r="2094" spans="9:13" x14ac:dyDescent="0.25">
      <c r="I2094" s="14"/>
      <c r="M2094" s="49"/>
    </row>
    <row r="2095" spans="9:13" x14ac:dyDescent="0.25">
      <c r="I2095" s="14"/>
      <c r="M2095" s="49"/>
    </row>
    <row r="2096" spans="9:13" x14ac:dyDescent="0.25">
      <c r="I2096" s="14"/>
      <c r="M2096" s="49"/>
    </row>
    <row r="2097" spans="9:13" x14ac:dyDescent="0.25">
      <c r="I2097" s="14"/>
      <c r="M2097" s="49"/>
    </row>
    <row r="2098" spans="9:13" x14ac:dyDescent="0.25">
      <c r="I2098" s="14"/>
      <c r="M2098" s="49"/>
    </row>
    <row r="2099" spans="9:13" x14ac:dyDescent="0.25">
      <c r="I2099" s="14"/>
      <c r="M2099" s="49"/>
    </row>
    <row r="2100" spans="9:13" x14ac:dyDescent="0.25">
      <c r="I2100" s="14"/>
      <c r="M2100" s="49"/>
    </row>
    <row r="2101" spans="9:13" x14ac:dyDescent="0.25">
      <c r="I2101" s="14"/>
      <c r="M2101" s="49"/>
    </row>
    <row r="2102" spans="9:13" x14ac:dyDescent="0.25">
      <c r="I2102" s="14"/>
      <c r="M2102" s="49"/>
    </row>
    <row r="2103" spans="9:13" x14ac:dyDescent="0.25">
      <c r="I2103" s="14"/>
      <c r="M2103" s="49"/>
    </row>
    <row r="2104" spans="9:13" x14ac:dyDescent="0.25">
      <c r="I2104" s="14"/>
      <c r="M2104" s="49"/>
    </row>
    <row r="2105" spans="9:13" x14ac:dyDescent="0.25">
      <c r="I2105" s="14"/>
      <c r="M2105" s="49"/>
    </row>
    <row r="2106" spans="9:13" x14ac:dyDescent="0.25">
      <c r="I2106" s="14"/>
      <c r="M2106" s="49"/>
    </row>
    <row r="2107" spans="9:13" x14ac:dyDescent="0.25">
      <c r="I2107" s="14"/>
      <c r="M2107" s="49"/>
    </row>
    <row r="2108" spans="9:13" x14ac:dyDescent="0.25">
      <c r="I2108" s="14"/>
      <c r="M2108" s="49"/>
    </row>
    <row r="2109" spans="9:13" x14ac:dyDescent="0.25">
      <c r="I2109" s="14"/>
      <c r="M2109" s="49"/>
    </row>
    <row r="2110" spans="9:13" x14ac:dyDescent="0.25">
      <c r="I2110" s="14"/>
      <c r="M2110" s="49"/>
    </row>
    <row r="2111" spans="9:13" x14ac:dyDescent="0.25">
      <c r="I2111" s="14"/>
      <c r="M2111" s="49"/>
    </row>
    <row r="2112" spans="9:13" x14ac:dyDescent="0.25">
      <c r="I2112" s="14"/>
      <c r="M2112" s="49"/>
    </row>
    <row r="2113" spans="9:13" x14ac:dyDescent="0.25">
      <c r="I2113" s="14"/>
      <c r="M2113" s="49"/>
    </row>
    <row r="2114" spans="9:13" x14ac:dyDescent="0.25">
      <c r="I2114" s="14"/>
      <c r="M2114" s="49"/>
    </row>
    <row r="2115" spans="9:13" x14ac:dyDescent="0.25">
      <c r="I2115" s="14"/>
      <c r="M2115" s="49"/>
    </row>
    <row r="2116" spans="9:13" x14ac:dyDescent="0.25">
      <c r="I2116" s="14"/>
      <c r="M2116" s="49"/>
    </row>
    <row r="2117" spans="9:13" x14ac:dyDescent="0.25">
      <c r="I2117" s="14"/>
      <c r="M2117" s="49"/>
    </row>
    <row r="2118" spans="9:13" x14ac:dyDescent="0.25">
      <c r="I2118" s="14"/>
      <c r="M2118" s="49"/>
    </row>
    <row r="2119" spans="9:13" x14ac:dyDescent="0.25">
      <c r="I2119" s="14"/>
      <c r="M2119" s="49"/>
    </row>
    <row r="2120" spans="9:13" x14ac:dyDescent="0.25">
      <c r="I2120" s="14"/>
      <c r="M2120" s="49"/>
    </row>
    <row r="2121" spans="9:13" x14ac:dyDescent="0.25">
      <c r="I2121" s="14"/>
      <c r="M2121" s="49"/>
    </row>
    <row r="2122" spans="9:13" x14ac:dyDescent="0.25">
      <c r="I2122" s="14"/>
      <c r="M2122" s="49"/>
    </row>
    <row r="2123" spans="9:13" x14ac:dyDescent="0.25">
      <c r="I2123" s="14"/>
      <c r="M2123" s="49"/>
    </row>
    <row r="2124" spans="9:13" x14ac:dyDescent="0.25">
      <c r="I2124" s="14"/>
      <c r="M2124" s="49"/>
    </row>
    <row r="2125" spans="9:13" x14ac:dyDescent="0.25">
      <c r="I2125" s="14"/>
      <c r="M2125" s="49"/>
    </row>
    <row r="2126" spans="9:13" x14ac:dyDescent="0.25">
      <c r="I2126" s="14"/>
      <c r="M2126" s="49"/>
    </row>
    <row r="2127" spans="9:13" x14ac:dyDescent="0.25">
      <c r="M2127" s="49"/>
    </row>
    <row r="2128" spans="9:13" x14ac:dyDescent="0.25">
      <c r="M2128" s="49"/>
    </row>
    <row r="2129" spans="13:13" x14ac:dyDescent="0.25">
      <c r="M2129" s="49"/>
    </row>
    <row r="2130" spans="13:13" x14ac:dyDescent="0.25">
      <c r="M2130" s="49"/>
    </row>
    <row r="2131" spans="13:13" x14ac:dyDescent="0.25">
      <c r="M2131" s="49"/>
    </row>
    <row r="2132" spans="13:13" x14ac:dyDescent="0.25">
      <c r="M2132" s="49"/>
    </row>
    <row r="2133" spans="13:13" x14ac:dyDescent="0.25">
      <c r="M2133" s="49"/>
    </row>
    <row r="2134" spans="13:13" x14ac:dyDescent="0.25">
      <c r="M2134" s="49"/>
    </row>
    <row r="2135" spans="13:13" x14ac:dyDescent="0.25">
      <c r="M2135" s="49"/>
    </row>
    <row r="2136" spans="13:13" x14ac:dyDescent="0.25">
      <c r="M2136" s="49"/>
    </row>
    <row r="2137" spans="13:13" x14ac:dyDescent="0.25">
      <c r="M2137" s="49"/>
    </row>
    <row r="2138" spans="13:13" x14ac:dyDescent="0.25">
      <c r="M2138" s="49"/>
    </row>
    <row r="2139" spans="13:13" x14ac:dyDescent="0.25">
      <c r="M2139" s="49"/>
    </row>
    <row r="2140" spans="13:13" x14ac:dyDescent="0.25">
      <c r="M2140" s="49"/>
    </row>
    <row r="2141" spans="13:13" x14ac:dyDescent="0.25">
      <c r="M2141" s="49"/>
    </row>
    <row r="2142" spans="13:13" x14ac:dyDescent="0.25">
      <c r="M2142" s="49"/>
    </row>
    <row r="2143" spans="13:13" x14ac:dyDescent="0.25">
      <c r="M2143" s="49"/>
    </row>
    <row r="2144" spans="13:13" x14ac:dyDescent="0.25">
      <c r="M2144" s="49"/>
    </row>
    <row r="2145" spans="13:13" x14ac:dyDescent="0.25">
      <c r="M2145" s="49"/>
    </row>
    <row r="2146" spans="13:13" x14ac:dyDescent="0.25">
      <c r="M2146" s="49"/>
    </row>
    <row r="2147" spans="13:13" x14ac:dyDescent="0.25">
      <c r="M2147" s="49"/>
    </row>
    <row r="2148" spans="13:13" x14ac:dyDescent="0.25">
      <c r="M2148" s="49"/>
    </row>
    <row r="2149" spans="13:13" x14ac:dyDescent="0.25">
      <c r="M2149" s="49"/>
    </row>
    <row r="2150" spans="13:13" x14ac:dyDescent="0.25">
      <c r="M2150" s="49"/>
    </row>
    <row r="2151" spans="13:13" x14ac:dyDescent="0.25">
      <c r="M2151" s="49"/>
    </row>
    <row r="2152" spans="13:13" x14ac:dyDescent="0.25">
      <c r="M2152" s="49"/>
    </row>
    <row r="2153" spans="13:13" x14ac:dyDescent="0.25">
      <c r="M2153" s="49"/>
    </row>
    <row r="2154" spans="13:13" x14ac:dyDescent="0.25">
      <c r="M2154" s="49"/>
    </row>
    <row r="2155" spans="13:13" x14ac:dyDescent="0.25">
      <c r="M2155" s="49"/>
    </row>
    <row r="2156" spans="13:13" x14ac:dyDescent="0.25">
      <c r="M2156" s="49"/>
    </row>
    <row r="2157" spans="13:13" x14ac:dyDescent="0.25">
      <c r="M2157" s="49"/>
    </row>
    <row r="2158" spans="13:13" x14ac:dyDescent="0.25">
      <c r="M2158" s="49"/>
    </row>
    <row r="2159" spans="13:13" x14ac:dyDescent="0.25">
      <c r="M2159" s="49"/>
    </row>
    <row r="2160" spans="13:13" x14ac:dyDescent="0.25">
      <c r="M2160" s="49"/>
    </row>
    <row r="2161" spans="13:13" x14ac:dyDescent="0.25">
      <c r="M2161" s="49"/>
    </row>
    <row r="2162" spans="13:13" x14ac:dyDescent="0.25">
      <c r="M2162" s="49"/>
    </row>
    <row r="2163" spans="13:13" x14ac:dyDescent="0.25">
      <c r="M2163" s="49"/>
    </row>
    <row r="2164" spans="13:13" x14ac:dyDescent="0.25">
      <c r="M2164" s="49"/>
    </row>
    <row r="2165" spans="13:13" x14ac:dyDescent="0.25">
      <c r="M2165" s="49"/>
    </row>
    <row r="2166" spans="13:13" x14ac:dyDescent="0.25">
      <c r="M2166" s="49"/>
    </row>
    <row r="2167" spans="13:13" x14ac:dyDescent="0.25">
      <c r="M2167" s="49"/>
    </row>
    <row r="2168" spans="13:13" x14ac:dyDescent="0.25">
      <c r="M2168" s="49"/>
    </row>
    <row r="2169" spans="13:13" x14ac:dyDescent="0.25">
      <c r="M2169" s="49"/>
    </row>
    <row r="2170" spans="13:13" x14ac:dyDescent="0.25">
      <c r="M2170" s="49"/>
    </row>
    <row r="2171" spans="13:13" x14ac:dyDescent="0.25">
      <c r="M2171" s="49"/>
    </row>
    <row r="2172" spans="13:13" x14ac:dyDescent="0.25">
      <c r="M2172" s="49"/>
    </row>
    <row r="2173" spans="13:13" x14ac:dyDescent="0.25">
      <c r="M2173" s="49"/>
    </row>
    <row r="2174" spans="13:13" x14ac:dyDescent="0.25">
      <c r="M2174" s="49"/>
    </row>
    <row r="2175" spans="13:13" x14ac:dyDescent="0.25">
      <c r="M2175" s="49"/>
    </row>
    <row r="2176" spans="13:13" x14ac:dyDescent="0.25">
      <c r="M2176" s="49"/>
    </row>
    <row r="2177" spans="13:13" x14ac:dyDescent="0.25">
      <c r="M2177" s="49"/>
    </row>
    <row r="2178" spans="13:13" x14ac:dyDescent="0.25">
      <c r="M2178" s="49"/>
    </row>
    <row r="2179" spans="13:13" x14ac:dyDescent="0.25">
      <c r="M2179" s="49"/>
    </row>
    <row r="2180" spans="13:13" x14ac:dyDescent="0.25">
      <c r="M2180" s="49"/>
    </row>
    <row r="2181" spans="13:13" x14ac:dyDescent="0.25">
      <c r="M2181" s="49"/>
    </row>
    <row r="2182" spans="13:13" x14ac:dyDescent="0.25">
      <c r="M2182" s="49"/>
    </row>
    <row r="2183" spans="13:13" x14ac:dyDescent="0.25">
      <c r="M2183" s="49"/>
    </row>
    <row r="2184" spans="13:13" x14ac:dyDescent="0.25">
      <c r="M2184" s="49"/>
    </row>
    <row r="2185" spans="13:13" x14ac:dyDescent="0.25">
      <c r="M2185" s="49"/>
    </row>
    <row r="2186" spans="13:13" x14ac:dyDescent="0.25">
      <c r="M2186" s="49"/>
    </row>
    <row r="2187" spans="13:13" x14ac:dyDescent="0.25">
      <c r="M2187" s="49"/>
    </row>
    <row r="2188" spans="13:13" x14ac:dyDescent="0.25">
      <c r="M2188" s="49"/>
    </row>
    <row r="2189" spans="13:13" x14ac:dyDescent="0.25">
      <c r="M2189" s="49"/>
    </row>
    <row r="2190" spans="13:13" x14ac:dyDescent="0.25">
      <c r="M2190" s="49"/>
    </row>
    <row r="2191" spans="13:13" x14ac:dyDescent="0.25">
      <c r="M2191" s="49"/>
    </row>
    <row r="2192" spans="13:13" x14ac:dyDescent="0.25">
      <c r="M2192" s="49"/>
    </row>
    <row r="2193" spans="13:13" x14ac:dyDescent="0.25">
      <c r="M2193" s="49"/>
    </row>
    <row r="2194" spans="13:13" x14ac:dyDescent="0.25">
      <c r="M2194" s="49"/>
    </row>
    <row r="2195" spans="13:13" x14ac:dyDescent="0.25">
      <c r="M2195" s="49"/>
    </row>
    <row r="2196" spans="13:13" x14ac:dyDescent="0.25">
      <c r="M2196" s="49"/>
    </row>
    <row r="2197" spans="13:13" x14ac:dyDescent="0.25">
      <c r="M2197" s="49"/>
    </row>
    <row r="2198" spans="13:13" x14ac:dyDescent="0.25">
      <c r="M2198" s="49"/>
    </row>
    <row r="2199" spans="13:13" x14ac:dyDescent="0.25">
      <c r="M2199" s="49"/>
    </row>
    <row r="2200" spans="13:13" x14ac:dyDescent="0.25">
      <c r="M2200" s="49"/>
    </row>
    <row r="2201" spans="13:13" x14ac:dyDescent="0.25">
      <c r="M2201" s="49"/>
    </row>
    <row r="2202" spans="13:13" x14ac:dyDescent="0.25">
      <c r="M2202" s="49"/>
    </row>
    <row r="2203" spans="13:13" x14ac:dyDescent="0.25">
      <c r="M2203" s="49"/>
    </row>
    <row r="2204" spans="13:13" x14ac:dyDescent="0.25">
      <c r="M2204" s="49"/>
    </row>
    <row r="2205" spans="13:13" x14ac:dyDescent="0.25">
      <c r="M2205" s="49"/>
    </row>
    <row r="2206" spans="13:13" x14ac:dyDescent="0.25">
      <c r="M2206" s="49"/>
    </row>
    <row r="2207" spans="13:13" x14ac:dyDescent="0.25">
      <c r="M2207" s="49"/>
    </row>
    <row r="2208" spans="13:13" x14ac:dyDescent="0.25">
      <c r="M2208" s="49"/>
    </row>
    <row r="2209" spans="13:13" x14ac:dyDescent="0.25">
      <c r="M2209" s="49"/>
    </row>
    <row r="2210" spans="13:13" x14ac:dyDescent="0.25">
      <c r="M2210" s="49"/>
    </row>
    <row r="2211" spans="13:13" x14ac:dyDescent="0.25">
      <c r="M2211" s="49"/>
    </row>
    <row r="2212" spans="13:13" x14ac:dyDescent="0.25">
      <c r="M2212" s="49"/>
    </row>
    <row r="2213" spans="13:13" x14ac:dyDescent="0.25">
      <c r="M2213" s="49"/>
    </row>
    <row r="2214" spans="13:13" x14ac:dyDescent="0.25">
      <c r="M2214" s="49"/>
    </row>
    <row r="2215" spans="13:13" x14ac:dyDescent="0.25">
      <c r="M2215" s="49"/>
    </row>
    <row r="2216" spans="13:13" x14ac:dyDescent="0.25">
      <c r="M2216" s="49"/>
    </row>
    <row r="2217" spans="13:13" x14ac:dyDescent="0.25">
      <c r="M2217" s="49"/>
    </row>
    <row r="2218" spans="13:13" x14ac:dyDescent="0.25">
      <c r="M2218" s="49"/>
    </row>
    <row r="2219" spans="13:13" x14ac:dyDescent="0.25">
      <c r="M2219" s="49"/>
    </row>
    <row r="2220" spans="13:13" x14ac:dyDescent="0.25">
      <c r="M2220" s="49"/>
    </row>
    <row r="2221" spans="13:13" x14ac:dyDescent="0.25">
      <c r="M2221" s="49"/>
    </row>
    <row r="2222" spans="13:13" x14ac:dyDescent="0.25">
      <c r="M2222" s="49"/>
    </row>
    <row r="2223" spans="13:13" x14ac:dyDescent="0.25">
      <c r="M2223" s="49"/>
    </row>
    <row r="2224" spans="13:13" x14ac:dyDescent="0.25">
      <c r="M2224" s="49"/>
    </row>
    <row r="2225" spans="13:13" x14ac:dyDescent="0.25">
      <c r="M2225" s="49"/>
    </row>
    <row r="2226" spans="13:13" x14ac:dyDescent="0.25">
      <c r="M2226" s="49"/>
    </row>
    <row r="2227" spans="13:13" x14ac:dyDescent="0.25">
      <c r="M2227" s="49"/>
    </row>
    <row r="2228" spans="13:13" x14ac:dyDescent="0.25">
      <c r="M2228" s="49"/>
    </row>
    <row r="2229" spans="13:13" x14ac:dyDescent="0.25">
      <c r="M2229" s="49"/>
    </row>
    <row r="2230" spans="13:13" x14ac:dyDescent="0.25">
      <c r="M2230" s="49"/>
    </row>
    <row r="2231" spans="13:13" x14ac:dyDescent="0.25">
      <c r="M2231" s="49"/>
    </row>
    <row r="2232" spans="13:13" x14ac:dyDescent="0.25">
      <c r="M2232" s="49"/>
    </row>
    <row r="2233" spans="13:13" x14ac:dyDescent="0.25">
      <c r="M2233" s="49"/>
    </row>
    <row r="2234" spans="13:13" x14ac:dyDescent="0.25">
      <c r="M2234" s="49"/>
    </row>
    <row r="2235" spans="13:13" x14ac:dyDescent="0.25">
      <c r="M2235" s="49"/>
    </row>
    <row r="2236" spans="13:13" x14ac:dyDescent="0.25">
      <c r="M2236" s="49"/>
    </row>
    <row r="2237" spans="13:13" x14ac:dyDescent="0.25">
      <c r="M2237" s="49"/>
    </row>
    <row r="2238" spans="13:13" x14ac:dyDescent="0.25">
      <c r="M2238" s="49"/>
    </row>
    <row r="2239" spans="13:13" x14ac:dyDescent="0.25">
      <c r="M2239" s="49"/>
    </row>
    <row r="2240" spans="13:13" x14ac:dyDescent="0.25">
      <c r="M2240" s="49"/>
    </row>
    <row r="2241" spans="13:13" x14ac:dyDescent="0.25">
      <c r="M2241" s="49"/>
    </row>
    <row r="2242" spans="13:13" x14ac:dyDescent="0.25">
      <c r="M2242" s="49"/>
    </row>
    <row r="2243" spans="13:13" x14ac:dyDescent="0.25">
      <c r="M2243" s="49"/>
    </row>
    <row r="2244" spans="13:13" x14ac:dyDescent="0.25">
      <c r="M2244" s="49"/>
    </row>
    <row r="2245" spans="13:13" x14ac:dyDescent="0.25">
      <c r="M2245" s="49"/>
    </row>
    <row r="2246" spans="13:13" x14ac:dyDescent="0.25">
      <c r="M2246" s="49"/>
    </row>
    <row r="2247" spans="13:13" x14ac:dyDescent="0.25">
      <c r="M2247" s="49"/>
    </row>
    <row r="2248" spans="13:13" x14ac:dyDescent="0.25">
      <c r="M2248" s="49"/>
    </row>
    <row r="2249" spans="13:13" x14ac:dyDescent="0.25">
      <c r="M2249" s="49"/>
    </row>
    <row r="2250" spans="13:13" x14ac:dyDescent="0.25">
      <c r="M2250" s="49"/>
    </row>
    <row r="2251" spans="13:13" x14ac:dyDescent="0.25">
      <c r="M2251" s="49"/>
    </row>
    <row r="2252" spans="13:13" x14ac:dyDescent="0.25">
      <c r="M2252" s="49"/>
    </row>
    <row r="2253" spans="13:13" x14ac:dyDescent="0.25">
      <c r="M2253" s="49"/>
    </row>
    <row r="2254" spans="13:13" x14ac:dyDescent="0.25">
      <c r="M2254" s="49"/>
    </row>
    <row r="2255" spans="13:13" x14ac:dyDescent="0.25">
      <c r="M2255" s="49"/>
    </row>
    <row r="2256" spans="13:13" x14ac:dyDescent="0.25">
      <c r="M2256" s="49"/>
    </row>
    <row r="2257" spans="13:13" x14ac:dyDescent="0.25">
      <c r="M2257" s="49"/>
    </row>
    <row r="2258" spans="13:13" x14ac:dyDescent="0.25">
      <c r="M2258" s="49"/>
    </row>
    <row r="2259" spans="13:13" x14ac:dyDescent="0.25">
      <c r="M2259" s="49"/>
    </row>
    <row r="2260" spans="13:13" x14ac:dyDescent="0.25">
      <c r="M2260" s="49"/>
    </row>
    <row r="2261" spans="13:13" x14ac:dyDescent="0.25">
      <c r="M2261" s="49"/>
    </row>
    <row r="2262" spans="13:13" x14ac:dyDescent="0.25">
      <c r="M2262" s="49"/>
    </row>
    <row r="2263" spans="13:13" x14ac:dyDescent="0.25">
      <c r="M2263" s="49"/>
    </row>
    <row r="2264" spans="13:13" x14ac:dyDescent="0.25">
      <c r="M2264" s="49"/>
    </row>
    <row r="2265" spans="13:13" x14ac:dyDescent="0.25">
      <c r="M2265" s="49"/>
    </row>
    <row r="2266" spans="13:13" x14ac:dyDescent="0.25">
      <c r="M2266" s="49"/>
    </row>
    <row r="2267" spans="13:13" x14ac:dyDescent="0.25">
      <c r="M2267" s="49"/>
    </row>
    <row r="2268" spans="13:13" x14ac:dyDescent="0.25">
      <c r="M2268" s="49"/>
    </row>
    <row r="2269" spans="13:13" x14ac:dyDescent="0.25">
      <c r="M2269" s="49"/>
    </row>
    <row r="2270" spans="13:13" x14ac:dyDescent="0.25">
      <c r="M2270" s="49"/>
    </row>
    <row r="2271" spans="13:13" x14ac:dyDescent="0.25">
      <c r="M2271" s="49"/>
    </row>
    <row r="2272" spans="13:13" x14ac:dyDescent="0.25">
      <c r="M2272" s="49"/>
    </row>
    <row r="2273" spans="9:13" x14ac:dyDescent="0.25">
      <c r="M2273" s="49"/>
    </row>
    <row r="2274" spans="9:13" x14ac:dyDescent="0.25">
      <c r="M2274" s="49"/>
    </row>
    <row r="2275" spans="9:13" x14ac:dyDescent="0.25">
      <c r="M2275" s="49"/>
    </row>
    <row r="2276" spans="9:13" x14ac:dyDescent="0.25">
      <c r="M2276" s="49"/>
    </row>
    <row r="2277" spans="9:13" x14ac:dyDescent="0.25">
      <c r="M2277" s="49"/>
    </row>
    <row r="2278" spans="9:13" x14ac:dyDescent="0.25">
      <c r="M2278" s="49"/>
    </row>
    <row r="2279" spans="9:13" x14ac:dyDescent="0.25">
      <c r="M2279" s="49"/>
    </row>
    <row r="2280" spans="9:13" x14ac:dyDescent="0.25">
      <c r="M2280" s="49"/>
    </row>
    <row r="2281" spans="9:13" x14ac:dyDescent="0.25">
      <c r="M2281" s="49"/>
    </row>
    <row r="2282" spans="9:13" x14ac:dyDescent="0.25">
      <c r="M2282" s="49"/>
    </row>
    <row r="2283" spans="9:13" x14ac:dyDescent="0.25">
      <c r="M2283" s="49"/>
    </row>
    <row r="2284" spans="9:13" x14ac:dyDescent="0.25">
      <c r="M2284" s="49"/>
    </row>
    <row r="2285" spans="9:13" x14ac:dyDescent="0.25">
      <c r="M2285" s="49"/>
    </row>
    <row r="2286" spans="9:13" x14ac:dyDescent="0.25">
      <c r="M2286" s="49"/>
    </row>
    <row r="2287" spans="9:13" x14ac:dyDescent="0.25">
      <c r="I2287" s="14"/>
      <c r="M2287" s="49"/>
    </row>
    <row r="2288" spans="9:13" x14ac:dyDescent="0.25">
      <c r="I2288" s="14"/>
      <c r="M2288" s="49"/>
    </row>
    <row r="2289" spans="9:13" x14ac:dyDescent="0.25">
      <c r="I2289" s="14"/>
      <c r="M2289" s="49"/>
    </row>
    <row r="2290" spans="9:13" x14ac:dyDescent="0.25">
      <c r="I2290" s="14"/>
      <c r="M2290" s="49"/>
    </row>
    <row r="2291" spans="9:13" x14ac:dyDescent="0.25">
      <c r="I2291" s="14"/>
      <c r="M2291" s="49"/>
    </row>
    <row r="2292" spans="9:13" x14ac:dyDescent="0.25">
      <c r="I2292" s="14"/>
      <c r="M2292" s="49"/>
    </row>
    <row r="2293" spans="9:13" x14ac:dyDescent="0.25">
      <c r="I2293" s="14"/>
      <c r="M2293" s="49"/>
    </row>
    <row r="2294" spans="9:13" x14ac:dyDescent="0.25">
      <c r="I2294" s="14"/>
      <c r="M2294" s="49"/>
    </row>
    <row r="2295" spans="9:13" x14ac:dyDescent="0.25">
      <c r="I2295" s="14"/>
      <c r="M2295" s="49"/>
    </row>
    <row r="2296" spans="9:13" x14ac:dyDescent="0.25">
      <c r="I2296" s="14"/>
      <c r="M2296" s="49"/>
    </row>
    <row r="2297" spans="9:13" x14ac:dyDescent="0.25">
      <c r="I2297" s="14"/>
      <c r="M2297" s="49"/>
    </row>
    <row r="2298" spans="9:13" x14ac:dyDescent="0.25">
      <c r="I2298" s="14"/>
      <c r="M2298" s="49"/>
    </row>
    <row r="2299" spans="9:13" x14ac:dyDescent="0.25">
      <c r="I2299" s="14"/>
      <c r="M2299" s="49"/>
    </row>
    <row r="2300" spans="9:13" x14ac:dyDescent="0.25">
      <c r="I2300" s="14"/>
      <c r="M2300" s="49"/>
    </row>
    <row r="2301" spans="9:13" x14ac:dyDescent="0.25">
      <c r="I2301" s="14"/>
      <c r="M2301" s="49"/>
    </row>
    <row r="2302" spans="9:13" x14ac:dyDescent="0.25">
      <c r="I2302" s="14"/>
      <c r="M2302" s="49"/>
    </row>
    <row r="2303" spans="9:13" x14ac:dyDescent="0.25">
      <c r="I2303" s="14"/>
      <c r="M2303" s="49"/>
    </row>
    <row r="2304" spans="9:13" x14ac:dyDescent="0.25">
      <c r="I2304" s="14"/>
      <c r="M2304" s="49"/>
    </row>
    <row r="2305" spans="9:13" x14ac:dyDescent="0.25">
      <c r="I2305" s="14"/>
      <c r="M2305" s="49"/>
    </row>
    <row r="2306" spans="9:13" x14ac:dyDescent="0.25">
      <c r="I2306" s="14"/>
      <c r="M2306" s="49"/>
    </row>
    <row r="2307" spans="9:13" x14ac:dyDescent="0.25">
      <c r="I2307" s="14"/>
      <c r="M2307" s="49"/>
    </row>
    <row r="2308" spans="9:13" x14ac:dyDescent="0.25">
      <c r="I2308" s="14"/>
      <c r="M2308" s="49"/>
    </row>
    <row r="2309" spans="9:13" x14ac:dyDescent="0.25">
      <c r="I2309" s="14"/>
      <c r="M2309" s="49"/>
    </row>
    <row r="2310" spans="9:13" x14ac:dyDescent="0.25">
      <c r="I2310" s="14"/>
      <c r="M2310" s="49"/>
    </row>
    <row r="2311" spans="9:13" x14ac:dyDescent="0.25">
      <c r="I2311" s="14"/>
      <c r="M2311" s="49"/>
    </row>
    <row r="2312" spans="9:13" x14ac:dyDescent="0.25">
      <c r="I2312" s="14"/>
      <c r="M2312" s="49"/>
    </row>
    <row r="2313" spans="9:13" x14ac:dyDescent="0.25">
      <c r="I2313" s="14"/>
      <c r="M2313" s="49"/>
    </row>
    <row r="2314" spans="9:13" x14ac:dyDescent="0.25">
      <c r="I2314" s="14"/>
      <c r="M2314" s="49"/>
    </row>
    <row r="2315" spans="9:13" x14ac:dyDescent="0.25">
      <c r="I2315" s="14"/>
      <c r="M2315" s="49"/>
    </row>
    <row r="2316" spans="9:13" x14ac:dyDescent="0.25">
      <c r="I2316" s="14"/>
      <c r="M2316" s="49"/>
    </row>
    <row r="2317" spans="9:13" x14ac:dyDescent="0.25">
      <c r="I2317" s="14"/>
      <c r="M2317" s="49"/>
    </row>
    <row r="2318" spans="9:13" x14ac:dyDescent="0.25">
      <c r="I2318" s="14"/>
      <c r="M2318" s="49"/>
    </row>
    <row r="2319" spans="9:13" x14ac:dyDescent="0.25">
      <c r="I2319" s="14"/>
      <c r="M2319" s="49"/>
    </row>
    <row r="2320" spans="9:13" x14ac:dyDescent="0.25">
      <c r="I2320" s="14"/>
      <c r="M2320" s="49"/>
    </row>
    <row r="2321" spans="9:13" x14ac:dyDescent="0.25">
      <c r="I2321" s="14"/>
      <c r="M2321" s="49"/>
    </row>
    <row r="2322" spans="9:13" x14ac:dyDescent="0.25">
      <c r="I2322" s="14"/>
      <c r="M2322" s="49"/>
    </row>
    <row r="2323" spans="9:13" x14ac:dyDescent="0.25">
      <c r="I2323" s="14"/>
      <c r="M2323" s="49"/>
    </row>
    <row r="2324" spans="9:13" x14ac:dyDescent="0.25">
      <c r="I2324" s="14"/>
      <c r="M2324" s="49"/>
    </row>
    <row r="2325" spans="9:13" x14ac:dyDescent="0.25">
      <c r="I2325" s="14"/>
      <c r="M2325" s="49"/>
    </row>
    <row r="2326" spans="9:13" x14ac:dyDescent="0.25">
      <c r="I2326" s="14"/>
      <c r="M2326" s="49"/>
    </row>
    <row r="2327" spans="9:13" x14ac:dyDescent="0.25">
      <c r="I2327" s="14"/>
      <c r="M2327" s="49"/>
    </row>
    <row r="2328" spans="9:13" x14ac:dyDescent="0.25">
      <c r="I2328" s="14"/>
      <c r="M2328" s="49"/>
    </row>
    <row r="2329" spans="9:13" x14ac:dyDescent="0.25">
      <c r="I2329" s="14"/>
      <c r="M2329" s="49"/>
    </row>
    <row r="2330" spans="9:13" x14ac:dyDescent="0.25">
      <c r="I2330" s="14"/>
      <c r="M2330" s="49"/>
    </row>
    <row r="2331" spans="9:13" x14ac:dyDescent="0.25">
      <c r="I2331" s="14"/>
      <c r="M2331" s="49"/>
    </row>
    <row r="2332" spans="9:13" x14ac:dyDescent="0.25">
      <c r="I2332" s="14"/>
      <c r="M2332" s="49"/>
    </row>
    <row r="2333" spans="9:13" x14ac:dyDescent="0.25">
      <c r="I2333" s="14"/>
      <c r="M2333" s="49"/>
    </row>
    <row r="2334" spans="9:13" x14ac:dyDescent="0.25">
      <c r="I2334" s="14"/>
      <c r="M2334" s="49"/>
    </row>
    <row r="2335" spans="9:13" x14ac:dyDescent="0.25">
      <c r="I2335" s="14"/>
      <c r="M2335" s="49"/>
    </row>
    <row r="2336" spans="9:13" x14ac:dyDescent="0.25">
      <c r="I2336" s="14"/>
      <c r="M2336" s="49"/>
    </row>
    <row r="2337" spans="9:13" x14ac:dyDescent="0.25">
      <c r="I2337" s="14"/>
      <c r="M2337" s="49"/>
    </row>
    <row r="2338" spans="9:13" x14ac:dyDescent="0.25">
      <c r="I2338" s="14"/>
      <c r="M2338" s="49"/>
    </row>
    <row r="2339" spans="9:13" x14ac:dyDescent="0.25">
      <c r="I2339" s="14"/>
      <c r="M2339" s="49"/>
    </row>
    <row r="2340" spans="9:13" x14ac:dyDescent="0.25">
      <c r="I2340" s="14"/>
      <c r="M2340" s="49"/>
    </row>
    <row r="2341" spans="9:13" x14ac:dyDescent="0.25">
      <c r="I2341" s="14"/>
      <c r="M2341" s="49"/>
    </row>
    <row r="2342" spans="9:13" x14ac:dyDescent="0.25">
      <c r="I2342" s="14"/>
      <c r="M2342" s="49"/>
    </row>
    <row r="2343" spans="9:13" x14ac:dyDescent="0.25">
      <c r="I2343" s="14"/>
      <c r="M2343" s="49"/>
    </row>
    <row r="2344" spans="9:13" x14ac:dyDescent="0.25">
      <c r="I2344" s="14"/>
      <c r="M2344" s="49"/>
    </row>
    <row r="2345" spans="9:13" x14ac:dyDescent="0.25">
      <c r="I2345" s="14"/>
      <c r="M2345" s="49"/>
    </row>
    <row r="2346" spans="9:13" x14ac:dyDescent="0.25">
      <c r="I2346" s="14"/>
      <c r="M2346" s="49"/>
    </row>
    <row r="2347" spans="9:13" x14ac:dyDescent="0.25">
      <c r="I2347" s="14"/>
      <c r="M2347" s="49"/>
    </row>
    <row r="2348" spans="9:13" x14ac:dyDescent="0.25">
      <c r="I2348" s="14"/>
      <c r="M2348" s="49"/>
    </row>
    <row r="2349" spans="9:13" x14ac:dyDescent="0.25">
      <c r="I2349" s="14"/>
      <c r="M2349" s="49"/>
    </row>
    <row r="2350" spans="9:13" x14ac:dyDescent="0.25">
      <c r="I2350" s="14"/>
      <c r="M2350" s="49"/>
    </row>
    <row r="2351" spans="9:13" x14ac:dyDescent="0.25">
      <c r="I2351" s="14"/>
      <c r="M2351" s="49"/>
    </row>
    <row r="2352" spans="9:13" x14ac:dyDescent="0.25">
      <c r="I2352" s="14"/>
      <c r="M2352" s="49"/>
    </row>
    <row r="2353" spans="9:13" x14ac:dyDescent="0.25">
      <c r="I2353" s="14"/>
      <c r="M2353" s="49"/>
    </row>
    <row r="2354" spans="9:13" x14ac:dyDescent="0.25">
      <c r="I2354" s="14"/>
      <c r="M2354" s="49"/>
    </row>
    <row r="2355" spans="9:13" x14ac:dyDescent="0.25">
      <c r="I2355" s="14"/>
      <c r="M2355" s="49"/>
    </row>
    <row r="2356" spans="9:13" x14ac:dyDescent="0.25">
      <c r="I2356" s="14"/>
      <c r="M2356" s="49"/>
    </row>
    <row r="2357" spans="9:13" x14ac:dyDescent="0.25">
      <c r="I2357" s="14"/>
      <c r="M2357" s="49"/>
    </row>
    <row r="2358" spans="9:13" x14ac:dyDescent="0.25">
      <c r="I2358" s="14"/>
      <c r="M2358" s="49"/>
    </row>
    <row r="2359" spans="9:13" x14ac:dyDescent="0.25">
      <c r="I2359" s="14"/>
      <c r="M2359" s="49"/>
    </row>
    <row r="2360" spans="9:13" x14ac:dyDescent="0.25">
      <c r="I2360" s="14"/>
      <c r="M2360" s="49"/>
    </row>
    <row r="2361" spans="9:13" x14ac:dyDescent="0.25">
      <c r="I2361" s="14"/>
      <c r="M2361" s="49"/>
    </row>
    <row r="2362" spans="9:13" x14ac:dyDescent="0.25">
      <c r="I2362" s="14"/>
      <c r="M2362" s="49"/>
    </row>
    <row r="2363" spans="9:13" x14ac:dyDescent="0.25">
      <c r="I2363" s="14"/>
      <c r="M2363" s="49"/>
    </row>
    <row r="2364" spans="9:13" x14ac:dyDescent="0.25">
      <c r="I2364" s="14"/>
      <c r="M2364" s="49"/>
    </row>
    <row r="2365" spans="9:13" x14ac:dyDescent="0.25">
      <c r="I2365" s="14"/>
      <c r="M2365" s="49"/>
    </row>
    <row r="2366" spans="9:13" x14ac:dyDescent="0.25">
      <c r="I2366" s="14"/>
      <c r="M2366" s="49"/>
    </row>
    <row r="2367" spans="9:13" x14ac:dyDescent="0.25">
      <c r="I2367" s="14"/>
      <c r="M2367" s="49"/>
    </row>
    <row r="2368" spans="9:13" x14ac:dyDescent="0.25">
      <c r="I2368" s="14"/>
      <c r="M2368" s="49"/>
    </row>
    <row r="2369" spans="9:13" x14ac:dyDescent="0.25">
      <c r="I2369" s="14"/>
      <c r="M2369" s="49"/>
    </row>
    <row r="2370" spans="9:13" x14ac:dyDescent="0.25">
      <c r="I2370" s="14"/>
      <c r="M2370" s="49"/>
    </row>
    <row r="2371" spans="9:13" x14ac:dyDescent="0.25">
      <c r="I2371" s="14"/>
      <c r="M2371" s="49"/>
    </row>
    <row r="2372" spans="9:13" x14ac:dyDescent="0.25">
      <c r="I2372" s="14"/>
      <c r="M2372" s="49"/>
    </row>
    <row r="2373" spans="9:13" x14ac:dyDescent="0.25">
      <c r="I2373" s="14"/>
      <c r="M2373" s="49"/>
    </row>
    <row r="2374" spans="9:13" x14ac:dyDescent="0.25">
      <c r="I2374" s="14"/>
      <c r="M2374" s="49"/>
    </row>
    <row r="2375" spans="9:13" x14ac:dyDescent="0.25">
      <c r="I2375" s="14"/>
      <c r="M2375" s="49"/>
    </row>
    <row r="2376" spans="9:13" x14ac:dyDescent="0.25">
      <c r="I2376" s="14"/>
      <c r="M2376" s="49"/>
    </row>
    <row r="2377" spans="9:13" x14ac:dyDescent="0.25">
      <c r="I2377" s="14"/>
      <c r="M2377" s="49"/>
    </row>
    <row r="2378" spans="9:13" x14ac:dyDescent="0.25">
      <c r="I2378" s="14"/>
      <c r="M2378" s="49"/>
    </row>
    <row r="2379" spans="9:13" x14ac:dyDescent="0.25">
      <c r="I2379" s="14"/>
      <c r="M2379" s="49"/>
    </row>
    <row r="2380" spans="9:13" x14ac:dyDescent="0.25">
      <c r="I2380" s="14"/>
      <c r="M2380" s="49"/>
    </row>
    <row r="2381" spans="9:13" x14ac:dyDescent="0.25">
      <c r="I2381" s="14"/>
      <c r="M2381" s="49"/>
    </row>
    <row r="2382" spans="9:13" x14ac:dyDescent="0.25">
      <c r="I2382" s="14"/>
      <c r="M2382" s="49"/>
    </row>
    <row r="2383" spans="9:13" x14ac:dyDescent="0.25">
      <c r="I2383" s="14"/>
      <c r="M2383" s="49"/>
    </row>
    <row r="2384" spans="9:13" x14ac:dyDescent="0.25">
      <c r="I2384" s="14"/>
      <c r="M2384" s="49"/>
    </row>
    <row r="2385" spans="9:13" x14ac:dyDescent="0.25">
      <c r="I2385" s="14"/>
      <c r="M2385" s="49"/>
    </row>
    <row r="2386" spans="9:13" x14ac:dyDescent="0.25">
      <c r="I2386" s="14"/>
      <c r="M2386" s="49"/>
    </row>
    <row r="2387" spans="9:13" x14ac:dyDescent="0.25">
      <c r="I2387" s="14"/>
      <c r="M2387" s="49"/>
    </row>
    <row r="2388" spans="9:13" x14ac:dyDescent="0.25">
      <c r="I2388" s="14"/>
      <c r="M2388" s="49"/>
    </row>
    <row r="2389" spans="9:13" x14ac:dyDescent="0.25">
      <c r="I2389" s="14"/>
      <c r="M2389" s="49"/>
    </row>
    <row r="2390" spans="9:13" x14ac:dyDescent="0.25">
      <c r="I2390" s="14"/>
      <c r="M2390" s="49"/>
    </row>
    <row r="2391" spans="9:13" x14ac:dyDescent="0.25">
      <c r="I2391" s="14"/>
      <c r="M2391" s="49"/>
    </row>
    <row r="2392" spans="9:13" x14ac:dyDescent="0.25">
      <c r="I2392" s="14"/>
      <c r="M2392" s="49"/>
    </row>
    <row r="2393" spans="9:13" x14ac:dyDescent="0.25">
      <c r="I2393" s="14"/>
      <c r="M2393" s="49"/>
    </row>
    <row r="2394" spans="9:13" x14ac:dyDescent="0.25">
      <c r="I2394" s="14"/>
      <c r="M2394" s="49"/>
    </row>
    <row r="2395" spans="9:13" x14ac:dyDescent="0.25">
      <c r="I2395" s="14"/>
      <c r="M2395" s="49"/>
    </row>
    <row r="2396" spans="9:13" x14ac:dyDescent="0.25">
      <c r="I2396" s="14"/>
      <c r="M2396" s="49"/>
    </row>
    <row r="2397" spans="9:13" x14ac:dyDescent="0.25">
      <c r="I2397" s="14"/>
      <c r="M2397" s="49"/>
    </row>
    <row r="2398" spans="9:13" x14ac:dyDescent="0.25">
      <c r="I2398" s="14"/>
      <c r="M2398" s="49"/>
    </row>
    <row r="2399" spans="9:13" x14ac:dyDescent="0.25">
      <c r="I2399" s="14"/>
      <c r="M2399" s="49"/>
    </row>
    <row r="2400" spans="9:13" x14ac:dyDescent="0.25">
      <c r="I2400" s="14"/>
      <c r="M2400" s="49"/>
    </row>
    <row r="2401" spans="9:13" x14ac:dyDescent="0.25">
      <c r="I2401" s="14"/>
      <c r="M2401" s="49"/>
    </row>
    <row r="2402" spans="9:13" x14ac:dyDescent="0.25">
      <c r="I2402" s="14"/>
      <c r="M2402" s="49"/>
    </row>
    <row r="2403" spans="9:13" x14ac:dyDescent="0.25">
      <c r="I2403" s="14"/>
      <c r="M2403" s="49"/>
    </row>
    <row r="2404" spans="9:13" x14ac:dyDescent="0.25">
      <c r="I2404" s="14"/>
      <c r="M2404" s="49"/>
    </row>
    <row r="2405" spans="9:13" x14ac:dyDescent="0.25">
      <c r="I2405" s="14"/>
      <c r="M2405" s="49"/>
    </row>
    <row r="2406" spans="9:13" x14ac:dyDescent="0.25">
      <c r="I2406" s="14"/>
      <c r="M2406" s="49"/>
    </row>
    <row r="2407" spans="9:13" x14ac:dyDescent="0.25">
      <c r="I2407" s="14"/>
      <c r="M2407" s="49"/>
    </row>
    <row r="2408" spans="9:13" x14ac:dyDescent="0.25">
      <c r="I2408" s="14"/>
      <c r="M2408" s="49"/>
    </row>
    <row r="2409" spans="9:13" x14ac:dyDescent="0.25">
      <c r="I2409" s="14"/>
      <c r="M2409" s="49"/>
    </row>
    <row r="2410" spans="9:13" x14ac:dyDescent="0.25">
      <c r="I2410" s="14"/>
      <c r="M2410" s="49"/>
    </row>
    <row r="2411" spans="9:13" x14ac:dyDescent="0.25">
      <c r="I2411" s="14"/>
      <c r="M2411" s="49"/>
    </row>
    <row r="2412" spans="9:13" x14ac:dyDescent="0.25">
      <c r="I2412" s="14"/>
      <c r="M2412" s="49"/>
    </row>
    <row r="2413" spans="9:13" x14ac:dyDescent="0.25">
      <c r="I2413" s="14"/>
      <c r="M2413" s="49"/>
    </row>
    <row r="2414" spans="9:13" x14ac:dyDescent="0.25">
      <c r="I2414" s="14"/>
      <c r="M2414" s="49"/>
    </row>
    <row r="2415" spans="9:13" x14ac:dyDescent="0.25">
      <c r="I2415" s="14"/>
      <c r="M2415" s="49"/>
    </row>
    <row r="2416" spans="9:13" x14ac:dyDescent="0.25">
      <c r="I2416" s="14"/>
      <c r="M2416" s="49"/>
    </row>
    <row r="2417" spans="9:13" x14ac:dyDescent="0.25">
      <c r="I2417" s="14"/>
      <c r="M2417" s="49"/>
    </row>
    <row r="2418" spans="9:13" x14ac:dyDescent="0.25">
      <c r="I2418" s="14"/>
      <c r="M2418" s="49"/>
    </row>
    <row r="2419" spans="9:13" x14ac:dyDescent="0.25">
      <c r="I2419" s="14"/>
      <c r="M2419" s="49"/>
    </row>
    <row r="2420" spans="9:13" x14ac:dyDescent="0.25">
      <c r="I2420" s="14"/>
      <c r="M2420" s="49"/>
    </row>
    <row r="2421" spans="9:13" x14ac:dyDescent="0.25">
      <c r="I2421" s="14"/>
      <c r="M2421" s="49"/>
    </row>
    <row r="2422" spans="9:13" x14ac:dyDescent="0.25">
      <c r="I2422" s="14"/>
      <c r="M2422" s="49"/>
    </row>
    <row r="2423" spans="9:13" x14ac:dyDescent="0.25">
      <c r="I2423" s="14"/>
      <c r="M2423" s="49"/>
    </row>
    <row r="2424" spans="9:13" x14ac:dyDescent="0.25">
      <c r="I2424" s="14"/>
      <c r="M2424" s="49"/>
    </row>
    <row r="2425" spans="9:13" x14ac:dyDescent="0.25">
      <c r="I2425" s="14"/>
      <c r="M2425" s="49"/>
    </row>
    <row r="2426" spans="9:13" x14ac:dyDescent="0.25">
      <c r="I2426" s="14"/>
      <c r="M2426" s="49"/>
    </row>
    <row r="2427" spans="9:13" x14ac:dyDescent="0.25">
      <c r="I2427" s="14"/>
      <c r="M2427" s="49"/>
    </row>
    <row r="2428" spans="9:13" x14ac:dyDescent="0.25">
      <c r="I2428" s="14"/>
      <c r="M2428" s="49"/>
    </row>
    <row r="2429" spans="9:13" x14ac:dyDescent="0.25">
      <c r="I2429" s="14"/>
      <c r="M2429" s="49"/>
    </row>
    <row r="2430" spans="9:13" x14ac:dyDescent="0.25">
      <c r="I2430" s="14"/>
      <c r="M2430" s="49"/>
    </row>
    <row r="2431" spans="9:13" x14ac:dyDescent="0.25">
      <c r="I2431" s="14"/>
      <c r="M2431" s="49"/>
    </row>
    <row r="2432" spans="9:13" x14ac:dyDescent="0.25">
      <c r="I2432" s="14"/>
      <c r="M2432" s="49"/>
    </row>
    <row r="2433" spans="9:13" x14ac:dyDescent="0.25">
      <c r="I2433" s="14"/>
      <c r="M2433" s="49"/>
    </row>
    <row r="2434" spans="9:13" x14ac:dyDescent="0.25">
      <c r="I2434" s="14"/>
      <c r="M2434" s="49"/>
    </row>
    <row r="2435" spans="9:13" x14ac:dyDescent="0.25">
      <c r="I2435" s="14"/>
      <c r="M2435" s="49"/>
    </row>
    <row r="2436" spans="9:13" x14ac:dyDescent="0.25">
      <c r="I2436" s="14"/>
      <c r="M2436" s="49"/>
    </row>
    <row r="2437" spans="9:13" x14ac:dyDescent="0.25">
      <c r="I2437" s="14"/>
      <c r="M2437" s="49"/>
    </row>
    <row r="2438" spans="9:13" x14ac:dyDescent="0.25">
      <c r="I2438" s="14"/>
      <c r="M2438" s="49"/>
    </row>
    <row r="2439" spans="9:13" x14ac:dyDescent="0.25">
      <c r="I2439" s="14"/>
      <c r="M2439" s="49"/>
    </row>
    <row r="2440" spans="9:13" x14ac:dyDescent="0.25">
      <c r="I2440" s="14"/>
      <c r="M2440" s="49"/>
    </row>
    <row r="2441" spans="9:13" x14ac:dyDescent="0.25">
      <c r="I2441" s="14"/>
      <c r="M2441" s="49"/>
    </row>
    <row r="2442" spans="9:13" x14ac:dyDescent="0.25">
      <c r="I2442" s="14"/>
      <c r="M2442" s="49"/>
    </row>
    <row r="2443" spans="9:13" x14ac:dyDescent="0.25">
      <c r="I2443" s="14"/>
      <c r="M2443" s="49"/>
    </row>
    <row r="2444" spans="9:13" x14ac:dyDescent="0.25">
      <c r="I2444" s="14"/>
      <c r="M2444" s="49"/>
    </row>
    <row r="2445" spans="9:13" x14ac:dyDescent="0.25">
      <c r="I2445" s="14"/>
      <c r="M2445" s="49"/>
    </row>
    <row r="2446" spans="9:13" x14ac:dyDescent="0.25">
      <c r="I2446" s="14"/>
      <c r="M2446" s="49"/>
    </row>
    <row r="2447" spans="9:13" x14ac:dyDescent="0.25">
      <c r="I2447" s="14"/>
      <c r="M2447" s="49"/>
    </row>
    <row r="2448" spans="9:13" x14ac:dyDescent="0.25">
      <c r="I2448" s="14"/>
      <c r="M2448" s="49"/>
    </row>
    <row r="2449" spans="9:13" x14ac:dyDescent="0.25">
      <c r="I2449" s="14"/>
      <c r="M2449" s="49"/>
    </row>
    <row r="2450" spans="9:13" x14ac:dyDescent="0.25">
      <c r="I2450" s="14"/>
      <c r="M2450" s="49"/>
    </row>
    <row r="2451" spans="9:13" x14ac:dyDescent="0.25">
      <c r="I2451" s="14"/>
      <c r="M2451" s="49"/>
    </row>
    <row r="2452" spans="9:13" x14ac:dyDescent="0.25">
      <c r="I2452" s="14"/>
      <c r="M2452" s="49"/>
    </row>
    <row r="2453" spans="9:13" x14ac:dyDescent="0.25">
      <c r="I2453" s="14"/>
      <c r="M2453" s="49"/>
    </row>
    <row r="2454" spans="9:13" x14ac:dyDescent="0.25">
      <c r="I2454" s="14"/>
      <c r="M2454" s="49"/>
    </row>
    <row r="2455" spans="9:13" x14ac:dyDescent="0.25">
      <c r="I2455" s="14"/>
      <c r="M2455" s="49"/>
    </row>
    <row r="2456" spans="9:13" x14ac:dyDescent="0.25">
      <c r="I2456" s="14"/>
      <c r="M2456" s="49"/>
    </row>
    <row r="2457" spans="9:13" x14ac:dyDescent="0.25">
      <c r="I2457" s="14"/>
      <c r="M2457" s="49"/>
    </row>
    <row r="2458" spans="9:13" x14ac:dyDescent="0.25">
      <c r="I2458" s="14"/>
      <c r="M2458" s="49"/>
    </row>
    <row r="2459" spans="9:13" x14ac:dyDescent="0.25">
      <c r="I2459" s="14"/>
      <c r="M2459" s="49"/>
    </row>
    <row r="2460" spans="9:13" x14ac:dyDescent="0.25">
      <c r="I2460" s="14"/>
      <c r="M2460" s="49"/>
    </row>
    <row r="2461" spans="9:13" x14ac:dyDescent="0.25">
      <c r="I2461" s="14"/>
      <c r="M2461" s="49"/>
    </row>
    <row r="2462" spans="9:13" x14ac:dyDescent="0.25">
      <c r="I2462" s="14"/>
      <c r="M2462" s="49"/>
    </row>
    <row r="2463" spans="9:13" x14ac:dyDescent="0.25">
      <c r="I2463" s="14"/>
      <c r="M2463" s="49"/>
    </row>
    <row r="2464" spans="9:13" x14ac:dyDescent="0.25">
      <c r="I2464" s="14"/>
      <c r="M2464" s="49"/>
    </row>
    <row r="2465" spans="9:13" x14ac:dyDescent="0.25">
      <c r="I2465" s="14"/>
      <c r="M2465" s="49"/>
    </row>
    <row r="2466" spans="9:13" x14ac:dyDescent="0.25">
      <c r="I2466" s="14"/>
      <c r="M2466" s="49"/>
    </row>
    <row r="2467" spans="9:13" x14ac:dyDescent="0.25">
      <c r="I2467" s="14"/>
      <c r="M2467" s="49"/>
    </row>
    <row r="2468" spans="9:13" x14ac:dyDescent="0.25">
      <c r="I2468" s="14"/>
      <c r="M2468" s="49"/>
    </row>
    <row r="2469" spans="9:13" x14ac:dyDescent="0.25">
      <c r="I2469" s="14"/>
      <c r="M2469" s="49"/>
    </row>
    <row r="2470" spans="9:13" x14ac:dyDescent="0.25">
      <c r="I2470" s="14"/>
      <c r="M2470" s="49"/>
    </row>
    <row r="2471" spans="9:13" x14ac:dyDescent="0.25">
      <c r="I2471" s="14"/>
      <c r="M2471" s="49"/>
    </row>
    <row r="2472" spans="9:13" x14ac:dyDescent="0.25">
      <c r="I2472" s="14"/>
      <c r="M2472" s="49"/>
    </row>
    <row r="2473" spans="9:13" x14ac:dyDescent="0.25">
      <c r="I2473" s="14"/>
      <c r="M2473" s="49"/>
    </row>
    <row r="2474" spans="9:13" x14ac:dyDescent="0.25">
      <c r="I2474" s="14"/>
      <c r="M2474" s="49"/>
    </row>
    <row r="2475" spans="9:13" x14ac:dyDescent="0.25">
      <c r="I2475" s="14"/>
      <c r="M2475" s="49"/>
    </row>
    <row r="2476" spans="9:13" x14ac:dyDescent="0.25">
      <c r="I2476" s="14"/>
      <c r="M2476" s="49"/>
    </row>
    <row r="2477" spans="9:13" x14ac:dyDescent="0.25">
      <c r="I2477" s="14"/>
      <c r="M2477" s="49"/>
    </row>
    <row r="2478" spans="9:13" x14ac:dyDescent="0.25">
      <c r="I2478" s="14"/>
      <c r="M2478" s="49"/>
    </row>
    <row r="2479" spans="9:13" x14ac:dyDescent="0.25">
      <c r="I2479" s="14"/>
      <c r="M2479" s="49"/>
    </row>
    <row r="2480" spans="9:13" x14ac:dyDescent="0.25">
      <c r="I2480" s="14"/>
      <c r="M2480" s="49"/>
    </row>
    <row r="2481" spans="9:13" x14ac:dyDescent="0.25">
      <c r="I2481" s="14"/>
      <c r="M2481" s="49"/>
    </row>
    <row r="2482" spans="9:13" x14ac:dyDescent="0.25">
      <c r="I2482" s="14"/>
      <c r="M2482" s="49"/>
    </row>
    <row r="2483" spans="9:13" x14ac:dyDescent="0.25">
      <c r="I2483" s="14"/>
      <c r="M2483" s="49"/>
    </row>
    <row r="2484" spans="9:13" x14ac:dyDescent="0.25">
      <c r="I2484" s="14"/>
      <c r="M2484" s="49"/>
    </row>
    <row r="2485" spans="9:13" x14ac:dyDescent="0.25">
      <c r="I2485" s="14"/>
      <c r="M2485" s="49"/>
    </row>
    <row r="2486" spans="9:13" x14ac:dyDescent="0.25">
      <c r="I2486" s="14"/>
      <c r="M2486" s="49"/>
    </row>
    <row r="2487" spans="9:13" x14ac:dyDescent="0.25">
      <c r="I2487" s="14"/>
      <c r="M2487" s="49"/>
    </row>
    <row r="2488" spans="9:13" x14ac:dyDescent="0.25">
      <c r="I2488" s="14"/>
      <c r="M2488" s="49"/>
    </row>
    <row r="2489" spans="9:13" x14ac:dyDescent="0.25">
      <c r="I2489" s="14"/>
      <c r="M2489" s="49"/>
    </row>
    <row r="2490" spans="9:13" x14ac:dyDescent="0.25">
      <c r="I2490" s="14"/>
      <c r="M2490" s="49"/>
    </row>
    <row r="2491" spans="9:13" x14ac:dyDescent="0.25">
      <c r="I2491" s="14"/>
      <c r="M2491" s="49"/>
    </row>
    <row r="2492" spans="9:13" x14ac:dyDescent="0.25">
      <c r="I2492" s="14"/>
      <c r="M2492" s="49"/>
    </row>
    <row r="2493" spans="9:13" x14ac:dyDescent="0.25">
      <c r="I2493" s="14"/>
      <c r="M2493" s="49"/>
    </row>
    <row r="2494" spans="9:13" x14ac:dyDescent="0.25">
      <c r="I2494" s="14"/>
      <c r="M2494" s="49"/>
    </row>
    <row r="2495" spans="9:13" x14ac:dyDescent="0.25">
      <c r="I2495" s="14"/>
      <c r="M2495" s="49"/>
    </row>
    <row r="2496" spans="9:13" x14ac:dyDescent="0.25">
      <c r="I2496" s="14"/>
      <c r="M2496" s="49"/>
    </row>
    <row r="2497" spans="9:13" x14ac:dyDescent="0.25">
      <c r="I2497" s="14"/>
      <c r="M2497" s="49"/>
    </row>
    <row r="2498" spans="9:13" x14ac:dyDescent="0.25">
      <c r="I2498" s="14"/>
      <c r="M2498" s="49"/>
    </row>
    <row r="2499" spans="9:13" x14ac:dyDescent="0.25">
      <c r="I2499" s="14"/>
      <c r="M2499" s="49"/>
    </row>
    <row r="2500" spans="9:13" x14ac:dyDescent="0.25">
      <c r="I2500" s="14"/>
      <c r="M2500" s="49"/>
    </row>
    <row r="2501" spans="9:13" x14ac:dyDescent="0.25">
      <c r="I2501" s="14"/>
      <c r="M2501" s="49"/>
    </row>
    <row r="2502" spans="9:13" x14ac:dyDescent="0.25">
      <c r="I2502" s="14"/>
      <c r="M2502" s="49"/>
    </row>
    <row r="2503" spans="9:13" x14ac:dyDescent="0.25">
      <c r="I2503" s="14"/>
      <c r="M2503" s="49"/>
    </row>
    <row r="2504" spans="9:13" x14ac:dyDescent="0.25">
      <c r="I2504" s="14"/>
      <c r="M2504" s="49"/>
    </row>
    <row r="2505" spans="9:13" x14ac:dyDescent="0.25">
      <c r="I2505" s="14"/>
      <c r="M2505" s="49"/>
    </row>
    <row r="2506" spans="9:13" x14ac:dyDescent="0.25">
      <c r="I2506" s="14"/>
      <c r="M2506" s="49"/>
    </row>
    <row r="2507" spans="9:13" x14ac:dyDescent="0.25">
      <c r="I2507" s="14"/>
      <c r="M2507" s="49"/>
    </row>
    <row r="2508" spans="9:13" x14ac:dyDescent="0.25">
      <c r="I2508" s="14"/>
      <c r="M2508" s="49"/>
    </row>
    <row r="2509" spans="9:13" x14ac:dyDescent="0.25">
      <c r="I2509" s="14"/>
      <c r="M2509" s="49"/>
    </row>
    <row r="2510" spans="9:13" x14ac:dyDescent="0.25">
      <c r="M2510" s="49"/>
    </row>
    <row r="2511" spans="9:13" x14ac:dyDescent="0.25">
      <c r="M2511" s="49"/>
    </row>
    <row r="2512" spans="9:13" x14ac:dyDescent="0.25">
      <c r="M2512" s="49"/>
    </row>
    <row r="2513" spans="13:13" x14ac:dyDescent="0.25">
      <c r="M2513" s="49"/>
    </row>
    <row r="2514" spans="13:13" x14ac:dyDescent="0.25">
      <c r="M2514" s="49"/>
    </row>
    <row r="2515" spans="13:13" x14ac:dyDescent="0.25">
      <c r="M2515" s="49"/>
    </row>
    <row r="2516" spans="13:13" x14ac:dyDescent="0.25">
      <c r="M2516" s="49"/>
    </row>
    <row r="2517" spans="13:13" x14ac:dyDescent="0.25">
      <c r="M2517" s="49"/>
    </row>
    <row r="2518" spans="13:13" x14ac:dyDescent="0.25">
      <c r="M2518" s="49"/>
    </row>
    <row r="2519" spans="13:13" x14ac:dyDescent="0.25">
      <c r="M2519" s="49"/>
    </row>
    <row r="2520" spans="13:13" x14ac:dyDescent="0.25">
      <c r="M2520" s="49"/>
    </row>
    <row r="2521" spans="13:13" x14ac:dyDescent="0.25">
      <c r="M2521" s="49"/>
    </row>
    <row r="2522" spans="13:13" x14ac:dyDescent="0.25">
      <c r="M2522" s="49"/>
    </row>
    <row r="2523" spans="13:13" x14ac:dyDescent="0.25">
      <c r="M2523" s="49"/>
    </row>
    <row r="2524" spans="13:13" x14ac:dyDescent="0.25">
      <c r="M2524" s="49"/>
    </row>
    <row r="2525" spans="13:13" x14ac:dyDescent="0.25">
      <c r="M2525" s="49"/>
    </row>
    <row r="2526" spans="13:13" x14ac:dyDescent="0.25">
      <c r="M2526" s="49"/>
    </row>
    <row r="2527" spans="13:13" x14ac:dyDescent="0.25">
      <c r="M2527" s="49"/>
    </row>
    <row r="2528" spans="13:13" x14ac:dyDescent="0.25">
      <c r="M2528" s="49"/>
    </row>
    <row r="2529" spans="13:13" x14ac:dyDescent="0.25">
      <c r="M2529" s="49"/>
    </row>
    <row r="2530" spans="13:13" x14ac:dyDescent="0.25">
      <c r="M2530" s="49"/>
    </row>
    <row r="2531" spans="13:13" x14ac:dyDescent="0.25">
      <c r="M2531" s="49"/>
    </row>
    <row r="2532" spans="13:13" x14ac:dyDescent="0.25">
      <c r="M2532" s="49"/>
    </row>
    <row r="2533" spans="13:13" x14ac:dyDescent="0.25">
      <c r="M2533" s="49"/>
    </row>
    <row r="2534" spans="13:13" x14ac:dyDescent="0.25">
      <c r="M2534" s="49"/>
    </row>
    <row r="2535" spans="13:13" x14ac:dyDescent="0.25">
      <c r="M2535" s="49"/>
    </row>
    <row r="2536" spans="13:13" x14ac:dyDescent="0.25">
      <c r="M2536" s="49"/>
    </row>
    <row r="2537" spans="13:13" x14ac:dyDescent="0.25">
      <c r="M2537" s="49"/>
    </row>
    <row r="2538" spans="13:13" x14ac:dyDescent="0.25">
      <c r="M2538" s="49"/>
    </row>
    <row r="2539" spans="13:13" x14ac:dyDescent="0.25">
      <c r="M2539" s="49"/>
    </row>
    <row r="2540" spans="13:13" x14ac:dyDescent="0.25">
      <c r="M2540" s="49"/>
    </row>
    <row r="2541" spans="13:13" x14ac:dyDescent="0.25">
      <c r="M2541" s="49"/>
    </row>
    <row r="2542" spans="13:13" x14ac:dyDescent="0.25">
      <c r="M2542" s="49"/>
    </row>
    <row r="2543" spans="13:13" x14ac:dyDescent="0.25">
      <c r="M2543" s="49"/>
    </row>
    <row r="2544" spans="13:13" x14ac:dyDescent="0.25">
      <c r="M2544" s="49"/>
    </row>
    <row r="2545" spans="13:13" x14ac:dyDescent="0.25">
      <c r="M2545" s="49"/>
    </row>
    <row r="2546" spans="13:13" x14ac:dyDescent="0.25">
      <c r="M2546" s="49"/>
    </row>
    <row r="2547" spans="13:13" x14ac:dyDescent="0.25">
      <c r="M2547" s="49"/>
    </row>
    <row r="2548" spans="13:13" x14ac:dyDescent="0.25">
      <c r="M2548" s="49"/>
    </row>
    <row r="2549" spans="13:13" x14ac:dyDescent="0.25">
      <c r="M2549" s="49"/>
    </row>
    <row r="2550" spans="13:13" x14ac:dyDescent="0.25">
      <c r="M2550" s="49"/>
    </row>
    <row r="2551" spans="13:13" x14ac:dyDescent="0.25">
      <c r="M2551" s="49"/>
    </row>
    <row r="2552" spans="13:13" x14ac:dyDescent="0.25">
      <c r="M2552" s="49"/>
    </row>
    <row r="2553" spans="13:13" x14ac:dyDescent="0.25">
      <c r="M2553" s="49"/>
    </row>
    <row r="2554" spans="13:13" x14ac:dyDescent="0.25">
      <c r="M2554" s="49"/>
    </row>
    <row r="2555" spans="13:13" x14ac:dyDescent="0.25">
      <c r="M2555" s="49"/>
    </row>
    <row r="2556" spans="13:13" x14ac:dyDescent="0.25">
      <c r="M2556" s="49"/>
    </row>
    <row r="2557" spans="13:13" x14ac:dyDescent="0.25">
      <c r="M2557" s="49"/>
    </row>
    <row r="2558" spans="13:13" x14ac:dyDescent="0.25">
      <c r="M2558" s="49"/>
    </row>
    <row r="2559" spans="13:13" x14ac:dyDescent="0.25">
      <c r="M2559" s="49"/>
    </row>
    <row r="2560" spans="13:13" x14ac:dyDescent="0.25">
      <c r="M2560" s="49"/>
    </row>
    <row r="2561" spans="13:13" x14ac:dyDescent="0.25">
      <c r="M2561" s="49"/>
    </row>
    <row r="2562" spans="13:13" x14ac:dyDescent="0.25">
      <c r="M2562" s="49"/>
    </row>
    <row r="2563" spans="13:13" x14ac:dyDescent="0.25">
      <c r="M2563" s="49"/>
    </row>
    <row r="2564" spans="13:13" x14ac:dyDescent="0.25">
      <c r="M2564" s="49"/>
    </row>
    <row r="2565" spans="13:13" x14ac:dyDescent="0.25">
      <c r="M2565" s="49"/>
    </row>
    <row r="2566" spans="13:13" x14ac:dyDescent="0.25">
      <c r="M2566" s="49"/>
    </row>
    <row r="2567" spans="13:13" x14ac:dyDescent="0.25">
      <c r="M2567" s="49"/>
    </row>
    <row r="2568" spans="13:13" x14ac:dyDescent="0.25">
      <c r="M2568" s="49"/>
    </row>
    <row r="2569" spans="13:13" x14ac:dyDescent="0.25">
      <c r="M2569" s="49"/>
    </row>
    <row r="2570" spans="13:13" x14ac:dyDescent="0.25">
      <c r="M2570" s="49"/>
    </row>
    <row r="2571" spans="13:13" x14ac:dyDescent="0.25">
      <c r="M2571" s="49"/>
    </row>
    <row r="2572" spans="13:13" x14ac:dyDescent="0.25">
      <c r="M2572" s="49"/>
    </row>
    <row r="2573" spans="13:13" x14ac:dyDescent="0.25">
      <c r="M2573" s="49"/>
    </row>
    <row r="2574" spans="13:13" x14ac:dyDescent="0.25">
      <c r="M2574" s="49"/>
    </row>
    <row r="2575" spans="13:13" x14ac:dyDescent="0.25">
      <c r="M2575" s="49"/>
    </row>
    <row r="2576" spans="13:13" x14ac:dyDescent="0.25">
      <c r="M2576" s="49"/>
    </row>
    <row r="2577" spans="13:13" x14ac:dyDescent="0.25">
      <c r="M2577" s="49"/>
    </row>
    <row r="2578" spans="13:13" x14ac:dyDescent="0.25">
      <c r="M2578" s="49"/>
    </row>
    <row r="2579" spans="13:13" x14ac:dyDescent="0.25">
      <c r="M2579" s="49"/>
    </row>
    <row r="2580" spans="13:13" x14ac:dyDescent="0.25">
      <c r="M2580" s="49"/>
    </row>
    <row r="2581" spans="13:13" x14ac:dyDescent="0.25">
      <c r="M2581" s="49"/>
    </row>
    <row r="2582" spans="13:13" x14ac:dyDescent="0.25">
      <c r="M2582" s="49"/>
    </row>
    <row r="2583" spans="13:13" x14ac:dyDescent="0.25">
      <c r="M2583" s="49"/>
    </row>
    <row r="2584" spans="13:13" x14ac:dyDescent="0.25">
      <c r="M2584" s="49"/>
    </row>
    <row r="2585" spans="13:13" x14ac:dyDescent="0.25">
      <c r="M2585" s="49"/>
    </row>
    <row r="2586" spans="13:13" x14ac:dyDescent="0.25">
      <c r="M2586" s="49"/>
    </row>
    <row r="2587" spans="13:13" x14ac:dyDescent="0.25">
      <c r="M2587" s="49"/>
    </row>
    <row r="2588" spans="13:13" x14ac:dyDescent="0.25">
      <c r="M2588" s="49"/>
    </row>
    <row r="2589" spans="13:13" x14ac:dyDescent="0.25">
      <c r="M2589" s="49"/>
    </row>
    <row r="2590" spans="13:13" x14ac:dyDescent="0.25">
      <c r="M2590" s="49"/>
    </row>
    <row r="2591" spans="13:13" x14ac:dyDescent="0.25">
      <c r="M2591" s="49"/>
    </row>
    <row r="2592" spans="13:13" x14ac:dyDescent="0.25">
      <c r="M2592" s="49"/>
    </row>
    <row r="2593" spans="13:13" x14ac:dyDescent="0.25">
      <c r="M2593" s="49"/>
    </row>
    <row r="2594" spans="13:13" x14ac:dyDescent="0.25">
      <c r="M2594" s="49"/>
    </row>
    <row r="2595" spans="13:13" x14ac:dyDescent="0.25">
      <c r="M2595" s="49"/>
    </row>
    <row r="2596" spans="13:13" x14ac:dyDescent="0.25">
      <c r="M2596" s="49"/>
    </row>
    <row r="2597" spans="13:13" x14ac:dyDescent="0.25">
      <c r="M2597" s="49"/>
    </row>
    <row r="2598" spans="13:13" x14ac:dyDescent="0.25">
      <c r="M2598" s="49"/>
    </row>
    <row r="2599" spans="13:13" x14ac:dyDescent="0.25">
      <c r="M2599" s="49"/>
    </row>
    <row r="2600" spans="13:13" x14ac:dyDescent="0.25">
      <c r="M2600" s="49"/>
    </row>
    <row r="2601" spans="13:13" x14ac:dyDescent="0.25">
      <c r="M2601" s="49"/>
    </row>
    <row r="2602" spans="13:13" x14ac:dyDescent="0.25">
      <c r="M2602" s="49"/>
    </row>
    <row r="2603" spans="13:13" x14ac:dyDescent="0.25">
      <c r="M2603" s="49"/>
    </row>
    <row r="2604" spans="13:13" x14ac:dyDescent="0.25">
      <c r="M2604" s="49"/>
    </row>
    <row r="2605" spans="13:13" x14ac:dyDescent="0.25">
      <c r="M2605" s="49"/>
    </row>
    <row r="2606" spans="13:13" x14ac:dyDescent="0.25">
      <c r="M2606" s="49"/>
    </row>
    <row r="2607" spans="13:13" x14ac:dyDescent="0.25">
      <c r="M2607" s="49"/>
    </row>
    <row r="2608" spans="13:13" x14ac:dyDescent="0.25">
      <c r="M2608" s="49"/>
    </row>
    <row r="2609" spans="13:13" x14ac:dyDescent="0.25">
      <c r="M2609" s="49"/>
    </row>
    <row r="2610" spans="13:13" x14ac:dyDescent="0.25">
      <c r="M2610" s="49"/>
    </row>
    <row r="2611" spans="13:13" x14ac:dyDescent="0.25">
      <c r="M2611" s="49"/>
    </row>
    <row r="2612" spans="13:13" x14ac:dyDescent="0.25">
      <c r="M2612" s="49"/>
    </row>
    <row r="2613" spans="13:13" x14ac:dyDescent="0.25">
      <c r="M2613" s="49"/>
    </row>
    <row r="2614" spans="13:13" x14ac:dyDescent="0.25">
      <c r="M2614" s="49"/>
    </row>
    <row r="2615" spans="13:13" x14ac:dyDescent="0.25">
      <c r="M2615" s="49"/>
    </row>
    <row r="2616" spans="13:13" x14ac:dyDescent="0.25">
      <c r="M2616" s="49"/>
    </row>
    <row r="2617" spans="13:13" x14ac:dyDescent="0.25">
      <c r="M2617" s="49"/>
    </row>
    <row r="2618" spans="13:13" x14ac:dyDescent="0.25">
      <c r="M2618" s="49"/>
    </row>
    <row r="2619" spans="13:13" x14ac:dyDescent="0.25">
      <c r="M2619" s="49"/>
    </row>
    <row r="2620" spans="13:13" x14ac:dyDescent="0.25">
      <c r="M2620" s="49"/>
    </row>
    <row r="2621" spans="13:13" x14ac:dyDescent="0.25">
      <c r="M2621" s="49"/>
    </row>
    <row r="2622" spans="13:13" x14ac:dyDescent="0.25">
      <c r="M2622" s="49"/>
    </row>
    <row r="2623" spans="13:13" x14ac:dyDescent="0.25">
      <c r="M2623" s="49"/>
    </row>
    <row r="2624" spans="13:13" x14ac:dyDescent="0.25">
      <c r="M2624" s="49"/>
    </row>
    <row r="2625" spans="13:13" x14ac:dyDescent="0.25">
      <c r="M2625" s="49"/>
    </row>
    <row r="2626" spans="13:13" x14ac:dyDescent="0.25">
      <c r="M2626" s="49"/>
    </row>
    <row r="2627" spans="13:13" x14ac:dyDescent="0.25">
      <c r="M2627" s="49"/>
    </row>
    <row r="2628" spans="13:13" x14ac:dyDescent="0.25">
      <c r="M2628" s="49"/>
    </row>
    <row r="2629" spans="13:13" x14ac:dyDescent="0.25">
      <c r="M2629" s="49"/>
    </row>
    <row r="2630" spans="13:13" x14ac:dyDescent="0.25">
      <c r="M2630" s="49"/>
    </row>
    <row r="2631" spans="13:13" x14ac:dyDescent="0.25">
      <c r="M2631" s="49"/>
    </row>
    <row r="2632" spans="13:13" x14ac:dyDescent="0.25">
      <c r="M2632" s="49"/>
    </row>
    <row r="2633" spans="13:13" x14ac:dyDescent="0.25">
      <c r="M2633" s="49"/>
    </row>
    <row r="2634" spans="13:13" x14ac:dyDescent="0.25">
      <c r="M2634" s="49"/>
    </row>
    <row r="2635" spans="13:13" x14ac:dyDescent="0.25">
      <c r="M2635" s="49"/>
    </row>
    <row r="2636" spans="13:13" x14ac:dyDescent="0.25">
      <c r="M2636" s="49"/>
    </row>
    <row r="2637" spans="13:13" x14ac:dyDescent="0.25">
      <c r="M2637" s="49"/>
    </row>
    <row r="2638" spans="13:13" x14ac:dyDescent="0.25">
      <c r="M2638" s="49"/>
    </row>
    <row r="2639" spans="13:13" x14ac:dyDescent="0.25">
      <c r="M2639" s="49"/>
    </row>
    <row r="2640" spans="13:13" x14ac:dyDescent="0.25">
      <c r="M2640" s="49"/>
    </row>
    <row r="2641" spans="13:13" x14ac:dyDescent="0.25">
      <c r="M2641" s="49"/>
    </row>
    <row r="2642" spans="13:13" x14ac:dyDescent="0.25">
      <c r="M2642" s="49"/>
    </row>
    <row r="2643" spans="13:13" x14ac:dyDescent="0.25">
      <c r="M2643" s="49"/>
    </row>
    <row r="2644" spans="13:13" x14ac:dyDescent="0.25">
      <c r="M2644" s="49"/>
    </row>
    <row r="2645" spans="13:13" x14ac:dyDescent="0.25">
      <c r="M2645" s="49"/>
    </row>
    <row r="2646" spans="13:13" x14ac:dyDescent="0.25">
      <c r="M2646" s="49"/>
    </row>
    <row r="2647" spans="13:13" x14ac:dyDescent="0.25">
      <c r="M2647" s="49"/>
    </row>
    <row r="2648" spans="13:13" x14ac:dyDescent="0.25">
      <c r="M2648" s="49"/>
    </row>
    <row r="2649" spans="13:13" x14ac:dyDescent="0.25">
      <c r="M2649" s="49"/>
    </row>
    <row r="2650" spans="13:13" x14ac:dyDescent="0.25">
      <c r="M2650" s="49"/>
    </row>
    <row r="2651" spans="13:13" x14ac:dyDescent="0.25">
      <c r="M2651" s="49"/>
    </row>
    <row r="2652" spans="13:13" x14ac:dyDescent="0.25">
      <c r="M2652" s="49"/>
    </row>
    <row r="2653" spans="13:13" x14ac:dyDescent="0.25">
      <c r="M2653" s="49"/>
    </row>
    <row r="2654" spans="13:13" x14ac:dyDescent="0.25">
      <c r="M2654" s="49"/>
    </row>
    <row r="2655" spans="13:13" x14ac:dyDescent="0.25">
      <c r="M2655" s="49"/>
    </row>
    <row r="2656" spans="13:13" x14ac:dyDescent="0.25">
      <c r="M2656" s="49"/>
    </row>
    <row r="2657" spans="13:13" x14ac:dyDescent="0.25">
      <c r="M2657" s="49"/>
    </row>
    <row r="2658" spans="13:13" x14ac:dyDescent="0.25">
      <c r="M2658" s="49"/>
    </row>
    <row r="2659" spans="13:13" x14ac:dyDescent="0.25">
      <c r="M2659" s="49"/>
    </row>
    <row r="2660" spans="13:13" x14ac:dyDescent="0.25">
      <c r="M2660" s="49"/>
    </row>
    <row r="2661" spans="13:13" x14ac:dyDescent="0.25">
      <c r="M2661" s="49"/>
    </row>
    <row r="2662" spans="13:13" x14ac:dyDescent="0.25">
      <c r="M2662" s="49"/>
    </row>
    <row r="2663" spans="13:13" x14ac:dyDescent="0.25">
      <c r="M2663" s="49"/>
    </row>
    <row r="2664" spans="13:13" x14ac:dyDescent="0.25">
      <c r="M2664" s="49"/>
    </row>
    <row r="2665" spans="13:13" x14ac:dyDescent="0.25">
      <c r="M2665" s="49"/>
    </row>
    <row r="2666" spans="13:13" x14ac:dyDescent="0.25">
      <c r="M2666" s="49"/>
    </row>
    <row r="2667" spans="13:13" x14ac:dyDescent="0.25">
      <c r="M2667" s="49"/>
    </row>
    <row r="2668" spans="13:13" x14ac:dyDescent="0.25">
      <c r="M2668" s="49"/>
    </row>
    <row r="2669" spans="13:13" x14ac:dyDescent="0.25">
      <c r="M2669" s="49"/>
    </row>
    <row r="2670" spans="13:13" x14ac:dyDescent="0.25">
      <c r="M2670" s="49"/>
    </row>
    <row r="2671" spans="13:13" x14ac:dyDescent="0.25">
      <c r="M2671" s="49"/>
    </row>
    <row r="2672" spans="13:13" x14ac:dyDescent="0.25">
      <c r="M2672" s="49"/>
    </row>
    <row r="2673" spans="13:13" x14ac:dyDescent="0.25">
      <c r="M2673" s="49"/>
    </row>
    <row r="2674" spans="13:13" x14ac:dyDescent="0.25">
      <c r="M2674" s="49"/>
    </row>
    <row r="2675" spans="13:13" x14ac:dyDescent="0.25">
      <c r="M2675" s="49"/>
    </row>
    <row r="2676" spans="13:13" x14ac:dyDescent="0.25">
      <c r="M2676" s="49"/>
    </row>
    <row r="2677" spans="13:13" x14ac:dyDescent="0.25">
      <c r="M2677" s="49"/>
    </row>
    <row r="2678" spans="13:13" x14ac:dyDescent="0.25">
      <c r="M2678" s="49"/>
    </row>
    <row r="2679" spans="13:13" x14ac:dyDescent="0.25">
      <c r="M2679" s="49"/>
    </row>
    <row r="2680" spans="13:13" x14ac:dyDescent="0.25">
      <c r="M2680" s="49"/>
    </row>
    <row r="2681" spans="13:13" x14ac:dyDescent="0.25">
      <c r="M2681" s="49"/>
    </row>
    <row r="2682" spans="13:13" x14ac:dyDescent="0.25">
      <c r="M2682" s="49"/>
    </row>
    <row r="2683" spans="13:13" x14ac:dyDescent="0.25">
      <c r="M2683" s="49"/>
    </row>
    <row r="2684" spans="13:13" x14ac:dyDescent="0.25">
      <c r="M2684" s="49"/>
    </row>
    <row r="2685" spans="13:13" x14ac:dyDescent="0.25">
      <c r="M2685" s="49"/>
    </row>
    <row r="2686" spans="13:13" x14ac:dyDescent="0.25">
      <c r="M2686" s="49"/>
    </row>
    <row r="2687" spans="13:13" x14ac:dyDescent="0.25">
      <c r="M2687" s="49"/>
    </row>
    <row r="2688" spans="13:13" x14ac:dyDescent="0.25">
      <c r="M2688" s="49"/>
    </row>
    <row r="2689" spans="13:13" x14ac:dyDescent="0.25">
      <c r="M2689" s="49"/>
    </row>
    <row r="2690" spans="13:13" x14ac:dyDescent="0.25">
      <c r="M2690" s="49"/>
    </row>
    <row r="2691" spans="13:13" x14ac:dyDescent="0.25">
      <c r="M2691" s="49"/>
    </row>
    <row r="2692" spans="13:13" x14ac:dyDescent="0.25">
      <c r="M2692" s="49"/>
    </row>
    <row r="2693" spans="13:13" x14ac:dyDescent="0.25">
      <c r="M2693" s="49"/>
    </row>
    <row r="2694" spans="13:13" x14ac:dyDescent="0.25">
      <c r="M2694" s="49"/>
    </row>
    <row r="2695" spans="13:13" x14ac:dyDescent="0.25">
      <c r="M2695" s="49"/>
    </row>
    <row r="2696" spans="13:13" x14ac:dyDescent="0.25">
      <c r="M2696" s="49"/>
    </row>
    <row r="2697" spans="13:13" x14ac:dyDescent="0.25">
      <c r="M2697" s="49"/>
    </row>
    <row r="2698" spans="13:13" x14ac:dyDescent="0.25">
      <c r="M2698" s="49"/>
    </row>
    <row r="2699" spans="13:13" x14ac:dyDescent="0.25">
      <c r="M2699" s="49"/>
    </row>
    <row r="2700" spans="13:13" x14ac:dyDescent="0.25">
      <c r="M2700" s="49"/>
    </row>
    <row r="2701" spans="13:13" x14ac:dyDescent="0.25">
      <c r="M2701" s="49"/>
    </row>
    <row r="2702" spans="13:13" x14ac:dyDescent="0.25">
      <c r="M2702" s="49"/>
    </row>
    <row r="2703" spans="13:13" x14ac:dyDescent="0.25">
      <c r="M2703" s="49"/>
    </row>
    <row r="2704" spans="13:13" x14ac:dyDescent="0.25">
      <c r="M2704" s="49"/>
    </row>
    <row r="2705" spans="13:13" x14ac:dyDescent="0.25">
      <c r="M2705" s="49"/>
    </row>
    <row r="2706" spans="13:13" x14ac:dyDescent="0.25">
      <c r="M2706" s="49"/>
    </row>
    <row r="2707" spans="13:13" x14ac:dyDescent="0.25">
      <c r="M2707" s="49"/>
    </row>
    <row r="2708" spans="13:13" x14ac:dyDescent="0.25">
      <c r="M2708" s="49"/>
    </row>
    <row r="2709" spans="13:13" x14ac:dyDescent="0.25">
      <c r="M2709" s="49"/>
    </row>
    <row r="2710" spans="13:13" x14ac:dyDescent="0.25">
      <c r="M2710" s="49"/>
    </row>
    <row r="2711" spans="13:13" x14ac:dyDescent="0.25">
      <c r="M2711" s="49"/>
    </row>
    <row r="2712" spans="13:13" x14ac:dyDescent="0.25">
      <c r="M2712" s="49"/>
    </row>
    <row r="2713" spans="13:13" x14ac:dyDescent="0.25">
      <c r="M2713" s="49"/>
    </row>
    <row r="2714" spans="13:13" x14ac:dyDescent="0.25">
      <c r="M2714" s="49"/>
    </row>
    <row r="2715" spans="13:13" x14ac:dyDescent="0.25">
      <c r="M2715" s="49"/>
    </row>
    <row r="2716" spans="13:13" x14ac:dyDescent="0.25">
      <c r="M2716" s="49"/>
    </row>
    <row r="2717" spans="13:13" x14ac:dyDescent="0.25">
      <c r="M2717" s="49"/>
    </row>
    <row r="2718" spans="13:13" x14ac:dyDescent="0.25">
      <c r="M2718" s="49"/>
    </row>
    <row r="2719" spans="13:13" x14ac:dyDescent="0.25">
      <c r="M2719" s="49"/>
    </row>
    <row r="2720" spans="13:13" x14ac:dyDescent="0.25">
      <c r="M2720" s="49"/>
    </row>
    <row r="2721" spans="13:13" x14ac:dyDescent="0.25">
      <c r="M2721" s="49"/>
    </row>
    <row r="2722" spans="13:13" x14ac:dyDescent="0.25">
      <c r="M2722" s="49"/>
    </row>
    <row r="2723" spans="13:13" x14ac:dyDescent="0.25">
      <c r="M2723" s="49"/>
    </row>
    <row r="2724" spans="13:13" x14ac:dyDescent="0.25">
      <c r="M2724" s="49"/>
    </row>
    <row r="2725" spans="13:13" x14ac:dyDescent="0.25">
      <c r="M2725" s="49"/>
    </row>
    <row r="2726" spans="13:13" x14ac:dyDescent="0.25">
      <c r="M2726" s="49"/>
    </row>
    <row r="2727" spans="13:13" x14ac:dyDescent="0.25">
      <c r="M2727" s="49"/>
    </row>
    <row r="2728" spans="13:13" x14ac:dyDescent="0.25">
      <c r="M2728" s="49"/>
    </row>
    <row r="2729" spans="13:13" x14ac:dyDescent="0.25">
      <c r="M2729" s="49"/>
    </row>
    <row r="2730" spans="13:13" x14ac:dyDescent="0.25">
      <c r="M2730" s="49"/>
    </row>
    <row r="2731" spans="13:13" x14ac:dyDescent="0.25">
      <c r="M2731" s="49"/>
    </row>
    <row r="2732" spans="13:13" x14ac:dyDescent="0.25">
      <c r="M2732" s="49"/>
    </row>
    <row r="2733" spans="13:13" x14ac:dyDescent="0.25">
      <c r="M2733" s="49"/>
    </row>
    <row r="2734" spans="13:13" x14ac:dyDescent="0.25">
      <c r="M2734" s="49"/>
    </row>
    <row r="2735" spans="13:13" x14ac:dyDescent="0.25">
      <c r="M2735" s="49"/>
    </row>
    <row r="2736" spans="13:13" x14ac:dyDescent="0.25">
      <c r="M2736" s="49"/>
    </row>
    <row r="2737" spans="13:13" x14ac:dyDescent="0.25">
      <c r="M2737" s="49"/>
    </row>
    <row r="2738" spans="13:13" x14ac:dyDescent="0.25">
      <c r="M2738" s="49"/>
    </row>
    <row r="2739" spans="13:13" x14ac:dyDescent="0.25">
      <c r="M2739" s="49"/>
    </row>
    <row r="2740" spans="13:13" x14ac:dyDescent="0.25">
      <c r="M2740" s="49"/>
    </row>
    <row r="2741" spans="13:13" x14ac:dyDescent="0.25">
      <c r="M2741" s="49"/>
    </row>
    <row r="2742" spans="13:13" x14ac:dyDescent="0.25">
      <c r="M2742" s="49"/>
    </row>
    <row r="2743" spans="13:13" x14ac:dyDescent="0.25">
      <c r="M2743" s="49"/>
    </row>
    <row r="2744" spans="13:13" x14ac:dyDescent="0.25">
      <c r="M2744" s="49"/>
    </row>
    <row r="2745" spans="13:13" x14ac:dyDescent="0.25">
      <c r="M2745" s="49"/>
    </row>
    <row r="2746" spans="13:13" x14ac:dyDescent="0.25">
      <c r="M2746" s="49"/>
    </row>
    <row r="2747" spans="13:13" x14ac:dyDescent="0.25">
      <c r="M2747" s="49"/>
    </row>
    <row r="2748" spans="13:13" x14ac:dyDescent="0.25">
      <c r="M2748" s="49"/>
    </row>
    <row r="2749" spans="13:13" x14ac:dyDescent="0.25">
      <c r="M2749" s="49"/>
    </row>
    <row r="2750" spans="13:13" x14ac:dyDescent="0.25">
      <c r="M2750" s="49"/>
    </row>
    <row r="2751" spans="13:13" x14ac:dyDescent="0.25">
      <c r="M2751" s="49"/>
    </row>
    <row r="2752" spans="13:13" x14ac:dyDescent="0.25">
      <c r="M2752" s="49"/>
    </row>
    <row r="2753" spans="13:13" x14ac:dyDescent="0.25">
      <c r="M2753" s="49"/>
    </row>
    <row r="2754" spans="13:13" x14ac:dyDescent="0.25">
      <c r="M2754" s="49"/>
    </row>
    <row r="2755" spans="13:13" x14ac:dyDescent="0.25">
      <c r="M2755" s="49"/>
    </row>
    <row r="2756" spans="13:13" x14ac:dyDescent="0.25">
      <c r="M2756" s="49"/>
    </row>
    <row r="2757" spans="13:13" x14ac:dyDescent="0.25">
      <c r="M2757" s="49"/>
    </row>
    <row r="2758" spans="13:13" x14ac:dyDescent="0.25">
      <c r="M2758" s="49"/>
    </row>
    <row r="2759" spans="13:13" x14ac:dyDescent="0.25">
      <c r="M2759" s="49"/>
    </row>
    <row r="2760" spans="13:13" x14ac:dyDescent="0.25">
      <c r="M2760" s="49"/>
    </row>
    <row r="2761" spans="13:13" x14ac:dyDescent="0.25">
      <c r="M2761" s="49"/>
    </row>
    <row r="2762" spans="13:13" x14ac:dyDescent="0.25">
      <c r="M2762" s="49"/>
    </row>
    <row r="2763" spans="13:13" x14ac:dyDescent="0.25">
      <c r="M2763" s="49"/>
    </row>
    <row r="2764" spans="13:13" x14ac:dyDescent="0.25">
      <c r="M2764" s="49"/>
    </row>
    <row r="2765" spans="13:13" x14ac:dyDescent="0.25">
      <c r="M2765" s="49"/>
    </row>
    <row r="2766" spans="13:13" x14ac:dyDescent="0.25">
      <c r="M2766" s="49"/>
    </row>
    <row r="2767" spans="13:13" x14ac:dyDescent="0.25">
      <c r="M2767" s="49"/>
    </row>
    <row r="2768" spans="13:13" x14ac:dyDescent="0.25">
      <c r="M2768" s="49"/>
    </row>
    <row r="2769" spans="13:13" x14ac:dyDescent="0.25">
      <c r="M2769" s="49"/>
    </row>
    <row r="2770" spans="13:13" x14ac:dyDescent="0.25">
      <c r="M2770" s="49"/>
    </row>
    <row r="2771" spans="13:13" x14ac:dyDescent="0.25">
      <c r="M2771" s="49"/>
    </row>
    <row r="2772" spans="13:13" x14ac:dyDescent="0.25">
      <c r="M2772" s="49"/>
    </row>
    <row r="2773" spans="13:13" x14ac:dyDescent="0.25">
      <c r="M2773" s="49"/>
    </row>
    <row r="2774" spans="13:13" x14ac:dyDescent="0.25">
      <c r="M2774" s="49"/>
    </row>
    <row r="2775" spans="13:13" x14ac:dyDescent="0.25">
      <c r="M2775" s="49"/>
    </row>
    <row r="2776" spans="13:13" x14ac:dyDescent="0.25">
      <c r="M2776" s="49"/>
    </row>
    <row r="2777" spans="13:13" x14ac:dyDescent="0.25">
      <c r="M2777" s="49"/>
    </row>
    <row r="2778" spans="13:13" x14ac:dyDescent="0.25">
      <c r="M2778" s="49"/>
    </row>
    <row r="2779" spans="13:13" x14ac:dyDescent="0.25">
      <c r="M2779" s="49"/>
    </row>
    <row r="2780" spans="13:13" x14ac:dyDescent="0.25">
      <c r="M2780" s="49"/>
    </row>
    <row r="2781" spans="13:13" x14ac:dyDescent="0.25">
      <c r="M2781" s="49"/>
    </row>
    <row r="2782" spans="13:13" x14ac:dyDescent="0.25">
      <c r="M2782" s="49"/>
    </row>
    <row r="2783" spans="13:13" x14ac:dyDescent="0.25">
      <c r="M2783" s="49"/>
    </row>
    <row r="2784" spans="13:13" x14ac:dyDescent="0.25">
      <c r="M2784" s="49"/>
    </row>
    <row r="2785" spans="13:13" x14ac:dyDescent="0.25">
      <c r="M2785" s="49"/>
    </row>
    <row r="2786" spans="13:13" x14ac:dyDescent="0.25">
      <c r="M2786" s="49"/>
    </row>
    <row r="2787" spans="13:13" x14ac:dyDescent="0.25">
      <c r="M2787" s="49"/>
    </row>
    <row r="2788" spans="13:13" x14ac:dyDescent="0.25">
      <c r="M2788" s="49"/>
    </row>
    <row r="2789" spans="13:13" x14ac:dyDescent="0.25">
      <c r="M2789" s="49"/>
    </row>
    <row r="2790" spans="13:13" x14ac:dyDescent="0.25">
      <c r="M2790" s="49"/>
    </row>
    <row r="2791" spans="13:13" x14ac:dyDescent="0.25">
      <c r="M2791" s="49"/>
    </row>
    <row r="2792" spans="13:13" x14ac:dyDescent="0.25">
      <c r="M2792" s="49"/>
    </row>
    <row r="2793" spans="13:13" x14ac:dyDescent="0.25">
      <c r="M2793" s="49"/>
    </row>
    <row r="2794" spans="13:13" x14ac:dyDescent="0.25">
      <c r="M2794" s="49"/>
    </row>
    <row r="2795" spans="13:13" x14ac:dyDescent="0.25">
      <c r="M2795" s="49"/>
    </row>
    <row r="2796" spans="13:13" x14ac:dyDescent="0.25">
      <c r="M2796" s="49"/>
    </row>
    <row r="2797" spans="13:13" x14ac:dyDescent="0.25">
      <c r="M2797" s="49"/>
    </row>
    <row r="2798" spans="13:13" x14ac:dyDescent="0.25">
      <c r="M2798" s="49"/>
    </row>
    <row r="2799" spans="13:13" x14ac:dyDescent="0.25">
      <c r="M2799" s="49"/>
    </row>
    <row r="2800" spans="13:13" x14ac:dyDescent="0.25">
      <c r="M2800" s="49"/>
    </row>
    <row r="2801" spans="13:13" x14ac:dyDescent="0.25">
      <c r="M2801" s="49"/>
    </row>
    <row r="2802" spans="13:13" x14ac:dyDescent="0.25">
      <c r="M2802" s="49"/>
    </row>
    <row r="2803" spans="13:13" x14ac:dyDescent="0.25">
      <c r="M2803" s="49"/>
    </row>
    <row r="2804" spans="13:13" x14ac:dyDescent="0.25">
      <c r="M2804" s="49"/>
    </row>
    <row r="2805" spans="13:13" x14ac:dyDescent="0.25">
      <c r="M2805" s="49"/>
    </row>
    <row r="2806" spans="13:13" x14ac:dyDescent="0.25">
      <c r="M2806" s="49"/>
    </row>
    <row r="2807" spans="13:13" x14ac:dyDescent="0.25">
      <c r="M2807" s="49"/>
    </row>
    <row r="2808" spans="13:13" x14ac:dyDescent="0.25">
      <c r="M2808" s="49"/>
    </row>
    <row r="2809" spans="13:13" x14ac:dyDescent="0.25">
      <c r="M2809" s="49"/>
    </row>
    <row r="2810" spans="13:13" x14ac:dyDescent="0.25">
      <c r="M2810" s="49"/>
    </row>
    <row r="2811" spans="13:13" x14ac:dyDescent="0.25">
      <c r="M2811" s="49"/>
    </row>
    <row r="2812" spans="13:13" x14ac:dyDescent="0.25">
      <c r="M2812" s="49"/>
    </row>
    <row r="2813" spans="13:13" x14ac:dyDescent="0.25">
      <c r="M2813" s="49"/>
    </row>
    <row r="2814" spans="13:13" x14ac:dyDescent="0.25">
      <c r="M2814" s="49"/>
    </row>
    <row r="2815" spans="13:13" x14ac:dyDescent="0.25">
      <c r="M2815" s="49"/>
    </row>
    <row r="2816" spans="13:13" x14ac:dyDescent="0.25">
      <c r="M2816" s="49"/>
    </row>
    <row r="2817" spans="13:13" x14ac:dyDescent="0.25">
      <c r="M2817" s="49"/>
    </row>
    <row r="2818" spans="13:13" x14ac:dyDescent="0.25">
      <c r="M2818" s="49"/>
    </row>
    <row r="2819" spans="13:13" x14ac:dyDescent="0.25">
      <c r="M2819" s="49"/>
    </row>
    <row r="2820" spans="13:13" x14ac:dyDescent="0.25">
      <c r="M2820" s="49"/>
    </row>
    <row r="2821" spans="13:13" x14ac:dyDescent="0.25">
      <c r="M2821" s="49"/>
    </row>
    <row r="2822" spans="13:13" x14ac:dyDescent="0.25">
      <c r="M2822" s="49"/>
    </row>
    <row r="2823" spans="13:13" x14ac:dyDescent="0.25">
      <c r="M2823" s="49"/>
    </row>
    <row r="2824" spans="13:13" x14ac:dyDescent="0.25">
      <c r="M2824" s="49"/>
    </row>
    <row r="2825" spans="13:13" x14ac:dyDescent="0.25">
      <c r="M2825" s="49"/>
    </row>
    <row r="2826" spans="13:13" x14ac:dyDescent="0.25">
      <c r="M2826" s="49"/>
    </row>
    <row r="2827" spans="13:13" x14ac:dyDescent="0.25">
      <c r="M2827" s="49"/>
    </row>
    <row r="2828" spans="13:13" x14ac:dyDescent="0.25">
      <c r="M2828" s="49"/>
    </row>
    <row r="2829" spans="13:13" x14ac:dyDescent="0.25">
      <c r="M2829" s="49"/>
    </row>
    <row r="2830" spans="13:13" x14ac:dyDescent="0.25">
      <c r="M2830" s="49"/>
    </row>
    <row r="2831" spans="13:13" x14ac:dyDescent="0.25">
      <c r="M2831" s="49"/>
    </row>
    <row r="2832" spans="13:13" x14ac:dyDescent="0.25">
      <c r="M2832" s="49"/>
    </row>
    <row r="2833" spans="9:13" x14ac:dyDescent="0.25">
      <c r="M2833" s="49"/>
    </row>
    <row r="2834" spans="9:13" x14ac:dyDescent="0.25">
      <c r="M2834" s="49"/>
    </row>
    <row r="2835" spans="9:13" x14ac:dyDescent="0.25">
      <c r="M2835" s="49"/>
    </row>
    <row r="2836" spans="9:13" x14ac:dyDescent="0.25">
      <c r="M2836" s="49"/>
    </row>
    <row r="2837" spans="9:13" x14ac:dyDescent="0.25">
      <c r="M2837" s="49"/>
    </row>
    <row r="2838" spans="9:13" x14ac:dyDescent="0.25">
      <c r="M2838" s="49"/>
    </row>
    <row r="2839" spans="9:13" x14ac:dyDescent="0.25">
      <c r="M2839" s="49"/>
    </row>
    <row r="2840" spans="9:13" x14ac:dyDescent="0.25">
      <c r="M2840" s="49"/>
    </row>
    <row r="2841" spans="9:13" x14ac:dyDescent="0.25">
      <c r="M2841" s="49"/>
    </row>
    <row r="2842" spans="9:13" x14ac:dyDescent="0.25">
      <c r="I2842" s="14"/>
      <c r="M2842" s="49"/>
    </row>
    <row r="2843" spans="9:13" x14ac:dyDescent="0.25">
      <c r="I2843" s="14"/>
      <c r="M2843" s="49"/>
    </row>
    <row r="2844" spans="9:13" x14ac:dyDescent="0.25">
      <c r="I2844" s="14"/>
      <c r="M2844" s="49"/>
    </row>
    <row r="2845" spans="9:13" x14ac:dyDescent="0.25">
      <c r="I2845" s="14"/>
      <c r="M2845" s="49"/>
    </row>
    <row r="2846" spans="9:13" x14ac:dyDescent="0.25">
      <c r="I2846" s="14"/>
      <c r="M2846" s="49"/>
    </row>
    <row r="2847" spans="9:13" x14ac:dyDescent="0.25">
      <c r="I2847" s="14"/>
      <c r="M2847" s="49"/>
    </row>
    <row r="2848" spans="9:13" x14ac:dyDescent="0.25">
      <c r="I2848" s="14"/>
      <c r="M2848" s="49"/>
    </row>
    <row r="2849" spans="9:13" x14ac:dyDescent="0.25">
      <c r="I2849" s="14"/>
      <c r="M2849" s="49"/>
    </row>
    <row r="2850" spans="9:13" x14ac:dyDescent="0.25">
      <c r="I2850" s="14"/>
      <c r="M2850" s="49"/>
    </row>
    <row r="2851" spans="9:13" x14ac:dyDescent="0.25">
      <c r="I2851" s="14"/>
      <c r="M2851" s="49"/>
    </row>
    <row r="2852" spans="9:13" x14ac:dyDescent="0.25">
      <c r="I2852" s="14"/>
      <c r="M2852" s="49"/>
    </row>
    <row r="2853" spans="9:13" x14ac:dyDescent="0.25">
      <c r="I2853" s="14"/>
      <c r="M2853" s="49"/>
    </row>
    <row r="2854" spans="9:13" x14ac:dyDescent="0.25">
      <c r="I2854" s="14"/>
      <c r="M2854" s="49"/>
    </row>
    <row r="2855" spans="9:13" x14ac:dyDescent="0.25">
      <c r="I2855" s="14"/>
      <c r="M2855" s="49"/>
    </row>
    <row r="2856" spans="9:13" x14ac:dyDescent="0.25">
      <c r="M2856" s="49"/>
    </row>
    <row r="2857" spans="9:13" x14ac:dyDescent="0.25">
      <c r="M2857" s="49"/>
    </row>
    <row r="2858" spans="9:13" x14ac:dyDescent="0.25">
      <c r="M2858" s="49"/>
    </row>
    <row r="2859" spans="9:13" x14ac:dyDescent="0.25">
      <c r="M2859" s="49"/>
    </row>
    <row r="2860" spans="9:13" x14ac:dyDescent="0.25">
      <c r="M2860" s="49"/>
    </row>
    <row r="2861" spans="9:13" x14ac:dyDescent="0.25">
      <c r="M2861" s="49"/>
    </row>
    <row r="2862" spans="9:13" x14ac:dyDescent="0.25">
      <c r="M2862" s="49"/>
    </row>
    <row r="2863" spans="9:13" x14ac:dyDescent="0.25">
      <c r="M2863" s="49"/>
    </row>
    <row r="2864" spans="9:13" x14ac:dyDescent="0.25">
      <c r="M2864" s="49"/>
    </row>
    <row r="2865" spans="13:13" x14ac:dyDescent="0.25">
      <c r="M2865" s="49"/>
    </row>
    <row r="2866" spans="13:13" x14ac:dyDescent="0.25">
      <c r="M2866" s="49"/>
    </row>
    <row r="2867" spans="13:13" x14ac:dyDescent="0.25">
      <c r="M2867" s="49"/>
    </row>
    <row r="2868" spans="13:13" x14ac:dyDescent="0.25">
      <c r="M2868" s="49"/>
    </row>
    <row r="2869" spans="13:13" x14ac:dyDescent="0.25">
      <c r="M2869" s="49"/>
    </row>
    <row r="2870" spans="13:13" x14ac:dyDescent="0.25">
      <c r="M2870" s="49"/>
    </row>
    <row r="2871" spans="13:13" x14ac:dyDescent="0.25">
      <c r="M2871" s="49"/>
    </row>
    <row r="2872" spans="13:13" x14ac:dyDescent="0.25">
      <c r="M2872" s="49"/>
    </row>
    <row r="2873" spans="13:13" x14ac:dyDescent="0.25">
      <c r="M2873" s="49"/>
    </row>
    <row r="2874" spans="13:13" x14ac:dyDescent="0.25">
      <c r="M2874" s="49"/>
    </row>
    <row r="2875" spans="13:13" x14ac:dyDescent="0.25">
      <c r="M2875" s="49"/>
    </row>
    <row r="2876" spans="13:13" x14ac:dyDescent="0.25">
      <c r="M2876" s="49"/>
    </row>
    <row r="2877" spans="13:13" x14ac:dyDescent="0.25">
      <c r="M2877" s="49"/>
    </row>
    <row r="2878" spans="13:13" x14ac:dyDescent="0.25">
      <c r="M2878" s="49"/>
    </row>
    <row r="2879" spans="13:13" x14ac:dyDescent="0.25">
      <c r="M2879" s="49"/>
    </row>
    <row r="2880" spans="13:13" x14ac:dyDescent="0.25">
      <c r="M2880" s="49"/>
    </row>
    <row r="2881" spans="13:13" x14ac:dyDescent="0.25">
      <c r="M2881" s="49"/>
    </row>
    <row r="2882" spans="13:13" x14ac:dyDescent="0.25">
      <c r="M2882" s="49"/>
    </row>
    <row r="2883" spans="13:13" x14ac:dyDescent="0.25">
      <c r="M2883" s="49"/>
    </row>
    <row r="2884" spans="13:13" x14ac:dyDescent="0.25">
      <c r="M2884" s="49"/>
    </row>
    <row r="2885" spans="13:13" x14ac:dyDescent="0.25">
      <c r="M2885" s="49"/>
    </row>
    <row r="2886" spans="13:13" x14ac:dyDescent="0.25">
      <c r="M2886" s="49"/>
    </row>
    <row r="2887" spans="13:13" x14ac:dyDescent="0.25">
      <c r="M2887" s="49"/>
    </row>
    <row r="2888" spans="13:13" x14ac:dyDescent="0.25">
      <c r="M2888" s="49"/>
    </row>
    <row r="2889" spans="13:13" x14ac:dyDescent="0.25">
      <c r="M2889" s="49"/>
    </row>
    <row r="2890" spans="13:13" x14ac:dyDescent="0.25">
      <c r="M2890" s="49"/>
    </row>
    <row r="2891" spans="13:13" x14ac:dyDescent="0.25">
      <c r="M2891" s="49"/>
    </row>
    <row r="2892" spans="13:13" x14ac:dyDescent="0.25">
      <c r="M2892" s="49"/>
    </row>
    <row r="2893" spans="13:13" x14ac:dyDescent="0.25">
      <c r="M2893" s="49"/>
    </row>
    <row r="2894" spans="13:13" x14ac:dyDescent="0.25">
      <c r="M2894" s="49"/>
    </row>
    <row r="2895" spans="13:13" x14ac:dyDescent="0.25">
      <c r="M2895" s="49"/>
    </row>
    <row r="2896" spans="13:13" x14ac:dyDescent="0.25">
      <c r="M2896" s="49"/>
    </row>
    <row r="2897" spans="13:13" x14ac:dyDescent="0.25">
      <c r="M2897" s="49"/>
    </row>
    <row r="2898" spans="13:13" x14ac:dyDescent="0.25">
      <c r="M2898" s="49"/>
    </row>
    <row r="2899" spans="13:13" x14ac:dyDescent="0.25">
      <c r="M2899" s="49"/>
    </row>
    <row r="2900" spans="13:13" x14ac:dyDescent="0.25">
      <c r="M2900" s="49"/>
    </row>
    <row r="2901" spans="13:13" x14ac:dyDescent="0.25">
      <c r="M2901" s="49"/>
    </row>
    <row r="2902" spans="13:13" x14ac:dyDescent="0.25">
      <c r="M2902" s="49"/>
    </row>
    <row r="2903" spans="13:13" x14ac:dyDescent="0.25">
      <c r="M2903" s="49"/>
    </row>
    <row r="2904" spans="13:13" x14ac:dyDescent="0.25">
      <c r="M2904" s="49"/>
    </row>
    <row r="2905" spans="13:13" x14ac:dyDescent="0.25">
      <c r="M2905" s="49"/>
    </row>
    <row r="2906" spans="13:13" x14ac:dyDescent="0.25">
      <c r="M2906" s="49"/>
    </row>
    <row r="2907" spans="13:13" x14ac:dyDescent="0.25">
      <c r="M2907" s="49"/>
    </row>
    <row r="2908" spans="13:13" x14ac:dyDescent="0.25">
      <c r="M2908" s="49"/>
    </row>
    <row r="2909" spans="13:13" x14ac:dyDescent="0.25">
      <c r="M2909" s="49"/>
    </row>
    <row r="2910" spans="13:13" x14ac:dyDescent="0.25">
      <c r="M2910" s="49"/>
    </row>
    <row r="2911" spans="13:13" x14ac:dyDescent="0.25">
      <c r="M2911" s="49"/>
    </row>
    <row r="2912" spans="13:13" x14ac:dyDescent="0.25">
      <c r="M2912" s="49"/>
    </row>
    <row r="2913" spans="13:13" x14ac:dyDescent="0.25">
      <c r="M2913" s="49"/>
    </row>
    <row r="2914" spans="13:13" x14ac:dyDescent="0.25">
      <c r="M2914" s="49"/>
    </row>
    <row r="2915" spans="13:13" x14ac:dyDescent="0.25">
      <c r="M2915" s="49"/>
    </row>
    <row r="2916" spans="13:13" x14ac:dyDescent="0.25">
      <c r="M2916" s="49"/>
    </row>
    <row r="2917" spans="13:13" x14ac:dyDescent="0.25">
      <c r="M2917" s="49"/>
    </row>
    <row r="2918" spans="13:13" x14ac:dyDescent="0.25">
      <c r="M2918" s="49"/>
    </row>
    <row r="2919" spans="13:13" x14ac:dyDescent="0.25">
      <c r="M2919" s="49"/>
    </row>
    <row r="2920" spans="13:13" x14ac:dyDescent="0.25">
      <c r="M2920" s="49"/>
    </row>
    <row r="2921" spans="13:13" x14ac:dyDescent="0.25">
      <c r="M2921" s="49"/>
    </row>
    <row r="2922" spans="13:13" x14ac:dyDescent="0.25">
      <c r="M2922" s="49"/>
    </row>
    <row r="2923" spans="13:13" x14ac:dyDescent="0.25">
      <c r="M2923" s="49"/>
    </row>
    <row r="2924" spans="13:13" x14ac:dyDescent="0.25">
      <c r="M2924" s="49"/>
    </row>
    <row r="2925" spans="13:13" x14ac:dyDescent="0.25">
      <c r="M2925" s="49"/>
    </row>
    <row r="2926" spans="13:13" x14ac:dyDescent="0.25">
      <c r="M2926" s="49"/>
    </row>
    <row r="2927" spans="13:13" x14ac:dyDescent="0.25">
      <c r="M2927" s="49"/>
    </row>
    <row r="2928" spans="13:13" x14ac:dyDescent="0.25">
      <c r="M2928" s="49"/>
    </row>
    <row r="2929" spans="13:13" x14ac:dyDescent="0.25">
      <c r="M2929" s="49"/>
    </row>
    <row r="2930" spans="13:13" x14ac:dyDescent="0.25">
      <c r="M2930" s="49"/>
    </row>
    <row r="2931" spans="13:13" x14ac:dyDescent="0.25">
      <c r="M2931" s="49"/>
    </row>
    <row r="2932" spans="13:13" x14ac:dyDescent="0.25">
      <c r="M2932" s="49"/>
    </row>
    <row r="2933" spans="13:13" x14ac:dyDescent="0.25">
      <c r="M2933" s="49"/>
    </row>
    <row r="2934" spans="13:13" x14ac:dyDescent="0.25">
      <c r="M2934" s="49"/>
    </row>
    <row r="2935" spans="13:13" x14ac:dyDescent="0.25">
      <c r="M2935" s="49"/>
    </row>
    <row r="2936" spans="13:13" x14ac:dyDescent="0.25">
      <c r="M2936" s="49"/>
    </row>
    <row r="2937" spans="13:13" x14ac:dyDescent="0.25">
      <c r="M2937" s="49"/>
    </row>
    <row r="2938" spans="13:13" x14ac:dyDescent="0.25">
      <c r="M2938" s="49"/>
    </row>
    <row r="2939" spans="13:13" x14ac:dyDescent="0.25">
      <c r="M2939" s="49"/>
    </row>
    <row r="2940" spans="13:13" x14ac:dyDescent="0.25">
      <c r="M2940" s="49"/>
    </row>
    <row r="2941" spans="13:13" x14ac:dyDescent="0.25">
      <c r="M2941" s="49"/>
    </row>
    <row r="2942" spans="13:13" x14ac:dyDescent="0.25">
      <c r="M2942" s="49"/>
    </row>
    <row r="2943" spans="13:13" x14ac:dyDescent="0.25">
      <c r="M2943" s="49"/>
    </row>
    <row r="2944" spans="13:13" x14ac:dyDescent="0.25">
      <c r="M2944" s="49"/>
    </row>
    <row r="2945" spans="13:13" x14ac:dyDescent="0.25">
      <c r="M2945" s="49"/>
    </row>
    <row r="2946" spans="13:13" x14ac:dyDescent="0.25">
      <c r="M2946" s="49"/>
    </row>
    <row r="2947" spans="13:13" x14ac:dyDescent="0.25">
      <c r="M2947" s="49"/>
    </row>
    <row r="2948" spans="13:13" x14ac:dyDescent="0.25">
      <c r="M2948" s="49"/>
    </row>
    <row r="2949" spans="13:13" x14ac:dyDescent="0.25">
      <c r="M2949" s="49"/>
    </row>
    <row r="2950" spans="13:13" x14ac:dyDescent="0.25">
      <c r="M2950" s="49"/>
    </row>
    <row r="2951" spans="13:13" x14ac:dyDescent="0.25">
      <c r="M2951" s="49"/>
    </row>
    <row r="2952" spans="13:13" x14ac:dyDescent="0.25">
      <c r="M2952" s="49"/>
    </row>
    <row r="2953" spans="13:13" x14ac:dyDescent="0.25">
      <c r="M2953" s="49"/>
    </row>
    <row r="2954" spans="13:13" x14ac:dyDescent="0.25">
      <c r="M2954" s="49"/>
    </row>
    <row r="2955" spans="13:13" x14ac:dyDescent="0.25">
      <c r="M2955" s="49"/>
    </row>
    <row r="2956" spans="13:13" x14ac:dyDescent="0.25">
      <c r="M2956" s="49"/>
    </row>
    <row r="2957" spans="13:13" x14ac:dyDescent="0.25">
      <c r="M2957" s="49"/>
    </row>
    <row r="2958" spans="13:13" x14ac:dyDescent="0.25">
      <c r="M2958" s="49"/>
    </row>
    <row r="2959" spans="13:13" x14ac:dyDescent="0.25">
      <c r="M2959" s="49"/>
    </row>
    <row r="2960" spans="13:13" x14ac:dyDescent="0.25">
      <c r="M2960" s="49"/>
    </row>
    <row r="2961" spans="13:13" x14ac:dyDescent="0.25">
      <c r="M2961" s="49"/>
    </row>
    <row r="2962" spans="13:13" x14ac:dyDescent="0.25">
      <c r="M2962" s="49"/>
    </row>
    <row r="2963" spans="13:13" x14ac:dyDescent="0.25">
      <c r="M2963" s="49"/>
    </row>
    <row r="2964" spans="13:13" x14ac:dyDescent="0.25">
      <c r="M2964" s="49"/>
    </row>
    <row r="2965" spans="13:13" x14ac:dyDescent="0.25">
      <c r="M2965" s="49"/>
    </row>
    <row r="2966" spans="13:13" x14ac:dyDescent="0.25">
      <c r="M2966" s="49"/>
    </row>
    <row r="2967" spans="13:13" x14ac:dyDescent="0.25">
      <c r="M2967" s="49"/>
    </row>
    <row r="2968" spans="13:13" x14ac:dyDescent="0.25">
      <c r="M2968" s="49"/>
    </row>
    <row r="2969" spans="13:13" x14ac:dyDescent="0.25">
      <c r="M2969" s="49"/>
    </row>
    <row r="2970" spans="13:13" x14ac:dyDescent="0.25">
      <c r="M2970" s="49"/>
    </row>
    <row r="2971" spans="13:13" x14ac:dyDescent="0.25">
      <c r="M2971" s="49"/>
    </row>
    <row r="2972" spans="13:13" x14ac:dyDescent="0.25">
      <c r="M2972" s="49"/>
    </row>
    <row r="2973" spans="13:13" x14ac:dyDescent="0.25">
      <c r="M2973" s="49"/>
    </row>
    <row r="2974" spans="13:13" x14ac:dyDescent="0.25">
      <c r="M2974" s="49"/>
    </row>
    <row r="2975" spans="13:13" x14ac:dyDescent="0.25">
      <c r="M2975" s="49"/>
    </row>
    <row r="2976" spans="13:13" x14ac:dyDescent="0.25">
      <c r="M2976" s="49"/>
    </row>
    <row r="2977" spans="9:13" x14ac:dyDescent="0.25">
      <c r="M2977" s="49"/>
    </row>
    <row r="2978" spans="9:13" x14ac:dyDescent="0.25">
      <c r="M2978" s="49"/>
    </row>
    <row r="2979" spans="9:13" x14ac:dyDescent="0.25">
      <c r="M2979" s="49"/>
    </row>
    <row r="2980" spans="9:13" x14ac:dyDescent="0.25">
      <c r="M2980" s="49"/>
    </row>
    <row r="2981" spans="9:13" x14ac:dyDescent="0.25">
      <c r="M2981" s="49"/>
    </row>
    <row r="2982" spans="9:13" x14ac:dyDescent="0.25">
      <c r="M2982" s="49"/>
    </row>
    <row r="2983" spans="9:13" x14ac:dyDescent="0.25">
      <c r="I2983" s="14"/>
      <c r="M2983" s="49"/>
    </row>
    <row r="2984" spans="9:13" x14ac:dyDescent="0.25">
      <c r="I2984" s="14"/>
      <c r="M2984" s="49"/>
    </row>
    <row r="2985" spans="9:13" x14ac:dyDescent="0.25">
      <c r="I2985" s="14"/>
      <c r="M2985" s="49"/>
    </row>
    <row r="2986" spans="9:13" x14ac:dyDescent="0.25">
      <c r="I2986" s="14"/>
      <c r="M2986" s="49"/>
    </row>
    <row r="2987" spans="9:13" x14ac:dyDescent="0.25">
      <c r="I2987" s="14"/>
      <c r="M2987" s="49"/>
    </row>
    <row r="2988" spans="9:13" x14ac:dyDescent="0.25">
      <c r="I2988" s="14"/>
      <c r="M2988" s="49"/>
    </row>
    <row r="2989" spans="9:13" x14ac:dyDescent="0.25">
      <c r="I2989" s="14"/>
      <c r="M2989" s="49"/>
    </row>
    <row r="2990" spans="9:13" x14ac:dyDescent="0.25">
      <c r="I2990" s="14"/>
      <c r="M2990" s="49"/>
    </row>
    <row r="2991" spans="9:13" x14ac:dyDescent="0.25">
      <c r="I2991" s="14"/>
      <c r="M2991" s="49"/>
    </row>
    <row r="2992" spans="9:13" x14ac:dyDescent="0.25">
      <c r="I2992" s="14"/>
      <c r="M2992" s="49"/>
    </row>
    <row r="2993" spans="9:13" x14ac:dyDescent="0.25">
      <c r="I2993" s="14"/>
      <c r="M2993" s="49"/>
    </row>
    <row r="2994" spans="9:13" x14ac:dyDescent="0.25">
      <c r="I2994" s="14"/>
      <c r="M2994" s="49"/>
    </row>
    <row r="2995" spans="9:13" x14ac:dyDescent="0.25">
      <c r="I2995" s="14"/>
      <c r="M2995" s="49"/>
    </row>
    <row r="2996" spans="9:13" x14ac:dyDescent="0.25">
      <c r="I2996" s="14"/>
      <c r="M2996" s="49"/>
    </row>
    <row r="2997" spans="9:13" x14ac:dyDescent="0.25">
      <c r="I2997" s="14"/>
      <c r="M2997" s="49"/>
    </row>
    <row r="2998" spans="9:13" x14ac:dyDescent="0.25">
      <c r="I2998" s="14"/>
      <c r="M2998" s="49"/>
    </row>
    <row r="2999" spans="9:13" x14ac:dyDescent="0.25">
      <c r="I2999" s="14"/>
      <c r="M2999" s="49"/>
    </row>
    <row r="3000" spans="9:13" x14ac:dyDescent="0.25">
      <c r="I3000" s="14"/>
      <c r="M3000" s="49"/>
    </row>
    <row r="3001" spans="9:13" x14ac:dyDescent="0.25">
      <c r="I3001" s="14"/>
      <c r="M3001" s="49"/>
    </row>
    <row r="3002" spans="9:13" x14ac:dyDescent="0.25">
      <c r="I3002" s="14"/>
      <c r="M3002" s="49"/>
    </row>
    <row r="3003" spans="9:13" x14ac:dyDescent="0.25">
      <c r="I3003" s="14"/>
      <c r="M3003" s="49"/>
    </row>
    <row r="3004" spans="9:13" x14ac:dyDescent="0.25">
      <c r="M3004" s="49"/>
    </row>
    <row r="3005" spans="9:13" x14ac:dyDescent="0.25">
      <c r="M3005" s="49"/>
    </row>
    <row r="3006" spans="9:13" x14ac:dyDescent="0.25">
      <c r="M3006" s="49"/>
    </row>
    <row r="3007" spans="9:13" x14ac:dyDescent="0.25">
      <c r="M3007" s="49"/>
    </row>
    <row r="3008" spans="9:13" x14ac:dyDescent="0.25">
      <c r="M3008" s="49"/>
    </row>
    <row r="3009" spans="13:13" x14ac:dyDescent="0.25">
      <c r="M3009" s="49"/>
    </row>
    <row r="3010" spans="13:13" x14ac:dyDescent="0.25">
      <c r="M3010" s="49"/>
    </row>
    <row r="3011" spans="13:13" x14ac:dyDescent="0.25">
      <c r="M3011" s="49"/>
    </row>
    <row r="3012" spans="13:13" x14ac:dyDescent="0.25">
      <c r="M3012" s="49"/>
    </row>
    <row r="3013" spans="13:13" x14ac:dyDescent="0.25">
      <c r="M3013" s="49"/>
    </row>
    <row r="3014" spans="13:13" x14ac:dyDescent="0.25">
      <c r="M3014" s="49"/>
    </row>
    <row r="3015" spans="13:13" x14ac:dyDescent="0.25">
      <c r="M3015" s="49"/>
    </row>
    <row r="3016" spans="13:13" x14ac:dyDescent="0.25">
      <c r="M3016" s="49"/>
    </row>
    <row r="3017" spans="13:13" x14ac:dyDescent="0.25">
      <c r="M3017" s="49"/>
    </row>
    <row r="3018" spans="13:13" x14ac:dyDescent="0.25">
      <c r="M3018" s="49"/>
    </row>
    <row r="3019" spans="13:13" x14ac:dyDescent="0.25">
      <c r="M3019" s="49"/>
    </row>
    <row r="3020" spans="13:13" x14ac:dyDescent="0.25">
      <c r="M3020" s="49"/>
    </row>
    <row r="3021" spans="13:13" x14ac:dyDescent="0.25">
      <c r="M3021" s="49"/>
    </row>
    <row r="3022" spans="13:13" x14ac:dyDescent="0.25">
      <c r="M3022" s="49"/>
    </row>
    <row r="3023" spans="13:13" x14ac:dyDescent="0.25">
      <c r="M3023" s="49"/>
    </row>
    <row r="3024" spans="13:13" x14ac:dyDescent="0.25">
      <c r="M3024" s="49"/>
    </row>
    <row r="3025" spans="13:13" x14ac:dyDescent="0.25">
      <c r="M3025" s="49"/>
    </row>
    <row r="3026" spans="13:13" x14ac:dyDescent="0.25">
      <c r="M3026" s="49"/>
    </row>
    <row r="3027" spans="13:13" x14ac:dyDescent="0.25">
      <c r="M3027" s="49"/>
    </row>
    <row r="3028" spans="13:13" x14ac:dyDescent="0.25">
      <c r="M3028" s="49"/>
    </row>
    <row r="3029" spans="13:13" x14ac:dyDescent="0.25">
      <c r="M3029" s="49"/>
    </row>
    <row r="3030" spans="13:13" x14ac:dyDescent="0.25">
      <c r="M3030" s="49"/>
    </row>
    <row r="3031" spans="13:13" x14ac:dyDescent="0.25">
      <c r="M3031" s="49"/>
    </row>
    <row r="3032" spans="13:13" x14ac:dyDescent="0.25">
      <c r="M3032" s="49"/>
    </row>
    <row r="3033" spans="13:13" x14ac:dyDescent="0.25">
      <c r="M3033" s="49"/>
    </row>
    <row r="3034" spans="13:13" x14ac:dyDescent="0.25">
      <c r="M3034" s="49"/>
    </row>
    <row r="3035" spans="13:13" x14ac:dyDescent="0.25">
      <c r="M3035" s="49"/>
    </row>
    <row r="3036" spans="13:13" x14ac:dyDescent="0.25">
      <c r="M3036" s="49"/>
    </row>
    <row r="3037" spans="13:13" x14ac:dyDescent="0.25">
      <c r="M3037" s="49"/>
    </row>
    <row r="3038" spans="13:13" x14ac:dyDescent="0.25">
      <c r="M3038" s="49"/>
    </row>
    <row r="3039" spans="13:13" x14ac:dyDescent="0.25">
      <c r="M3039" s="49"/>
    </row>
    <row r="3040" spans="13:13" x14ac:dyDescent="0.25">
      <c r="M3040" s="49"/>
    </row>
    <row r="3041" spans="13:13" x14ac:dyDescent="0.25">
      <c r="M3041" s="49"/>
    </row>
    <row r="3042" spans="13:13" x14ac:dyDescent="0.25">
      <c r="M3042" s="49"/>
    </row>
    <row r="3043" spans="13:13" x14ac:dyDescent="0.25">
      <c r="M3043" s="49"/>
    </row>
    <row r="3044" spans="13:13" x14ac:dyDescent="0.25">
      <c r="M3044" s="49"/>
    </row>
    <row r="3045" spans="13:13" x14ac:dyDescent="0.25">
      <c r="M3045" s="49"/>
    </row>
    <row r="3046" spans="13:13" x14ac:dyDescent="0.25">
      <c r="M3046" s="49"/>
    </row>
    <row r="3047" spans="13:13" x14ac:dyDescent="0.25">
      <c r="M3047" s="49"/>
    </row>
    <row r="3048" spans="13:13" x14ac:dyDescent="0.25">
      <c r="M3048" s="49"/>
    </row>
    <row r="3049" spans="13:13" x14ac:dyDescent="0.25">
      <c r="M3049" s="49"/>
    </row>
    <row r="3050" spans="13:13" x14ac:dyDescent="0.25">
      <c r="M3050" s="49"/>
    </row>
    <row r="3051" spans="13:13" x14ac:dyDescent="0.25">
      <c r="M3051" s="49"/>
    </row>
    <row r="3052" spans="13:13" x14ac:dyDescent="0.25">
      <c r="M3052" s="49"/>
    </row>
    <row r="3053" spans="13:13" x14ac:dyDescent="0.25">
      <c r="M3053" s="49"/>
    </row>
    <row r="3054" spans="13:13" x14ac:dyDescent="0.25">
      <c r="M3054" s="49"/>
    </row>
    <row r="3055" spans="13:13" x14ac:dyDescent="0.25">
      <c r="M3055" s="49"/>
    </row>
    <row r="3056" spans="13:13" x14ac:dyDescent="0.25">
      <c r="M3056" s="49"/>
    </row>
    <row r="3057" spans="13:13" x14ac:dyDescent="0.25">
      <c r="M3057" s="49"/>
    </row>
    <row r="3058" spans="13:13" x14ac:dyDescent="0.25">
      <c r="M3058" s="49"/>
    </row>
    <row r="3059" spans="13:13" x14ac:dyDescent="0.25">
      <c r="M3059" s="49"/>
    </row>
    <row r="3060" spans="13:13" x14ac:dyDescent="0.25">
      <c r="M3060" s="49"/>
    </row>
    <row r="3061" spans="13:13" x14ac:dyDescent="0.25">
      <c r="M3061" s="49"/>
    </row>
    <row r="3062" spans="13:13" x14ac:dyDescent="0.25">
      <c r="M3062" s="49"/>
    </row>
    <row r="3063" spans="13:13" x14ac:dyDescent="0.25">
      <c r="M3063" s="49"/>
    </row>
    <row r="3064" spans="13:13" x14ac:dyDescent="0.25">
      <c r="M3064" s="49"/>
    </row>
    <row r="3065" spans="13:13" x14ac:dyDescent="0.25">
      <c r="M3065" s="49"/>
    </row>
    <row r="3066" spans="13:13" x14ac:dyDescent="0.25">
      <c r="M3066" s="49"/>
    </row>
    <row r="3067" spans="13:13" x14ac:dyDescent="0.25">
      <c r="M3067" s="49"/>
    </row>
    <row r="3068" spans="13:13" x14ac:dyDescent="0.25">
      <c r="M3068" s="49"/>
    </row>
    <row r="3069" spans="13:13" x14ac:dyDescent="0.25">
      <c r="M3069" s="49"/>
    </row>
    <row r="3070" spans="13:13" x14ac:dyDescent="0.25">
      <c r="M3070" s="49"/>
    </row>
    <row r="3071" spans="13:13" x14ac:dyDescent="0.25">
      <c r="M3071" s="49"/>
    </row>
    <row r="3072" spans="13:13" x14ac:dyDescent="0.25">
      <c r="M3072" s="49"/>
    </row>
    <row r="3073" spans="13:13" x14ac:dyDescent="0.25">
      <c r="M3073" s="49"/>
    </row>
    <row r="3074" spans="13:13" x14ac:dyDescent="0.25">
      <c r="M3074" s="49"/>
    </row>
    <row r="3075" spans="13:13" x14ac:dyDescent="0.25">
      <c r="M3075" s="49"/>
    </row>
    <row r="3076" spans="13:13" x14ac:dyDescent="0.25">
      <c r="M3076" s="49"/>
    </row>
    <row r="3077" spans="13:13" x14ac:dyDescent="0.25">
      <c r="M3077" s="49"/>
    </row>
    <row r="3078" spans="13:13" x14ac:dyDescent="0.25">
      <c r="M3078" s="49"/>
    </row>
    <row r="3079" spans="13:13" x14ac:dyDescent="0.25">
      <c r="M3079" s="49"/>
    </row>
    <row r="3080" spans="13:13" x14ac:dyDescent="0.25">
      <c r="M3080" s="49"/>
    </row>
    <row r="3081" spans="13:13" x14ac:dyDescent="0.25">
      <c r="M3081" s="49"/>
    </row>
    <row r="3082" spans="13:13" x14ac:dyDescent="0.25">
      <c r="M3082" s="49"/>
    </row>
    <row r="3083" spans="13:13" x14ac:dyDescent="0.25">
      <c r="M3083" s="49"/>
    </row>
    <row r="3084" spans="13:13" x14ac:dyDescent="0.25">
      <c r="M3084" s="49"/>
    </row>
    <row r="3085" spans="13:13" x14ac:dyDescent="0.25">
      <c r="M3085" s="49"/>
    </row>
    <row r="3086" spans="13:13" x14ac:dyDescent="0.25">
      <c r="M3086" s="49"/>
    </row>
    <row r="3087" spans="13:13" x14ac:dyDescent="0.25">
      <c r="M3087" s="49"/>
    </row>
    <row r="3088" spans="13:13" x14ac:dyDescent="0.25">
      <c r="M3088" s="49"/>
    </row>
    <row r="3089" spans="13:13" x14ac:dyDescent="0.25">
      <c r="M3089" s="49"/>
    </row>
    <row r="3090" spans="13:13" x14ac:dyDescent="0.25">
      <c r="M3090" s="49"/>
    </row>
    <row r="3091" spans="13:13" x14ac:dyDescent="0.25">
      <c r="M3091" s="49"/>
    </row>
    <row r="3092" spans="13:13" x14ac:dyDescent="0.25">
      <c r="M3092" s="49"/>
    </row>
    <row r="3093" spans="13:13" x14ac:dyDescent="0.25">
      <c r="M3093" s="49"/>
    </row>
    <row r="3094" spans="13:13" x14ac:dyDescent="0.25">
      <c r="M3094" s="49"/>
    </row>
    <row r="3095" spans="13:13" x14ac:dyDescent="0.25">
      <c r="M3095" s="49"/>
    </row>
    <row r="3096" spans="13:13" x14ac:dyDescent="0.25">
      <c r="M3096" s="49"/>
    </row>
    <row r="3097" spans="13:13" x14ac:dyDescent="0.25">
      <c r="M3097" s="49"/>
    </row>
    <row r="3098" spans="13:13" x14ac:dyDescent="0.25">
      <c r="M3098" s="49"/>
    </row>
    <row r="3099" spans="13:13" x14ac:dyDescent="0.25">
      <c r="M3099" s="49"/>
    </row>
    <row r="3100" spans="13:13" x14ac:dyDescent="0.25">
      <c r="M3100" s="49"/>
    </row>
    <row r="3101" spans="13:13" x14ac:dyDescent="0.25">
      <c r="M3101" s="49"/>
    </row>
    <row r="3102" spans="13:13" x14ac:dyDescent="0.25">
      <c r="M3102" s="49"/>
    </row>
    <row r="3103" spans="13:13" x14ac:dyDescent="0.25">
      <c r="M3103" s="49"/>
    </row>
    <row r="3104" spans="13:13" x14ac:dyDescent="0.25">
      <c r="M3104" s="49"/>
    </row>
    <row r="3105" spans="13:13" x14ac:dyDescent="0.25">
      <c r="M3105" s="49"/>
    </row>
    <row r="3106" spans="13:13" x14ac:dyDescent="0.25">
      <c r="M3106" s="49"/>
    </row>
    <row r="3107" spans="13:13" x14ac:dyDescent="0.25">
      <c r="M3107" s="49"/>
    </row>
    <row r="3108" spans="13:13" x14ac:dyDescent="0.25">
      <c r="M3108" s="49"/>
    </row>
    <row r="3109" spans="13:13" x14ac:dyDescent="0.25">
      <c r="M3109" s="49"/>
    </row>
    <row r="3110" spans="13:13" x14ac:dyDescent="0.25">
      <c r="M3110" s="49"/>
    </row>
    <row r="3111" spans="13:13" x14ac:dyDescent="0.25">
      <c r="M3111" s="49"/>
    </row>
    <row r="3112" spans="13:13" x14ac:dyDescent="0.25">
      <c r="M3112" s="49"/>
    </row>
    <row r="3113" spans="13:13" x14ac:dyDescent="0.25">
      <c r="M3113" s="49"/>
    </row>
    <row r="3114" spans="13:13" x14ac:dyDescent="0.25">
      <c r="M3114" s="49"/>
    </row>
    <row r="3115" spans="13:13" x14ac:dyDescent="0.25">
      <c r="M3115" s="49"/>
    </row>
    <row r="3116" spans="13:13" x14ac:dyDescent="0.25">
      <c r="M3116" s="49"/>
    </row>
    <row r="3117" spans="13:13" x14ac:dyDescent="0.25">
      <c r="M3117" s="49"/>
    </row>
    <row r="3118" spans="13:13" x14ac:dyDescent="0.25">
      <c r="M3118" s="49"/>
    </row>
    <row r="3119" spans="13:13" x14ac:dyDescent="0.25">
      <c r="M3119" s="49"/>
    </row>
    <row r="3120" spans="13:13" x14ac:dyDescent="0.25">
      <c r="M3120" s="49"/>
    </row>
    <row r="3121" spans="13:13" x14ac:dyDescent="0.25">
      <c r="M3121" s="49"/>
    </row>
    <row r="3122" spans="13:13" x14ac:dyDescent="0.25">
      <c r="M3122" s="49"/>
    </row>
    <row r="3123" spans="13:13" x14ac:dyDescent="0.25">
      <c r="M3123" s="49"/>
    </row>
    <row r="3124" spans="13:13" x14ac:dyDescent="0.25">
      <c r="M3124" s="49"/>
    </row>
    <row r="3125" spans="13:13" x14ac:dyDescent="0.25">
      <c r="M3125" s="49"/>
    </row>
    <row r="3126" spans="13:13" x14ac:dyDescent="0.25">
      <c r="M3126" s="49"/>
    </row>
    <row r="3127" spans="13:13" x14ac:dyDescent="0.25">
      <c r="M3127" s="49"/>
    </row>
    <row r="3128" spans="13:13" x14ac:dyDescent="0.25">
      <c r="M3128" s="49"/>
    </row>
    <row r="3129" spans="13:13" x14ac:dyDescent="0.25">
      <c r="M3129" s="49"/>
    </row>
    <row r="3130" spans="13:13" x14ac:dyDescent="0.25">
      <c r="M3130" s="49"/>
    </row>
    <row r="3131" spans="13:13" x14ac:dyDescent="0.25">
      <c r="M3131" s="49"/>
    </row>
    <row r="3132" spans="13:13" x14ac:dyDescent="0.25">
      <c r="M3132" s="49"/>
    </row>
    <row r="3133" spans="13:13" x14ac:dyDescent="0.25">
      <c r="M3133" s="49"/>
    </row>
    <row r="3134" spans="13:13" x14ac:dyDescent="0.25">
      <c r="M3134" s="49"/>
    </row>
    <row r="3135" spans="13:13" x14ac:dyDescent="0.25">
      <c r="M3135" s="49"/>
    </row>
    <row r="3136" spans="13:13" x14ac:dyDescent="0.25">
      <c r="M3136" s="49"/>
    </row>
    <row r="3137" spans="9:13" x14ac:dyDescent="0.25">
      <c r="M3137" s="49"/>
    </row>
    <row r="3138" spans="9:13" x14ac:dyDescent="0.25">
      <c r="M3138" s="49"/>
    </row>
    <row r="3139" spans="9:13" x14ac:dyDescent="0.25">
      <c r="M3139" s="49"/>
    </row>
    <row r="3140" spans="9:13" x14ac:dyDescent="0.25">
      <c r="M3140" s="49"/>
    </row>
    <row r="3141" spans="9:13" x14ac:dyDescent="0.25">
      <c r="M3141" s="49"/>
    </row>
    <row r="3142" spans="9:13" x14ac:dyDescent="0.25">
      <c r="I3142" s="14"/>
      <c r="M3142" s="49"/>
    </row>
    <row r="3143" spans="9:13" x14ac:dyDescent="0.25">
      <c r="M3143" s="49"/>
    </row>
    <row r="3144" spans="9:13" x14ac:dyDescent="0.25">
      <c r="M3144" s="49"/>
    </row>
    <row r="3145" spans="9:13" x14ac:dyDescent="0.25">
      <c r="M3145" s="49"/>
    </row>
    <row r="3146" spans="9:13" x14ac:dyDescent="0.25">
      <c r="M3146" s="49"/>
    </row>
    <row r="3147" spans="9:13" x14ac:dyDescent="0.25">
      <c r="M3147" s="49"/>
    </row>
    <row r="3148" spans="9:13" x14ac:dyDescent="0.25">
      <c r="M3148" s="49"/>
    </row>
    <row r="3149" spans="9:13" x14ac:dyDescent="0.25">
      <c r="M3149" s="49"/>
    </row>
    <row r="3150" spans="9:13" x14ac:dyDescent="0.25">
      <c r="M3150" s="49"/>
    </row>
    <row r="3151" spans="9:13" x14ac:dyDescent="0.25">
      <c r="M3151" s="49"/>
    </row>
    <row r="3152" spans="9:13" x14ac:dyDescent="0.25">
      <c r="M3152" s="49"/>
    </row>
    <row r="3153" spans="9:13" x14ac:dyDescent="0.25">
      <c r="M3153" s="49"/>
    </row>
    <row r="3154" spans="9:13" x14ac:dyDescent="0.25">
      <c r="M3154" s="49"/>
    </row>
    <row r="3155" spans="9:13" x14ac:dyDescent="0.25">
      <c r="M3155" s="49"/>
    </row>
    <row r="3156" spans="9:13" x14ac:dyDescent="0.25">
      <c r="M3156" s="49"/>
    </row>
    <row r="3157" spans="9:13" x14ac:dyDescent="0.25">
      <c r="M3157" s="49"/>
    </row>
    <row r="3158" spans="9:13" x14ac:dyDescent="0.25">
      <c r="I3158" s="14"/>
      <c r="M3158" s="49"/>
    </row>
    <row r="3159" spans="9:13" x14ac:dyDescent="0.25">
      <c r="I3159" s="14"/>
      <c r="M3159" s="49"/>
    </row>
    <row r="3160" spans="9:13" x14ac:dyDescent="0.25">
      <c r="M3160" s="49"/>
    </row>
    <row r="3161" spans="9:13" x14ac:dyDescent="0.25">
      <c r="M3161" s="49"/>
    </row>
    <row r="3162" spans="9:13" x14ac:dyDescent="0.25">
      <c r="M3162" s="49"/>
    </row>
    <row r="3163" spans="9:13" x14ac:dyDescent="0.25">
      <c r="M3163" s="49"/>
    </row>
    <row r="3164" spans="9:13" x14ac:dyDescent="0.25">
      <c r="M3164" s="49"/>
    </row>
    <row r="3165" spans="9:13" x14ac:dyDescent="0.25">
      <c r="M3165" s="49"/>
    </row>
    <row r="3166" spans="9:13" x14ac:dyDescent="0.25">
      <c r="M3166" s="49"/>
    </row>
    <row r="3167" spans="9:13" x14ac:dyDescent="0.25">
      <c r="M3167" s="49"/>
    </row>
    <row r="3168" spans="9:13" x14ac:dyDescent="0.25">
      <c r="M3168" s="49"/>
    </row>
    <row r="3169" spans="9:13" x14ac:dyDescent="0.25">
      <c r="M3169" s="49"/>
    </row>
    <row r="3170" spans="9:13" x14ac:dyDescent="0.25">
      <c r="M3170" s="49"/>
    </row>
    <row r="3171" spans="9:13" x14ac:dyDescent="0.25">
      <c r="M3171" s="49"/>
    </row>
    <row r="3172" spans="9:13" x14ac:dyDescent="0.25">
      <c r="M3172" s="49"/>
    </row>
    <row r="3173" spans="9:13" x14ac:dyDescent="0.25">
      <c r="I3173" s="14"/>
      <c r="M3173" s="49"/>
    </row>
    <row r="3174" spans="9:13" x14ac:dyDescent="0.25">
      <c r="I3174" s="14"/>
      <c r="M3174" s="49"/>
    </row>
    <row r="3175" spans="9:13" x14ac:dyDescent="0.25">
      <c r="I3175" s="14"/>
      <c r="M3175" s="49"/>
    </row>
    <row r="3176" spans="9:13" x14ac:dyDescent="0.25">
      <c r="I3176" s="14"/>
      <c r="M3176" s="49"/>
    </row>
    <row r="3177" spans="9:13" x14ac:dyDescent="0.25">
      <c r="I3177" s="14"/>
      <c r="M3177" s="49"/>
    </row>
    <row r="3178" spans="9:13" x14ac:dyDescent="0.25">
      <c r="I3178" s="14"/>
      <c r="M3178" s="49"/>
    </row>
    <row r="3179" spans="9:13" x14ac:dyDescent="0.25">
      <c r="I3179" s="14"/>
      <c r="M3179" s="49"/>
    </row>
    <row r="3180" spans="9:13" x14ac:dyDescent="0.25">
      <c r="I3180" s="14"/>
      <c r="M3180" s="49"/>
    </row>
    <row r="3181" spans="9:13" x14ac:dyDescent="0.25">
      <c r="M3181" s="49"/>
    </row>
    <row r="3182" spans="9:13" x14ac:dyDescent="0.25">
      <c r="M3182" s="49"/>
    </row>
    <row r="3183" spans="9:13" x14ac:dyDescent="0.25">
      <c r="M3183" s="49"/>
    </row>
    <row r="3184" spans="9:13" x14ac:dyDescent="0.25">
      <c r="M3184" s="49"/>
    </row>
    <row r="3185" spans="13:13" x14ac:dyDescent="0.25">
      <c r="M3185" s="49"/>
    </row>
    <row r="3186" spans="13:13" x14ac:dyDescent="0.25">
      <c r="M3186" s="49"/>
    </row>
    <row r="3187" spans="13:13" x14ac:dyDescent="0.25">
      <c r="M3187" s="49"/>
    </row>
    <row r="3188" spans="13:13" x14ac:dyDescent="0.25">
      <c r="M3188" s="49"/>
    </row>
    <row r="3189" spans="13:13" x14ac:dyDescent="0.25">
      <c r="M3189" s="49"/>
    </row>
    <row r="3190" spans="13:13" x14ac:dyDescent="0.25">
      <c r="M3190" s="49"/>
    </row>
    <row r="3191" spans="13:13" x14ac:dyDescent="0.25">
      <c r="M3191" s="49"/>
    </row>
    <row r="3192" spans="13:13" x14ac:dyDescent="0.25">
      <c r="M3192" s="49"/>
    </row>
    <row r="3193" spans="13:13" x14ac:dyDescent="0.25">
      <c r="M3193" s="49"/>
    </row>
    <row r="3194" spans="13:13" x14ac:dyDescent="0.25">
      <c r="M3194" s="49"/>
    </row>
    <row r="3195" spans="13:13" x14ac:dyDescent="0.25">
      <c r="M3195" s="49"/>
    </row>
    <row r="3196" spans="13:13" x14ac:dyDescent="0.25">
      <c r="M3196" s="49"/>
    </row>
    <row r="3197" spans="13:13" x14ac:dyDescent="0.25">
      <c r="M3197" s="49"/>
    </row>
    <row r="3198" spans="13:13" x14ac:dyDescent="0.25">
      <c r="M3198" s="49"/>
    </row>
    <row r="3199" spans="13:13" x14ac:dyDescent="0.25">
      <c r="M3199" s="49"/>
    </row>
    <row r="3200" spans="13:13" x14ac:dyDescent="0.25">
      <c r="M3200" s="49"/>
    </row>
    <row r="3201" spans="13:13" x14ac:dyDescent="0.25">
      <c r="M3201" s="49"/>
    </row>
    <row r="3202" spans="13:13" x14ac:dyDescent="0.25">
      <c r="M3202" s="49"/>
    </row>
    <row r="3203" spans="13:13" x14ac:dyDescent="0.25">
      <c r="M3203" s="49"/>
    </row>
    <row r="3204" spans="13:13" x14ac:dyDescent="0.25">
      <c r="M3204" s="49"/>
    </row>
    <row r="3205" spans="13:13" x14ac:dyDescent="0.25">
      <c r="M3205" s="49"/>
    </row>
    <row r="3206" spans="13:13" x14ac:dyDescent="0.25">
      <c r="M3206" s="49"/>
    </row>
    <row r="3207" spans="13:13" x14ac:dyDescent="0.25">
      <c r="M3207" s="49"/>
    </row>
    <row r="3208" spans="13:13" x14ac:dyDescent="0.25">
      <c r="M3208" s="49"/>
    </row>
    <row r="3209" spans="13:13" x14ac:dyDescent="0.25">
      <c r="M3209" s="49"/>
    </row>
    <row r="3210" spans="13:13" x14ac:dyDescent="0.25">
      <c r="M3210" s="49"/>
    </row>
    <row r="3211" spans="13:13" x14ac:dyDescent="0.25">
      <c r="M3211" s="49"/>
    </row>
    <row r="3212" spans="13:13" x14ac:dyDescent="0.25">
      <c r="M3212" s="49"/>
    </row>
    <row r="3213" spans="13:13" x14ac:dyDescent="0.25">
      <c r="M3213" s="49"/>
    </row>
    <row r="3214" spans="13:13" x14ac:dyDescent="0.25">
      <c r="M3214" s="49"/>
    </row>
    <row r="3215" spans="13:13" x14ac:dyDescent="0.25">
      <c r="M3215" s="49"/>
    </row>
    <row r="3216" spans="13:13" x14ac:dyDescent="0.25">
      <c r="M3216" s="49"/>
    </row>
    <row r="3217" spans="13:13" x14ac:dyDescent="0.25">
      <c r="M3217" s="49"/>
    </row>
    <row r="3218" spans="13:13" x14ac:dyDescent="0.25">
      <c r="M3218" s="49"/>
    </row>
    <row r="3219" spans="13:13" x14ac:dyDescent="0.25">
      <c r="M3219" s="49"/>
    </row>
    <row r="3220" spans="13:13" x14ac:dyDescent="0.25">
      <c r="M3220" s="49"/>
    </row>
    <row r="3221" spans="13:13" x14ac:dyDescent="0.25">
      <c r="M3221" s="49"/>
    </row>
    <row r="3222" spans="13:13" x14ac:dyDescent="0.25">
      <c r="M3222" s="49"/>
    </row>
    <row r="3223" spans="13:13" x14ac:dyDescent="0.25">
      <c r="M3223" s="49"/>
    </row>
    <row r="3224" spans="13:13" x14ac:dyDescent="0.25">
      <c r="M3224" s="49"/>
    </row>
    <row r="3225" spans="13:13" x14ac:dyDescent="0.25">
      <c r="M3225" s="49"/>
    </row>
    <row r="3226" spans="13:13" x14ac:dyDescent="0.25">
      <c r="M3226" s="49"/>
    </row>
    <row r="3227" spans="13:13" x14ac:dyDescent="0.25">
      <c r="M3227" s="49"/>
    </row>
    <row r="3228" spans="13:13" x14ac:dyDescent="0.25">
      <c r="M3228" s="49"/>
    </row>
    <row r="3229" spans="13:13" x14ac:dyDescent="0.25">
      <c r="M3229" s="49"/>
    </row>
    <row r="3230" spans="13:13" x14ac:dyDescent="0.25">
      <c r="M3230" s="49"/>
    </row>
    <row r="3231" spans="13:13" x14ac:dyDescent="0.25">
      <c r="M3231" s="49"/>
    </row>
    <row r="3232" spans="13:13" x14ac:dyDescent="0.25">
      <c r="M3232" s="49"/>
    </row>
    <row r="3233" spans="13:13" x14ac:dyDescent="0.25">
      <c r="M3233" s="49"/>
    </row>
    <row r="3234" spans="13:13" x14ac:dyDescent="0.25">
      <c r="M3234" s="49"/>
    </row>
    <row r="3235" spans="13:13" x14ac:dyDescent="0.25">
      <c r="M3235" s="49"/>
    </row>
    <row r="3236" spans="13:13" x14ac:dyDescent="0.25">
      <c r="M3236" s="49"/>
    </row>
    <row r="3237" spans="13:13" x14ac:dyDescent="0.25">
      <c r="M3237" s="49"/>
    </row>
    <row r="3238" spans="13:13" x14ac:dyDescent="0.25">
      <c r="M3238" s="49"/>
    </row>
    <row r="3239" spans="13:13" x14ac:dyDescent="0.25">
      <c r="M3239" s="49"/>
    </row>
    <row r="3240" spans="13:13" x14ac:dyDescent="0.25">
      <c r="M3240" s="49"/>
    </row>
    <row r="3241" spans="13:13" x14ac:dyDescent="0.25">
      <c r="M3241" s="49"/>
    </row>
    <row r="3242" spans="13:13" x14ac:dyDescent="0.25">
      <c r="M3242" s="49"/>
    </row>
    <row r="3243" spans="13:13" x14ac:dyDescent="0.25">
      <c r="M3243" s="49"/>
    </row>
    <row r="3244" spans="13:13" x14ac:dyDescent="0.25">
      <c r="M3244" s="49"/>
    </row>
    <row r="3245" spans="13:13" x14ac:dyDescent="0.25">
      <c r="M3245" s="49"/>
    </row>
    <row r="3246" spans="13:13" x14ac:dyDescent="0.25">
      <c r="M3246" s="49"/>
    </row>
    <row r="3247" spans="13:13" x14ac:dyDescent="0.25">
      <c r="M3247" s="49"/>
    </row>
    <row r="3248" spans="13:13" x14ac:dyDescent="0.25">
      <c r="M3248" s="49"/>
    </row>
    <row r="3249" spans="9:13" x14ac:dyDescent="0.25">
      <c r="M3249" s="49"/>
    </row>
    <row r="3250" spans="9:13" x14ac:dyDescent="0.25">
      <c r="M3250" s="49"/>
    </row>
    <row r="3251" spans="9:13" x14ac:dyDescent="0.25">
      <c r="M3251" s="49"/>
    </row>
    <row r="3252" spans="9:13" x14ac:dyDescent="0.25">
      <c r="M3252" s="49"/>
    </row>
    <row r="3253" spans="9:13" x14ac:dyDescent="0.25">
      <c r="M3253" s="49"/>
    </row>
    <row r="3254" spans="9:13" x14ac:dyDescent="0.25">
      <c r="M3254" s="49"/>
    </row>
    <row r="3255" spans="9:13" x14ac:dyDescent="0.25">
      <c r="M3255" s="49"/>
    </row>
    <row r="3256" spans="9:13" x14ac:dyDescent="0.25">
      <c r="M3256" s="49"/>
    </row>
    <row r="3257" spans="9:13" x14ac:dyDescent="0.25">
      <c r="M3257" s="49"/>
    </row>
    <row r="3258" spans="9:13" x14ac:dyDescent="0.25">
      <c r="I3258" s="14"/>
      <c r="M3258" s="49"/>
    </row>
    <row r="3259" spans="9:13" x14ac:dyDescent="0.25">
      <c r="I3259" s="14"/>
      <c r="M3259" s="49"/>
    </row>
    <row r="3260" spans="9:13" x14ac:dyDescent="0.25">
      <c r="I3260" s="14"/>
      <c r="M3260" s="49"/>
    </row>
    <row r="3261" spans="9:13" x14ac:dyDescent="0.25">
      <c r="I3261" s="14"/>
      <c r="M3261" s="49"/>
    </row>
    <row r="3262" spans="9:13" x14ac:dyDescent="0.25">
      <c r="I3262" s="14"/>
      <c r="M3262" s="49"/>
    </row>
    <row r="3263" spans="9:13" x14ac:dyDescent="0.25">
      <c r="I3263" s="14"/>
      <c r="M3263" s="49"/>
    </row>
    <row r="3264" spans="9:13" x14ac:dyDescent="0.25">
      <c r="I3264" s="14"/>
      <c r="M3264" s="49"/>
    </row>
    <row r="3265" spans="9:13" x14ac:dyDescent="0.25">
      <c r="I3265" s="14"/>
      <c r="M3265" s="49"/>
    </row>
    <row r="3266" spans="9:13" x14ac:dyDescent="0.25">
      <c r="I3266" s="14"/>
      <c r="M3266" s="49"/>
    </row>
    <row r="3267" spans="9:13" x14ac:dyDescent="0.25">
      <c r="I3267" s="14"/>
      <c r="M3267" s="49"/>
    </row>
    <row r="3268" spans="9:13" x14ac:dyDescent="0.25">
      <c r="I3268" s="14"/>
      <c r="M3268" s="49"/>
    </row>
    <row r="3269" spans="9:13" x14ac:dyDescent="0.25">
      <c r="I3269" s="14"/>
      <c r="M3269" s="49"/>
    </row>
    <row r="3270" spans="9:13" x14ac:dyDescent="0.25">
      <c r="I3270" s="14"/>
      <c r="M3270" s="49"/>
    </row>
    <row r="3271" spans="9:13" x14ac:dyDescent="0.25">
      <c r="I3271" s="14"/>
      <c r="M3271" s="49"/>
    </row>
    <row r="3272" spans="9:13" x14ac:dyDescent="0.25">
      <c r="M3272" s="49"/>
    </row>
    <row r="3273" spans="9:13" x14ac:dyDescent="0.25">
      <c r="M3273" s="49"/>
    </row>
    <row r="3274" spans="9:13" x14ac:dyDescent="0.25">
      <c r="M3274" s="49"/>
    </row>
    <row r="3275" spans="9:13" x14ac:dyDescent="0.25">
      <c r="M3275" s="49"/>
    </row>
    <row r="3276" spans="9:13" x14ac:dyDescent="0.25">
      <c r="M3276" s="49"/>
    </row>
    <row r="3277" spans="9:13" x14ac:dyDescent="0.25">
      <c r="M3277" s="49"/>
    </row>
    <row r="3278" spans="9:13" x14ac:dyDescent="0.25">
      <c r="M3278" s="49"/>
    </row>
    <row r="3279" spans="9:13" x14ac:dyDescent="0.25">
      <c r="M3279" s="49"/>
    </row>
    <row r="3280" spans="9:13" x14ac:dyDescent="0.25">
      <c r="M3280" s="49"/>
    </row>
    <row r="3281" spans="13:13" x14ac:dyDescent="0.25">
      <c r="M3281" s="49"/>
    </row>
    <row r="3282" spans="13:13" x14ac:dyDescent="0.25">
      <c r="M3282" s="49"/>
    </row>
    <row r="3283" spans="13:13" x14ac:dyDescent="0.25">
      <c r="M3283" s="49"/>
    </row>
    <row r="3284" spans="13:13" x14ac:dyDescent="0.25">
      <c r="M3284" s="49"/>
    </row>
    <row r="3285" spans="13:13" x14ac:dyDescent="0.25">
      <c r="M3285" s="49"/>
    </row>
    <row r="3286" spans="13:13" x14ac:dyDescent="0.25">
      <c r="M3286" s="49"/>
    </row>
    <row r="3287" spans="13:13" x14ac:dyDescent="0.25">
      <c r="M3287" s="49"/>
    </row>
    <row r="3288" spans="13:13" x14ac:dyDescent="0.25">
      <c r="M3288" s="49"/>
    </row>
    <row r="3289" spans="13:13" x14ac:dyDescent="0.25">
      <c r="M3289" s="49"/>
    </row>
    <row r="3290" spans="13:13" x14ac:dyDescent="0.25">
      <c r="M3290" s="49"/>
    </row>
    <row r="3291" spans="13:13" x14ac:dyDescent="0.25">
      <c r="M3291" s="49"/>
    </row>
    <row r="3292" spans="13:13" x14ac:dyDescent="0.25">
      <c r="M3292" s="49"/>
    </row>
    <row r="3293" spans="13:13" x14ac:dyDescent="0.25">
      <c r="M3293" s="49"/>
    </row>
    <row r="3294" spans="13:13" x14ac:dyDescent="0.25">
      <c r="M3294" s="49"/>
    </row>
    <row r="3295" spans="13:13" x14ac:dyDescent="0.25">
      <c r="M3295" s="49"/>
    </row>
    <row r="3296" spans="13:13" x14ac:dyDescent="0.25">
      <c r="M3296" s="49"/>
    </row>
    <row r="3297" spans="13:13" x14ac:dyDescent="0.25">
      <c r="M3297" s="49"/>
    </row>
    <row r="3298" spans="13:13" x14ac:dyDescent="0.25">
      <c r="M3298" s="49"/>
    </row>
    <row r="3299" spans="13:13" x14ac:dyDescent="0.25">
      <c r="M3299" s="49"/>
    </row>
    <row r="3300" spans="13:13" x14ac:dyDescent="0.25">
      <c r="M3300" s="49"/>
    </row>
    <row r="3301" spans="13:13" x14ac:dyDescent="0.25">
      <c r="M3301" s="49"/>
    </row>
    <row r="3302" spans="13:13" x14ac:dyDescent="0.25">
      <c r="M3302" s="49"/>
    </row>
    <row r="3303" spans="13:13" x14ac:dyDescent="0.25">
      <c r="M3303" s="49"/>
    </row>
    <row r="3304" spans="13:13" x14ac:dyDescent="0.25">
      <c r="M3304" s="49"/>
    </row>
    <row r="3305" spans="13:13" x14ac:dyDescent="0.25">
      <c r="M3305" s="49"/>
    </row>
    <row r="3306" spans="13:13" x14ac:dyDescent="0.25">
      <c r="M3306" s="49"/>
    </row>
    <row r="3307" spans="13:13" x14ac:dyDescent="0.25">
      <c r="M3307" s="49"/>
    </row>
    <row r="3308" spans="13:13" x14ac:dyDescent="0.25">
      <c r="M3308" s="49"/>
    </row>
    <row r="3309" spans="13:13" x14ac:dyDescent="0.25">
      <c r="M3309" s="49"/>
    </row>
    <row r="3310" spans="13:13" x14ac:dyDescent="0.25">
      <c r="M3310" s="49"/>
    </row>
    <row r="3311" spans="13:13" x14ac:dyDescent="0.25">
      <c r="M3311" s="49"/>
    </row>
    <row r="3312" spans="13:13" x14ac:dyDescent="0.25">
      <c r="M3312" s="49"/>
    </row>
    <row r="3313" spans="13:13" x14ac:dyDescent="0.25">
      <c r="M3313" s="49"/>
    </row>
    <row r="3314" spans="13:13" x14ac:dyDescent="0.25">
      <c r="M3314" s="49"/>
    </row>
    <row r="3315" spans="13:13" x14ac:dyDescent="0.25">
      <c r="M3315" s="49"/>
    </row>
    <row r="3316" spans="13:13" x14ac:dyDescent="0.25">
      <c r="M3316" s="49"/>
    </row>
    <row r="3317" spans="13:13" x14ac:dyDescent="0.25">
      <c r="M3317" s="49"/>
    </row>
    <row r="3318" spans="13:13" x14ac:dyDescent="0.25">
      <c r="M3318" s="49"/>
    </row>
    <row r="3319" spans="13:13" x14ac:dyDescent="0.25">
      <c r="M3319" s="49"/>
    </row>
    <row r="3320" spans="13:13" x14ac:dyDescent="0.25">
      <c r="M3320" s="49"/>
    </row>
    <row r="3321" spans="13:13" x14ac:dyDescent="0.25">
      <c r="M3321" s="49"/>
    </row>
    <row r="3322" spans="13:13" x14ac:dyDescent="0.25">
      <c r="M3322" s="49"/>
    </row>
    <row r="3323" spans="13:13" x14ac:dyDescent="0.25">
      <c r="M3323" s="49"/>
    </row>
    <row r="3324" spans="13:13" x14ac:dyDescent="0.25">
      <c r="M3324" s="49"/>
    </row>
    <row r="3325" spans="13:13" x14ac:dyDescent="0.25">
      <c r="M3325" s="49"/>
    </row>
    <row r="3326" spans="13:13" x14ac:dyDescent="0.25">
      <c r="M3326" s="49"/>
    </row>
    <row r="3327" spans="13:13" x14ac:dyDescent="0.25">
      <c r="M3327" s="49"/>
    </row>
    <row r="3328" spans="13:13" x14ac:dyDescent="0.25">
      <c r="M3328" s="49"/>
    </row>
    <row r="3329" spans="13:13" x14ac:dyDescent="0.25">
      <c r="M3329" s="49"/>
    </row>
    <row r="3330" spans="13:13" x14ac:dyDescent="0.25">
      <c r="M3330" s="49"/>
    </row>
    <row r="3331" spans="13:13" x14ac:dyDescent="0.25">
      <c r="M3331" s="49"/>
    </row>
    <row r="3332" spans="13:13" x14ac:dyDescent="0.25">
      <c r="M3332" s="49"/>
    </row>
    <row r="3333" spans="13:13" x14ac:dyDescent="0.25">
      <c r="M3333" s="49"/>
    </row>
    <row r="3334" spans="13:13" x14ac:dyDescent="0.25">
      <c r="M3334" s="49"/>
    </row>
    <row r="3335" spans="13:13" x14ac:dyDescent="0.25">
      <c r="M3335" s="49"/>
    </row>
    <row r="3336" spans="13:13" x14ac:dyDescent="0.25">
      <c r="M3336" s="49"/>
    </row>
    <row r="3337" spans="13:13" x14ac:dyDescent="0.25">
      <c r="M3337" s="49"/>
    </row>
    <row r="3338" spans="13:13" x14ac:dyDescent="0.25">
      <c r="M3338" s="49"/>
    </row>
    <row r="3339" spans="13:13" x14ac:dyDescent="0.25">
      <c r="M3339" s="49"/>
    </row>
    <row r="3340" spans="13:13" x14ac:dyDescent="0.25">
      <c r="M3340" s="49"/>
    </row>
    <row r="3341" spans="13:13" x14ac:dyDescent="0.25">
      <c r="M3341" s="49"/>
    </row>
    <row r="3342" spans="13:13" x14ac:dyDescent="0.25">
      <c r="M3342" s="49"/>
    </row>
    <row r="3343" spans="13:13" x14ac:dyDescent="0.25">
      <c r="M3343" s="49"/>
    </row>
    <row r="3344" spans="13:13" x14ac:dyDescent="0.25">
      <c r="M3344" s="49"/>
    </row>
    <row r="3345" spans="13:13" x14ac:dyDescent="0.25">
      <c r="M3345" s="49"/>
    </row>
    <row r="3346" spans="13:13" x14ac:dyDescent="0.25">
      <c r="M3346" s="49"/>
    </row>
    <row r="3347" spans="13:13" x14ac:dyDescent="0.25">
      <c r="M3347" s="49"/>
    </row>
    <row r="3348" spans="13:13" x14ac:dyDescent="0.25">
      <c r="M3348" s="49"/>
    </row>
    <row r="3349" spans="13:13" x14ac:dyDescent="0.25">
      <c r="M3349" s="49"/>
    </row>
    <row r="3350" spans="13:13" x14ac:dyDescent="0.25">
      <c r="M3350" s="49"/>
    </row>
    <row r="3351" spans="13:13" x14ac:dyDescent="0.25">
      <c r="M3351" s="49"/>
    </row>
    <row r="3352" spans="13:13" x14ac:dyDescent="0.25">
      <c r="M3352" s="49"/>
    </row>
    <row r="3353" spans="13:13" x14ac:dyDescent="0.25">
      <c r="M3353" s="49"/>
    </row>
    <row r="3354" spans="13:13" x14ac:dyDescent="0.25">
      <c r="M3354" s="49"/>
    </row>
    <row r="3355" spans="13:13" x14ac:dyDescent="0.25">
      <c r="M3355" s="49"/>
    </row>
    <row r="3356" spans="13:13" x14ac:dyDescent="0.25">
      <c r="M3356" s="49"/>
    </row>
    <row r="3357" spans="13:13" x14ac:dyDescent="0.25">
      <c r="M3357" s="49"/>
    </row>
    <row r="3358" spans="13:13" x14ac:dyDescent="0.25">
      <c r="M3358" s="49"/>
    </row>
    <row r="3359" spans="13:13" x14ac:dyDescent="0.25">
      <c r="M3359" s="49"/>
    </row>
    <row r="3360" spans="13:13" x14ac:dyDescent="0.25">
      <c r="M3360" s="49"/>
    </row>
    <row r="3361" spans="13:13" x14ac:dyDescent="0.25">
      <c r="M3361" s="49"/>
    </row>
    <row r="3362" spans="13:13" x14ac:dyDescent="0.25">
      <c r="M3362" s="49"/>
    </row>
    <row r="3363" spans="13:13" x14ac:dyDescent="0.25">
      <c r="M3363" s="49"/>
    </row>
    <row r="3364" spans="13:13" x14ac:dyDescent="0.25">
      <c r="M3364" s="49"/>
    </row>
    <row r="3365" spans="13:13" x14ac:dyDescent="0.25">
      <c r="M3365" s="49"/>
    </row>
    <row r="3366" spans="13:13" x14ac:dyDescent="0.25">
      <c r="M3366" s="49"/>
    </row>
    <row r="3367" spans="13:13" x14ac:dyDescent="0.25">
      <c r="M3367" s="49"/>
    </row>
    <row r="3368" spans="13:13" x14ac:dyDescent="0.25">
      <c r="M3368" s="49"/>
    </row>
    <row r="3369" spans="13:13" x14ac:dyDescent="0.25">
      <c r="M3369" s="49"/>
    </row>
    <row r="3370" spans="13:13" x14ac:dyDescent="0.25">
      <c r="M3370" s="49"/>
    </row>
    <row r="3371" spans="13:13" x14ac:dyDescent="0.25">
      <c r="M3371" s="49"/>
    </row>
    <row r="3372" spans="13:13" x14ac:dyDescent="0.25">
      <c r="M3372" s="49"/>
    </row>
    <row r="3373" spans="13:13" x14ac:dyDescent="0.25">
      <c r="M3373" s="49"/>
    </row>
    <row r="3374" spans="13:13" x14ac:dyDescent="0.25">
      <c r="M3374" s="49"/>
    </row>
    <row r="3375" spans="13:13" x14ac:dyDescent="0.25">
      <c r="M3375" s="49"/>
    </row>
    <row r="3376" spans="13:13" x14ac:dyDescent="0.25">
      <c r="M3376" s="49"/>
    </row>
    <row r="3377" spans="13:13" x14ac:dyDescent="0.25">
      <c r="M3377" s="49"/>
    </row>
    <row r="3378" spans="13:13" x14ac:dyDescent="0.25">
      <c r="M3378" s="49"/>
    </row>
    <row r="3379" spans="13:13" x14ac:dyDescent="0.25">
      <c r="M3379" s="49"/>
    </row>
    <row r="3380" spans="13:13" x14ac:dyDescent="0.25">
      <c r="M3380" s="49"/>
    </row>
    <row r="3381" spans="13:13" x14ac:dyDescent="0.25">
      <c r="M3381" s="49"/>
    </row>
    <row r="3382" spans="13:13" x14ac:dyDescent="0.25">
      <c r="M3382" s="49"/>
    </row>
    <row r="3383" spans="13:13" x14ac:dyDescent="0.25">
      <c r="M3383" s="49"/>
    </row>
    <row r="3384" spans="13:13" x14ac:dyDescent="0.25">
      <c r="M3384" s="49"/>
    </row>
    <row r="3385" spans="13:13" x14ac:dyDescent="0.25">
      <c r="M3385" s="49"/>
    </row>
    <row r="3386" spans="13:13" x14ac:dyDescent="0.25">
      <c r="M3386" s="49"/>
    </row>
    <row r="3387" spans="13:13" x14ac:dyDescent="0.25">
      <c r="M3387" s="49"/>
    </row>
    <row r="3388" spans="13:13" x14ac:dyDescent="0.25">
      <c r="M3388" s="49"/>
    </row>
    <row r="3389" spans="13:13" x14ac:dyDescent="0.25">
      <c r="M3389" s="49"/>
    </row>
    <row r="3390" spans="13:13" x14ac:dyDescent="0.25">
      <c r="M3390" s="49"/>
    </row>
    <row r="3391" spans="13:13" x14ac:dyDescent="0.25">
      <c r="M3391" s="49"/>
    </row>
    <row r="3392" spans="13:13" x14ac:dyDescent="0.25">
      <c r="M3392" s="49"/>
    </row>
    <row r="3393" spans="9:13" x14ac:dyDescent="0.25">
      <c r="M3393" s="49"/>
    </row>
    <row r="3394" spans="9:13" x14ac:dyDescent="0.25">
      <c r="M3394" s="49"/>
    </row>
    <row r="3395" spans="9:13" x14ac:dyDescent="0.25">
      <c r="M3395" s="49"/>
    </row>
    <row r="3396" spans="9:13" x14ac:dyDescent="0.25">
      <c r="I3396" s="14"/>
      <c r="M3396" s="49"/>
    </row>
    <row r="3397" spans="9:13" x14ac:dyDescent="0.25">
      <c r="I3397" s="14"/>
      <c r="M3397" s="49"/>
    </row>
    <row r="3398" spans="9:13" x14ac:dyDescent="0.25">
      <c r="I3398" s="14"/>
      <c r="M3398" s="49"/>
    </row>
    <row r="3399" spans="9:13" x14ac:dyDescent="0.25">
      <c r="I3399" s="14"/>
      <c r="M3399" s="49"/>
    </row>
    <row r="3400" spans="9:13" x14ac:dyDescent="0.25">
      <c r="I3400" s="14"/>
      <c r="M3400" s="49"/>
    </row>
    <row r="3401" spans="9:13" x14ac:dyDescent="0.25">
      <c r="I3401" s="14"/>
      <c r="M3401" s="49"/>
    </row>
    <row r="3402" spans="9:13" x14ac:dyDescent="0.25">
      <c r="M3402" s="49"/>
    </row>
    <row r="3403" spans="9:13" x14ac:dyDescent="0.25">
      <c r="M3403" s="49"/>
    </row>
    <row r="3404" spans="9:13" x14ac:dyDescent="0.25">
      <c r="M3404" s="49"/>
    </row>
    <row r="3405" spans="9:13" x14ac:dyDescent="0.25">
      <c r="M3405" s="49"/>
    </row>
    <row r="3406" spans="9:13" x14ac:dyDescent="0.25">
      <c r="M3406" s="49"/>
    </row>
    <row r="3407" spans="9:13" x14ac:dyDescent="0.25">
      <c r="M3407" s="49"/>
    </row>
    <row r="3408" spans="9:13" x14ac:dyDescent="0.25">
      <c r="M3408" s="49"/>
    </row>
    <row r="3409" spans="13:13" x14ac:dyDescent="0.25">
      <c r="M3409" s="49"/>
    </row>
    <row r="3410" spans="13:13" x14ac:dyDescent="0.25">
      <c r="M3410" s="49"/>
    </row>
    <row r="3411" spans="13:13" x14ac:dyDescent="0.25">
      <c r="M3411" s="49"/>
    </row>
    <row r="3412" spans="13:13" x14ac:dyDescent="0.25">
      <c r="M3412" s="49"/>
    </row>
    <row r="3413" spans="13:13" x14ac:dyDescent="0.25">
      <c r="M3413" s="49"/>
    </row>
    <row r="3414" spans="13:13" x14ac:dyDescent="0.25">
      <c r="M3414" s="49"/>
    </row>
    <row r="3415" spans="13:13" x14ac:dyDescent="0.25">
      <c r="M3415" s="49"/>
    </row>
    <row r="3416" spans="13:13" x14ac:dyDescent="0.25">
      <c r="M3416" s="49"/>
    </row>
    <row r="3417" spans="13:13" x14ac:dyDescent="0.25">
      <c r="M3417" s="49"/>
    </row>
    <row r="3418" spans="13:13" x14ac:dyDescent="0.25">
      <c r="M3418" s="49"/>
    </row>
    <row r="3419" spans="13:13" x14ac:dyDescent="0.25">
      <c r="M3419" s="49"/>
    </row>
    <row r="3420" spans="13:13" x14ac:dyDescent="0.25">
      <c r="M3420" s="49"/>
    </row>
    <row r="3421" spans="13:13" x14ac:dyDescent="0.25">
      <c r="M3421" s="49"/>
    </row>
    <row r="3422" spans="13:13" x14ac:dyDescent="0.25">
      <c r="M3422" s="49"/>
    </row>
    <row r="3423" spans="13:13" x14ac:dyDescent="0.25">
      <c r="M3423" s="49"/>
    </row>
    <row r="3424" spans="13:13" x14ac:dyDescent="0.25">
      <c r="M3424" s="49"/>
    </row>
    <row r="3425" spans="13:13" x14ac:dyDescent="0.25">
      <c r="M3425" s="49"/>
    </row>
    <row r="3426" spans="13:13" x14ac:dyDescent="0.25">
      <c r="M3426" s="49"/>
    </row>
    <row r="3427" spans="13:13" x14ac:dyDescent="0.25">
      <c r="M3427" s="49"/>
    </row>
    <row r="3428" spans="13:13" x14ac:dyDescent="0.25">
      <c r="M3428" s="49"/>
    </row>
    <row r="3429" spans="13:13" x14ac:dyDescent="0.25">
      <c r="M3429" s="49"/>
    </row>
    <row r="3430" spans="13:13" x14ac:dyDescent="0.25">
      <c r="M3430" s="49"/>
    </row>
    <row r="3431" spans="13:13" x14ac:dyDescent="0.25">
      <c r="M3431" s="49"/>
    </row>
    <row r="3432" spans="13:13" x14ac:dyDescent="0.25">
      <c r="M3432" s="49"/>
    </row>
    <row r="3433" spans="13:13" x14ac:dyDescent="0.25">
      <c r="M3433" s="49"/>
    </row>
    <row r="3434" spans="13:13" x14ac:dyDescent="0.25">
      <c r="M3434" s="49"/>
    </row>
    <row r="3435" spans="13:13" x14ac:dyDescent="0.25">
      <c r="M3435" s="49"/>
    </row>
    <row r="3436" spans="13:13" x14ac:dyDescent="0.25">
      <c r="M3436" s="49"/>
    </row>
    <row r="3437" spans="13:13" x14ac:dyDescent="0.25">
      <c r="M3437" s="49"/>
    </row>
    <row r="3438" spans="13:13" x14ac:dyDescent="0.25">
      <c r="M3438" s="49"/>
    </row>
    <row r="3439" spans="13:13" x14ac:dyDescent="0.25">
      <c r="M3439" s="49"/>
    </row>
    <row r="3440" spans="13:13" x14ac:dyDescent="0.25">
      <c r="M3440" s="49"/>
    </row>
    <row r="3441" spans="13:13" x14ac:dyDescent="0.25">
      <c r="M3441" s="49"/>
    </row>
    <row r="3442" spans="13:13" x14ac:dyDescent="0.25">
      <c r="M3442" s="49"/>
    </row>
    <row r="3443" spans="13:13" x14ac:dyDescent="0.25">
      <c r="M3443" s="49"/>
    </row>
    <row r="3444" spans="13:13" x14ac:dyDescent="0.25">
      <c r="M3444" s="49"/>
    </row>
    <row r="3445" spans="13:13" x14ac:dyDescent="0.25">
      <c r="M3445" s="49"/>
    </row>
    <row r="3446" spans="13:13" x14ac:dyDescent="0.25">
      <c r="M3446" s="49"/>
    </row>
    <row r="3447" spans="13:13" x14ac:dyDescent="0.25">
      <c r="M3447" s="49"/>
    </row>
    <row r="3448" spans="13:13" x14ac:dyDescent="0.25">
      <c r="M3448" s="49"/>
    </row>
    <row r="3449" spans="13:13" x14ac:dyDescent="0.25">
      <c r="M3449" s="49"/>
    </row>
    <row r="3450" spans="13:13" x14ac:dyDescent="0.25">
      <c r="M3450" s="49"/>
    </row>
    <row r="3451" spans="13:13" x14ac:dyDescent="0.25">
      <c r="M3451" s="49"/>
    </row>
    <row r="3452" spans="13:13" x14ac:dyDescent="0.25">
      <c r="M3452" s="49"/>
    </row>
    <row r="3453" spans="13:13" x14ac:dyDescent="0.25">
      <c r="M3453" s="49"/>
    </row>
    <row r="3454" spans="13:13" x14ac:dyDescent="0.25">
      <c r="M3454" s="49"/>
    </row>
    <row r="3455" spans="13:13" x14ac:dyDescent="0.25">
      <c r="M3455" s="49"/>
    </row>
    <row r="3456" spans="13:13" x14ac:dyDescent="0.25">
      <c r="M3456" s="49"/>
    </row>
    <row r="3457" spans="13:13" x14ac:dyDescent="0.25">
      <c r="M3457" s="49"/>
    </row>
    <row r="3458" spans="13:13" x14ac:dyDescent="0.25">
      <c r="M3458" s="49"/>
    </row>
    <row r="3459" spans="13:13" x14ac:dyDescent="0.25">
      <c r="M3459" s="49"/>
    </row>
    <row r="3460" spans="13:13" x14ac:dyDescent="0.25">
      <c r="M3460" s="49"/>
    </row>
    <row r="3461" spans="13:13" x14ac:dyDescent="0.25">
      <c r="M3461" s="49"/>
    </row>
    <row r="3462" spans="13:13" x14ac:dyDescent="0.25">
      <c r="M3462" s="49"/>
    </row>
    <row r="3463" spans="13:13" x14ac:dyDescent="0.25">
      <c r="M3463" s="49"/>
    </row>
    <row r="3464" spans="13:13" x14ac:dyDescent="0.25">
      <c r="M3464" s="49"/>
    </row>
    <row r="3465" spans="13:13" x14ac:dyDescent="0.25">
      <c r="M3465" s="49"/>
    </row>
    <row r="3466" spans="13:13" x14ac:dyDescent="0.25">
      <c r="M3466" s="49"/>
    </row>
    <row r="3467" spans="13:13" x14ac:dyDescent="0.25">
      <c r="M3467" s="49"/>
    </row>
    <row r="3468" spans="13:13" x14ac:dyDescent="0.25">
      <c r="M3468" s="49"/>
    </row>
    <row r="3469" spans="13:13" x14ac:dyDescent="0.25">
      <c r="M3469" s="49"/>
    </row>
    <row r="3470" spans="13:13" x14ac:dyDescent="0.25">
      <c r="M3470" s="49"/>
    </row>
    <row r="3471" spans="13:13" x14ac:dyDescent="0.25">
      <c r="M3471" s="49"/>
    </row>
    <row r="3472" spans="13:13" x14ac:dyDescent="0.25">
      <c r="M3472" s="49"/>
    </row>
    <row r="3473" spans="13:13" x14ac:dyDescent="0.25">
      <c r="M3473" s="49"/>
    </row>
    <row r="3474" spans="13:13" x14ac:dyDescent="0.25">
      <c r="M3474" s="49"/>
    </row>
    <row r="3475" spans="13:13" x14ac:dyDescent="0.25">
      <c r="M3475" s="49"/>
    </row>
    <row r="3476" spans="13:13" x14ac:dyDescent="0.25">
      <c r="M3476" s="49"/>
    </row>
    <row r="3477" spans="13:13" x14ac:dyDescent="0.25">
      <c r="M3477" s="49"/>
    </row>
    <row r="3478" spans="13:13" x14ac:dyDescent="0.25">
      <c r="M3478" s="49"/>
    </row>
    <row r="3479" spans="13:13" x14ac:dyDescent="0.25">
      <c r="M3479" s="49"/>
    </row>
    <row r="3480" spans="13:13" x14ac:dyDescent="0.25">
      <c r="M3480" s="49"/>
    </row>
    <row r="3481" spans="13:13" x14ac:dyDescent="0.25">
      <c r="M3481" s="49"/>
    </row>
    <row r="3482" spans="13:13" x14ac:dyDescent="0.25">
      <c r="M3482" s="49"/>
    </row>
    <row r="3483" spans="13:13" x14ac:dyDescent="0.25">
      <c r="M3483" s="49"/>
    </row>
    <row r="3484" spans="13:13" x14ac:dyDescent="0.25">
      <c r="M3484" s="49"/>
    </row>
    <row r="3485" spans="13:13" x14ac:dyDescent="0.25">
      <c r="M3485" s="49"/>
    </row>
    <row r="3486" spans="13:13" x14ac:dyDescent="0.25">
      <c r="M3486" s="49"/>
    </row>
    <row r="3487" spans="13:13" x14ac:dyDescent="0.25">
      <c r="M3487" s="49"/>
    </row>
    <row r="3488" spans="13:13" x14ac:dyDescent="0.25">
      <c r="M3488" s="49"/>
    </row>
    <row r="3489" spans="13:13" x14ac:dyDescent="0.25">
      <c r="M3489" s="49"/>
    </row>
    <row r="3490" spans="13:13" x14ac:dyDescent="0.25">
      <c r="M3490" s="49"/>
    </row>
    <row r="3491" spans="13:13" x14ac:dyDescent="0.25">
      <c r="M3491" s="49"/>
    </row>
    <row r="3492" spans="13:13" x14ac:dyDescent="0.25">
      <c r="M3492" s="49"/>
    </row>
    <row r="3493" spans="13:13" x14ac:dyDescent="0.25">
      <c r="M3493" s="49"/>
    </row>
    <row r="3494" spans="13:13" x14ac:dyDescent="0.25">
      <c r="M3494" s="49"/>
    </row>
    <row r="3495" spans="13:13" x14ac:dyDescent="0.25">
      <c r="M3495" s="49"/>
    </row>
    <row r="3496" spans="13:13" x14ac:dyDescent="0.25">
      <c r="M3496" s="49"/>
    </row>
    <row r="3497" spans="13:13" x14ac:dyDescent="0.25">
      <c r="M3497" s="49"/>
    </row>
    <row r="3498" spans="13:13" x14ac:dyDescent="0.25">
      <c r="M3498" s="49"/>
    </row>
    <row r="3499" spans="13:13" x14ac:dyDescent="0.25">
      <c r="M3499" s="49"/>
    </row>
    <row r="3500" spans="13:13" x14ac:dyDescent="0.25">
      <c r="M3500" s="49"/>
    </row>
    <row r="3501" spans="13:13" x14ac:dyDescent="0.25">
      <c r="M3501" s="49"/>
    </row>
    <row r="3502" spans="13:13" x14ac:dyDescent="0.25">
      <c r="M3502" s="49"/>
    </row>
    <row r="3503" spans="13:13" x14ac:dyDescent="0.25">
      <c r="M3503" s="49"/>
    </row>
    <row r="3504" spans="13:13" x14ac:dyDescent="0.25">
      <c r="M3504" s="49"/>
    </row>
    <row r="3505" spans="9:13" x14ac:dyDescent="0.25">
      <c r="M3505" s="49"/>
    </row>
    <row r="3506" spans="9:13" x14ac:dyDescent="0.25">
      <c r="M3506" s="49"/>
    </row>
    <row r="3507" spans="9:13" x14ac:dyDescent="0.25">
      <c r="M3507" s="49"/>
    </row>
    <row r="3508" spans="9:13" x14ac:dyDescent="0.25">
      <c r="M3508" s="49"/>
    </row>
    <row r="3509" spans="9:13" x14ac:dyDescent="0.25">
      <c r="M3509" s="49"/>
    </row>
    <row r="3510" spans="9:13" x14ac:dyDescent="0.25">
      <c r="M3510" s="49"/>
    </row>
    <row r="3511" spans="9:13" x14ac:dyDescent="0.25">
      <c r="M3511" s="49"/>
    </row>
    <row r="3512" spans="9:13" x14ac:dyDescent="0.25">
      <c r="M3512" s="49"/>
    </row>
    <row r="3513" spans="9:13" x14ac:dyDescent="0.25">
      <c r="M3513" s="49"/>
    </row>
    <row r="3514" spans="9:13" x14ac:dyDescent="0.25">
      <c r="M3514" s="49"/>
    </row>
    <row r="3515" spans="9:13" x14ac:dyDescent="0.25">
      <c r="M3515" s="49"/>
    </row>
    <row r="3516" spans="9:13" x14ac:dyDescent="0.25">
      <c r="M3516" s="49"/>
    </row>
    <row r="3517" spans="9:13" x14ac:dyDescent="0.25">
      <c r="M3517" s="49"/>
    </row>
    <row r="3518" spans="9:13" x14ac:dyDescent="0.25">
      <c r="M3518" s="49"/>
    </row>
    <row r="3519" spans="9:13" x14ac:dyDescent="0.25">
      <c r="M3519" s="49"/>
    </row>
    <row r="3520" spans="9:13" x14ac:dyDescent="0.25">
      <c r="I3520" s="14"/>
      <c r="M3520" s="49"/>
    </row>
    <row r="3521" spans="9:13" x14ac:dyDescent="0.25">
      <c r="I3521" s="14"/>
      <c r="M3521" s="49"/>
    </row>
    <row r="3522" spans="9:13" x14ac:dyDescent="0.25">
      <c r="I3522" s="14"/>
      <c r="M3522" s="49"/>
    </row>
    <row r="3523" spans="9:13" x14ac:dyDescent="0.25">
      <c r="I3523" s="14"/>
      <c r="M3523" s="49"/>
    </row>
    <row r="3524" spans="9:13" x14ac:dyDescent="0.25">
      <c r="M3524" s="49"/>
    </row>
    <row r="3525" spans="9:13" x14ac:dyDescent="0.25">
      <c r="M3525" s="49"/>
    </row>
    <row r="3526" spans="9:13" x14ac:dyDescent="0.25">
      <c r="M3526" s="49"/>
    </row>
    <row r="3527" spans="9:13" x14ac:dyDescent="0.25">
      <c r="M3527" s="49"/>
    </row>
    <row r="3528" spans="9:13" x14ac:dyDescent="0.25">
      <c r="M3528" s="49"/>
    </row>
    <row r="3529" spans="9:13" x14ac:dyDescent="0.25">
      <c r="M3529" s="49"/>
    </row>
    <row r="3530" spans="9:13" x14ac:dyDescent="0.25">
      <c r="M3530" s="49"/>
    </row>
    <row r="3531" spans="9:13" x14ac:dyDescent="0.25">
      <c r="M3531" s="49"/>
    </row>
    <row r="3532" spans="9:13" x14ac:dyDescent="0.25">
      <c r="M3532" s="49"/>
    </row>
    <row r="3533" spans="9:13" x14ac:dyDescent="0.25">
      <c r="M3533" s="49"/>
    </row>
    <row r="3534" spans="9:13" x14ac:dyDescent="0.25">
      <c r="M3534" s="49"/>
    </row>
    <row r="3535" spans="9:13" x14ac:dyDescent="0.25">
      <c r="M3535" s="49"/>
    </row>
    <row r="3536" spans="9:13" x14ac:dyDescent="0.25">
      <c r="I3536" s="14"/>
      <c r="M3536" s="49"/>
    </row>
    <row r="3537" spans="9:13" x14ac:dyDescent="0.25">
      <c r="I3537" s="14"/>
      <c r="M3537" s="49"/>
    </row>
    <row r="3538" spans="9:13" x14ac:dyDescent="0.25">
      <c r="I3538" s="14"/>
      <c r="M3538" s="49"/>
    </row>
    <row r="3539" spans="9:13" x14ac:dyDescent="0.25">
      <c r="I3539" s="14"/>
      <c r="M3539" s="49"/>
    </row>
    <row r="3540" spans="9:13" x14ac:dyDescent="0.25">
      <c r="I3540" s="14"/>
      <c r="M3540" s="49"/>
    </row>
    <row r="3541" spans="9:13" x14ac:dyDescent="0.25">
      <c r="I3541" s="14"/>
      <c r="M3541" s="49"/>
    </row>
    <row r="3542" spans="9:13" x14ac:dyDescent="0.25">
      <c r="I3542" s="14"/>
      <c r="M3542" s="49"/>
    </row>
    <row r="3543" spans="9:13" x14ac:dyDescent="0.25">
      <c r="I3543" s="14"/>
      <c r="M3543" s="49"/>
    </row>
    <row r="3544" spans="9:13" x14ac:dyDescent="0.25">
      <c r="I3544" s="14"/>
      <c r="M3544" s="49"/>
    </row>
    <row r="3545" spans="9:13" x14ac:dyDescent="0.25">
      <c r="I3545" s="14"/>
      <c r="M3545" s="49"/>
    </row>
    <row r="3546" spans="9:13" x14ac:dyDescent="0.25">
      <c r="I3546" s="14"/>
      <c r="M3546" s="49"/>
    </row>
    <row r="3547" spans="9:13" x14ac:dyDescent="0.25">
      <c r="I3547" s="14"/>
      <c r="M3547" s="49"/>
    </row>
    <row r="3548" spans="9:13" x14ac:dyDescent="0.25">
      <c r="I3548" s="14"/>
      <c r="M3548" s="49"/>
    </row>
    <row r="3549" spans="9:13" x14ac:dyDescent="0.25">
      <c r="I3549" s="14"/>
      <c r="M3549" s="49"/>
    </row>
    <row r="3550" spans="9:13" x14ac:dyDescent="0.25">
      <c r="I3550" s="14"/>
      <c r="M3550" s="49"/>
    </row>
    <row r="3551" spans="9:13" x14ac:dyDescent="0.25">
      <c r="I3551" s="14"/>
      <c r="M3551" s="49"/>
    </row>
    <row r="3552" spans="9:13" x14ac:dyDescent="0.25">
      <c r="I3552" s="14"/>
      <c r="M3552" s="49"/>
    </row>
    <row r="3553" spans="9:13" x14ac:dyDescent="0.25">
      <c r="I3553" s="14"/>
      <c r="M3553" s="49"/>
    </row>
    <row r="3554" spans="9:13" x14ac:dyDescent="0.25">
      <c r="I3554" s="14"/>
      <c r="M3554" s="49"/>
    </row>
    <row r="3555" spans="9:13" x14ac:dyDescent="0.25">
      <c r="I3555" s="14"/>
      <c r="M3555" s="49"/>
    </row>
    <row r="3556" spans="9:13" x14ac:dyDescent="0.25">
      <c r="I3556" s="14"/>
      <c r="M3556" s="49"/>
    </row>
    <row r="3557" spans="9:13" x14ac:dyDescent="0.25">
      <c r="I3557" s="14"/>
      <c r="M3557" s="49"/>
    </row>
    <row r="3558" spans="9:13" x14ac:dyDescent="0.25">
      <c r="I3558" s="14"/>
      <c r="M3558" s="49"/>
    </row>
    <row r="3559" spans="9:13" x14ac:dyDescent="0.25">
      <c r="I3559" s="14"/>
      <c r="M3559" s="49"/>
    </row>
    <row r="3560" spans="9:13" x14ac:dyDescent="0.25">
      <c r="I3560" s="14"/>
      <c r="M3560" s="49"/>
    </row>
    <row r="3561" spans="9:13" x14ac:dyDescent="0.25">
      <c r="I3561" s="14"/>
      <c r="M3561" s="49"/>
    </row>
    <row r="3562" spans="9:13" x14ac:dyDescent="0.25">
      <c r="I3562" s="14"/>
      <c r="M3562" s="49"/>
    </row>
    <row r="3563" spans="9:13" x14ac:dyDescent="0.25">
      <c r="I3563" s="14"/>
      <c r="M3563" s="49"/>
    </row>
    <row r="3564" spans="9:13" x14ac:dyDescent="0.25">
      <c r="I3564" s="14"/>
      <c r="M3564" s="49"/>
    </row>
    <row r="3565" spans="9:13" x14ac:dyDescent="0.25">
      <c r="I3565" s="14"/>
      <c r="M3565" s="49"/>
    </row>
    <row r="3566" spans="9:13" x14ac:dyDescent="0.25">
      <c r="I3566" s="14"/>
      <c r="M3566" s="49"/>
    </row>
    <row r="3567" spans="9:13" x14ac:dyDescent="0.25">
      <c r="I3567" s="14"/>
      <c r="M3567" s="49"/>
    </row>
    <row r="3568" spans="9:13" x14ac:dyDescent="0.25">
      <c r="I3568" s="14"/>
      <c r="M3568" s="49"/>
    </row>
    <row r="3569" spans="9:13" x14ac:dyDescent="0.25">
      <c r="I3569" s="14"/>
      <c r="M3569" s="49"/>
    </row>
    <row r="3570" spans="9:13" x14ac:dyDescent="0.25">
      <c r="I3570" s="14"/>
      <c r="M3570" s="49"/>
    </row>
    <row r="3571" spans="9:13" x14ac:dyDescent="0.25">
      <c r="I3571" s="14"/>
      <c r="M3571" s="49"/>
    </row>
    <row r="3572" spans="9:13" x14ac:dyDescent="0.25">
      <c r="I3572" s="14"/>
      <c r="M3572" s="49"/>
    </row>
    <row r="3573" spans="9:13" x14ac:dyDescent="0.25">
      <c r="I3573" s="14"/>
      <c r="M3573" s="49"/>
    </row>
    <row r="3574" spans="9:13" x14ac:dyDescent="0.25">
      <c r="I3574" s="14"/>
      <c r="M3574" s="49"/>
    </row>
    <row r="3575" spans="9:13" x14ac:dyDescent="0.25">
      <c r="I3575" s="14"/>
      <c r="M3575" s="49"/>
    </row>
    <row r="3576" spans="9:13" x14ac:dyDescent="0.25">
      <c r="I3576" s="14"/>
      <c r="M3576" s="49"/>
    </row>
    <row r="3577" spans="9:13" x14ac:dyDescent="0.25">
      <c r="I3577" s="14"/>
      <c r="M3577" s="49"/>
    </row>
    <row r="3578" spans="9:13" x14ac:dyDescent="0.25">
      <c r="I3578" s="14"/>
      <c r="M3578" s="49"/>
    </row>
    <row r="3579" spans="9:13" x14ac:dyDescent="0.25">
      <c r="I3579" s="14"/>
      <c r="M3579" s="49"/>
    </row>
    <row r="3580" spans="9:13" x14ac:dyDescent="0.25">
      <c r="I3580" s="14"/>
      <c r="M3580" s="49"/>
    </row>
    <row r="3581" spans="9:13" x14ac:dyDescent="0.25">
      <c r="I3581" s="14"/>
      <c r="M3581" s="49"/>
    </row>
    <row r="3582" spans="9:13" x14ac:dyDescent="0.25">
      <c r="I3582" s="14"/>
      <c r="M3582" s="49"/>
    </row>
    <row r="3583" spans="9:13" x14ac:dyDescent="0.25">
      <c r="I3583" s="14"/>
      <c r="M3583" s="49"/>
    </row>
    <row r="3584" spans="9:13" x14ac:dyDescent="0.25">
      <c r="I3584" s="14"/>
      <c r="M3584" s="49"/>
    </row>
    <row r="3585" spans="9:13" x14ac:dyDescent="0.25">
      <c r="I3585" s="14"/>
      <c r="M3585" s="49"/>
    </row>
    <row r="3586" spans="9:13" x14ac:dyDescent="0.25">
      <c r="I3586" s="14"/>
      <c r="M3586" s="49"/>
    </row>
    <row r="3587" spans="9:13" x14ac:dyDescent="0.25">
      <c r="I3587" s="14"/>
      <c r="M3587" s="49"/>
    </row>
    <row r="3588" spans="9:13" x14ac:dyDescent="0.25">
      <c r="I3588" s="14"/>
      <c r="M3588" s="49"/>
    </row>
    <row r="3589" spans="9:13" x14ac:dyDescent="0.25">
      <c r="I3589" s="14"/>
      <c r="M3589" s="49"/>
    </row>
    <row r="3590" spans="9:13" x14ac:dyDescent="0.25">
      <c r="I3590" s="14"/>
      <c r="M3590" s="49"/>
    </row>
    <row r="3591" spans="9:13" x14ac:dyDescent="0.25">
      <c r="I3591" s="14"/>
      <c r="M3591" s="49"/>
    </row>
    <row r="3592" spans="9:13" x14ac:dyDescent="0.25">
      <c r="I3592" s="14"/>
      <c r="M3592" s="49"/>
    </row>
    <row r="3593" spans="9:13" x14ac:dyDescent="0.25">
      <c r="I3593" s="14"/>
      <c r="M3593" s="49"/>
    </row>
    <row r="3594" spans="9:13" x14ac:dyDescent="0.25">
      <c r="M3594" s="49"/>
    </row>
    <row r="3595" spans="9:13" x14ac:dyDescent="0.25">
      <c r="M3595" s="49"/>
    </row>
    <row r="3596" spans="9:13" x14ac:dyDescent="0.25">
      <c r="M3596" s="49"/>
    </row>
    <row r="3597" spans="9:13" x14ac:dyDescent="0.25">
      <c r="M3597" s="49"/>
    </row>
    <row r="3598" spans="9:13" x14ac:dyDescent="0.25">
      <c r="M3598" s="49"/>
    </row>
    <row r="3599" spans="9:13" x14ac:dyDescent="0.25">
      <c r="M3599" s="49"/>
    </row>
    <row r="3600" spans="9:13" x14ac:dyDescent="0.25">
      <c r="M3600" s="49"/>
    </row>
    <row r="3601" spans="13:13" x14ac:dyDescent="0.25">
      <c r="M3601" s="49"/>
    </row>
    <row r="3602" spans="13:13" x14ac:dyDescent="0.25">
      <c r="M3602" s="49"/>
    </row>
    <row r="3603" spans="13:13" x14ac:dyDescent="0.25">
      <c r="M3603" s="49"/>
    </row>
    <row r="3604" spans="13:13" x14ac:dyDescent="0.25">
      <c r="M3604" s="49"/>
    </row>
    <row r="3605" spans="13:13" x14ac:dyDescent="0.25">
      <c r="M3605" s="49"/>
    </row>
    <row r="3606" spans="13:13" x14ac:dyDescent="0.25">
      <c r="M3606" s="49"/>
    </row>
    <row r="3607" spans="13:13" x14ac:dyDescent="0.25">
      <c r="M3607" s="49"/>
    </row>
    <row r="3608" spans="13:13" x14ac:dyDescent="0.25">
      <c r="M3608" s="49"/>
    </row>
    <row r="3609" spans="13:13" x14ac:dyDescent="0.25">
      <c r="M3609" s="49"/>
    </row>
    <row r="3610" spans="13:13" x14ac:dyDescent="0.25">
      <c r="M3610" s="49"/>
    </row>
    <row r="3611" spans="13:13" x14ac:dyDescent="0.25">
      <c r="M3611" s="49"/>
    </row>
    <row r="3612" spans="13:13" x14ac:dyDescent="0.25">
      <c r="M3612" s="49"/>
    </row>
    <row r="3613" spans="13:13" x14ac:dyDescent="0.25">
      <c r="M3613" s="49"/>
    </row>
    <row r="3614" spans="13:13" x14ac:dyDescent="0.25">
      <c r="M3614" s="49"/>
    </row>
    <row r="3615" spans="13:13" x14ac:dyDescent="0.25">
      <c r="M3615" s="49"/>
    </row>
    <row r="3616" spans="13:13" x14ac:dyDescent="0.25">
      <c r="M3616" s="49"/>
    </row>
    <row r="3617" spans="13:13" x14ac:dyDescent="0.25">
      <c r="M3617" s="49"/>
    </row>
    <row r="3618" spans="13:13" x14ac:dyDescent="0.25">
      <c r="M3618" s="49"/>
    </row>
    <row r="3619" spans="13:13" x14ac:dyDescent="0.25">
      <c r="M3619" s="49"/>
    </row>
    <row r="3620" spans="13:13" x14ac:dyDescent="0.25">
      <c r="M3620" s="49"/>
    </row>
    <row r="3621" spans="13:13" x14ac:dyDescent="0.25">
      <c r="M3621" s="49"/>
    </row>
    <row r="3622" spans="13:13" x14ac:dyDescent="0.25">
      <c r="M3622" s="49"/>
    </row>
    <row r="3623" spans="13:13" x14ac:dyDescent="0.25">
      <c r="M3623" s="49"/>
    </row>
    <row r="3624" spans="13:13" x14ac:dyDescent="0.25">
      <c r="M3624" s="49"/>
    </row>
    <row r="3625" spans="13:13" x14ac:dyDescent="0.25">
      <c r="M3625" s="49"/>
    </row>
    <row r="3626" spans="13:13" x14ac:dyDescent="0.25">
      <c r="M3626" s="49"/>
    </row>
    <row r="3627" spans="13:13" x14ac:dyDescent="0.25">
      <c r="M3627" s="49"/>
    </row>
    <row r="3628" spans="13:13" x14ac:dyDescent="0.25">
      <c r="M3628" s="49"/>
    </row>
    <row r="3629" spans="13:13" x14ac:dyDescent="0.25">
      <c r="M3629" s="49"/>
    </row>
    <row r="3630" spans="13:13" x14ac:dyDescent="0.25">
      <c r="M3630" s="49"/>
    </row>
    <row r="3631" spans="13:13" x14ac:dyDescent="0.25">
      <c r="M3631" s="49"/>
    </row>
    <row r="3632" spans="13:13" x14ac:dyDescent="0.25">
      <c r="M3632" s="49"/>
    </row>
    <row r="3633" spans="13:13" x14ac:dyDescent="0.25">
      <c r="M3633" s="49"/>
    </row>
    <row r="3634" spans="13:13" x14ac:dyDescent="0.25">
      <c r="M3634" s="49"/>
    </row>
    <row r="3635" spans="13:13" x14ac:dyDescent="0.25">
      <c r="M3635" s="49"/>
    </row>
    <row r="3636" spans="13:13" x14ac:dyDescent="0.25">
      <c r="M3636" s="49"/>
    </row>
    <row r="3637" spans="13:13" x14ac:dyDescent="0.25">
      <c r="M3637" s="49"/>
    </row>
    <row r="3638" spans="13:13" x14ac:dyDescent="0.25">
      <c r="M3638" s="49"/>
    </row>
    <row r="3639" spans="13:13" x14ac:dyDescent="0.25">
      <c r="M3639" s="49"/>
    </row>
    <row r="3640" spans="13:13" x14ac:dyDescent="0.25">
      <c r="M3640" s="49"/>
    </row>
    <row r="3641" spans="13:13" x14ac:dyDescent="0.25">
      <c r="M3641" s="49"/>
    </row>
    <row r="3642" spans="13:13" x14ac:dyDescent="0.25">
      <c r="M3642" s="49"/>
    </row>
    <row r="3643" spans="13:13" x14ac:dyDescent="0.25">
      <c r="M3643" s="49"/>
    </row>
    <row r="3644" spans="13:13" x14ac:dyDescent="0.25">
      <c r="M3644" s="49"/>
    </row>
    <row r="3645" spans="13:13" x14ac:dyDescent="0.25">
      <c r="M3645" s="49"/>
    </row>
    <row r="3646" spans="13:13" x14ac:dyDescent="0.25">
      <c r="M3646" s="49"/>
    </row>
    <row r="3647" spans="13:13" x14ac:dyDescent="0.25">
      <c r="M3647" s="49"/>
    </row>
    <row r="3648" spans="13:13" x14ac:dyDescent="0.25">
      <c r="M3648" s="49"/>
    </row>
    <row r="3649" spans="13:13" x14ac:dyDescent="0.25">
      <c r="M3649" s="49"/>
    </row>
    <row r="3650" spans="13:13" x14ac:dyDescent="0.25">
      <c r="M3650" s="49"/>
    </row>
    <row r="3651" spans="13:13" x14ac:dyDescent="0.25">
      <c r="M3651" s="49"/>
    </row>
    <row r="3652" spans="13:13" x14ac:dyDescent="0.25">
      <c r="M3652" s="49"/>
    </row>
    <row r="3653" spans="13:13" x14ac:dyDescent="0.25">
      <c r="M3653" s="49"/>
    </row>
    <row r="3654" spans="13:13" x14ac:dyDescent="0.25">
      <c r="M3654" s="49"/>
    </row>
    <row r="3655" spans="13:13" x14ac:dyDescent="0.25">
      <c r="M3655" s="49"/>
    </row>
    <row r="3656" spans="13:13" x14ac:dyDescent="0.25">
      <c r="M3656" s="49"/>
    </row>
    <row r="3657" spans="13:13" x14ac:dyDescent="0.25">
      <c r="M3657" s="49"/>
    </row>
    <row r="3658" spans="13:13" x14ac:dyDescent="0.25">
      <c r="M3658" s="49"/>
    </row>
    <row r="3659" spans="13:13" x14ac:dyDescent="0.25">
      <c r="M3659" s="49"/>
    </row>
    <row r="3660" spans="13:13" x14ac:dyDescent="0.25">
      <c r="M3660" s="49"/>
    </row>
    <row r="3661" spans="13:13" x14ac:dyDescent="0.25">
      <c r="M3661" s="49"/>
    </row>
    <row r="3662" spans="13:13" x14ac:dyDescent="0.25">
      <c r="M3662" s="49"/>
    </row>
    <row r="3663" spans="13:13" x14ac:dyDescent="0.25">
      <c r="M3663" s="49"/>
    </row>
    <row r="3664" spans="13:13" x14ac:dyDescent="0.25">
      <c r="M3664" s="49"/>
    </row>
    <row r="3665" spans="13:13" x14ac:dyDescent="0.25">
      <c r="M3665" s="49"/>
    </row>
    <row r="3666" spans="13:13" x14ac:dyDescent="0.25">
      <c r="M3666" s="49"/>
    </row>
    <row r="3667" spans="13:13" x14ac:dyDescent="0.25">
      <c r="M3667" s="49"/>
    </row>
    <row r="3668" spans="13:13" x14ac:dyDescent="0.25">
      <c r="M3668" s="49"/>
    </row>
    <row r="3669" spans="13:13" x14ac:dyDescent="0.25">
      <c r="M3669" s="49"/>
    </row>
    <row r="3670" spans="13:13" x14ac:dyDescent="0.25">
      <c r="M3670" s="49"/>
    </row>
    <row r="3671" spans="13:13" x14ac:dyDescent="0.25">
      <c r="M3671" s="49"/>
    </row>
    <row r="3672" spans="13:13" x14ac:dyDescent="0.25">
      <c r="M3672" s="49"/>
    </row>
    <row r="3673" spans="13:13" x14ac:dyDescent="0.25">
      <c r="M3673" s="49"/>
    </row>
    <row r="3674" spans="13:13" x14ac:dyDescent="0.25">
      <c r="M3674" s="49"/>
    </row>
    <row r="3675" spans="13:13" x14ac:dyDescent="0.25">
      <c r="M3675" s="49"/>
    </row>
    <row r="3676" spans="13:13" x14ac:dyDescent="0.25">
      <c r="M3676" s="49"/>
    </row>
    <row r="3677" spans="13:13" x14ac:dyDescent="0.25">
      <c r="M3677" s="49"/>
    </row>
    <row r="3678" spans="13:13" x14ac:dyDescent="0.25">
      <c r="M3678" s="49"/>
    </row>
    <row r="3679" spans="13:13" x14ac:dyDescent="0.25">
      <c r="M3679" s="49"/>
    </row>
    <row r="3680" spans="13:13" x14ac:dyDescent="0.25">
      <c r="M3680" s="49"/>
    </row>
    <row r="3681" spans="13:13" x14ac:dyDescent="0.25">
      <c r="M3681" s="49"/>
    </row>
    <row r="3682" spans="13:13" x14ac:dyDescent="0.25">
      <c r="M3682" s="49"/>
    </row>
    <row r="3683" spans="13:13" x14ac:dyDescent="0.25">
      <c r="M3683" s="49"/>
    </row>
    <row r="3684" spans="13:13" x14ac:dyDescent="0.25">
      <c r="M3684" s="49"/>
    </row>
    <row r="3685" spans="13:13" x14ac:dyDescent="0.25">
      <c r="M3685" s="49"/>
    </row>
    <row r="3686" spans="13:13" x14ac:dyDescent="0.25">
      <c r="M3686" s="49"/>
    </row>
    <row r="3687" spans="13:13" x14ac:dyDescent="0.25">
      <c r="M3687" s="49"/>
    </row>
    <row r="3688" spans="13:13" x14ac:dyDescent="0.25">
      <c r="M3688" s="49"/>
    </row>
    <row r="3689" spans="13:13" x14ac:dyDescent="0.25">
      <c r="M3689" s="49"/>
    </row>
    <row r="3690" spans="13:13" x14ac:dyDescent="0.25">
      <c r="M3690" s="49"/>
    </row>
    <row r="3691" spans="13:13" x14ac:dyDescent="0.25">
      <c r="M3691" s="49"/>
    </row>
    <row r="3692" spans="13:13" x14ac:dyDescent="0.25">
      <c r="M3692" s="49"/>
    </row>
    <row r="3693" spans="13:13" x14ac:dyDescent="0.25">
      <c r="M3693" s="49"/>
    </row>
    <row r="3694" spans="13:13" x14ac:dyDescent="0.25">
      <c r="M3694" s="49"/>
    </row>
    <row r="3695" spans="13:13" x14ac:dyDescent="0.25">
      <c r="M3695" s="49"/>
    </row>
    <row r="3696" spans="13:13" x14ac:dyDescent="0.25">
      <c r="M3696" s="49"/>
    </row>
    <row r="3697" spans="13:13" x14ac:dyDescent="0.25">
      <c r="M3697" s="49"/>
    </row>
    <row r="3698" spans="13:13" x14ac:dyDescent="0.25">
      <c r="M3698" s="49"/>
    </row>
    <row r="3699" spans="13:13" x14ac:dyDescent="0.25">
      <c r="M3699" s="49"/>
    </row>
    <row r="3700" spans="13:13" x14ac:dyDescent="0.25">
      <c r="M3700" s="49"/>
    </row>
    <row r="3701" spans="13:13" x14ac:dyDescent="0.25">
      <c r="M3701" s="49"/>
    </row>
    <row r="3702" spans="13:13" x14ac:dyDescent="0.25">
      <c r="M3702" s="49"/>
    </row>
    <row r="3703" spans="13:13" x14ac:dyDescent="0.25">
      <c r="M3703" s="49"/>
    </row>
    <row r="3704" spans="13:13" x14ac:dyDescent="0.25">
      <c r="M3704" s="49"/>
    </row>
    <row r="3705" spans="13:13" x14ac:dyDescent="0.25">
      <c r="M3705" s="49"/>
    </row>
    <row r="3706" spans="13:13" x14ac:dyDescent="0.25">
      <c r="M3706" s="49"/>
    </row>
    <row r="3707" spans="13:13" x14ac:dyDescent="0.25">
      <c r="M3707" s="49"/>
    </row>
    <row r="3708" spans="13:13" x14ac:dyDescent="0.25">
      <c r="M3708" s="49"/>
    </row>
    <row r="3709" spans="13:13" x14ac:dyDescent="0.25">
      <c r="M3709" s="49"/>
    </row>
    <row r="3710" spans="13:13" x14ac:dyDescent="0.25">
      <c r="M3710" s="49"/>
    </row>
    <row r="3711" spans="13:13" x14ac:dyDescent="0.25">
      <c r="M3711" s="49"/>
    </row>
    <row r="3712" spans="13:13" x14ac:dyDescent="0.25">
      <c r="M3712" s="49"/>
    </row>
    <row r="3713" spans="13:13" x14ac:dyDescent="0.25">
      <c r="M3713" s="49"/>
    </row>
    <row r="3714" spans="13:13" x14ac:dyDescent="0.25">
      <c r="M3714" s="49"/>
    </row>
    <row r="3715" spans="13:13" x14ac:dyDescent="0.25">
      <c r="M3715" s="49"/>
    </row>
    <row r="3716" spans="13:13" x14ac:dyDescent="0.25">
      <c r="M3716" s="49"/>
    </row>
    <row r="3717" spans="13:13" x14ac:dyDescent="0.25">
      <c r="M3717" s="49"/>
    </row>
    <row r="3718" spans="13:13" x14ac:dyDescent="0.25">
      <c r="M3718" s="49"/>
    </row>
    <row r="3719" spans="13:13" x14ac:dyDescent="0.25">
      <c r="M3719" s="49"/>
    </row>
    <row r="3720" spans="13:13" x14ac:dyDescent="0.25">
      <c r="M3720" s="49"/>
    </row>
    <row r="3721" spans="13:13" x14ac:dyDescent="0.25">
      <c r="M3721" s="49"/>
    </row>
    <row r="3722" spans="13:13" x14ac:dyDescent="0.25">
      <c r="M3722" s="49"/>
    </row>
    <row r="3723" spans="13:13" x14ac:dyDescent="0.25">
      <c r="M3723" s="49"/>
    </row>
    <row r="3724" spans="13:13" x14ac:dyDescent="0.25">
      <c r="M3724" s="49"/>
    </row>
    <row r="3725" spans="13:13" x14ac:dyDescent="0.25">
      <c r="M3725" s="49"/>
    </row>
    <row r="3726" spans="13:13" x14ac:dyDescent="0.25">
      <c r="M3726" s="49"/>
    </row>
    <row r="3727" spans="13:13" x14ac:dyDescent="0.25">
      <c r="M3727" s="49"/>
    </row>
    <row r="3728" spans="13:13" x14ac:dyDescent="0.25">
      <c r="M3728" s="49"/>
    </row>
    <row r="3729" spans="13:13" x14ac:dyDescent="0.25">
      <c r="M3729" s="49"/>
    </row>
    <row r="3730" spans="13:13" x14ac:dyDescent="0.25">
      <c r="M3730" s="49"/>
    </row>
    <row r="3731" spans="13:13" x14ac:dyDescent="0.25">
      <c r="M3731" s="49"/>
    </row>
    <row r="3732" spans="13:13" x14ac:dyDescent="0.25">
      <c r="M3732" s="49"/>
    </row>
    <row r="3733" spans="13:13" x14ac:dyDescent="0.25">
      <c r="M3733" s="49"/>
    </row>
    <row r="3734" spans="13:13" x14ac:dyDescent="0.25">
      <c r="M3734" s="49"/>
    </row>
    <row r="3735" spans="13:13" x14ac:dyDescent="0.25">
      <c r="M3735" s="49"/>
    </row>
    <row r="3736" spans="13:13" x14ac:dyDescent="0.25">
      <c r="M3736" s="49"/>
    </row>
    <row r="3737" spans="13:13" x14ac:dyDescent="0.25">
      <c r="M3737" s="49"/>
    </row>
    <row r="3738" spans="13:13" x14ac:dyDescent="0.25">
      <c r="M3738" s="49"/>
    </row>
    <row r="3739" spans="13:13" x14ac:dyDescent="0.25">
      <c r="M3739" s="49"/>
    </row>
    <row r="3740" spans="13:13" x14ac:dyDescent="0.25">
      <c r="M3740" s="49"/>
    </row>
    <row r="3741" spans="13:13" x14ac:dyDescent="0.25">
      <c r="M3741" s="49"/>
    </row>
    <row r="3742" spans="13:13" x14ac:dyDescent="0.25">
      <c r="M3742" s="49"/>
    </row>
    <row r="3743" spans="13:13" x14ac:dyDescent="0.25">
      <c r="M3743" s="49"/>
    </row>
    <row r="3744" spans="13:13" x14ac:dyDescent="0.25">
      <c r="M3744" s="49"/>
    </row>
    <row r="3745" spans="13:13" x14ac:dyDescent="0.25">
      <c r="M3745" s="49"/>
    </row>
    <row r="3746" spans="13:13" x14ac:dyDescent="0.25">
      <c r="M3746" s="49"/>
    </row>
    <row r="3747" spans="13:13" x14ac:dyDescent="0.25">
      <c r="M3747" s="49"/>
    </row>
    <row r="3748" spans="13:13" x14ac:dyDescent="0.25">
      <c r="M3748" s="49"/>
    </row>
    <row r="3749" spans="13:13" x14ac:dyDescent="0.25">
      <c r="M3749" s="49"/>
    </row>
    <row r="3750" spans="13:13" x14ac:dyDescent="0.25">
      <c r="M3750" s="49"/>
    </row>
    <row r="3751" spans="13:13" x14ac:dyDescent="0.25">
      <c r="M3751" s="49"/>
    </row>
    <row r="3752" spans="13:13" x14ac:dyDescent="0.25">
      <c r="M3752" s="49"/>
    </row>
    <row r="3753" spans="13:13" x14ac:dyDescent="0.25">
      <c r="M3753" s="49"/>
    </row>
    <row r="3754" spans="13:13" x14ac:dyDescent="0.25">
      <c r="M3754" s="49"/>
    </row>
    <row r="3755" spans="13:13" x14ac:dyDescent="0.25">
      <c r="M3755" s="49"/>
    </row>
    <row r="3756" spans="13:13" x14ac:dyDescent="0.25">
      <c r="M3756" s="49"/>
    </row>
    <row r="3757" spans="13:13" x14ac:dyDescent="0.25">
      <c r="M3757" s="49"/>
    </row>
    <row r="3758" spans="13:13" x14ac:dyDescent="0.25">
      <c r="M3758" s="49"/>
    </row>
    <row r="3759" spans="13:13" x14ac:dyDescent="0.25">
      <c r="M3759" s="49"/>
    </row>
    <row r="3760" spans="13:13" x14ac:dyDescent="0.25">
      <c r="M3760" s="49"/>
    </row>
    <row r="3761" spans="13:13" x14ac:dyDescent="0.25">
      <c r="M3761" s="49"/>
    </row>
    <row r="3762" spans="13:13" x14ac:dyDescent="0.25">
      <c r="M3762" s="49"/>
    </row>
    <row r="3763" spans="13:13" x14ac:dyDescent="0.25">
      <c r="M3763" s="49"/>
    </row>
    <row r="3764" spans="13:13" x14ac:dyDescent="0.25">
      <c r="M3764" s="49"/>
    </row>
    <row r="3765" spans="13:13" x14ac:dyDescent="0.25">
      <c r="M3765" s="49"/>
    </row>
    <row r="3766" spans="13:13" x14ac:dyDescent="0.25">
      <c r="M3766" s="49"/>
    </row>
    <row r="3767" spans="13:13" x14ac:dyDescent="0.25">
      <c r="M3767" s="49"/>
    </row>
    <row r="3768" spans="13:13" x14ac:dyDescent="0.25">
      <c r="M3768" s="49"/>
    </row>
    <row r="3769" spans="13:13" x14ac:dyDescent="0.25">
      <c r="M3769" s="49"/>
    </row>
    <row r="3770" spans="13:13" x14ac:dyDescent="0.25">
      <c r="M3770" s="49"/>
    </row>
    <row r="3771" spans="13:13" x14ac:dyDescent="0.25">
      <c r="M3771" s="49"/>
    </row>
    <row r="3772" spans="13:13" x14ac:dyDescent="0.25">
      <c r="M3772" s="49"/>
    </row>
    <row r="3773" spans="13:13" x14ac:dyDescent="0.25">
      <c r="M3773" s="49"/>
    </row>
    <row r="3774" spans="13:13" x14ac:dyDescent="0.25">
      <c r="M3774" s="49"/>
    </row>
    <row r="3775" spans="13:13" x14ac:dyDescent="0.25">
      <c r="M3775" s="49"/>
    </row>
    <row r="3776" spans="13:13" x14ac:dyDescent="0.25">
      <c r="M3776" s="49"/>
    </row>
    <row r="3777" spans="13:13" x14ac:dyDescent="0.25">
      <c r="M3777" s="49"/>
    </row>
    <row r="3778" spans="13:13" x14ac:dyDescent="0.25">
      <c r="M3778" s="49"/>
    </row>
    <row r="3779" spans="13:13" x14ac:dyDescent="0.25">
      <c r="M3779" s="49"/>
    </row>
    <row r="3780" spans="13:13" x14ac:dyDescent="0.25">
      <c r="M3780" s="49"/>
    </row>
    <row r="3781" spans="13:13" x14ac:dyDescent="0.25">
      <c r="M3781" s="49"/>
    </row>
    <row r="3782" spans="13:13" x14ac:dyDescent="0.25">
      <c r="M3782" s="49"/>
    </row>
    <row r="3783" spans="13:13" x14ac:dyDescent="0.25">
      <c r="M3783" s="49"/>
    </row>
    <row r="3784" spans="13:13" x14ac:dyDescent="0.25">
      <c r="M3784" s="49"/>
    </row>
    <row r="3785" spans="13:13" x14ac:dyDescent="0.25">
      <c r="M3785" s="49"/>
    </row>
    <row r="3786" spans="13:13" x14ac:dyDescent="0.25">
      <c r="M3786" s="49"/>
    </row>
    <row r="3787" spans="13:13" x14ac:dyDescent="0.25">
      <c r="M3787" s="49"/>
    </row>
    <row r="3788" spans="13:13" x14ac:dyDescent="0.25">
      <c r="M3788" s="49"/>
    </row>
    <row r="3789" spans="13:13" x14ac:dyDescent="0.25">
      <c r="M3789" s="49"/>
    </row>
    <row r="3790" spans="13:13" x14ac:dyDescent="0.25">
      <c r="M3790" s="49"/>
    </row>
    <row r="3791" spans="13:13" x14ac:dyDescent="0.25">
      <c r="M3791" s="49"/>
    </row>
    <row r="3792" spans="13:13" x14ac:dyDescent="0.25">
      <c r="M3792" s="49"/>
    </row>
    <row r="3793" spans="13:13" x14ac:dyDescent="0.25">
      <c r="M3793" s="49"/>
    </row>
    <row r="3794" spans="13:13" x14ac:dyDescent="0.25">
      <c r="M3794" s="49"/>
    </row>
    <row r="3795" spans="13:13" x14ac:dyDescent="0.25">
      <c r="M3795" s="49"/>
    </row>
    <row r="3796" spans="13:13" x14ac:dyDescent="0.25">
      <c r="M3796" s="49"/>
    </row>
    <row r="3797" spans="13:13" x14ac:dyDescent="0.25">
      <c r="M3797" s="49"/>
    </row>
    <row r="3798" spans="13:13" x14ac:dyDescent="0.25">
      <c r="M3798" s="49"/>
    </row>
    <row r="3799" spans="13:13" x14ac:dyDescent="0.25">
      <c r="M3799" s="49"/>
    </row>
    <row r="3800" spans="13:13" x14ac:dyDescent="0.25">
      <c r="M3800" s="49"/>
    </row>
    <row r="3801" spans="13:13" x14ac:dyDescent="0.25">
      <c r="M3801" s="49"/>
    </row>
    <row r="3802" spans="13:13" x14ac:dyDescent="0.25">
      <c r="M3802" s="49"/>
    </row>
    <row r="3803" spans="13:13" x14ac:dyDescent="0.25">
      <c r="M3803" s="49"/>
    </row>
    <row r="3804" spans="13:13" x14ac:dyDescent="0.25">
      <c r="M3804" s="49"/>
    </row>
    <row r="3805" spans="13:13" x14ac:dyDescent="0.25">
      <c r="M3805" s="49"/>
    </row>
    <row r="3806" spans="13:13" x14ac:dyDescent="0.25">
      <c r="M3806" s="49"/>
    </row>
    <row r="3807" spans="13:13" x14ac:dyDescent="0.25">
      <c r="M3807" s="49"/>
    </row>
    <row r="3808" spans="13:13" x14ac:dyDescent="0.25">
      <c r="M3808" s="49"/>
    </row>
    <row r="3809" spans="13:13" x14ac:dyDescent="0.25">
      <c r="M3809" s="49"/>
    </row>
    <row r="3810" spans="13:13" x14ac:dyDescent="0.25">
      <c r="M3810" s="49"/>
    </row>
    <row r="3811" spans="13:13" x14ac:dyDescent="0.25">
      <c r="M3811" s="49"/>
    </row>
    <row r="3812" spans="13:13" x14ac:dyDescent="0.25">
      <c r="M3812" s="49"/>
    </row>
    <row r="3813" spans="13:13" x14ac:dyDescent="0.25">
      <c r="M3813" s="49"/>
    </row>
    <row r="3814" spans="13:13" x14ac:dyDescent="0.25">
      <c r="M3814" s="49"/>
    </row>
    <row r="3815" spans="13:13" x14ac:dyDescent="0.25">
      <c r="M3815" s="49"/>
    </row>
    <row r="3816" spans="13:13" x14ac:dyDescent="0.25">
      <c r="M3816" s="49"/>
    </row>
    <row r="3817" spans="13:13" x14ac:dyDescent="0.25">
      <c r="M3817" s="49"/>
    </row>
    <row r="3818" spans="13:13" x14ac:dyDescent="0.25">
      <c r="M3818" s="49"/>
    </row>
    <row r="3819" spans="13:13" x14ac:dyDescent="0.25">
      <c r="M3819" s="49"/>
    </row>
    <row r="3820" spans="13:13" x14ac:dyDescent="0.25">
      <c r="M3820" s="49"/>
    </row>
    <row r="3821" spans="13:13" x14ac:dyDescent="0.25">
      <c r="M3821" s="49"/>
    </row>
    <row r="3822" spans="13:13" x14ac:dyDescent="0.25">
      <c r="M3822" s="49"/>
    </row>
    <row r="3823" spans="13:13" x14ac:dyDescent="0.25">
      <c r="M3823" s="49"/>
    </row>
    <row r="3824" spans="13:13" x14ac:dyDescent="0.25">
      <c r="M3824" s="49"/>
    </row>
    <row r="3825" spans="13:13" x14ac:dyDescent="0.25">
      <c r="M3825" s="49"/>
    </row>
    <row r="3826" spans="13:13" x14ac:dyDescent="0.25">
      <c r="M3826" s="49"/>
    </row>
    <row r="3827" spans="13:13" x14ac:dyDescent="0.25">
      <c r="M3827" s="49"/>
    </row>
    <row r="3828" spans="13:13" x14ac:dyDescent="0.25">
      <c r="M3828" s="49"/>
    </row>
    <row r="3829" spans="13:13" x14ac:dyDescent="0.25">
      <c r="M3829" s="49"/>
    </row>
    <row r="3830" spans="13:13" x14ac:dyDescent="0.25">
      <c r="M3830" s="49"/>
    </row>
    <row r="3831" spans="13:13" x14ac:dyDescent="0.25">
      <c r="M3831" s="49"/>
    </row>
    <row r="3832" spans="13:13" x14ac:dyDescent="0.25">
      <c r="M3832" s="49"/>
    </row>
    <row r="3833" spans="13:13" x14ac:dyDescent="0.25">
      <c r="M3833" s="49"/>
    </row>
    <row r="3834" spans="13:13" x14ac:dyDescent="0.25">
      <c r="M3834" s="49"/>
    </row>
    <row r="3835" spans="13:13" x14ac:dyDescent="0.25">
      <c r="M3835" s="49"/>
    </row>
    <row r="3836" spans="13:13" x14ac:dyDescent="0.25">
      <c r="M3836" s="49"/>
    </row>
    <row r="3837" spans="13:13" x14ac:dyDescent="0.25">
      <c r="M3837" s="49"/>
    </row>
    <row r="3838" spans="13:13" x14ac:dyDescent="0.25">
      <c r="M3838" s="49"/>
    </row>
    <row r="3839" spans="13:13" x14ac:dyDescent="0.25">
      <c r="M3839" s="49"/>
    </row>
    <row r="3840" spans="13:13" x14ac:dyDescent="0.25">
      <c r="M3840" s="49"/>
    </row>
    <row r="3841" spans="13:13" x14ac:dyDescent="0.25">
      <c r="M3841" s="49"/>
    </row>
    <row r="3842" spans="13:13" x14ac:dyDescent="0.25">
      <c r="M3842" s="49"/>
    </row>
    <row r="3843" spans="13:13" x14ac:dyDescent="0.25">
      <c r="M3843" s="49"/>
    </row>
    <row r="3844" spans="13:13" x14ac:dyDescent="0.25">
      <c r="M3844" s="49"/>
    </row>
    <row r="3845" spans="13:13" x14ac:dyDescent="0.25">
      <c r="M3845" s="49"/>
    </row>
    <row r="3846" spans="13:13" x14ac:dyDescent="0.25">
      <c r="M3846" s="49"/>
    </row>
    <row r="3847" spans="13:13" x14ac:dyDescent="0.25">
      <c r="M3847" s="49"/>
    </row>
    <row r="3848" spans="13:13" x14ac:dyDescent="0.25">
      <c r="M3848" s="49"/>
    </row>
    <row r="3849" spans="13:13" x14ac:dyDescent="0.25">
      <c r="M3849" s="49"/>
    </row>
    <row r="3850" spans="13:13" x14ac:dyDescent="0.25">
      <c r="M3850" s="49"/>
    </row>
    <row r="3851" spans="13:13" x14ac:dyDescent="0.25">
      <c r="M3851" s="49"/>
    </row>
    <row r="3852" spans="13:13" x14ac:dyDescent="0.25">
      <c r="M3852" s="49"/>
    </row>
    <row r="3853" spans="13:13" x14ac:dyDescent="0.25">
      <c r="M3853" s="49"/>
    </row>
    <row r="3854" spans="13:13" x14ac:dyDescent="0.25">
      <c r="M3854" s="49"/>
    </row>
    <row r="3855" spans="13:13" x14ac:dyDescent="0.25">
      <c r="M3855" s="49"/>
    </row>
    <row r="3856" spans="13:13" x14ac:dyDescent="0.25">
      <c r="M3856" s="49"/>
    </row>
    <row r="3857" spans="13:13" x14ac:dyDescent="0.25">
      <c r="M3857" s="49"/>
    </row>
    <row r="3858" spans="13:13" x14ac:dyDescent="0.25">
      <c r="M3858" s="49"/>
    </row>
    <row r="3859" spans="13:13" x14ac:dyDescent="0.25">
      <c r="M3859" s="49"/>
    </row>
    <row r="3860" spans="13:13" x14ac:dyDescent="0.25">
      <c r="M3860" s="49"/>
    </row>
    <row r="3861" spans="13:13" x14ac:dyDescent="0.25">
      <c r="M3861" s="49"/>
    </row>
    <row r="3862" spans="13:13" x14ac:dyDescent="0.25">
      <c r="M3862" s="49"/>
    </row>
    <row r="3863" spans="13:13" x14ac:dyDescent="0.25">
      <c r="M3863" s="49"/>
    </row>
    <row r="3864" spans="13:13" x14ac:dyDescent="0.25">
      <c r="M3864" s="49"/>
    </row>
    <row r="3865" spans="13:13" x14ac:dyDescent="0.25">
      <c r="M3865" s="49"/>
    </row>
    <row r="3866" spans="13:13" x14ac:dyDescent="0.25">
      <c r="M3866" s="49"/>
    </row>
    <row r="3867" spans="13:13" x14ac:dyDescent="0.25">
      <c r="M3867" s="49"/>
    </row>
    <row r="3868" spans="13:13" x14ac:dyDescent="0.25">
      <c r="M3868" s="49"/>
    </row>
    <row r="3869" spans="13:13" x14ac:dyDescent="0.25">
      <c r="M3869" s="49"/>
    </row>
    <row r="3870" spans="13:13" x14ac:dyDescent="0.25">
      <c r="M3870" s="49"/>
    </row>
    <row r="3871" spans="13:13" x14ac:dyDescent="0.25">
      <c r="M3871" s="49"/>
    </row>
    <row r="3872" spans="13:13" x14ac:dyDescent="0.25">
      <c r="M3872" s="49"/>
    </row>
    <row r="3873" spans="13:13" x14ac:dyDescent="0.25">
      <c r="M3873" s="49"/>
    </row>
    <row r="3874" spans="13:13" x14ac:dyDescent="0.25">
      <c r="M3874" s="49"/>
    </row>
    <row r="3875" spans="13:13" x14ac:dyDescent="0.25">
      <c r="M3875" s="49"/>
    </row>
    <row r="3876" spans="13:13" x14ac:dyDescent="0.25">
      <c r="M3876" s="49"/>
    </row>
    <row r="3877" spans="13:13" x14ac:dyDescent="0.25">
      <c r="M3877" s="49"/>
    </row>
    <row r="3878" spans="13:13" x14ac:dyDescent="0.25">
      <c r="M3878" s="49"/>
    </row>
    <row r="3879" spans="13:13" x14ac:dyDescent="0.25">
      <c r="M3879" s="49"/>
    </row>
    <row r="3880" spans="13:13" x14ac:dyDescent="0.25">
      <c r="M3880" s="49"/>
    </row>
    <row r="3881" spans="13:13" x14ac:dyDescent="0.25">
      <c r="M3881" s="49"/>
    </row>
    <row r="3882" spans="13:13" x14ac:dyDescent="0.25">
      <c r="M3882" s="49"/>
    </row>
    <row r="3883" spans="13:13" x14ac:dyDescent="0.25">
      <c r="M3883" s="49"/>
    </row>
    <row r="3884" spans="13:13" x14ac:dyDescent="0.25">
      <c r="M3884" s="49"/>
    </row>
    <row r="3885" spans="13:13" x14ac:dyDescent="0.25">
      <c r="M3885" s="49"/>
    </row>
    <row r="3886" spans="13:13" x14ac:dyDescent="0.25">
      <c r="M3886" s="49"/>
    </row>
    <row r="3887" spans="13:13" x14ac:dyDescent="0.25">
      <c r="M3887" s="49"/>
    </row>
    <row r="3888" spans="13:13" x14ac:dyDescent="0.25">
      <c r="M3888" s="49"/>
    </row>
    <row r="3889" spans="13:13" x14ac:dyDescent="0.25">
      <c r="M3889" s="49"/>
    </row>
    <row r="3890" spans="13:13" x14ac:dyDescent="0.25">
      <c r="M3890" s="49"/>
    </row>
    <row r="3891" spans="13:13" x14ac:dyDescent="0.25">
      <c r="M3891" s="49"/>
    </row>
    <row r="3892" spans="13:13" x14ac:dyDescent="0.25">
      <c r="M3892" s="49"/>
    </row>
    <row r="3893" spans="13:13" x14ac:dyDescent="0.25">
      <c r="M3893" s="49"/>
    </row>
    <row r="3894" spans="13:13" x14ac:dyDescent="0.25">
      <c r="M3894" s="49"/>
    </row>
    <row r="3895" spans="13:13" x14ac:dyDescent="0.25">
      <c r="M3895" s="49"/>
    </row>
    <row r="3896" spans="13:13" x14ac:dyDescent="0.25">
      <c r="M3896" s="49"/>
    </row>
    <row r="3897" spans="13:13" x14ac:dyDescent="0.25">
      <c r="M3897" s="49"/>
    </row>
    <row r="3898" spans="13:13" x14ac:dyDescent="0.25">
      <c r="M3898" s="49"/>
    </row>
    <row r="3899" spans="13:13" x14ac:dyDescent="0.25">
      <c r="M3899" s="49"/>
    </row>
    <row r="3900" spans="13:13" x14ac:dyDescent="0.25">
      <c r="M3900" s="49"/>
    </row>
    <row r="3901" spans="13:13" x14ac:dyDescent="0.25">
      <c r="M3901" s="49"/>
    </row>
    <row r="3902" spans="13:13" x14ac:dyDescent="0.25">
      <c r="M3902" s="49"/>
    </row>
    <row r="3903" spans="13:13" x14ac:dyDescent="0.25">
      <c r="M3903" s="49"/>
    </row>
    <row r="3904" spans="13:13" x14ac:dyDescent="0.25">
      <c r="M3904" s="49"/>
    </row>
    <row r="3905" spans="13:13" x14ac:dyDescent="0.25">
      <c r="M3905" s="49"/>
    </row>
    <row r="3906" spans="13:13" x14ac:dyDescent="0.25">
      <c r="M3906" s="49"/>
    </row>
    <row r="3907" spans="13:13" x14ac:dyDescent="0.25">
      <c r="M3907" s="49"/>
    </row>
    <row r="3908" spans="13:13" x14ac:dyDescent="0.25">
      <c r="M3908" s="49"/>
    </row>
    <row r="3909" spans="13:13" x14ac:dyDescent="0.25">
      <c r="M3909" s="49"/>
    </row>
    <row r="3910" spans="13:13" x14ac:dyDescent="0.25">
      <c r="M3910" s="49"/>
    </row>
    <row r="3911" spans="13:13" x14ac:dyDescent="0.25">
      <c r="M3911" s="49"/>
    </row>
    <row r="3912" spans="13:13" x14ac:dyDescent="0.25">
      <c r="M3912" s="49"/>
    </row>
    <row r="3913" spans="13:13" x14ac:dyDescent="0.25">
      <c r="M3913" s="49"/>
    </row>
    <row r="3914" spans="13:13" x14ac:dyDescent="0.25">
      <c r="M3914" s="49"/>
    </row>
    <row r="3915" spans="13:13" x14ac:dyDescent="0.25">
      <c r="M3915" s="49"/>
    </row>
    <row r="3916" spans="13:13" x14ac:dyDescent="0.25">
      <c r="M3916" s="49"/>
    </row>
    <row r="3917" spans="13:13" x14ac:dyDescent="0.25">
      <c r="M3917" s="49"/>
    </row>
    <row r="3918" spans="13:13" x14ac:dyDescent="0.25">
      <c r="M3918" s="49"/>
    </row>
    <row r="3919" spans="13:13" x14ac:dyDescent="0.25">
      <c r="M3919" s="49"/>
    </row>
    <row r="3920" spans="13:13" x14ac:dyDescent="0.25">
      <c r="M3920" s="49"/>
    </row>
    <row r="3921" spans="13:13" x14ac:dyDescent="0.25">
      <c r="M3921" s="49"/>
    </row>
    <row r="3922" spans="13:13" x14ac:dyDescent="0.25">
      <c r="M3922" s="49"/>
    </row>
    <row r="3923" spans="13:13" x14ac:dyDescent="0.25">
      <c r="M3923" s="49"/>
    </row>
    <row r="3924" spans="13:13" x14ac:dyDescent="0.25">
      <c r="M3924" s="49"/>
    </row>
    <row r="3925" spans="13:13" x14ac:dyDescent="0.25">
      <c r="M3925" s="49"/>
    </row>
    <row r="3926" spans="13:13" x14ac:dyDescent="0.25">
      <c r="M3926" s="49"/>
    </row>
    <row r="3927" spans="13:13" x14ac:dyDescent="0.25">
      <c r="M3927" s="49"/>
    </row>
    <row r="3928" spans="13:13" x14ac:dyDescent="0.25">
      <c r="M3928" s="49"/>
    </row>
    <row r="3929" spans="13:13" x14ac:dyDescent="0.25">
      <c r="M3929" s="49"/>
    </row>
    <row r="3930" spans="13:13" x14ac:dyDescent="0.25">
      <c r="M3930" s="49"/>
    </row>
    <row r="3931" spans="13:13" x14ac:dyDescent="0.25">
      <c r="M3931" s="49"/>
    </row>
    <row r="3932" spans="13:13" x14ac:dyDescent="0.25">
      <c r="M3932" s="49"/>
    </row>
    <row r="3933" spans="13:13" x14ac:dyDescent="0.25">
      <c r="M3933" s="49"/>
    </row>
    <row r="3934" spans="13:13" x14ac:dyDescent="0.25">
      <c r="M3934" s="49"/>
    </row>
    <row r="3935" spans="13:13" x14ac:dyDescent="0.25">
      <c r="M3935" s="49"/>
    </row>
    <row r="3936" spans="13:13" x14ac:dyDescent="0.25">
      <c r="M3936" s="49"/>
    </row>
    <row r="3937" spans="13:13" x14ac:dyDescent="0.25">
      <c r="M3937" s="49"/>
    </row>
    <row r="3938" spans="13:13" x14ac:dyDescent="0.25">
      <c r="M3938" s="49"/>
    </row>
    <row r="3939" spans="13:13" x14ac:dyDescent="0.25">
      <c r="M3939" s="49"/>
    </row>
    <row r="3940" spans="13:13" x14ac:dyDescent="0.25">
      <c r="M3940" s="49"/>
    </row>
    <row r="3941" spans="13:13" x14ac:dyDescent="0.25">
      <c r="M3941" s="49"/>
    </row>
    <row r="3942" spans="13:13" x14ac:dyDescent="0.25">
      <c r="M3942" s="49"/>
    </row>
    <row r="3943" spans="13:13" x14ac:dyDescent="0.25">
      <c r="M3943" s="49"/>
    </row>
    <row r="3944" spans="13:13" x14ac:dyDescent="0.25">
      <c r="M3944" s="49"/>
    </row>
    <row r="3945" spans="13:13" x14ac:dyDescent="0.25">
      <c r="M3945" s="49"/>
    </row>
    <row r="3946" spans="13:13" x14ac:dyDescent="0.25">
      <c r="M3946" s="49"/>
    </row>
    <row r="3947" spans="13:13" x14ac:dyDescent="0.25">
      <c r="M3947" s="49"/>
    </row>
    <row r="3948" spans="13:13" x14ac:dyDescent="0.25">
      <c r="M3948" s="49"/>
    </row>
    <row r="3949" spans="13:13" x14ac:dyDescent="0.25">
      <c r="M3949" s="49"/>
    </row>
    <row r="3950" spans="13:13" x14ac:dyDescent="0.25">
      <c r="M3950" s="49"/>
    </row>
    <row r="3951" spans="13:13" x14ac:dyDescent="0.25">
      <c r="M3951" s="49"/>
    </row>
    <row r="3952" spans="13:13" x14ac:dyDescent="0.25">
      <c r="M3952" s="49"/>
    </row>
    <row r="3953" spans="13:13" x14ac:dyDescent="0.25">
      <c r="M3953" s="49"/>
    </row>
    <row r="3954" spans="13:13" x14ac:dyDescent="0.25">
      <c r="M3954" s="49"/>
    </row>
    <row r="3955" spans="13:13" x14ac:dyDescent="0.25">
      <c r="M3955" s="49"/>
    </row>
    <row r="3956" spans="13:13" x14ac:dyDescent="0.25">
      <c r="M3956" s="49"/>
    </row>
    <row r="3957" spans="13:13" x14ac:dyDescent="0.25">
      <c r="M3957" s="49"/>
    </row>
    <row r="3958" spans="13:13" x14ac:dyDescent="0.25">
      <c r="M3958" s="49"/>
    </row>
    <row r="3959" spans="13:13" x14ac:dyDescent="0.25">
      <c r="M3959" s="49"/>
    </row>
    <row r="3960" spans="13:13" x14ac:dyDescent="0.25">
      <c r="M3960" s="49"/>
    </row>
    <row r="3961" spans="13:13" x14ac:dyDescent="0.25">
      <c r="M3961" s="49"/>
    </row>
    <row r="3962" spans="13:13" x14ac:dyDescent="0.25">
      <c r="M3962" s="49"/>
    </row>
    <row r="3963" spans="13:13" x14ac:dyDescent="0.25">
      <c r="M3963" s="49"/>
    </row>
    <row r="3964" spans="13:13" x14ac:dyDescent="0.25">
      <c r="M3964" s="49"/>
    </row>
    <row r="3965" spans="13:13" x14ac:dyDescent="0.25">
      <c r="M3965" s="49"/>
    </row>
    <row r="3966" spans="13:13" x14ac:dyDescent="0.25">
      <c r="M3966" s="49"/>
    </row>
    <row r="3967" spans="13:13" x14ac:dyDescent="0.25">
      <c r="M3967" s="49"/>
    </row>
    <row r="3968" spans="13:13" x14ac:dyDescent="0.25">
      <c r="M3968" s="49"/>
    </row>
    <row r="3969" spans="13:13" x14ac:dyDescent="0.25">
      <c r="M3969" s="49"/>
    </row>
    <row r="3970" spans="13:13" x14ac:dyDescent="0.25">
      <c r="M3970" s="49"/>
    </row>
    <row r="3971" spans="13:13" x14ac:dyDescent="0.25">
      <c r="M3971" s="49"/>
    </row>
    <row r="3972" spans="13:13" x14ac:dyDescent="0.25">
      <c r="M3972" s="49"/>
    </row>
    <row r="3973" spans="13:13" x14ac:dyDescent="0.25">
      <c r="M3973" s="49"/>
    </row>
    <row r="3974" spans="13:13" x14ac:dyDescent="0.25">
      <c r="M3974" s="49"/>
    </row>
    <row r="3975" spans="13:13" x14ac:dyDescent="0.25">
      <c r="M3975" s="49"/>
    </row>
    <row r="3976" spans="13:13" x14ac:dyDescent="0.25">
      <c r="M3976" s="49"/>
    </row>
    <row r="3977" spans="13:13" x14ac:dyDescent="0.25">
      <c r="M3977" s="49"/>
    </row>
    <row r="3978" spans="13:13" x14ac:dyDescent="0.25">
      <c r="M3978" s="49"/>
    </row>
    <row r="3979" spans="13:13" x14ac:dyDescent="0.25">
      <c r="M3979" s="49"/>
    </row>
    <row r="3980" spans="13:13" x14ac:dyDescent="0.25">
      <c r="M3980" s="49"/>
    </row>
    <row r="3981" spans="13:13" x14ac:dyDescent="0.25">
      <c r="M3981" s="49"/>
    </row>
    <row r="3982" spans="13:13" x14ac:dyDescent="0.25">
      <c r="M3982" s="49"/>
    </row>
    <row r="3983" spans="13:13" x14ac:dyDescent="0.25">
      <c r="M3983" s="49"/>
    </row>
    <row r="3984" spans="13:13" x14ac:dyDescent="0.25">
      <c r="M3984" s="49"/>
    </row>
    <row r="3985" spans="13:13" x14ac:dyDescent="0.25">
      <c r="M3985" s="49"/>
    </row>
    <row r="3986" spans="13:13" x14ac:dyDescent="0.25">
      <c r="M3986" s="49"/>
    </row>
    <row r="3987" spans="13:13" x14ac:dyDescent="0.25">
      <c r="M3987" s="49"/>
    </row>
    <row r="3988" spans="13:13" x14ac:dyDescent="0.25">
      <c r="M3988" s="49"/>
    </row>
    <row r="3989" spans="13:13" x14ac:dyDescent="0.25">
      <c r="M3989" s="49"/>
    </row>
    <row r="3990" spans="13:13" x14ac:dyDescent="0.25">
      <c r="M3990" s="49"/>
    </row>
    <row r="3991" spans="13:13" x14ac:dyDescent="0.25">
      <c r="M3991" s="49"/>
    </row>
    <row r="3992" spans="13:13" x14ac:dyDescent="0.25">
      <c r="M3992" s="49"/>
    </row>
    <row r="3993" spans="13:13" x14ac:dyDescent="0.25">
      <c r="M3993" s="49"/>
    </row>
    <row r="3994" spans="13:13" x14ac:dyDescent="0.25">
      <c r="M3994" s="49"/>
    </row>
    <row r="3995" spans="13:13" x14ac:dyDescent="0.25">
      <c r="M3995" s="49"/>
    </row>
    <row r="3996" spans="13:13" x14ac:dyDescent="0.25">
      <c r="M3996" s="49"/>
    </row>
    <row r="3997" spans="13:13" x14ac:dyDescent="0.25">
      <c r="M3997" s="49"/>
    </row>
    <row r="3998" spans="13:13" x14ac:dyDescent="0.25">
      <c r="M3998" s="49"/>
    </row>
    <row r="3999" spans="13:13" x14ac:dyDescent="0.25">
      <c r="M3999" s="49"/>
    </row>
    <row r="4000" spans="13:13" x14ac:dyDescent="0.25">
      <c r="M4000" s="49"/>
    </row>
    <row r="4001" spans="9:13" x14ac:dyDescent="0.25">
      <c r="M4001" s="49"/>
    </row>
    <row r="4002" spans="9:13" x14ac:dyDescent="0.25">
      <c r="M4002" s="49"/>
    </row>
    <row r="4003" spans="9:13" x14ac:dyDescent="0.25">
      <c r="M4003" s="49"/>
    </row>
    <row r="4004" spans="9:13" x14ac:dyDescent="0.25">
      <c r="M4004" s="49"/>
    </row>
    <row r="4005" spans="9:13" x14ac:dyDescent="0.25">
      <c r="M4005" s="49"/>
    </row>
    <row r="4006" spans="9:13" x14ac:dyDescent="0.25">
      <c r="M4006" s="49"/>
    </row>
    <row r="4007" spans="9:13" x14ac:dyDescent="0.25">
      <c r="M4007" s="49"/>
    </row>
    <row r="4008" spans="9:13" x14ac:dyDescent="0.25">
      <c r="M4008" s="49"/>
    </row>
    <row r="4009" spans="9:13" x14ac:dyDescent="0.25">
      <c r="M4009" s="49"/>
    </row>
    <row r="4010" spans="9:13" x14ac:dyDescent="0.25">
      <c r="M4010" s="49"/>
    </row>
    <row r="4011" spans="9:13" x14ac:dyDescent="0.25">
      <c r="M4011" s="49"/>
    </row>
    <row r="4012" spans="9:13" x14ac:dyDescent="0.25">
      <c r="M4012" s="49"/>
    </row>
    <row r="4013" spans="9:13" x14ac:dyDescent="0.25">
      <c r="M4013" s="49"/>
    </row>
    <row r="4014" spans="9:13" x14ac:dyDescent="0.25">
      <c r="M4014" s="49"/>
    </row>
    <row r="4015" spans="9:13" x14ac:dyDescent="0.25">
      <c r="M4015" s="49"/>
    </row>
    <row r="4016" spans="9:13" x14ac:dyDescent="0.25">
      <c r="I4016" s="14"/>
      <c r="M4016" s="49"/>
    </row>
    <row r="4017" spans="9:13" x14ac:dyDescent="0.25">
      <c r="I4017" s="14"/>
      <c r="M4017" s="49"/>
    </row>
    <row r="4018" spans="9:13" x14ac:dyDescent="0.25">
      <c r="I4018" s="14"/>
      <c r="M4018" s="49"/>
    </row>
    <row r="4019" spans="9:13" x14ac:dyDescent="0.25">
      <c r="I4019" s="14"/>
      <c r="M4019" s="49"/>
    </row>
    <row r="4020" spans="9:13" x14ac:dyDescent="0.25">
      <c r="I4020" s="14"/>
      <c r="M4020" s="49"/>
    </row>
    <row r="4021" spans="9:13" x14ac:dyDescent="0.25">
      <c r="I4021" s="14"/>
      <c r="M4021" s="49"/>
    </row>
    <row r="4022" spans="9:13" x14ac:dyDescent="0.25">
      <c r="I4022" s="14"/>
      <c r="M4022" s="49"/>
    </row>
    <row r="4023" spans="9:13" x14ac:dyDescent="0.25">
      <c r="I4023" s="14"/>
      <c r="M4023" s="49"/>
    </row>
    <row r="4024" spans="9:13" x14ac:dyDescent="0.25">
      <c r="I4024" s="14"/>
      <c r="M4024" s="49"/>
    </row>
    <row r="4025" spans="9:13" x14ac:dyDescent="0.25">
      <c r="I4025" s="14"/>
      <c r="M4025" s="49"/>
    </row>
    <row r="4026" spans="9:13" x14ac:dyDescent="0.25">
      <c r="I4026" s="14"/>
      <c r="M4026" s="49"/>
    </row>
    <row r="4027" spans="9:13" x14ac:dyDescent="0.25">
      <c r="I4027" s="14"/>
      <c r="M4027" s="49"/>
    </row>
    <row r="4028" spans="9:13" x14ac:dyDescent="0.25">
      <c r="I4028" s="14"/>
      <c r="M4028" s="49"/>
    </row>
    <row r="4029" spans="9:13" x14ac:dyDescent="0.25">
      <c r="I4029" s="14"/>
      <c r="M4029" s="49"/>
    </row>
    <row r="4030" spans="9:13" x14ac:dyDescent="0.25">
      <c r="I4030" s="14"/>
      <c r="M4030" s="49"/>
    </row>
    <row r="4031" spans="9:13" x14ac:dyDescent="0.25">
      <c r="I4031" s="14"/>
      <c r="M4031" s="49"/>
    </row>
    <row r="4032" spans="9:13" x14ac:dyDescent="0.25">
      <c r="I4032" s="14"/>
      <c r="M4032" s="49"/>
    </row>
    <row r="4033" spans="9:13" x14ac:dyDescent="0.25">
      <c r="I4033" s="14"/>
      <c r="M4033" s="49"/>
    </row>
    <row r="4034" spans="9:13" x14ac:dyDescent="0.25">
      <c r="I4034" s="14"/>
      <c r="M4034" s="49"/>
    </row>
    <row r="4035" spans="9:13" x14ac:dyDescent="0.25">
      <c r="I4035" s="14"/>
      <c r="M4035" s="49"/>
    </row>
    <row r="4036" spans="9:13" x14ac:dyDescent="0.25">
      <c r="I4036" s="14"/>
      <c r="M4036" s="49"/>
    </row>
    <row r="4037" spans="9:13" x14ac:dyDescent="0.25">
      <c r="I4037" s="14"/>
      <c r="M4037" s="49"/>
    </row>
    <row r="4038" spans="9:13" x14ac:dyDescent="0.25">
      <c r="I4038" s="14"/>
      <c r="M4038" s="49"/>
    </row>
    <row r="4039" spans="9:13" x14ac:dyDescent="0.25">
      <c r="I4039" s="14"/>
      <c r="M4039" s="49"/>
    </row>
    <row r="4040" spans="9:13" x14ac:dyDescent="0.25">
      <c r="I4040" s="14"/>
      <c r="M4040" s="49"/>
    </row>
    <row r="4041" spans="9:13" x14ac:dyDescent="0.25">
      <c r="I4041" s="14"/>
      <c r="M4041" s="49"/>
    </row>
    <row r="4042" spans="9:13" x14ac:dyDescent="0.25">
      <c r="I4042" s="14"/>
      <c r="M4042" s="49"/>
    </row>
    <row r="4043" spans="9:13" x14ac:dyDescent="0.25">
      <c r="I4043" s="14"/>
      <c r="M4043" s="49"/>
    </row>
    <row r="4044" spans="9:13" x14ac:dyDescent="0.25">
      <c r="I4044" s="14"/>
      <c r="M4044" s="49"/>
    </row>
    <row r="4045" spans="9:13" x14ac:dyDescent="0.25">
      <c r="I4045" s="14"/>
      <c r="M4045" s="49"/>
    </row>
    <row r="4046" spans="9:13" x14ac:dyDescent="0.25">
      <c r="I4046" s="14"/>
      <c r="M4046" s="49"/>
    </row>
    <row r="4047" spans="9:13" x14ac:dyDescent="0.25">
      <c r="I4047" s="14"/>
      <c r="M4047" s="49"/>
    </row>
    <row r="4048" spans="9:13" x14ac:dyDescent="0.25">
      <c r="I4048" s="14"/>
      <c r="M4048" s="49"/>
    </row>
    <row r="4049" spans="9:13" x14ac:dyDescent="0.25">
      <c r="I4049" s="14"/>
      <c r="M4049" s="49"/>
    </row>
    <row r="4050" spans="9:13" x14ac:dyDescent="0.25">
      <c r="I4050" s="14"/>
      <c r="M4050" s="49"/>
    </row>
    <row r="4051" spans="9:13" x14ac:dyDescent="0.25">
      <c r="I4051" s="14"/>
      <c r="M4051" s="49"/>
    </row>
    <row r="4052" spans="9:13" x14ac:dyDescent="0.25">
      <c r="I4052" s="14"/>
      <c r="M4052" s="49"/>
    </row>
    <row r="4053" spans="9:13" x14ac:dyDescent="0.25">
      <c r="I4053" s="14"/>
      <c r="M4053" s="49"/>
    </row>
    <row r="4054" spans="9:13" x14ac:dyDescent="0.25">
      <c r="I4054" s="14"/>
      <c r="M4054" s="49"/>
    </row>
    <row r="4055" spans="9:13" x14ac:dyDescent="0.25">
      <c r="I4055" s="14"/>
      <c r="M4055" s="49"/>
    </row>
    <row r="4056" spans="9:13" x14ac:dyDescent="0.25">
      <c r="I4056" s="14"/>
      <c r="M4056" s="49"/>
    </row>
    <row r="4057" spans="9:13" x14ac:dyDescent="0.25">
      <c r="I4057" s="14"/>
      <c r="M4057" s="49"/>
    </row>
    <row r="4058" spans="9:13" x14ac:dyDescent="0.25">
      <c r="I4058" s="14"/>
      <c r="M4058" s="49"/>
    </row>
    <row r="4059" spans="9:13" x14ac:dyDescent="0.25">
      <c r="I4059" s="14"/>
      <c r="M4059" s="49"/>
    </row>
    <row r="4060" spans="9:13" x14ac:dyDescent="0.25">
      <c r="I4060" s="14"/>
      <c r="M4060" s="49"/>
    </row>
    <row r="4061" spans="9:13" x14ac:dyDescent="0.25">
      <c r="I4061" s="14"/>
      <c r="M4061" s="49"/>
    </row>
    <row r="4062" spans="9:13" x14ac:dyDescent="0.25">
      <c r="I4062" s="14"/>
      <c r="M4062" s="49"/>
    </row>
    <row r="4063" spans="9:13" x14ac:dyDescent="0.25">
      <c r="I4063" s="14"/>
      <c r="M4063" s="49"/>
    </row>
    <row r="4064" spans="9:13" x14ac:dyDescent="0.25">
      <c r="I4064" s="14"/>
      <c r="M4064" s="49"/>
    </row>
    <row r="4065" spans="9:13" x14ac:dyDescent="0.25">
      <c r="I4065" s="14"/>
      <c r="M4065" s="49"/>
    </row>
    <row r="4066" spans="9:13" x14ac:dyDescent="0.25">
      <c r="I4066" s="14"/>
      <c r="M4066" s="49"/>
    </row>
    <row r="4067" spans="9:13" x14ac:dyDescent="0.25">
      <c r="I4067" s="14"/>
      <c r="M4067" s="49"/>
    </row>
    <row r="4068" spans="9:13" x14ac:dyDescent="0.25">
      <c r="I4068" s="14"/>
      <c r="M4068" s="49"/>
    </row>
    <row r="4069" spans="9:13" x14ac:dyDescent="0.25">
      <c r="I4069" s="14"/>
      <c r="M4069" s="49"/>
    </row>
    <row r="4070" spans="9:13" x14ac:dyDescent="0.25">
      <c r="I4070" s="14"/>
      <c r="M4070" s="49"/>
    </row>
    <row r="4071" spans="9:13" x14ac:dyDescent="0.25">
      <c r="I4071" s="14"/>
      <c r="M4071" s="49"/>
    </row>
    <row r="4072" spans="9:13" x14ac:dyDescent="0.25">
      <c r="I4072" s="14"/>
      <c r="M4072" s="49"/>
    </row>
    <row r="4073" spans="9:13" x14ac:dyDescent="0.25">
      <c r="I4073" s="14"/>
      <c r="M4073" s="49"/>
    </row>
    <row r="4074" spans="9:13" x14ac:dyDescent="0.25">
      <c r="I4074" s="14"/>
      <c r="M4074" s="49"/>
    </row>
    <row r="4075" spans="9:13" x14ac:dyDescent="0.25">
      <c r="I4075" s="14"/>
      <c r="M4075" s="49"/>
    </row>
    <row r="4076" spans="9:13" x14ac:dyDescent="0.25">
      <c r="I4076" s="14"/>
      <c r="M4076" s="49"/>
    </row>
    <row r="4077" spans="9:13" x14ac:dyDescent="0.25">
      <c r="I4077" s="14"/>
      <c r="M4077" s="49"/>
    </row>
    <row r="4078" spans="9:13" x14ac:dyDescent="0.25">
      <c r="I4078" s="14"/>
      <c r="M4078" s="49"/>
    </row>
    <row r="4079" spans="9:13" x14ac:dyDescent="0.25">
      <c r="I4079" s="14"/>
      <c r="M4079" s="49"/>
    </row>
    <row r="4080" spans="9:13" x14ac:dyDescent="0.25">
      <c r="I4080" s="14"/>
      <c r="M4080" s="49"/>
    </row>
    <row r="4081" spans="9:13" x14ac:dyDescent="0.25">
      <c r="I4081" s="14"/>
      <c r="M4081" s="49"/>
    </row>
    <row r="4082" spans="9:13" x14ac:dyDescent="0.25">
      <c r="I4082" s="14"/>
      <c r="M4082" s="49"/>
    </row>
    <row r="4083" spans="9:13" x14ac:dyDescent="0.25">
      <c r="I4083" s="14"/>
      <c r="M4083" s="49"/>
    </row>
    <row r="4084" spans="9:13" x14ac:dyDescent="0.25">
      <c r="I4084" s="14"/>
      <c r="M4084" s="49"/>
    </row>
    <row r="4085" spans="9:13" x14ac:dyDescent="0.25">
      <c r="I4085" s="14"/>
      <c r="M4085" s="49"/>
    </row>
    <row r="4086" spans="9:13" x14ac:dyDescent="0.25">
      <c r="I4086" s="14"/>
      <c r="M4086" s="49"/>
    </row>
    <row r="4087" spans="9:13" x14ac:dyDescent="0.25">
      <c r="I4087" s="14"/>
      <c r="M4087" s="49"/>
    </row>
    <row r="4088" spans="9:13" x14ac:dyDescent="0.25">
      <c r="I4088" s="14"/>
      <c r="M4088" s="49"/>
    </row>
    <row r="4089" spans="9:13" x14ac:dyDescent="0.25">
      <c r="I4089" s="14"/>
      <c r="M4089" s="49"/>
    </row>
    <row r="4090" spans="9:13" x14ac:dyDescent="0.25">
      <c r="I4090" s="14"/>
      <c r="M4090" s="49"/>
    </row>
    <row r="4091" spans="9:13" x14ac:dyDescent="0.25">
      <c r="I4091" s="14"/>
      <c r="M4091" s="49"/>
    </row>
    <row r="4092" spans="9:13" x14ac:dyDescent="0.25">
      <c r="I4092" s="14"/>
      <c r="M4092" s="49"/>
    </row>
    <row r="4093" spans="9:13" x14ac:dyDescent="0.25">
      <c r="I4093" s="14"/>
      <c r="M4093" s="49"/>
    </row>
    <row r="4094" spans="9:13" x14ac:dyDescent="0.25">
      <c r="I4094" s="14"/>
      <c r="M4094" s="49"/>
    </row>
    <row r="4095" spans="9:13" x14ac:dyDescent="0.25">
      <c r="I4095" s="14"/>
      <c r="M4095" s="49"/>
    </row>
    <row r="4096" spans="9:13" x14ac:dyDescent="0.25">
      <c r="I4096" s="14"/>
      <c r="M4096" s="49"/>
    </row>
    <row r="4097" spans="9:13" x14ac:dyDescent="0.25">
      <c r="I4097" s="14"/>
      <c r="M4097" s="49"/>
    </row>
    <row r="4098" spans="9:13" x14ac:dyDescent="0.25">
      <c r="I4098" s="14"/>
      <c r="M4098" s="49"/>
    </row>
    <row r="4099" spans="9:13" x14ac:dyDescent="0.25">
      <c r="I4099" s="14"/>
      <c r="M4099" s="49"/>
    </row>
    <row r="4100" spans="9:13" x14ac:dyDescent="0.25">
      <c r="I4100" s="14"/>
      <c r="M4100" s="49"/>
    </row>
    <row r="4101" spans="9:13" x14ac:dyDescent="0.25">
      <c r="I4101" s="14"/>
      <c r="M4101" s="49"/>
    </row>
    <row r="4102" spans="9:13" x14ac:dyDescent="0.25">
      <c r="I4102" s="14"/>
      <c r="M4102" s="49"/>
    </row>
    <row r="4103" spans="9:13" x14ac:dyDescent="0.25">
      <c r="I4103" s="14"/>
      <c r="M4103" s="49"/>
    </row>
    <row r="4104" spans="9:13" x14ac:dyDescent="0.25">
      <c r="I4104" s="14"/>
      <c r="M4104" s="49"/>
    </row>
    <row r="4105" spans="9:13" x14ac:dyDescent="0.25">
      <c r="I4105" s="14"/>
      <c r="M4105" s="49"/>
    </row>
    <row r="4106" spans="9:13" x14ac:dyDescent="0.25">
      <c r="I4106" s="14"/>
      <c r="M4106" s="49"/>
    </row>
    <row r="4107" spans="9:13" x14ac:dyDescent="0.25">
      <c r="I4107" s="14"/>
      <c r="M4107" s="49"/>
    </row>
    <row r="4108" spans="9:13" x14ac:dyDescent="0.25">
      <c r="I4108" s="14"/>
      <c r="M4108" s="49"/>
    </row>
    <row r="4109" spans="9:13" x14ac:dyDescent="0.25">
      <c r="I4109" s="14"/>
      <c r="M4109" s="49"/>
    </row>
    <row r="4110" spans="9:13" x14ac:dyDescent="0.25">
      <c r="I4110" s="14"/>
      <c r="M4110" s="49"/>
    </row>
    <row r="4111" spans="9:13" x14ac:dyDescent="0.25">
      <c r="I4111" s="14"/>
      <c r="M4111" s="49"/>
    </row>
    <row r="4112" spans="9:13" x14ac:dyDescent="0.25">
      <c r="I4112" s="14"/>
      <c r="M4112" s="49"/>
    </row>
    <row r="4113" spans="9:13" x14ac:dyDescent="0.25">
      <c r="I4113" s="14"/>
      <c r="M4113" s="49"/>
    </row>
    <row r="4114" spans="9:13" x14ac:dyDescent="0.25">
      <c r="I4114" s="14"/>
      <c r="M4114" s="49"/>
    </row>
    <row r="4115" spans="9:13" x14ac:dyDescent="0.25">
      <c r="I4115" s="14"/>
      <c r="M4115" s="49"/>
    </row>
    <row r="4116" spans="9:13" x14ac:dyDescent="0.25">
      <c r="I4116" s="14"/>
      <c r="M4116" s="49"/>
    </row>
    <row r="4117" spans="9:13" x14ac:dyDescent="0.25">
      <c r="I4117" s="14"/>
      <c r="M4117" s="49"/>
    </row>
    <row r="4118" spans="9:13" x14ac:dyDescent="0.25">
      <c r="I4118" s="14"/>
      <c r="M4118" s="49"/>
    </row>
    <row r="4119" spans="9:13" x14ac:dyDescent="0.25">
      <c r="I4119" s="14"/>
      <c r="M4119" s="49"/>
    </row>
    <row r="4120" spans="9:13" x14ac:dyDescent="0.25">
      <c r="I4120" s="14"/>
      <c r="M4120" s="49"/>
    </row>
    <row r="4121" spans="9:13" x14ac:dyDescent="0.25">
      <c r="I4121" s="14"/>
      <c r="M4121" s="49"/>
    </row>
    <row r="4122" spans="9:13" x14ac:dyDescent="0.25">
      <c r="I4122" s="14"/>
      <c r="M4122" s="49"/>
    </row>
    <row r="4123" spans="9:13" x14ac:dyDescent="0.25">
      <c r="M4123" s="49"/>
    </row>
    <row r="4124" spans="9:13" x14ac:dyDescent="0.25">
      <c r="M4124" s="49"/>
    </row>
    <row r="4125" spans="9:13" x14ac:dyDescent="0.25">
      <c r="M4125" s="49"/>
    </row>
    <row r="4126" spans="9:13" x14ac:dyDescent="0.25">
      <c r="M4126" s="49"/>
    </row>
    <row r="4127" spans="9:13" x14ac:dyDescent="0.25">
      <c r="M4127" s="49"/>
    </row>
    <row r="4128" spans="9:13" x14ac:dyDescent="0.25">
      <c r="M4128" s="49"/>
    </row>
    <row r="4129" spans="13:13" x14ac:dyDescent="0.25">
      <c r="M4129" s="49"/>
    </row>
    <row r="4130" spans="13:13" x14ac:dyDescent="0.25">
      <c r="M4130" s="49"/>
    </row>
    <row r="4131" spans="13:13" x14ac:dyDescent="0.25">
      <c r="M4131" s="49"/>
    </row>
    <row r="4132" spans="13:13" x14ac:dyDescent="0.25">
      <c r="M4132" s="49"/>
    </row>
    <row r="4133" spans="13:13" x14ac:dyDescent="0.25">
      <c r="M4133" s="49"/>
    </row>
    <row r="4134" spans="13:13" x14ac:dyDescent="0.25">
      <c r="M4134" s="49"/>
    </row>
    <row r="4135" spans="13:13" x14ac:dyDescent="0.25">
      <c r="M4135" s="49"/>
    </row>
    <row r="4136" spans="13:13" x14ac:dyDescent="0.25">
      <c r="M4136" s="49"/>
    </row>
    <row r="4137" spans="13:13" x14ac:dyDescent="0.25">
      <c r="M4137" s="49"/>
    </row>
    <row r="4138" spans="13:13" x14ac:dyDescent="0.25">
      <c r="M4138" s="49"/>
    </row>
    <row r="4139" spans="13:13" x14ac:dyDescent="0.25">
      <c r="M4139" s="49"/>
    </row>
    <row r="4140" spans="13:13" x14ac:dyDescent="0.25">
      <c r="M4140" s="49"/>
    </row>
    <row r="4141" spans="13:13" x14ac:dyDescent="0.25">
      <c r="M4141" s="49"/>
    </row>
    <row r="4142" spans="13:13" x14ac:dyDescent="0.25">
      <c r="M4142" s="49"/>
    </row>
    <row r="4143" spans="13:13" x14ac:dyDescent="0.25">
      <c r="M4143" s="49"/>
    </row>
    <row r="4144" spans="13:13" x14ac:dyDescent="0.25">
      <c r="M4144" s="49"/>
    </row>
    <row r="4145" spans="13:13" x14ac:dyDescent="0.25">
      <c r="M4145" s="49"/>
    </row>
    <row r="4146" spans="13:13" x14ac:dyDescent="0.25">
      <c r="M4146" s="49"/>
    </row>
    <row r="4147" spans="13:13" x14ac:dyDescent="0.25">
      <c r="M4147" s="49"/>
    </row>
    <row r="4148" spans="13:13" x14ac:dyDescent="0.25">
      <c r="M4148" s="49"/>
    </row>
    <row r="4149" spans="13:13" x14ac:dyDescent="0.25">
      <c r="M4149" s="49"/>
    </row>
    <row r="4150" spans="13:13" x14ac:dyDescent="0.25">
      <c r="M4150" s="49"/>
    </row>
    <row r="4151" spans="13:13" x14ac:dyDescent="0.25">
      <c r="M4151" s="49"/>
    </row>
    <row r="4152" spans="13:13" x14ac:dyDescent="0.25">
      <c r="M4152" s="49"/>
    </row>
    <row r="4153" spans="13:13" x14ac:dyDescent="0.25">
      <c r="M4153" s="49"/>
    </row>
    <row r="4154" spans="13:13" x14ac:dyDescent="0.25">
      <c r="M4154" s="49"/>
    </row>
    <row r="4155" spans="13:13" x14ac:dyDescent="0.25">
      <c r="M4155" s="49"/>
    </row>
    <row r="4156" spans="13:13" x14ac:dyDescent="0.25">
      <c r="M4156" s="49"/>
    </row>
    <row r="4157" spans="13:13" x14ac:dyDescent="0.25">
      <c r="M4157" s="49"/>
    </row>
    <row r="4158" spans="13:13" x14ac:dyDescent="0.25">
      <c r="M4158" s="49"/>
    </row>
    <row r="4159" spans="13:13" x14ac:dyDescent="0.25">
      <c r="M4159" s="49"/>
    </row>
    <row r="4160" spans="13:13" x14ac:dyDescent="0.25">
      <c r="M4160" s="49"/>
    </row>
    <row r="4161" spans="13:13" x14ac:dyDescent="0.25">
      <c r="M4161" s="49"/>
    </row>
    <row r="4162" spans="13:13" x14ac:dyDescent="0.25">
      <c r="M4162" s="49"/>
    </row>
    <row r="4163" spans="13:13" x14ac:dyDescent="0.25">
      <c r="M4163" s="49"/>
    </row>
    <row r="4164" spans="13:13" x14ac:dyDescent="0.25">
      <c r="M4164" s="49"/>
    </row>
    <row r="4165" spans="13:13" x14ac:dyDescent="0.25">
      <c r="M4165" s="49"/>
    </row>
    <row r="4166" spans="13:13" x14ac:dyDescent="0.25">
      <c r="M4166" s="49"/>
    </row>
    <row r="4167" spans="13:13" x14ac:dyDescent="0.25">
      <c r="M4167" s="49"/>
    </row>
    <row r="4168" spans="13:13" x14ac:dyDescent="0.25">
      <c r="M4168" s="49"/>
    </row>
    <row r="4169" spans="13:13" x14ac:dyDescent="0.25">
      <c r="M4169" s="49"/>
    </row>
    <row r="4170" spans="13:13" x14ac:dyDescent="0.25">
      <c r="M4170" s="49"/>
    </row>
    <row r="4171" spans="13:13" x14ac:dyDescent="0.25">
      <c r="M4171" s="49"/>
    </row>
    <row r="4172" spans="13:13" x14ac:dyDescent="0.25">
      <c r="M4172" s="49"/>
    </row>
    <row r="4173" spans="13:13" x14ac:dyDescent="0.25">
      <c r="M4173" s="49"/>
    </row>
    <row r="4174" spans="13:13" x14ac:dyDescent="0.25">
      <c r="M4174" s="49"/>
    </row>
    <row r="4175" spans="13:13" x14ac:dyDescent="0.25">
      <c r="M4175" s="49"/>
    </row>
    <row r="4176" spans="13:13" x14ac:dyDescent="0.25">
      <c r="M4176" s="49"/>
    </row>
    <row r="4177" spans="13:13" x14ac:dyDescent="0.25">
      <c r="M4177" s="49"/>
    </row>
    <row r="4178" spans="13:13" x14ac:dyDescent="0.25">
      <c r="M4178" s="49"/>
    </row>
    <row r="4179" spans="13:13" x14ac:dyDescent="0.25">
      <c r="M4179" s="49"/>
    </row>
    <row r="4180" spans="13:13" x14ac:dyDescent="0.25">
      <c r="M4180" s="49"/>
    </row>
    <row r="4181" spans="13:13" x14ac:dyDescent="0.25">
      <c r="M4181" s="49"/>
    </row>
    <row r="4182" spans="13:13" x14ac:dyDescent="0.25">
      <c r="M4182" s="49"/>
    </row>
    <row r="4183" spans="13:13" x14ac:dyDescent="0.25">
      <c r="M4183" s="49"/>
    </row>
    <row r="4184" spans="13:13" x14ac:dyDescent="0.25">
      <c r="M4184" s="49"/>
    </row>
    <row r="4185" spans="13:13" x14ac:dyDescent="0.25">
      <c r="M4185" s="49"/>
    </row>
    <row r="4186" spans="13:13" x14ac:dyDescent="0.25">
      <c r="M4186" s="49"/>
    </row>
    <row r="4187" spans="13:13" x14ac:dyDescent="0.25">
      <c r="M4187" s="49"/>
    </row>
    <row r="4188" spans="13:13" x14ac:dyDescent="0.25">
      <c r="M4188" s="49"/>
    </row>
    <row r="4189" spans="13:13" x14ac:dyDescent="0.25">
      <c r="M4189" s="49"/>
    </row>
    <row r="4190" spans="13:13" x14ac:dyDescent="0.25">
      <c r="M4190" s="49"/>
    </row>
    <row r="4191" spans="13:13" x14ac:dyDescent="0.25">
      <c r="M4191" s="49"/>
    </row>
    <row r="4192" spans="13:13" x14ac:dyDescent="0.25">
      <c r="M4192" s="49"/>
    </row>
    <row r="4193" spans="13:13" x14ac:dyDescent="0.25">
      <c r="M4193" s="49"/>
    </row>
    <row r="4194" spans="13:13" x14ac:dyDescent="0.25">
      <c r="M4194" s="49"/>
    </row>
    <row r="4195" spans="13:13" x14ac:dyDescent="0.25">
      <c r="M4195" s="49"/>
    </row>
    <row r="4196" spans="13:13" x14ac:dyDescent="0.25">
      <c r="M4196" s="49"/>
    </row>
    <row r="4197" spans="13:13" x14ac:dyDescent="0.25">
      <c r="M4197" s="49"/>
    </row>
    <row r="4198" spans="13:13" x14ac:dyDescent="0.25">
      <c r="M4198" s="49"/>
    </row>
    <row r="4199" spans="13:13" x14ac:dyDescent="0.25">
      <c r="M4199" s="49"/>
    </row>
    <row r="4200" spans="13:13" x14ac:dyDescent="0.25">
      <c r="M4200" s="49"/>
    </row>
    <row r="4201" spans="13:13" x14ac:dyDescent="0.25">
      <c r="M4201" s="49"/>
    </row>
    <row r="4202" spans="13:13" x14ac:dyDescent="0.25">
      <c r="M4202" s="49"/>
    </row>
    <row r="4203" spans="13:13" x14ac:dyDescent="0.25">
      <c r="M4203" s="49"/>
    </row>
    <row r="4204" spans="13:13" x14ac:dyDescent="0.25">
      <c r="M4204" s="49"/>
    </row>
    <row r="4205" spans="13:13" x14ac:dyDescent="0.25">
      <c r="M4205" s="49"/>
    </row>
    <row r="4206" spans="13:13" x14ac:dyDescent="0.25">
      <c r="M4206" s="49"/>
    </row>
    <row r="4207" spans="13:13" x14ac:dyDescent="0.25">
      <c r="M4207" s="49"/>
    </row>
    <row r="4208" spans="13:13" x14ac:dyDescent="0.25">
      <c r="M4208" s="49"/>
    </row>
    <row r="4209" spans="13:13" x14ac:dyDescent="0.25">
      <c r="M4209" s="49"/>
    </row>
    <row r="4210" spans="13:13" x14ac:dyDescent="0.25">
      <c r="M4210" s="49"/>
    </row>
    <row r="4211" spans="13:13" x14ac:dyDescent="0.25">
      <c r="M4211" s="49"/>
    </row>
    <row r="4212" spans="13:13" x14ac:dyDescent="0.25">
      <c r="M4212" s="49"/>
    </row>
    <row r="4213" spans="13:13" x14ac:dyDescent="0.25">
      <c r="M4213" s="49"/>
    </row>
    <row r="4214" spans="13:13" x14ac:dyDescent="0.25">
      <c r="M4214" s="49"/>
    </row>
    <row r="4215" spans="13:13" x14ac:dyDescent="0.25">
      <c r="M4215" s="49"/>
    </row>
    <row r="4216" spans="13:13" x14ac:dyDescent="0.25">
      <c r="M4216" s="49"/>
    </row>
    <row r="4217" spans="13:13" x14ac:dyDescent="0.25">
      <c r="M4217" s="49"/>
    </row>
    <row r="4218" spans="13:13" x14ac:dyDescent="0.25">
      <c r="M4218" s="49"/>
    </row>
    <row r="4219" spans="13:13" x14ac:dyDescent="0.25">
      <c r="M4219" s="49"/>
    </row>
    <row r="4220" spans="13:13" x14ac:dyDescent="0.25">
      <c r="M4220" s="49"/>
    </row>
    <row r="4221" spans="13:13" x14ac:dyDescent="0.25">
      <c r="M4221" s="49"/>
    </row>
    <row r="4222" spans="13:13" x14ac:dyDescent="0.25">
      <c r="M4222" s="49"/>
    </row>
    <row r="4223" spans="13:13" x14ac:dyDescent="0.25">
      <c r="M4223" s="49"/>
    </row>
    <row r="4224" spans="13:13" x14ac:dyDescent="0.25">
      <c r="M4224" s="49"/>
    </row>
    <row r="4225" spans="13:13" x14ac:dyDescent="0.25">
      <c r="M4225" s="49"/>
    </row>
    <row r="4226" spans="13:13" x14ac:dyDescent="0.25">
      <c r="M4226" s="49"/>
    </row>
    <row r="4227" spans="13:13" x14ac:dyDescent="0.25">
      <c r="M4227" s="49"/>
    </row>
    <row r="4228" spans="13:13" x14ac:dyDescent="0.25">
      <c r="M4228" s="49"/>
    </row>
    <row r="4229" spans="13:13" x14ac:dyDescent="0.25">
      <c r="M4229" s="49"/>
    </row>
    <row r="4230" spans="13:13" x14ac:dyDescent="0.25">
      <c r="M4230" s="49"/>
    </row>
    <row r="4231" spans="13:13" x14ac:dyDescent="0.25">
      <c r="M4231" s="49"/>
    </row>
    <row r="4232" spans="13:13" x14ac:dyDescent="0.25">
      <c r="M4232" s="49"/>
    </row>
    <row r="4233" spans="13:13" x14ac:dyDescent="0.25">
      <c r="M4233" s="49"/>
    </row>
    <row r="4234" spans="13:13" x14ac:dyDescent="0.25">
      <c r="M4234" s="49"/>
    </row>
    <row r="4235" spans="13:13" x14ac:dyDescent="0.25">
      <c r="M4235" s="49"/>
    </row>
    <row r="4236" spans="13:13" x14ac:dyDescent="0.25">
      <c r="M4236" s="49"/>
    </row>
    <row r="4237" spans="13:13" x14ac:dyDescent="0.25">
      <c r="M4237" s="49"/>
    </row>
    <row r="4238" spans="13:13" x14ac:dyDescent="0.25">
      <c r="M4238" s="49"/>
    </row>
    <row r="4239" spans="13:13" x14ac:dyDescent="0.25">
      <c r="M4239" s="49"/>
    </row>
    <row r="4240" spans="13:13" x14ac:dyDescent="0.25">
      <c r="M4240" s="49"/>
    </row>
    <row r="4241" spans="13:13" x14ac:dyDescent="0.25">
      <c r="M4241" s="49"/>
    </row>
    <row r="4242" spans="13:13" x14ac:dyDescent="0.25">
      <c r="M4242" s="49"/>
    </row>
    <row r="4243" spans="13:13" x14ac:dyDescent="0.25">
      <c r="M4243" s="49"/>
    </row>
    <row r="4244" spans="13:13" x14ac:dyDescent="0.25">
      <c r="M4244" s="49"/>
    </row>
    <row r="4245" spans="13:13" x14ac:dyDescent="0.25">
      <c r="M4245" s="49"/>
    </row>
    <row r="4246" spans="13:13" x14ac:dyDescent="0.25">
      <c r="M4246" s="49"/>
    </row>
    <row r="4247" spans="13:13" x14ac:dyDescent="0.25">
      <c r="M4247" s="49"/>
    </row>
    <row r="4248" spans="13:13" x14ac:dyDescent="0.25">
      <c r="M4248" s="49"/>
    </row>
    <row r="4249" spans="13:13" x14ac:dyDescent="0.25">
      <c r="M4249" s="49"/>
    </row>
    <row r="4250" spans="13:13" x14ac:dyDescent="0.25">
      <c r="M4250" s="49"/>
    </row>
    <row r="4251" spans="13:13" x14ac:dyDescent="0.25">
      <c r="M4251" s="49"/>
    </row>
    <row r="4252" spans="13:13" x14ac:dyDescent="0.25">
      <c r="M4252" s="49"/>
    </row>
    <row r="4253" spans="13:13" x14ac:dyDescent="0.25">
      <c r="M4253" s="49"/>
    </row>
    <row r="4254" spans="13:13" x14ac:dyDescent="0.25">
      <c r="M4254" s="49"/>
    </row>
    <row r="4255" spans="13:13" x14ac:dyDescent="0.25">
      <c r="M4255" s="49"/>
    </row>
    <row r="4256" spans="13:13" x14ac:dyDescent="0.25">
      <c r="M4256" s="49"/>
    </row>
    <row r="4257" spans="13:13" x14ac:dyDescent="0.25">
      <c r="M4257" s="49"/>
    </row>
    <row r="4258" spans="13:13" x14ac:dyDescent="0.25">
      <c r="M4258" s="49"/>
    </row>
    <row r="4259" spans="13:13" x14ac:dyDescent="0.25">
      <c r="M4259" s="49"/>
    </row>
    <row r="4260" spans="13:13" x14ac:dyDescent="0.25">
      <c r="M4260" s="49"/>
    </row>
    <row r="4261" spans="13:13" x14ac:dyDescent="0.25">
      <c r="M4261" s="49"/>
    </row>
    <row r="4262" spans="13:13" x14ac:dyDescent="0.25">
      <c r="M4262" s="49"/>
    </row>
    <row r="4263" spans="13:13" x14ac:dyDescent="0.25">
      <c r="M4263" s="49"/>
    </row>
    <row r="4264" spans="13:13" x14ac:dyDescent="0.25">
      <c r="M4264" s="49"/>
    </row>
    <row r="4265" spans="13:13" x14ac:dyDescent="0.25">
      <c r="M4265" s="49"/>
    </row>
    <row r="4266" spans="13:13" x14ac:dyDescent="0.25">
      <c r="M4266" s="49"/>
    </row>
    <row r="4267" spans="13:13" x14ac:dyDescent="0.25">
      <c r="M4267" s="49"/>
    </row>
    <row r="4268" spans="13:13" x14ac:dyDescent="0.25">
      <c r="M4268" s="49"/>
    </row>
    <row r="4269" spans="13:13" x14ac:dyDescent="0.25">
      <c r="M4269" s="49"/>
    </row>
    <row r="4270" spans="13:13" x14ac:dyDescent="0.25">
      <c r="M4270" s="49"/>
    </row>
    <row r="4271" spans="13:13" x14ac:dyDescent="0.25">
      <c r="M4271" s="49"/>
    </row>
    <row r="4272" spans="13:13" x14ac:dyDescent="0.25">
      <c r="M4272" s="49"/>
    </row>
    <row r="4273" spans="13:13" x14ac:dyDescent="0.25">
      <c r="M4273" s="49"/>
    </row>
    <row r="4274" spans="13:13" x14ac:dyDescent="0.25">
      <c r="M4274" s="49"/>
    </row>
    <row r="4275" spans="13:13" x14ac:dyDescent="0.25">
      <c r="M4275" s="49"/>
    </row>
    <row r="4276" spans="13:13" x14ac:dyDescent="0.25">
      <c r="M4276" s="49"/>
    </row>
    <row r="4277" spans="13:13" x14ac:dyDescent="0.25">
      <c r="M4277" s="49"/>
    </row>
    <row r="4278" spans="13:13" x14ac:dyDescent="0.25">
      <c r="M4278" s="49"/>
    </row>
    <row r="4279" spans="13:13" x14ac:dyDescent="0.25">
      <c r="M4279" s="49"/>
    </row>
    <row r="4280" spans="13:13" x14ac:dyDescent="0.25">
      <c r="M4280" s="49"/>
    </row>
    <row r="4281" spans="13:13" x14ac:dyDescent="0.25">
      <c r="M4281" s="49"/>
    </row>
    <row r="4282" spans="13:13" x14ac:dyDescent="0.25">
      <c r="M4282" s="49"/>
    </row>
    <row r="4283" spans="13:13" x14ac:dyDescent="0.25">
      <c r="M4283" s="49"/>
    </row>
    <row r="4284" spans="13:13" x14ac:dyDescent="0.25">
      <c r="M4284" s="49"/>
    </row>
    <row r="4285" spans="13:13" x14ac:dyDescent="0.25">
      <c r="M4285" s="49"/>
    </row>
    <row r="4286" spans="13:13" x14ac:dyDescent="0.25">
      <c r="M4286" s="49"/>
    </row>
    <row r="4287" spans="13:13" x14ac:dyDescent="0.25">
      <c r="M4287" s="49"/>
    </row>
    <row r="4288" spans="13:13" x14ac:dyDescent="0.25">
      <c r="M4288" s="49"/>
    </row>
    <row r="4289" spans="13:13" x14ac:dyDescent="0.25">
      <c r="M4289" s="49"/>
    </row>
    <row r="4290" spans="13:13" x14ac:dyDescent="0.25">
      <c r="M4290" s="49"/>
    </row>
    <row r="4291" spans="13:13" x14ac:dyDescent="0.25">
      <c r="M4291" s="49"/>
    </row>
    <row r="4292" spans="13:13" x14ac:dyDescent="0.25">
      <c r="M4292" s="49"/>
    </row>
    <row r="4293" spans="13:13" x14ac:dyDescent="0.25">
      <c r="M4293" s="49"/>
    </row>
    <row r="4294" spans="13:13" x14ac:dyDescent="0.25">
      <c r="M4294" s="49"/>
    </row>
    <row r="4295" spans="13:13" x14ac:dyDescent="0.25">
      <c r="M4295" s="49"/>
    </row>
    <row r="4296" spans="13:13" x14ac:dyDescent="0.25">
      <c r="M4296" s="49"/>
    </row>
    <row r="4297" spans="13:13" x14ac:dyDescent="0.25">
      <c r="M4297" s="49"/>
    </row>
    <row r="4298" spans="13:13" x14ac:dyDescent="0.25">
      <c r="M4298" s="49"/>
    </row>
    <row r="4299" spans="13:13" x14ac:dyDescent="0.25">
      <c r="M4299" s="49"/>
    </row>
    <row r="4300" spans="13:13" x14ac:dyDescent="0.25">
      <c r="M4300" s="49"/>
    </row>
    <row r="4301" spans="13:13" x14ac:dyDescent="0.25">
      <c r="M4301" s="49"/>
    </row>
    <row r="4302" spans="13:13" x14ac:dyDescent="0.25">
      <c r="M4302" s="49"/>
    </row>
    <row r="4303" spans="13:13" x14ac:dyDescent="0.25">
      <c r="M4303" s="49"/>
    </row>
    <row r="4304" spans="13:13" x14ac:dyDescent="0.25">
      <c r="M4304" s="49"/>
    </row>
    <row r="4305" spans="13:13" x14ac:dyDescent="0.25">
      <c r="M4305" s="49"/>
    </row>
    <row r="4306" spans="13:13" x14ac:dyDescent="0.25">
      <c r="M4306" s="49"/>
    </row>
    <row r="4307" spans="13:13" x14ac:dyDescent="0.25">
      <c r="M4307" s="49"/>
    </row>
    <row r="4308" spans="13:13" x14ac:dyDescent="0.25">
      <c r="M4308" s="49"/>
    </row>
    <row r="4309" spans="13:13" x14ac:dyDescent="0.25">
      <c r="M4309" s="49"/>
    </row>
    <row r="4310" spans="13:13" x14ac:dyDescent="0.25">
      <c r="M4310" s="49"/>
    </row>
    <row r="4311" spans="13:13" x14ac:dyDescent="0.25">
      <c r="M4311" s="49"/>
    </row>
    <row r="4312" spans="13:13" x14ac:dyDescent="0.25">
      <c r="M4312" s="49"/>
    </row>
    <row r="4313" spans="13:13" x14ac:dyDescent="0.25">
      <c r="M4313" s="49"/>
    </row>
    <row r="4314" spans="13:13" x14ac:dyDescent="0.25">
      <c r="M4314" s="49"/>
    </row>
    <row r="4315" spans="13:13" x14ac:dyDescent="0.25">
      <c r="M4315" s="49"/>
    </row>
    <row r="4316" spans="13:13" x14ac:dyDescent="0.25">
      <c r="M4316" s="49"/>
    </row>
    <row r="4317" spans="13:13" x14ac:dyDescent="0.25">
      <c r="M4317" s="49"/>
    </row>
    <row r="4318" spans="13:13" x14ac:dyDescent="0.25">
      <c r="M4318" s="49"/>
    </row>
    <row r="4319" spans="13:13" x14ac:dyDescent="0.25">
      <c r="M4319" s="49"/>
    </row>
    <row r="4320" spans="13:13" x14ac:dyDescent="0.25">
      <c r="M4320" s="49"/>
    </row>
    <row r="4321" spans="13:13" x14ac:dyDescent="0.25">
      <c r="M4321" s="49"/>
    </row>
    <row r="4322" spans="13:13" x14ac:dyDescent="0.25">
      <c r="M4322" s="49"/>
    </row>
    <row r="4323" spans="13:13" x14ac:dyDescent="0.25">
      <c r="M4323" s="49"/>
    </row>
    <row r="4324" spans="13:13" x14ac:dyDescent="0.25">
      <c r="M4324" s="49"/>
    </row>
    <row r="4325" spans="13:13" x14ac:dyDescent="0.25">
      <c r="M4325" s="49"/>
    </row>
    <row r="4326" spans="13:13" x14ac:dyDescent="0.25">
      <c r="M4326" s="49"/>
    </row>
    <row r="4327" spans="13:13" x14ac:dyDescent="0.25">
      <c r="M4327" s="49"/>
    </row>
    <row r="4328" spans="13:13" x14ac:dyDescent="0.25">
      <c r="M4328" s="49"/>
    </row>
    <row r="4329" spans="13:13" x14ac:dyDescent="0.25">
      <c r="M4329" s="49"/>
    </row>
    <row r="4330" spans="13:13" x14ac:dyDescent="0.25">
      <c r="M4330" s="49"/>
    </row>
    <row r="4331" spans="13:13" x14ac:dyDescent="0.25">
      <c r="M4331" s="49"/>
    </row>
    <row r="4332" spans="13:13" x14ac:dyDescent="0.25">
      <c r="M4332" s="49"/>
    </row>
    <row r="4333" spans="13:13" x14ac:dyDescent="0.25">
      <c r="M4333" s="49"/>
    </row>
    <row r="4334" spans="13:13" x14ac:dyDescent="0.25">
      <c r="M4334" s="49"/>
    </row>
    <row r="4335" spans="13:13" x14ac:dyDescent="0.25">
      <c r="M4335" s="49"/>
    </row>
    <row r="4336" spans="13:13" x14ac:dyDescent="0.25">
      <c r="M4336" s="49"/>
    </row>
    <row r="4337" spans="13:13" x14ac:dyDescent="0.25">
      <c r="M4337" s="49"/>
    </row>
    <row r="4338" spans="13:13" x14ac:dyDescent="0.25">
      <c r="M4338" s="49"/>
    </row>
    <row r="4339" spans="13:13" x14ac:dyDescent="0.25">
      <c r="M4339" s="49"/>
    </row>
    <row r="4340" spans="13:13" x14ac:dyDescent="0.25">
      <c r="M4340" s="49"/>
    </row>
    <row r="4341" spans="13:13" x14ac:dyDescent="0.25">
      <c r="M4341" s="49"/>
    </row>
    <row r="4342" spans="13:13" x14ac:dyDescent="0.25">
      <c r="M4342" s="49"/>
    </row>
    <row r="4343" spans="13:13" x14ac:dyDescent="0.25">
      <c r="M4343" s="49"/>
    </row>
    <row r="4344" spans="13:13" x14ac:dyDescent="0.25">
      <c r="M4344" s="49"/>
    </row>
    <row r="4345" spans="13:13" x14ac:dyDescent="0.25">
      <c r="M4345" s="49"/>
    </row>
    <row r="4346" spans="13:13" x14ac:dyDescent="0.25">
      <c r="M4346" s="49"/>
    </row>
    <row r="4347" spans="13:13" x14ac:dyDescent="0.25">
      <c r="M4347" s="49"/>
    </row>
    <row r="4348" spans="13:13" x14ac:dyDescent="0.25">
      <c r="M4348" s="49"/>
    </row>
    <row r="4349" spans="13:13" x14ac:dyDescent="0.25">
      <c r="M4349" s="49"/>
    </row>
    <row r="4350" spans="13:13" x14ac:dyDescent="0.25">
      <c r="M4350" s="49"/>
    </row>
    <row r="4351" spans="13:13" x14ac:dyDescent="0.25">
      <c r="M4351" s="49"/>
    </row>
    <row r="4352" spans="13:13" x14ac:dyDescent="0.25">
      <c r="M4352" s="49"/>
    </row>
    <row r="4353" spans="13:13" x14ac:dyDescent="0.25">
      <c r="M4353" s="49"/>
    </row>
    <row r="4354" spans="13:13" x14ac:dyDescent="0.25">
      <c r="M4354" s="49"/>
    </row>
    <row r="4355" spans="13:13" x14ac:dyDescent="0.25">
      <c r="M4355" s="49"/>
    </row>
    <row r="4356" spans="13:13" x14ac:dyDescent="0.25">
      <c r="M4356" s="49"/>
    </row>
    <row r="4357" spans="13:13" x14ac:dyDescent="0.25">
      <c r="M4357" s="49"/>
    </row>
    <row r="4358" spans="13:13" x14ac:dyDescent="0.25">
      <c r="M4358" s="49"/>
    </row>
    <row r="4359" spans="13:13" x14ac:dyDescent="0.25">
      <c r="M4359" s="49"/>
    </row>
    <row r="4360" spans="13:13" x14ac:dyDescent="0.25">
      <c r="M4360" s="49"/>
    </row>
    <row r="4361" spans="13:13" x14ac:dyDescent="0.25">
      <c r="M4361" s="49"/>
    </row>
    <row r="4362" spans="13:13" x14ac:dyDescent="0.25">
      <c r="M4362" s="49"/>
    </row>
    <row r="4363" spans="13:13" x14ac:dyDescent="0.25">
      <c r="M4363" s="49"/>
    </row>
    <row r="4364" spans="13:13" x14ac:dyDescent="0.25">
      <c r="M4364" s="49"/>
    </row>
    <row r="4365" spans="13:13" x14ac:dyDescent="0.25">
      <c r="M4365" s="49"/>
    </row>
    <row r="4366" spans="13:13" x14ac:dyDescent="0.25">
      <c r="M4366" s="49"/>
    </row>
    <row r="4367" spans="13:13" x14ac:dyDescent="0.25">
      <c r="M4367" s="49"/>
    </row>
    <row r="4368" spans="13:13" x14ac:dyDescent="0.25">
      <c r="M4368" s="49"/>
    </row>
    <row r="4369" spans="13:13" x14ac:dyDescent="0.25">
      <c r="M4369" s="49"/>
    </row>
    <row r="4370" spans="13:13" x14ac:dyDescent="0.25">
      <c r="M4370" s="49"/>
    </row>
    <row r="4371" spans="13:13" x14ac:dyDescent="0.25">
      <c r="M4371" s="49"/>
    </row>
    <row r="4372" spans="13:13" x14ac:dyDescent="0.25">
      <c r="M4372" s="49"/>
    </row>
    <row r="4373" spans="13:13" x14ac:dyDescent="0.25">
      <c r="M4373" s="49"/>
    </row>
    <row r="4374" spans="13:13" x14ac:dyDescent="0.25">
      <c r="M4374" s="49"/>
    </row>
    <row r="4375" spans="13:13" x14ac:dyDescent="0.25">
      <c r="M4375" s="49"/>
    </row>
    <row r="4376" spans="13:13" x14ac:dyDescent="0.25">
      <c r="M4376" s="49"/>
    </row>
    <row r="4377" spans="13:13" x14ac:dyDescent="0.25">
      <c r="M4377" s="49"/>
    </row>
    <row r="4378" spans="13:13" x14ac:dyDescent="0.25">
      <c r="M4378" s="49"/>
    </row>
    <row r="4379" spans="13:13" x14ac:dyDescent="0.25">
      <c r="M4379" s="49"/>
    </row>
    <row r="4380" spans="13:13" x14ac:dyDescent="0.25">
      <c r="M4380" s="49"/>
    </row>
    <row r="4381" spans="13:13" x14ac:dyDescent="0.25">
      <c r="M4381" s="49"/>
    </row>
    <row r="4382" spans="13:13" x14ac:dyDescent="0.25">
      <c r="M4382" s="49"/>
    </row>
    <row r="4383" spans="13:13" x14ac:dyDescent="0.25">
      <c r="M4383" s="49"/>
    </row>
    <row r="4384" spans="13:13" x14ac:dyDescent="0.25">
      <c r="M4384" s="49"/>
    </row>
    <row r="4385" spans="13:13" x14ac:dyDescent="0.25">
      <c r="M4385" s="49"/>
    </row>
    <row r="4386" spans="13:13" x14ac:dyDescent="0.25">
      <c r="M4386" s="49"/>
    </row>
    <row r="4387" spans="13:13" x14ac:dyDescent="0.25">
      <c r="M4387" s="49"/>
    </row>
    <row r="4388" spans="13:13" x14ac:dyDescent="0.25">
      <c r="M4388" s="49"/>
    </row>
    <row r="4389" spans="13:13" x14ac:dyDescent="0.25">
      <c r="M4389" s="49"/>
    </row>
    <row r="4390" spans="13:13" x14ac:dyDescent="0.25">
      <c r="M4390" s="49"/>
    </row>
    <row r="4391" spans="13:13" x14ac:dyDescent="0.25">
      <c r="M4391" s="49"/>
    </row>
    <row r="4392" spans="13:13" x14ac:dyDescent="0.25">
      <c r="M4392" s="49"/>
    </row>
    <row r="4393" spans="13:13" x14ac:dyDescent="0.25">
      <c r="M4393" s="49"/>
    </row>
    <row r="4394" spans="13:13" x14ac:dyDescent="0.25">
      <c r="M4394" s="49"/>
    </row>
    <row r="4395" spans="13:13" x14ac:dyDescent="0.25">
      <c r="M4395" s="49"/>
    </row>
    <row r="4396" spans="13:13" x14ac:dyDescent="0.25">
      <c r="M4396" s="49"/>
    </row>
    <row r="4397" spans="13:13" x14ac:dyDescent="0.25">
      <c r="M4397" s="49"/>
    </row>
    <row r="4398" spans="13:13" x14ac:dyDescent="0.25">
      <c r="M4398" s="49"/>
    </row>
    <row r="4399" spans="13:13" x14ac:dyDescent="0.25">
      <c r="M4399" s="49"/>
    </row>
    <row r="4400" spans="13:13" x14ac:dyDescent="0.25">
      <c r="M4400" s="49"/>
    </row>
    <row r="4401" spans="13:13" x14ac:dyDescent="0.25">
      <c r="M4401" s="49"/>
    </row>
    <row r="4402" spans="13:13" x14ac:dyDescent="0.25">
      <c r="M4402" s="49"/>
    </row>
    <row r="4403" spans="13:13" x14ac:dyDescent="0.25">
      <c r="M4403" s="49"/>
    </row>
    <row r="4404" spans="13:13" x14ac:dyDescent="0.25">
      <c r="M4404" s="49"/>
    </row>
    <row r="4405" spans="13:13" x14ac:dyDescent="0.25">
      <c r="M4405" s="49"/>
    </row>
    <row r="4406" spans="13:13" x14ac:dyDescent="0.25">
      <c r="M4406" s="49"/>
    </row>
    <row r="4407" spans="13:13" x14ac:dyDescent="0.25">
      <c r="M4407" s="49"/>
    </row>
    <row r="4408" spans="13:13" x14ac:dyDescent="0.25">
      <c r="M4408" s="49"/>
    </row>
    <row r="4409" spans="13:13" x14ac:dyDescent="0.25">
      <c r="M4409" s="49"/>
    </row>
    <row r="4410" spans="13:13" x14ac:dyDescent="0.25">
      <c r="M4410" s="49"/>
    </row>
    <row r="4411" spans="13:13" x14ac:dyDescent="0.25">
      <c r="M4411" s="49"/>
    </row>
    <row r="4412" spans="13:13" x14ac:dyDescent="0.25">
      <c r="M4412" s="49"/>
    </row>
    <row r="4413" spans="13:13" x14ac:dyDescent="0.25">
      <c r="M4413" s="49"/>
    </row>
    <row r="4414" spans="13:13" x14ac:dyDescent="0.25">
      <c r="M4414" s="49"/>
    </row>
    <row r="4415" spans="13:13" x14ac:dyDescent="0.25">
      <c r="M4415" s="49"/>
    </row>
    <row r="4416" spans="13:13" x14ac:dyDescent="0.25">
      <c r="M4416" s="49"/>
    </row>
    <row r="4417" spans="13:13" x14ac:dyDescent="0.25">
      <c r="M4417" s="49"/>
    </row>
    <row r="4418" spans="13:13" x14ac:dyDescent="0.25">
      <c r="M4418" s="49"/>
    </row>
    <row r="4419" spans="13:13" x14ac:dyDescent="0.25">
      <c r="M4419" s="49"/>
    </row>
    <row r="4420" spans="13:13" x14ac:dyDescent="0.25">
      <c r="M4420" s="49"/>
    </row>
    <row r="4421" spans="13:13" x14ac:dyDescent="0.25">
      <c r="M4421" s="49"/>
    </row>
    <row r="4422" spans="13:13" x14ac:dyDescent="0.25">
      <c r="M4422" s="49"/>
    </row>
    <row r="4423" spans="13:13" x14ac:dyDescent="0.25">
      <c r="M4423" s="49"/>
    </row>
    <row r="4424" spans="13:13" x14ac:dyDescent="0.25">
      <c r="M4424" s="49"/>
    </row>
    <row r="4425" spans="13:13" x14ac:dyDescent="0.25">
      <c r="M4425" s="49"/>
    </row>
    <row r="4426" spans="13:13" x14ac:dyDescent="0.25">
      <c r="M4426" s="49"/>
    </row>
    <row r="4427" spans="13:13" x14ac:dyDescent="0.25">
      <c r="M4427" s="49"/>
    </row>
    <row r="4428" spans="13:13" x14ac:dyDescent="0.25">
      <c r="M4428" s="49"/>
    </row>
    <row r="4429" spans="13:13" x14ac:dyDescent="0.25">
      <c r="M4429" s="49"/>
    </row>
    <row r="4430" spans="13:13" x14ac:dyDescent="0.25">
      <c r="M4430" s="49"/>
    </row>
    <row r="4431" spans="13:13" x14ac:dyDescent="0.25">
      <c r="M4431" s="49"/>
    </row>
    <row r="4432" spans="13:13" x14ac:dyDescent="0.25">
      <c r="M4432" s="49"/>
    </row>
    <row r="4433" spans="13:13" x14ac:dyDescent="0.25">
      <c r="M4433" s="49"/>
    </row>
    <row r="4434" spans="13:13" x14ac:dyDescent="0.25">
      <c r="M4434" s="49"/>
    </row>
    <row r="4435" spans="13:13" x14ac:dyDescent="0.25">
      <c r="M4435" s="49"/>
    </row>
    <row r="4436" spans="13:13" x14ac:dyDescent="0.25">
      <c r="M4436" s="49"/>
    </row>
    <row r="4437" spans="13:13" x14ac:dyDescent="0.25">
      <c r="M4437" s="49"/>
    </row>
    <row r="4438" spans="13:13" x14ac:dyDescent="0.25">
      <c r="M4438" s="49"/>
    </row>
    <row r="4439" spans="13:13" x14ac:dyDescent="0.25">
      <c r="M4439" s="49"/>
    </row>
    <row r="4440" spans="13:13" x14ac:dyDescent="0.25">
      <c r="M4440" s="49"/>
    </row>
    <row r="4441" spans="13:13" x14ac:dyDescent="0.25">
      <c r="M4441" s="49"/>
    </row>
    <row r="4442" spans="13:13" x14ac:dyDescent="0.25">
      <c r="M4442" s="49"/>
    </row>
    <row r="4443" spans="13:13" x14ac:dyDescent="0.25">
      <c r="M4443" s="49"/>
    </row>
    <row r="4444" spans="13:13" x14ac:dyDescent="0.25">
      <c r="M4444" s="49"/>
    </row>
    <row r="4445" spans="13:13" x14ac:dyDescent="0.25">
      <c r="M4445" s="49"/>
    </row>
    <row r="4446" spans="13:13" x14ac:dyDescent="0.25">
      <c r="M4446" s="49"/>
    </row>
    <row r="4447" spans="13:13" x14ac:dyDescent="0.25">
      <c r="M4447" s="49"/>
    </row>
    <row r="4448" spans="13:13" x14ac:dyDescent="0.25">
      <c r="M4448" s="49"/>
    </row>
    <row r="4449" spans="13:13" x14ac:dyDescent="0.25">
      <c r="M4449" s="49"/>
    </row>
    <row r="4450" spans="13:13" x14ac:dyDescent="0.25">
      <c r="M4450" s="49"/>
    </row>
    <row r="4451" spans="13:13" x14ac:dyDescent="0.25">
      <c r="M4451" s="49"/>
    </row>
    <row r="4452" spans="13:13" x14ac:dyDescent="0.25">
      <c r="M4452" s="49"/>
    </row>
    <row r="4453" spans="13:13" x14ac:dyDescent="0.25">
      <c r="M4453" s="49"/>
    </row>
    <row r="4454" spans="13:13" x14ac:dyDescent="0.25">
      <c r="M4454" s="49"/>
    </row>
    <row r="4455" spans="13:13" x14ac:dyDescent="0.25">
      <c r="M4455" s="49"/>
    </row>
    <row r="4456" spans="13:13" x14ac:dyDescent="0.25">
      <c r="M4456" s="49"/>
    </row>
    <row r="4457" spans="13:13" x14ac:dyDescent="0.25">
      <c r="M4457" s="49"/>
    </row>
    <row r="4458" spans="13:13" x14ac:dyDescent="0.25">
      <c r="M4458" s="49"/>
    </row>
    <row r="4459" spans="13:13" x14ac:dyDescent="0.25">
      <c r="M4459" s="49"/>
    </row>
    <row r="4460" spans="13:13" x14ac:dyDescent="0.25">
      <c r="M4460" s="49"/>
    </row>
    <row r="4461" spans="13:13" x14ac:dyDescent="0.25">
      <c r="M4461" s="49"/>
    </row>
    <row r="4462" spans="13:13" x14ac:dyDescent="0.25">
      <c r="M4462" s="49"/>
    </row>
    <row r="4463" spans="13:13" x14ac:dyDescent="0.25">
      <c r="M4463" s="49"/>
    </row>
    <row r="4464" spans="13:13" x14ac:dyDescent="0.25">
      <c r="M4464" s="49"/>
    </row>
    <row r="4465" spans="13:13" x14ac:dyDescent="0.25">
      <c r="M4465" s="49"/>
    </row>
    <row r="4466" spans="13:13" x14ac:dyDescent="0.25">
      <c r="M4466" s="49"/>
    </row>
    <row r="4467" spans="13:13" x14ac:dyDescent="0.25">
      <c r="M4467" s="49"/>
    </row>
    <row r="4468" spans="13:13" x14ac:dyDescent="0.25">
      <c r="M4468" s="49"/>
    </row>
    <row r="4469" spans="13:13" x14ac:dyDescent="0.25">
      <c r="M4469" s="49"/>
    </row>
    <row r="4470" spans="13:13" x14ac:dyDescent="0.25">
      <c r="M4470" s="49"/>
    </row>
    <row r="4471" spans="13:13" x14ac:dyDescent="0.25">
      <c r="M4471" s="49"/>
    </row>
    <row r="4472" spans="13:13" x14ac:dyDescent="0.25">
      <c r="M4472" s="49"/>
    </row>
    <row r="4473" spans="13:13" x14ac:dyDescent="0.25">
      <c r="M4473" s="49"/>
    </row>
    <row r="4474" spans="13:13" x14ac:dyDescent="0.25">
      <c r="M4474" s="49"/>
    </row>
    <row r="4475" spans="13:13" x14ac:dyDescent="0.25">
      <c r="M4475" s="49"/>
    </row>
    <row r="4476" spans="13:13" x14ac:dyDescent="0.25">
      <c r="M4476" s="49"/>
    </row>
    <row r="4477" spans="13:13" x14ac:dyDescent="0.25">
      <c r="M4477" s="49"/>
    </row>
    <row r="4478" spans="13:13" x14ac:dyDescent="0.25">
      <c r="M4478" s="49"/>
    </row>
    <row r="4479" spans="13:13" x14ac:dyDescent="0.25">
      <c r="M4479" s="49"/>
    </row>
    <row r="4480" spans="13:13" x14ac:dyDescent="0.25">
      <c r="M4480" s="49"/>
    </row>
    <row r="4481" spans="13:13" x14ac:dyDescent="0.25">
      <c r="M4481" s="49"/>
    </row>
    <row r="4482" spans="13:13" x14ac:dyDescent="0.25">
      <c r="M4482" s="49"/>
    </row>
    <row r="4483" spans="13:13" x14ac:dyDescent="0.25">
      <c r="M4483" s="49"/>
    </row>
    <row r="4484" spans="13:13" x14ac:dyDescent="0.25">
      <c r="M4484" s="49"/>
    </row>
    <row r="4485" spans="13:13" x14ac:dyDescent="0.25">
      <c r="M4485" s="49"/>
    </row>
    <row r="4486" spans="13:13" x14ac:dyDescent="0.25">
      <c r="M4486" s="49"/>
    </row>
    <row r="4487" spans="13:13" x14ac:dyDescent="0.25">
      <c r="M4487" s="49"/>
    </row>
    <row r="4488" spans="13:13" x14ac:dyDescent="0.25">
      <c r="M4488" s="49"/>
    </row>
    <row r="4489" spans="13:13" x14ac:dyDescent="0.25">
      <c r="M4489" s="49"/>
    </row>
    <row r="4490" spans="13:13" x14ac:dyDescent="0.25">
      <c r="M4490" s="49"/>
    </row>
    <row r="4491" spans="13:13" x14ac:dyDescent="0.25">
      <c r="M4491" s="49"/>
    </row>
    <row r="4492" spans="13:13" x14ac:dyDescent="0.25">
      <c r="M4492" s="49"/>
    </row>
    <row r="4493" spans="13:13" x14ac:dyDescent="0.25">
      <c r="M4493" s="49"/>
    </row>
    <row r="4494" spans="13:13" x14ac:dyDescent="0.25">
      <c r="M4494" s="49"/>
    </row>
    <row r="4495" spans="13:13" x14ac:dyDescent="0.25">
      <c r="M4495" s="49"/>
    </row>
    <row r="4496" spans="13:13" x14ac:dyDescent="0.25">
      <c r="M4496" s="49"/>
    </row>
    <row r="4497" spans="13:13" x14ac:dyDescent="0.25">
      <c r="M4497" s="49"/>
    </row>
    <row r="4498" spans="13:13" x14ac:dyDescent="0.25">
      <c r="M4498" s="49"/>
    </row>
    <row r="4499" spans="13:13" x14ac:dyDescent="0.25">
      <c r="M4499" s="49"/>
    </row>
    <row r="4500" spans="13:13" x14ac:dyDescent="0.25">
      <c r="M4500" s="49"/>
    </row>
    <row r="4501" spans="13:13" x14ac:dyDescent="0.25">
      <c r="M4501" s="49"/>
    </row>
    <row r="4502" spans="13:13" x14ac:dyDescent="0.25">
      <c r="M4502" s="49"/>
    </row>
    <row r="4503" spans="13:13" x14ac:dyDescent="0.25">
      <c r="M4503" s="49"/>
    </row>
    <row r="4504" spans="13:13" x14ac:dyDescent="0.25">
      <c r="M4504" s="49"/>
    </row>
    <row r="4505" spans="13:13" x14ac:dyDescent="0.25">
      <c r="M4505" s="49"/>
    </row>
    <row r="4506" spans="13:13" x14ac:dyDescent="0.25">
      <c r="M4506" s="49"/>
    </row>
    <row r="4507" spans="13:13" x14ac:dyDescent="0.25">
      <c r="M4507" s="49"/>
    </row>
    <row r="4508" spans="13:13" x14ac:dyDescent="0.25">
      <c r="M4508" s="49"/>
    </row>
    <row r="4509" spans="13:13" x14ac:dyDescent="0.25">
      <c r="M4509" s="49"/>
    </row>
    <row r="4510" spans="13:13" x14ac:dyDescent="0.25">
      <c r="M4510" s="49"/>
    </row>
    <row r="4511" spans="13:13" x14ac:dyDescent="0.25">
      <c r="M4511" s="49"/>
    </row>
    <row r="4512" spans="13:13" x14ac:dyDescent="0.25">
      <c r="M4512" s="49"/>
    </row>
    <row r="4513" spans="13:13" x14ac:dyDescent="0.25">
      <c r="M4513" s="49"/>
    </row>
    <row r="4514" spans="13:13" x14ac:dyDescent="0.25">
      <c r="M4514" s="49"/>
    </row>
    <row r="4515" spans="13:13" x14ac:dyDescent="0.25">
      <c r="M4515" s="49"/>
    </row>
    <row r="4516" spans="13:13" x14ac:dyDescent="0.25">
      <c r="M4516" s="49"/>
    </row>
    <row r="4517" spans="13:13" x14ac:dyDescent="0.25">
      <c r="M4517" s="49"/>
    </row>
    <row r="4518" spans="13:13" x14ac:dyDescent="0.25">
      <c r="M4518" s="49"/>
    </row>
    <row r="4519" spans="13:13" x14ac:dyDescent="0.25">
      <c r="M4519" s="49"/>
    </row>
    <row r="4520" spans="13:13" x14ac:dyDescent="0.25">
      <c r="M4520" s="49"/>
    </row>
    <row r="4521" spans="13:13" x14ac:dyDescent="0.25">
      <c r="M4521" s="49"/>
    </row>
    <row r="4522" spans="13:13" x14ac:dyDescent="0.25">
      <c r="M4522" s="49"/>
    </row>
    <row r="4523" spans="13:13" x14ac:dyDescent="0.25">
      <c r="M4523" s="49"/>
    </row>
    <row r="4524" spans="13:13" x14ac:dyDescent="0.25">
      <c r="M4524" s="49"/>
    </row>
    <row r="4525" spans="13:13" x14ac:dyDescent="0.25">
      <c r="M4525" s="49"/>
    </row>
    <row r="4526" spans="13:13" x14ac:dyDescent="0.25">
      <c r="M4526" s="49"/>
    </row>
    <row r="4527" spans="13:13" x14ac:dyDescent="0.25">
      <c r="M4527" s="49"/>
    </row>
    <row r="4528" spans="13:13" x14ac:dyDescent="0.25">
      <c r="M4528" s="49"/>
    </row>
    <row r="4529" spans="13:13" x14ac:dyDescent="0.25">
      <c r="M4529" s="49"/>
    </row>
    <row r="4530" spans="13:13" x14ac:dyDescent="0.25">
      <c r="M4530" s="49"/>
    </row>
    <row r="4531" spans="13:13" x14ac:dyDescent="0.25">
      <c r="M4531" s="49"/>
    </row>
    <row r="4532" spans="13:13" x14ac:dyDescent="0.25">
      <c r="M4532" s="49"/>
    </row>
    <row r="4533" spans="13:13" x14ac:dyDescent="0.25">
      <c r="M4533" s="49"/>
    </row>
    <row r="4534" spans="13:13" x14ac:dyDescent="0.25">
      <c r="M4534" s="49"/>
    </row>
    <row r="4535" spans="13:13" x14ac:dyDescent="0.25">
      <c r="M4535" s="49"/>
    </row>
    <row r="4536" spans="13:13" x14ac:dyDescent="0.25">
      <c r="M4536" s="49"/>
    </row>
    <row r="4537" spans="13:13" x14ac:dyDescent="0.25">
      <c r="M4537" s="49"/>
    </row>
    <row r="4538" spans="13:13" x14ac:dyDescent="0.25">
      <c r="M4538" s="49"/>
    </row>
    <row r="4539" spans="13:13" x14ac:dyDescent="0.25">
      <c r="M4539" s="49"/>
    </row>
    <row r="4540" spans="13:13" x14ac:dyDescent="0.25">
      <c r="M4540" s="49"/>
    </row>
    <row r="4541" spans="13:13" x14ac:dyDescent="0.25">
      <c r="M4541" s="49"/>
    </row>
    <row r="4542" spans="13:13" x14ac:dyDescent="0.25">
      <c r="M4542" s="49"/>
    </row>
    <row r="4543" spans="13:13" x14ac:dyDescent="0.25">
      <c r="M4543" s="49"/>
    </row>
    <row r="4544" spans="13:13" x14ac:dyDescent="0.25">
      <c r="M4544" s="49"/>
    </row>
    <row r="4545" spans="13:13" x14ac:dyDescent="0.25">
      <c r="M4545" s="49"/>
    </row>
    <row r="4546" spans="13:13" x14ac:dyDescent="0.25">
      <c r="M4546" s="49"/>
    </row>
    <row r="4547" spans="13:13" x14ac:dyDescent="0.25">
      <c r="M4547" s="49"/>
    </row>
    <row r="4548" spans="13:13" x14ac:dyDescent="0.25">
      <c r="M4548" s="49"/>
    </row>
    <row r="4549" spans="13:13" x14ac:dyDescent="0.25">
      <c r="M4549" s="49"/>
    </row>
    <row r="4550" spans="13:13" x14ac:dyDescent="0.25">
      <c r="M4550" s="49"/>
    </row>
    <row r="4551" spans="13:13" x14ac:dyDescent="0.25">
      <c r="M4551" s="49"/>
    </row>
    <row r="4552" spans="13:13" x14ac:dyDescent="0.25">
      <c r="M4552" s="49"/>
    </row>
    <row r="4553" spans="13:13" x14ac:dyDescent="0.25">
      <c r="M4553" s="49"/>
    </row>
    <row r="4554" spans="13:13" x14ac:dyDescent="0.25">
      <c r="M4554" s="49"/>
    </row>
    <row r="4555" spans="13:13" x14ac:dyDescent="0.25">
      <c r="M4555" s="49"/>
    </row>
    <row r="4556" spans="13:13" x14ac:dyDescent="0.25">
      <c r="M4556" s="49"/>
    </row>
    <row r="4557" spans="13:13" x14ac:dyDescent="0.25">
      <c r="M4557" s="49"/>
    </row>
    <row r="4558" spans="13:13" x14ac:dyDescent="0.25">
      <c r="M4558" s="49"/>
    </row>
    <row r="4559" spans="13:13" x14ac:dyDescent="0.25">
      <c r="M4559" s="49"/>
    </row>
    <row r="4560" spans="13:13" x14ac:dyDescent="0.25">
      <c r="M4560" s="49"/>
    </row>
    <row r="4561" spans="13:13" x14ac:dyDescent="0.25">
      <c r="M4561" s="49"/>
    </row>
    <row r="4562" spans="13:13" x14ac:dyDescent="0.25">
      <c r="M4562" s="49"/>
    </row>
    <row r="4563" spans="13:13" x14ac:dyDescent="0.25">
      <c r="M4563" s="49"/>
    </row>
    <row r="4564" spans="13:13" x14ac:dyDescent="0.25">
      <c r="M4564" s="49"/>
    </row>
    <row r="4565" spans="13:13" x14ac:dyDescent="0.25">
      <c r="M4565" s="49"/>
    </row>
    <row r="4566" spans="13:13" x14ac:dyDescent="0.25">
      <c r="M4566" s="49"/>
    </row>
    <row r="4567" spans="13:13" x14ac:dyDescent="0.25">
      <c r="M4567" s="49"/>
    </row>
    <row r="4568" spans="13:13" x14ac:dyDescent="0.25">
      <c r="M4568" s="49"/>
    </row>
    <row r="4569" spans="13:13" x14ac:dyDescent="0.25">
      <c r="M4569" s="49"/>
    </row>
    <row r="4570" spans="13:13" x14ac:dyDescent="0.25">
      <c r="M4570" s="49"/>
    </row>
    <row r="4571" spans="13:13" x14ac:dyDescent="0.25">
      <c r="M4571" s="49"/>
    </row>
    <row r="4572" spans="13:13" x14ac:dyDescent="0.25">
      <c r="M4572" s="49"/>
    </row>
    <row r="4573" spans="13:13" x14ac:dyDescent="0.25">
      <c r="M4573" s="49"/>
    </row>
    <row r="4574" spans="13:13" x14ac:dyDescent="0.25">
      <c r="M4574" s="49"/>
    </row>
    <row r="4575" spans="13:13" x14ac:dyDescent="0.25">
      <c r="M4575" s="49"/>
    </row>
    <row r="4576" spans="13:13" x14ac:dyDescent="0.25">
      <c r="M4576" s="49"/>
    </row>
    <row r="4577" spans="13:13" x14ac:dyDescent="0.25">
      <c r="M4577" s="49"/>
    </row>
    <row r="4578" spans="13:13" x14ac:dyDescent="0.25">
      <c r="M4578" s="49"/>
    </row>
    <row r="4579" spans="13:13" x14ac:dyDescent="0.25">
      <c r="M4579" s="49"/>
    </row>
    <row r="4580" spans="13:13" x14ac:dyDescent="0.25">
      <c r="M4580" s="49"/>
    </row>
    <row r="4581" spans="13:13" x14ac:dyDescent="0.25">
      <c r="M4581" s="49"/>
    </row>
    <row r="4582" spans="13:13" x14ac:dyDescent="0.25">
      <c r="M4582" s="49"/>
    </row>
    <row r="4583" spans="13:13" x14ac:dyDescent="0.25">
      <c r="M4583" s="49"/>
    </row>
    <row r="4584" spans="13:13" x14ac:dyDescent="0.25">
      <c r="M4584" s="49"/>
    </row>
    <row r="4585" spans="13:13" x14ac:dyDescent="0.25">
      <c r="M4585" s="49"/>
    </row>
    <row r="4586" spans="13:13" x14ac:dyDescent="0.25">
      <c r="M4586" s="49"/>
    </row>
    <row r="4587" spans="13:13" x14ac:dyDescent="0.25">
      <c r="M4587" s="49"/>
    </row>
    <row r="4588" spans="13:13" x14ac:dyDescent="0.25">
      <c r="M4588" s="49"/>
    </row>
    <row r="4589" spans="13:13" x14ac:dyDescent="0.25">
      <c r="M4589" s="49"/>
    </row>
    <row r="4590" spans="13:13" x14ac:dyDescent="0.25">
      <c r="M4590" s="49"/>
    </row>
    <row r="4591" spans="13:13" x14ac:dyDescent="0.25">
      <c r="M4591" s="49"/>
    </row>
    <row r="4592" spans="13:13" x14ac:dyDescent="0.25">
      <c r="M4592" s="49"/>
    </row>
    <row r="4593" spans="13:13" x14ac:dyDescent="0.25">
      <c r="M4593" s="49"/>
    </row>
    <row r="4594" spans="13:13" x14ac:dyDescent="0.25">
      <c r="M4594" s="49"/>
    </row>
    <row r="4595" spans="13:13" x14ac:dyDescent="0.25">
      <c r="M4595" s="49"/>
    </row>
    <row r="4596" spans="13:13" x14ac:dyDescent="0.25">
      <c r="M4596" s="49"/>
    </row>
    <row r="4597" spans="13:13" x14ac:dyDescent="0.25">
      <c r="M4597" s="49"/>
    </row>
    <row r="4598" spans="13:13" x14ac:dyDescent="0.25">
      <c r="M4598" s="49"/>
    </row>
    <row r="4599" spans="13:13" x14ac:dyDescent="0.25">
      <c r="M4599" s="49"/>
    </row>
    <row r="4600" spans="13:13" x14ac:dyDescent="0.25">
      <c r="M4600" s="49"/>
    </row>
    <row r="4601" spans="13:13" x14ac:dyDescent="0.25">
      <c r="M4601" s="49"/>
    </row>
    <row r="4602" spans="13:13" x14ac:dyDescent="0.25">
      <c r="M4602" s="49"/>
    </row>
    <row r="4603" spans="13:13" x14ac:dyDescent="0.25">
      <c r="M4603" s="49"/>
    </row>
    <row r="4604" spans="13:13" x14ac:dyDescent="0.25">
      <c r="M4604" s="49"/>
    </row>
    <row r="4605" spans="13:13" x14ac:dyDescent="0.25">
      <c r="M4605" s="49"/>
    </row>
    <row r="4606" spans="13:13" x14ac:dyDescent="0.25">
      <c r="M4606" s="49"/>
    </row>
    <row r="4607" spans="13:13" x14ac:dyDescent="0.25">
      <c r="M4607" s="49"/>
    </row>
    <row r="4608" spans="13:13" x14ac:dyDescent="0.25">
      <c r="M4608" s="49"/>
    </row>
    <row r="4609" spans="13:13" x14ac:dyDescent="0.25">
      <c r="M4609" s="49"/>
    </row>
    <row r="4610" spans="13:13" x14ac:dyDescent="0.25">
      <c r="M4610" s="49"/>
    </row>
    <row r="4611" spans="13:13" x14ac:dyDescent="0.25">
      <c r="M4611" s="49"/>
    </row>
    <row r="4612" spans="13:13" x14ac:dyDescent="0.25">
      <c r="M4612" s="49"/>
    </row>
    <row r="4613" spans="13:13" x14ac:dyDescent="0.25">
      <c r="M4613" s="49"/>
    </row>
    <row r="4614" spans="13:13" x14ac:dyDescent="0.25">
      <c r="M4614" s="49"/>
    </row>
    <row r="4615" spans="13:13" x14ac:dyDescent="0.25">
      <c r="M4615" s="49"/>
    </row>
    <row r="4616" spans="13:13" x14ac:dyDescent="0.25">
      <c r="M4616" s="49"/>
    </row>
    <row r="4617" spans="13:13" x14ac:dyDescent="0.25">
      <c r="M4617" s="49"/>
    </row>
    <row r="4618" spans="13:13" x14ac:dyDescent="0.25">
      <c r="M4618" s="49"/>
    </row>
    <row r="4619" spans="13:13" x14ac:dyDescent="0.25">
      <c r="M4619" s="49"/>
    </row>
    <row r="4620" spans="13:13" x14ac:dyDescent="0.25">
      <c r="M4620" s="49"/>
    </row>
    <row r="4621" spans="13:13" x14ac:dyDescent="0.25">
      <c r="M4621" s="49"/>
    </row>
    <row r="4622" spans="13:13" x14ac:dyDescent="0.25">
      <c r="M4622" s="49"/>
    </row>
    <row r="4623" spans="13:13" x14ac:dyDescent="0.25">
      <c r="M4623" s="49"/>
    </row>
    <row r="4624" spans="13:13" x14ac:dyDescent="0.25">
      <c r="M4624" s="49"/>
    </row>
    <row r="4625" spans="13:13" x14ac:dyDescent="0.25">
      <c r="M4625" s="49"/>
    </row>
    <row r="4626" spans="13:13" x14ac:dyDescent="0.25">
      <c r="M4626" s="49"/>
    </row>
    <row r="4627" spans="13:13" x14ac:dyDescent="0.25">
      <c r="M4627" s="49"/>
    </row>
    <row r="4628" spans="13:13" x14ac:dyDescent="0.25">
      <c r="M4628" s="49"/>
    </row>
    <row r="4629" spans="13:13" x14ac:dyDescent="0.25">
      <c r="M4629" s="49"/>
    </row>
    <row r="4630" spans="13:13" x14ac:dyDescent="0.25">
      <c r="M4630" s="49"/>
    </row>
    <row r="4631" spans="13:13" x14ac:dyDescent="0.25">
      <c r="M4631" s="49"/>
    </row>
    <row r="4632" spans="13:13" x14ac:dyDescent="0.25">
      <c r="M4632" s="49"/>
    </row>
    <row r="4633" spans="13:13" x14ac:dyDescent="0.25">
      <c r="M4633" s="49"/>
    </row>
    <row r="4634" spans="13:13" x14ac:dyDescent="0.25">
      <c r="M4634" s="49"/>
    </row>
    <row r="4635" spans="13:13" x14ac:dyDescent="0.25">
      <c r="M4635" s="49"/>
    </row>
    <row r="4636" spans="13:13" x14ac:dyDescent="0.25">
      <c r="M4636" s="49"/>
    </row>
    <row r="4637" spans="13:13" x14ac:dyDescent="0.25">
      <c r="M4637" s="49"/>
    </row>
    <row r="4638" spans="13:13" x14ac:dyDescent="0.25">
      <c r="M4638" s="49"/>
    </row>
    <row r="4639" spans="13:13" x14ac:dyDescent="0.25">
      <c r="M4639" s="49"/>
    </row>
    <row r="4640" spans="13:13" x14ac:dyDescent="0.25">
      <c r="M4640" s="49"/>
    </row>
    <row r="4641" spans="13:13" x14ac:dyDescent="0.25">
      <c r="M4641" s="49"/>
    </row>
    <row r="4642" spans="13:13" x14ac:dyDescent="0.25">
      <c r="M4642" s="49"/>
    </row>
    <row r="4643" spans="13:13" x14ac:dyDescent="0.25">
      <c r="M4643" s="49"/>
    </row>
    <row r="4644" spans="13:13" x14ac:dyDescent="0.25">
      <c r="M4644" s="49"/>
    </row>
    <row r="4645" spans="13:13" x14ac:dyDescent="0.25">
      <c r="M4645" s="49"/>
    </row>
    <row r="4646" spans="13:13" x14ac:dyDescent="0.25">
      <c r="M4646" s="49"/>
    </row>
    <row r="4647" spans="13:13" x14ac:dyDescent="0.25">
      <c r="M4647" s="49"/>
    </row>
    <row r="4648" spans="13:13" x14ac:dyDescent="0.25">
      <c r="M4648" s="49"/>
    </row>
    <row r="4649" spans="13:13" x14ac:dyDescent="0.25">
      <c r="M4649" s="49"/>
    </row>
    <row r="4650" spans="13:13" x14ac:dyDescent="0.25">
      <c r="M4650" s="49"/>
    </row>
    <row r="4651" spans="13:13" x14ac:dyDescent="0.25">
      <c r="M4651" s="49"/>
    </row>
    <row r="4652" spans="13:13" x14ac:dyDescent="0.25">
      <c r="M4652" s="49"/>
    </row>
    <row r="4653" spans="13:13" x14ac:dyDescent="0.25">
      <c r="M4653" s="49"/>
    </row>
    <row r="4654" spans="13:13" x14ac:dyDescent="0.25">
      <c r="M4654" s="49"/>
    </row>
    <row r="4655" spans="13:13" x14ac:dyDescent="0.25">
      <c r="M4655" s="49"/>
    </row>
    <row r="4656" spans="13:13" x14ac:dyDescent="0.25">
      <c r="M4656" s="49"/>
    </row>
    <row r="4657" spans="13:13" x14ac:dyDescent="0.25">
      <c r="M4657" s="49"/>
    </row>
    <row r="4658" spans="13:13" x14ac:dyDescent="0.25">
      <c r="M4658" s="49"/>
    </row>
    <row r="4659" spans="13:13" x14ac:dyDescent="0.25">
      <c r="M4659" s="49"/>
    </row>
    <row r="4660" spans="13:13" x14ac:dyDescent="0.25">
      <c r="M4660" s="49"/>
    </row>
    <row r="4661" spans="13:13" x14ac:dyDescent="0.25">
      <c r="M4661" s="49"/>
    </row>
    <row r="4662" spans="13:13" x14ac:dyDescent="0.25">
      <c r="M4662" s="49"/>
    </row>
    <row r="4663" spans="13:13" x14ac:dyDescent="0.25">
      <c r="M4663" s="49"/>
    </row>
    <row r="4664" spans="13:13" x14ac:dyDescent="0.25">
      <c r="M4664" s="49"/>
    </row>
    <row r="4665" spans="13:13" x14ac:dyDescent="0.25">
      <c r="M4665" s="49"/>
    </row>
    <row r="4666" spans="13:13" x14ac:dyDescent="0.25">
      <c r="M4666" s="49"/>
    </row>
    <row r="4667" spans="13:13" x14ac:dyDescent="0.25">
      <c r="M4667" s="49"/>
    </row>
    <row r="4668" spans="13:13" x14ac:dyDescent="0.25">
      <c r="M4668" s="49"/>
    </row>
    <row r="4669" spans="13:13" x14ac:dyDescent="0.25">
      <c r="M4669" s="49"/>
    </row>
    <row r="4670" spans="13:13" x14ac:dyDescent="0.25">
      <c r="M4670" s="49"/>
    </row>
    <row r="4671" spans="13:13" x14ac:dyDescent="0.25">
      <c r="M4671" s="49"/>
    </row>
    <row r="4672" spans="13:13" x14ac:dyDescent="0.25">
      <c r="M4672" s="49"/>
    </row>
    <row r="4673" spans="13:13" x14ac:dyDescent="0.25">
      <c r="M4673" s="49"/>
    </row>
    <row r="4674" spans="13:13" x14ac:dyDescent="0.25">
      <c r="M4674" s="49"/>
    </row>
    <row r="4675" spans="13:13" x14ac:dyDescent="0.25">
      <c r="M4675" s="49"/>
    </row>
    <row r="4676" spans="13:13" x14ac:dyDescent="0.25">
      <c r="M4676" s="49"/>
    </row>
    <row r="4677" spans="13:13" x14ac:dyDescent="0.25">
      <c r="M4677" s="49"/>
    </row>
    <row r="4678" spans="13:13" x14ac:dyDescent="0.25">
      <c r="M4678" s="49"/>
    </row>
    <row r="4679" spans="13:13" x14ac:dyDescent="0.25">
      <c r="M4679" s="49"/>
    </row>
    <row r="4680" spans="13:13" x14ac:dyDescent="0.25">
      <c r="M4680" s="49"/>
    </row>
    <row r="4681" spans="13:13" x14ac:dyDescent="0.25">
      <c r="M4681" s="49"/>
    </row>
    <row r="4682" spans="13:13" x14ac:dyDescent="0.25">
      <c r="M4682" s="49"/>
    </row>
    <row r="4683" spans="13:13" x14ac:dyDescent="0.25">
      <c r="M4683" s="49"/>
    </row>
    <row r="4684" spans="13:13" x14ac:dyDescent="0.25">
      <c r="M4684" s="49"/>
    </row>
    <row r="4685" spans="13:13" x14ac:dyDescent="0.25">
      <c r="M4685" s="49"/>
    </row>
    <row r="4686" spans="13:13" x14ac:dyDescent="0.25">
      <c r="M4686" s="49"/>
    </row>
    <row r="4687" spans="13:13" x14ac:dyDescent="0.25">
      <c r="M4687" s="49"/>
    </row>
    <row r="4688" spans="13:13" x14ac:dyDescent="0.25">
      <c r="M4688" s="49"/>
    </row>
    <row r="4689" spans="9:13" x14ac:dyDescent="0.25">
      <c r="M4689" s="49"/>
    </row>
    <row r="4690" spans="9:13" x14ac:dyDescent="0.25">
      <c r="I4690" s="14"/>
      <c r="M4690" s="49"/>
    </row>
    <row r="4691" spans="9:13" x14ac:dyDescent="0.25">
      <c r="I4691" s="14"/>
      <c r="M4691" s="49"/>
    </row>
    <row r="4692" spans="9:13" x14ac:dyDescent="0.25">
      <c r="I4692" s="14"/>
      <c r="M4692" s="49"/>
    </row>
    <row r="4693" spans="9:13" x14ac:dyDescent="0.25">
      <c r="I4693" s="14"/>
      <c r="M4693" s="49"/>
    </row>
    <row r="4694" spans="9:13" x14ac:dyDescent="0.25">
      <c r="I4694" s="14"/>
      <c r="M4694" s="49"/>
    </row>
    <row r="4695" spans="9:13" x14ac:dyDescent="0.25">
      <c r="I4695" s="14"/>
      <c r="M4695" s="49"/>
    </row>
    <row r="4696" spans="9:13" x14ac:dyDescent="0.25">
      <c r="I4696" s="14"/>
      <c r="M4696" s="49"/>
    </row>
    <row r="4697" spans="9:13" x14ac:dyDescent="0.25">
      <c r="I4697" s="14"/>
      <c r="M4697" s="49"/>
    </row>
    <row r="4698" spans="9:13" x14ac:dyDescent="0.25">
      <c r="I4698" s="14"/>
      <c r="M4698" s="49"/>
    </row>
    <row r="4699" spans="9:13" x14ac:dyDescent="0.25">
      <c r="I4699" s="14"/>
      <c r="M4699" s="49"/>
    </row>
    <row r="4700" spans="9:13" x14ac:dyDescent="0.25">
      <c r="I4700" s="14"/>
      <c r="M4700" s="49"/>
    </row>
    <row r="4701" spans="9:13" x14ac:dyDescent="0.25">
      <c r="I4701" s="14"/>
      <c r="M4701" s="49"/>
    </row>
    <row r="4702" spans="9:13" x14ac:dyDescent="0.25">
      <c r="I4702" s="14"/>
      <c r="M4702" s="49"/>
    </row>
    <row r="4703" spans="9:13" x14ac:dyDescent="0.25">
      <c r="I4703" s="14"/>
      <c r="M4703" s="49"/>
    </row>
    <row r="4704" spans="9:13" x14ac:dyDescent="0.25">
      <c r="I4704" s="14"/>
      <c r="M4704" s="49"/>
    </row>
    <row r="4705" spans="9:13" x14ac:dyDescent="0.25">
      <c r="I4705" s="14"/>
      <c r="M4705" s="49"/>
    </row>
    <row r="4706" spans="9:13" x14ac:dyDescent="0.25">
      <c r="I4706" s="14"/>
      <c r="M4706" s="49"/>
    </row>
    <row r="4707" spans="9:13" x14ac:dyDescent="0.25">
      <c r="I4707" s="14"/>
      <c r="M4707" s="49"/>
    </row>
    <row r="4708" spans="9:13" x14ac:dyDescent="0.25">
      <c r="I4708" s="14"/>
      <c r="M4708" s="49"/>
    </row>
    <row r="4709" spans="9:13" x14ac:dyDescent="0.25">
      <c r="I4709" s="14"/>
      <c r="M4709" s="49"/>
    </row>
    <row r="4710" spans="9:13" x14ac:dyDescent="0.25">
      <c r="I4710" s="14"/>
      <c r="M4710" s="49"/>
    </row>
    <row r="4711" spans="9:13" x14ac:dyDescent="0.25">
      <c r="I4711" s="14"/>
      <c r="M4711" s="49"/>
    </row>
    <row r="4712" spans="9:13" x14ac:dyDescent="0.25">
      <c r="I4712" s="14"/>
      <c r="M4712" s="49"/>
    </row>
    <row r="4713" spans="9:13" x14ac:dyDescent="0.25">
      <c r="I4713" s="14"/>
      <c r="M4713" s="49"/>
    </row>
    <row r="4714" spans="9:13" x14ac:dyDescent="0.25">
      <c r="I4714" s="14"/>
      <c r="M4714" s="49"/>
    </row>
    <row r="4715" spans="9:13" x14ac:dyDescent="0.25">
      <c r="I4715" s="14"/>
      <c r="M4715" s="49"/>
    </row>
    <row r="4716" spans="9:13" x14ac:dyDescent="0.25">
      <c r="I4716" s="14"/>
      <c r="M4716" s="49"/>
    </row>
    <row r="4717" spans="9:13" x14ac:dyDescent="0.25">
      <c r="I4717" s="14"/>
      <c r="M4717" s="49"/>
    </row>
    <row r="4718" spans="9:13" x14ac:dyDescent="0.25">
      <c r="I4718" s="14"/>
      <c r="M4718" s="49"/>
    </row>
    <row r="4719" spans="9:13" x14ac:dyDescent="0.25">
      <c r="I4719" s="14"/>
      <c r="M4719" s="49"/>
    </row>
    <row r="4720" spans="9:13" x14ac:dyDescent="0.25">
      <c r="I4720" s="14"/>
      <c r="M4720" s="49"/>
    </row>
    <row r="4721" spans="9:13" x14ac:dyDescent="0.25">
      <c r="I4721" s="14"/>
      <c r="M4721" s="49"/>
    </row>
    <row r="4722" spans="9:13" x14ac:dyDescent="0.25">
      <c r="I4722" s="14"/>
      <c r="M4722" s="49"/>
    </row>
    <row r="4723" spans="9:13" x14ac:dyDescent="0.25">
      <c r="I4723" s="14"/>
      <c r="M4723" s="49"/>
    </row>
    <row r="4724" spans="9:13" x14ac:dyDescent="0.25">
      <c r="I4724" s="14"/>
      <c r="M4724" s="49"/>
    </row>
    <row r="4725" spans="9:13" x14ac:dyDescent="0.25">
      <c r="I4725" s="14"/>
      <c r="M4725" s="49"/>
    </row>
    <row r="4726" spans="9:13" x14ac:dyDescent="0.25">
      <c r="I4726" s="14"/>
      <c r="M4726" s="49"/>
    </row>
    <row r="4727" spans="9:13" x14ac:dyDescent="0.25">
      <c r="I4727" s="14"/>
      <c r="M4727" s="49"/>
    </row>
    <row r="4728" spans="9:13" x14ac:dyDescent="0.25">
      <c r="I4728" s="14"/>
      <c r="M4728" s="49"/>
    </row>
    <row r="4729" spans="9:13" x14ac:dyDescent="0.25">
      <c r="I4729" s="14"/>
      <c r="M4729" s="49"/>
    </row>
    <row r="4730" spans="9:13" x14ac:dyDescent="0.25">
      <c r="I4730" s="14"/>
      <c r="M4730" s="49"/>
    </row>
    <row r="4731" spans="9:13" x14ac:dyDescent="0.25">
      <c r="I4731" s="14"/>
      <c r="M4731" s="49"/>
    </row>
    <row r="4732" spans="9:13" x14ac:dyDescent="0.25">
      <c r="I4732" s="14"/>
      <c r="M4732" s="49"/>
    </row>
    <row r="4733" spans="9:13" x14ac:dyDescent="0.25">
      <c r="I4733" s="14"/>
      <c r="M4733" s="49"/>
    </row>
    <row r="4734" spans="9:13" x14ac:dyDescent="0.25">
      <c r="I4734" s="14"/>
      <c r="M4734" s="49"/>
    </row>
    <row r="4735" spans="9:13" x14ac:dyDescent="0.25">
      <c r="I4735" s="14"/>
      <c r="M4735" s="49"/>
    </row>
    <row r="4736" spans="9:13" x14ac:dyDescent="0.25">
      <c r="I4736" s="14"/>
      <c r="M4736" s="49"/>
    </row>
    <row r="4737" spans="9:13" x14ac:dyDescent="0.25">
      <c r="I4737" s="14"/>
      <c r="M4737" s="49"/>
    </row>
    <row r="4738" spans="9:13" x14ac:dyDescent="0.25">
      <c r="I4738" s="14"/>
      <c r="M4738" s="49"/>
    </row>
    <row r="4739" spans="9:13" x14ac:dyDescent="0.25">
      <c r="I4739" s="14"/>
      <c r="M4739" s="49"/>
    </row>
    <row r="4740" spans="9:13" x14ac:dyDescent="0.25">
      <c r="I4740" s="14"/>
      <c r="M4740" s="49"/>
    </row>
    <row r="4741" spans="9:13" x14ac:dyDescent="0.25">
      <c r="I4741" s="14"/>
      <c r="M4741" s="49"/>
    </row>
    <row r="4742" spans="9:13" x14ac:dyDescent="0.25">
      <c r="I4742" s="14"/>
      <c r="M4742" s="49"/>
    </row>
    <row r="4743" spans="9:13" x14ac:dyDescent="0.25">
      <c r="I4743" s="14"/>
      <c r="M4743" s="49"/>
    </row>
    <row r="4744" spans="9:13" x14ac:dyDescent="0.25">
      <c r="I4744" s="14"/>
      <c r="M4744" s="49"/>
    </row>
    <row r="4745" spans="9:13" x14ac:dyDescent="0.25">
      <c r="I4745" s="14"/>
      <c r="M4745" s="49"/>
    </row>
    <row r="4746" spans="9:13" x14ac:dyDescent="0.25">
      <c r="I4746" s="14"/>
      <c r="M4746" s="49"/>
    </row>
    <row r="4747" spans="9:13" x14ac:dyDescent="0.25">
      <c r="I4747" s="14"/>
      <c r="M4747" s="49"/>
    </row>
    <row r="4748" spans="9:13" x14ac:dyDescent="0.25">
      <c r="I4748" s="14"/>
      <c r="M4748" s="49"/>
    </row>
    <row r="4749" spans="9:13" x14ac:dyDescent="0.25">
      <c r="I4749" s="14"/>
      <c r="M4749" s="49"/>
    </row>
    <row r="4750" spans="9:13" x14ac:dyDescent="0.25">
      <c r="I4750" s="14"/>
      <c r="M4750" s="49"/>
    </row>
    <row r="4751" spans="9:13" x14ac:dyDescent="0.25">
      <c r="I4751" s="14"/>
      <c r="M4751" s="49"/>
    </row>
    <row r="4752" spans="9:13" x14ac:dyDescent="0.25">
      <c r="I4752" s="14"/>
      <c r="M4752" s="49"/>
    </row>
    <row r="4753" spans="9:13" x14ac:dyDescent="0.25">
      <c r="I4753" s="14"/>
      <c r="M4753" s="49"/>
    </row>
    <row r="4754" spans="9:13" x14ac:dyDescent="0.25">
      <c r="I4754" s="14"/>
      <c r="M4754" s="49"/>
    </row>
    <row r="4755" spans="9:13" x14ac:dyDescent="0.25">
      <c r="I4755" s="14"/>
      <c r="M4755" s="49"/>
    </row>
    <row r="4756" spans="9:13" x14ac:dyDescent="0.25">
      <c r="I4756" s="14"/>
      <c r="M4756" s="49"/>
    </row>
    <row r="4757" spans="9:13" x14ac:dyDescent="0.25">
      <c r="I4757" s="14"/>
      <c r="M4757" s="49"/>
    </row>
    <row r="4758" spans="9:13" x14ac:dyDescent="0.25">
      <c r="I4758" s="14"/>
      <c r="M4758" s="49"/>
    </row>
    <row r="4759" spans="9:13" x14ac:dyDescent="0.25">
      <c r="I4759" s="14"/>
      <c r="M4759" s="49"/>
    </row>
    <row r="4760" spans="9:13" x14ac:dyDescent="0.25">
      <c r="I4760" s="14"/>
      <c r="M4760" s="49"/>
    </row>
    <row r="4761" spans="9:13" x14ac:dyDescent="0.25">
      <c r="I4761" s="14"/>
      <c r="M4761" s="49"/>
    </row>
    <row r="4762" spans="9:13" x14ac:dyDescent="0.25">
      <c r="I4762" s="14"/>
      <c r="M4762" s="49"/>
    </row>
    <row r="4763" spans="9:13" x14ac:dyDescent="0.25">
      <c r="I4763" s="14"/>
      <c r="M4763" s="49"/>
    </row>
    <row r="4764" spans="9:13" x14ac:dyDescent="0.25">
      <c r="I4764" s="14"/>
      <c r="M4764" s="49"/>
    </row>
    <row r="4765" spans="9:13" x14ac:dyDescent="0.25">
      <c r="I4765" s="14"/>
      <c r="M4765" s="49"/>
    </row>
    <row r="4766" spans="9:13" x14ac:dyDescent="0.25">
      <c r="I4766" s="14"/>
      <c r="M4766" s="49"/>
    </row>
    <row r="4767" spans="9:13" x14ac:dyDescent="0.25">
      <c r="I4767" s="14"/>
      <c r="M4767" s="49"/>
    </row>
    <row r="4768" spans="9:13" x14ac:dyDescent="0.25">
      <c r="I4768" s="14"/>
      <c r="M4768" s="49"/>
    </row>
    <row r="4769" spans="9:13" x14ac:dyDescent="0.25">
      <c r="I4769" s="14"/>
      <c r="M4769" s="49"/>
    </row>
    <row r="4770" spans="9:13" x14ac:dyDescent="0.25">
      <c r="I4770" s="14"/>
      <c r="M4770" s="49"/>
    </row>
    <row r="4771" spans="9:13" x14ac:dyDescent="0.25">
      <c r="I4771" s="14"/>
      <c r="M4771" s="49"/>
    </row>
    <row r="4772" spans="9:13" x14ac:dyDescent="0.25">
      <c r="I4772" s="14"/>
      <c r="M4772" s="49"/>
    </row>
    <row r="4773" spans="9:13" x14ac:dyDescent="0.25">
      <c r="I4773" s="14"/>
      <c r="M4773" s="49"/>
    </row>
    <row r="4774" spans="9:13" x14ac:dyDescent="0.25">
      <c r="I4774" s="14"/>
      <c r="M4774" s="49"/>
    </row>
    <row r="4775" spans="9:13" x14ac:dyDescent="0.25">
      <c r="I4775" s="14"/>
      <c r="M4775" s="49"/>
    </row>
    <row r="4776" spans="9:13" x14ac:dyDescent="0.25">
      <c r="I4776" s="14"/>
      <c r="M4776" s="49"/>
    </row>
    <row r="4777" spans="9:13" x14ac:dyDescent="0.25">
      <c r="I4777" s="14"/>
      <c r="M4777" s="49"/>
    </row>
    <row r="4778" spans="9:13" x14ac:dyDescent="0.25">
      <c r="I4778" s="14"/>
      <c r="M4778" s="49"/>
    </row>
    <row r="4779" spans="9:13" x14ac:dyDescent="0.25">
      <c r="I4779" s="14"/>
      <c r="M4779" s="49"/>
    </row>
    <row r="4780" spans="9:13" x14ac:dyDescent="0.25">
      <c r="I4780" s="14"/>
      <c r="M4780" s="49"/>
    </row>
    <row r="4781" spans="9:13" x14ac:dyDescent="0.25">
      <c r="I4781" s="14"/>
      <c r="M4781" s="49"/>
    </row>
    <row r="4782" spans="9:13" x14ac:dyDescent="0.25">
      <c r="I4782" s="14"/>
      <c r="M4782" s="49"/>
    </row>
    <row r="4783" spans="9:13" x14ac:dyDescent="0.25">
      <c r="I4783" s="14"/>
      <c r="M4783" s="49"/>
    </row>
    <row r="4784" spans="9:13" x14ac:dyDescent="0.25">
      <c r="I4784" s="14"/>
      <c r="M4784" s="49"/>
    </row>
    <row r="4785" spans="9:13" x14ac:dyDescent="0.25">
      <c r="I4785" s="14"/>
      <c r="M4785" s="49"/>
    </row>
    <row r="4786" spans="9:13" x14ac:dyDescent="0.25">
      <c r="I4786" s="14"/>
      <c r="M4786" s="49"/>
    </row>
    <row r="4787" spans="9:13" x14ac:dyDescent="0.25">
      <c r="I4787" s="14"/>
      <c r="M4787" s="49"/>
    </row>
    <row r="4788" spans="9:13" x14ac:dyDescent="0.25">
      <c r="I4788" s="14"/>
      <c r="M4788" s="49"/>
    </row>
    <row r="4789" spans="9:13" x14ac:dyDescent="0.25">
      <c r="I4789" s="14"/>
      <c r="M4789" s="49"/>
    </row>
    <row r="4790" spans="9:13" x14ac:dyDescent="0.25">
      <c r="I4790" s="14"/>
      <c r="M4790" s="49"/>
    </row>
    <row r="4791" spans="9:13" x14ac:dyDescent="0.25">
      <c r="I4791" s="14"/>
      <c r="M4791" s="49"/>
    </row>
    <row r="4792" spans="9:13" x14ac:dyDescent="0.25">
      <c r="I4792" s="14"/>
      <c r="M4792" s="49"/>
    </row>
    <row r="4793" spans="9:13" x14ac:dyDescent="0.25">
      <c r="I4793" s="14"/>
      <c r="M4793" s="49"/>
    </row>
    <row r="4794" spans="9:13" x14ac:dyDescent="0.25">
      <c r="I4794" s="14"/>
      <c r="M4794" s="49"/>
    </row>
    <row r="4795" spans="9:13" x14ac:dyDescent="0.25">
      <c r="I4795" s="14"/>
      <c r="M4795" s="49"/>
    </row>
    <row r="4796" spans="9:13" x14ac:dyDescent="0.25">
      <c r="I4796" s="14"/>
      <c r="M4796" s="49"/>
    </row>
    <row r="4797" spans="9:13" x14ac:dyDescent="0.25">
      <c r="I4797" s="14"/>
      <c r="M4797" s="49"/>
    </row>
    <row r="4798" spans="9:13" x14ac:dyDescent="0.25">
      <c r="I4798" s="14"/>
      <c r="M4798" s="49"/>
    </row>
    <row r="4799" spans="9:13" x14ac:dyDescent="0.25">
      <c r="I4799" s="14"/>
      <c r="M4799" s="49"/>
    </row>
    <row r="4800" spans="9:13" x14ac:dyDescent="0.25">
      <c r="I4800" s="14"/>
      <c r="M4800" s="49"/>
    </row>
    <row r="4801" spans="9:13" x14ac:dyDescent="0.25">
      <c r="I4801" s="14"/>
      <c r="M4801" s="49"/>
    </row>
    <row r="4802" spans="9:13" x14ac:dyDescent="0.25">
      <c r="I4802" s="14"/>
      <c r="M4802" s="49"/>
    </row>
    <row r="4803" spans="9:13" x14ac:dyDescent="0.25">
      <c r="I4803" s="14"/>
      <c r="M4803" s="49"/>
    </row>
    <row r="4804" spans="9:13" x14ac:dyDescent="0.25">
      <c r="I4804" s="14"/>
      <c r="M4804" s="49"/>
    </row>
    <row r="4805" spans="9:13" x14ac:dyDescent="0.25">
      <c r="I4805" s="14"/>
      <c r="M4805" s="49"/>
    </row>
    <row r="4806" spans="9:13" x14ac:dyDescent="0.25">
      <c r="I4806" s="14"/>
      <c r="M4806" s="49"/>
    </row>
    <row r="4807" spans="9:13" x14ac:dyDescent="0.25">
      <c r="I4807" s="14"/>
      <c r="M4807" s="49"/>
    </row>
    <row r="4808" spans="9:13" x14ac:dyDescent="0.25">
      <c r="I4808" s="14"/>
      <c r="M4808" s="49"/>
    </row>
    <row r="4809" spans="9:13" x14ac:dyDescent="0.25">
      <c r="I4809" s="14"/>
      <c r="M4809" s="49"/>
    </row>
    <row r="4810" spans="9:13" x14ac:dyDescent="0.25">
      <c r="I4810" s="14"/>
      <c r="M4810" s="49"/>
    </row>
    <row r="4811" spans="9:13" x14ac:dyDescent="0.25">
      <c r="I4811" s="14"/>
      <c r="M4811" s="49"/>
    </row>
    <row r="4812" spans="9:13" x14ac:dyDescent="0.25">
      <c r="I4812" s="14"/>
      <c r="M4812" s="49"/>
    </row>
    <row r="4813" spans="9:13" x14ac:dyDescent="0.25">
      <c r="I4813" s="14"/>
      <c r="M4813" s="49"/>
    </row>
    <row r="4814" spans="9:13" x14ac:dyDescent="0.25">
      <c r="I4814" s="14"/>
      <c r="M4814" s="49"/>
    </row>
    <row r="4815" spans="9:13" x14ac:dyDescent="0.25">
      <c r="I4815" s="14"/>
      <c r="M4815" s="49"/>
    </row>
    <row r="4816" spans="9:13" x14ac:dyDescent="0.25">
      <c r="I4816" s="14"/>
      <c r="M4816" s="49"/>
    </row>
    <row r="4817" spans="9:13" x14ac:dyDescent="0.25">
      <c r="I4817" s="14"/>
      <c r="M4817" s="49"/>
    </row>
    <row r="4818" spans="9:13" x14ac:dyDescent="0.25">
      <c r="I4818" s="14"/>
      <c r="M4818" s="49"/>
    </row>
    <row r="4819" spans="9:13" x14ac:dyDescent="0.25">
      <c r="I4819" s="14"/>
      <c r="M4819" s="49"/>
    </row>
    <row r="4820" spans="9:13" x14ac:dyDescent="0.25">
      <c r="I4820" s="14"/>
      <c r="M4820" s="49"/>
    </row>
    <row r="4821" spans="9:13" x14ac:dyDescent="0.25">
      <c r="I4821" s="14"/>
      <c r="M4821" s="49"/>
    </row>
    <row r="4822" spans="9:13" x14ac:dyDescent="0.25">
      <c r="I4822" s="14"/>
      <c r="M4822" s="49"/>
    </row>
    <row r="4823" spans="9:13" x14ac:dyDescent="0.25">
      <c r="I4823" s="14"/>
      <c r="M4823" s="49"/>
    </row>
    <row r="4824" spans="9:13" x14ac:dyDescent="0.25">
      <c r="I4824" s="14"/>
      <c r="M4824" s="49"/>
    </row>
    <row r="4825" spans="9:13" x14ac:dyDescent="0.25">
      <c r="I4825" s="14"/>
      <c r="M4825" s="49"/>
    </row>
    <row r="4826" spans="9:13" x14ac:dyDescent="0.25">
      <c r="I4826" s="14"/>
      <c r="M4826" s="49"/>
    </row>
    <row r="4827" spans="9:13" x14ac:dyDescent="0.25">
      <c r="I4827" s="14"/>
      <c r="M4827" s="49"/>
    </row>
    <row r="4828" spans="9:13" x14ac:dyDescent="0.25">
      <c r="I4828" s="14"/>
      <c r="M4828" s="49"/>
    </row>
    <row r="4829" spans="9:13" x14ac:dyDescent="0.25">
      <c r="I4829" s="14"/>
      <c r="M4829" s="49"/>
    </row>
    <row r="4830" spans="9:13" x14ac:dyDescent="0.25">
      <c r="I4830" s="14"/>
      <c r="M4830" s="49"/>
    </row>
    <row r="4831" spans="9:13" x14ac:dyDescent="0.25">
      <c r="I4831" s="14"/>
      <c r="M4831" s="49"/>
    </row>
    <row r="4832" spans="9:13" x14ac:dyDescent="0.25">
      <c r="I4832" s="14"/>
      <c r="M4832" s="49"/>
    </row>
    <row r="4833" spans="9:13" x14ac:dyDescent="0.25">
      <c r="I4833" s="14"/>
      <c r="M4833" s="49"/>
    </row>
    <row r="4834" spans="9:13" x14ac:dyDescent="0.25">
      <c r="I4834" s="14"/>
      <c r="M4834" s="49"/>
    </row>
    <row r="4835" spans="9:13" x14ac:dyDescent="0.25">
      <c r="I4835" s="14"/>
      <c r="M4835" s="49"/>
    </row>
    <row r="4836" spans="9:13" x14ac:dyDescent="0.25">
      <c r="I4836" s="14"/>
      <c r="M4836" s="49"/>
    </row>
    <row r="4837" spans="9:13" x14ac:dyDescent="0.25">
      <c r="I4837" s="14"/>
      <c r="M4837" s="49"/>
    </row>
    <row r="4838" spans="9:13" x14ac:dyDescent="0.25">
      <c r="I4838" s="14"/>
      <c r="M4838" s="49"/>
    </row>
    <row r="4839" spans="9:13" x14ac:dyDescent="0.25">
      <c r="I4839" s="14"/>
      <c r="M4839" s="49"/>
    </row>
    <row r="4840" spans="9:13" x14ac:dyDescent="0.25">
      <c r="I4840" s="14"/>
      <c r="M4840" s="49"/>
    </row>
    <row r="4841" spans="9:13" x14ac:dyDescent="0.25">
      <c r="I4841" s="14"/>
      <c r="M4841" s="49"/>
    </row>
    <row r="4842" spans="9:13" x14ac:dyDescent="0.25">
      <c r="I4842" s="14"/>
      <c r="M4842" s="49"/>
    </row>
    <row r="4843" spans="9:13" x14ac:dyDescent="0.25">
      <c r="I4843" s="14"/>
      <c r="M4843" s="49"/>
    </row>
    <row r="4844" spans="9:13" x14ac:dyDescent="0.25">
      <c r="I4844" s="14"/>
      <c r="M4844" s="49"/>
    </row>
    <row r="4845" spans="9:13" x14ac:dyDescent="0.25">
      <c r="I4845" s="14"/>
      <c r="M4845" s="49"/>
    </row>
    <row r="4846" spans="9:13" x14ac:dyDescent="0.25">
      <c r="I4846" s="14"/>
      <c r="M4846" s="49"/>
    </row>
    <row r="4847" spans="9:13" x14ac:dyDescent="0.25">
      <c r="I4847" s="14"/>
      <c r="M4847" s="49"/>
    </row>
    <row r="4848" spans="9:13" x14ac:dyDescent="0.25">
      <c r="I4848" s="14"/>
      <c r="M4848" s="49"/>
    </row>
    <row r="4849" spans="9:13" x14ac:dyDescent="0.25">
      <c r="I4849" s="14"/>
      <c r="M4849" s="49"/>
    </row>
    <row r="4850" spans="9:13" x14ac:dyDescent="0.25">
      <c r="I4850" s="14"/>
      <c r="M4850" s="49"/>
    </row>
    <row r="4851" spans="9:13" x14ac:dyDescent="0.25">
      <c r="I4851" s="14"/>
      <c r="M4851" s="49"/>
    </row>
    <row r="4852" spans="9:13" x14ac:dyDescent="0.25">
      <c r="I4852" s="14"/>
      <c r="M4852" s="49"/>
    </row>
    <row r="4853" spans="9:13" x14ac:dyDescent="0.25">
      <c r="I4853" s="14"/>
      <c r="M4853" s="49"/>
    </row>
    <row r="4854" spans="9:13" x14ac:dyDescent="0.25">
      <c r="I4854" s="14"/>
      <c r="M4854" s="49"/>
    </row>
    <row r="4855" spans="9:13" x14ac:dyDescent="0.25">
      <c r="I4855" s="14"/>
      <c r="M4855" s="49"/>
    </row>
    <row r="4856" spans="9:13" x14ac:dyDescent="0.25">
      <c r="I4856" s="14"/>
      <c r="M4856" s="49"/>
    </row>
    <row r="4857" spans="9:13" x14ac:dyDescent="0.25">
      <c r="I4857" s="14"/>
      <c r="M4857" s="49"/>
    </row>
    <row r="4858" spans="9:13" x14ac:dyDescent="0.25">
      <c r="I4858" s="14"/>
      <c r="M4858" s="49"/>
    </row>
    <row r="4859" spans="9:13" x14ac:dyDescent="0.25">
      <c r="I4859" s="14"/>
      <c r="M4859" s="49"/>
    </row>
    <row r="4860" spans="9:13" x14ac:dyDescent="0.25">
      <c r="I4860" s="14"/>
      <c r="M4860" s="49"/>
    </row>
    <row r="4861" spans="9:13" x14ac:dyDescent="0.25">
      <c r="I4861" s="14"/>
      <c r="M4861" s="49"/>
    </row>
    <row r="4862" spans="9:13" x14ac:dyDescent="0.25">
      <c r="I4862" s="14"/>
      <c r="M4862" s="49"/>
    </row>
    <row r="4863" spans="9:13" x14ac:dyDescent="0.25">
      <c r="I4863" s="14"/>
      <c r="M4863" s="49"/>
    </row>
    <row r="4864" spans="9:13" x14ac:dyDescent="0.25">
      <c r="I4864" s="14"/>
      <c r="M4864" s="49"/>
    </row>
    <row r="4865" spans="9:13" x14ac:dyDescent="0.25">
      <c r="I4865" s="14"/>
      <c r="M4865" s="49"/>
    </row>
    <row r="4866" spans="9:13" x14ac:dyDescent="0.25">
      <c r="I4866" s="14"/>
      <c r="M4866" s="49"/>
    </row>
    <row r="4867" spans="9:13" x14ac:dyDescent="0.25">
      <c r="I4867" s="14"/>
      <c r="M4867" s="49"/>
    </row>
    <row r="4868" spans="9:13" x14ac:dyDescent="0.25">
      <c r="I4868" s="14"/>
      <c r="M4868" s="49"/>
    </row>
    <row r="4869" spans="9:13" x14ac:dyDescent="0.25">
      <c r="I4869" s="14"/>
      <c r="M4869" s="49"/>
    </row>
    <row r="4870" spans="9:13" x14ac:dyDescent="0.25">
      <c r="I4870" s="14"/>
      <c r="M4870" s="49"/>
    </row>
    <row r="4871" spans="9:13" x14ac:dyDescent="0.25">
      <c r="I4871" s="14"/>
      <c r="M4871" s="49"/>
    </row>
    <row r="4872" spans="9:13" x14ac:dyDescent="0.25">
      <c r="I4872" s="14"/>
      <c r="M4872" s="49"/>
    </row>
    <row r="4873" spans="9:13" x14ac:dyDescent="0.25">
      <c r="I4873" s="14"/>
      <c r="M4873" s="49"/>
    </row>
    <row r="4874" spans="9:13" x14ac:dyDescent="0.25">
      <c r="I4874" s="14"/>
      <c r="M4874" s="49"/>
    </row>
    <row r="4875" spans="9:13" x14ac:dyDescent="0.25">
      <c r="I4875" s="14"/>
      <c r="M4875" s="49"/>
    </row>
    <row r="4876" spans="9:13" x14ac:dyDescent="0.25">
      <c r="I4876" s="14"/>
      <c r="M4876" s="49"/>
    </row>
    <row r="4877" spans="9:13" x14ac:dyDescent="0.25">
      <c r="I4877" s="14"/>
      <c r="M4877" s="49"/>
    </row>
    <row r="4878" spans="9:13" x14ac:dyDescent="0.25">
      <c r="I4878" s="14"/>
      <c r="M4878" s="49"/>
    </row>
    <row r="4879" spans="9:13" x14ac:dyDescent="0.25">
      <c r="I4879" s="14"/>
      <c r="M4879" s="49"/>
    </row>
    <row r="4880" spans="9:13" x14ac:dyDescent="0.25">
      <c r="I4880" s="14"/>
      <c r="M4880" s="49"/>
    </row>
    <row r="4881" spans="9:13" x14ac:dyDescent="0.25">
      <c r="I4881" s="14"/>
      <c r="M4881" s="49"/>
    </row>
    <row r="4882" spans="9:13" x14ac:dyDescent="0.25">
      <c r="I4882" s="14"/>
      <c r="M4882" s="49"/>
    </row>
    <row r="4883" spans="9:13" x14ac:dyDescent="0.25">
      <c r="I4883" s="14"/>
      <c r="M4883" s="49"/>
    </row>
    <row r="4884" spans="9:13" x14ac:dyDescent="0.25">
      <c r="I4884" s="14"/>
      <c r="M4884" s="49"/>
    </row>
    <row r="4885" spans="9:13" x14ac:dyDescent="0.25">
      <c r="I4885" s="14"/>
      <c r="M4885" s="49"/>
    </row>
    <row r="4886" spans="9:13" x14ac:dyDescent="0.25">
      <c r="I4886" s="14"/>
      <c r="M4886" s="49"/>
    </row>
    <row r="4887" spans="9:13" x14ac:dyDescent="0.25">
      <c r="I4887" s="14"/>
      <c r="M4887" s="49"/>
    </row>
    <row r="4888" spans="9:13" x14ac:dyDescent="0.25">
      <c r="I4888" s="14"/>
      <c r="M4888" s="49"/>
    </row>
    <row r="4889" spans="9:13" x14ac:dyDescent="0.25">
      <c r="I4889" s="14"/>
      <c r="M4889" s="49"/>
    </row>
    <row r="4890" spans="9:13" x14ac:dyDescent="0.25">
      <c r="I4890" s="14"/>
      <c r="M4890" s="49"/>
    </row>
    <row r="4891" spans="9:13" x14ac:dyDescent="0.25">
      <c r="I4891" s="14"/>
      <c r="M4891" s="49"/>
    </row>
    <row r="4892" spans="9:13" x14ac:dyDescent="0.25">
      <c r="I4892" s="14"/>
      <c r="M4892" s="49"/>
    </row>
    <row r="4893" spans="9:13" x14ac:dyDescent="0.25">
      <c r="I4893" s="14"/>
      <c r="M4893" s="49"/>
    </row>
    <row r="4894" spans="9:13" x14ac:dyDescent="0.25">
      <c r="I4894" s="14"/>
      <c r="M4894" s="49"/>
    </row>
    <row r="4895" spans="9:13" x14ac:dyDescent="0.25">
      <c r="I4895" s="14"/>
      <c r="M4895" s="49"/>
    </row>
    <row r="4896" spans="9:13" x14ac:dyDescent="0.25">
      <c r="I4896" s="14"/>
      <c r="M4896" s="49"/>
    </row>
    <row r="4897" spans="9:13" x14ac:dyDescent="0.25">
      <c r="I4897" s="14"/>
      <c r="M4897" s="49"/>
    </row>
    <row r="4898" spans="9:13" x14ac:dyDescent="0.25">
      <c r="I4898" s="14"/>
      <c r="M4898" s="49"/>
    </row>
    <row r="4899" spans="9:13" x14ac:dyDescent="0.25">
      <c r="I4899" s="14"/>
      <c r="M4899" s="49"/>
    </row>
    <row r="4900" spans="9:13" x14ac:dyDescent="0.25">
      <c r="I4900" s="14"/>
      <c r="M4900" s="49"/>
    </row>
    <row r="4901" spans="9:13" x14ac:dyDescent="0.25">
      <c r="I4901" s="14"/>
      <c r="M4901" s="49"/>
    </row>
    <row r="4902" spans="9:13" x14ac:dyDescent="0.25">
      <c r="I4902" s="14"/>
      <c r="M4902" s="49"/>
    </row>
    <row r="4903" spans="9:13" x14ac:dyDescent="0.25">
      <c r="I4903" s="14"/>
      <c r="M4903" s="49"/>
    </row>
    <row r="4904" spans="9:13" x14ac:dyDescent="0.25">
      <c r="I4904" s="14"/>
      <c r="M4904" s="49"/>
    </row>
    <row r="4905" spans="9:13" x14ac:dyDescent="0.25">
      <c r="I4905" s="14"/>
      <c r="M4905" s="49"/>
    </row>
    <row r="4906" spans="9:13" x14ac:dyDescent="0.25">
      <c r="I4906" s="14"/>
      <c r="M4906" s="49"/>
    </row>
    <row r="4907" spans="9:13" x14ac:dyDescent="0.25">
      <c r="I4907" s="14"/>
      <c r="M4907" s="49"/>
    </row>
    <row r="4908" spans="9:13" x14ac:dyDescent="0.25">
      <c r="I4908" s="14"/>
      <c r="M4908" s="49"/>
    </row>
    <row r="4909" spans="9:13" x14ac:dyDescent="0.25">
      <c r="I4909" s="14"/>
      <c r="M4909" s="49"/>
    </row>
    <row r="4910" spans="9:13" x14ac:dyDescent="0.25">
      <c r="I4910" s="14"/>
      <c r="M4910" s="49"/>
    </row>
    <row r="4911" spans="9:13" x14ac:dyDescent="0.25">
      <c r="I4911" s="14"/>
      <c r="M4911" s="49"/>
    </row>
    <row r="4912" spans="9:13" x14ac:dyDescent="0.25">
      <c r="I4912" s="14"/>
      <c r="M4912" s="49"/>
    </row>
    <row r="4913" spans="9:13" x14ac:dyDescent="0.25">
      <c r="I4913" s="14"/>
      <c r="M4913" s="49"/>
    </row>
    <row r="4914" spans="9:13" x14ac:dyDescent="0.25">
      <c r="I4914" s="14"/>
      <c r="M4914" s="49"/>
    </row>
    <row r="4915" spans="9:13" x14ac:dyDescent="0.25">
      <c r="I4915" s="14"/>
      <c r="M4915" s="49"/>
    </row>
    <row r="4916" spans="9:13" x14ac:dyDescent="0.25">
      <c r="I4916" s="14"/>
      <c r="M4916" s="49"/>
    </row>
    <row r="4917" spans="9:13" x14ac:dyDescent="0.25">
      <c r="I4917" s="14"/>
      <c r="M4917" s="49"/>
    </row>
    <row r="4918" spans="9:13" x14ac:dyDescent="0.25">
      <c r="I4918" s="14"/>
      <c r="M4918" s="49"/>
    </row>
    <row r="4919" spans="9:13" x14ac:dyDescent="0.25">
      <c r="I4919" s="14"/>
      <c r="M4919" s="49"/>
    </row>
    <row r="4920" spans="9:13" x14ac:dyDescent="0.25">
      <c r="I4920" s="14"/>
      <c r="M4920" s="49"/>
    </row>
    <row r="4921" spans="9:13" x14ac:dyDescent="0.25">
      <c r="I4921" s="14"/>
      <c r="M4921" s="49"/>
    </row>
    <row r="4922" spans="9:13" x14ac:dyDescent="0.25">
      <c r="I4922" s="14"/>
      <c r="M4922" s="49"/>
    </row>
    <row r="4923" spans="9:13" x14ac:dyDescent="0.25">
      <c r="I4923" s="14"/>
      <c r="M4923" s="49"/>
    </row>
    <row r="4924" spans="9:13" x14ac:dyDescent="0.25">
      <c r="I4924" s="14"/>
      <c r="M4924" s="49"/>
    </row>
    <row r="4925" spans="9:13" x14ac:dyDescent="0.25">
      <c r="I4925" s="14"/>
      <c r="M4925" s="49"/>
    </row>
    <row r="4926" spans="9:13" x14ac:dyDescent="0.25">
      <c r="I4926" s="14"/>
      <c r="M4926" s="49"/>
    </row>
    <row r="4927" spans="9:13" x14ac:dyDescent="0.25">
      <c r="I4927" s="14"/>
      <c r="M4927" s="49"/>
    </row>
    <row r="4928" spans="9:13" x14ac:dyDescent="0.25">
      <c r="I4928" s="14"/>
      <c r="M4928" s="49"/>
    </row>
    <row r="4929" spans="9:13" x14ac:dyDescent="0.25">
      <c r="I4929" s="14"/>
      <c r="M4929" s="49"/>
    </row>
    <row r="4930" spans="9:13" x14ac:dyDescent="0.25">
      <c r="I4930" s="14"/>
      <c r="M4930" s="49"/>
    </row>
    <row r="4931" spans="9:13" x14ac:dyDescent="0.25">
      <c r="I4931" s="14"/>
      <c r="M4931" s="49"/>
    </row>
    <row r="4932" spans="9:13" x14ac:dyDescent="0.25">
      <c r="I4932" s="14"/>
      <c r="M4932" s="49"/>
    </row>
    <row r="4933" spans="9:13" x14ac:dyDescent="0.25">
      <c r="I4933" s="14"/>
      <c r="M4933" s="49"/>
    </row>
    <row r="4934" spans="9:13" x14ac:dyDescent="0.25">
      <c r="I4934" s="14"/>
      <c r="M4934" s="49"/>
    </row>
    <row r="4935" spans="9:13" x14ac:dyDescent="0.25">
      <c r="I4935" s="14"/>
      <c r="M4935" s="49"/>
    </row>
    <row r="4936" spans="9:13" x14ac:dyDescent="0.25">
      <c r="I4936" s="14"/>
      <c r="M4936" s="49"/>
    </row>
    <row r="4937" spans="9:13" x14ac:dyDescent="0.25">
      <c r="I4937" s="14"/>
      <c r="M4937" s="49"/>
    </row>
    <row r="4938" spans="9:13" x14ac:dyDescent="0.25">
      <c r="I4938" s="14"/>
      <c r="M4938" s="49"/>
    </row>
    <row r="4939" spans="9:13" x14ac:dyDescent="0.25">
      <c r="I4939" s="14"/>
      <c r="M4939" s="49"/>
    </row>
    <row r="4940" spans="9:13" x14ac:dyDescent="0.25">
      <c r="I4940" s="14"/>
      <c r="M4940" s="49"/>
    </row>
    <row r="4941" spans="9:13" x14ac:dyDescent="0.25">
      <c r="I4941" s="14"/>
      <c r="M4941" s="49"/>
    </row>
    <row r="4942" spans="9:13" x14ac:dyDescent="0.25">
      <c r="I4942" s="14"/>
      <c r="M4942" s="49"/>
    </row>
    <row r="4943" spans="9:13" x14ac:dyDescent="0.25">
      <c r="I4943" s="14"/>
      <c r="M4943" s="49"/>
    </row>
    <row r="4944" spans="9:13" x14ac:dyDescent="0.25">
      <c r="I4944" s="14"/>
      <c r="M4944" s="49"/>
    </row>
    <row r="4945" spans="9:13" x14ac:dyDescent="0.25">
      <c r="I4945" s="14"/>
      <c r="M4945" s="49"/>
    </row>
    <row r="4946" spans="9:13" x14ac:dyDescent="0.25">
      <c r="I4946" s="14"/>
      <c r="M4946" s="49"/>
    </row>
    <row r="4947" spans="9:13" x14ac:dyDescent="0.25">
      <c r="I4947" s="14"/>
      <c r="M4947" s="49"/>
    </row>
    <row r="4948" spans="9:13" x14ac:dyDescent="0.25">
      <c r="I4948" s="14"/>
      <c r="M4948" s="49"/>
    </row>
    <row r="4949" spans="9:13" x14ac:dyDescent="0.25">
      <c r="I4949" s="14"/>
      <c r="M4949" s="49"/>
    </row>
    <row r="4950" spans="9:13" x14ac:dyDescent="0.25">
      <c r="I4950" s="14"/>
      <c r="M4950" s="49"/>
    </row>
    <row r="4951" spans="9:13" x14ac:dyDescent="0.25">
      <c r="I4951" s="14"/>
      <c r="M4951" s="49"/>
    </row>
    <row r="4952" spans="9:13" x14ac:dyDescent="0.25">
      <c r="I4952" s="14"/>
      <c r="M4952" s="49"/>
    </row>
    <row r="4953" spans="9:13" x14ac:dyDescent="0.25">
      <c r="I4953" s="14"/>
      <c r="M4953" s="49"/>
    </row>
    <row r="4954" spans="9:13" x14ac:dyDescent="0.25">
      <c r="I4954" s="14"/>
      <c r="M4954" s="49"/>
    </row>
    <row r="4955" spans="9:13" x14ac:dyDescent="0.25">
      <c r="I4955" s="14"/>
      <c r="M4955" s="49"/>
    </row>
    <row r="4956" spans="9:13" x14ac:dyDescent="0.25">
      <c r="I4956" s="14"/>
      <c r="M4956" s="49"/>
    </row>
    <row r="4957" spans="9:13" x14ac:dyDescent="0.25">
      <c r="I4957" s="14"/>
      <c r="M4957" s="49"/>
    </row>
    <row r="4958" spans="9:13" x14ac:dyDescent="0.25">
      <c r="I4958" s="14"/>
      <c r="M4958" s="49"/>
    </row>
    <row r="4959" spans="9:13" x14ac:dyDescent="0.25">
      <c r="I4959" s="14"/>
      <c r="M4959" s="49"/>
    </row>
    <row r="4960" spans="9:13" x14ac:dyDescent="0.25">
      <c r="I4960" s="14"/>
      <c r="M4960" s="49"/>
    </row>
    <row r="4961" spans="9:13" x14ac:dyDescent="0.25">
      <c r="I4961" s="14"/>
      <c r="M4961" s="49"/>
    </row>
    <row r="4962" spans="9:13" x14ac:dyDescent="0.25">
      <c r="I4962" s="14"/>
      <c r="M4962" s="49"/>
    </row>
    <row r="4963" spans="9:13" x14ac:dyDescent="0.25">
      <c r="I4963" s="14"/>
      <c r="M4963" s="49"/>
    </row>
    <row r="4964" spans="9:13" x14ac:dyDescent="0.25">
      <c r="I4964" s="14"/>
      <c r="M4964" s="49"/>
    </row>
    <row r="4965" spans="9:13" x14ac:dyDescent="0.25">
      <c r="I4965" s="14"/>
      <c r="M4965" s="49"/>
    </row>
    <row r="4966" spans="9:13" x14ac:dyDescent="0.25">
      <c r="I4966" s="14"/>
      <c r="M4966" s="49"/>
    </row>
    <row r="4967" spans="9:13" x14ac:dyDescent="0.25">
      <c r="I4967" s="14"/>
      <c r="M4967" s="49"/>
    </row>
    <row r="4968" spans="9:13" x14ac:dyDescent="0.25">
      <c r="I4968" s="14"/>
      <c r="M4968" s="49"/>
    </row>
    <row r="4969" spans="9:13" x14ac:dyDescent="0.25">
      <c r="I4969" s="14"/>
      <c r="M4969" s="49"/>
    </row>
    <row r="4970" spans="9:13" x14ac:dyDescent="0.25">
      <c r="I4970" s="14"/>
      <c r="M4970" s="49"/>
    </row>
    <row r="4971" spans="9:13" x14ac:dyDescent="0.25">
      <c r="I4971" s="14"/>
      <c r="M4971" s="49"/>
    </row>
    <row r="4972" spans="9:13" x14ac:dyDescent="0.25">
      <c r="I4972" s="14"/>
      <c r="M4972" s="49"/>
    </row>
    <row r="4973" spans="9:13" x14ac:dyDescent="0.25">
      <c r="I4973" s="14"/>
      <c r="M4973" s="49"/>
    </row>
    <row r="4974" spans="9:13" x14ac:dyDescent="0.25">
      <c r="I4974" s="14"/>
      <c r="M4974" s="49"/>
    </row>
    <row r="4975" spans="9:13" x14ac:dyDescent="0.25">
      <c r="I4975" s="14"/>
      <c r="M4975" s="49"/>
    </row>
    <row r="4976" spans="9:13" x14ac:dyDescent="0.25">
      <c r="I4976" s="14"/>
      <c r="M4976" s="49"/>
    </row>
    <row r="4977" spans="9:13" x14ac:dyDescent="0.25">
      <c r="I4977" s="14"/>
      <c r="M4977" s="49"/>
    </row>
    <row r="4978" spans="9:13" x14ac:dyDescent="0.25">
      <c r="I4978" s="14"/>
      <c r="M4978" s="49"/>
    </row>
    <row r="4979" spans="9:13" x14ac:dyDescent="0.25">
      <c r="I4979" s="14"/>
      <c r="M4979" s="49"/>
    </row>
    <row r="4980" spans="9:13" x14ac:dyDescent="0.25">
      <c r="I4980" s="14"/>
      <c r="M4980" s="49"/>
    </row>
    <row r="4981" spans="9:13" x14ac:dyDescent="0.25">
      <c r="I4981" s="14"/>
      <c r="M4981" s="49"/>
    </row>
    <row r="4982" spans="9:13" x14ac:dyDescent="0.25">
      <c r="I4982" s="14"/>
      <c r="M4982" s="49"/>
    </row>
    <row r="4983" spans="9:13" x14ac:dyDescent="0.25">
      <c r="I4983" s="14"/>
      <c r="M4983" s="49"/>
    </row>
    <row r="4984" spans="9:13" x14ac:dyDescent="0.25">
      <c r="I4984" s="14"/>
      <c r="M4984" s="49"/>
    </row>
    <row r="4985" spans="9:13" x14ac:dyDescent="0.25">
      <c r="I4985" s="14"/>
      <c r="M4985" s="49"/>
    </row>
    <row r="4986" spans="9:13" x14ac:dyDescent="0.25">
      <c r="I4986" s="14"/>
      <c r="M4986" s="49"/>
    </row>
    <row r="4987" spans="9:13" x14ac:dyDescent="0.25">
      <c r="I4987" s="14"/>
      <c r="M4987" s="49"/>
    </row>
    <row r="4988" spans="9:13" x14ac:dyDescent="0.25">
      <c r="I4988" s="14"/>
      <c r="M4988" s="49"/>
    </row>
    <row r="4989" spans="9:13" x14ac:dyDescent="0.25">
      <c r="I4989" s="14"/>
      <c r="M4989" s="49"/>
    </row>
    <row r="4990" spans="9:13" x14ac:dyDescent="0.25">
      <c r="I4990" s="14"/>
      <c r="M4990" s="49"/>
    </row>
    <row r="4991" spans="9:13" x14ac:dyDescent="0.25">
      <c r="I4991" s="14"/>
      <c r="M4991" s="49"/>
    </row>
    <row r="4992" spans="9:13" x14ac:dyDescent="0.25">
      <c r="I4992" s="14"/>
      <c r="M4992" s="49"/>
    </row>
    <row r="4993" spans="9:13" x14ac:dyDescent="0.25">
      <c r="I4993" s="14"/>
      <c r="M4993" s="49"/>
    </row>
    <row r="4994" spans="9:13" x14ac:dyDescent="0.25">
      <c r="I4994" s="14"/>
      <c r="M4994" s="49"/>
    </row>
    <row r="4995" spans="9:13" x14ac:dyDescent="0.25">
      <c r="I4995" s="14"/>
      <c r="M4995" s="49"/>
    </row>
    <row r="4996" spans="9:13" x14ac:dyDescent="0.25">
      <c r="I4996" s="14"/>
      <c r="M4996" s="49"/>
    </row>
    <row r="4997" spans="9:13" x14ac:dyDescent="0.25">
      <c r="I4997" s="14"/>
      <c r="M4997" s="49"/>
    </row>
    <row r="4998" spans="9:13" x14ac:dyDescent="0.25">
      <c r="I4998" s="14"/>
      <c r="M4998" s="49"/>
    </row>
    <row r="4999" spans="9:13" x14ac:dyDescent="0.25">
      <c r="I4999" s="14"/>
      <c r="M4999" s="49"/>
    </row>
    <row r="5000" spans="9:13" x14ac:dyDescent="0.25">
      <c r="I5000" s="14"/>
      <c r="M5000" s="49"/>
    </row>
    <row r="5001" spans="9:13" x14ac:dyDescent="0.25">
      <c r="I5001" s="14"/>
      <c r="M5001" s="49"/>
    </row>
    <row r="5002" spans="9:13" x14ac:dyDescent="0.25">
      <c r="I5002" s="14"/>
      <c r="M5002" s="49"/>
    </row>
    <row r="5003" spans="9:13" x14ac:dyDescent="0.25">
      <c r="I5003" s="14"/>
      <c r="M5003" s="49"/>
    </row>
    <row r="5004" spans="9:13" x14ac:dyDescent="0.25">
      <c r="I5004" s="14"/>
      <c r="M5004" s="49"/>
    </row>
    <row r="5005" spans="9:13" x14ac:dyDescent="0.25">
      <c r="I5005" s="14"/>
      <c r="M5005" s="49"/>
    </row>
    <row r="5006" spans="9:13" x14ac:dyDescent="0.25">
      <c r="I5006" s="14"/>
      <c r="M5006" s="49"/>
    </row>
    <row r="5007" spans="9:13" x14ac:dyDescent="0.25">
      <c r="I5007" s="14"/>
      <c r="M5007" s="49"/>
    </row>
    <row r="5008" spans="9:13" x14ac:dyDescent="0.25">
      <c r="I5008" s="14"/>
      <c r="M5008" s="49"/>
    </row>
    <row r="5009" spans="9:13" x14ac:dyDescent="0.25">
      <c r="I5009" s="14"/>
      <c r="M5009" s="49"/>
    </row>
    <row r="5010" spans="9:13" x14ac:dyDescent="0.25">
      <c r="I5010" s="14"/>
      <c r="M5010" s="49"/>
    </row>
    <row r="5011" spans="9:13" x14ac:dyDescent="0.25">
      <c r="I5011" s="14"/>
      <c r="M5011" s="49"/>
    </row>
    <row r="5012" spans="9:13" x14ac:dyDescent="0.25">
      <c r="I5012" s="14"/>
      <c r="M5012" s="49"/>
    </row>
    <row r="5013" spans="9:13" x14ac:dyDescent="0.25">
      <c r="I5013" s="14"/>
      <c r="M5013" s="49"/>
    </row>
    <row r="5014" spans="9:13" x14ac:dyDescent="0.25">
      <c r="I5014" s="14"/>
      <c r="M5014" s="49"/>
    </row>
    <row r="5015" spans="9:13" x14ac:dyDescent="0.25">
      <c r="I5015" s="14"/>
      <c r="M5015" s="49"/>
    </row>
    <row r="5016" spans="9:13" x14ac:dyDescent="0.25">
      <c r="I5016" s="14"/>
      <c r="M5016" s="49"/>
    </row>
    <row r="5017" spans="9:13" x14ac:dyDescent="0.25">
      <c r="I5017" s="14"/>
      <c r="M5017" s="49"/>
    </row>
    <row r="5018" spans="9:13" x14ac:dyDescent="0.25">
      <c r="I5018" s="14"/>
      <c r="M5018" s="49"/>
    </row>
    <row r="5019" spans="9:13" x14ac:dyDescent="0.25">
      <c r="I5019" s="14"/>
      <c r="M5019" s="49"/>
    </row>
    <row r="5020" spans="9:13" x14ac:dyDescent="0.25">
      <c r="I5020" s="14"/>
      <c r="M5020" s="49"/>
    </row>
    <row r="5021" spans="9:13" x14ac:dyDescent="0.25">
      <c r="I5021" s="14"/>
      <c r="M5021" s="49"/>
    </row>
    <row r="5022" spans="9:13" x14ac:dyDescent="0.25">
      <c r="I5022" s="14"/>
      <c r="M5022" s="49"/>
    </row>
    <row r="5023" spans="9:13" x14ac:dyDescent="0.25">
      <c r="I5023" s="14"/>
      <c r="M5023" s="49"/>
    </row>
    <row r="5024" spans="9:13" x14ac:dyDescent="0.25">
      <c r="I5024" s="14"/>
      <c r="M5024" s="49"/>
    </row>
    <row r="5025" spans="9:13" x14ac:dyDescent="0.25">
      <c r="I5025" s="14"/>
      <c r="M5025" s="49"/>
    </row>
    <row r="5026" spans="9:13" x14ac:dyDescent="0.25">
      <c r="I5026" s="14"/>
      <c r="M5026" s="49"/>
    </row>
    <row r="5027" spans="9:13" x14ac:dyDescent="0.25">
      <c r="I5027" s="14"/>
      <c r="M5027" s="49"/>
    </row>
    <row r="5028" spans="9:13" x14ac:dyDescent="0.25">
      <c r="I5028" s="14"/>
      <c r="M5028" s="49"/>
    </row>
    <row r="5029" spans="9:13" x14ac:dyDescent="0.25">
      <c r="I5029" s="14"/>
      <c r="M5029" s="49"/>
    </row>
    <row r="5030" spans="9:13" x14ac:dyDescent="0.25">
      <c r="I5030" s="14"/>
      <c r="M5030" s="49"/>
    </row>
    <row r="5031" spans="9:13" x14ac:dyDescent="0.25">
      <c r="I5031" s="14"/>
      <c r="M5031" s="49"/>
    </row>
    <row r="5032" spans="9:13" x14ac:dyDescent="0.25">
      <c r="I5032" s="14"/>
      <c r="M5032" s="49"/>
    </row>
    <row r="5033" spans="9:13" x14ac:dyDescent="0.25">
      <c r="I5033" s="14"/>
      <c r="M5033" s="49"/>
    </row>
    <row r="5034" spans="9:13" x14ac:dyDescent="0.25">
      <c r="I5034" s="14"/>
      <c r="M5034" s="49"/>
    </row>
    <row r="5035" spans="9:13" x14ac:dyDescent="0.25">
      <c r="I5035" s="14"/>
      <c r="M5035" s="49"/>
    </row>
    <row r="5036" spans="9:13" x14ac:dyDescent="0.25">
      <c r="I5036" s="14"/>
      <c r="M5036" s="49"/>
    </row>
    <row r="5037" spans="9:13" x14ac:dyDescent="0.25">
      <c r="I5037" s="14"/>
      <c r="M5037" s="49"/>
    </row>
    <row r="5038" spans="9:13" x14ac:dyDescent="0.25">
      <c r="I5038" s="14"/>
      <c r="M5038" s="49"/>
    </row>
    <row r="5039" spans="9:13" x14ac:dyDescent="0.25">
      <c r="I5039" s="14"/>
      <c r="M5039" s="49"/>
    </row>
    <row r="5040" spans="9:13" x14ac:dyDescent="0.25">
      <c r="I5040" s="14"/>
      <c r="M5040" s="49"/>
    </row>
    <row r="5041" spans="9:13" x14ac:dyDescent="0.25">
      <c r="I5041" s="14"/>
      <c r="M5041" s="49"/>
    </row>
    <row r="5042" spans="9:13" x14ac:dyDescent="0.25">
      <c r="I5042" s="14"/>
      <c r="M5042" s="49"/>
    </row>
    <row r="5043" spans="9:13" x14ac:dyDescent="0.25">
      <c r="I5043" s="14"/>
      <c r="M5043" s="49"/>
    </row>
    <row r="5044" spans="9:13" x14ac:dyDescent="0.25">
      <c r="I5044" s="14"/>
      <c r="M5044" s="49"/>
    </row>
    <row r="5045" spans="9:13" x14ac:dyDescent="0.25">
      <c r="I5045" s="14"/>
      <c r="M5045" s="49"/>
    </row>
    <row r="5046" spans="9:13" x14ac:dyDescent="0.25">
      <c r="I5046" s="14"/>
      <c r="M5046" s="49"/>
    </row>
    <row r="5047" spans="9:13" x14ac:dyDescent="0.25">
      <c r="I5047" s="14"/>
      <c r="M5047" s="49"/>
    </row>
    <row r="5048" spans="9:13" x14ac:dyDescent="0.25">
      <c r="I5048" s="14"/>
      <c r="M5048" s="49"/>
    </row>
    <row r="5049" spans="9:13" x14ac:dyDescent="0.25">
      <c r="I5049" s="14"/>
      <c r="M5049" s="49"/>
    </row>
    <row r="5050" spans="9:13" x14ac:dyDescent="0.25">
      <c r="I5050" s="14"/>
      <c r="M5050" s="49"/>
    </row>
    <row r="5051" spans="9:13" x14ac:dyDescent="0.25">
      <c r="I5051" s="14"/>
      <c r="M5051" s="49"/>
    </row>
    <row r="5052" spans="9:13" x14ac:dyDescent="0.25">
      <c r="I5052" s="14"/>
      <c r="M5052" s="49"/>
    </row>
    <row r="5053" spans="9:13" x14ac:dyDescent="0.25">
      <c r="I5053" s="14"/>
      <c r="M5053" s="49"/>
    </row>
    <row r="5054" spans="9:13" x14ac:dyDescent="0.25">
      <c r="I5054" s="14"/>
      <c r="M5054" s="49"/>
    </row>
    <row r="5055" spans="9:13" x14ac:dyDescent="0.25">
      <c r="I5055" s="14"/>
      <c r="M5055" s="49"/>
    </row>
    <row r="5056" spans="9:13" x14ac:dyDescent="0.25">
      <c r="I5056" s="14"/>
      <c r="M5056" s="49"/>
    </row>
    <row r="5057" spans="9:13" x14ac:dyDescent="0.25">
      <c r="I5057" s="14"/>
      <c r="M5057" s="49"/>
    </row>
    <row r="5058" spans="9:13" x14ac:dyDescent="0.25">
      <c r="I5058" s="14"/>
      <c r="M5058" s="49"/>
    </row>
    <row r="5059" spans="9:13" x14ac:dyDescent="0.25">
      <c r="I5059" s="14"/>
      <c r="M5059" s="49"/>
    </row>
    <row r="5060" spans="9:13" x14ac:dyDescent="0.25">
      <c r="I5060" s="14"/>
      <c r="M5060" s="49"/>
    </row>
    <row r="5061" spans="9:13" x14ac:dyDescent="0.25">
      <c r="I5061" s="14"/>
      <c r="M5061" s="49"/>
    </row>
    <row r="5062" spans="9:13" x14ac:dyDescent="0.25">
      <c r="I5062" s="14"/>
      <c r="M5062" s="49"/>
    </row>
    <row r="5063" spans="9:13" x14ac:dyDescent="0.25">
      <c r="I5063" s="14"/>
      <c r="M5063" s="49"/>
    </row>
    <row r="5064" spans="9:13" x14ac:dyDescent="0.25">
      <c r="I5064" s="14"/>
      <c r="M5064" s="49"/>
    </row>
    <row r="5065" spans="9:13" x14ac:dyDescent="0.25">
      <c r="I5065" s="14"/>
      <c r="M5065" s="49"/>
    </row>
    <row r="5066" spans="9:13" x14ac:dyDescent="0.25">
      <c r="I5066" s="14"/>
      <c r="M5066" s="49"/>
    </row>
    <row r="5067" spans="9:13" x14ac:dyDescent="0.25">
      <c r="I5067" s="14"/>
      <c r="M5067" s="49"/>
    </row>
    <row r="5068" spans="9:13" x14ac:dyDescent="0.25">
      <c r="I5068" s="14"/>
      <c r="M5068" s="49"/>
    </row>
    <row r="5069" spans="9:13" x14ac:dyDescent="0.25">
      <c r="I5069" s="14"/>
      <c r="M5069" s="49"/>
    </row>
    <row r="5070" spans="9:13" x14ac:dyDescent="0.25">
      <c r="I5070" s="14"/>
      <c r="M5070" s="49"/>
    </row>
    <row r="5071" spans="9:13" x14ac:dyDescent="0.25">
      <c r="I5071" s="14"/>
      <c r="M5071" s="49"/>
    </row>
    <row r="5072" spans="9:13" x14ac:dyDescent="0.25">
      <c r="I5072" s="14"/>
      <c r="M5072" s="49"/>
    </row>
    <row r="5073" spans="9:13" x14ac:dyDescent="0.25">
      <c r="I5073" s="14"/>
      <c r="M5073" s="49"/>
    </row>
    <row r="5074" spans="9:13" x14ac:dyDescent="0.25">
      <c r="I5074" s="14"/>
      <c r="M5074" s="49"/>
    </row>
    <row r="5075" spans="9:13" x14ac:dyDescent="0.25">
      <c r="I5075" s="14"/>
      <c r="M5075" s="49"/>
    </row>
    <row r="5076" spans="9:13" x14ac:dyDescent="0.25">
      <c r="I5076" s="14"/>
      <c r="M5076" s="49"/>
    </row>
    <row r="5077" spans="9:13" x14ac:dyDescent="0.25">
      <c r="I5077" s="14"/>
      <c r="M5077" s="49"/>
    </row>
    <row r="5078" spans="9:13" x14ac:dyDescent="0.25">
      <c r="I5078" s="14"/>
      <c r="M5078" s="49"/>
    </row>
    <row r="5079" spans="9:13" x14ac:dyDescent="0.25">
      <c r="I5079" s="14"/>
      <c r="M5079" s="49"/>
    </row>
    <row r="5080" spans="9:13" x14ac:dyDescent="0.25">
      <c r="I5080" s="14"/>
      <c r="M5080" s="49"/>
    </row>
    <row r="5081" spans="9:13" x14ac:dyDescent="0.25">
      <c r="I5081" s="14"/>
      <c r="M5081" s="49"/>
    </row>
    <row r="5082" spans="9:13" x14ac:dyDescent="0.25">
      <c r="I5082" s="14"/>
      <c r="M5082" s="49"/>
    </row>
    <row r="5083" spans="9:13" x14ac:dyDescent="0.25">
      <c r="I5083" s="14"/>
      <c r="M5083" s="49"/>
    </row>
    <row r="5084" spans="9:13" x14ac:dyDescent="0.25">
      <c r="I5084" s="14"/>
      <c r="M5084" s="49"/>
    </row>
    <row r="5085" spans="9:13" x14ac:dyDescent="0.25">
      <c r="I5085" s="14"/>
      <c r="M5085" s="49"/>
    </row>
    <row r="5086" spans="9:13" x14ac:dyDescent="0.25">
      <c r="I5086" s="14"/>
      <c r="M5086" s="49"/>
    </row>
    <row r="5087" spans="9:13" x14ac:dyDescent="0.25">
      <c r="I5087" s="14"/>
      <c r="M5087" s="49"/>
    </row>
    <row r="5088" spans="9:13" x14ac:dyDescent="0.25">
      <c r="I5088" s="14"/>
      <c r="M5088" s="49"/>
    </row>
    <row r="5089" spans="9:13" x14ac:dyDescent="0.25">
      <c r="I5089" s="14"/>
      <c r="M5089" s="49"/>
    </row>
    <row r="5090" spans="9:13" x14ac:dyDescent="0.25">
      <c r="I5090" s="14"/>
      <c r="M5090" s="49"/>
    </row>
    <row r="5091" spans="9:13" x14ac:dyDescent="0.25">
      <c r="I5091" s="14"/>
      <c r="M5091" s="49"/>
    </row>
    <row r="5092" spans="9:13" x14ac:dyDescent="0.25">
      <c r="I5092" s="14"/>
      <c r="M5092" s="49"/>
    </row>
    <row r="5093" spans="9:13" x14ac:dyDescent="0.25">
      <c r="I5093" s="14"/>
      <c r="M5093" s="49"/>
    </row>
    <row r="5094" spans="9:13" x14ac:dyDescent="0.25">
      <c r="I5094" s="14"/>
      <c r="M5094" s="49"/>
    </row>
    <row r="5095" spans="9:13" x14ac:dyDescent="0.25">
      <c r="I5095" s="14"/>
      <c r="M5095" s="49"/>
    </row>
    <row r="5096" spans="9:13" x14ac:dyDescent="0.25">
      <c r="I5096" s="14"/>
      <c r="M5096" s="49"/>
    </row>
    <row r="5097" spans="9:13" x14ac:dyDescent="0.25">
      <c r="I5097" s="14"/>
      <c r="M5097" s="49"/>
    </row>
    <row r="5098" spans="9:13" x14ac:dyDescent="0.25">
      <c r="I5098" s="14"/>
      <c r="M5098" s="49"/>
    </row>
    <row r="5099" spans="9:13" x14ac:dyDescent="0.25">
      <c r="I5099" s="14"/>
      <c r="M5099" s="49"/>
    </row>
    <row r="5100" spans="9:13" x14ac:dyDescent="0.25">
      <c r="I5100" s="14"/>
      <c r="M5100" s="49"/>
    </row>
    <row r="5101" spans="9:13" x14ac:dyDescent="0.25">
      <c r="I5101" s="14"/>
      <c r="M5101" s="49"/>
    </row>
    <row r="5102" spans="9:13" x14ac:dyDescent="0.25">
      <c r="I5102" s="14"/>
      <c r="M5102" s="49"/>
    </row>
    <row r="5103" spans="9:13" x14ac:dyDescent="0.25">
      <c r="I5103" s="14"/>
      <c r="M5103" s="49"/>
    </row>
    <row r="5104" spans="9:13" x14ac:dyDescent="0.25">
      <c r="I5104" s="14"/>
      <c r="M5104" s="49"/>
    </row>
    <row r="5105" spans="9:13" x14ac:dyDescent="0.25">
      <c r="I5105" s="14"/>
      <c r="M5105" s="49"/>
    </row>
    <row r="5106" spans="9:13" x14ac:dyDescent="0.25">
      <c r="I5106" s="14"/>
      <c r="M5106" s="49"/>
    </row>
    <row r="5107" spans="9:13" x14ac:dyDescent="0.25">
      <c r="I5107" s="14"/>
      <c r="M5107" s="49"/>
    </row>
    <row r="5108" spans="9:13" x14ac:dyDescent="0.25">
      <c r="I5108" s="14"/>
      <c r="M5108" s="49"/>
    </row>
    <row r="5109" spans="9:13" x14ac:dyDescent="0.25">
      <c r="I5109" s="14"/>
      <c r="M5109" s="49"/>
    </row>
    <row r="5110" spans="9:13" x14ac:dyDescent="0.25">
      <c r="I5110" s="14"/>
      <c r="M5110" s="49"/>
    </row>
    <row r="5111" spans="9:13" x14ac:dyDescent="0.25">
      <c r="I5111" s="14"/>
      <c r="M5111" s="49"/>
    </row>
    <row r="5112" spans="9:13" x14ac:dyDescent="0.25">
      <c r="I5112" s="14"/>
      <c r="M5112" s="49"/>
    </row>
    <row r="5113" spans="9:13" x14ac:dyDescent="0.25">
      <c r="I5113" s="14"/>
      <c r="M5113" s="49"/>
    </row>
    <row r="5114" spans="9:13" x14ac:dyDescent="0.25">
      <c r="I5114" s="14"/>
      <c r="M5114" s="49"/>
    </row>
    <row r="5115" spans="9:13" x14ac:dyDescent="0.25">
      <c r="I5115" s="14"/>
      <c r="M5115" s="49"/>
    </row>
    <row r="5116" spans="9:13" x14ac:dyDescent="0.25">
      <c r="I5116" s="14"/>
      <c r="M5116" s="49"/>
    </row>
    <row r="5117" spans="9:13" x14ac:dyDescent="0.25">
      <c r="I5117" s="14"/>
      <c r="M5117" s="49"/>
    </row>
    <row r="5118" spans="9:13" x14ac:dyDescent="0.25">
      <c r="I5118" s="14"/>
      <c r="M5118" s="49"/>
    </row>
    <row r="5119" spans="9:13" x14ac:dyDescent="0.25">
      <c r="I5119" s="14"/>
      <c r="M5119" s="49"/>
    </row>
    <row r="5120" spans="9:13" x14ac:dyDescent="0.25">
      <c r="I5120" s="14"/>
      <c r="M5120" s="49"/>
    </row>
    <row r="5121" spans="9:13" x14ac:dyDescent="0.25">
      <c r="I5121" s="14"/>
      <c r="M5121" s="49"/>
    </row>
    <row r="5122" spans="9:13" x14ac:dyDescent="0.25">
      <c r="I5122" s="14"/>
      <c r="M5122" s="49"/>
    </row>
    <row r="5123" spans="9:13" x14ac:dyDescent="0.25">
      <c r="I5123" s="14"/>
      <c r="M5123" s="49"/>
    </row>
    <row r="5124" spans="9:13" x14ac:dyDescent="0.25">
      <c r="I5124" s="14"/>
      <c r="M5124" s="49"/>
    </row>
    <row r="5125" spans="9:13" x14ac:dyDescent="0.25">
      <c r="I5125" s="14"/>
      <c r="M5125" s="49"/>
    </row>
    <row r="5126" spans="9:13" x14ac:dyDescent="0.25">
      <c r="I5126" s="14"/>
      <c r="M5126" s="49"/>
    </row>
    <row r="5127" spans="9:13" x14ac:dyDescent="0.25">
      <c r="I5127" s="14"/>
      <c r="M5127" s="49"/>
    </row>
    <row r="5128" spans="9:13" x14ac:dyDescent="0.25">
      <c r="I5128" s="14"/>
      <c r="M5128" s="49"/>
    </row>
    <row r="5129" spans="9:13" x14ac:dyDescent="0.25">
      <c r="I5129" s="14"/>
      <c r="M5129" s="49"/>
    </row>
    <row r="5130" spans="9:13" x14ac:dyDescent="0.25">
      <c r="I5130" s="14"/>
      <c r="M5130" s="49"/>
    </row>
    <row r="5131" spans="9:13" x14ac:dyDescent="0.25">
      <c r="I5131" s="14"/>
      <c r="M5131" s="49"/>
    </row>
    <row r="5132" spans="9:13" x14ac:dyDescent="0.25">
      <c r="I5132" s="14"/>
      <c r="M5132" s="49"/>
    </row>
    <row r="5133" spans="9:13" x14ac:dyDescent="0.25">
      <c r="I5133" s="14"/>
      <c r="M5133" s="49"/>
    </row>
    <row r="5134" spans="9:13" x14ac:dyDescent="0.25">
      <c r="I5134" s="14"/>
      <c r="M5134" s="49"/>
    </row>
    <row r="5135" spans="9:13" x14ac:dyDescent="0.25">
      <c r="I5135" s="14"/>
      <c r="M5135" s="49"/>
    </row>
    <row r="5136" spans="9:13" x14ac:dyDescent="0.25">
      <c r="I5136" s="14"/>
      <c r="M5136" s="49"/>
    </row>
    <row r="5137" spans="9:13" x14ac:dyDescent="0.25">
      <c r="I5137" s="14"/>
      <c r="M5137" s="49"/>
    </row>
    <row r="5138" spans="9:13" x14ac:dyDescent="0.25">
      <c r="I5138" s="14"/>
      <c r="M5138" s="49"/>
    </row>
    <row r="5139" spans="9:13" x14ac:dyDescent="0.25">
      <c r="I5139" s="14"/>
      <c r="M5139" s="49"/>
    </row>
    <row r="5140" spans="9:13" x14ac:dyDescent="0.25">
      <c r="I5140" s="14"/>
      <c r="M5140" s="49"/>
    </row>
    <row r="5141" spans="9:13" x14ac:dyDescent="0.25">
      <c r="I5141" s="14"/>
      <c r="M5141" s="49"/>
    </row>
    <row r="5142" spans="9:13" x14ac:dyDescent="0.25">
      <c r="I5142" s="14"/>
      <c r="M5142" s="49"/>
    </row>
    <row r="5143" spans="9:13" x14ac:dyDescent="0.25">
      <c r="I5143" s="14"/>
      <c r="M5143" s="49"/>
    </row>
    <row r="5144" spans="9:13" x14ac:dyDescent="0.25">
      <c r="I5144" s="14"/>
      <c r="M5144" s="49"/>
    </row>
    <row r="5145" spans="9:13" x14ac:dyDescent="0.25">
      <c r="I5145" s="14"/>
      <c r="M5145" s="49"/>
    </row>
    <row r="5146" spans="9:13" x14ac:dyDescent="0.25">
      <c r="I5146" s="14"/>
      <c r="M5146" s="49"/>
    </row>
    <row r="5147" spans="9:13" x14ac:dyDescent="0.25">
      <c r="I5147" s="14"/>
      <c r="M5147" s="49"/>
    </row>
    <row r="5148" spans="9:13" x14ac:dyDescent="0.25">
      <c r="I5148" s="14"/>
      <c r="M5148" s="49"/>
    </row>
    <row r="5149" spans="9:13" x14ac:dyDescent="0.25">
      <c r="I5149" s="14"/>
      <c r="M5149" s="49"/>
    </row>
    <row r="5150" spans="9:13" x14ac:dyDescent="0.25">
      <c r="I5150" s="14"/>
      <c r="M5150" s="49"/>
    </row>
    <row r="5151" spans="9:13" x14ac:dyDescent="0.25">
      <c r="I5151" s="14"/>
      <c r="M5151" s="49"/>
    </row>
    <row r="5152" spans="9:13" x14ac:dyDescent="0.25">
      <c r="I5152" s="14"/>
      <c r="M5152" s="49"/>
    </row>
    <row r="5153" spans="9:13" x14ac:dyDescent="0.25">
      <c r="I5153" s="14"/>
      <c r="M5153" s="49"/>
    </row>
    <row r="5154" spans="9:13" x14ac:dyDescent="0.25">
      <c r="I5154" s="14"/>
      <c r="M5154" s="49"/>
    </row>
    <row r="5155" spans="9:13" x14ac:dyDescent="0.25">
      <c r="I5155" s="14"/>
      <c r="M5155" s="49"/>
    </row>
    <row r="5156" spans="9:13" x14ac:dyDescent="0.25">
      <c r="I5156" s="14"/>
      <c r="M5156" s="49"/>
    </row>
    <row r="5157" spans="9:13" x14ac:dyDescent="0.25">
      <c r="I5157" s="14"/>
      <c r="M5157" s="49"/>
    </row>
    <row r="5158" spans="9:13" x14ac:dyDescent="0.25">
      <c r="I5158" s="14"/>
      <c r="M5158" s="49"/>
    </row>
    <row r="5159" spans="9:13" x14ac:dyDescent="0.25">
      <c r="I5159" s="14"/>
      <c r="M5159" s="49"/>
    </row>
    <row r="5160" spans="9:13" x14ac:dyDescent="0.25">
      <c r="I5160" s="14"/>
      <c r="M5160" s="49"/>
    </row>
    <row r="5161" spans="9:13" x14ac:dyDescent="0.25">
      <c r="I5161" s="14"/>
      <c r="M5161" s="49"/>
    </row>
    <row r="5162" spans="9:13" x14ac:dyDescent="0.25">
      <c r="I5162" s="14"/>
      <c r="M5162" s="49"/>
    </row>
    <row r="5163" spans="9:13" x14ac:dyDescent="0.25">
      <c r="I5163" s="14"/>
      <c r="M5163" s="49"/>
    </row>
    <row r="5164" spans="9:13" x14ac:dyDescent="0.25">
      <c r="I5164" s="14"/>
      <c r="M5164" s="49"/>
    </row>
    <row r="5165" spans="9:13" x14ac:dyDescent="0.25">
      <c r="I5165" s="14"/>
      <c r="M5165" s="49"/>
    </row>
    <row r="5166" spans="9:13" x14ac:dyDescent="0.25">
      <c r="I5166" s="14"/>
      <c r="M5166" s="49"/>
    </row>
    <row r="5167" spans="9:13" x14ac:dyDescent="0.25">
      <c r="I5167" s="14"/>
      <c r="M5167" s="49"/>
    </row>
    <row r="5168" spans="9:13" x14ac:dyDescent="0.25">
      <c r="I5168" s="14"/>
      <c r="M5168" s="49"/>
    </row>
    <row r="5169" spans="9:13" x14ac:dyDescent="0.25">
      <c r="I5169" s="14"/>
      <c r="M5169" s="49"/>
    </row>
    <row r="5170" spans="9:13" x14ac:dyDescent="0.25">
      <c r="I5170" s="14"/>
      <c r="M5170" s="49"/>
    </row>
    <row r="5171" spans="9:13" x14ac:dyDescent="0.25">
      <c r="I5171" s="14"/>
      <c r="M5171" s="49"/>
    </row>
    <row r="5172" spans="9:13" x14ac:dyDescent="0.25">
      <c r="I5172" s="14"/>
      <c r="M5172" s="49"/>
    </row>
    <row r="5173" spans="9:13" x14ac:dyDescent="0.25">
      <c r="I5173" s="14"/>
      <c r="M5173" s="49"/>
    </row>
    <row r="5174" spans="9:13" x14ac:dyDescent="0.25">
      <c r="I5174" s="14"/>
      <c r="M5174" s="49"/>
    </row>
    <row r="5175" spans="9:13" x14ac:dyDescent="0.25">
      <c r="I5175" s="14"/>
      <c r="M5175" s="49"/>
    </row>
    <row r="5176" spans="9:13" x14ac:dyDescent="0.25">
      <c r="I5176" s="14"/>
      <c r="M5176" s="49"/>
    </row>
    <row r="5177" spans="9:13" x14ac:dyDescent="0.25">
      <c r="I5177" s="14"/>
      <c r="M5177" s="49"/>
    </row>
    <row r="5178" spans="9:13" x14ac:dyDescent="0.25">
      <c r="I5178" s="14"/>
      <c r="M5178" s="49"/>
    </row>
    <row r="5179" spans="9:13" x14ac:dyDescent="0.25">
      <c r="I5179" s="14"/>
      <c r="M5179" s="49"/>
    </row>
    <row r="5180" spans="9:13" x14ac:dyDescent="0.25">
      <c r="I5180" s="14"/>
      <c r="M5180" s="49"/>
    </row>
    <row r="5181" spans="9:13" x14ac:dyDescent="0.25">
      <c r="I5181" s="14"/>
      <c r="M5181" s="49"/>
    </row>
    <row r="5182" spans="9:13" x14ac:dyDescent="0.25">
      <c r="I5182" s="14"/>
      <c r="M5182" s="49"/>
    </row>
    <row r="5183" spans="9:13" x14ac:dyDescent="0.25">
      <c r="I5183" s="14"/>
      <c r="M5183" s="49"/>
    </row>
    <row r="5184" spans="9:13" x14ac:dyDescent="0.25">
      <c r="I5184" s="14"/>
      <c r="M5184" s="49"/>
    </row>
    <row r="5185" spans="9:13" x14ac:dyDescent="0.25">
      <c r="I5185" s="14"/>
      <c r="M5185" s="49"/>
    </row>
    <row r="5186" spans="9:13" x14ac:dyDescent="0.25">
      <c r="I5186" s="14"/>
      <c r="M5186" s="49"/>
    </row>
    <row r="5187" spans="9:13" x14ac:dyDescent="0.25">
      <c r="I5187" s="14"/>
      <c r="M5187" s="49"/>
    </row>
    <row r="5188" spans="9:13" x14ac:dyDescent="0.25">
      <c r="I5188" s="14"/>
      <c r="M5188" s="49"/>
    </row>
    <row r="5189" spans="9:13" x14ac:dyDescent="0.25">
      <c r="I5189" s="14"/>
      <c r="M5189" s="49"/>
    </row>
    <row r="5190" spans="9:13" x14ac:dyDescent="0.25">
      <c r="I5190" s="14"/>
      <c r="M5190" s="49"/>
    </row>
    <row r="5191" spans="9:13" x14ac:dyDescent="0.25">
      <c r="I5191" s="14"/>
      <c r="M5191" s="49"/>
    </row>
    <row r="5192" spans="9:13" x14ac:dyDescent="0.25">
      <c r="I5192" s="14"/>
      <c r="M5192" s="49"/>
    </row>
    <row r="5193" spans="9:13" x14ac:dyDescent="0.25">
      <c r="I5193" s="14"/>
      <c r="M5193" s="49"/>
    </row>
    <row r="5194" spans="9:13" x14ac:dyDescent="0.25">
      <c r="I5194" s="14"/>
      <c r="M5194" s="49"/>
    </row>
    <row r="5195" spans="9:13" x14ac:dyDescent="0.25">
      <c r="I5195" s="14"/>
      <c r="M5195" s="49"/>
    </row>
    <row r="5196" spans="9:13" x14ac:dyDescent="0.25">
      <c r="I5196" s="14"/>
      <c r="M5196" s="49"/>
    </row>
    <row r="5197" spans="9:13" x14ac:dyDescent="0.25">
      <c r="I5197" s="14"/>
      <c r="M5197" s="49"/>
    </row>
    <row r="5198" spans="9:13" x14ac:dyDescent="0.25">
      <c r="I5198" s="14"/>
      <c r="M5198" s="49"/>
    </row>
    <row r="5199" spans="9:13" x14ac:dyDescent="0.25">
      <c r="I5199" s="14"/>
      <c r="M5199" s="49"/>
    </row>
    <row r="5200" spans="9:13" x14ac:dyDescent="0.25">
      <c r="I5200" s="14"/>
      <c r="M5200" s="49"/>
    </row>
    <row r="5201" spans="9:13" x14ac:dyDescent="0.25">
      <c r="I5201" s="14"/>
      <c r="M5201" s="49"/>
    </row>
    <row r="5202" spans="9:13" x14ac:dyDescent="0.25">
      <c r="I5202" s="14"/>
      <c r="M5202" s="49"/>
    </row>
    <row r="5203" spans="9:13" x14ac:dyDescent="0.25">
      <c r="I5203" s="14"/>
      <c r="M5203" s="49"/>
    </row>
    <row r="5204" spans="9:13" x14ac:dyDescent="0.25">
      <c r="I5204" s="14"/>
      <c r="M5204" s="49"/>
    </row>
    <row r="5205" spans="9:13" x14ac:dyDescent="0.25">
      <c r="I5205" s="14"/>
      <c r="M5205" s="49"/>
    </row>
    <row r="5206" spans="9:13" x14ac:dyDescent="0.25">
      <c r="I5206" s="14"/>
      <c r="M5206" s="49"/>
    </row>
    <row r="5207" spans="9:13" x14ac:dyDescent="0.25">
      <c r="I5207" s="14"/>
      <c r="M5207" s="49"/>
    </row>
    <row r="5208" spans="9:13" x14ac:dyDescent="0.25">
      <c r="I5208" s="14"/>
      <c r="M5208" s="49"/>
    </row>
    <row r="5209" spans="9:13" x14ac:dyDescent="0.25">
      <c r="I5209" s="14"/>
      <c r="M5209" s="49"/>
    </row>
    <row r="5210" spans="9:13" x14ac:dyDescent="0.25">
      <c r="I5210" s="14"/>
      <c r="M5210" s="49"/>
    </row>
    <row r="5211" spans="9:13" x14ac:dyDescent="0.25">
      <c r="I5211" s="14"/>
      <c r="M5211" s="49"/>
    </row>
    <row r="5212" spans="9:13" x14ac:dyDescent="0.25">
      <c r="I5212" s="14"/>
      <c r="M5212" s="49"/>
    </row>
    <row r="5213" spans="9:13" x14ac:dyDescent="0.25">
      <c r="I5213" s="14"/>
      <c r="M5213" s="49"/>
    </row>
    <row r="5214" spans="9:13" x14ac:dyDescent="0.25">
      <c r="I5214" s="14"/>
      <c r="M5214" s="49"/>
    </row>
    <row r="5215" spans="9:13" x14ac:dyDescent="0.25">
      <c r="I5215" s="14"/>
      <c r="M5215" s="49"/>
    </row>
    <row r="5216" spans="9:13" x14ac:dyDescent="0.25">
      <c r="I5216" s="14"/>
      <c r="M5216" s="49"/>
    </row>
    <row r="5217" spans="9:13" x14ac:dyDescent="0.25">
      <c r="I5217" s="14"/>
      <c r="M5217" s="49"/>
    </row>
    <row r="5218" spans="9:13" x14ac:dyDescent="0.25">
      <c r="I5218" s="14"/>
      <c r="M5218" s="49"/>
    </row>
    <row r="5219" spans="9:13" x14ac:dyDescent="0.25">
      <c r="I5219" s="14"/>
      <c r="M5219" s="49"/>
    </row>
    <row r="5220" spans="9:13" x14ac:dyDescent="0.25">
      <c r="I5220" s="14"/>
      <c r="M5220" s="49"/>
    </row>
    <row r="5221" spans="9:13" x14ac:dyDescent="0.25">
      <c r="I5221" s="14"/>
      <c r="M5221" s="49"/>
    </row>
    <row r="5222" spans="9:13" x14ac:dyDescent="0.25">
      <c r="I5222" s="14"/>
      <c r="M5222" s="49"/>
    </row>
    <row r="5223" spans="9:13" x14ac:dyDescent="0.25">
      <c r="I5223" s="14"/>
      <c r="M5223" s="49"/>
    </row>
    <row r="5224" spans="9:13" x14ac:dyDescent="0.25">
      <c r="I5224" s="14"/>
      <c r="M5224" s="49"/>
    </row>
    <row r="5225" spans="9:13" x14ac:dyDescent="0.25">
      <c r="I5225" s="14"/>
      <c r="M5225" s="49"/>
    </row>
    <row r="5226" spans="9:13" x14ac:dyDescent="0.25">
      <c r="I5226" s="14"/>
      <c r="M5226" s="49"/>
    </row>
    <row r="5227" spans="9:13" x14ac:dyDescent="0.25">
      <c r="I5227" s="14"/>
      <c r="M5227" s="49"/>
    </row>
    <row r="5228" spans="9:13" x14ac:dyDescent="0.25">
      <c r="I5228" s="14"/>
      <c r="M5228" s="49"/>
    </row>
    <row r="5229" spans="9:13" x14ac:dyDescent="0.25">
      <c r="I5229" s="14"/>
      <c r="M5229" s="49"/>
    </row>
    <row r="5230" spans="9:13" x14ac:dyDescent="0.25">
      <c r="I5230" s="14"/>
      <c r="M5230" s="49"/>
    </row>
    <row r="5231" spans="9:13" x14ac:dyDescent="0.25">
      <c r="I5231" s="14"/>
      <c r="M5231" s="49"/>
    </row>
    <row r="5232" spans="9:13" x14ac:dyDescent="0.25">
      <c r="I5232" s="14"/>
      <c r="M5232" s="49"/>
    </row>
    <row r="5233" spans="9:13" x14ac:dyDescent="0.25">
      <c r="I5233" s="14"/>
      <c r="M5233" s="49"/>
    </row>
    <row r="5234" spans="9:13" x14ac:dyDescent="0.25">
      <c r="I5234" s="14"/>
      <c r="M5234" s="49"/>
    </row>
    <row r="5235" spans="9:13" x14ac:dyDescent="0.25">
      <c r="I5235" s="14"/>
      <c r="M5235" s="49"/>
    </row>
    <row r="5236" spans="9:13" x14ac:dyDescent="0.25">
      <c r="I5236" s="14"/>
      <c r="M5236" s="49"/>
    </row>
    <row r="5237" spans="9:13" x14ac:dyDescent="0.25">
      <c r="I5237" s="14"/>
      <c r="M5237" s="49"/>
    </row>
    <row r="5238" spans="9:13" x14ac:dyDescent="0.25">
      <c r="I5238" s="14"/>
      <c r="M5238" s="49"/>
    </row>
    <row r="5239" spans="9:13" x14ac:dyDescent="0.25">
      <c r="I5239" s="14"/>
      <c r="M5239" s="49"/>
    </row>
    <row r="5240" spans="9:13" x14ac:dyDescent="0.25">
      <c r="I5240" s="14"/>
      <c r="M5240" s="49"/>
    </row>
    <row r="5241" spans="9:13" x14ac:dyDescent="0.25">
      <c r="I5241" s="14"/>
      <c r="M5241" s="49"/>
    </row>
    <row r="5242" spans="9:13" x14ac:dyDescent="0.25">
      <c r="I5242" s="14"/>
      <c r="M5242" s="49"/>
    </row>
    <row r="5243" spans="9:13" x14ac:dyDescent="0.25">
      <c r="I5243" s="14"/>
      <c r="M5243" s="49"/>
    </row>
    <row r="5244" spans="9:13" x14ac:dyDescent="0.25">
      <c r="I5244" s="14"/>
      <c r="M5244" s="49"/>
    </row>
    <row r="5245" spans="9:13" x14ac:dyDescent="0.25">
      <c r="I5245" s="14"/>
      <c r="M5245" s="49"/>
    </row>
    <row r="5246" spans="9:13" x14ac:dyDescent="0.25">
      <c r="I5246" s="14"/>
      <c r="M5246" s="49"/>
    </row>
    <row r="5247" spans="9:13" x14ac:dyDescent="0.25">
      <c r="I5247" s="14"/>
      <c r="M5247" s="49"/>
    </row>
    <row r="5248" spans="9:13" x14ac:dyDescent="0.25">
      <c r="I5248" s="14"/>
      <c r="M5248" s="49"/>
    </row>
    <row r="5249" spans="9:13" x14ac:dyDescent="0.25">
      <c r="I5249" s="14"/>
      <c r="M5249" s="49"/>
    </row>
    <row r="5250" spans="9:13" x14ac:dyDescent="0.25">
      <c r="I5250" s="14"/>
      <c r="M5250" s="49"/>
    </row>
    <row r="5251" spans="9:13" x14ac:dyDescent="0.25">
      <c r="I5251" s="14"/>
      <c r="M5251" s="49"/>
    </row>
    <row r="5252" spans="9:13" x14ac:dyDescent="0.25">
      <c r="I5252" s="14"/>
      <c r="M5252" s="49"/>
    </row>
    <row r="5253" spans="9:13" x14ac:dyDescent="0.25">
      <c r="I5253" s="14"/>
      <c r="M5253" s="49"/>
    </row>
    <row r="5254" spans="9:13" x14ac:dyDescent="0.25">
      <c r="I5254" s="14"/>
      <c r="M5254" s="49"/>
    </row>
    <row r="5255" spans="9:13" x14ac:dyDescent="0.25">
      <c r="I5255" s="14"/>
      <c r="M5255" s="49"/>
    </row>
    <row r="5256" spans="9:13" x14ac:dyDescent="0.25">
      <c r="I5256" s="14"/>
      <c r="M5256" s="49"/>
    </row>
    <row r="5257" spans="9:13" x14ac:dyDescent="0.25">
      <c r="I5257" s="14"/>
      <c r="M5257" s="49"/>
    </row>
    <row r="5258" spans="9:13" x14ac:dyDescent="0.25">
      <c r="I5258" s="14"/>
      <c r="M5258" s="49"/>
    </row>
    <row r="5259" spans="9:13" x14ac:dyDescent="0.25">
      <c r="I5259" s="14"/>
      <c r="M5259" s="49"/>
    </row>
    <row r="5260" spans="9:13" x14ac:dyDescent="0.25">
      <c r="I5260" s="14"/>
      <c r="M5260" s="49"/>
    </row>
    <row r="5261" spans="9:13" x14ac:dyDescent="0.25">
      <c r="I5261" s="14"/>
      <c r="M5261" s="49"/>
    </row>
    <row r="5262" spans="9:13" x14ac:dyDescent="0.25">
      <c r="I5262" s="14"/>
      <c r="M5262" s="49"/>
    </row>
    <row r="5263" spans="9:13" x14ac:dyDescent="0.25">
      <c r="I5263" s="14"/>
      <c r="M5263" s="49"/>
    </row>
    <row r="5264" spans="9:13" x14ac:dyDescent="0.25">
      <c r="I5264" s="14"/>
      <c r="M5264" s="49"/>
    </row>
    <row r="5265" spans="9:13" x14ac:dyDescent="0.25">
      <c r="I5265" s="14"/>
      <c r="M5265" s="49"/>
    </row>
    <row r="5266" spans="9:13" x14ac:dyDescent="0.25">
      <c r="I5266" s="14"/>
      <c r="M5266" s="49"/>
    </row>
    <row r="5267" spans="9:13" x14ac:dyDescent="0.25">
      <c r="I5267" s="14"/>
      <c r="M5267" s="49"/>
    </row>
    <row r="5268" spans="9:13" x14ac:dyDescent="0.25">
      <c r="I5268" s="14"/>
      <c r="M5268" s="49"/>
    </row>
    <row r="5269" spans="9:13" x14ac:dyDescent="0.25">
      <c r="I5269" s="14"/>
      <c r="M5269" s="49"/>
    </row>
    <row r="5270" spans="9:13" x14ac:dyDescent="0.25">
      <c r="I5270" s="14"/>
      <c r="M5270" s="49"/>
    </row>
    <row r="5271" spans="9:13" x14ac:dyDescent="0.25">
      <c r="I5271" s="14"/>
      <c r="M5271" s="49"/>
    </row>
    <row r="5272" spans="9:13" x14ac:dyDescent="0.25">
      <c r="I5272" s="14"/>
      <c r="M5272" s="49"/>
    </row>
    <row r="5273" spans="9:13" x14ac:dyDescent="0.25">
      <c r="I5273" s="14"/>
      <c r="M5273" s="49"/>
    </row>
    <row r="5274" spans="9:13" x14ac:dyDescent="0.25">
      <c r="I5274" s="14"/>
      <c r="M5274" s="49"/>
    </row>
    <row r="5275" spans="9:13" x14ac:dyDescent="0.25">
      <c r="I5275" s="14"/>
      <c r="M5275" s="49"/>
    </row>
    <row r="5276" spans="9:13" x14ac:dyDescent="0.25">
      <c r="I5276" s="14"/>
      <c r="M5276" s="49"/>
    </row>
    <row r="5277" spans="9:13" x14ac:dyDescent="0.25">
      <c r="I5277" s="14"/>
      <c r="M5277" s="49"/>
    </row>
    <row r="5278" spans="9:13" x14ac:dyDescent="0.25">
      <c r="I5278" s="14"/>
      <c r="M5278" s="49"/>
    </row>
    <row r="5279" spans="9:13" x14ac:dyDescent="0.25">
      <c r="I5279" s="14"/>
      <c r="M5279" s="49"/>
    </row>
    <row r="5280" spans="9:13" x14ac:dyDescent="0.25">
      <c r="I5280" s="14"/>
      <c r="M5280" s="49"/>
    </row>
    <row r="5281" spans="9:13" x14ac:dyDescent="0.25">
      <c r="I5281" s="14"/>
      <c r="M5281" s="49"/>
    </row>
    <row r="5282" spans="9:13" x14ac:dyDescent="0.25">
      <c r="I5282" s="14"/>
      <c r="M5282" s="49"/>
    </row>
    <row r="5283" spans="9:13" x14ac:dyDescent="0.25">
      <c r="I5283" s="14"/>
      <c r="M5283" s="49"/>
    </row>
    <row r="5284" spans="9:13" x14ac:dyDescent="0.25">
      <c r="I5284" s="14"/>
      <c r="M5284" s="49"/>
    </row>
    <row r="5285" spans="9:13" x14ac:dyDescent="0.25">
      <c r="I5285" s="14"/>
      <c r="M5285" s="49"/>
    </row>
    <row r="5286" spans="9:13" x14ac:dyDescent="0.25">
      <c r="I5286" s="14"/>
      <c r="M5286" s="49"/>
    </row>
    <row r="5287" spans="9:13" x14ac:dyDescent="0.25">
      <c r="I5287" s="14"/>
      <c r="M5287" s="49"/>
    </row>
    <row r="5288" spans="9:13" x14ac:dyDescent="0.25">
      <c r="I5288" s="14"/>
      <c r="M5288" s="49"/>
    </row>
    <row r="5289" spans="9:13" x14ac:dyDescent="0.25">
      <c r="I5289" s="14"/>
      <c r="M5289" s="49"/>
    </row>
    <row r="5290" spans="9:13" x14ac:dyDescent="0.25">
      <c r="I5290" s="14"/>
      <c r="M5290" s="49"/>
    </row>
    <row r="5291" spans="9:13" x14ac:dyDescent="0.25">
      <c r="I5291" s="14"/>
      <c r="M5291" s="49"/>
    </row>
    <row r="5292" spans="9:13" x14ac:dyDescent="0.25">
      <c r="I5292" s="14"/>
      <c r="M5292" s="49"/>
    </row>
    <row r="5293" spans="9:13" x14ac:dyDescent="0.25">
      <c r="I5293" s="14"/>
      <c r="M5293" s="49"/>
    </row>
    <row r="5294" spans="9:13" x14ac:dyDescent="0.25">
      <c r="I5294" s="14"/>
      <c r="M5294" s="49"/>
    </row>
    <row r="5295" spans="9:13" x14ac:dyDescent="0.25">
      <c r="I5295" s="14"/>
      <c r="M5295" s="49"/>
    </row>
    <row r="5296" spans="9:13" x14ac:dyDescent="0.25">
      <c r="I5296" s="14"/>
      <c r="M5296" s="49"/>
    </row>
    <row r="5297" spans="9:13" x14ac:dyDescent="0.25">
      <c r="I5297" s="14"/>
      <c r="M5297" s="49"/>
    </row>
    <row r="5298" spans="9:13" x14ac:dyDescent="0.25">
      <c r="I5298" s="14"/>
      <c r="M5298" s="49"/>
    </row>
    <row r="5299" spans="9:13" x14ac:dyDescent="0.25">
      <c r="I5299" s="14"/>
      <c r="M5299" s="49"/>
    </row>
    <row r="5300" spans="9:13" x14ac:dyDescent="0.25">
      <c r="I5300" s="14"/>
      <c r="M5300" s="49"/>
    </row>
    <row r="5301" spans="9:13" x14ac:dyDescent="0.25">
      <c r="I5301" s="14"/>
      <c r="M5301" s="49"/>
    </row>
    <row r="5302" spans="9:13" x14ac:dyDescent="0.25">
      <c r="I5302" s="14"/>
      <c r="M5302" s="49"/>
    </row>
    <row r="5303" spans="9:13" x14ac:dyDescent="0.25">
      <c r="I5303" s="14"/>
      <c r="M5303" s="49"/>
    </row>
    <row r="5304" spans="9:13" x14ac:dyDescent="0.25">
      <c r="I5304" s="14"/>
      <c r="M5304" s="49"/>
    </row>
    <row r="5305" spans="9:13" x14ac:dyDescent="0.25">
      <c r="I5305" s="14"/>
      <c r="M5305" s="49"/>
    </row>
    <row r="5306" spans="9:13" x14ac:dyDescent="0.25">
      <c r="I5306" s="14"/>
      <c r="M5306" s="49"/>
    </row>
    <row r="5307" spans="9:13" x14ac:dyDescent="0.25">
      <c r="I5307" s="14"/>
      <c r="M5307" s="49"/>
    </row>
    <row r="5308" spans="9:13" x14ac:dyDescent="0.25">
      <c r="I5308" s="14"/>
      <c r="M5308" s="49"/>
    </row>
    <row r="5309" spans="9:13" x14ac:dyDescent="0.25">
      <c r="I5309" s="14"/>
      <c r="M5309" s="49"/>
    </row>
    <row r="5310" spans="9:13" x14ac:dyDescent="0.25">
      <c r="I5310" s="14"/>
      <c r="M5310" s="49"/>
    </row>
    <row r="5311" spans="9:13" x14ac:dyDescent="0.25">
      <c r="I5311" s="14"/>
      <c r="M5311" s="49"/>
    </row>
    <row r="5312" spans="9:13" x14ac:dyDescent="0.25">
      <c r="I5312" s="14"/>
      <c r="M5312" s="49"/>
    </row>
    <row r="5313" spans="9:13" x14ac:dyDescent="0.25">
      <c r="I5313" s="14"/>
      <c r="M5313" s="49"/>
    </row>
    <row r="5314" spans="9:13" x14ac:dyDescent="0.25">
      <c r="I5314" s="14"/>
      <c r="M5314" s="49"/>
    </row>
    <row r="5315" spans="9:13" x14ac:dyDescent="0.25">
      <c r="I5315" s="14"/>
      <c r="M5315" s="49"/>
    </row>
    <row r="5316" spans="9:13" x14ac:dyDescent="0.25">
      <c r="I5316" s="14"/>
      <c r="M5316" s="49"/>
    </row>
    <row r="5317" spans="9:13" x14ac:dyDescent="0.25">
      <c r="I5317" s="14"/>
      <c r="M5317" s="49"/>
    </row>
    <row r="5318" spans="9:13" x14ac:dyDescent="0.25">
      <c r="I5318" s="14"/>
      <c r="M5318" s="49"/>
    </row>
    <row r="5319" spans="9:13" x14ac:dyDescent="0.25">
      <c r="I5319" s="14"/>
      <c r="M5319" s="49"/>
    </row>
    <row r="5320" spans="9:13" x14ac:dyDescent="0.25">
      <c r="I5320" s="14"/>
      <c r="M5320" s="49"/>
    </row>
    <row r="5321" spans="9:13" x14ac:dyDescent="0.25">
      <c r="I5321" s="14"/>
      <c r="M5321" s="49"/>
    </row>
    <row r="5322" spans="9:13" x14ac:dyDescent="0.25">
      <c r="I5322" s="14"/>
      <c r="M5322" s="49"/>
    </row>
    <row r="5323" spans="9:13" x14ac:dyDescent="0.25">
      <c r="I5323" s="14"/>
      <c r="M5323" s="49"/>
    </row>
    <row r="5324" spans="9:13" x14ac:dyDescent="0.25">
      <c r="I5324" s="14"/>
      <c r="M5324" s="49"/>
    </row>
    <row r="5325" spans="9:13" x14ac:dyDescent="0.25">
      <c r="I5325" s="14"/>
      <c r="M5325" s="49"/>
    </row>
    <row r="5326" spans="9:13" x14ac:dyDescent="0.25">
      <c r="I5326" s="14"/>
      <c r="M5326" s="49"/>
    </row>
    <row r="5327" spans="9:13" x14ac:dyDescent="0.25">
      <c r="I5327" s="14"/>
      <c r="M5327" s="49"/>
    </row>
    <row r="5328" spans="9:13" x14ac:dyDescent="0.25">
      <c r="I5328" s="14"/>
      <c r="M5328" s="49"/>
    </row>
    <row r="5329" spans="9:13" x14ac:dyDescent="0.25">
      <c r="I5329" s="14"/>
      <c r="M5329" s="49"/>
    </row>
    <row r="5330" spans="9:13" x14ac:dyDescent="0.25">
      <c r="I5330" s="14"/>
      <c r="M5330" s="49"/>
    </row>
    <row r="5331" spans="9:13" x14ac:dyDescent="0.25">
      <c r="I5331" s="14"/>
      <c r="M5331" s="49"/>
    </row>
    <row r="5332" spans="9:13" x14ac:dyDescent="0.25">
      <c r="I5332" s="14"/>
      <c r="M5332" s="49"/>
    </row>
    <row r="5333" spans="9:13" x14ac:dyDescent="0.25">
      <c r="I5333" s="14"/>
      <c r="M5333" s="49"/>
    </row>
    <row r="5334" spans="9:13" x14ac:dyDescent="0.25">
      <c r="I5334" s="14"/>
      <c r="M5334" s="49"/>
    </row>
    <row r="5335" spans="9:13" x14ac:dyDescent="0.25">
      <c r="I5335" s="14"/>
      <c r="M5335" s="49"/>
    </row>
    <row r="5336" spans="9:13" x14ac:dyDescent="0.25">
      <c r="I5336" s="14"/>
      <c r="M5336" s="49"/>
    </row>
    <row r="5337" spans="9:13" x14ac:dyDescent="0.25">
      <c r="I5337" s="14"/>
      <c r="M5337" s="49"/>
    </row>
    <row r="5338" spans="9:13" x14ac:dyDescent="0.25">
      <c r="I5338" s="14"/>
      <c r="M5338" s="49"/>
    </row>
    <row r="5339" spans="9:13" x14ac:dyDescent="0.25">
      <c r="I5339" s="14"/>
      <c r="M5339" s="49"/>
    </row>
    <row r="5340" spans="9:13" x14ac:dyDescent="0.25">
      <c r="I5340" s="14"/>
      <c r="M5340" s="49"/>
    </row>
    <row r="5341" spans="9:13" x14ac:dyDescent="0.25">
      <c r="I5341" s="14"/>
      <c r="M5341" s="49"/>
    </row>
    <row r="5342" spans="9:13" x14ac:dyDescent="0.25">
      <c r="I5342" s="14"/>
      <c r="M5342" s="49"/>
    </row>
    <row r="5343" spans="9:13" x14ac:dyDescent="0.25">
      <c r="I5343" s="14"/>
      <c r="M5343" s="49"/>
    </row>
    <row r="5344" spans="9:13" x14ac:dyDescent="0.25">
      <c r="I5344" s="14"/>
      <c r="M5344" s="49"/>
    </row>
    <row r="5345" spans="9:13" x14ac:dyDescent="0.25">
      <c r="I5345" s="14"/>
      <c r="M5345" s="49"/>
    </row>
    <row r="5346" spans="9:13" x14ac:dyDescent="0.25">
      <c r="I5346" s="14"/>
      <c r="M5346" s="49"/>
    </row>
    <row r="5347" spans="9:13" x14ac:dyDescent="0.25">
      <c r="I5347" s="14"/>
      <c r="M5347" s="49"/>
    </row>
    <row r="5348" spans="9:13" x14ac:dyDescent="0.25">
      <c r="I5348" s="14"/>
      <c r="M5348" s="49"/>
    </row>
    <row r="5349" spans="9:13" x14ac:dyDescent="0.25">
      <c r="I5349" s="14"/>
      <c r="M5349" s="49"/>
    </row>
    <row r="5350" spans="9:13" x14ac:dyDescent="0.25">
      <c r="I5350" s="14"/>
      <c r="M5350" s="49"/>
    </row>
    <row r="5351" spans="9:13" x14ac:dyDescent="0.25">
      <c r="I5351" s="14"/>
      <c r="M5351" s="49"/>
    </row>
    <row r="5352" spans="9:13" x14ac:dyDescent="0.25">
      <c r="I5352" s="14"/>
      <c r="M5352" s="49"/>
    </row>
    <row r="5353" spans="9:13" x14ac:dyDescent="0.25">
      <c r="I5353" s="14"/>
      <c r="M5353" s="49"/>
    </row>
    <row r="5354" spans="9:13" x14ac:dyDescent="0.25">
      <c r="I5354" s="14"/>
      <c r="M5354" s="49"/>
    </row>
    <row r="5355" spans="9:13" x14ac:dyDescent="0.25">
      <c r="I5355" s="14"/>
      <c r="M5355" s="49"/>
    </row>
    <row r="5356" spans="9:13" x14ac:dyDescent="0.25">
      <c r="I5356" s="14"/>
      <c r="M5356" s="49"/>
    </row>
    <row r="5357" spans="9:13" x14ac:dyDescent="0.25">
      <c r="I5357" s="14"/>
      <c r="M5357" s="49"/>
    </row>
    <row r="5358" spans="9:13" x14ac:dyDescent="0.25">
      <c r="I5358" s="14"/>
      <c r="M5358" s="49"/>
    </row>
    <row r="5359" spans="9:13" x14ac:dyDescent="0.25">
      <c r="I5359" s="14"/>
      <c r="M5359" s="49"/>
    </row>
    <row r="5360" spans="9:13" x14ac:dyDescent="0.25">
      <c r="I5360" s="14"/>
      <c r="M5360" s="49"/>
    </row>
    <row r="5361" spans="9:13" x14ac:dyDescent="0.25">
      <c r="I5361" s="14"/>
      <c r="M5361" s="49"/>
    </row>
    <row r="5362" spans="9:13" x14ac:dyDescent="0.25">
      <c r="I5362" s="14"/>
      <c r="M5362" s="49"/>
    </row>
    <row r="5363" spans="9:13" x14ac:dyDescent="0.25">
      <c r="I5363" s="14"/>
      <c r="M5363" s="49"/>
    </row>
    <row r="5364" spans="9:13" x14ac:dyDescent="0.25">
      <c r="I5364" s="14"/>
      <c r="M5364" s="49"/>
    </row>
    <row r="5365" spans="9:13" x14ac:dyDescent="0.25">
      <c r="I5365" s="14"/>
      <c r="M5365" s="49"/>
    </row>
    <row r="5366" spans="9:13" x14ac:dyDescent="0.25">
      <c r="I5366" s="14"/>
      <c r="M5366" s="49"/>
    </row>
    <row r="5367" spans="9:13" x14ac:dyDescent="0.25">
      <c r="I5367" s="14"/>
      <c r="M5367" s="49"/>
    </row>
    <row r="5368" spans="9:13" x14ac:dyDescent="0.25">
      <c r="I5368" s="14"/>
      <c r="M5368" s="49"/>
    </row>
    <row r="5369" spans="9:13" x14ac:dyDescent="0.25">
      <c r="I5369" s="14"/>
      <c r="M5369" s="49"/>
    </row>
    <row r="5370" spans="9:13" x14ac:dyDescent="0.25">
      <c r="I5370" s="14"/>
      <c r="M5370" s="49"/>
    </row>
    <row r="5371" spans="9:13" x14ac:dyDescent="0.25">
      <c r="I5371" s="14"/>
      <c r="M5371" s="49"/>
    </row>
    <row r="5372" spans="9:13" x14ac:dyDescent="0.25">
      <c r="I5372" s="14"/>
      <c r="M5372" s="49"/>
    </row>
    <row r="5373" spans="9:13" x14ac:dyDescent="0.25">
      <c r="I5373" s="14"/>
      <c r="M5373" s="49"/>
    </row>
    <row r="5374" spans="9:13" x14ac:dyDescent="0.25">
      <c r="I5374" s="14"/>
      <c r="M5374" s="49"/>
    </row>
    <row r="5375" spans="9:13" x14ac:dyDescent="0.25">
      <c r="I5375" s="14"/>
      <c r="M5375" s="49"/>
    </row>
    <row r="5376" spans="9:13" x14ac:dyDescent="0.25">
      <c r="I5376" s="14"/>
      <c r="M5376" s="49"/>
    </row>
    <row r="5377" spans="9:13" x14ac:dyDescent="0.25">
      <c r="I5377" s="14"/>
      <c r="M5377" s="49"/>
    </row>
    <row r="5378" spans="9:13" x14ac:dyDescent="0.25">
      <c r="I5378" s="14"/>
      <c r="M5378" s="49"/>
    </row>
    <row r="5379" spans="9:13" x14ac:dyDescent="0.25">
      <c r="I5379" s="14"/>
      <c r="M5379" s="49"/>
    </row>
    <row r="5380" spans="9:13" x14ac:dyDescent="0.25">
      <c r="I5380" s="14"/>
      <c r="M5380" s="49"/>
    </row>
    <row r="5381" spans="9:13" x14ac:dyDescent="0.25">
      <c r="I5381" s="14"/>
      <c r="M5381" s="49"/>
    </row>
    <row r="5382" spans="9:13" x14ac:dyDescent="0.25">
      <c r="I5382" s="14"/>
      <c r="M5382" s="49"/>
    </row>
    <row r="5383" spans="9:13" x14ac:dyDescent="0.25">
      <c r="I5383" s="14"/>
      <c r="M5383" s="49"/>
    </row>
    <row r="5384" spans="9:13" x14ac:dyDescent="0.25">
      <c r="I5384" s="14"/>
      <c r="M5384" s="49"/>
    </row>
    <row r="5385" spans="9:13" x14ac:dyDescent="0.25">
      <c r="I5385" s="14"/>
      <c r="M5385" s="49"/>
    </row>
    <row r="5386" spans="9:13" x14ac:dyDescent="0.25">
      <c r="I5386" s="14"/>
      <c r="M5386" s="49"/>
    </row>
    <row r="5387" spans="9:13" x14ac:dyDescent="0.25">
      <c r="I5387" s="14"/>
      <c r="M5387" s="49"/>
    </row>
    <row r="5388" spans="9:13" x14ac:dyDescent="0.25">
      <c r="I5388" s="14"/>
      <c r="M5388" s="49"/>
    </row>
    <row r="5389" spans="9:13" x14ac:dyDescent="0.25">
      <c r="I5389" s="14"/>
      <c r="M5389" s="49"/>
    </row>
    <row r="5390" spans="9:13" x14ac:dyDescent="0.25">
      <c r="I5390" s="14"/>
      <c r="M5390" s="49"/>
    </row>
    <row r="5391" spans="9:13" x14ac:dyDescent="0.25">
      <c r="I5391" s="14"/>
      <c r="M5391" s="49"/>
    </row>
    <row r="5392" spans="9:13" x14ac:dyDescent="0.25">
      <c r="I5392" s="14"/>
      <c r="M5392" s="49"/>
    </row>
    <row r="5393" spans="9:13" x14ac:dyDescent="0.25">
      <c r="I5393" s="14"/>
      <c r="M5393" s="49"/>
    </row>
    <row r="5394" spans="9:13" x14ac:dyDescent="0.25">
      <c r="I5394" s="14"/>
      <c r="M5394" s="49"/>
    </row>
    <row r="5395" spans="9:13" x14ac:dyDescent="0.25">
      <c r="I5395" s="14"/>
      <c r="M5395" s="49"/>
    </row>
    <row r="5396" spans="9:13" x14ac:dyDescent="0.25">
      <c r="I5396" s="14"/>
      <c r="M5396" s="49"/>
    </row>
    <row r="5397" spans="9:13" x14ac:dyDescent="0.25">
      <c r="I5397" s="14"/>
      <c r="M5397" s="49"/>
    </row>
    <row r="5398" spans="9:13" x14ac:dyDescent="0.25">
      <c r="I5398" s="14"/>
      <c r="M5398" s="49"/>
    </row>
    <row r="5399" spans="9:13" x14ac:dyDescent="0.25">
      <c r="I5399" s="14"/>
      <c r="M5399" s="49"/>
    </row>
    <row r="5400" spans="9:13" x14ac:dyDescent="0.25">
      <c r="I5400" s="14"/>
      <c r="M5400" s="49"/>
    </row>
    <row r="5401" spans="9:13" x14ac:dyDescent="0.25">
      <c r="I5401" s="14"/>
      <c r="M5401" s="49"/>
    </row>
    <row r="5402" spans="9:13" x14ac:dyDescent="0.25">
      <c r="I5402" s="14"/>
      <c r="M5402" s="49"/>
    </row>
    <row r="5403" spans="9:13" x14ac:dyDescent="0.25">
      <c r="I5403" s="14"/>
      <c r="M5403" s="49"/>
    </row>
    <row r="5404" spans="9:13" x14ac:dyDescent="0.25">
      <c r="I5404" s="14"/>
      <c r="M5404" s="49"/>
    </row>
    <row r="5405" spans="9:13" x14ac:dyDescent="0.25">
      <c r="I5405" s="14"/>
      <c r="M5405" s="49"/>
    </row>
    <row r="5406" spans="9:13" x14ac:dyDescent="0.25">
      <c r="I5406" s="14"/>
      <c r="M5406" s="49"/>
    </row>
    <row r="5407" spans="9:13" x14ac:dyDescent="0.25">
      <c r="I5407" s="14"/>
      <c r="M5407" s="49"/>
    </row>
    <row r="5408" spans="9:13" x14ac:dyDescent="0.25">
      <c r="I5408" s="14"/>
      <c r="M5408" s="49"/>
    </row>
    <row r="5409" spans="9:13" x14ac:dyDescent="0.25">
      <c r="I5409" s="14"/>
      <c r="M5409" s="49"/>
    </row>
    <row r="5410" spans="9:13" x14ac:dyDescent="0.25">
      <c r="I5410" s="14"/>
      <c r="M5410" s="49"/>
    </row>
    <row r="5411" spans="9:13" x14ac:dyDescent="0.25">
      <c r="I5411" s="14"/>
      <c r="M5411" s="49"/>
    </row>
    <row r="5412" spans="9:13" x14ac:dyDescent="0.25">
      <c r="I5412" s="14"/>
      <c r="M5412" s="49"/>
    </row>
    <row r="5413" spans="9:13" x14ac:dyDescent="0.25">
      <c r="I5413" s="14"/>
      <c r="M5413" s="49"/>
    </row>
    <row r="5414" spans="9:13" x14ac:dyDescent="0.25">
      <c r="I5414" s="14"/>
      <c r="M5414" s="49"/>
    </row>
    <row r="5415" spans="9:13" x14ac:dyDescent="0.25">
      <c r="I5415" s="14"/>
      <c r="M5415" s="49"/>
    </row>
    <row r="5416" spans="9:13" x14ac:dyDescent="0.25">
      <c r="I5416" s="14"/>
      <c r="M5416" s="49"/>
    </row>
    <row r="5417" spans="9:13" x14ac:dyDescent="0.25">
      <c r="I5417" s="14"/>
      <c r="M5417" s="49"/>
    </row>
    <row r="5418" spans="9:13" x14ac:dyDescent="0.25">
      <c r="I5418" s="14"/>
      <c r="M5418" s="49"/>
    </row>
    <row r="5419" spans="9:13" x14ac:dyDescent="0.25">
      <c r="I5419" s="14"/>
      <c r="M5419" s="49"/>
    </row>
    <row r="5420" spans="9:13" x14ac:dyDescent="0.25">
      <c r="I5420" s="14"/>
      <c r="M5420" s="49"/>
    </row>
    <row r="5421" spans="9:13" x14ac:dyDescent="0.25">
      <c r="I5421" s="14"/>
      <c r="M5421" s="49"/>
    </row>
    <row r="5422" spans="9:13" x14ac:dyDescent="0.25">
      <c r="I5422" s="14"/>
      <c r="M5422" s="49"/>
    </row>
    <row r="5423" spans="9:13" x14ac:dyDescent="0.25">
      <c r="I5423" s="14"/>
      <c r="M5423" s="49"/>
    </row>
    <row r="5424" spans="9:13" x14ac:dyDescent="0.25">
      <c r="I5424" s="14"/>
      <c r="M5424" s="49"/>
    </row>
    <row r="5425" spans="9:13" x14ac:dyDescent="0.25">
      <c r="I5425" s="14"/>
      <c r="M5425" s="49"/>
    </row>
    <row r="5426" spans="9:13" x14ac:dyDescent="0.25">
      <c r="I5426" s="14"/>
      <c r="M5426" s="49"/>
    </row>
    <row r="5427" spans="9:13" x14ac:dyDescent="0.25">
      <c r="I5427" s="14"/>
      <c r="M5427" s="49"/>
    </row>
    <row r="5428" spans="9:13" x14ac:dyDescent="0.25">
      <c r="I5428" s="14"/>
      <c r="M5428" s="49"/>
    </row>
    <row r="5429" spans="9:13" x14ac:dyDescent="0.25">
      <c r="I5429" s="14"/>
      <c r="M5429" s="49"/>
    </row>
    <row r="5430" spans="9:13" x14ac:dyDescent="0.25">
      <c r="I5430" s="14"/>
      <c r="M5430" s="49"/>
    </row>
    <row r="5431" spans="9:13" x14ac:dyDescent="0.25">
      <c r="I5431" s="14"/>
      <c r="M5431" s="49"/>
    </row>
    <row r="5432" spans="9:13" x14ac:dyDescent="0.25">
      <c r="I5432" s="14"/>
      <c r="M5432" s="49"/>
    </row>
    <row r="5433" spans="9:13" x14ac:dyDescent="0.25">
      <c r="I5433" s="14"/>
      <c r="M5433" s="49"/>
    </row>
    <row r="5434" spans="9:13" x14ac:dyDescent="0.25">
      <c r="I5434" s="14"/>
      <c r="M5434" s="49"/>
    </row>
    <row r="5435" spans="9:13" x14ac:dyDescent="0.25">
      <c r="I5435" s="14"/>
      <c r="M5435" s="49"/>
    </row>
    <row r="5436" spans="9:13" x14ac:dyDescent="0.25">
      <c r="I5436" s="14"/>
      <c r="M5436" s="49"/>
    </row>
    <row r="5437" spans="9:13" x14ac:dyDescent="0.25">
      <c r="I5437" s="14"/>
      <c r="M5437" s="49"/>
    </row>
    <row r="5438" spans="9:13" x14ac:dyDescent="0.25">
      <c r="I5438" s="14"/>
      <c r="M5438" s="49"/>
    </row>
    <row r="5439" spans="9:13" x14ac:dyDescent="0.25">
      <c r="I5439" s="14"/>
      <c r="M5439" s="49"/>
    </row>
    <row r="5440" spans="9:13" x14ac:dyDescent="0.25">
      <c r="I5440" s="14"/>
      <c r="M5440" s="49"/>
    </row>
    <row r="5441" spans="9:13" x14ac:dyDescent="0.25">
      <c r="I5441" s="14"/>
      <c r="M5441" s="49"/>
    </row>
    <row r="5442" spans="9:13" x14ac:dyDescent="0.25">
      <c r="I5442" s="14"/>
      <c r="M5442" s="49"/>
    </row>
    <row r="5443" spans="9:13" x14ac:dyDescent="0.25">
      <c r="I5443" s="14"/>
      <c r="M5443" s="49"/>
    </row>
    <row r="5444" spans="9:13" x14ac:dyDescent="0.25">
      <c r="I5444" s="14"/>
      <c r="M5444" s="49"/>
    </row>
    <row r="5445" spans="9:13" x14ac:dyDescent="0.25">
      <c r="I5445" s="14"/>
      <c r="M5445" s="49"/>
    </row>
    <row r="5446" spans="9:13" x14ac:dyDescent="0.25">
      <c r="I5446" s="14"/>
      <c r="M5446" s="49"/>
    </row>
    <row r="5447" spans="9:13" x14ac:dyDescent="0.25">
      <c r="I5447" s="14"/>
      <c r="M5447" s="49"/>
    </row>
    <row r="5448" spans="9:13" x14ac:dyDescent="0.25">
      <c r="I5448" s="14"/>
      <c r="M5448" s="49"/>
    </row>
    <row r="5449" spans="9:13" x14ac:dyDescent="0.25">
      <c r="I5449" s="14"/>
      <c r="M5449" s="49"/>
    </row>
    <row r="5450" spans="9:13" x14ac:dyDescent="0.25">
      <c r="I5450" s="14"/>
      <c r="M5450" s="49"/>
    </row>
    <row r="5451" spans="9:13" x14ac:dyDescent="0.25">
      <c r="I5451" s="14"/>
      <c r="M5451" s="49"/>
    </row>
    <row r="5452" spans="9:13" x14ac:dyDescent="0.25">
      <c r="I5452" s="14"/>
      <c r="M5452" s="49"/>
    </row>
    <row r="5453" spans="9:13" x14ac:dyDescent="0.25">
      <c r="I5453" s="14"/>
      <c r="M5453" s="49"/>
    </row>
    <row r="5454" spans="9:13" x14ac:dyDescent="0.25">
      <c r="I5454" s="14"/>
      <c r="M5454" s="49"/>
    </row>
    <row r="5455" spans="9:13" x14ac:dyDescent="0.25">
      <c r="I5455" s="14"/>
      <c r="M5455" s="49"/>
    </row>
    <row r="5456" spans="9:13" x14ac:dyDescent="0.25">
      <c r="I5456" s="14"/>
      <c r="M5456" s="49"/>
    </row>
    <row r="5457" spans="9:13" x14ac:dyDescent="0.25">
      <c r="I5457" s="14"/>
      <c r="M5457" s="49"/>
    </row>
    <row r="5458" spans="9:13" x14ac:dyDescent="0.25">
      <c r="I5458" s="14"/>
      <c r="M5458" s="49"/>
    </row>
    <row r="5459" spans="9:13" x14ac:dyDescent="0.25">
      <c r="I5459" s="14"/>
      <c r="M5459" s="49"/>
    </row>
    <row r="5460" spans="9:13" x14ac:dyDescent="0.25">
      <c r="I5460" s="14"/>
      <c r="M5460" s="49"/>
    </row>
    <row r="5461" spans="9:13" x14ac:dyDescent="0.25">
      <c r="I5461" s="14"/>
      <c r="M5461" s="49"/>
    </row>
    <row r="5462" spans="9:13" x14ac:dyDescent="0.25">
      <c r="I5462" s="14"/>
      <c r="M5462" s="49"/>
    </row>
    <row r="5463" spans="9:13" x14ac:dyDescent="0.25">
      <c r="I5463" s="14"/>
      <c r="M5463" s="49"/>
    </row>
    <row r="5464" spans="9:13" x14ac:dyDescent="0.25">
      <c r="I5464" s="14"/>
      <c r="M5464" s="49"/>
    </row>
    <row r="5465" spans="9:13" x14ac:dyDescent="0.25">
      <c r="I5465" s="14"/>
      <c r="M5465" s="49"/>
    </row>
    <row r="5466" spans="9:13" x14ac:dyDescent="0.25">
      <c r="I5466" s="14"/>
      <c r="M5466" s="49"/>
    </row>
    <row r="5467" spans="9:13" x14ac:dyDescent="0.25">
      <c r="I5467" s="14"/>
      <c r="M5467" s="49"/>
    </row>
    <row r="5468" spans="9:13" x14ac:dyDescent="0.25">
      <c r="I5468" s="14"/>
      <c r="M5468" s="49"/>
    </row>
    <row r="5469" spans="9:13" x14ac:dyDescent="0.25">
      <c r="I5469" s="14"/>
      <c r="M5469" s="49"/>
    </row>
    <row r="5470" spans="9:13" x14ac:dyDescent="0.25">
      <c r="I5470" s="14"/>
      <c r="M5470" s="49"/>
    </row>
    <row r="5471" spans="9:13" x14ac:dyDescent="0.25">
      <c r="I5471" s="14"/>
      <c r="M5471" s="49"/>
    </row>
    <row r="5472" spans="9:13" x14ac:dyDescent="0.25">
      <c r="I5472" s="14"/>
      <c r="M5472" s="49"/>
    </row>
    <row r="5473" spans="9:13" x14ac:dyDescent="0.25">
      <c r="I5473" s="14"/>
      <c r="M5473" s="49"/>
    </row>
    <row r="5474" spans="9:13" x14ac:dyDescent="0.25">
      <c r="I5474" s="14"/>
      <c r="M5474" s="49"/>
    </row>
    <row r="5475" spans="9:13" x14ac:dyDescent="0.25">
      <c r="I5475" s="14"/>
      <c r="M5475" s="49"/>
    </row>
    <row r="5476" spans="9:13" x14ac:dyDescent="0.25">
      <c r="I5476" s="14"/>
      <c r="M5476" s="49"/>
    </row>
    <row r="5477" spans="9:13" x14ac:dyDescent="0.25">
      <c r="I5477" s="14"/>
      <c r="M5477" s="49"/>
    </row>
    <row r="5478" spans="9:13" x14ac:dyDescent="0.25">
      <c r="I5478" s="14"/>
      <c r="M5478" s="49"/>
    </row>
    <row r="5479" spans="9:13" x14ac:dyDescent="0.25">
      <c r="I5479" s="14"/>
      <c r="M5479" s="49"/>
    </row>
    <row r="5480" spans="9:13" x14ac:dyDescent="0.25">
      <c r="I5480" s="14"/>
      <c r="M5480" s="49"/>
    </row>
    <row r="5481" spans="9:13" x14ac:dyDescent="0.25">
      <c r="I5481" s="14"/>
      <c r="M5481" s="49"/>
    </row>
    <row r="5482" spans="9:13" x14ac:dyDescent="0.25">
      <c r="I5482" s="14"/>
      <c r="M5482" s="49"/>
    </row>
    <row r="5483" spans="9:13" x14ac:dyDescent="0.25">
      <c r="I5483" s="14"/>
      <c r="M5483" s="49"/>
    </row>
    <row r="5484" spans="9:13" x14ac:dyDescent="0.25">
      <c r="I5484" s="14"/>
      <c r="M5484" s="49"/>
    </row>
    <row r="5485" spans="9:13" x14ac:dyDescent="0.25">
      <c r="I5485" s="14"/>
      <c r="M5485" s="49"/>
    </row>
    <row r="5486" spans="9:13" x14ac:dyDescent="0.25">
      <c r="I5486" s="14"/>
      <c r="M5486" s="49"/>
    </row>
    <row r="5487" spans="9:13" x14ac:dyDescent="0.25">
      <c r="I5487" s="14"/>
      <c r="M5487" s="49"/>
    </row>
    <row r="5488" spans="9:13" x14ac:dyDescent="0.25">
      <c r="I5488" s="14"/>
      <c r="M5488" s="49"/>
    </row>
    <row r="5489" spans="9:13" x14ac:dyDescent="0.25">
      <c r="I5489" s="14"/>
      <c r="M5489" s="49"/>
    </row>
    <row r="5490" spans="9:13" x14ac:dyDescent="0.25">
      <c r="I5490" s="14"/>
      <c r="M5490" s="49"/>
    </row>
    <row r="5491" spans="9:13" x14ac:dyDescent="0.25">
      <c r="I5491" s="14"/>
      <c r="M5491" s="49"/>
    </row>
    <row r="5492" spans="9:13" x14ac:dyDescent="0.25">
      <c r="I5492" s="14"/>
      <c r="M5492" s="49"/>
    </row>
    <row r="5493" spans="9:13" x14ac:dyDescent="0.25">
      <c r="I5493" s="14"/>
      <c r="M5493" s="49"/>
    </row>
    <row r="5494" spans="9:13" x14ac:dyDescent="0.25">
      <c r="I5494" s="14"/>
      <c r="M5494" s="49"/>
    </row>
    <row r="5495" spans="9:13" x14ac:dyDescent="0.25">
      <c r="I5495" s="14"/>
      <c r="M5495" s="49"/>
    </row>
    <row r="5496" spans="9:13" x14ac:dyDescent="0.25">
      <c r="I5496" s="14"/>
      <c r="M5496" s="49"/>
    </row>
    <row r="5497" spans="9:13" x14ac:dyDescent="0.25">
      <c r="I5497" s="14"/>
      <c r="M5497" s="49"/>
    </row>
    <row r="5498" spans="9:13" x14ac:dyDescent="0.25">
      <c r="I5498" s="14"/>
      <c r="M5498" s="49"/>
    </row>
    <row r="5499" spans="9:13" x14ac:dyDescent="0.25">
      <c r="I5499" s="14"/>
      <c r="M5499" s="49"/>
    </row>
    <row r="5500" spans="9:13" x14ac:dyDescent="0.25">
      <c r="I5500" s="14"/>
      <c r="M5500" s="49"/>
    </row>
    <row r="5501" spans="9:13" x14ac:dyDescent="0.25">
      <c r="I5501" s="14"/>
      <c r="M5501" s="49"/>
    </row>
    <row r="5502" spans="9:13" x14ac:dyDescent="0.25">
      <c r="I5502" s="14"/>
      <c r="M5502" s="49"/>
    </row>
    <row r="5503" spans="9:13" x14ac:dyDescent="0.25">
      <c r="I5503" s="14"/>
      <c r="M5503" s="49"/>
    </row>
    <row r="5504" spans="9:13" x14ac:dyDescent="0.25">
      <c r="I5504" s="14"/>
      <c r="M5504" s="49"/>
    </row>
    <row r="5505" spans="9:13" x14ac:dyDescent="0.25">
      <c r="I5505" s="14"/>
      <c r="M5505" s="49"/>
    </row>
    <row r="5506" spans="9:13" x14ac:dyDescent="0.25">
      <c r="I5506" s="14"/>
      <c r="M5506" s="49"/>
    </row>
    <row r="5507" spans="9:13" x14ac:dyDescent="0.25">
      <c r="I5507" s="14"/>
      <c r="M5507" s="49"/>
    </row>
    <row r="5508" spans="9:13" x14ac:dyDescent="0.25">
      <c r="I5508" s="14"/>
      <c r="M5508" s="49"/>
    </row>
    <row r="5509" spans="9:13" x14ac:dyDescent="0.25">
      <c r="I5509" s="14"/>
      <c r="M5509" s="49"/>
    </row>
    <row r="5510" spans="9:13" x14ac:dyDescent="0.25">
      <c r="I5510" s="14"/>
      <c r="M5510" s="49"/>
    </row>
    <row r="5511" spans="9:13" x14ac:dyDescent="0.25">
      <c r="I5511" s="14"/>
      <c r="M5511" s="49"/>
    </row>
    <row r="5512" spans="9:13" x14ac:dyDescent="0.25">
      <c r="I5512" s="14"/>
      <c r="M5512" s="49"/>
    </row>
    <row r="5513" spans="9:13" x14ac:dyDescent="0.25">
      <c r="I5513" s="14"/>
      <c r="M5513" s="49"/>
    </row>
    <row r="5514" spans="9:13" x14ac:dyDescent="0.25">
      <c r="I5514" s="14"/>
      <c r="M5514" s="49"/>
    </row>
    <row r="5515" spans="9:13" x14ac:dyDescent="0.25">
      <c r="I5515" s="14"/>
      <c r="M5515" s="49"/>
    </row>
    <row r="5516" spans="9:13" x14ac:dyDescent="0.25">
      <c r="I5516" s="14"/>
      <c r="M5516" s="49"/>
    </row>
    <row r="5517" spans="9:13" x14ac:dyDescent="0.25">
      <c r="I5517" s="14"/>
      <c r="M5517" s="49"/>
    </row>
    <row r="5518" spans="9:13" x14ac:dyDescent="0.25">
      <c r="I5518" s="14"/>
      <c r="M5518" s="49"/>
    </row>
    <row r="5519" spans="9:13" x14ac:dyDescent="0.25">
      <c r="I5519" s="14"/>
      <c r="M5519" s="49"/>
    </row>
    <row r="5520" spans="9:13" x14ac:dyDescent="0.25">
      <c r="I5520" s="14"/>
      <c r="M5520" s="49"/>
    </row>
    <row r="5521" spans="9:13" x14ac:dyDescent="0.25">
      <c r="I5521" s="14"/>
      <c r="M5521" s="49"/>
    </row>
    <row r="5522" spans="9:13" x14ac:dyDescent="0.25">
      <c r="I5522" s="14"/>
      <c r="M5522" s="49"/>
    </row>
    <row r="5523" spans="9:13" x14ac:dyDescent="0.25">
      <c r="I5523" s="14"/>
      <c r="M5523" s="49"/>
    </row>
    <row r="5524" spans="9:13" x14ac:dyDescent="0.25">
      <c r="I5524" s="14"/>
      <c r="M5524" s="49"/>
    </row>
    <row r="5525" spans="9:13" x14ac:dyDescent="0.25">
      <c r="I5525" s="14"/>
      <c r="M5525" s="49"/>
    </row>
    <row r="5526" spans="9:13" x14ac:dyDescent="0.25">
      <c r="I5526" s="14"/>
      <c r="M5526" s="49"/>
    </row>
    <row r="5527" spans="9:13" x14ac:dyDescent="0.25">
      <c r="I5527" s="14"/>
      <c r="M5527" s="49"/>
    </row>
    <row r="5528" spans="9:13" x14ac:dyDescent="0.25">
      <c r="I5528" s="14"/>
      <c r="M5528" s="49"/>
    </row>
    <row r="5529" spans="9:13" x14ac:dyDescent="0.25">
      <c r="I5529" s="14"/>
      <c r="M5529" s="49"/>
    </row>
    <row r="5530" spans="9:13" x14ac:dyDescent="0.25">
      <c r="I5530" s="14"/>
      <c r="M5530" s="49"/>
    </row>
    <row r="5531" spans="9:13" x14ac:dyDescent="0.25">
      <c r="I5531" s="14"/>
      <c r="M5531" s="49"/>
    </row>
    <row r="5532" spans="9:13" x14ac:dyDescent="0.25">
      <c r="I5532" s="14"/>
      <c r="M5532" s="49"/>
    </row>
    <row r="5533" spans="9:13" x14ac:dyDescent="0.25">
      <c r="I5533" s="14"/>
      <c r="M5533" s="49"/>
    </row>
    <row r="5534" spans="9:13" x14ac:dyDescent="0.25">
      <c r="I5534" s="14"/>
      <c r="M5534" s="49"/>
    </row>
    <row r="5535" spans="9:13" x14ac:dyDescent="0.25">
      <c r="I5535" s="14"/>
      <c r="M5535" s="49"/>
    </row>
    <row r="5536" spans="9:13" x14ac:dyDescent="0.25">
      <c r="I5536" s="14"/>
      <c r="M5536" s="49"/>
    </row>
    <row r="5537" spans="9:13" x14ac:dyDescent="0.25">
      <c r="I5537" s="14"/>
      <c r="M5537" s="49"/>
    </row>
    <row r="5538" spans="9:13" x14ac:dyDescent="0.25">
      <c r="I5538" s="14"/>
      <c r="M5538" s="49"/>
    </row>
    <row r="5539" spans="9:13" x14ac:dyDescent="0.25">
      <c r="I5539" s="14"/>
      <c r="M5539" s="49"/>
    </row>
    <row r="5540" spans="9:13" x14ac:dyDescent="0.25">
      <c r="I5540" s="14"/>
      <c r="M5540" s="49"/>
    </row>
    <row r="5541" spans="9:13" x14ac:dyDescent="0.25">
      <c r="I5541" s="14"/>
      <c r="M5541" s="49"/>
    </row>
    <row r="5542" spans="9:13" x14ac:dyDescent="0.25">
      <c r="I5542" s="14"/>
      <c r="M5542" s="49"/>
    </row>
    <row r="5543" spans="9:13" x14ac:dyDescent="0.25">
      <c r="I5543" s="14"/>
      <c r="M5543" s="49"/>
    </row>
    <row r="5544" spans="9:13" x14ac:dyDescent="0.25">
      <c r="I5544" s="14"/>
      <c r="M5544" s="49"/>
    </row>
    <row r="5545" spans="9:13" x14ac:dyDescent="0.25">
      <c r="I5545" s="14"/>
      <c r="M5545" s="49"/>
    </row>
    <row r="5546" spans="9:13" x14ac:dyDescent="0.25">
      <c r="I5546" s="14"/>
      <c r="M5546" s="49"/>
    </row>
    <row r="5547" spans="9:13" x14ac:dyDescent="0.25">
      <c r="I5547" s="14"/>
      <c r="M5547" s="49"/>
    </row>
    <row r="5548" spans="9:13" x14ac:dyDescent="0.25">
      <c r="I5548" s="14"/>
      <c r="M5548" s="49"/>
    </row>
    <row r="5549" spans="9:13" x14ac:dyDescent="0.25">
      <c r="I5549" s="14"/>
      <c r="M5549" s="49"/>
    </row>
    <row r="5550" spans="9:13" x14ac:dyDescent="0.25">
      <c r="I5550" s="14"/>
      <c r="M5550" s="49"/>
    </row>
    <row r="5551" spans="9:13" x14ac:dyDescent="0.25">
      <c r="I5551" s="14"/>
      <c r="M5551" s="49"/>
    </row>
    <row r="5552" spans="9:13" x14ac:dyDescent="0.25">
      <c r="I5552" s="14"/>
      <c r="M5552" s="49"/>
    </row>
    <row r="5553" spans="9:13" x14ac:dyDescent="0.25">
      <c r="I5553" s="14"/>
      <c r="M5553" s="49"/>
    </row>
    <row r="5554" spans="9:13" x14ac:dyDescent="0.25">
      <c r="I5554" s="14"/>
      <c r="M5554" s="49"/>
    </row>
    <row r="5555" spans="9:13" x14ac:dyDescent="0.25">
      <c r="I5555" s="14"/>
      <c r="M5555" s="49"/>
    </row>
    <row r="5556" spans="9:13" x14ac:dyDescent="0.25">
      <c r="I5556" s="14"/>
      <c r="M5556" s="49"/>
    </row>
    <row r="5557" spans="9:13" x14ac:dyDescent="0.25">
      <c r="I5557" s="14"/>
      <c r="M5557" s="49"/>
    </row>
    <row r="5558" spans="9:13" x14ac:dyDescent="0.25">
      <c r="I5558" s="14"/>
      <c r="M5558" s="49"/>
    </row>
    <row r="5559" spans="9:13" x14ac:dyDescent="0.25">
      <c r="I5559" s="14"/>
      <c r="M5559" s="49"/>
    </row>
    <row r="5560" spans="9:13" x14ac:dyDescent="0.25">
      <c r="I5560" s="14"/>
      <c r="M5560" s="49"/>
    </row>
    <row r="5561" spans="9:13" x14ac:dyDescent="0.25">
      <c r="I5561" s="14"/>
      <c r="M5561" s="49"/>
    </row>
    <row r="5562" spans="9:13" x14ac:dyDescent="0.25">
      <c r="I5562" s="14"/>
      <c r="M5562" s="49"/>
    </row>
    <row r="5563" spans="9:13" x14ac:dyDescent="0.25">
      <c r="I5563" s="14"/>
      <c r="M5563" s="49"/>
    </row>
    <row r="5564" spans="9:13" x14ac:dyDescent="0.25">
      <c r="I5564" s="14"/>
      <c r="M5564" s="49"/>
    </row>
    <row r="5565" spans="9:13" x14ac:dyDescent="0.25">
      <c r="I5565" s="14"/>
      <c r="M5565" s="49"/>
    </row>
    <row r="5566" spans="9:13" x14ac:dyDescent="0.25">
      <c r="I5566" s="14"/>
      <c r="M5566" s="49"/>
    </row>
    <row r="5567" spans="9:13" x14ac:dyDescent="0.25">
      <c r="I5567" s="14"/>
      <c r="M5567" s="49"/>
    </row>
    <row r="5568" spans="9:13" x14ac:dyDescent="0.25">
      <c r="I5568" s="14"/>
      <c r="M5568" s="49"/>
    </row>
    <row r="5569" spans="9:13" x14ac:dyDescent="0.25">
      <c r="I5569" s="14"/>
      <c r="M5569" s="49"/>
    </row>
    <row r="5570" spans="9:13" x14ac:dyDescent="0.25">
      <c r="I5570" s="14"/>
      <c r="M5570" s="49"/>
    </row>
    <row r="5571" spans="9:13" x14ac:dyDescent="0.25">
      <c r="I5571" s="14"/>
      <c r="M5571" s="49"/>
    </row>
    <row r="5572" spans="9:13" x14ac:dyDescent="0.25">
      <c r="I5572" s="14"/>
      <c r="M5572" s="49"/>
    </row>
    <row r="5573" spans="9:13" x14ac:dyDescent="0.25">
      <c r="I5573" s="14"/>
      <c r="M5573" s="49"/>
    </row>
    <row r="5574" spans="9:13" x14ac:dyDescent="0.25">
      <c r="I5574" s="14"/>
      <c r="M5574" s="49"/>
    </row>
    <row r="5575" spans="9:13" x14ac:dyDescent="0.25">
      <c r="I5575" s="14"/>
      <c r="M5575" s="49"/>
    </row>
    <row r="5576" spans="9:13" x14ac:dyDescent="0.25">
      <c r="I5576" s="14"/>
      <c r="M5576" s="49"/>
    </row>
    <row r="5577" spans="9:13" x14ac:dyDescent="0.25">
      <c r="I5577" s="14"/>
      <c r="M5577" s="49"/>
    </row>
    <row r="5578" spans="9:13" x14ac:dyDescent="0.25">
      <c r="I5578" s="14"/>
      <c r="M5578" s="49"/>
    </row>
    <row r="5579" spans="9:13" x14ac:dyDescent="0.25">
      <c r="I5579" s="14"/>
      <c r="M5579" s="49"/>
    </row>
    <row r="5580" spans="9:13" x14ac:dyDescent="0.25">
      <c r="I5580" s="14"/>
      <c r="M5580" s="49"/>
    </row>
    <row r="5581" spans="9:13" x14ac:dyDescent="0.25">
      <c r="I5581" s="14"/>
      <c r="M5581" s="49"/>
    </row>
    <row r="5582" spans="9:13" x14ac:dyDescent="0.25">
      <c r="I5582" s="14"/>
      <c r="M5582" s="49"/>
    </row>
    <row r="5583" spans="9:13" x14ac:dyDescent="0.25">
      <c r="I5583" s="14"/>
      <c r="M5583" s="49"/>
    </row>
    <row r="5584" spans="9:13" x14ac:dyDescent="0.25">
      <c r="I5584" s="14"/>
      <c r="M5584" s="49"/>
    </row>
    <row r="5585" spans="9:13" x14ac:dyDescent="0.25">
      <c r="I5585" s="14"/>
      <c r="M5585" s="49"/>
    </row>
    <row r="5586" spans="9:13" x14ac:dyDescent="0.25">
      <c r="I5586" s="14"/>
      <c r="M5586" s="49"/>
    </row>
    <row r="5587" spans="9:13" x14ac:dyDescent="0.25">
      <c r="I5587" s="14"/>
      <c r="M5587" s="49"/>
    </row>
    <row r="5588" spans="9:13" x14ac:dyDescent="0.25">
      <c r="I5588" s="14"/>
      <c r="M5588" s="49"/>
    </row>
    <row r="5589" spans="9:13" x14ac:dyDescent="0.25">
      <c r="I5589" s="14"/>
      <c r="M5589" s="49"/>
    </row>
    <row r="5590" spans="9:13" x14ac:dyDescent="0.25">
      <c r="I5590" s="14"/>
      <c r="M5590" s="49"/>
    </row>
    <row r="5591" spans="9:13" x14ac:dyDescent="0.25">
      <c r="I5591" s="14"/>
      <c r="M5591" s="49"/>
    </row>
    <row r="5592" spans="9:13" x14ac:dyDescent="0.25">
      <c r="I5592" s="14"/>
      <c r="M5592" s="49"/>
    </row>
    <row r="5593" spans="9:13" x14ac:dyDescent="0.25">
      <c r="I5593" s="14"/>
      <c r="M5593" s="49"/>
    </row>
    <row r="5594" spans="9:13" x14ac:dyDescent="0.25">
      <c r="I5594" s="14"/>
      <c r="M5594" s="49"/>
    </row>
    <row r="5595" spans="9:13" x14ac:dyDescent="0.25">
      <c r="I5595" s="14"/>
      <c r="M5595" s="49"/>
    </row>
    <row r="5596" spans="9:13" x14ac:dyDescent="0.25">
      <c r="I5596" s="14"/>
      <c r="M5596" s="49"/>
    </row>
    <row r="5597" spans="9:13" x14ac:dyDescent="0.25">
      <c r="I5597" s="14"/>
      <c r="M5597" s="49"/>
    </row>
    <row r="5598" spans="9:13" x14ac:dyDescent="0.25">
      <c r="I5598" s="14"/>
      <c r="M5598" s="49"/>
    </row>
    <row r="5599" spans="9:13" x14ac:dyDescent="0.25">
      <c r="I5599" s="14"/>
      <c r="M5599" s="49"/>
    </row>
    <row r="5600" spans="9:13" x14ac:dyDescent="0.25">
      <c r="I5600" s="14"/>
      <c r="M5600" s="49"/>
    </row>
    <row r="5601" spans="9:13" x14ac:dyDescent="0.25">
      <c r="I5601" s="14"/>
      <c r="M5601" s="49"/>
    </row>
    <row r="5602" spans="9:13" x14ac:dyDescent="0.25">
      <c r="I5602" s="14"/>
      <c r="M5602" s="49"/>
    </row>
    <row r="5603" spans="9:13" x14ac:dyDescent="0.25">
      <c r="I5603" s="14"/>
      <c r="M5603" s="49"/>
    </row>
    <row r="5604" spans="9:13" x14ac:dyDescent="0.25">
      <c r="I5604" s="14"/>
      <c r="M5604" s="49"/>
    </row>
    <row r="5605" spans="9:13" x14ac:dyDescent="0.25">
      <c r="I5605" s="14"/>
      <c r="M5605" s="49"/>
    </row>
    <row r="5606" spans="9:13" x14ac:dyDescent="0.25">
      <c r="I5606" s="14"/>
      <c r="M5606" s="49"/>
    </row>
    <row r="5607" spans="9:13" x14ac:dyDescent="0.25">
      <c r="I5607" s="14"/>
      <c r="M5607" s="49"/>
    </row>
    <row r="5608" spans="9:13" x14ac:dyDescent="0.25">
      <c r="I5608" s="14"/>
      <c r="M5608" s="49"/>
    </row>
    <row r="5609" spans="9:13" x14ac:dyDescent="0.25">
      <c r="I5609" s="14"/>
      <c r="M5609" s="49"/>
    </row>
    <row r="5610" spans="9:13" x14ac:dyDescent="0.25">
      <c r="I5610" s="14"/>
      <c r="M5610" s="49"/>
    </row>
    <row r="5611" spans="9:13" x14ac:dyDescent="0.25">
      <c r="I5611" s="14"/>
      <c r="M5611" s="49"/>
    </row>
    <row r="5612" spans="9:13" x14ac:dyDescent="0.25">
      <c r="I5612" s="14"/>
      <c r="M5612" s="49"/>
    </row>
    <row r="5613" spans="9:13" x14ac:dyDescent="0.25">
      <c r="I5613" s="14"/>
      <c r="M5613" s="49"/>
    </row>
    <row r="5614" spans="9:13" x14ac:dyDescent="0.25">
      <c r="I5614" s="14"/>
      <c r="M5614" s="49"/>
    </row>
    <row r="5615" spans="9:13" x14ac:dyDescent="0.25">
      <c r="I5615" s="14"/>
      <c r="M5615" s="49"/>
    </row>
    <row r="5616" spans="9:13" x14ac:dyDescent="0.25">
      <c r="I5616" s="14"/>
      <c r="M5616" s="49"/>
    </row>
    <row r="5617" spans="9:13" x14ac:dyDescent="0.25">
      <c r="I5617" s="14"/>
      <c r="M5617" s="49"/>
    </row>
    <row r="5618" spans="9:13" x14ac:dyDescent="0.25">
      <c r="I5618" s="14"/>
      <c r="M5618" s="49"/>
    </row>
    <row r="5619" spans="9:13" x14ac:dyDescent="0.25">
      <c r="I5619" s="14"/>
      <c r="M5619" s="49"/>
    </row>
    <row r="5620" spans="9:13" x14ac:dyDescent="0.25">
      <c r="I5620" s="14"/>
      <c r="M5620" s="49"/>
    </row>
    <row r="5621" spans="9:13" x14ac:dyDescent="0.25">
      <c r="I5621" s="14"/>
      <c r="M5621" s="49"/>
    </row>
    <row r="5622" spans="9:13" x14ac:dyDescent="0.25">
      <c r="I5622" s="14"/>
      <c r="M5622" s="49"/>
    </row>
    <row r="5623" spans="9:13" x14ac:dyDescent="0.25">
      <c r="I5623" s="14"/>
      <c r="M5623" s="49"/>
    </row>
    <row r="5624" spans="9:13" x14ac:dyDescent="0.25">
      <c r="I5624" s="14"/>
      <c r="M5624" s="49"/>
    </row>
    <row r="5625" spans="9:13" x14ac:dyDescent="0.25">
      <c r="I5625" s="14"/>
      <c r="M5625" s="49"/>
    </row>
    <row r="5626" spans="9:13" x14ac:dyDescent="0.25">
      <c r="I5626" s="14"/>
      <c r="M5626" s="49"/>
    </row>
    <row r="5627" spans="9:13" x14ac:dyDescent="0.25">
      <c r="I5627" s="14"/>
      <c r="M5627" s="49"/>
    </row>
    <row r="5628" spans="9:13" x14ac:dyDescent="0.25">
      <c r="I5628" s="14"/>
      <c r="M5628" s="49"/>
    </row>
    <row r="5629" spans="9:13" x14ac:dyDescent="0.25">
      <c r="I5629" s="14"/>
      <c r="M5629" s="49"/>
    </row>
    <row r="5630" spans="9:13" x14ac:dyDescent="0.25">
      <c r="I5630" s="14"/>
      <c r="M5630" s="49"/>
    </row>
    <row r="5631" spans="9:13" x14ac:dyDescent="0.25">
      <c r="I5631" s="14"/>
      <c r="M5631" s="49"/>
    </row>
    <row r="5632" spans="9:13" x14ac:dyDescent="0.25">
      <c r="I5632" s="14"/>
      <c r="M5632" s="49"/>
    </row>
    <row r="5633" spans="9:13" x14ac:dyDescent="0.25">
      <c r="I5633" s="14"/>
      <c r="M5633" s="49"/>
    </row>
    <row r="5634" spans="9:13" x14ac:dyDescent="0.25">
      <c r="I5634" s="14"/>
      <c r="M5634" s="49"/>
    </row>
    <row r="5635" spans="9:13" x14ac:dyDescent="0.25">
      <c r="I5635" s="14"/>
      <c r="M5635" s="49"/>
    </row>
    <row r="5636" spans="9:13" x14ac:dyDescent="0.25">
      <c r="I5636" s="14"/>
      <c r="M5636" s="49"/>
    </row>
    <row r="5637" spans="9:13" x14ac:dyDescent="0.25">
      <c r="I5637" s="14"/>
      <c r="M5637" s="49"/>
    </row>
    <row r="5638" spans="9:13" x14ac:dyDescent="0.25">
      <c r="I5638" s="14"/>
      <c r="M5638" s="49"/>
    </row>
    <row r="5639" spans="9:13" x14ac:dyDescent="0.25">
      <c r="I5639" s="14"/>
      <c r="M5639" s="49"/>
    </row>
    <row r="5640" spans="9:13" x14ac:dyDescent="0.25">
      <c r="I5640" s="14"/>
      <c r="M5640" s="49"/>
    </row>
    <row r="5641" spans="9:13" x14ac:dyDescent="0.25">
      <c r="I5641" s="14"/>
      <c r="M5641" s="49"/>
    </row>
    <row r="5642" spans="9:13" x14ac:dyDescent="0.25">
      <c r="I5642" s="14"/>
      <c r="M5642" s="49"/>
    </row>
    <row r="5643" spans="9:13" x14ac:dyDescent="0.25">
      <c r="I5643" s="14"/>
      <c r="M5643" s="49"/>
    </row>
    <row r="5644" spans="9:13" x14ac:dyDescent="0.25">
      <c r="I5644" s="14"/>
      <c r="M5644" s="49"/>
    </row>
    <row r="5645" spans="9:13" x14ac:dyDescent="0.25">
      <c r="I5645" s="14"/>
      <c r="M5645" s="49"/>
    </row>
    <row r="5646" spans="9:13" x14ac:dyDescent="0.25">
      <c r="I5646" s="14"/>
      <c r="M5646" s="49"/>
    </row>
    <row r="5647" spans="9:13" x14ac:dyDescent="0.25">
      <c r="I5647" s="14"/>
      <c r="M5647" s="49"/>
    </row>
    <row r="5648" spans="9:13" x14ac:dyDescent="0.25">
      <c r="I5648" s="14"/>
      <c r="M5648" s="49"/>
    </row>
    <row r="5649" spans="9:13" x14ac:dyDescent="0.25">
      <c r="I5649" s="14"/>
      <c r="M5649" s="49"/>
    </row>
    <row r="5650" spans="9:13" x14ac:dyDescent="0.25">
      <c r="I5650" s="14"/>
      <c r="M5650" s="49"/>
    </row>
    <row r="5651" spans="9:13" x14ac:dyDescent="0.25">
      <c r="I5651" s="14"/>
      <c r="M5651" s="49"/>
    </row>
    <row r="5652" spans="9:13" x14ac:dyDescent="0.25">
      <c r="I5652" s="14"/>
      <c r="M5652" s="49"/>
    </row>
    <row r="5653" spans="9:13" x14ac:dyDescent="0.25">
      <c r="I5653" s="14"/>
      <c r="M5653" s="49"/>
    </row>
    <row r="5654" spans="9:13" x14ac:dyDescent="0.25">
      <c r="I5654" s="14"/>
      <c r="M5654" s="49"/>
    </row>
    <row r="5655" spans="9:13" x14ac:dyDescent="0.25">
      <c r="I5655" s="14"/>
      <c r="M5655" s="49"/>
    </row>
    <row r="5656" spans="9:13" x14ac:dyDescent="0.25">
      <c r="I5656" s="14"/>
      <c r="M5656" s="49"/>
    </row>
    <row r="5657" spans="9:13" x14ac:dyDescent="0.25">
      <c r="I5657" s="14"/>
      <c r="M5657" s="49"/>
    </row>
    <row r="5658" spans="9:13" x14ac:dyDescent="0.25">
      <c r="I5658" s="14"/>
      <c r="M5658" s="49"/>
    </row>
    <row r="5659" spans="9:13" x14ac:dyDescent="0.25">
      <c r="I5659" s="14"/>
      <c r="M5659" s="49"/>
    </row>
    <row r="5660" spans="9:13" x14ac:dyDescent="0.25">
      <c r="I5660" s="14"/>
      <c r="M5660" s="49"/>
    </row>
    <row r="5661" spans="9:13" x14ac:dyDescent="0.25">
      <c r="I5661" s="14"/>
      <c r="M5661" s="49"/>
    </row>
    <row r="5662" spans="9:13" x14ac:dyDescent="0.25">
      <c r="I5662" s="14"/>
      <c r="M5662" s="49"/>
    </row>
    <row r="5663" spans="9:13" x14ac:dyDescent="0.25">
      <c r="I5663" s="14"/>
      <c r="M5663" s="49"/>
    </row>
    <row r="5664" spans="9:13" x14ac:dyDescent="0.25">
      <c r="I5664" s="14"/>
      <c r="M5664" s="49"/>
    </row>
    <row r="5665" spans="9:13" x14ac:dyDescent="0.25">
      <c r="I5665" s="14"/>
      <c r="M5665" s="49"/>
    </row>
    <row r="5666" spans="9:13" x14ac:dyDescent="0.25">
      <c r="I5666" s="14"/>
      <c r="M5666" s="49"/>
    </row>
    <row r="5667" spans="9:13" x14ac:dyDescent="0.25">
      <c r="I5667" s="14"/>
      <c r="M5667" s="49"/>
    </row>
    <row r="5668" spans="9:13" x14ac:dyDescent="0.25">
      <c r="I5668" s="14"/>
      <c r="M5668" s="49"/>
    </row>
    <row r="5669" spans="9:13" x14ac:dyDescent="0.25">
      <c r="I5669" s="14"/>
      <c r="M5669" s="49"/>
    </row>
    <row r="5670" spans="9:13" x14ac:dyDescent="0.25">
      <c r="I5670" s="14"/>
      <c r="M5670" s="49"/>
    </row>
    <row r="5671" spans="9:13" x14ac:dyDescent="0.25">
      <c r="I5671" s="14"/>
      <c r="M5671" s="49"/>
    </row>
    <row r="5672" spans="9:13" x14ac:dyDescent="0.25">
      <c r="I5672" s="14"/>
      <c r="M5672" s="49"/>
    </row>
    <row r="5673" spans="9:13" x14ac:dyDescent="0.25">
      <c r="I5673" s="14"/>
      <c r="M5673" s="49"/>
    </row>
    <row r="5674" spans="9:13" x14ac:dyDescent="0.25">
      <c r="I5674" s="14"/>
      <c r="M5674" s="49"/>
    </row>
    <row r="5675" spans="9:13" x14ac:dyDescent="0.25">
      <c r="I5675" s="14"/>
      <c r="M5675" s="49"/>
    </row>
    <row r="5676" spans="9:13" x14ac:dyDescent="0.25">
      <c r="I5676" s="14"/>
      <c r="M5676" s="49"/>
    </row>
    <row r="5677" spans="9:13" x14ac:dyDescent="0.25">
      <c r="I5677" s="14"/>
      <c r="M5677" s="49"/>
    </row>
    <row r="5678" spans="9:13" x14ac:dyDescent="0.25">
      <c r="I5678" s="14"/>
      <c r="M5678" s="49"/>
    </row>
    <row r="5679" spans="9:13" x14ac:dyDescent="0.25">
      <c r="I5679" s="14"/>
      <c r="M5679" s="49"/>
    </row>
    <row r="5680" spans="9:13" x14ac:dyDescent="0.25">
      <c r="I5680" s="14"/>
      <c r="M5680" s="49"/>
    </row>
    <row r="5681" spans="9:13" x14ac:dyDescent="0.25">
      <c r="I5681" s="14"/>
      <c r="M5681" s="49"/>
    </row>
    <row r="5682" spans="9:13" x14ac:dyDescent="0.25">
      <c r="I5682" s="14"/>
      <c r="M5682" s="49"/>
    </row>
    <row r="5683" spans="9:13" x14ac:dyDescent="0.25">
      <c r="I5683" s="14"/>
      <c r="M5683" s="49"/>
    </row>
    <row r="5684" spans="9:13" x14ac:dyDescent="0.25">
      <c r="I5684" s="14"/>
      <c r="M5684" s="49"/>
    </row>
    <row r="5685" spans="9:13" x14ac:dyDescent="0.25">
      <c r="I5685" s="14"/>
      <c r="M5685" s="49"/>
    </row>
    <row r="5686" spans="9:13" x14ac:dyDescent="0.25">
      <c r="I5686" s="14"/>
      <c r="M5686" s="49"/>
    </row>
    <row r="5687" spans="9:13" x14ac:dyDescent="0.25">
      <c r="I5687" s="14"/>
      <c r="M5687" s="49"/>
    </row>
    <row r="5688" spans="9:13" x14ac:dyDescent="0.25">
      <c r="I5688" s="14"/>
      <c r="M5688" s="49"/>
    </row>
    <row r="5689" spans="9:13" x14ac:dyDescent="0.25">
      <c r="I5689" s="14"/>
      <c r="M5689" s="49"/>
    </row>
    <row r="5690" spans="9:13" x14ac:dyDescent="0.25">
      <c r="I5690" s="14"/>
      <c r="M5690" s="49"/>
    </row>
    <row r="5691" spans="9:13" x14ac:dyDescent="0.25">
      <c r="I5691" s="14"/>
      <c r="M5691" s="49"/>
    </row>
    <row r="5692" spans="9:13" x14ac:dyDescent="0.25">
      <c r="I5692" s="14"/>
      <c r="M5692" s="49"/>
    </row>
    <row r="5693" spans="9:13" x14ac:dyDescent="0.25">
      <c r="I5693" s="14"/>
      <c r="M5693" s="49"/>
    </row>
    <row r="5694" spans="9:13" x14ac:dyDescent="0.25">
      <c r="I5694" s="14"/>
      <c r="M5694" s="49"/>
    </row>
    <row r="5695" spans="9:13" x14ac:dyDescent="0.25">
      <c r="I5695" s="14"/>
      <c r="M5695" s="49"/>
    </row>
    <row r="5696" spans="9:13" x14ac:dyDescent="0.25">
      <c r="I5696" s="14"/>
      <c r="M5696" s="49"/>
    </row>
    <row r="5697" spans="9:13" x14ac:dyDescent="0.25">
      <c r="I5697" s="14"/>
      <c r="M5697" s="49"/>
    </row>
    <row r="5698" spans="9:13" x14ac:dyDescent="0.25">
      <c r="I5698" s="14"/>
      <c r="M5698" s="49"/>
    </row>
    <row r="5699" spans="9:13" x14ac:dyDescent="0.25">
      <c r="I5699" s="14"/>
      <c r="M5699" s="49"/>
    </row>
    <row r="5700" spans="9:13" x14ac:dyDescent="0.25">
      <c r="I5700" s="14"/>
      <c r="M5700" s="49"/>
    </row>
    <row r="5701" spans="9:13" x14ac:dyDescent="0.25">
      <c r="I5701" s="14"/>
      <c r="M5701" s="49"/>
    </row>
    <row r="5702" spans="9:13" x14ac:dyDescent="0.25">
      <c r="I5702" s="14"/>
      <c r="M5702" s="49"/>
    </row>
    <row r="5703" spans="9:13" x14ac:dyDescent="0.25">
      <c r="I5703" s="14"/>
      <c r="M5703" s="49"/>
    </row>
    <row r="5704" spans="9:13" x14ac:dyDescent="0.25">
      <c r="I5704" s="14"/>
      <c r="M5704" s="49"/>
    </row>
    <row r="5705" spans="9:13" x14ac:dyDescent="0.25">
      <c r="I5705" s="14"/>
      <c r="M5705" s="49"/>
    </row>
    <row r="5706" spans="9:13" x14ac:dyDescent="0.25">
      <c r="I5706" s="14"/>
      <c r="M5706" s="49"/>
    </row>
    <row r="5707" spans="9:13" x14ac:dyDescent="0.25">
      <c r="I5707" s="14"/>
      <c r="M5707" s="49"/>
    </row>
    <row r="5708" spans="9:13" x14ac:dyDescent="0.25">
      <c r="I5708" s="14"/>
      <c r="M5708" s="49"/>
    </row>
    <row r="5709" spans="9:13" x14ac:dyDescent="0.25">
      <c r="I5709" s="14"/>
      <c r="M5709" s="49"/>
    </row>
    <row r="5710" spans="9:13" x14ac:dyDescent="0.25">
      <c r="I5710" s="14"/>
      <c r="M5710" s="49"/>
    </row>
    <row r="5711" spans="9:13" x14ac:dyDescent="0.25">
      <c r="I5711" s="14"/>
      <c r="M5711" s="49"/>
    </row>
    <row r="5712" spans="9:13" x14ac:dyDescent="0.25">
      <c r="I5712" s="14"/>
      <c r="M5712" s="49"/>
    </row>
    <row r="5713" spans="9:13" x14ac:dyDescent="0.25">
      <c r="I5713" s="14"/>
      <c r="M5713" s="49"/>
    </row>
    <row r="5714" spans="9:13" x14ac:dyDescent="0.25">
      <c r="I5714" s="14"/>
      <c r="M5714" s="49"/>
    </row>
    <row r="5715" spans="9:13" x14ac:dyDescent="0.25">
      <c r="I5715" s="14"/>
      <c r="M5715" s="49"/>
    </row>
    <row r="5716" spans="9:13" x14ac:dyDescent="0.25">
      <c r="I5716" s="14"/>
      <c r="M5716" s="49"/>
    </row>
    <row r="5717" spans="9:13" x14ac:dyDescent="0.25">
      <c r="I5717" s="14"/>
      <c r="M5717" s="49"/>
    </row>
    <row r="5718" spans="9:13" x14ac:dyDescent="0.25">
      <c r="I5718" s="14"/>
      <c r="M5718" s="49"/>
    </row>
    <row r="5719" spans="9:13" x14ac:dyDescent="0.25">
      <c r="I5719" s="14"/>
      <c r="M5719" s="49"/>
    </row>
    <row r="5720" spans="9:13" x14ac:dyDescent="0.25">
      <c r="I5720" s="14"/>
      <c r="M5720" s="49"/>
    </row>
    <row r="5721" spans="9:13" x14ac:dyDescent="0.25">
      <c r="I5721" s="14"/>
      <c r="M5721" s="49"/>
    </row>
    <row r="5722" spans="9:13" x14ac:dyDescent="0.25">
      <c r="I5722" s="14"/>
      <c r="M5722" s="49"/>
    </row>
    <row r="5723" spans="9:13" x14ac:dyDescent="0.25">
      <c r="I5723" s="14"/>
      <c r="M5723" s="49"/>
    </row>
    <row r="5724" spans="9:13" x14ac:dyDescent="0.25">
      <c r="I5724" s="14"/>
      <c r="M5724" s="49"/>
    </row>
    <row r="5725" spans="9:13" x14ac:dyDescent="0.25">
      <c r="I5725" s="14"/>
      <c r="M5725" s="49"/>
    </row>
    <row r="5726" spans="9:13" x14ac:dyDescent="0.25">
      <c r="I5726" s="14"/>
      <c r="M5726" s="49"/>
    </row>
    <row r="5727" spans="9:13" x14ac:dyDescent="0.25">
      <c r="I5727" s="14"/>
      <c r="M5727" s="49"/>
    </row>
    <row r="5728" spans="9:13" x14ac:dyDescent="0.25">
      <c r="I5728" s="14"/>
      <c r="M5728" s="49"/>
    </row>
    <row r="5729" spans="9:13" x14ac:dyDescent="0.25">
      <c r="I5729" s="14"/>
      <c r="M5729" s="49"/>
    </row>
    <row r="5730" spans="9:13" x14ac:dyDescent="0.25">
      <c r="I5730" s="14"/>
      <c r="M5730" s="49"/>
    </row>
    <row r="5731" spans="9:13" x14ac:dyDescent="0.25">
      <c r="I5731" s="14"/>
      <c r="M5731" s="49"/>
    </row>
    <row r="5732" spans="9:13" x14ac:dyDescent="0.25">
      <c r="I5732" s="14"/>
      <c r="M5732" s="49"/>
    </row>
    <row r="5733" spans="9:13" x14ac:dyDescent="0.25">
      <c r="I5733" s="14"/>
      <c r="M5733" s="49"/>
    </row>
    <row r="5734" spans="9:13" x14ac:dyDescent="0.25">
      <c r="I5734" s="14"/>
      <c r="M5734" s="49"/>
    </row>
    <row r="5735" spans="9:13" x14ac:dyDescent="0.25">
      <c r="I5735" s="14"/>
      <c r="M5735" s="49"/>
    </row>
    <row r="5736" spans="9:13" x14ac:dyDescent="0.25">
      <c r="I5736" s="14"/>
      <c r="M5736" s="49"/>
    </row>
    <row r="5737" spans="9:13" x14ac:dyDescent="0.25">
      <c r="I5737" s="14"/>
      <c r="M5737" s="49"/>
    </row>
    <row r="5738" spans="9:13" x14ac:dyDescent="0.25">
      <c r="I5738" s="14"/>
      <c r="M5738" s="49"/>
    </row>
    <row r="5739" spans="9:13" x14ac:dyDescent="0.25">
      <c r="I5739" s="14"/>
      <c r="M5739" s="49"/>
    </row>
    <row r="5740" spans="9:13" x14ac:dyDescent="0.25">
      <c r="I5740" s="14"/>
      <c r="M5740" s="49"/>
    </row>
    <row r="5741" spans="9:13" x14ac:dyDescent="0.25">
      <c r="I5741" s="14"/>
      <c r="M5741" s="49"/>
    </row>
    <row r="5742" spans="9:13" x14ac:dyDescent="0.25">
      <c r="I5742" s="14"/>
      <c r="M5742" s="49"/>
    </row>
    <row r="5743" spans="9:13" x14ac:dyDescent="0.25">
      <c r="I5743" s="14"/>
      <c r="M5743" s="49"/>
    </row>
    <row r="5744" spans="9:13" x14ac:dyDescent="0.25">
      <c r="I5744" s="14"/>
      <c r="M5744" s="49"/>
    </row>
    <row r="5745" spans="9:13" x14ac:dyDescent="0.25">
      <c r="I5745" s="14"/>
      <c r="M5745" s="49"/>
    </row>
    <row r="5746" spans="9:13" x14ac:dyDescent="0.25">
      <c r="I5746" s="14"/>
      <c r="M5746" s="49"/>
    </row>
    <row r="5747" spans="9:13" x14ac:dyDescent="0.25">
      <c r="I5747" s="14"/>
      <c r="M5747" s="49"/>
    </row>
    <row r="5748" spans="9:13" x14ac:dyDescent="0.25">
      <c r="I5748" s="14"/>
      <c r="M5748" s="49"/>
    </row>
    <row r="5749" spans="9:13" x14ac:dyDescent="0.25">
      <c r="I5749" s="14"/>
      <c r="M5749" s="49"/>
    </row>
    <row r="5750" spans="9:13" x14ac:dyDescent="0.25">
      <c r="I5750" s="14"/>
      <c r="M5750" s="49"/>
    </row>
    <row r="5751" spans="9:13" x14ac:dyDescent="0.25">
      <c r="I5751" s="14"/>
      <c r="M5751" s="49"/>
    </row>
    <row r="5752" spans="9:13" x14ac:dyDescent="0.25">
      <c r="I5752" s="14"/>
      <c r="M5752" s="49"/>
    </row>
    <row r="5753" spans="9:13" x14ac:dyDescent="0.25">
      <c r="I5753" s="14"/>
      <c r="M5753" s="49"/>
    </row>
    <row r="5754" spans="9:13" x14ac:dyDescent="0.25">
      <c r="I5754" s="14"/>
      <c r="M5754" s="49"/>
    </row>
    <row r="5755" spans="9:13" x14ac:dyDescent="0.25">
      <c r="I5755" s="14"/>
      <c r="M5755" s="49"/>
    </row>
    <row r="5756" spans="9:13" x14ac:dyDescent="0.25">
      <c r="I5756" s="14"/>
      <c r="M5756" s="49"/>
    </row>
    <row r="5757" spans="9:13" x14ac:dyDescent="0.25">
      <c r="I5757" s="14"/>
      <c r="M5757" s="49"/>
    </row>
    <row r="5758" spans="9:13" x14ac:dyDescent="0.25">
      <c r="I5758" s="14"/>
      <c r="M5758" s="49"/>
    </row>
    <row r="5759" spans="9:13" x14ac:dyDescent="0.25">
      <c r="I5759" s="14"/>
      <c r="M5759" s="49"/>
    </row>
    <row r="5760" spans="9:13" x14ac:dyDescent="0.25">
      <c r="I5760" s="14"/>
      <c r="M5760" s="49"/>
    </row>
    <row r="5761" spans="9:13" x14ac:dyDescent="0.25">
      <c r="I5761" s="14"/>
      <c r="M5761" s="49"/>
    </row>
    <row r="5762" spans="9:13" x14ac:dyDescent="0.25">
      <c r="I5762" s="14"/>
      <c r="M5762" s="49"/>
    </row>
    <row r="5763" spans="9:13" x14ac:dyDescent="0.25">
      <c r="I5763" s="14"/>
      <c r="M5763" s="49"/>
    </row>
    <row r="5764" spans="9:13" x14ac:dyDescent="0.25">
      <c r="I5764" s="14"/>
      <c r="M5764" s="49"/>
    </row>
    <row r="5765" spans="9:13" x14ac:dyDescent="0.25">
      <c r="I5765" s="14"/>
      <c r="M5765" s="49"/>
    </row>
    <row r="5766" spans="9:13" x14ac:dyDescent="0.25">
      <c r="I5766" s="14"/>
      <c r="M5766" s="49"/>
    </row>
    <row r="5767" spans="9:13" x14ac:dyDescent="0.25">
      <c r="I5767" s="14"/>
      <c r="M5767" s="49"/>
    </row>
    <row r="5768" spans="9:13" x14ac:dyDescent="0.25">
      <c r="I5768" s="14"/>
      <c r="M5768" s="49"/>
    </row>
    <row r="5769" spans="9:13" x14ac:dyDescent="0.25">
      <c r="I5769" s="14"/>
      <c r="M5769" s="49"/>
    </row>
    <row r="5770" spans="9:13" x14ac:dyDescent="0.25">
      <c r="I5770" s="14"/>
      <c r="M5770" s="49"/>
    </row>
    <row r="5771" spans="9:13" x14ac:dyDescent="0.25">
      <c r="I5771" s="14"/>
      <c r="M5771" s="49"/>
    </row>
    <row r="5772" spans="9:13" x14ac:dyDescent="0.25">
      <c r="I5772" s="14"/>
      <c r="M5772" s="49"/>
    </row>
    <row r="5773" spans="9:13" x14ac:dyDescent="0.25">
      <c r="I5773" s="14"/>
      <c r="M5773" s="49"/>
    </row>
    <row r="5774" spans="9:13" x14ac:dyDescent="0.25">
      <c r="I5774" s="14"/>
      <c r="M5774" s="49"/>
    </row>
    <row r="5775" spans="9:13" x14ac:dyDescent="0.25">
      <c r="I5775" s="14"/>
      <c r="M5775" s="49"/>
    </row>
    <row r="5776" spans="9:13" x14ac:dyDescent="0.25">
      <c r="I5776" s="14"/>
      <c r="M5776" s="49"/>
    </row>
    <row r="5777" spans="9:13" x14ac:dyDescent="0.25">
      <c r="I5777" s="14"/>
      <c r="M5777" s="49"/>
    </row>
    <row r="5778" spans="9:13" x14ac:dyDescent="0.25">
      <c r="I5778" s="14"/>
      <c r="M5778" s="49"/>
    </row>
    <row r="5779" spans="9:13" x14ac:dyDescent="0.25">
      <c r="I5779" s="14"/>
      <c r="M5779" s="49"/>
    </row>
    <row r="5780" spans="9:13" x14ac:dyDescent="0.25">
      <c r="I5780" s="14"/>
      <c r="M5780" s="49"/>
    </row>
    <row r="5781" spans="9:13" x14ac:dyDescent="0.25">
      <c r="I5781" s="14"/>
      <c r="M5781" s="49"/>
    </row>
    <row r="5782" spans="9:13" x14ac:dyDescent="0.25">
      <c r="I5782" s="14"/>
      <c r="M5782" s="49"/>
    </row>
    <row r="5783" spans="9:13" x14ac:dyDescent="0.25">
      <c r="I5783" s="14"/>
      <c r="M5783" s="49"/>
    </row>
    <row r="5784" spans="9:13" x14ac:dyDescent="0.25">
      <c r="I5784" s="14"/>
      <c r="M5784" s="49"/>
    </row>
    <row r="5785" spans="9:13" x14ac:dyDescent="0.25">
      <c r="I5785" s="14"/>
      <c r="M5785" s="49"/>
    </row>
    <row r="5786" spans="9:13" x14ac:dyDescent="0.25">
      <c r="I5786" s="14"/>
      <c r="M5786" s="49"/>
    </row>
    <row r="5787" spans="9:13" x14ac:dyDescent="0.25">
      <c r="I5787" s="14"/>
      <c r="M5787" s="49"/>
    </row>
    <row r="5788" spans="9:13" x14ac:dyDescent="0.25">
      <c r="I5788" s="14"/>
      <c r="M5788" s="49"/>
    </row>
    <row r="5789" spans="9:13" x14ac:dyDescent="0.25">
      <c r="I5789" s="14"/>
      <c r="M5789" s="49"/>
    </row>
    <row r="5790" spans="9:13" x14ac:dyDescent="0.25">
      <c r="I5790" s="14"/>
      <c r="M5790" s="49"/>
    </row>
    <row r="5791" spans="9:13" x14ac:dyDescent="0.25">
      <c r="I5791" s="14"/>
      <c r="M5791" s="49"/>
    </row>
    <row r="5792" spans="9:13" x14ac:dyDescent="0.25">
      <c r="I5792" s="14"/>
      <c r="M5792" s="49"/>
    </row>
    <row r="5793" spans="9:13" x14ac:dyDescent="0.25">
      <c r="I5793" s="14"/>
      <c r="M5793" s="49"/>
    </row>
    <row r="5794" spans="9:13" x14ac:dyDescent="0.25">
      <c r="I5794" s="14"/>
      <c r="M5794" s="49"/>
    </row>
    <row r="5795" spans="9:13" x14ac:dyDescent="0.25">
      <c r="I5795" s="14"/>
      <c r="M5795" s="49"/>
    </row>
    <row r="5796" spans="9:13" x14ac:dyDescent="0.25">
      <c r="I5796" s="14"/>
      <c r="M5796" s="49"/>
    </row>
    <row r="5797" spans="9:13" x14ac:dyDescent="0.25">
      <c r="I5797" s="14"/>
      <c r="M5797" s="49"/>
    </row>
    <row r="5798" spans="9:13" x14ac:dyDescent="0.25">
      <c r="I5798" s="14"/>
      <c r="M5798" s="49"/>
    </row>
    <row r="5799" spans="9:13" x14ac:dyDescent="0.25">
      <c r="I5799" s="14"/>
      <c r="M5799" s="49"/>
    </row>
    <row r="5800" spans="9:13" x14ac:dyDescent="0.25">
      <c r="I5800" s="14"/>
      <c r="M5800" s="49"/>
    </row>
    <row r="5801" spans="9:13" x14ac:dyDescent="0.25">
      <c r="I5801" s="14"/>
      <c r="M5801" s="49"/>
    </row>
    <row r="5802" spans="9:13" x14ac:dyDescent="0.25">
      <c r="I5802" s="14"/>
      <c r="M5802" s="49"/>
    </row>
    <row r="5803" spans="9:13" x14ac:dyDescent="0.25">
      <c r="I5803" s="14"/>
      <c r="M5803" s="49"/>
    </row>
    <row r="5804" spans="9:13" x14ac:dyDescent="0.25">
      <c r="I5804" s="14"/>
      <c r="M5804" s="49"/>
    </row>
    <row r="5805" spans="9:13" x14ac:dyDescent="0.25">
      <c r="I5805" s="14"/>
      <c r="M5805" s="49"/>
    </row>
    <row r="5806" spans="9:13" x14ac:dyDescent="0.25">
      <c r="I5806" s="14"/>
      <c r="M5806" s="49"/>
    </row>
    <row r="5807" spans="9:13" x14ac:dyDescent="0.25">
      <c r="I5807" s="14"/>
      <c r="M5807" s="49"/>
    </row>
    <row r="5808" spans="9:13" x14ac:dyDescent="0.25">
      <c r="I5808" s="14"/>
      <c r="M5808" s="49"/>
    </row>
    <row r="5809" spans="9:13" x14ac:dyDescent="0.25">
      <c r="I5809" s="14"/>
      <c r="M5809" s="49"/>
    </row>
    <row r="5810" spans="9:13" x14ac:dyDescent="0.25">
      <c r="I5810" s="14"/>
      <c r="M5810" s="49"/>
    </row>
    <row r="5811" spans="9:13" x14ac:dyDescent="0.25">
      <c r="I5811" s="14"/>
      <c r="M5811" s="49"/>
    </row>
    <row r="5812" spans="9:13" x14ac:dyDescent="0.25">
      <c r="I5812" s="14"/>
      <c r="M5812" s="49"/>
    </row>
    <row r="5813" spans="9:13" x14ac:dyDescent="0.25">
      <c r="I5813" s="14"/>
      <c r="M5813" s="49"/>
    </row>
    <row r="5814" spans="9:13" x14ac:dyDescent="0.25">
      <c r="I5814" s="14"/>
      <c r="M5814" s="49"/>
    </row>
    <row r="5815" spans="9:13" x14ac:dyDescent="0.25">
      <c r="I5815" s="14"/>
      <c r="M5815" s="49"/>
    </row>
    <row r="5816" spans="9:13" x14ac:dyDescent="0.25">
      <c r="I5816" s="14"/>
      <c r="M5816" s="49"/>
    </row>
    <row r="5817" spans="9:13" x14ac:dyDescent="0.25">
      <c r="I5817" s="14"/>
      <c r="M5817" s="49"/>
    </row>
    <row r="5818" spans="9:13" x14ac:dyDescent="0.25">
      <c r="I5818" s="14"/>
      <c r="M5818" s="49"/>
    </row>
    <row r="5819" spans="9:13" x14ac:dyDescent="0.25">
      <c r="I5819" s="14"/>
      <c r="M5819" s="49"/>
    </row>
    <row r="5820" spans="9:13" x14ac:dyDescent="0.25">
      <c r="I5820" s="14"/>
      <c r="M5820" s="49"/>
    </row>
    <row r="5821" spans="9:13" x14ac:dyDescent="0.25">
      <c r="I5821" s="14"/>
      <c r="M5821" s="49"/>
    </row>
    <row r="5822" spans="9:13" x14ac:dyDescent="0.25">
      <c r="I5822" s="14"/>
      <c r="M5822" s="49"/>
    </row>
    <row r="5823" spans="9:13" x14ac:dyDescent="0.25">
      <c r="I5823" s="14"/>
      <c r="M5823" s="49"/>
    </row>
    <row r="5824" spans="9:13" x14ac:dyDescent="0.25">
      <c r="I5824" s="14"/>
      <c r="M5824" s="49"/>
    </row>
    <row r="5825" spans="9:13" x14ac:dyDescent="0.25">
      <c r="I5825" s="14"/>
      <c r="M5825" s="49"/>
    </row>
    <row r="5826" spans="9:13" x14ac:dyDescent="0.25">
      <c r="I5826" s="14"/>
      <c r="M5826" s="49"/>
    </row>
    <row r="5827" spans="9:13" x14ac:dyDescent="0.25">
      <c r="I5827" s="14"/>
      <c r="M5827" s="49"/>
    </row>
    <row r="5828" spans="9:13" x14ac:dyDescent="0.25">
      <c r="I5828" s="14"/>
      <c r="M5828" s="49"/>
    </row>
    <row r="5829" spans="9:13" x14ac:dyDescent="0.25">
      <c r="I5829" s="14"/>
      <c r="M5829" s="49"/>
    </row>
    <row r="5830" spans="9:13" x14ac:dyDescent="0.25">
      <c r="I5830" s="14"/>
      <c r="M5830" s="49"/>
    </row>
    <row r="5831" spans="9:13" x14ac:dyDescent="0.25">
      <c r="I5831" s="14"/>
      <c r="M5831" s="49"/>
    </row>
    <row r="5832" spans="9:13" x14ac:dyDescent="0.25">
      <c r="I5832" s="14"/>
      <c r="M5832" s="49"/>
    </row>
    <row r="5833" spans="9:13" x14ac:dyDescent="0.25">
      <c r="I5833" s="14"/>
      <c r="M5833" s="49"/>
    </row>
    <row r="5834" spans="9:13" x14ac:dyDescent="0.25">
      <c r="I5834" s="14"/>
      <c r="M5834" s="49"/>
    </row>
    <row r="5835" spans="9:13" x14ac:dyDescent="0.25">
      <c r="I5835" s="14"/>
      <c r="M5835" s="49"/>
    </row>
    <row r="5836" spans="9:13" x14ac:dyDescent="0.25">
      <c r="I5836" s="14"/>
      <c r="M5836" s="49"/>
    </row>
    <row r="5837" spans="9:13" x14ac:dyDescent="0.25">
      <c r="I5837" s="14"/>
      <c r="M5837" s="49"/>
    </row>
    <row r="5838" spans="9:13" x14ac:dyDescent="0.25">
      <c r="I5838" s="14"/>
      <c r="M5838" s="49"/>
    </row>
    <row r="5839" spans="9:13" x14ac:dyDescent="0.25">
      <c r="I5839" s="14"/>
      <c r="M5839" s="49"/>
    </row>
    <row r="5840" spans="9:13" x14ac:dyDescent="0.25">
      <c r="I5840" s="14"/>
      <c r="M5840" s="49"/>
    </row>
    <row r="5841" spans="9:13" x14ac:dyDescent="0.25">
      <c r="I5841" s="14"/>
      <c r="M5841" s="49"/>
    </row>
    <row r="5842" spans="9:13" x14ac:dyDescent="0.25">
      <c r="I5842" s="14"/>
      <c r="M5842" s="49"/>
    </row>
    <row r="5843" spans="9:13" x14ac:dyDescent="0.25">
      <c r="I5843" s="14"/>
      <c r="M5843" s="49"/>
    </row>
    <row r="5844" spans="9:13" x14ac:dyDescent="0.25">
      <c r="I5844" s="14"/>
      <c r="M5844" s="49"/>
    </row>
    <row r="5845" spans="9:13" x14ac:dyDescent="0.25">
      <c r="I5845" s="14"/>
      <c r="M5845" s="49"/>
    </row>
    <row r="5846" spans="9:13" x14ac:dyDescent="0.25">
      <c r="I5846" s="14"/>
      <c r="M5846" s="49"/>
    </row>
    <row r="5847" spans="9:13" x14ac:dyDescent="0.25">
      <c r="I5847" s="14"/>
      <c r="M5847" s="49"/>
    </row>
    <row r="5848" spans="9:13" x14ac:dyDescent="0.25">
      <c r="I5848" s="14"/>
      <c r="M5848" s="49"/>
    </row>
    <row r="5849" spans="9:13" x14ac:dyDescent="0.25">
      <c r="I5849" s="14"/>
      <c r="M5849" s="49"/>
    </row>
    <row r="5850" spans="9:13" x14ac:dyDescent="0.25">
      <c r="I5850" s="14"/>
      <c r="M5850" s="49"/>
    </row>
    <row r="5851" spans="9:13" x14ac:dyDescent="0.25">
      <c r="I5851" s="14"/>
      <c r="M5851" s="49"/>
    </row>
    <row r="5852" spans="9:13" x14ac:dyDescent="0.25">
      <c r="I5852" s="14"/>
      <c r="M5852" s="49"/>
    </row>
    <row r="5853" spans="9:13" x14ac:dyDescent="0.25">
      <c r="I5853" s="14"/>
      <c r="M5853" s="49"/>
    </row>
    <row r="5854" spans="9:13" x14ac:dyDescent="0.25">
      <c r="I5854" s="14"/>
      <c r="M5854" s="49"/>
    </row>
    <row r="5855" spans="9:13" x14ac:dyDescent="0.25">
      <c r="I5855" s="14"/>
      <c r="M5855" s="49"/>
    </row>
    <row r="5856" spans="9:13" x14ac:dyDescent="0.25">
      <c r="I5856" s="14"/>
      <c r="M5856" s="49"/>
    </row>
    <row r="5857" spans="9:13" x14ac:dyDescent="0.25">
      <c r="I5857" s="14"/>
      <c r="M5857" s="49"/>
    </row>
    <row r="5858" spans="9:13" x14ac:dyDescent="0.25">
      <c r="I5858" s="14"/>
      <c r="M5858" s="49"/>
    </row>
    <row r="5859" spans="9:13" x14ac:dyDescent="0.25">
      <c r="I5859" s="14"/>
      <c r="M5859" s="49"/>
    </row>
    <row r="5860" spans="9:13" x14ac:dyDescent="0.25">
      <c r="I5860" s="14"/>
      <c r="M5860" s="49"/>
    </row>
    <row r="5861" spans="9:13" x14ac:dyDescent="0.25">
      <c r="I5861" s="14"/>
      <c r="M5861" s="49"/>
    </row>
    <row r="5862" spans="9:13" x14ac:dyDescent="0.25">
      <c r="I5862" s="14"/>
      <c r="M5862" s="49"/>
    </row>
    <row r="5863" spans="9:13" x14ac:dyDescent="0.25">
      <c r="I5863" s="14"/>
      <c r="M5863" s="49"/>
    </row>
    <row r="5864" spans="9:13" x14ac:dyDescent="0.25">
      <c r="I5864" s="14"/>
      <c r="M5864" s="49"/>
    </row>
    <row r="5865" spans="9:13" x14ac:dyDescent="0.25">
      <c r="I5865" s="14"/>
      <c r="M5865" s="49"/>
    </row>
    <row r="5866" spans="9:13" x14ac:dyDescent="0.25">
      <c r="I5866" s="14"/>
      <c r="M5866" s="49"/>
    </row>
    <row r="5867" spans="9:13" x14ac:dyDescent="0.25">
      <c r="I5867" s="14"/>
      <c r="M5867" s="49"/>
    </row>
    <row r="5868" spans="9:13" x14ac:dyDescent="0.25">
      <c r="I5868" s="14"/>
      <c r="M5868" s="49"/>
    </row>
    <row r="5869" spans="9:13" x14ac:dyDescent="0.25">
      <c r="I5869" s="14"/>
      <c r="M5869" s="49"/>
    </row>
    <row r="5870" spans="9:13" x14ac:dyDescent="0.25">
      <c r="I5870" s="14"/>
      <c r="M5870" s="49"/>
    </row>
    <row r="5871" spans="9:13" x14ac:dyDescent="0.25">
      <c r="I5871" s="14"/>
      <c r="M5871" s="49"/>
    </row>
    <row r="5872" spans="9:13" x14ac:dyDescent="0.25">
      <c r="I5872" s="14"/>
      <c r="M5872" s="49"/>
    </row>
    <row r="5873" spans="9:13" x14ac:dyDescent="0.25">
      <c r="I5873" s="14"/>
      <c r="M5873" s="49"/>
    </row>
    <row r="5874" spans="9:13" x14ac:dyDescent="0.25">
      <c r="I5874" s="14"/>
      <c r="M5874" s="49"/>
    </row>
    <row r="5875" spans="9:13" x14ac:dyDescent="0.25">
      <c r="I5875" s="14"/>
      <c r="M5875" s="49"/>
    </row>
    <row r="5876" spans="9:13" x14ac:dyDescent="0.25">
      <c r="I5876" s="14"/>
      <c r="M5876" s="49"/>
    </row>
    <row r="5877" spans="9:13" x14ac:dyDescent="0.25">
      <c r="I5877" s="14"/>
      <c r="M5877" s="49"/>
    </row>
    <row r="5878" spans="9:13" x14ac:dyDescent="0.25">
      <c r="I5878" s="14"/>
      <c r="M5878" s="49"/>
    </row>
    <row r="5879" spans="9:13" x14ac:dyDescent="0.25">
      <c r="I5879" s="14"/>
      <c r="M5879" s="49"/>
    </row>
    <row r="5880" spans="9:13" x14ac:dyDescent="0.25">
      <c r="I5880" s="14"/>
      <c r="M5880" s="49"/>
    </row>
    <row r="5881" spans="9:13" x14ac:dyDescent="0.25">
      <c r="I5881" s="14"/>
      <c r="M5881" s="49"/>
    </row>
    <row r="5882" spans="9:13" x14ac:dyDescent="0.25">
      <c r="I5882" s="14"/>
      <c r="M5882" s="49"/>
    </row>
    <row r="5883" spans="9:13" x14ac:dyDescent="0.25">
      <c r="M5883" s="49"/>
    </row>
    <row r="5884" spans="9:13" x14ac:dyDescent="0.25">
      <c r="M5884" s="49"/>
    </row>
    <row r="5885" spans="9:13" x14ac:dyDescent="0.25">
      <c r="M5885" s="49"/>
    </row>
    <row r="5886" spans="9:13" x14ac:dyDescent="0.25">
      <c r="M5886" s="49"/>
    </row>
    <row r="5887" spans="9:13" x14ac:dyDescent="0.25">
      <c r="M5887" s="49"/>
    </row>
    <row r="5888" spans="9:13" x14ac:dyDescent="0.25">
      <c r="M5888" s="49"/>
    </row>
    <row r="5889" spans="13:13" x14ac:dyDescent="0.25">
      <c r="M5889" s="49"/>
    </row>
    <row r="5890" spans="13:13" x14ac:dyDescent="0.25">
      <c r="M5890" s="49"/>
    </row>
    <row r="5891" spans="13:13" x14ac:dyDescent="0.25">
      <c r="M5891" s="49"/>
    </row>
    <row r="5892" spans="13:13" x14ac:dyDescent="0.25">
      <c r="M5892" s="49"/>
    </row>
    <row r="5893" spans="13:13" x14ac:dyDescent="0.25">
      <c r="M5893" s="49"/>
    </row>
    <row r="5894" spans="13:13" x14ac:dyDescent="0.25">
      <c r="M5894" s="49"/>
    </row>
    <row r="5895" spans="13:13" x14ac:dyDescent="0.25">
      <c r="M5895" s="49"/>
    </row>
    <row r="5896" spans="13:13" x14ac:dyDescent="0.25">
      <c r="M5896" s="49"/>
    </row>
    <row r="5897" spans="13:13" x14ac:dyDescent="0.25">
      <c r="M5897" s="49"/>
    </row>
    <row r="5898" spans="13:13" x14ac:dyDescent="0.25">
      <c r="M5898" s="49"/>
    </row>
    <row r="5899" spans="13:13" x14ac:dyDescent="0.25">
      <c r="M5899" s="49"/>
    </row>
    <row r="5900" spans="13:13" x14ac:dyDescent="0.25">
      <c r="M5900" s="49"/>
    </row>
    <row r="5901" spans="13:13" x14ac:dyDescent="0.25">
      <c r="M5901" s="49"/>
    </row>
    <row r="5902" spans="13:13" x14ac:dyDescent="0.25">
      <c r="M5902" s="49"/>
    </row>
    <row r="5903" spans="13:13" x14ac:dyDescent="0.25">
      <c r="M5903" s="49"/>
    </row>
    <row r="5904" spans="13:13" x14ac:dyDescent="0.25">
      <c r="M5904" s="49"/>
    </row>
    <row r="5905" spans="13:13" x14ac:dyDescent="0.25">
      <c r="M5905" s="49"/>
    </row>
    <row r="5906" spans="13:13" x14ac:dyDescent="0.25">
      <c r="M5906" s="49"/>
    </row>
    <row r="5907" spans="13:13" x14ac:dyDescent="0.25">
      <c r="M5907" s="49"/>
    </row>
    <row r="5908" spans="13:13" x14ac:dyDescent="0.25">
      <c r="M5908" s="49"/>
    </row>
    <row r="5909" spans="13:13" x14ac:dyDescent="0.25">
      <c r="M5909" s="49"/>
    </row>
    <row r="5910" spans="13:13" x14ac:dyDescent="0.25">
      <c r="M5910" s="49"/>
    </row>
    <row r="5911" spans="13:13" x14ac:dyDescent="0.25">
      <c r="M5911" s="49"/>
    </row>
    <row r="5912" spans="13:13" x14ac:dyDescent="0.25">
      <c r="M5912" s="49"/>
    </row>
  </sheetData>
  <mergeCells count="2">
    <mergeCell ref="C1:I1"/>
    <mergeCell ref="A1:B1"/>
  </mergeCells>
  <conditionalFormatting sqref="I2:I3 I27:I2540">
    <cfRule type="containsText" dxfId="60" priority="13" operator="containsText" text="Non-binder">
      <formula>NOT(ISERROR(SEARCH("Non-binder",I2)))</formula>
    </cfRule>
    <cfRule type="containsText" dxfId="59" priority="14" operator="containsText" text="Cargo D">
      <formula>NOT(ISERROR(SEARCH("Cargo D",I2)))</formula>
    </cfRule>
    <cfRule type="containsText" dxfId="58" priority="15" operator="containsText" text="Low Abundant Cargo">
      <formula>NOT(ISERROR(SEARCH("Low Abundant Cargo",I2)))</formula>
    </cfRule>
    <cfRule type="containsText" dxfId="57" priority="16" operator="containsText" text="Cargo B">
      <formula>NOT(ISERROR(SEARCH("Cargo B",I2)))</formula>
    </cfRule>
    <cfRule type="containsText" dxfId="56" priority="17" operator="containsText" text="Cargo A">
      <formula>NOT(ISERROR(SEARCH("Cargo A",I2)))</formula>
    </cfRule>
    <cfRule type="containsText" dxfId="55" priority="26" operator="containsText" text="Ambiguous">
      <formula>NOT(ISERROR(SEARCH("Ambiguous",I2)))</formula>
    </cfRule>
  </conditionalFormatting>
  <conditionalFormatting sqref="I4:I26">
    <cfRule type="containsText" dxfId="54" priority="1" operator="containsText" text="Ambiguous">
      <formula>NOT(ISERROR(SEARCH("Ambiguous",I4)))</formula>
    </cfRule>
    <cfRule type="containsText" dxfId="53" priority="2" operator="containsText" text="Non-binder">
      <formula>NOT(ISERROR(SEARCH("Non-binder",I4)))</formula>
    </cfRule>
    <cfRule type="containsText" dxfId="52" priority="3" operator="containsText" text="Low Abundant Cargo">
      <formula>NOT(ISERROR(SEARCH("Low Abundant Cargo",I4)))</formula>
    </cfRule>
    <cfRule type="containsText" dxfId="51" priority="4" operator="containsText" text="Cargo B">
      <formula>NOT(ISERROR(SEARCH("Cargo B",I4)))</formula>
    </cfRule>
    <cfRule type="containsText" dxfId="50" priority="5" operator="containsText" text="Cargo A">
      <formula>NOT(ISERROR(SEARCH("Cargo A",I4)))</formula>
    </cfRule>
  </conditionalFormatting>
  <hyperlinks>
    <hyperlink ref="A1" location="Index!A1" display="INDEX"/>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16"/>
  <sheetViews>
    <sheetView workbookViewId="0">
      <pane xSplit="2" ySplit="2" topLeftCell="C3" activePane="bottomRight" state="frozen"/>
      <selection pane="topRight" activeCell="C1" sqref="C1"/>
      <selection pane="bottomLeft" activeCell="A3" sqref="A3"/>
      <selection pane="bottomRight" activeCell="H2" sqref="H2"/>
    </sheetView>
  </sheetViews>
  <sheetFormatPr defaultColWidth="11" defaultRowHeight="15.75" x14ac:dyDescent="0.25"/>
  <cols>
    <col min="1" max="1" width="10" style="28" customWidth="1"/>
    <col min="2" max="2" width="66.375" bestFit="1" customWidth="1"/>
    <col min="3" max="3" width="12.375" bestFit="1" customWidth="1"/>
    <col min="4" max="4" width="6.5" customWidth="1"/>
    <col min="5" max="5" width="24.5" customWidth="1"/>
    <col min="6" max="7" width="10.875" style="3"/>
    <col min="8" max="8" width="12.375" style="3" customWidth="1"/>
    <col min="9" max="9" width="18.375" style="39" customWidth="1"/>
    <col min="10" max="12" width="10.875" customWidth="1"/>
  </cols>
  <sheetData>
    <row r="1" spans="1:13" ht="21" x14ac:dyDescent="0.25">
      <c r="A1" s="232" t="s">
        <v>15320</v>
      </c>
      <c r="B1" s="232"/>
      <c r="C1" s="231" t="s">
        <v>14579</v>
      </c>
      <c r="D1" s="231"/>
      <c r="E1" s="231"/>
      <c r="F1" s="231"/>
      <c r="G1" s="231"/>
      <c r="H1" s="231"/>
      <c r="I1" s="231"/>
      <c r="J1" s="19"/>
      <c r="K1" s="19"/>
      <c r="L1" s="19"/>
      <c r="M1" s="50"/>
    </row>
    <row r="2" spans="1:13" ht="60" x14ac:dyDescent="0.25">
      <c r="A2" s="27" t="s">
        <v>14580</v>
      </c>
      <c r="B2" s="106" t="s">
        <v>15741</v>
      </c>
      <c r="C2" s="21" t="s">
        <v>15691</v>
      </c>
      <c r="D2" s="21" t="s">
        <v>14581</v>
      </c>
      <c r="E2" s="21" t="s">
        <v>14544</v>
      </c>
      <c r="F2" s="22" t="s">
        <v>15671</v>
      </c>
      <c r="G2" s="22" t="s">
        <v>15678</v>
      </c>
      <c r="H2" s="235" t="s">
        <v>15679</v>
      </c>
      <c r="I2" s="23" t="s">
        <v>14552</v>
      </c>
      <c r="J2" s="21" t="s">
        <v>8230</v>
      </c>
      <c r="K2" s="21" t="s">
        <v>15692</v>
      </c>
      <c r="L2" s="21" t="s">
        <v>1</v>
      </c>
      <c r="M2" s="51" t="s">
        <v>15684</v>
      </c>
    </row>
    <row r="3" spans="1:13" x14ac:dyDescent="0.25">
      <c r="A3" s="25" t="s">
        <v>14924</v>
      </c>
      <c r="I3" s="92"/>
      <c r="M3" s="49">
        <v>1</v>
      </c>
    </row>
    <row r="4" spans="1:13" x14ac:dyDescent="0.25">
      <c r="A4" s="25" t="s">
        <v>14925</v>
      </c>
      <c r="I4" s="92"/>
      <c r="M4" s="49">
        <v>2</v>
      </c>
    </row>
    <row r="5" spans="1:13" x14ac:dyDescent="0.25">
      <c r="A5" s="28" t="s">
        <v>14926</v>
      </c>
      <c r="B5" t="s">
        <v>14927</v>
      </c>
      <c r="C5" t="s">
        <v>14928</v>
      </c>
      <c r="D5">
        <v>100</v>
      </c>
      <c r="E5" t="s">
        <v>4632</v>
      </c>
      <c r="F5" s="3">
        <v>23</v>
      </c>
      <c r="G5" s="3">
        <v>0.2</v>
      </c>
      <c r="H5" s="3">
        <v>14</v>
      </c>
      <c r="I5" s="89" t="s">
        <v>14557</v>
      </c>
      <c r="J5" t="s">
        <v>8228</v>
      </c>
      <c r="K5" t="s">
        <v>8217</v>
      </c>
      <c r="L5">
        <v>985</v>
      </c>
      <c r="M5" s="49">
        <v>3</v>
      </c>
    </row>
    <row r="6" spans="1:13" x14ac:dyDescent="0.25">
      <c r="A6" s="28" t="s">
        <v>14929</v>
      </c>
      <c r="B6" t="s">
        <v>14930</v>
      </c>
      <c r="C6" t="s">
        <v>14931</v>
      </c>
      <c r="D6">
        <v>24</v>
      </c>
      <c r="E6" t="s">
        <v>5866</v>
      </c>
      <c r="F6" s="3">
        <v>90</v>
      </c>
      <c r="G6" s="3">
        <v>0.2</v>
      </c>
      <c r="H6" s="3">
        <v>13</v>
      </c>
      <c r="I6" s="89" t="s">
        <v>14557</v>
      </c>
      <c r="J6" t="s">
        <v>8228</v>
      </c>
      <c r="K6" t="s">
        <v>8217</v>
      </c>
      <c r="L6">
        <v>2735</v>
      </c>
      <c r="M6" s="49">
        <v>4</v>
      </c>
    </row>
    <row r="7" spans="1:13" x14ac:dyDescent="0.25">
      <c r="A7" s="25" t="s">
        <v>14932</v>
      </c>
      <c r="I7" s="93"/>
      <c r="M7" s="49">
        <v>5</v>
      </c>
    </row>
    <row r="8" spans="1:13" x14ac:dyDescent="0.25">
      <c r="A8" s="25" t="s">
        <v>14933</v>
      </c>
      <c r="I8" s="93"/>
      <c r="M8" s="49">
        <v>6</v>
      </c>
    </row>
    <row r="9" spans="1:13" x14ac:dyDescent="0.25">
      <c r="A9" s="28" t="s">
        <v>14728</v>
      </c>
      <c r="B9" t="s">
        <v>14729</v>
      </c>
      <c r="C9" t="s">
        <v>14730</v>
      </c>
      <c r="D9">
        <v>49</v>
      </c>
      <c r="E9" t="s">
        <v>4117</v>
      </c>
      <c r="F9" s="3">
        <v>36</v>
      </c>
      <c r="G9" s="3">
        <v>2.6</v>
      </c>
      <c r="H9" s="3">
        <v>720</v>
      </c>
      <c r="I9" s="89" t="s">
        <v>14557</v>
      </c>
      <c r="J9" t="s">
        <v>8227</v>
      </c>
      <c r="K9" t="s">
        <v>8217</v>
      </c>
      <c r="L9">
        <v>340</v>
      </c>
      <c r="M9" s="49">
        <v>7</v>
      </c>
    </row>
    <row r="10" spans="1:13" x14ac:dyDescent="0.25">
      <c r="A10" s="28" t="s">
        <v>14731</v>
      </c>
      <c r="B10" t="s">
        <v>14732</v>
      </c>
      <c r="C10" t="s">
        <v>14733</v>
      </c>
      <c r="D10">
        <v>77</v>
      </c>
      <c r="E10" t="s">
        <v>3955</v>
      </c>
      <c r="F10" s="3">
        <v>66</v>
      </c>
      <c r="G10" s="3">
        <v>5</v>
      </c>
      <c r="H10" s="3">
        <v>1300</v>
      </c>
      <c r="I10" s="89" t="s">
        <v>14574</v>
      </c>
      <c r="J10" t="s">
        <v>8227</v>
      </c>
      <c r="K10" t="s">
        <v>8217</v>
      </c>
      <c r="L10">
        <v>144</v>
      </c>
      <c r="M10" s="49">
        <v>8</v>
      </c>
    </row>
    <row r="11" spans="1:13" x14ac:dyDescent="0.25">
      <c r="A11" s="28" t="s">
        <v>14934</v>
      </c>
      <c r="B11" t="s">
        <v>14935</v>
      </c>
      <c r="C11" t="s">
        <v>14936</v>
      </c>
      <c r="D11">
        <v>109</v>
      </c>
      <c r="E11" t="s">
        <v>4462</v>
      </c>
      <c r="F11" s="3">
        <v>14000</v>
      </c>
      <c r="G11" s="3">
        <v>61</v>
      </c>
      <c r="H11" s="3">
        <v>1900</v>
      </c>
      <c r="I11" s="88" t="s">
        <v>14566</v>
      </c>
      <c r="J11" t="s">
        <v>8228</v>
      </c>
      <c r="K11" t="s">
        <v>8217</v>
      </c>
      <c r="L11">
        <v>759</v>
      </c>
      <c r="M11" s="49">
        <v>9</v>
      </c>
    </row>
    <row r="12" spans="1:13" x14ac:dyDescent="0.25">
      <c r="A12" s="28" t="s">
        <v>14937</v>
      </c>
      <c r="B12" t="s">
        <v>14938</v>
      </c>
      <c r="C12" t="s">
        <v>14939</v>
      </c>
      <c r="D12">
        <v>127</v>
      </c>
      <c r="E12" t="s">
        <v>4890</v>
      </c>
      <c r="F12" s="3">
        <v>1100</v>
      </c>
      <c r="G12" s="3">
        <v>12</v>
      </c>
      <c r="H12" s="3">
        <v>160</v>
      </c>
      <c r="I12" s="90" t="s">
        <v>14566</v>
      </c>
      <c r="J12" t="s">
        <v>8227</v>
      </c>
      <c r="K12" t="s">
        <v>8217</v>
      </c>
      <c r="L12">
        <v>1339</v>
      </c>
      <c r="M12" s="49">
        <v>10</v>
      </c>
    </row>
    <row r="13" spans="1:13" x14ac:dyDescent="0.25">
      <c r="A13" s="28" t="s">
        <v>14940</v>
      </c>
      <c r="B13" t="s">
        <v>14941</v>
      </c>
      <c r="C13" t="s">
        <v>14942</v>
      </c>
      <c r="D13">
        <v>45</v>
      </c>
      <c r="E13" t="s">
        <v>5257</v>
      </c>
      <c r="F13" s="3">
        <v>160</v>
      </c>
      <c r="G13" s="3">
        <v>24</v>
      </c>
      <c r="H13" s="3">
        <v>22</v>
      </c>
      <c r="I13" s="89" t="s">
        <v>14574</v>
      </c>
      <c r="J13" t="s">
        <v>8229</v>
      </c>
      <c r="K13" t="s">
        <v>8217</v>
      </c>
      <c r="L13">
        <v>1866</v>
      </c>
      <c r="M13" s="49">
        <v>11</v>
      </c>
    </row>
    <row r="14" spans="1:13" x14ac:dyDescent="0.25">
      <c r="A14" s="25" t="s">
        <v>14943</v>
      </c>
      <c r="I14" s="93"/>
      <c r="M14" s="49">
        <v>12</v>
      </c>
    </row>
    <row r="15" spans="1:13" x14ac:dyDescent="0.25">
      <c r="A15" s="28" t="s">
        <v>14944</v>
      </c>
      <c r="B15" t="s">
        <v>14945</v>
      </c>
      <c r="C15" t="s">
        <v>14946</v>
      </c>
      <c r="D15">
        <v>94</v>
      </c>
      <c r="E15" t="s">
        <v>330</v>
      </c>
      <c r="F15" s="3">
        <v>750</v>
      </c>
      <c r="G15" s="3">
        <v>6.3</v>
      </c>
      <c r="H15" s="3">
        <v>100</v>
      </c>
      <c r="I15" s="89" t="s">
        <v>14566</v>
      </c>
      <c r="J15" t="s">
        <v>8227</v>
      </c>
      <c r="K15" t="s">
        <v>8217</v>
      </c>
      <c r="L15">
        <v>2273</v>
      </c>
      <c r="M15" s="49">
        <v>13</v>
      </c>
    </row>
    <row r="16" spans="1:13" x14ac:dyDescent="0.25">
      <c r="A16" s="28" t="s">
        <v>14944</v>
      </c>
      <c r="B16" t="s">
        <v>14945</v>
      </c>
      <c r="C16" t="s">
        <v>14947</v>
      </c>
      <c r="D16">
        <v>81</v>
      </c>
      <c r="E16" t="s">
        <v>4593</v>
      </c>
      <c r="F16" s="3">
        <v>370</v>
      </c>
      <c r="G16" s="3">
        <v>16</v>
      </c>
      <c r="H16" s="3">
        <v>820</v>
      </c>
      <c r="I16" s="89" t="s">
        <v>14566</v>
      </c>
      <c r="J16" t="s">
        <v>8227</v>
      </c>
      <c r="K16" t="s">
        <v>8217</v>
      </c>
      <c r="L16">
        <v>932</v>
      </c>
      <c r="M16" s="49">
        <v>14</v>
      </c>
    </row>
    <row r="17" spans="1:13" x14ac:dyDescent="0.25">
      <c r="A17" s="25" t="s">
        <v>14948</v>
      </c>
      <c r="I17" s="93"/>
      <c r="M17" s="49">
        <v>15</v>
      </c>
    </row>
    <row r="18" spans="1:13" x14ac:dyDescent="0.25">
      <c r="A18" s="25" t="s">
        <v>14949</v>
      </c>
      <c r="I18" s="93"/>
      <c r="M18" s="49">
        <v>16</v>
      </c>
    </row>
    <row r="19" spans="1:13" x14ac:dyDescent="0.25">
      <c r="A19" s="28" t="s">
        <v>14950</v>
      </c>
      <c r="B19" t="s">
        <v>14951</v>
      </c>
      <c r="C19" t="s">
        <v>14952</v>
      </c>
      <c r="D19">
        <v>75</v>
      </c>
      <c r="E19" t="s">
        <v>430</v>
      </c>
      <c r="F19" s="3">
        <v>510</v>
      </c>
      <c r="G19" s="3">
        <v>1.5</v>
      </c>
      <c r="H19" s="3">
        <v>70</v>
      </c>
      <c r="I19" s="89" t="s">
        <v>14557</v>
      </c>
      <c r="J19" t="s">
        <v>8229</v>
      </c>
      <c r="K19" t="s">
        <v>8217</v>
      </c>
      <c r="L19">
        <v>2425</v>
      </c>
      <c r="M19" s="49">
        <v>17</v>
      </c>
    </row>
    <row r="20" spans="1:13" x14ac:dyDescent="0.25">
      <c r="A20" s="25" t="s">
        <v>14953</v>
      </c>
      <c r="I20" s="93"/>
      <c r="M20" s="49">
        <v>18</v>
      </c>
    </row>
    <row r="21" spans="1:13" x14ac:dyDescent="0.25">
      <c r="A21" s="28" t="s">
        <v>14954</v>
      </c>
      <c r="B21" t="s">
        <v>14955</v>
      </c>
      <c r="C21" t="s">
        <v>14956</v>
      </c>
      <c r="D21">
        <v>46</v>
      </c>
      <c r="E21" t="s">
        <v>991</v>
      </c>
      <c r="F21" s="3">
        <v>120</v>
      </c>
      <c r="G21" s="3">
        <v>280</v>
      </c>
      <c r="H21" s="3">
        <v>16</v>
      </c>
      <c r="I21" s="89" t="s">
        <v>14574</v>
      </c>
      <c r="J21" t="s">
        <v>8229</v>
      </c>
      <c r="K21" t="s">
        <v>8217</v>
      </c>
      <c r="L21">
        <v>1182</v>
      </c>
      <c r="M21" s="49">
        <v>19</v>
      </c>
    </row>
    <row r="22" spans="1:13" x14ac:dyDescent="0.25">
      <c r="A22" s="25" t="s">
        <v>14957</v>
      </c>
      <c r="I22" s="93"/>
      <c r="M22" s="49">
        <v>20</v>
      </c>
    </row>
    <row r="23" spans="1:13" x14ac:dyDescent="0.25">
      <c r="A23" s="25" t="s">
        <v>14958</v>
      </c>
      <c r="I23" s="93"/>
      <c r="M23" s="49">
        <v>21</v>
      </c>
    </row>
    <row r="24" spans="1:13" x14ac:dyDescent="0.25">
      <c r="A24" s="28" t="s">
        <v>14959</v>
      </c>
      <c r="B24" t="s">
        <v>14960</v>
      </c>
      <c r="C24" t="s">
        <v>14961</v>
      </c>
      <c r="D24">
        <v>176</v>
      </c>
      <c r="E24" t="s">
        <v>4291</v>
      </c>
      <c r="F24" s="3">
        <v>160</v>
      </c>
      <c r="G24" s="3">
        <v>2.5</v>
      </c>
      <c r="H24" s="3">
        <v>350</v>
      </c>
      <c r="I24" s="14" t="s">
        <v>14574</v>
      </c>
      <c r="J24" t="s">
        <v>8227</v>
      </c>
      <c r="K24" t="s">
        <v>8217</v>
      </c>
      <c r="L24">
        <v>544</v>
      </c>
      <c r="M24" s="49">
        <v>22</v>
      </c>
    </row>
    <row r="25" spans="1:13" x14ac:dyDescent="0.25">
      <c r="A25" s="28" t="s">
        <v>14680</v>
      </c>
      <c r="B25" t="s">
        <v>14681</v>
      </c>
      <c r="C25" t="s">
        <v>14682</v>
      </c>
      <c r="D25">
        <v>24</v>
      </c>
      <c r="E25" t="s">
        <v>4011</v>
      </c>
      <c r="F25" s="3">
        <v>58</v>
      </c>
      <c r="G25" s="3">
        <v>2.1</v>
      </c>
      <c r="H25" s="3">
        <v>3600</v>
      </c>
      <c r="I25" s="104" t="s">
        <v>14557</v>
      </c>
      <c r="J25" t="s">
        <v>8217</v>
      </c>
      <c r="K25" t="s">
        <v>8217</v>
      </c>
      <c r="L25">
        <v>209</v>
      </c>
      <c r="M25" s="49">
        <v>23</v>
      </c>
    </row>
    <row r="26" spans="1:13" x14ac:dyDescent="0.25">
      <c r="A26" s="28" t="s">
        <v>14934</v>
      </c>
      <c r="B26" t="s">
        <v>14935</v>
      </c>
      <c r="C26" t="s">
        <v>14936</v>
      </c>
      <c r="D26">
        <v>109</v>
      </c>
      <c r="E26" t="s">
        <v>4462</v>
      </c>
      <c r="F26" s="3">
        <v>14000</v>
      </c>
      <c r="G26" s="3">
        <v>61</v>
      </c>
      <c r="H26" s="3">
        <v>1900</v>
      </c>
      <c r="I26" s="89" t="s">
        <v>14566</v>
      </c>
      <c r="J26" t="s">
        <v>8228</v>
      </c>
      <c r="K26" t="s">
        <v>8217</v>
      </c>
      <c r="L26">
        <v>759</v>
      </c>
      <c r="M26" s="49">
        <v>24</v>
      </c>
    </row>
    <row r="27" spans="1:13" x14ac:dyDescent="0.25">
      <c r="A27" s="28" t="s">
        <v>14962</v>
      </c>
      <c r="B27" t="s">
        <v>14963</v>
      </c>
      <c r="C27" t="s">
        <v>14964</v>
      </c>
      <c r="D27">
        <v>66</v>
      </c>
      <c r="E27" t="s">
        <v>3985</v>
      </c>
      <c r="F27" s="3">
        <v>20</v>
      </c>
      <c r="G27" s="3">
        <v>83</v>
      </c>
      <c r="H27" s="3">
        <v>36000</v>
      </c>
      <c r="I27" s="89" t="s">
        <v>14566</v>
      </c>
      <c r="J27" t="s">
        <v>8227</v>
      </c>
      <c r="K27" t="s">
        <v>8217</v>
      </c>
      <c r="L27">
        <v>176</v>
      </c>
      <c r="M27" s="49">
        <v>25</v>
      </c>
    </row>
    <row r="28" spans="1:13" x14ac:dyDescent="0.25">
      <c r="A28" s="28" t="s">
        <v>14962</v>
      </c>
      <c r="B28" t="s">
        <v>14963</v>
      </c>
      <c r="C28" t="s">
        <v>14965</v>
      </c>
      <c r="D28">
        <v>68</v>
      </c>
      <c r="E28" t="s">
        <v>4346</v>
      </c>
      <c r="F28" s="3">
        <v>48</v>
      </c>
      <c r="G28" s="3">
        <v>54</v>
      </c>
      <c r="H28" s="3">
        <v>37</v>
      </c>
      <c r="I28" s="89" t="s">
        <v>14574</v>
      </c>
      <c r="J28" t="s">
        <v>8227</v>
      </c>
      <c r="K28" t="s">
        <v>8217</v>
      </c>
      <c r="L28">
        <v>607</v>
      </c>
      <c r="M28" s="49">
        <v>26</v>
      </c>
    </row>
    <row r="29" spans="1:13" x14ac:dyDescent="0.25">
      <c r="A29" s="28" t="s">
        <v>14966</v>
      </c>
      <c r="B29" t="s">
        <v>14967</v>
      </c>
      <c r="C29" t="s">
        <v>14968</v>
      </c>
      <c r="D29">
        <v>58</v>
      </c>
      <c r="E29" t="s">
        <v>4964</v>
      </c>
      <c r="F29" s="3">
        <v>180</v>
      </c>
      <c r="G29" s="3">
        <v>9.3000000000000007</v>
      </c>
      <c r="H29" s="3">
        <v>1600</v>
      </c>
      <c r="I29" s="89" t="s">
        <v>14566</v>
      </c>
      <c r="J29" t="s">
        <v>8227</v>
      </c>
      <c r="K29" t="s">
        <v>8217</v>
      </c>
      <c r="L29">
        <v>1436</v>
      </c>
      <c r="M29" s="49">
        <v>27</v>
      </c>
    </row>
    <row r="30" spans="1:13" x14ac:dyDescent="0.25">
      <c r="A30" s="28" t="s">
        <v>14969</v>
      </c>
      <c r="B30" t="s">
        <v>14970</v>
      </c>
      <c r="C30" t="s">
        <v>14971</v>
      </c>
      <c r="D30">
        <v>39</v>
      </c>
      <c r="E30" t="s">
        <v>557</v>
      </c>
      <c r="F30" s="3">
        <v>340</v>
      </c>
      <c r="G30" s="3">
        <v>6.4</v>
      </c>
      <c r="H30" s="3">
        <v>47</v>
      </c>
      <c r="I30" s="89" t="s">
        <v>14574</v>
      </c>
      <c r="J30" t="s">
        <v>8217</v>
      </c>
      <c r="K30" t="s">
        <v>8217</v>
      </c>
      <c r="L30">
        <v>1750</v>
      </c>
      <c r="M30" s="49">
        <v>28</v>
      </c>
    </row>
    <row r="31" spans="1:13" x14ac:dyDescent="0.25">
      <c r="A31" s="28" t="s">
        <v>14954</v>
      </c>
      <c r="B31" t="s">
        <v>14955</v>
      </c>
      <c r="C31" t="s">
        <v>14956</v>
      </c>
      <c r="D31">
        <v>46</v>
      </c>
      <c r="E31" t="s">
        <v>991</v>
      </c>
      <c r="F31" s="3">
        <v>120</v>
      </c>
      <c r="G31" s="3">
        <v>280</v>
      </c>
      <c r="H31" s="3">
        <v>16</v>
      </c>
      <c r="I31" s="89" t="s">
        <v>14574</v>
      </c>
      <c r="J31" t="s">
        <v>8229</v>
      </c>
      <c r="K31" t="s">
        <v>8217</v>
      </c>
      <c r="L31">
        <v>1182</v>
      </c>
      <c r="M31" s="49">
        <v>29</v>
      </c>
    </row>
    <row r="32" spans="1:13" x14ac:dyDescent="0.25">
      <c r="A32" s="28" t="s">
        <v>14972</v>
      </c>
      <c r="B32" t="s">
        <v>14973</v>
      </c>
      <c r="C32" t="s">
        <v>14974</v>
      </c>
      <c r="D32">
        <v>78</v>
      </c>
      <c r="E32" t="s">
        <v>4646</v>
      </c>
      <c r="F32" s="3">
        <v>12000</v>
      </c>
      <c r="G32" s="3">
        <v>250</v>
      </c>
      <c r="H32" s="3">
        <v>1600</v>
      </c>
      <c r="I32" s="89" t="s">
        <v>14566</v>
      </c>
      <c r="J32" t="s">
        <v>8228</v>
      </c>
      <c r="K32" t="s">
        <v>8217</v>
      </c>
      <c r="L32">
        <v>1001</v>
      </c>
      <c r="M32" s="49">
        <v>30</v>
      </c>
    </row>
    <row r="33" spans="1:13" x14ac:dyDescent="0.25">
      <c r="A33" s="25" t="s">
        <v>14975</v>
      </c>
      <c r="I33" s="93"/>
      <c r="M33" s="49">
        <v>31</v>
      </c>
    </row>
    <row r="34" spans="1:13" x14ac:dyDescent="0.25">
      <c r="A34" s="28" t="s">
        <v>14976</v>
      </c>
      <c r="B34" t="s">
        <v>14977</v>
      </c>
      <c r="C34" t="s">
        <v>14978</v>
      </c>
      <c r="D34">
        <v>109</v>
      </c>
      <c r="E34" t="s">
        <v>5398</v>
      </c>
      <c r="F34" s="3">
        <v>7900</v>
      </c>
      <c r="G34" s="3">
        <v>69</v>
      </c>
      <c r="H34" s="3">
        <v>3000</v>
      </c>
      <c r="I34" s="14" t="s">
        <v>14566</v>
      </c>
      <c r="J34" t="s">
        <v>8227</v>
      </c>
      <c r="K34" t="s">
        <v>15680</v>
      </c>
      <c r="L34">
        <v>2060</v>
      </c>
      <c r="M34" s="49">
        <v>32</v>
      </c>
    </row>
    <row r="35" spans="1:13" x14ac:dyDescent="0.25">
      <c r="A35" s="28" t="s">
        <v>14979</v>
      </c>
      <c r="B35" t="s">
        <v>14980</v>
      </c>
      <c r="C35" t="s">
        <v>14981</v>
      </c>
      <c r="D35">
        <v>26</v>
      </c>
      <c r="E35" t="s">
        <v>2</v>
      </c>
      <c r="F35" s="3">
        <v>35000</v>
      </c>
      <c r="G35" s="3">
        <v>130</v>
      </c>
      <c r="H35" s="3">
        <v>4800</v>
      </c>
      <c r="I35" s="89" t="s">
        <v>14566</v>
      </c>
      <c r="J35" t="s">
        <v>8227</v>
      </c>
      <c r="K35" t="s">
        <v>15680</v>
      </c>
      <c r="L35">
        <v>2942</v>
      </c>
      <c r="M35" s="49">
        <v>33</v>
      </c>
    </row>
    <row r="36" spans="1:13" x14ac:dyDescent="0.25">
      <c r="A36" s="28" t="s">
        <v>14982</v>
      </c>
      <c r="B36" t="s">
        <v>14983</v>
      </c>
      <c r="C36" t="s">
        <v>14984</v>
      </c>
      <c r="D36">
        <v>20</v>
      </c>
      <c r="E36" t="s">
        <v>5204</v>
      </c>
      <c r="F36" s="3">
        <v>4500</v>
      </c>
      <c r="G36" s="3">
        <v>6.6</v>
      </c>
      <c r="H36" s="3">
        <v>620</v>
      </c>
      <c r="I36" s="89" t="s">
        <v>14566</v>
      </c>
      <c r="J36" t="s">
        <v>8228</v>
      </c>
      <c r="K36" t="s">
        <v>8217</v>
      </c>
      <c r="L36">
        <v>1785</v>
      </c>
      <c r="M36" s="49">
        <v>34</v>
      </c>
    </row>
    <row r="37" spans="1:13" x14ac:dyDescent="0.25">
      <c r="A37" s="28" t="s">
        <v>14985</v>
      </c>
      <c r="B37" t="s">
        <v>14986</v>
      </c>
      <c r="C37" t="s">
        <v>14987</v>
      </c>
      <c r="D37">
        <v>11</v>
      </c>
      <c r="E37" t="s">
        <v>4791</v>
      </c>
      <c r="F37" s="3">
        <v>220</v>
      </c>
      <c r="G37" s="3">
        <v>0.9</v>
      </c>
      <c r="H37" s="3">
        <v>31</v>
      </c>
      <c r="I37" s="88" t="s">
        <v>14557</v>
      </c>
      <c r="J37" t="s">
        <v>8228</v>
      </c>
      <c r="K37" t="s">
        <v>8217</v>
      </c>
      <c r="L37">
        <v>1200</v>
      </c>
      <c r="M37" s="49">
        <v>35</v>
      </c>
    </row>
    <row r="38" spans="1:13" x14ac:dyDescent="0.25">
      <c r="A38" s="28" t="s">
        <v>14988</v>
      </c>
      <c r="B38" t="s">
        <v>14989</v>
      </c>
      <c r="C38" t="s">
        <v>14990</v>
      </c>
      <c r="D38">
        <v>10</v>
      </c>
      <c r="E38" t="s">
        <v>5486</v>
      </c>
      <c r="F38" s="3">
        <v>280</v>
      </c>
      <c r="G38" s="3">
        <v>1.2</v>
      </c>
      <c r="H38" s="3">
        <v>39</v>
      </c>
      <c r="I38" s="89" t="s">
        <v>14557</v>
      </c>
      <c r="J38" t="s">
        <v>8228</v>
      </c>
      <c r="K38" t="s">
        <v>8217</v>
      </c>
      <c r="L38">
        <v>2182</v>
      </c>
      <c r="M38" s="49">
        <v>36</v>
      </c>
    </row>
    <row r="39" spans="1:13" x14ac:dyDescent="0.25">
      <c r="A39" s="28" t="s">
        <v>14991</v>
      </c>
      <c r="B39" t="s">
        <v>14992</v>
      </c>
      <c r="C39" t="s">
        <v>14993</v>
      </c>
      <c r="D39">
        <v>21</v>
      </c>
      <c r="E39" t="s">
        <v>92</v>
      </c>
      <c r="F39" s="3">
        <v>3400</v>
      </c>
      <c r="G39" s="3">
        <v>6.8</v>
      </c>
      <c r="H39" s="3">
        <v>470</v>
      </c>
      <c r="I39" s="89" t="s">
        <v>14566</v>
      </c>
      <c r="J39" t="s">
        <v>8228</v>
      </c>
      <c r="K39" t="s">
        <v>8217</v>
      </c>
      <c r="L39">
        <v>1527</v>
      </c>
      <c r="M39" s="49">
        <v>37</v>
      </c>
    </row>
    <row r="40" spans="1:13" x14ac:dyDescent="0.25">
      <c r="A40" s="28" t="s">
        <v>14994</v>
      </c>
      <c r="B40" t="s">
        <v>14995</v>
      </c>
      <c r="C40" t="s">
        <v>14996</v>
      </c>
      <c r="D40">
        <v>10</v>
      </c>
      <c r="E40" t="s">
        <v>2942</v>
      </c>
      <c r="F40" s="3">
        <v>0</v>
      </c>
      <c r="G40" s="3">
        <v>0</v>
      </c>
      <c r="H40" s="3">
        <v>0</v>
      </c>
      <c r="I40" s="89" t="s">
        <v>14578</v>
      </c>
      <c r="J40" t="s">
        <v>8229</v>
      </c>
      <c r="K40" t="s">
        <v>8217</v>
      </c>
      <c r="L40">
        <v>1535</v>
      </c>
      <c r="M40" s="49">
        <v>38</v>
      </c>
    </row>
    <row r="41" spans="1:13" x14ac:dyDescent="0.25">
      <c r="A41" s="28" t="s">
        <v>14997</v>
      </c>
      <c r="B41" t="s">
        <v>14998</v>
      </c>
      <c r="C41" t="s">
        <v>14999</v>
      </c>
      <c r="D41">
        <v>9</v>
      </c>
      <c r="E41" t="s">
        <v>1887</v>
      </c>
      <c r="F41" s="3">
        <v>17</v>
      </c>
      <c r="G41" s="3">
        <v>0.3</v>
      </c>
      <c r="H41" s="3">
        <v>2.2999999999999998</v>
      </c>
      <c r="I41" s="89" t="s">
        <v>14557</v>
      </c>
      <c r="J41" t="s">
        <v>8228</v>
      </c>
      <c r="K41" t="s">
        <v>8217</v>
      </c>
      <c r="L41">
        <v>2562</v>
      </c>
      <c r="M41" s="49">
        <v>39</v>
      </c>
    </row>
    <row r="42" spans="1:13" x14ac:dyDescent="0.25">
      <c r="A42" s="28" t="s">
        <v>15000</v>
      </c>
      <c r="B42" t="s">
        <v>15001</v>
      </c>
      <c r="C42" t="s">
        <v>15002</v>
      </c>
      <c r="D42">
        <v>13</v>
      </c>
      <c r="E42" t="s">
        <v>428</v>
      </c>
      <c r="F42" s="3">
        <v>510</v>
      </c>
      <c r="G42" s="3">
        <v>0.2</v>
      </c>
      <c r="H42" s="3">
        <v>71</v>
      </c>
      <c r="I42" s="89" t="s">
        <v>14557</v>
      </c>
      <c r="J42" t="s">
        <v>8228</v>
      </c>
      <c r="K42" t="s">
        <v>8217</v>
      </c>
      <c r="L42">
        <v>2132</v>
      </c>
      <c r="M42" s="49">
        <v>40</v>
      </c>
    </row>
    <row r="43" spans="1:13" x14ac:dyDescent="0.25">
      <c r="A43" s="28" t="s">
        <v>15003</v>
      </c>
      <c r="B43" t="s">
        <v>15004</v>
      </c>
      <c r="C43" t="s">
        <v>15005</v>
      </c>
      <c r="D43">
        <v>12</v>
      </c>
      <c r="E43" t="s">
        <v>3217</v>
      </c>
      <c r="F43" s="3">
        <v>0</v>
      </c>
      <c r="G43" s="3">
        <v>0</v>
      </c>
      <c r="H43" s="3">
        <v>0</v>
      </c>
      <c r="I43" s="89" t="s">
        <v>14578</v>
      </c>
      <c r="J43" t="s">
        <v>8228</v>
      </c>
      <c r="K43" t="s">
        <v>8217</v>
      </c>
      <c r="L43">
        <v>1811</v>
      </c>
      <c r="M43" s="49">
        <v>41</v>
      </c>
    </row>
    <row r="44" spans="1:13" x14ac:dyDescent="0.25">
      <c r="A44" s="28" t="s">
        <v>15006</v>
      </c>
      <c r="B44" t="s">
        <v>15007</v>
      </c>
      <c r="C44" t="s">
        <v>15008</v>
      </c>
      <c r="D44">
        <v>240</v>
      </c>
      <c r="E44" t="s">
        <v>4395</v>
      </c>
      <c r="F44" s="3">
        <v>18</v>
      </c>
      <c r="G44" s="3">
        <v>3.9</v>
      </c>
      <c r="H44" s="3">
        <v>5.8</v>
      </c>
      <c r="I44" s="105" t="s">
        <v>14557</v>
      </c>
      <c r="J44" t="s">
        <v>8228</v>
      </c>
      <c r="K44" t="s">
        <v>8217</v>
      </c>
      <c r="L44">
        <v>684</v>
      </c>
      <c r="M44" s="49">
        <v>42</v>
      </c>
    </row>
    <row r="45" spans="1:13" x14ac:dyDescent="0.25">
      <c r="A45" s="28" t="s">
        <v>15009</v>
      </c>
      <c r="B45" t="s">
        <v>15010</v>
      </c>
      <c r="C45" t="s">
        <v>15011</v>
      </c>
      <c r="D45">
        <v>22</v>
      </c>
      <c r="E45" t="s">
        <v>3970</v>
      </c>
      <c r="F45" s="3">
        <v>75</v>
      </c>
      <c r="G45" s="3">
        <v>4.5999999999999996</v>
      </c>
      <c r="H45" s="3">
        <v>10</v>
      </c>
      <c r="I45" s="104" t="s">
        <v>14557</v>
      </c>
      <c r="J45" t="s">
        <v>8228</v>
      </c>
      <c r="K45" t="s">
        <v>8217</v>
      </c>
      <c r="L45">
        <v>159</v>
      </c>
      <c r="M45" s="49">
        <v>43</v>
      </c>
    </row>
    <row r="46" spans="1:13" x14ac:dyDescent="0.25">
      <c r="A46" s="28" t="s">
        <v>15012</v>
      </c>
      <c r="B46" t="s">
        <v>15013</v>
      </c>
      <c r="C46" t="s">
        <v>15014</v>
      </c>
      <c r="D46">
        <v>94</v>
      </c>
      <c r="E46" t="s">
        <v>1813</v>
      </c>
      <c r="F46" s="3">
        <v>19</v>
      </c>
      <c r="G46" s="3">
        <v>0.4</v>
      </c>
      <c r="H46" s="3">
        <v>2.7</v>
      </c>
      <c r="I46" s="89" t="s">
        <v>14557</v>
      </c>
      <c r="J46" t="s">
        <v>8228</v>
      </c>
      <c r="K46" t="s">
        <v>8217</v>
      </c>
      <c r="L46">
        <v>161</v>
      </c>
      <c r="M46" s="49">
        <v>44</v>
      </c>
    </row>
    <row r="47" spans="1:13" x14ac:dyDescent="0.25">
      <c r="A47" s="28" t="s">
        <v>15012</v>
      </c>
      <c r="B47" t="s">
        <v>15013</v>
      </c>
      <c r="C47" t="s">
        <v>15015</v>
      </c>
      <c r="D47">
        <v>66</v>
      </c>
      <c r="E47" t="s">
        <v>2731</v>
      </c>
      <c r="F47" s="3">
        <v>0</v>
      </c>
      <c r="G47" s="3">
        <v>0</v>
      </c>
      <c r="H47" s="3">
        <v>0</v>
      </c>
      <c r="I47" s="89" t="s">
        <v>14578</v>
      </c>
      <c r="J47" t="s">
        <v>8228</v>
      </c>
      <c r="K47" t="s">
        <v>8217</v>
      </c>
      <c r="L47">
        <v>2940</v>
      </c>
      <c r="M47" s="49">
        <v>45</v>
      </c>
    </row>
    <row r="48" spans="1:13" x14ac:dyDescent="0.25">
      <c r="A48" s="28" t="s">
        <v>15016</v>
      </c>
      <c r="B48" t="s">
        <v>15017</v>
      </c>
      <c r="C48" t="s">
        <v>15018</v>
      </c>
      <c r="D48">
        <v>65</v>
      </c>
      <c r="E48" t="s">
        <v>4652</v>
      </c>
      <c r="F48" s="3">
        <v>3.4</v>
      </c>
      <c r="G48" s="3">
        <v>8</v>
      </c>
      <c r="H48" s="3">
        <v>0.5</v>
      </c>
      <c r="I48" s="89" t="s">
        <v>14557</v>
      </c>
      <c r="J48" t="s">
        <v>8228</v>
      </c>
      <c r="K48" t="s">
        <v>8217</v>
      </c>
      <c r="L48">
        <v>1009</v>
      </c>
      <c r="M48" s="49">
        <v>46</v>
      </c>
    </row>
    <row r="49" spans="1:13" x14ac:dyDescent="0.25">
      <c r="A49" s="28" t="s">
        <v>15019</v>
      </c>
      <c r="B49" t="s">
        <v>15020</v>
      </c>
      <c r="C49" t="s">
        <v>15021</v>
      </c>
      <c r="D49">
        <v>95</v>
      </c>
      <c r="E49" t="s">
        <v>4469</v>
      </c>
      <c r="F49" s="3">
        <v>14</v>
      </c>
      <c r="G49" s="3">
        <v>0.1</v>
      </c>
      <c r="H49" s="3">
        <v>1.9</v>
      </c>
      <c r="I49" s="89" t="s">
        <v>14557</v>
      </c>
      <c r="J49" t="s">
        <v>8228</v>
      </c>
      <c r="K49" t="s">
        <v>8217</v>
      </c>
      <c r="L49">
        <v>768</v>
      </c>
      <c r="M49" s="49">
        <v>47</v>
      </c>
    </row>
    <row r="50" spans="1:13" x14ac:dyDescent="0.25">
      <c r="A50" s="28" t="s">
        <v>15022</v>
      </c>
      <c r="B50" t="s">
        <v>15023</v>
      </c>
      <c r="C50" t="s">
        <v>15024</v>
      </c>
      <c r="D50">
        <v>50</v>
      </c>
      <c r="E50" t="s">
        <v>4949</v>
      </c>
      <c r="F50" s="3">
        <v>2.5</v>
      </c>
      <c r="G50" s="3">
        <v>73</v>
      </c>
      <c r="H50" s="3">
        <v>4.3</v>
      </c>
      <c r="I50" s="89" t="s">
        <v>14577</v>
      </c>
      <c r="J50" t="s">
        <v>8228</v>
      </c>
      <c r="K50" t="s">
        <v>8217</v>
      </c>
      <c r="L50">
        <v>1418</v>
      </c>
      <c r="M50" s="49">
        <v>48</v>
      </c>
    </row>
    <row r="51" spans="1:13" x14ac:dyDescent="0.25">
      <c r="A51" s="28" t="s">
        <v>15025</v>
      </c>
      <c r="B51" t="s">
        <v>15026</v>
      </c>
      <c r="C51" t="s">
        <v>15027</v>
      </c>
      <c r="D51">
        <v>127</v>
      </c>
      <c r="E51" t="s">
        <v>5316</v>
      </c>
      <c r="F51" s="3">
        <v>0</v>
      </c>
      <c r="G51" s="3">
        <v>0</v>
      </c>
      <c r="H51" s="3">
        <v>0</v>
      </c>
      <c r="I51" s="89" t="s">
        <v>14578</v>
      </c>
      <c r="J51" t="s">
        <v>8227</v>
      </c>
      <c r="K51" t="s">
        <v>8217</v>
      </c>
      <c r="L51">
        <v>1938</v>
      </c>
      <c r="M51" s="49">
        <v>49</v>
      </c>
    </row>
    <row r="52" spans="1:13" x14ac:dyDescent="0.25">
      <c r="A52" s="28" t="s">
        <v>15028</v>
      </c>
      <c r="B52" t="s">
        <v>15029</v>
      </c>
      <c r="C52" t="s">
        <v>15030</v>
      </c>
      <c r="D52">
        <v>77</v>
      </c>
      <c r="E52" t="s">
        <v>4701</v>
      </c>
      <c r="F52" s="3">
        <v>0</v>
      </c>
      <c r="G52" s="3">
        <v>0</v>
      </c>
      <c r="H52" s="3">
        <v>0</v>
      </c>
      <c r="I52" s="89" t="s">
        <v>14578</v>
      </c>
      <c r="J52" t="s">
        <v>8227</v>
      </c>
      <c r="K52" t="s">
        <v>8217</v>
      </c>
      <c r="L52">
        <v>1082</v>
      </c>
      <c r="M52" s="49">
        <v>50</v>
      </c>
    </row>
    <row r="53" spans="1:13" x14ac:dyDescent="0.25">
      <c r="A53" s="28" t="s">
        <v>15031</v>
      </c>
      <c r="B53" t="s">
        <v>15032</v>
      </c>
      <c r="C53" t="s">
        <v>15033</v>
      </c>
      <c r="D53">
        <v>89</v>
      </c>
      <c r="E53" t="s">
        <v>4392</v>
      </c>
      <c r="F53" s="3">
        <v>1100</v>
      </c>
      <c r="G53" s="3">
        <v>4.7</v>
      </c>
      <c r="H53" s="3">
        <v>300</v>
      </c>
      <c r="I53" s="88" t="s">
        <v>14566</v>
      </c>
      <c r="J53" t="s">
        <v>8228</v>
      </c>
      <c r="K53" t="s">
        <v>15680</v>
      </c>
      <c r="L53">
        <v>680</v>
      </c>
      <c r="M53" s="49">
        <v>51</v>
      </c>
    </row>
    <row r="54" spans="1:13" x14ac:dyDescent="0.25">
      <c r="A54" s="28" t="s">
        <v>15034</v>
      </c>
      <c r="B54" t="s">
        <v>15035</v>
      </c>
      <c r="C54" t="s">
        <v>15036</v>
      </c>
      <c r="D54">
        <v>61</v>
      </c>
      <c r="E54" t="s">
        <v>6</v>
      </c>
      <c r="F54" s="3">
        <v>25000</v>
      </c>
      <c r="G54" s="3">
        <v>97</v>
      </c>
      <c r="H54" s="3">
        <v>3500</v>
      </c>
      <c r="I54" s="89" t="s">
        <v>14566</v>
      </c>
      <c r="J54" t="s">
        <v>8227</v>
      </c>
      <c r="K54" t="s">
        <v>8217</v>
      </c>
      <c r="L54">
        <v>1495</v>
      </c>
      <c r="M54" s="49">
        <v>52</v>
      </c>
    </row>
    <row r="55" spans="1:13" x14ac:dyDescent="0.25">
      <c r="A55" s="28" t="s">
        <v>14937</v>
      </c>
      <c r="B55" t="s">
        <v>14938</v>
      </c>
      <c r="C55" t="s">
        <v>14939</v>
      </c>
      <c r="D55">
        <v>127</v>
      </c>
      <c r="E55" t="s">
        <v>4890</v>
      </c>
      <c r="F55" s="3">
        <v>1100</v>
      </c>
      <c r="G55" s="3">
        <v>12</v>
      </c>
      <c r="H55" s="3">
        <v>160</v>
      </c>
      <c r="I55" s="89" t="s">
        <v>14566</v>
      </c>
      <c r="J55" t="s">
        <v>8227</v>
      </c>
      <c r="K55" t="s">
        <v>8217</v>
      </c>
      <c r="L55">
        <v>1339</v>
      </c>
      <c r="M55" s="49">
        <v>53</v>
      </c>
    </row>
    <row r="56" spans="1:13" x14ac:dyDescent="0.25">
      <c r="A56" s="28" t="s">
        <v>14940</v>
      </c>
      <c r="B56" t="s">
        <v>14941</v>
      </c>
      <c r="C56" t="s">
        <v>14942</v>
      </c>
      <c r="D56">
        <v>45</v>
      </c>
      <c r="E56" t="s">
        <v>5257</v>
      </c>
      <c r="F56" s="3">
        <v>160</v>
      </c>
      <c r="G56" s="3">
        <v>24</v>
      </c>
      <c r="H56" s="3">
        <v>22</v>
      </c>
      <c r="I56" s="89" t="s">
        <v>14574</v>
      </c>
      <c r="J56" t="s">
        <v>8229</v>
      </c>
      <c r="K56" t="s">
        <v>8217</v>
      </c>
      <c r="L56">
        <v>1866</v>
      </c>
      <c r="M56" s="49">
        <v>54</v>
      </c>
    </row>
    <row r="57" spans="1:13" x14ac:dyDescent="0.25">
      <c r="A57" s="28" t="s">
        <v>15037</v>
      </c>
      <c r="B57" t="s">
        <v>15038</v>
      </c>
      <c r="C57" t="s">
        <v>15039</v>
      </c>
      <c r="D57">
        <v>19</v>
      </c>
      <c r="E57" t="s">
        <v>4629</v>
      </c>
      <c r="F57" s="3">
        <v>3900</v>
      </c>
      <c r="G57" s="3">
        <v>5.4</v>
      </c>
      <c r="H57" s="3">
        <v>540</v>
      </c>
      <c r="I57" s="88" t="s">
        <v>14566</v>
      </c>
      <c r="J57" t="s">
        <v>8228</v>
      </c>
      <c r="K57" t="s">
        <v>8217</v>
      </c>
      <c r="L57">
        <v>982</v>
      </c>
      <c r="M57" s="49">
        <v>55</v>
      </c>
    </row>
    <row r="58" spans="1:13" x14ac:dyDescent="0.25">
      <c r="A58" s="25" t="s">
        <v>15040</v>
      </c>
      <c r="I58" s="93"/>
      <c r="M58" s="49">
        <v>56</v>
      </c>
    </row>
    <row r="59" spans="1:13" x14ac:dyDescent="0.25">
      <c r="A59" s="28" t="s">
        <v>15041</v>
      </c>
      <c r="B59" t="s">
        <v>15042</v>
      </c>
      <c r="C59" t="s">
        <v>15043</v>
      </c>
      <c r="D59">
        <v>51</v>
      </c>
      <c r="E59" t="s">
        <v>4553</v>
      </c>
      <c r="F59" s="3">
        <v>0.2</v>
      </c>
      <c r="G59" s="3">
        <v>0</v>
      </c>
      <c r="H59" s="3">
        <v>16</v>
      </c>
      <c r="I59" s="88" t="s">
        <v>14557</v>
      </c>
      <c r="J59" t="s">
        <v>8228</v>
      </c>
      <c r="K59" t="s">
        <v>8217</v>
      </c>
      <c r="L59">
        <v>867</v>
      </c>
      <c r="M59" s="49">
        <v>57</v>
      </c>
    </row>
    <row r="60" spans="1:13" x14ac:dyDescent="0.25">
      <c r="A60" s="28" t="s">
        <v>14746</v>
      </c>
      <c r="B60" t="s">
        <v>15044</v>
      </c>
      <c r="C60" t="s">
        <v>14748</v>
      </c>
      <c r="D60">
        <v>64</v>
      </c>
      <c r="E60" t="s">
        <v>3936</v>
      </c>
      <c r="F60" s="3">
        <v>120</v>
      </c>
      <c r="G60" s="3">
        <v>23</v>
      </c>
      <c r="H60" s="3">
        <v>22000</v>
      </c>
      <c r="I60" s="89" t="s">
        <v>14566</v>
      </c>
      <c r="J60" t="s">
        <v>8228</v>
      </c>
      <c r="K60" t="s">
        <v>15680</v>
      </c>
      <c r="L60">
        <v>123</v>
      </c>
      <c r="M60" s="49">
        <v>58</v>
      </c>
    </row>
    <row r="61" spans="1:13" x14ac:dyDescent="0.25">
      <c r="A61" s="28" t="s">
        <v>15045</v>
      </c>
      <c r="B61" t="s">
        <v>15046</v>
      </c>
      <c r="C61" t="s">
        <v>15047</v>
      </c>
      <c r="D61">
        <v>35</v>
      </c>
      <c r="E61" t="s">
        <v>4742</v>
      </c>
      <c r="F61" s="3">
        <v>140</v>
      </c>
      <c r="G61" s="3">
        <v>2.2000000000000002</v>
      </c>
      <c r="H61" s="3">
        <v>2300</v>
      </c>
      <c r="I61" s="88" t="s">
        <v>14574</v>
      </c>
      <c r="J61" t="s">
        <v>8227</v>
      </c>
      <c r="K61" t="s">
        <v>8217</v>
      </c>
      <c r="L61">
        <v>1141</v>
      </c>
      <c r="M61" s="49">
        <v>59</v>
      </c>
    </row>
    <row r="62" spans="1:13" x14ac:dyDescent="0.25">
      <c r="A62" s="28" t="s">
        <v>15048</v>
      </c>
      <c r="B62" t="s">
        <v>15049</v>
      </c>
      <c r="C62" t="s">
        <v>15050</v>
      </c>
      <c r="D62">
        <v>80</v>
      </c>
      <c r="E62" t="s">
        <v>5466</v>
      </c>
      <c r="F62" s="3">
        <v>26</v>
      </c>
      <c r="G62" s="3">
        <v>0.1</v>
      </c>
      <c r="H62" s="3">
        <v>3.6</v>
      </c>
      <c r="I62" s="89" t="s">
        <v>14557</v>
      </c>
      <c r="J62" t="s">
        <v>8229</v>
      </c>
      <c r="K62" t="s">
        <v>8217</v>
      </c>
      <c r="L62">
        <v>2157</v>
      </c>
      <c r="M62" s="49">
        <v>60</v>
      </c>
    </row>
    <row r="63" spans="1:13" x14ac:dyDescent="0.25">
      <c r="A63" s="25" t="s">
        <v>15051</v>
      </c>
      <c r="I63" s="93"/>
      <c r="M63" s="49">
        <v>61</v>
      </c>
    </row>
    <row r="64" spans="1:13" x14ac:dyDescent="0.25">
      <c r="A64" s="25" t="s">
        <v>15052</v>
      </c>
      <c r="I64" s="93"/>
      <c r="M64" s="49">
        <v>62</v>
      </c>
    </row>
    <row r="65" spans="1:13" x14ac:dyDescent="0.25">
      <c r="A65" s="25" t="s">
        <v>15053</v>
      </c>
      <c r="I65" s="93"/>
      <c r="M65" s="49">
        <v>63</v>
      </c>
    </row>
    <row r="66" spans="1:13" x14ac:dyDescent="0.25">
      <c r="A66" s="28" t="s">
        <v>14979</v>
      </c>
      <c r="B66" t="s">
        <v>14980</v>
      </c>
      <c r="C66" t="s">
        <v>14981</v>
      </c>
      <c r="D66">
        <v>26</v>
      </c>
      <c r="E66" t="s">
        <v>2</v>
      </c>
      <c r="F66" s="3">
        <v>35000</v>
      </c>
      <c r="G66" s="3">
        <v>130</v>
      </c>
      <c r="H66" s="3">
        <v>4800</v>
      </c>
      <c r="I66" s="88" t="s">
        <v>14566</v>
      </c>
      <c r="J66" t="s">
        <v>8227</v>
      </c>
      <c r="K66" t="s">
        <v>15680</v>
      </c>
      <c r="L66">
        <v>2942</v>
      </c>
      <c r="M66" s="49">
        <v>64</v>
      </c>
    </row>
    <row r="67" spans="1:13" x14ac:dyDescent="0.25">
      <c r="A67" s="28" t="s">
        <v>14976</v>
      </c>
      <c r="B67" t="s">
        <v>14977</v>
      </c>
      <c r="C67" t="s">
        <v>14978</v>
      </c>
      <c r="D67">
        <v>109</v>
      </c>
      <c r="E67" t="s">
        <v>5398</v>
      </c>
      <c r="F67" s="3">
        <v>7900</v>
      </c>
      <c r="G67" s="3">
        <v>69</v>
      </c>
      <c r="H67" s="3">
        <v>3000</v>
      </c>
      <c r="I67" s="89" t="s">
        <v>14566</v>
      </c>
      <c r="J67" t="s">
        <v>8227</v>
      </c>
      <c r="K67" t="s">
        <v>15680</v>
      </c>
      <c r="L67">
        <v>2060</v>
      </c>
      <c r="M67" s="49">
        <v>65</v>
      </c>
    </row>
    <row r="68" spans="1:13" x14ac:dyDescent="0.25">
      <c r="A68" s="28" t="s">
        <v>14966</v>
      </c>
      <c r="B68" t="s">
        <v>14967</v>
      </c>
      <c r="C68" t="s">
        <v>14968</v>
      </c>
      <c r="D68">
        <v>58</v>
      </c>
      <c r="E68" t="s">
        <v>4964</v>
      </c>
      <c r="F68" s="3">
        <v>180</v>
      </c>
      <c r="G68" s="3">
        <v>9.3000000000000007</v>
      </c>
      <c r="H68" s="3">
        <v>1600</v>
      </c>
      <c r="I68" s="14" t="s">
        <v>14566</v>
      </c>
      <c r="J68" t="s">
        <v>8227</v>
      </c>
      <c r="K68" t="s">
        <v>8217</v>
      </c>
      <c r="L68">
        <v>1436</v>
      </c>
      <c r="M68" s="49">
        <v>66</v>
      </c>
    </row>
    <row r="69" spans="1:13" x14ac:dyDescent="0.25">
      <c r="A69" s="28" t="s">
        <v>15034</v>
      </c>
      <c r="B69" t="s">
        <v>15035</v>
      </c>
      <c r="C69" t="s">
        <v>15036</v>
      </c>
      <c r="D69">
        <v>61</v>
      </c>
      <c r="E69" t="s">
        <v>6</v>
      </c>
      <c r="F69" s="3">
        <v>25000</v>
      </c>
      <c r="G69" s="3">
        <v>97</v>
      </c>
      <c r="H69" s="3">
        <v>3500</v>
      </c>
      <c r="I69" s="89" t="s">
        <v>14566</v>
      </c>
      <c r="J69" t="s">
        <v>8227</v>
      </c>
      <c r="K69" t="s">
        <v>8217</v>
      </c>
      <c r="L69">
        <v>1495</v>
      </c>
      <c r="M69" s="49">
        <v>67</v>
      </c>
    </row>
    <row r="70" spans="1:13" x14ac:dyDescent="0.25">
      <c r="A70" s="28" t="s">
        <v>15031</v>
      </c>
      <c r="B70" t="s">
        <v>15032</v>
      </c>
      <c r="C70" t="s">
        <v>15033</v>
      </c>
      <c r="D70">
        <v>89</v>
      </c>
      <c r="E70" t="s">
        <v>4392</v>
      </c>
      <c r="F70" s="3">
        <v>1100</v>
      </c>
      <c r="G70" s="3">
        <v>4.7</v>
      </c>
      <c r="H70" s="3">
        <v>300</v>
      </c>
      <c r="I70" s="89" t="s">
        <v>14566</v>
      </c>
      <c r="J70" t="s">
        <v>8228</v>
      </c>
      <c r="K70" t="s">
        <v>15680</v>
      </c>
      <c r="L70">
        <v>680</v>
      </c>
      <c r="M70" s="49">
        <v>68</v>
      </c>
    </row>
    <row r="71" spans="1:13" x14ac:dyDescent="0.25">
      <c r="A71" s="25" t="s">
        <v>15054</v>
      </c>
      <c r="I71" s="93"/>
      <c r="M71" s="49">
        <v>69</v>
      </c>
    </row>
    <row r="72" spans="1:13" x14ac:dyDescent="0.25">
      <c r="A72" s="28" t="s">
        <v>14982</v>
      </c>
      <c r="B72" t="s">
        <v>14983</v>
      </c>
      <c r="C72" t="s">
        <v>14984</v>
      </c>
      <c r="D72">
        <v>20</v>
      </c>
      <c r="E72" t="s">
        <v>5204</v>
      </c>
      <c r="F72" s="3">
        <v>4500</v>
      </c>
      <c r="G72" s="3">
        <v>6.6</v>
      </c>
      <c r="H72" s="3">
        <v>620</v>
      </c>
      <c r="I72" s="89" t="s">
        <v>14566</v>
      </c>
      <c r="J72" t="s">
        <v>8228</v>
      </c>
      <c r="K72" t="s">
        <v>8217</v>
      </c>
      <c r="L72">
        <v>1785</v>
      </c>
      <c r="M72" s="49">
        <v>70</v>
      </c>
    </row>
    <row r="73" spans="1:13" x14ac:dyDescent="0.25">
      <c r="A73" s="28" t="s">
        <v>14985</v>
      </c>
      <c r="B73" t="s">
        <v>14986</v>
      </c>
      <c r="C73" t="s">
        <v>14987</v>
      </c>
      <c r="D73">
        <v>11</v>
      </c>
      <c r="E73" t="s">
        <v>4791</v>
      </c>
      <c r="F73" s="3">
        <v>220</v>
      </c>
      <c r="G73" s="3">
        <v>0.9</v>
      </c>
      <c r="H73" s="3">
        <v>31</v>
      </c>
      <c r="I73" s="89" t="s">
        <v>14557</v>
      </c>
      <c r="J73" t="s">
        <v>8228</v>
      </c>
      <c r="K73" t="s">
        <v>8217</v>
      </c>
      <c r="L73">
        <v>1200</v>
      </c>
      <c r="M73" s="49">
        <v>71</v>
      </c>
    </row>
    <row r="74" spans="1:13" x14ac:dyDescent="0.25">
      <c r="A74" s="28" t="s">
        <v>14988</v>
      </c>
      <c r="B74" t="s">
        <v>14989</v>
      </c>
      <c r="C74" t="s">
        <v>14990</v>
      </c>
      <c r="D74">
        <v>10</v>
      </c>
      <c r="E74" t="s">
        <v>5486</v>
      </c>
      <c r="F74" s="3">
        <v>280</v>
      </c>
      <c r="G74" s="3">
        <v>1.2</v>
      </c>
      <c r="H74" s="3">
        <v>39</v>
      </c>
      <c r="I74" s="89" t="s">
        <v>14557</v>
      </c>
      <c r="J74" t="s">
        <v>8228</v>
      </c>
      <c r="K74" t="s">
        <v>8217</v>
      </c>
      <c r="L74">
        <v>2182</v>
      </c>
      <c r="M74" s="49">
        <v>72</v>
      </c>
    </row>
    <row r="75" spans="1:13" x14ac:dyDescent="0.25">
      <c r="A75" s="28" t="s">
        <v>14991</v>
      </c>
      <c r="B75" t="s">
        <v>14992</v>
      </c>
      <c r="C75" t="s">
        <v>14993</v>
      </c>
      <c r="D75">
        <v>21</v>
      </c>
      <c r="E75" t="s">
        <v>92</v>
      </c>
      <c r="F75" s="3">
        <v>3400</v>
      </c>
      <c r="G75" s="3">
        <v>6.8</v>
      </c>
      <c r="H75" s="3">
        <v>470</v>
      </c>
      <c r="I75" s="88" t="s">
        <v>14566</v>
      </c>
      <c r="J75" t="s">
        <v>8228</v>
      </c>
      <c r="K75" t="s">
        <v>8217</v>
      </c>
      <c r="L75">
        <v>1527</v>
      </c>
      <c r="M75" s="49">
        <v>73</v>
      </c>
    </row>
    <row r="76" spans="1:13" x14ac:dyDescent="0.25">
      <c r="A76" s="28" t="s">
        <v>14994</v>
      </c>
      <c r="B76" t="s">
        <v>14995</v>
      </c>
      <c r="C76" t="s">
        <v>14996</v>
      </c>
      <c r="D76">
        <v>10</v>
      </c>
      <c r="E76" t="s">
        <v>2942</v>
      </c>
      <c r="F76" s="3">
        <v>0</v>
      </c>
      <c r="G76" s="3">
        <v>0</v>
      </c>
      <c r="H76" s="3">
        <v>0</v>
      </c>
      <c r="I76" s="89" t="s">
        <v>14578</v>
      </c>
      <c r="J76" t="s">
        <v>8229</v>
      </c>
      <c r="K76" t="s">
        <v>8217</v>
      </c>
      <c r="L76">
        <v>1535</v>
      </c>
      <c r="M76" s="49">
        <v>74</v>
      </c>
    </row>
    <row r="77" spans="1:13" x14ac:dyDescent="0.25">
      <c r="A77" s="28" t="s">
        <v>14997</v>
      </c>
      <c r="B77" t="s">
        <v>14998</v>
      </c>
      <c r="C77" t="s">
        <v>14999</v>
      </c>
      <c r="D77">
        <v>9</v>
      </c>
      <c r="E77" t="s">
        <v>1887</v>
      </c>
      <c r="F77" s="3">
        <v>17</v>
      </c>
      <c r="G77" s="3">
        <v>0.3</v>
      </c>
      <c r="H77" s="3">
        <v>2.2999999999999998</v>
      </c>
      <c r="I77" s="89" t="s">
        <v>14557</v>
      </c>
      <c r="J77" t="s">
        <v>8228</v>
      </c>
      <c r="K77" t="s">
        <v>8217</v>
      </c>
      <c r="L77">
        <v>2562</v>
      </c>
      <c r="M77" s="49">
        <v>75</v>
      </c>
    </row>
    <row r="78" spans="1:13" x14ac:dyDescent="0.25">
      <c r="A78" s="28" t="s">
        <v>15000</v>
      </c>
      <c r="B78" t="s">
        <v>15001</v>
      </c>
      <c r="C78" t="s">
        <v>15002</v>
      </c>
      <c r="D78">
        <v>13</v>
      </c>
      <c r="E78" t="s">
        <v>428</v>
      </c>
      <c r="F78" s="3">
        <v>510</v>
      </c>
      <c r="G78" s="3">
        <v>0.2</v>
      </c>
      <c r="H78" s="3">
        <v>71</v>
      </c>
      <c r="I78" s="89" t="s">
        <v>14557</v>
      </c>
      <c r="J78" t="s">
        <v>8228</v>
      </c>
      <c r="K78" t="s">
        <v>8217</v>
      </c>
      <c r="L78">
        <v>2132</v>
      </c>
      <c r="M78" s="49">
        <v>76</v>
      </c>
    </row>
    <row r="79" spans="1:13" x14ac:dyDescent="0.25">
      <c r="A79" s="28" t="s">
        <v>15003</v>
      </c>
      <c r="B79" t="s">
        <v>15004</v>
      </c>
      <c r="C79" t="s">
        <v>15005</v>
      </c>
      <c r="D79">
        <v>12</v>
      </c>
      <c r="E79" t="s">
        <v>3217</v>
      </c>
      <c r="F79" s="3">
        <v>0</v>
      </c>
      <c r="G79" s="3">
        <v>0</v>
      </c>
      <c r="H79" s="3">
        <v>0</v>
      </c>
      <c r="I79" s="89" t="s">
        <v>14578</v>
      </c>
      <c r="J79" t="s">
        <v>8228</v>
      </c>
      <c r="K79" t="s">
        <v>8217</v>
      </c>
      <c r="L79">
        <v>1811</v>
      </c>
      <c r="M79" s="49">
        <v>77</v>
      </c>
    </row>
    <row r="80" spans="1:13" x14ac:dyDescent="0.25">
      <c r="A80" s="25" t="s">
        <v>15055</v>
      </c>
      <c r="I80" s="93"/>
      <c r="M80" s="49">
        <v>78</v>
      </c>
    </row>
    <row r="81" spans="1:13" x14ac:dyDescent="0.25">
      <c r="A81" s="28" t="s">
        <v>14959</v>
      </c>
      <c r="B81" t="s">
        <v>14960</v>
      </c>
      <c r="C81" t="s">
        <v>14961</v>
      </c>
      <c r="D81">
        <v>176</v>
      </c>
      <c r="E81" t="s">
        <v>4291</v>
      </c>
      <c r="F81" s="3">
        <v>160</v>
      </c>
      <c r="G81" s="3">
        <v>2.5</v>
      </c>
      <c r="H81" s="3">
        <v>350</v>
      </c>
      <c r="I81" s="89" t="s">
        <v>14574</v>
      </c>
      <c r="J81" t="s">
        <v>8227</v>
      </c>
      <c r="K81" t="s">
        <v>8217</v>
      </c>
      <c r="L81">
        <v>544</v>
      </c>
      <c r="M81" s="49">
        <v>79</v>
      </c>
    </row>
    <row r="82" spans="1:13" x14ac:dyDescent="0.25">
      <c r="A82" s="28" t="s">
        <v>15056</v>
      </c>
      <c r="B82" t="s">
        <v>15057</v>
      </c>
      <c r="C82" t="s">
        <v>15058</v>
      </c>
      <c r="D82">
        <v>116</v>
      </c>
      <c r="E82" t="s">
        <v>5545</v>
      </c>
      <c r="F82" s="3">
        <v>12</v>
      </c>
      <c r="G82" s="3">
        <v>0.3</v>
      </c>
      <c r="H82" s="3">
        <v>1.7</v>
      </c>
      <c r="I82" s="89" t="s">
        <v>14557</v>
      </c>
      <c r="J82" t="s">
        <v>8229</v>
      </c>
      <c r="K82" t="s">
        <v>8217</v>
      </c>
      <c r="L82">
        <v>2265</v>
      </c>
      <c r="M82" s="49">
        <v>80</v>
      </c>
    </row>
    <row r="83" spans="1:13" x14ac:dyDescent="0.25">
      <c r="A83" s="25" t="s">
        <v>15059</v>
      </c>
      <c r="I83" s="93"/>
      <c r="M83" s="49">
        <v>81</v>
      </c>
    </row>
    <row r="84" spans="1:13" x14ac:dyDescent="0.25">
      <c r="A84" s="28" t="s">
        <v>15060</v>
      </c>
      <c r="B84" t="s">
        <v>15061</v>
      </c>
      <c r="C84" t="s">
        <v>15062</v>
      </c>
      <c r="D84">
        <v>41</v>
      </c>
      <c r="E84" t="s">
        <v>5726</v>
      </c>
      <c r="F84" s="3">
        <v>0.3</v>
      </c>
      <c r="G84" s="3">
        <v>0</v>
      </c>
      <c r="H84" s="3">
        <v>1</v>
      </c>
      <c r="I84" s="90" t="s">
        <v>14578</v>
      </c>
      <c r="J84" t="s">
        <v>8227</v>
      </c>
      <c r="K84" t="s">
        <v>8217</v>
      </c>
      <c r="L84">
        <v>2533</v>
      </c>
      <c r="M84" s="49">
        <v>82</v>
      </c>
    </row>
    <row r="85" spans="1:13" x14ac:dyDescent="0.25">
      <c r="A85" s="25" t="s">
        <v>15063</v>
      </c>
      <c r="I85" s="93"/>
      <c r="M85" s="49">
        <v>83</v>
      </c>
    </row>
    <row r="86" spans="1:13" x14ac:dyDescent="0.25">
      <c r="A86" s="25" t="s">
        <v>15064</v>
      </c>
      <c r="I86" s="93"/>
      <c r="M86" s="49">
        <v>84</v>
      </c>
    </row>
    <row r="87" spans="1:13" x14ac:dyDescent="0.25">
      <c r="A87" s="28" t="s">
        <v>15065</v>
      </c>
      <c r="B87" t="s">
        <v>15066</v>
      </c>
      <c r="C87" t="s">
        <v>15067</v>
      </c>
      <c r="D87">
        <v>32</v>
      </c>
      <c r="E87" t="s">
        <v>5431</v>
      </c>
      <c r="F87" s="3">
        <v>23</v>
      </c>
      <c r="G87" s="3">
        <v>0.4</v>
      </c>
      <c r="H87" s="3">
        <v>10</v>
      </c>
      <c r="I87" s="89" t="s">
        <v>14557</v>
      </c>
      <c r="J87" t="s">
        <v>8228</v>
      </c>
      <c r="K87" t="s">
        <v>8217</v>
      </c>
      <c r="L87">
        <v>2107</v>
      </c>
      <c r="M87" s="49">
        <v>85</v>
      </c>
    </row>
    <row r="88" spans="1:13" x14ac:dyDescent="0.25">
      <c r="A88" s="28" t="s">
        <v>15068</v>
      </c>
      <c r="B88" t="s">
        <v>15069</v>
      </c>
      <c r="C88" t="s">
        <v>15070</v>
      </c>
      <c r="D88">
        <v>39</v>
      </c>
      <c r="E88" t="s">
        <v>4886</v>
      </c>
      <c r="F88" s="3">
        <v>160</v>
      </c>
      <c r="G88" s="3">
        <v>0.6</v>
      </c>
      <c r="H88" s="3">
        <v>22</v>
      </c>
      <c r="I88" s="89" t="s">
        <v>14557</v>
      </c>
      <c r="J88" t="s">
        <v>8228</v>
      </c>
      <c r="K88" t="s">
        <v>8217</v>
      </c>
      <c r="L88">
        <v>1335</v>
      </c>
      <c r="M88" s="49">
        <v>86</v>
      </c>
    </row>
    <row r="89" spans="1:13" x14ac:dyDescent="0.25">
      <c r="A89" s="28" t="s">
        <v>15071</v>
      </c>
      <c r="B89" t="s">
        <v>15072</v>
      </c>
      <c r="C89" t="s">
        <v>15073</v>
      </c>
      <c r="D89">
        <v>27</v>
      </c>
      <c r="E89" t="s">
        <v>5839</v>
      </c>
      <c r="F89" s="3">
        <v>34</v>
      </c>
      <c r="G89" s="3">
        <v>0.2</v>
      </c>
      <c r="H89" s="3">
        <v>4.7</v>
      </c>
      <c r="I89" s="89" t="s">
        <v>14557</v>
      </c>
      <c r="J89" t="s">
        <v>8228</v>
      </c>
      <c r="K89" t="s">
        <v>8217</v>
      </c>
      <c r="L89">
        <v>2695</v>
      </c>
      <c r="M89" s="49">
        <v>87</v>
      </c>
    </row>
    <row r="90" spans="1:13" x14ac:dyDescent="0.25">
      <c r="A90" s="28" t="s">
        <v>15074</v>
      </c>
      <c r="B90" t="s">
        <v>15075</v>
      </c>
      <c r="C90" t="s">
        <v>15076</v>
      </c>
      <c r="D90">
        <v>28</v>
      </c>
      <c r="E90" t="s">
        <v>5192</v>
      </c>
      <c r="F90" s="3">
        <v>17</v>
      </c>
      <c r="G90" s="3">
        <v>0</v>
      </c>
      <c r="H90" s="3">
        <v>2.4</v>
      </c>
      <c r="I90" s="88" t="s">
        <v>14557</v>
      </c>
      <c r="J90" t="s">
        <v>8228</v>
      </c>
      <c r="K90" t="s">
        <v>8217</v>
      </c>
      <c r="L90">
        <v>1770</v>
      </c>
      <c r="M90" s="49">
        <v>88</v>
      </c>
    </row>
    <row r="91" spans="1:13" x14ac:dyDescent="0.25">
      <c r="A91" s="28" t="s">
        <v>15077</v>
      </c>
      <c r="B91" t="s">
        <v>15078</v>
      </c>
      <c r="C91" t="s">
        <v>15079</v>
      </c>
      <c r="D91">
        <v>24</v>
      </c>
      <c r="E91" t="s">
        <v>5378</v>
      </c>
      <c r="F91" s="3">
        <v>87</v>
      </c>
      <c r="G91" s="3">
        <v>0.2</v>
      </c>
      <c r="H91" s="3">
        <v>12</v>
      </c>
      <c r="I91" s="89" t="s">
        <v>14557</v>
      </c>
      <c r="J91" t="s">
        <v>8228</v>
      </c>
      <c r="K91" t="s">
        <v>8217</v>
      </c>
      <c r="L91">
        <v>2025</v>
      </c>
      <c r="M91" s="49">
        <v>89</v>
      </c>
    </row>
    <row r="92" spans="1:13" x14ac:dyDescent="0.25">
      <c r="A92" s="28" t="s">
        <v>15080</v>
      </c>
      <c r="B92" t="s">
        <v>15081</v>
      </c>
      <c r="C92" t="s">
        <v>15082</v>
      </c>
      <c r="D92">
        <v>28</v>
      </c>
      <c r="E92" t="s">
        <v>5252</v>
      </c>
      <c r="F92" s="3">
        <v>0</v>
      </c>
      <c r="G92" s="3">
        <v>0</v>
      </c>
      <c r="H92" s="3">
        <v>0</v>
      </c>
      <c r="I92" s="89" t="s">
        <v>14578</v>
      </c>
      <c r="J92" t="s">
        <v>8228</v>
      </c>
      <c r="K92" t="s">
        <v>8217</v>
      </c>
      <c r="L92">
        <v>1861</v>
      </c>
      <c r="M92" s="49">
        <v>90</v>
      </c>
    </row>
    <row r="93" spans="1:13" x14ac:dyDescent="0.25">
      <c r="A93" s="28" t="s">
        <v>15083</v>
      </c>
      <c r="B93" t="s">
        <v>15084</v>
      </c>
      <c r="C93" t="s">
        <v>15085</v>
      </c>
      <c r="D93">
        <v>29</v>
      </c>
      <c r="E93" t="s">
        <v>5946</v>
      </c>
      <c r="F93" s="3">
        <v>43</v>
      </c>
      <c r="G93" s="3">
        <v>0.3</v>
      </c>
      <c r="H93" s="3">
        <v>6</v>
      </c>
      <c r="I93" s="89" t="s">
        <v>14557</v>
      </c>
      <c r="J93" t="s">
        <v>8228</v>
      </c>
      <c r="K93" t="s">
        <v>8217</v>
      </c>
      <c r="L93">
        <v>2854</v>
      </c>
      <c r="M93" s="49">
        <v>91</v>
      </c>
    </row>
    <row r="94" spans="1:13" x14ac:dyDescent="0.25">
      <c r="A94" s="28" t="s">
        <v>15086</v>
      </c>
      <c r="B94" t="s">
        <v>15087</v>
      </c>
      <c r="C94" t="s">
        <v>15088</v>
      </c>
      <c r="D94">
        <v>44</v>
      </c>
      <c r="E94" t="s">
        <v>4362</v>
      </c>
      <c r="F94" s="3">
        <v>9.6</v>
      </c>
      <c r="G94" s="3">
        <v>0.3</v>
      </c>
      <c r="H94" s="3">
        <v>1.3</v>
      </c>
      <c r="I94" s="89" t="s">
        <v>14557</v>
      </c>
      <c r="J94" t="s">
        <v>8228</v>
      </c>
      <c r="K94" t="s">
        <v>8217</v>
      </c>
      <c r="L94">
        <v>637</v>
      </c>
      <c r="M94" s="49">
        <v>92</v>
      </c>
    </row>
    <row r="95" spans="1:13" x14ac:dyDescent="0.25">
      <c r="A95" s="28" t="s">
        <v>15089</v>
      </c>
      <c r="B95" t="s">
        <v>15090</v>
      </c>
      <c r="C95" t="s">
        <v>15091</v>
      </c>
      <c r="D95">
        <v>34</v>
      </c>
      <c r="E95" t="s">
        <v>5704</v>
      </c>
      <c r="F95" s="3">
        <v>55</v>
      </c>
      <c r="G95" s="3">
        <v>0.4</v>
      </c>
      <c r="H95" s="3">
        <v>7.7</v>
      </c>
      <c r="I95" s="14" t="s">
        <v>14557</v>
      </c>
      <c r="J95" t="s">
        <v>8228</v>
      </c>
      <c r="K95" t="s">
        <v>8217</v>
      </c>
      <c r="L95">
        <v>2497</v>
      </c>
      <c r="M95" s="49">
        <v>93</v>
      </c>
    </row>
    <row r="96" spans="1:13" x14ac:dyDescent="0.25">
      <c r="A96" s="25" t="s">
        <v>15092</v>
      </c>
      <c r="I96" s="93"/>
      <c r="M96" s="49">
        <v>94</v>
      </c>
    </row>
    <row r="97" spans="1:13" x14ac:dyDescent="0.25">
      <c r="A97" s="28" t="s">
        <v>15093</v>
      </c>
      <c r="B97" t="s">
        <v>15094</v>
      </c>
      <c r="C97" t="s">
        <v>15095</v>
      </c>
      <c r="D97">
        <v>114</v>
      </c>
      <c r="E97" t="s">
        <v>5826</v>
      </c>
      <c r="F97" s="3">
        <v>23</v>
      </c>
      <c r="G97" s="3">
        <v>0.1</v>
      </c>
      <c r="H97" s="3">
        <v>3.2</v>
      </c>
      <c r="I97" s="89" t="s">
        <v>14557</v>
      </c>
      <c r="J97" t="s">
        <v>8228</v>
      </c>
      <c r="K97" t="s">
        <v>8217</v>
      </c>
      <c r="L97">
        <v>2680</v>
      </c>
      <c r="M97" s="49">
        <v>95</v>
      </c>
    </row>
    <row r="98" spans="1:13" x14ac:dyDescent="0.25">
      <c r="A98" s="28" t="s">
        <v>15096</v>
      </c>
      <c r="B98" t="s">
        <v>15097</v>
      </c>
      <c r="C98" t="s">
        <v>15098</v>
      </c>
      <c r="D98">
        <v>84</v>
      </c>
      <c r="E98" t="s">
        <v>5918</v>
      </c>
      <c r="F98" s="3">
        <v>22</v>
      </c>
      <c r="G98" s="3">
        <v>0.3</v>
      </c>
      <c r="H98" s="3">
        <v>3</v>
      </c>
      <c r="I98" s="89" t="s">
        <v>14557</v>
      </c>
      <c r="J98" t="s">
        <v>8229</v>
      </c>
      <c r="K98" t="s">
        <v>8217</v>
      </c>
      <c r="L98">
        <v>2807</v>
      </c>
      <c r="M98" s="49">
        <v>96</v>
      </c>
    </row>
    <row r="99" spans="1:13" x14ac:dyDescent="0.25">
      <c r="A99" s="28" t="s">
        <v>15099</v>
      </c>
      <c r="B99" t="s">
        <v>15100</v>
      </c>
      <c r="C99" t="s">
        <v>15101</v>
      </c>
      <c r="D99">
        <v>21</v>
      </c>
      <c r="E99" t="s">
        <v>4891</v>
      </c>
      <c r="F99" s="3">
        <v>32</v>
      </c>
      <c r="G99" s="3">
        <v>0.6</v>
      </c>
      <c r="H99" s="3">
        <v>4.4000000000000004</v>
      </c>
      <c r="I99" s="89" t="s">
        <v>14557</v>
      </c>
      <c r="J99" t="s">
        <v>8229</v>
      </c>
      <c r="K99" t="s">
        <v>8217</v>
      </c>
      <c r="L99">
        <v>1340</v>
      </c>
      <c r="M99" s="49">
        <v>97</v>
      </c>
    </row>
    <row r="100" spans="1:13" x14ac:dyDescent="0.25">
      <c r="A100" s="28" t="s">
        <v>15102</v>
      </c>
      <c r="B100" t="s">
        <v>15103</v>
      </c>
      <c r="C100" t="s">
        <v>15104</v>
      </c>
      <c r="D100">
        <v>85</v>
      </c>
      <c r="E100" t="s">
        <v>3089</v>
      </c>
      <c r="F100" s="3">
        <v>0</v>
      </c>
      <c r="G100" s="3">
        <v>0</v>
      </c>
      <c r="H100" s="3">
        <v>0</v>
      </c>
      <c r="I100" s="88" t="s">
        <v>14578</v>
      </c>
      <c r="J100" t="s">
        <v>8227</v>
      </c>
      <c r="K100" t="s">
        <v>8217</v>
      </c>
      <c r="L100">
        <v>2704</v>
      </c>
      <c r="M100" s="49">
        <v>98</v>
      </c>
    </row>
    <row r="101" spans="1:13" x14ac:dyDescent="0.25">
      <c r="A101" s="25" t="s">
        <v>15105</v>
      </c>
      <c r="I101" s="93"/>
      <c r="M101" s="49">
        <v>99</v>
      </c>
    </row>
    <row r="102" spans="1:13" x14ac:dyDescent="0.25">
      <c r="A102" s="28" t="s">
        <v>15106</v>
      </c>
      <c r="B102" t="s">
        <v>15107</v>
      </c>
      <c r="C102" t="s">
        <v>15108</v>
      </c>
      <c r="D102">
        <v>66</v>
      </c>
      <c r="E102" t="s">
        <v>5406</v>
      </c>
      <c r="F102" s="3">
        <v>50</v>
      </c>
      <c r="G102" s="3">
        <v>3.8</v>
      </c>
      <c r="H102" s="3">
        <v>7</v>
      </c>
      <c r="I102" s="89" t="s">
        <v>14557</v>
      </c>
      <c r="J102" t="s">
        <v>8229</v>
      </c>
      <c r="K102" t="s">
        <v>15680</v>
      </c>
      <c r="L102">
        <v>2073</v>
      </c>
      <c r="M102" s="49">
        <v>100</v>
      </c>
    </row>
    <row r="103" spans="1:13" x14ac:dyDescent="0.25">
      <c r="A103" s="28" t="s">
        <v>15109</v>
      </c>
      <c r="B103" t="s">
        <v>15110</v>
      </c>
      <c r="C103" t="s">
        <v>15111</v>
      </c>
      <c r="D103">
        <v>39</v>
      </c>
      <c r="E103" t="s">
        <v>5997</v>
      </c>
      <c r="F103" s="3">
        <v>12</v>
      </c>
      <c r="G103" s="3">
        <v>29</v>
      </c>
      <c r="H103" s="3">
        <v>1.7</v>
      </c>
      <c r="I103" s="88" t="s">
        <v>14577</v>
      </c>
      <c r="J103" t="s">
        <v>8229</v>
      </c>
      <c r="K103" t="s">
        <v>8217</v>
      </c>
      <c r="L103">
        <v>2923</v>
      </c>
      <c r="M103" s="49">
        <v>101</v>
      </c>
    </row>
    <row r="104" spans="1:13" x14ac:dyDescent="0.25">
      <c r="A104" s="28" t="s">
        <v>15112</v>
      </c>
      <c r="B104" t="s">
        <v>15113</v>
      </c>
      <c r="C104" t="s">
        <v>15114</v>
      </c>
      <c r="D104">
        <v>122</v>
      </c>
      <c r="E104" t="s">
        <v>5209</v>
      </c>
      <c r="F104" s="3">
        <v>46</v>
      </c>
      <c r="G104" s="3">
        <v>0.2</v>
      </c>
      <c r="H104" s="3">
        <v>6.4</v>
      </c>
      <c r="I104" s="89" t="s">
        <v>14557</v>
      </c>
      <c r="J104" t="s">
        <v>8229</v>
      </c>
      <c r="K104" t="s">
        <v>8217</v>
      </c>
      <c r="L104">
        <v>1794</v>
      </c>
      <c r="M104" s="49">
        <v>102</v>
      </c>
    </row>
    <row r="105" spans="1:13" x14ac:dyDescent="0.25">
      <c r="A105" s="25" t="s">
        <v>15115</v>
      </c>
      <c r="I105" s="93"/>
      <c r="M105" s="49">
        <v>103</v>
      </c>
    </row>
    <row r="106" spans="1:13" x14ac:dyDescent="0.25">
      <c r="A106" s="28" t="s">
        <v>15116</v>
      </c>
      <c r="B106" t="s">
        <v>15117</v>
      </c>
      <c r="C106" t="s">
        <v>15118</v>
      </c>
      <c r="D106">
        <v>146</v>
      </c>
      <c r="E106" t="s">
        <v>4663</v>
      </c>
      <c r="F106" s="3">
        <v>5.5</v>
      </c>
      <c r="G106" s="3">
        <v>1.3</v>
      </c>
      <c r="H106" s="3">
        <v>21</v>
      </c>
      <c r="I106" s="89" t="s">
        <v>14557</v>
      </c>
      <c r="J106" t="s">
        <v>8227</v>
      </c>
      <c r="K106" t="s">
        <v>8217</v>
      </c>
      <c r="L106">
        <v>1026</v>
      </c>
      <c r="M106" s="49">
        <v>104</v>
      </c>
    </row>
    <row r="107" spans="1:13" x14ac:dyDescent="0.25">
      <c r="A107" s="28" t="s">
        <v>15119</v>
      </c>
      <c r="B107" t="s">
        <v>15120</v>
      </c>
      <c r="C107" t="s">
        <v>15121</v>
      </c>
      <c r="D107">
        <v>164</v>
      </c>
      <c r="E107" t="s">
        <v>1293</v>
      </c>
      <c r="F107" s="3">
        <v>62</v>
      </c>
      <c r="G107" s="3">
        <v>0.6</v>
      </c>
      <c r="H107" s="3">
        <v>8.5</v>
      </c>
      <c r="I107" s="88" t="s">
        <v>14557</v>
      </c>
      <c r="J107" t="s">
        <v>8228</v>
      </c>
      <c r="K107" t="s">
        <v>8217</v>
      </c>
      <c r="L107">
        <v>448</v>
      </c>
      <c r="M107" s="49">
        <v>105</v>
      </c>
    </row>
    <row r="108" spans="1:13" x14ac:dyDescent="0.25">
      <c r="A108" s="28" t="s">
        <v>15122</v>
      </c>
      <c r="B108" t="s">
        <v>15123</v>
      </c>
      <c r="C108" t="s">
        <v>15124</v>
      </c>
      <c r="D108">
        <v>44</v>
      </c>
      <c r="E108" t="s">
        <v>5546</v>
      </c>
      <c r="F108" s="3">
        <v>260</v>
      </c>
      <c r="G108" s="3">
        <v>5.7</v>
      </c>
      <c r="H108" s="3">
        <v>36</v>
      </c>
      <c r="I108" s="14" t="s">
        <v>14574</v>
      </c>
      <c r="J108" t="s">
        <v>8228</v>
      </c>
      <c r="K108" t="s">
        <v>8217</v>
      </c>
      <c r="L108">
        <v>2266</v>
      </c>
      <c r="M108" s="49">
        <v>106</v>
      </c>
    </row>
    <row r="109" spans="1:13" x14ac:dyDescent="0.25">
      <c r="A109" s="25" t="s">
        <v>15125</v>
      </c>
      <c r="I109" s="93"/>
      <c r="M109" s="49">
        <v>107</v>
      </c>
    </row>
    <row r="110" spans="1:13" x14ac:dyDescent="0.25">
      <c r="A110" s="28" t="s">
        <v>15019</v>
      </c>
      <c r="B110" t="s">
        <v>15020</v>
      </c>
      <c r="C110" t="s">
        <v>15021</v>
      </c>
      <c r="D110">
        <v>95</v>
      </c>
      <c r="E110" t="s">
        <v>4469</v>
      </c>
      <c r="F110" s="3">
        <v>14</v>
      </c>
      <c r="G110" s="3">
        <v>0.1</v>
      </c>
      <c r="H110" s="3">
        <v>1.9</v>
      </c>
      <c r="I110" s="89" t="s">
        <v>14557</v>
      </c>
      <c r="J110" t="s">
        <v>8228</v>
      </c>
      <c r="K110" t="s">
        <v>8217</v>
      </c>
      <c r="L110">
        <v>768</v>
      </c>
      <c r="M110" s="49">
        <v>108</v>
      </c>
    </row>
    <row r="111" spans="1:13" x14ac:dyDescent="0.25">
      <c r="A111" s="28" t="s">
        <v>15006</v>
      </c>
      <c r="B111" t="s">
        <v>15007</v>
      </c>
      <c r="C111" t="s">
        <v>15008</v>
      </c>
      <c r="D111">
        <v>240</v>
      </c>
      <c r="E111" t="s">
        <v>4395</v>
      </c>
      <c r="F111" s="3">
        <v>18</v>
      </c>
      <c r="G111" s="3">
        <v>3.9</v>
      </c>
      <c r="H111" s="3">
        <v>5.8</v>
      </c>
      <c r="I111" s="89" t="s">
        <v>14557</v>
      </c>
      <c r="J111" t="s">
        <v>8228</v>
      </c>
      <c r="K111" t="s">
        <v>8217</v>
      </c>
      <c r="L111">
        <v>684</v>
      </c>
      <c r="M111" s="49">
        <v>109</v>
      </c>
    </row>
    <row r="112" spans="1:13" x14ac:dyDescent="0.25">
      <c r="A112" s="28" t="s">
        <v>15009</v>
      </c>
      <c r="B112" t="s">
        <v>15010</v>
      </c>
      <c r="C112" t="s">
        <v>15011</v>
      </c>
      <c r="D112">
        <v>22</v>
      </c>
      <c r="E112" t="s">
        <v>3970</v>
      </c>
      <c r="F112" s="3">
        <v>75</v>
      </c>
      <c r="G112" s="3">
        <v>4.5999999999999996</v>
      </c>
      <c r="H112" s="3">
        <v>10</v>
      </c>
      <c r="I112" s="89" t="s">
        <v>14557</v>
      </c>
      <c r="J112" t="s">
        <v>8228</v>
      </c>
      <c r="K112" t="s">
        <v>8217</v>
      </c>
      <c r="L112">
        <v>159</v>
      </c>
      <c r="M112" s="49">
        <v>110</v>
      </c>
    </row>
    <row r="113" spans="1:13" x14ac:dyDescent="0.25">
      <c r="A113" s="28" t="s">
        <v>15012</v>
      </c>
      <c r="B113" t="s">
        <v>15013</v>
      </c>
      <c r="C113" t="s">
        <v>15014</v>
      </c>
      <c r="D113">
        <v>94</v>
      </c>
      <c r="E113" t="s">
        <v>1813</v>
      </c>
      <c r="F113" s="3">
        <v>19</v>
      </c>
      <c r="G113" s="3">
        <v>0.4</v>
      </c>
      <c r="H113" s="3">
        <v>2.7</v>
      </c>
      <c r="I113" s="89" t="s">
        <v>14557</v>
      </c>
      <c r="J113" t="s">
        <v>8228</v>
      </c>
      <c r="K113" t="s">
        <v>8217</v>
      </c>
      <c r="L113">
        <v>161</v>
      </c>
      <c r="M113" s="49">
        <v>111</v>
      </c>
    </row>
    <row r="114" spans="1:13" x14ac:dyDescent="0.25">
      <c r="A114" s="28" t="s">
        <v>15012</v>
      </c>
      <c r="B114" t="s">
        <v>15013</v>
      </c>
      <c r="C114" t="s">
        <v>15015</v>
      </c>
      <c r="D114">
        <v>66</v>
      </c>
      <c r="E114" t="s">
        <v>2731</v>
      </c>
      <c r="F114" s="3">
        <v>0</v>
      </c>
      <c r="G114" s="3">
        <v>0</v>
      </c>
      <c r="H114" s="3">
        <v>0</v>
      </c>
      <c r="I114" s="89" t="s">
        <v>14578</v>
      </c>
      <c r="J114" t="s">
        <v>8228</v>
      </c>
      <c r="K114" t="s">
        <v>8217</v>
      </c>
      <c r="L114">
        <v>2940</v>
      </c>
      <c r="M114" s="49">
        <v>112</v>
      </c>
    </row>
    <row r="115" spans="1:13" x14ac:dyDescent="0.25">
      <c r="A115" s="28" t="s">
        <v>15016</v>
      </c>
      <c r="B115" t="s">
        <v>15017</v>
      </c>
      <c r="C115" t="s">
        <v>15018</v>
      </c>
      <c r="D115">
        <v>65</v>
      </c>
      <c r="E115" t="s">
        <v>4652</v>
      </c>
      <c r="F115" s="3">
        <v>3.4</v>
      </c>
      <c r="G115" s="3">
        <v>8</v>
      </c>
      <c r="H115" s="3">
        <v>0.5</v>
      </c>
      <c r="I115" s="14" t="s">
        <v>14557</v>
      </c>
      <c r="J115" t="s">
        <v>8228</v>
      </c>
      <c r="K115" t="s">
        <v>8217</v>
      </c>
      <c r="L115">
        <v>1009</v>
      </c>
      <c r="M115" s="49">
        <v>113</v>
      </c>
    </row>
    <row r="116" spans="1:13" x14ac:dyDescent="0.25">
      <c r="A116" s="28" t="s">
        <v>15022</v>
      </c>
      <c r="B116" t="s">
        <v>15023</v>
      </c>
      <c r="C116" t="s">
        <v>15024</v>
      </c>
      <c r="D116">
        <v>50</v>
      </c>
      <c r="E116" t="s">
        <v>4949</v>
      </c>
      <c r="F116" s="3">
        <v>2.5</v>
      </c>
      <c r="G116" s="3">
        <v>73</v>
      </c>
      <c r="H116" s="3">
        <v>4.3</v>
      </c>
      <c r="I116" s="89" t="s">
        <v>14577</v>
      </c>
      <c r="J116" t="s">
        <v>8228</v>
      </c>
      <c r="K116" t="s">
        <v>8217</v>
      </c>
      <c r="L116">
        <v>1418</v>
      </c>
      <c r="M116" s="49">
        <v>114</v>
      </c>
    </row>
    <row r="117" spans="1:13" x14ac:dyDescent="0.25">
      <c r="A117" s="28" t="s">
        <v>15126</v>
      </c>
      <c r="B117" t="s">
        <v>15127</v>
      </c>
      <c r="C117" t="s">
        <v>15128</v>
      </c>
      <c r="D117">
        <v>41</v>
      </c>
      <c r="E117" t="s">
        <v>5421</v>
      </c>
      <c r="F117" s="3">
        <v>100</v>
      </c>
      <c r="G117" s="3">
        <v>4.3</v>
      </c>
      <c r="H117" s="3">
        <v>14</v>
      </c>
      <c r="I117" s="89" t="s">
        <v>14574</v>
      </c>
      <c r="J117" t="s">
        <v>8228</v>
      </c>
      <c r="K117" t="s">
        <v>8217</v>
      </c>
      <c r="L117">
        <v>2091</v>
      </c>
      <c r="M117" s="49">
        <v>115</v>
      </c>
    </row>
    <row r="118" spans="1:13" x14ac:dyDescent="0.25">
      <c r="A118" s="28" t="s">
        <v>15129</v>
      </c>
      <c r="B118" t="s">
        <v>15130</v>
      </c>
      <c r="C118" t="s">
        <v>15131</v>
      </c>
      <c r="D118">
        <v>33</v>
      </c>
      <c r="E118" t="s">
        <v>1899</v>
      </c>
      <c r="F118" s="3">
        <v>16</v>
      </c>
      <c r="G118" s="3">
        <v>0</v>
      </c>
      <c r="H118" s="3">
        <v>2.2999999999999998</v>
      </c>
      <c r="I118" s="89" t="s">
        <v>14557</v>
      </c>
      <c r="J118" t="s">
        <v>8228</v>
      </c>
      <c r="K118" t="s">
        <v>8217</v>
      </c>
      <c r="L118">
        <v>1720</v>
      </c>
      <c r="M118" s="49">
        <v>116</v>
      </c>
    </row>
    <row r="119" spans="1:13" x14ac:dyDescent="0.25">
      <c r="A119" s="28" t="s">
        <v>15132</v>
      </c>
      <c r="B119" t="s">
        <v>15133</v>
      </c>
      <c r="C119" t="s">
        <v>15134</v>
      </c>
      <c r="D119">
        <v>118</v>
      </c>
      <c r="E119" t="s">
        <v>5424</v>
      </c>
      <c r="F119" s="3">
        <v>930</v>
      </c>
      <c r="G119" s="3">
        <v>35</v>
      </c>
      <c r="H119" s="3">
        <v>68</v>
      </c>
      <c r="I119" s="89" t="s">
        <v>14566</v>
      </c>
      <c r="J119" t="s">
        <v>8228</v>
      </c>
      <c r="K119" t="s">
        <v>8217</v>
      </c>
      <c r="L119">
        <v>2095</v>
      </c>
      <c r="M119" s="49">
        <v>117</v>
      </c>
    </row>
    <row r="120" spans="1:13" x14ac:dyDescent="0.25">
      <c r="A120" s="28" t="s">
        <v>15132</v>
      </c>
      <c r="B120" t="s">
        <v>15133</v>
      </c>
      <c r="C120" t="s">
        <v>15135</v>
      </c>
      <c r="D120">
        <v>114</v>
      </c>
      <c r="E120" t="s">
        <v>5740</v>
      </c>
      <c r="F120" s="3">
        <v>1900</v>
      </c>
      <c r="G120" s="3">
        <v>35</v>
      </c>
      <c r="H120" s="3">
        <v>270</v>
      </c>
      <c r="I120" s="89" t="s">
        <v>14566</v>
      </c>
      <c r="J120" t="s">
        <v>8227</v>
      </c>
      <c r="K120" t="s">
        <v>8217</v>
      </c>
      <c r="L120">
        <v>2552</v>
      </c>
      <c r="M120" s="49">
        <v>118</v>
      </c>
    </row>
    <row r="121" spans="1:13" x14ac:dyDescent="0.25">
      <c r="A121" s="25" t="s">
        <v>15136</v>
      </c>
      <c r="I121" s="93"/>
      <c r="M121" s="49">
        <v>119</v>
      </c>
    </row>
    <row r="122" spans="1:13" x14ac:dyDescent="0.25">
      <c r="A122" s="28" t="s">
        <v>15025</v>
      </c>
      <c r="B122" t="s">
        <v>15026</v>
      </c>
      <c r="C122" t="s">
        <v>15027</v>
      </c>
      <c r="D122">
        <v>127</v>
      </c>
      <c r="E122" t="s">
        <v>5316</v>
      </c>
      <c r="F122" s="3">
        <v>0</v>
      </c>
      <c r="G122" s="3">
        <v>0</v>
      </c>
      <c r="H122" s="3">
        <v>0</v>
      </c>
      <c r="I122" s="89" t="s">
        <v>14578</v>
      </c>
      <c r="J122" t="s">
        <v>8227</v>
      </c>
      <c r="K122" t="s">
        <v>8217</v>
      </c>
      <c r="L122">
        <v>1938</v>
      </c>
      <c r="M122" s="49">
        <v>120</v>
      </c>
    </row>
    <row r="123" spans="1:13" x14ac:dyDescent="0.25">
      <c r="A123" s="28" t="s">
        <v>15028</v>
      </c>
      <c r="B123" t="s">
        <v>15029</v>
      </c>
      <c r="C123" t="s">
        <v>15030</v>
      </c>
      <c r="D123">
        <v>77</v>
      </c>
      <c r="E123" t="s">
        <v>4701</v>
      </c>
      <c r="F123" s="3">
        <v>0</v>
      </c>
      <c r="G123" s="3">
        <v>0</v>
      </c>
      <c r="H123" s="3">
        <v>0</v>
      </c>
      <c r="I123" s="89" t="s">
        <v>14578</v>
      </c>
      <c r="J123" t="s">
        <v>8227</v>
      </c>
      <c r="K123" t="s">
        <v>8217</v>
      </c>
      <c r="L123">
        <v>1082</v>
      </c>
      <c r="M123" s="49">
        <v>121</v>
      </c>
    </row>
    <row r="124" spans="1:13" x14ac:dyDescent="0.25">
      <c r="A124" s="25" t="s">
        <v>15137</v>
      </c>
      <c r="I124" s="93"/>
      <c r="M124" s="49">
        <v>122</v>
      </c>
    </row>
    <row r="125" spans="1:13" x14ac:dyDescent="0.25">
      <c r="A125" s="28" t="s">
        <v>15060</v>
      </c>
      <c r="B125" t="s">
        <v>15061</v>
      </c>
      <c r="C125" t="s">
        <v>15062</v>
      </c>
      <c r="D125">
        <v>41</v>
      </c>
      <c r="E125" t="s">
        <v>5726</v>
      </c>
      <c r="F125" s="3">
        <v>0.3</v>
      </c>
      <c r="G125" s="3">
        <v>0</v>
      </c>
      <c r="H125" s="3">
        <v>1</v>
      </c>
      <c r="I125" s="89" t="s">
        <v>14578</v>
      </c>
      <c r="J125" t="s">
        <v>8227</v>
      </c>
      <c r="K125" t="s">
        <v>8217</v>
      </c>
      <c r="L125">
        <v>2533</v>
      </c>
      <c r="M125" s="49">
        <v>123</v>
      </c>
    </row>
    <row r="126" spans="1:13" x14ac:dyDescent="0.25">
      <c r="I126" s="92"/>
      <c r="M126" s="49"/>
    </row>
    <row r="127" spans="1:13" x14ac:dyDescent="0.25">
      <c r="I127" s="14"/>
      <c r="M127" s="49"/>
    </row>
    <row r="128" spans="1:13" x14ac:dyDescent="0.25">
      <c r="I128" s="14"/>
      <c r="M128" s="49"/>
    </row>
    <row r="129" spans="9:13" x14ac:dyDescent="0.25">
      <c r="I129" s="14"/>
      <c r="M129" s="49"/>
    </row>
    <row r="130" spans="9:13" x14ac:dyDescent="0.25">
      <c r="I130" s="14"/>
      <c r="M130" s="49"/>
    </row>
    <row r="131" spans="9:13" x14ac:dyDescent="0.25">
      <c r="I131" s="14"/>
      <c r="M131" s="49"/>
    </row>
    <row r="132" spans="9:13" x14ac:dyDescent="0.25">
      <c r="I132" s="14"/>
      <c r="M132" s="49"/>
    </row>
    <row r="133" spans="9:13" x14ac:dyDescent="0.25">
      <c r="I133" s="14"/>
      <c r="M133" s="49"/>
    </row>
    <row r="134" spans="9:13" x14ac:dyDescent="0.25">
      <c r="I134" s="14"/>
      <c r="M134" s="49"/>
    </row>
    <row r="135" spans="9:13" x14ac:dyDescent="0.25">
      <c r="I135" s="14"/>
      <c r="M135" s="49"/>
    </row>
    <row r="136" spans="9:13" x14ac:dyDescent="0.25">
      <c r="I136" s="14"/>
      <c r="M136" s="49"/>
    </row>
    <row r="137" spans="9:13" x14ac:dyDescent="0.25">
      <c r="I137" s="14"/>
      <c r="M137" s="49"/>
    </row>
    <row r="138" spans="9:13" x14ac:dyDescent="0.25">
      <c r="I138" s="14"/>
      <c r="M138" s="49"/>
    </row>
    <row r="139" spans="9:13" x14ac:dyDescent="0.25">
      <c r="I139" s="14"/>
      <c r="M139" s="49"/>
    </row>
    <row r="140" spans="9:13" x14ac:dyDescent="0.25">
      <c r="I140" s="14"/>
      <c r="M140" s="49"/>
    </row>
    <row r="141" spans="9:13" x14ac:dyDescent="0.25">
      <c r="I141" s="14"/>
      <c r="M141" s="49"/>
    </row>
    <row r="142" spans="9:13" x14ac:dyDescent="0.25">
      <c r="I142" s="14"/>
      <c r="M142" s="49"/>
    </row>
    <row r="143" spans="9:13" x14ac:dyDescent="0.25">
      <c r="M143" s="49"/>
    </row>
    <row r="144" spans="9:13" x14ac:dyDescent="0.25">
      <c r="M144" s="49"/>
    </row>
    <row r="145" spans="13:13" x14ac:dyDescent="0.25">
      <c r="M145" s="49"/>
    </row>
    <row r="146" spans="13:13" x14ac:dyDescent="0.25">
      <c r="M146" s="49"/>
    </row>
    <row r="147" spans="13:13" x14ac:dyDescent="0.25">
      <c r="M147" s="49"/>
    </row>
    <row r="148" spans="13:13" x14ac:dyDescent="0.25">
      <c r="M148" s="49"/>
    </row>
    <row r="149" spans="13:13" x14ac:dyDescent="0.25">
      <c r="M149" s="49"/>
    </row>
    <row r="150" spans="13:13" x14ac:dyDescent="0.25">
      <c r="M150" s="49"/>
    </row>
    <row r="151" spans="13:13" x14ac:dyDescent="0.25">
      <c r="M151" s="49"/>
    </row>
    <row r="152" spans="13:13" x14ac:dyDescent="0.25">
      <c r="M152" s="49"/>
    </row>
    <row r="153" spans="13:13" x14ac:dyDescent="0.25">
      <c r="M153" s="49"/>
    </row>
    <row r="154" spans="13:13" x14ac:dyDescent="0.25">
      <c r="M154" s="49"/>
    </row>
    <row r="155" spans="13:13" x14ac:dyDescent="0.25">
      <c r="M155" s="49"/>
    </row>
    <row r="156" spans="13:13" x14ac:dyDescent="0.25">
      <c r="M156" s="49"/>
    </row>
    <row r="157" spans="13:13" x14ac:dyDescent="0.25">
      <c r="M157" s="49"/>
    </row>
    <row r="158" spans="13:13" x14ac:dyDescent="0.25">
      <c r="M158" s="49"/>
    </row>
    <row r="159" spans="13:13" x14ac:dyDescent="0.25">
      <c r="M159" s="49"/>
    </row>
    <row r="160" spans="13:13" x14ac:dyDescent="0.25">
      <c r="M160" s="49"/>
    </row>
    <row r="161" spans="13:13" x14ac:dyDescent="0.25">
      <c r="M161" s="49"/>
    </row>
    <row r="162" spans="13:13" x14ac:dyDescent="0.25">
      <c r="M162" s="49"/>
    </row>
    <row r="163" spans="13:13" x14ac:dyDescent="0.25">
      <c r="M163" s="49"/>
    </row>
    <row r="164" spans="13:13" x14ac:dyDescent="0.25">
      <c r="M164" s="49"/>
    </row>
    <row r="165" spans="13:13" x14ac:dyDescent="0.25">
      <c r="M165" s="49"/>
    </row>
    <row r="166" spans="13:13" x14ac:dyDescent="0.25">
      <c r="M166" s="49"/>
    </row>
    <row r="167" spans="13:13" x14ac:dyDescent="0.25">
      <c r="M167" s="49"/>
    </row>
    <row r="168" spans="13:13" x14ac:dyDescent="0.25">
      <c r="M168" s="49"/>
    </row>
    <row r="169" spans="13:13" x14ac:dyDescent="0.25">
      <c r="M169" s="49"/>
    </row>
    <row r="170" spans="13:13" x14ac:dyDescent="0.25">
      <c r="M170" s="49"/>
    </row>
    <row r="171" spans="13:13" x14ac:dyDescent="0.25">
      <c r="M171" s="49"/>
    </row>
    <row r="172" spans="13:13" x14ac:dyDescent="0.25">
      <c r="M172" s="49"/>
    </row>
    <row r="173" spans="13:13" x14ac:dyDescent="0.25">
      <c r="M173" s="49"/>
    </row>
    <row r="174" spans="13:13" x14ac:dyDescent="0.25">
      <c r="M174" s="49"/>
    </row>
    <row r="175" spans="13:13" x14ac:dyDescent="0.25">
      <c r="M175" s="49"/>
    </row>
    <row r="176" spans="13:13" x14ac:dyDescent="0.25">
      <c r="M176" s="49"/>
    </row>
    <row r="177" spans="9:13" x14ac:dyDescent="0.25">
      <c r="M177" s="49"/>
    </row>
    <row r="178" spans="9:13" x14ac:dyDescent="0.25">
      <c r="M178" s="49"/>
    </row>
    <row r="179" spans="9:13" x14ac:dyDescent="0.25">
      <c r="M179" s="49"/>
    </row>
    <row r="180" spans="9:13" x14ac:dyDescent="0.25">
      <c r="M180" s="49"/>
    </row>
    <row r="181" spans="9:13" x14ac:dyDescent="0.25">
      <c r="M181" s="49"/>
    </row>
    <row r="182" spans="9:13" x14ac:dyDescent="0.25">
      <c r="M182" s="49"/>
    </row>
    <row r="183" spans="9:13" x14ac:dyDescent="0.25">
      <c r="M183" s="49"/>
    </row>
    <row r="184" spans="9:13" x14ac:dyDescent="0.25">
      <c r="M184" s="49"/>
    </row>
    <row r="185" spans="9:13" x14ac:dyDescent="0.25">
      <c r="M185" s="49"/>
    </row>
    <row r="186" spans="9:13" x14ac:dyDescent="0.25">
      <c r="I186" s="14"/>
      <c r="M186" s="49"/>
    </row>
    <row r="187" spans="9:13" x14ac:dyDescent="0.25">
      <c r="M187" s="49"/>
    </row>
    <row r="188" spans="9:13" x14ac:dyDescent="0.25">
      <c r="M188" s="49"/>
    </row>
    <row r="189" spans="9:13" x14ac:dyDescent="0.25">
      <c r="M189" s="49"/>
    </row>
    <row r="190" spans="9:13" x14ac:dyDescent="0.25">
      <c r="I190" s="14"/>
      <c r="M190" s="49"/>
    </row>
    <row r="191" spans="9:13" x14ac:dyDescent="0.25">
      <c r="M191" s="49"/>
    </row>
    <row r="192" spans="9:13" x14ac:dyDescent="0.25">
      <c r="M192" s="49"/>
    </row>
    <row r="193" spans="9:13" x14ac:dyDescent="0.25">
      <c r="M193" s="49"/>
    </row>
    <row r="194" spans="9:13" x14ac:dyDescent="0.25">
      <c r="M194" s="49"/>
    </row>
    <row r="195" spans="9:13" x14ac:dyDescent="0.25">
      <c r="I195" s="14"/>
      <c r="M195" s="49"/>
    </row>
    <row r="196" spans="9:13" x14ac:dyDescent="0.25">
      <c r="M196" s="49"/>
    </row>
    <row r="197" spans="9:13" x14ac:dyDescent="0.25">
      <c r="I197" s="14"/>
      <c r="M197" s="49"/>
    </row>
    <row r="198" spans="9:13" x14ac:dyDescent="0.25">
      <c r="I198" s="14"/>
      <c r="M198" s="49"/>
    </row>
    <row r="199" spans="9:13" x14ac:dyDescent="0.25">
      <c r="M199" s="49"/>
    </row>
    <row r="200" spans="9:13" x14ac:dyDescent="0.25">
      <c r="M200" s="49"/>
    </row>
    <row r="201" spans="9:13" x14ac:dyDescent="0.25">
      <c r="M201" s="49"/>
    </row>
    <row r="202" spans="9:13" x14ac:dyDescent="0.25">
      <c r="M202" s="49"/>
    </row>
    <row r="203" spans="9:13" x14ac:dyDescent="0.25">
      <c r="I203" s="14"/>
      <c r="M203" s="49"/>
    </row>
    <row r="204" spans="9:13" x14ac:dyDescent="0.25">
      <c r="I204" s="14"/>
      <c r="M204" s="49"/>
    </row>
    <row r="205" spans="9:13" x14ac:dyDescent="0.25">
      <c r="M205" s="49"/>
    </row>
    <row r="206" spans="9:13" x14ac:dyDescent="0.25">
      <c r="M206" s="49"/>
    </row>
    <row r="207" spans="9:13" x14ac:dyDescent="0.25">
      <c r="M207" s="49"/>
    </row>
    <row r="208" spans="9:13" x14ac:dyDescent="0.25">
      <c r="M208" s="49"/>
    </row>
    <row r="209" spans="9:13" x14ac:dyDescent="0.25">
      <c r="I209" s="14"/>
      <c r="M209" s="49"/>
    </row>
    <row r="210" spans="9:13" x14ac:dyDescent="0.25">
      <c r="M210" s="49"/>
    </row>
    <row r="211" spans="9:13" x14ac:dyDescent="0.25">
      <c r="I211" s="14"/>
      <c r="M211" s="49"/>
    </row>
    <row r="212" spans="9:13" x14ac:dyDescent="0.25">
      <c r="I212" s="14"/>
      <c r="M212" s="49"/>
    </row>
    <row r="213" spans="9:13" x14ac:dyDescent="0.25">
      <c r="M213" s="49"/>
    </row>
    <row r="214" spans="9:13" x14ac:dyDescent="0.25">
      <c r="M214" s="49"/>
    </row>
    <row r="215" spans="9:13" x14ac:dyDescent="0.25">
      <c r="I215" s="14"/>
      <c r="M215" s="49"/>
    </row>
    <row r="216" spans="9:13" x14ac:dyDescent="0.25">
      <c r="M216" s="49"/>
    </row>
    <row r="217" spans="9:13" x14ac:dyDescent="0.25">
      <c r="M217" s="49"/>
    </row>
    <row r="218" spans="9:13" x14ac:dyDescent="0.25">
      <c r="I218" s="14"/>
      <c r="M218" s="49"/>
    </row>
    <row r="219" spans="9:13" x14ac:dyDescent="0.25">
      <c r="M219" s="49"/>
    </row>
    <row r="220" spans="9:13" x14ac:dyDescent="0.25">
      <c r="M220" s="49"/>
    </row>
    <row r="221" spans="9:13" x14ac:dyDescent="0.25">
      <c r="M221" s="49"/>
    </row>
    <row r="222" spans="9:13" x14ac:dyDescent="0.25">
      <c r="I222" s="14"/>
      <c r="M222" s="49"/>
    </row>
    <row r="223" spans="9:13" x14ac:dyDescent="0.25">
      <c r="I223" s="14"/>
      <c r="M223" s="49"/>
    </row>
    <row r="224" spans="9:13" x14ac:dyDescent="0.25">
      <c r="I224" s="14"/>
      <c r="M224" s="49"/>
    </row>
    <row r="225" spans="9:13" x14ac:dyDescent="0.25">
      <c r="I225" s="14"/>
      <c r="M225" s="49"/>
    </row>
    <row r="226" spans="9:13" x14ac:dyDescent="0.25">
      <c r="I226" s="14"/>
      <c r="M226" s="49"/>
    </row>
    <row r="227" spans="9:13" x14ac:dyDescent="0.25">
      <c r="I227" s="14"/>
      <c r="M227" s="49"/>
    </row>
    <row r="228" spans="9:13" x14ac:dyDescent="0.25">
      <c r="I228" s="14"/>
      <c r="M228" s="49"/>
    </row>
    <row r="229" spans="9:13" x14ac:dyDescent="0.25">
      <c r="M229" s="49"/>
    </row>
    <row r="230" spans="9:13" x14ac:dyDescent="0.25">
      <c r="M230" s="49"/>
    </row>
    <row r="231" spans="9:13" x14ac:dyDescent="0.25">
      <c r="M231" s="49"/>
    </row>
    <row r="232" spans="9:13" x14ac:dyDescent="0.25">
      <c r="M232" s="49"/>
    </row>
    <row r="233" spans="9:13" x14ac:dyDescent="0.25">
      <c r="M233" s="49"/>
    </row>
    <row r="234" spans="9:13" x14ac:dyDescent="0.25">
      <c r="M234" s="49"/>
    </row>
    <row r="235" spans="9:13" x14ac:dyDescent="0.25">
      <c r="I235" s="14"/>
      <c r="M235" s="49"/>
    </row>
    <row r="236" spans="9:13" x14ac:dyDescent="0.25">
      <c r="I236" s="14"/>
      <c r="M236" s="49"/>
    </row>
    <row r="237" spans="9:13" x14ac:dyDescent="0.25">
      <c r="M237" s="49"/>
    </row>
    <row r="238" spans="9:13" x14ac:dyDescent="0.25">
      <c r="M238" s="49"/>
    </row>
    <row r="239" spans="9:13" x14ac:dyDescent="0.25">
      <c r="M239" s="49"/>
    </row>
    <row r="240" spans="9:13" x14ac:dyDescent="0.25">
      <c r="M240" s="49"/>
    </row>
    <row r="241" spans="9:13" x14ac:dyDescent="0.25">
      <c r="M241" s="49"/>
    </row>
    <row r="242" spans="9:13" x14ac:dyDescent="0.25">
      <c r="M242" s="49"/>
    </row>
    <row r="243" spans="9:13" x14ac:dyDescent="0.25">
      <c r="I243" s="14"/>
      <c r="M243" s="49"/>
    </row>
    <row r="244" spans="9:13" x14ac:dyDescent="0.25">
      <c r="M244" s="49"/>
    </row>
    <row r="245" spans="9:13" x14ac:dyDescent="0.25">
      <c r="I245" s="14"/>
      <c r="M245" s="49"/>
    </row>
    <row r="246" spans="9:13" x14ac:dyDescent="0.25">
      <c r="I246" s="14"/>
      <c r="M246" s="49"/>
    </row>
    <row r="247" spans="9:13" x14ac:dyDescent="0.25">
      <c r="I247" s="14"/>
      <c r="M247" s="49"/>
    </row>
    <row r="248" spans="9:13" x14ac:dyDescent="0.25">
      <c r="I248" s="14"/>
      <c r="M248" s="49"/>
    </row>
    <row r="249" spans="9:13" x14ac:dyDescent="0.25">
      <c r="I249" s="14"/>
      <c r="M249" s="49"/>
    </row>
    <row r="250" spans="9:13" x14ac:dyDescent="0.25">
      <c r="I250" s="14"/>
      <c r="M250" s="49"/>
    </row>
    <row r="251" spans="9:13" x14ac:dyDescent="0.25">
      <c r="I251" s="14"/>
      <c r="M251" s="49"/>
    </row>
    <row r="252" spans="9:13" x14ac:dyDescent="0.25">
      <c r="I252" s="14"/>
      <c r="M252" s="49"/>
    </row>
    <row r="253" spans="9:13" x14ac:dyDescent="0.25">
      <c r="I253" s="14"/>
      <c r="M253" s="49"/>
    </row>
    <row r="254" spans="9:13" x14ac:dyDescent="0.25">
      <c r="I254" s="14"/>
      <c r="M254" s="49"/>
    </row>
    <row r="255" spans="9:13" x14ac:dyDescent="0.25">
      <c r="I255" s="14"/>
      <c r="M255" s="49"/>
    </row>
    <row r="256" spans="9:13" x14ac:dyDescent="0.25">
      <c r="I256" s="14"/>
      <c r="M256" s="49"/>
    </row>
    <row r="257" spans="9:13" x14ac:dyDescent="0.25">
      <c r="I257" s="14"/>
      <c r="M257" s="49"/>
    </row>
    <row r="258" spans="9:13" x14ac:dyDescent="0.25">
      <c r="I258" s="14"/>
      <c r="M258" s="49"/>
    </row>
    <row r="259" spans="9:13" x14ac:dyDescent="0.25">
      <c r="I259" s="14"/>
      <c r="M259" s="49"/>
    </row>
    <row r="260" spans="9:13" x14ac:dyDescent="0.25">
      <c r="I260" s="14"/>
      <c r="M260" s="49"/>
    </row>
    <row r="261" spans="9:13" x14ac:dyDescent="0.25">
      <c r="I261" s="14"/>
      <c r="M261" s="49"/>
    </row>
    <row r="262" spans="9:13" x14ac:dyDescent="0.25">
      <c r="I262" s="14"/>
      <c r="M262" s="49"/>
    </row>
    <row r="263" spans="9:13" x14ac:dyDescent="0.25">
      <c r="M263" s="49"/>
    </row>
    <row r="264" spans="9:13" x14ac:dyDescent="0.25">
      <c r="M264" s="49"/>
    </row>
    <row r="265" spans="9:13" x14ac:dyDescent="0.25">
      <c r="M265" s="49"/>
    </row>
    <row r="266" spans="9:13" x14ac:dyDescent="0.25">
      <c r="I266" s="14"/>
      <c r="M266" s="49"/>
    </row>
    <row r="267" spans="9:13" x14ac:dyDescent="0.25">
      <c r="I267" s="14"/>
      <c r="M267" s="49"/>
    </row>
    <row r="268" spans="9:13" x14ac:dyDescent="0.25">
      <c r="I268" s="14"/>
      <c r="M268" s="49"/>
    </row>
    <row r="269" spans="9:13" x14ac:dyDescent="0.25">
      <c r="I269" s="14"/>
      <c r="M269" s="49"/>
    </row>
    <row r="270" spans="9:13" x14ac:dyDescent="0.25">
      <c r="I270" s="14"/>
      <c r="M270" s="49"/>
    </row>
    <row r="271" spans="9:13" x14ac:dyDescent="0.25">
      <c r="I271" s="14"/>
      <c r="M271" s="49"/>
    </row>
    <row r="272" spans="9:13" x14ac:dyDescent="0.25">
      <c r="I272" s="14"/>
      <c r="M272" s="49"/>
    </row>
    <row r="273" spans="13:13" x14ac:dyDescent="0.25">
      <c r="M273" s="49"/>
    </row>
    <row r="274" spans="13:13" x14ac:dyDescent="0.25">
      <c r="M274" s="49"/>
    </row>
    <row r="275" spans="13:13" x14ac:dyDescent="0.25">
      <c r="M275" s="49"/>
    </row>
    <row r="276" spans="13:13" x14ac:dyDescent="0.25">
      <c r="M276" s="49"/>
    </row>
    <row r="277" spans="13:13" x14ac:dyDescent="0.25">
      <c r="M277" s="49"/>
    </row>
    <row r="278" spans="13:13" x14ac:dyDescent="0.25">
      <c r="M278" s="49"/>
    </row>
    <row r="279" spans="13:13" x14ac:dyDescent="0.25">
      <c r="M279" s="49"/>
    </row>
    <row r="280" spans="13:13" x14ac:dyDescent="0.25">
      <c r="M280" s="49"/>
    </row>
    <row r="281" spans="13:13" x14ac:dyDescent="0.25">
      <c r="M281" s="49"/>
    </row>
    <row r="282" spans="13:13" x14ac:dyDescent="0.25">
      <c r="M282" s="49"/>
    </row>
    <row r="283" spans="13:13" x14ac:dyDescent="0.25">
      <c r="M283" s="49"/>
    </row>
    <row r="284" spans="13:13" x14ac:dyDescent="0.25">
      <c r="M284" s="49"/>
    </row>
    <row r="285" spans="13:13" x14ac:dyDescent="0.25">
      <c r="M285" s="49"/>
    </row>
    <row r="286" spans="13:13" x14ac:dyDescent="0.25">
      <c r="M286" s="49"/>
    </row>
    <row r="287" spans="13:13" x14ac:dyDescent="0.25">
      <c r="M287" s="49"/>
    </row>
    <row r="288" spans="13:13" x14ac:dyDescent="0.25">
      <c r="M288" s="49"/>
    </row>
    <row r="289" spans="9:13" x14ac:dyDescent="0.25">
      <c r="I289" s="14"/>
      <c r="M289" s="49"/>
    </row>
    <row r="290" spans="9:13" x14ac:dyDescent="0.25">
      <c r="M290" s="49"/>
    </row>
    <row r="291" spans="9:13" x14ac:dyDescent="0.25">
      <c r="I291" s="14"/>
      <c r="M291" s="49"/>
    </row>
    <row r="292" spans="9:13" x14ac:dyDescent="0.25">
      <c r="I292" s="14"/>
      <c r="M292" s="49"/>
    </row>
    <row r="293" spans="9:13" x14ac:dyDescent="0.25">
      <c r="M293" s="49"/>
    </row>
    <row r="294" spans="9:13" x14ac:dyDescent="0.25">
      <c r="M294" s="49"/>
    </row>
    <row r="295" spans="9:13" x14ac:dyDescent="0.25">
      <c r="M295" s="49"/>
    </row>
    <row r="296" spans="9:13" x14ac:dyDescent="0.25">
      <c r="M296" s="49"/>
    </row>
    <row r="297" spans="9:13" x14ac:dyDescent="0.25">
      <c r="I297" s="14"/>
      <c r="M297" s="49"/>
    </row>
    <row r="298" spans="9:13" x14ac:dyDescent="0.25">
      <c r="I298" s="14"/>
      <c r="M298" s="49"/>
    </row>
    <row r="299" spans="9:13" x14ac:dyDescent="0.25">
      <c r="I299" s="14"/>
      <c r="M299" s="49"/>
    </row>
    <row r="300" spans="9:13" x14ac:dyDescent="0.25">
      <c r="I300" s="14"/>
      <c r="M300" s="49"/>
    </row>
    <row r="301" spans="9:13" x14ac:dyDescent="0.25">
      <c r="M301" s="49"/>
    </row>
    <row r="302" spans="9:13" x14ac:dyDescent="0.25">
      <c r="M302" s="49"/>
    </row>
    <row r="303" spans="9:13" x14ac:dyDescent="0.25">
      <c r="M303" s="49"/>
    </row>
    <row r="304" spans="9:13" x14ac:dyDescent="0.25">
      <c r="M304" s="49"/>
    </row>
    <row r="305" spans="9:13" x14ac:dyDescent="0.25">
      <c r="I305" s="14"/>
      <c r="M305" s="49"/>
    </row>
    <row r="306" spans="9:13" x14ac:dyDescent="0.25">
      <c r="M306" s="49"/>
    </row>
    <row r="307" spans="9:13" x14ac:dyDescent="0.25">
      <c r="M307" s="49"/>
    </row>
    <row r="308" spans="9:13" x14ac:dyDescent="0.25">
      <c r="M308" s="49"/>
    </row>
    <row r="309" spans="9:13" x14ac:dyDescent="0.25">
      <c r="M309" s="49"/>
    </row>
    <row r="310" spans="9:13" x14ac:dyDescent="0.25">
      <c r="M310" s="49"/>
    </row>
    <row r="311" spans="9:13" x14ac:dyDescent="0.25">
      <c r="M311" s="49"/>
    </row>
    <row r="312" spans="9:13" x14ac:dyDescent="0.25">
      <c r="M312" s="49"/>
    </row>
    <row r="313" spans="9:13" x14ac:dyDescent="0.25">
      <c r="I313" s="14"/>
      <c r="M313" s="49"/>
    </row>
    <row r="314" spans="9:13" x14ac:dyDescent="0.25">
      <c r="M314" s="49"/>
    </row>
    <row r="315" spans="9:13" x14ac:dyDescent="0.25">
      <c r="I315" s="14"/>
      <c r="M315" s="49"/>
    </row>
    <row r="316" spans="9:13" x14ac:dyDescent="0.25">
      <c r="M316" s="49"/>
    </row>
    <row r="317" spans="9:13" x14ac:dyDescent="0.25">
      <c r="M317" s="49"/>
    </row>
    <row r="318" spans="9:13" x14ac:dyDescent="0.25">
      <c r="M318" s="49"/>
    </row>
    <row r="319" spans="9:13" x14ac:dyDescent="0.25">
      <c r="M319" s="49"/>
    </row>
    <row r="320" spans="9:13" x14ac:dyDescent="0.25">
      <c r="M320" s="49"/>
    </row>
    <row r="321" spans="9:13" x14ac:dyDescent="0.25">
      <c r="M321" s="49"/>
    </row>
    <row r="322" spans="9:13" x14ac:dyDescent="0.25">
      <c r="M322" s="49"/>
    </row>
    <row r="323" spans="9:13" x14ac:dyDescent="0.25">
      <c r="M323" s="49"/>
    </row>
    <row r="324" spans="9:13" x14ac:dyDescent="0.25">
      <c r="M324" s="49"/>
    </row>
    <row r="325" spans="9:13" x14ac:dyDescent="0.25">
      <c r="M325" s="49"/>
    </row>
    <row r="326" spans="9:13" x14ac:dyDescent="0.25">
      <c r="M326" s="49"/>
    </row>
    <row r="327" spans="9:13" x14ac:dyDescent="0.25">
      <c r="M327" s="49"/>
    </row>
    <row r="328" spans="9:13" x14ac:dyDescent="0.25">
      <c r="I328" s="14"/>
      <c r="M328" s="49"/>
    </row>
    <row r="329" spans="9:13" x14ac:dyDescent="0.25">
      <c r="I329" s="14"/>
      <c r="M329" s="49"/>
    </row>
    <row r="330" spans="9:13" x14ac:dyDescent="0.25">
      <c r="I330" s="14"/>
      <c r="M330" s="49"/>
    </row>
    <row r="331" spans="9:13" x14ac:dyDescent="0.25">
      <c r="I331" s="14"/>
      <c r="M331" s="49"/>
    </row>
    <row r="332" spans="9:13" x14ac:dyDescent="0.25">
      <c r="I332" s="14"/>
      <c r="M332" s="49"/>
    </row>
    <row r="333" spans="9:13" x14ac:dyDescent="0.25">
      <c r="I333" s="14"/>
      <c r="M333" s="49"/>
    </row>
    <row r="334" spans="9:13" x14ac:dyDescent="0.25">
      <c r="I334" s="14"/>
      <c r="M334" s="49"/>
    </row>
    <row r="335" spans="9:13" x14ac:dyDescent="0.25">
      <c r="M335" s="49"/>
    </row>
    <row r="336" spans="9:13" x14ac:dyDescent="0.25">
      <c r="M336" s="49"/>
    </row>
    <row r="337" spans="13:13" x14ac:dyDescent="0.25">
      <c r="M337" s="49"/>
    </row>
    <row r="338" spans="13:13" x14ac:dyDescent="0.25">
      <c r="M338" s="49"/>
    </row>
    <row r="339" spans="13:13" x14ac:dyDescent="0.25">
      <c r="M339" s="49"/>
    </row>
    <row r="340" spans="13:13" x14ac:dyDescent="0.25">
      <c r="M340" s="49"/>
    </row>
    <row r="341" spans="13:13" x14ac:dyDescent="0.25">
      <c r="M341" s="49"/>
    </row>
    <row r="342" spans="13:13" x14ac:dyDescent="0.25">
      <c r="M342" s="49"/>
    </row>
    <row r="343" spans="13:13" x14ac:dyDescent="0.25">
      <c r="M343" s="49"/>
    </row>
    <row r="344" spans="13:13" x14ac:dyDescent="0.25">
      <c r="M344" s="49"/>
    </row>
    <row r="345" spans="13:13" x14ac:dyDescent="0.25">
      <c r="M345" s="49"/>
    </row>
    <row r="346" spans="13:13" x14ac:dyDescent="0.25">
      <c r="M346" s="49"/>
    </row>
    <row r="347" spans="13:13" x14ac:dyDescent="0.25">
      <c r="M347" s="49"/>
    </row>
    <row r="348" spans="13:13" x14ac:dyDescent="0.25">
      <c r="M348" s="49"/>
    </row>
    <row r="349" spans="13:13" x14ac:dyDescent="0.25">
      <c r="M349" s="49"/>
    </row>
    <row r="350" spans="13:13" x14ac:dyDescent="0.25">
      <c r="M350" s="49"/>
    </row>
    <row r="351" spans="13:13" x14ac:dyDescent="0.25">
      <c r="M351" s="49"/>
    </row>
    <row r="352" spans="13:13" x14ac:dyDescent="0.25">
      <c r="M352" s="49"/>
    </row>
    <row r="353" spans="9:13" x14ac:dyDescent="0.25">
      <c r="M353" s="49"/>
    </row>
    <row r="354" spans="9:13" x14ac:dyDescent="0.25">
      <c r="M354" s="49"/>
    </row>
    <row r="355" spans="9:13" x14ac:dyDescent="0.25">
      <c r="M355" s="49"/>
    </row>
    <row r="356" spans="9:13" x14ac:dyDescent="0.25">
      <c r="M356" s="49"/>
    </row>
    <row r="357" spans="9:13" x14ac:dyDescent="0.25">
      <c r="M357" s="49"/>
    </row>
    <row r="358" spans="9:13" x14ac:dyDescent="0.25">
      <c r="M358" s="49"/>
    </row>
    <row r="359" spans="9:13" x14ac:dyDescent="0.25">
      <c r="M359" s="49"/>
    </row>
    <row r="360" spans="9:13" x14ac:dyDescent="0.25">
      <c r="M360" s="49"/>
    </row>
    <row r="361" spans="9:13" x14ac:dyDescent="0.25">
      <c r="I361" s="14"/>
      <c r="M361" s="49"/>
    </row>
    <row r="362" spans="9:13" x14ac:dyDescent="0.25">
      <c r="I362" s="14"/>
      <c r="M362" s="49"/>
    </row>
    <row r="363" spans="9:13" x14ac:dyDescent="0.25">
      <c r="I363" s="14"/>
      <c r="M363" s="49"/>
    </row>
    <row r="364" spans="9:13" x14ac:dyDescent="0.25">
      <c r="I364" s="14"/>
      <c r="M364" s="49"/>
    </row>
    <row r="365" spans="9:13" x14ac:dyDescent="0.25">
      <c r="I365" s="14"/>
      <c r="M365" s="49"/>
    </row>
    <row r="366" spans="9:13" x14ac:dyDescent="0.25">
      <c r="I366" s="14"/>
      <c r="M366" s="49"/>
    </row>
    <row r="367" spans="9:13" x14ac:dyDescent="0.25">
      <c r="M367" s="49"/>
    </row>
    <row r="368" spans="9:13" x14ac:dyDescent="0.25">
      <c r="M368" s="49"/>
    </row>
    <row r="369" spans="9:13" x14ac:dyDescent="0.25">
      <c r="M369" s="49"/>
    </row>
    <row r="370" spans="9:13" x14ac:dyDescent="0.25">
      <c r="M370" s="49"/>
    </row>
    <row r="371" spans="9:13" x14ac:dyDescent="0.25">
      <c r="M371" s="49"/>
    </row>
    <row r="372" spans="9:13" x14ac:dyDescent="0.25">
      <c r="M372" s="49"/>
    </row>
    <row r="373" spans="9:13" x14ac:dyDescent="0.25">
      <c r="I373" s="14"/>
      <c r="M373" s="49"/>
    </row>
    <row r="374" spans="9:13" x14ac:dyDescent="0.25">
      <c r="I374" s="14"/>
      <c r="M374" s="49"/>
    </row>
    <row r="375" spans="9:13" x14ac:dyDescent="0.25">
      <c r="I375" s="14"/>
      <c r="M375" s="49"/>
    </row>
    <row r="376" spans="9:13" x14ac:dyDescent="0.25">
      <c r="M376" s="49"/>
    </row>
    <row r="377" spans="9:13" x14ac:dyDescent="0.25">
      <c r="M377" s="49"/>
    </row>
    <row r="378" spans="9:13" x14ac:dyDescent="0.25">
      <c r="M378" s="49"/>
    </row>
    <row r="379" spans="9:13" x14ac:dyDescent="0.25">
      <c r="M379" s="49"/>
    </row>
    <row r="380" spans="9:13" x14ac:dyDescent="0.25">
      <c r="M380" s="49"/>
    </row>
    <row r="381" spans="9:13" x14ac:dyDescent="0.25">
      <c r="M381" s="49"/>
    </row>
    <row r="382" spans="9:13" x14ac:dyDescent="0.25">
      <c r="M382" s="49"/>
    </row>
    <row r="383" spans="9:13" x14ac:dyDescent="0.25">
      <c r="M383" s="49"/>
    </row>
    <row r="384" spans="9:13" x14ac:dyDescent="0.25">
      <c r="M384" s="49"/>
    </row>
    <row r="385" spans="9:13" x14ac:dyDescent="0.25">
      <c r="M385" s="49"/>
    </row>
    <row r="386" spans="9:13" x14ac:dyDescent="0.25">
      <c r="M386" s="49"/>
    </row>
    <row r="387" spans="9:13" x14ac:dyDescent="0.25">
      <c r="M387" s="49"/>
    </row>
    <row r="388" spans="9:13" x14ac:dyDescent="0.25">
      <c r="M388" s="49"/>
    </row>
    <row r="389" spans="9:13" x14ac:dyDescent="0.25">
      <c r="M389" s="49"/>
    </row>
    <row r="390" spans="9:13" x14ac:dyDescent="0.25">
      <c r="M390" s="49"/>
    </row>
    <row r="391" spans="9:13" x14ac:dyDescent="0.25">
      <c r="I391" s="14"/>
      <c r="M391" s="49"/>
    </row>
    <row r="392" spans="9:13" x14ac:dyDescent="0.25">
      <c r="I392" s="14"/>
      <c r="M392" s="49"/>
    </row>
    <row r="393" spans="9:13" x14ac:dyDescent="0.25">
      <c r="I393" s="14"/>
      <c r="M393" s="49"/>
    </row>
    <row r="394" spans="9:13" x14ac:dyDescent="0.25">
      <c r="I394" s="14"/>
      <c r="M394" s="49"/>
    </row>
    <row r="395" spans="9:13" x14ac:dyDescent="0.25">
      <c r="I395" s="14"/>
      <c r="M395" s="49"/>
    </row>
    <row r="396" spans="9:13" x14ac:dyDescent="0.25">
      <c r="M396" s="49"/>
    </row>
    <row r="397" spans="9:13" x14ac:dyDescent="0.25">
      <c r="M397" s="49"/>
    </row>
    <row r="398" spans="9:13" x14ac:dyDescent="0.25">
      <c r="M398" s="49"/>
    </row>
    <row r="399" spans="9:13" x14ac:dyDescent="0.25">
      <c r="M399" s="49"/>
    </row>
    <row r="400" spans="9:13" x14ac:dyDescent="0.25">
      <c r="M400" s="49"/>
    </row>
    <row r="401" spans="9:13" x14ac:dyDescent="0.25">
      <c r="M401" s="49"/>
    </row>
    <row r="402" spans="9:13" x14ac:dyDescent="0.25">
      <c r="M402" s="49"/>
    </row>
    <row r="403" spans="9:13" x14ac:dyDescent="0.25">
      <c r="M403" s="49"/>
    </row>
    <row r="404" spans="9:13" x14ac:dyDescent="0.25">
      <c r="I404" s="14"/>
      <c r="M404" s="49"/>
    </row>
    <row r="405" spans="9:13" x14ac:dyDescent="0.25">
      <c r="I405" s="14"/>
      <c r="M405" s="49"/>
    </row>
    <row r="406" spans="9:13" x14ac:dyDescent="0.25">
      <c r="I406" s="14"/>
      <c r="M406" s="49"/>
    </row>
    <row r="407" spans="9:13" x14ac:dyDescent="0.25">
      <c r="I407" s="14"/>
      <c r="M407" s="49"/>
    </row>
    <row r="408" spans="9:13" x14ac:dyDescent="0.25">
      <c r="I408" s="14"/>
      <c r="M408" s="49"/>
    </row>
    <row r="409" spans="9:13" x14ac:dyDescent="0.25">
      <c r="M409" s="49"/>
    </row>
    <row r="410" spans="9:13" x14ac:dyDescent="0.25">
      <c r="M410" s="49"/>
    </row>
    <row r="411" spans="9:13" x14ac:dyDescent="0.25">
      <c r="M411" s="49"/>
    </row>
    <row r="412" spans="9:13" x14ac:dyDescent="0.25">
      <c r="M412" s="49"/>
    </row>
    <row r="413" spans="9:13" x14ac:dyDescent="0.25">
      <c r="M413" s="49"/>
    </row>
    <row r="414" spans="9:13" x14ac:dyDescent="0.25">
      <c r="M414" s="49"/>
    </row>
    <row r="415" spans="9:13" x14ac:dyDescent="0.25">
      <c r="M415" s="49"/>
    </row>
    <row r="416" spans="9:13" x14ac:dyDescent="0.25">
      <c r="M416" s="49"/>
    </row>
    <row r="417" spans="9:13" x14ac:dyDescent="0.25">
      <c r="M417" s="49"/>
    </row>
    <row r="418" spans="9:13" x14ac:dyDescent="0.25">
      <c r="M418" s="49"/>
    </row>
    <row r="419" spans="9:13" x14ac:dyDescent="0.25">
      <c r="M419" s="49"/>
    </row>
    <row r="420" spans="9:13" x14ac:dyDescent="0.25">
      <c r="M420" s="49"/>
    </row>
    <row r="421" spans="9:13" x14ac:dyDescent="0.25">
      <c r="M421" s="49"/>
    </row>
    <row r="422" spans="9:13" x14ac:dyDescent="0.25">
      <c r="M422" s="49"/>
    </row>
    <row r="423" spans="9:13" x14ac:dyDescent="0.25">
      <c r="I423" s="14"/>
      <c r="M423" s="49"/>
    </row>
    <row r="424" spans="9:13" x14ac:dyDescent="0.25">
      <c r="I424" s="14"/>
      <c r="M424" s="49"/>
    </row>
    <row r="425" spans="9:13" x14ac:dyDescent="0.25">
      <c r="I425" s="14"/>
      <c r="M425" s="49"/>
    </row>
    <row r="426" spans="9:13" x14ac:dyDescent="0.25">
      <c r="I426" s="14"/>
      <c r="M426" s="49"/>
    </row>
    <row r="427" spans="9:13" x14ac:dyDescent="0.25">
      <c r="I427" s="14"/>
      <c r="M427" s="49"/>
    </row>
    <row r="428" spans="9:13" x14ac:dyDescent="0.25">
      <c r="I428" s="14"/>
      <c r="M428" s="49"/>
    </row>
    <row r="429" spans="9:13" x14ac:dyDescent="0.25">
      <c r="I429" s="14"/>
      <c r="M429" s="49"/>
    </row>
    <row r="430" spans="9:13" x14ac:dyDescent="0.25">
      <c r="I430" s="14"/>
      <c r="M430" s="49"/>
    </row>
    <row r="431" spans="9:13" x14ac:dyDescent="0.25">
      <c r="I431" s="14"/>
      <c r="M431" s="49"/>
    </row>
    <row r="432" spans="9:13" x14ac:dyDescent="0.25">
      <c r="I432" s="14"/>
      <c r="M432" s="49"/>
    </row>
    <row r="433" spans="9:13" x14ac:dyDescent="0.25">
      <c r="I433" s="14"/>
      <c r="M433" s="49"/>
    </row>
    <row r="434" spans="9:13" x14ac:dyDescent="0.25">
      <c r="I434" s="14"/>
      <c r="M434" s="49"/>
    </row>
    <row r="435" spans="9:13" x14ac:dyDescent="0.25">
      <c r="I435" s="14"/>
      <c r="M435" s="49"/>
    </row>
    <row r="436" spans="9:13" x14ac:dyDescent="0.25">
      <c r="M436" s="49"/>
    </row>
    <row r="437" spans="9:13" x14ac:dyDescent="0.25">
      <c r="M437" s="49"/>
    </row>
    <row r="438" spans="9:13" x14ac:dyDescent="0.25">
      <c r="M438" s="49"/>
    </row>
    <row r="439" spans="9:13" x14ac:dyDescent="0.25">
      <c r="M439" s="49"/>
    </row>
    <row r="440" spans="9:13" x14ac:dyDescent="0.25">
      <c r="M440" s="49"/>
    </row>
    <row r="441" spans="9:13" x14ac:dyDescent="0.25">
      <c r="M441" s="49"/>
    </row>
    <row r="442" spans="9:13" x14ac:dyDescent="0.25">
      <c r="M442" s="49"/>
    </row>
    <row r="443" spans="9:13" x14ac:dyDescent="0.25">
      <c r="M443" s="49"/>
    </row>
    <row r="444" spans="9:13" x14ac:dyDescent="0.25">
      <c r="M444" s="49"/>
    </row>
    <row r="445" spans="9:13" x14ac:dyDescent="0.25">
      <c r="M445" s="49"/>
    </row>
    <row r="446" spans="9:13" x14ac:dyDescent="0.25">
      <c r="M446" s="49"/>
    </row>
    <row r="447" spans="9:13" x14ac:dyDescent="0.25">
      <c r="M447" s="49"/>
    </row>
    <row r="448" spans="9:13" x14ac:dyDescent="0.25">
      <c r="M448" s="49"/>
    </row>
    <row r="449" spans="13:13" x14ac:dyDescent="0.25">
      <c r="M449" s="49"/>
    </row>
    <row r="450" spans="13:13" x14ac:dyDescent="0.25">
      <c r="M450" s="49"/>
    </row>
    <row r="451" spans="13:13" x14ac:dyDescent="0.25">
      <c r="M451" s="49"/>
    </row>
    <row r="452" spans="13:13" x14ac:dyDescent="0.25">
      <c r="M452" s="49"/>
    </row>
    <row r="453" spans="13:13" x14ac:dyDescent="0.25">
      <c r="M453" s="49"/>
    </row>
    <row r="454" spans="13:13" x14ac:dyDescent="0.25">
      <c r="M454" s="49"/>
    </row>
    <row r="455" spans="13:13" x14ac:dyDescent="0.25">
      <c r="M455" s="49"/>
    </row>
    <row r="456" spans="13:13" x14ac:dyDescent="0.25">
      <c r="M456" s="49"/>
    </row>
    <row r="457" spans="13:13" x14ac:dyDescent="0.25">
      <c r="M457" s="49"/>
    </row>
    <row r="458" spans="13:13" x14ac:dyDescent="0.25">
      <c r="M458" s="49"/>
    </row>
    <row r="459" spans="13:13" x14ac:dyDescent="0.25">
      <c r="M459" s="49"/>
    </row>
    <row r="460" spans="13:13" x14ac:dyDescent="0.25">
      <c r="M460" s="49"/>
    </row>
    <row r="461" spans="13:13" x14ac:dyDescent="0.25">
      <c r="M461" s="49"/>
    </row>
    <row r="462" spans="13:13" x14ac:dyDescent="0.25">
      <c r="M462" s="49"/>
    </row>
    <row r="463" spans="13:13" x14ac:dyDescent="0.25">
      <c r="M463" s="49"/>
    </row>
    <row r="464" spans="13:13" x14ac:dyDescent="0.25">
      <c r="M464" s="49"/>
    </row>
    <row r="465" spans="9:13" x14ac:dyDescent="0.25">
      <c r="M465" s="49"/>
    </row>
    <row r="466" spans="9:13" x14ac:dyDescent="0.25">
      <c r="M466" s="49"/>
    </row>
    <row r="467" spans="9:13" x14ac:dyDescent="0.25">
      <c r="M467" s="49"/>
    </row>
    <row r="468" spans="9:13" x14ac:dyDescent="0.25">
      <c r="M468" s="49"/>
    </row>
    <row r="469" spans="9:13" x14ac:dyDescent="0.25">
      <c r="M469" s="49"/>
    </row>
    <row r="470" spans="9:13" x14ac:dyDescent="0.25">
      <c r="M470" s="49"/>
    </row>
    <row r="471" spans="9:13" x14ac:dyDescent="0.25">
      <c r="M471" s="49"/>
    </row>
    <row r="472" spans="9:13" x14ac:dyDescent="0.25">
      <c r="M472" s="49"/>
    </row>
    <row r="473" spans="9:13" x14ac:dyDescent="0.25">
      <c r="M473" s="49"/>
    </row>
    <row r="474" spans="9:13" x14ac:dyDescent="0.25">
      <c r="M474" s="49"/>
    </row>
    <row r="475" spans="9:13" x14ac:dyDescent="0.25">
      <c r="M475" s="49"/>
    </row>
    <row r="476" spans="9:13" x14ac:dyDescent="0.25">
      <c r="M476" s="49"/>
    </row>
    <row r="477" spans="9:13" x14ac:dyDescent="0.25">
      <c r="M477" s="49"/>
    </row>
    <row r="478" spans="9:13" x14ac:dyDescent="0.25">
      <c r="M478" s="49"/>
    </row>
    <row r="479" spans="9:13" x14ac:dyDescent="0.25">
      <c r="I479" s="14"/>
      <c r="M479" s="49"/>
    </row>
    <row r="480" spans="9:13" x14ac:dyDescent="0.25">
      <c r="I480" s="14"/>
      <c r="M480" s="49"/>
    </row>
    <row r="481" spans="9:13" x14ac:dyDescent="0.25">
      <c r="M481" s="49"/>
    </row>
    <row r="482" spans="9:13" x14ac:dyDescent="0.25">
      <c r="M482" s="49"/>
    </row>
    <row r="483" spans="9:13" x14ac:dyDescent="0.25">
      <c r="I483" s="14"/>
      <c r="M483" s="49"/>
    </row>
    <row r="484" spans="9:13" x14ac:dyDescent="0.25">
      <c r="I484" s="14"/>
      <c r="M484" s="49"/>
    </row>
    <row r="485" spans="9:13" x14ac:dyDescent="0.25">
      <c r="I485" s="14"/>
      <c r="M485" s="49"/>
    </row>
    <row r="486" spans="9:13" x14ac:dyDescent="0.25">
      <c r="I486" s="14"/>
      <c r="M486" s="49"/>
    </row>
    <row r="487" spans="9:13" x14ac:dyDescent="0.25">
      <c r="I487" s="14"/>
      <c r="M487" s="49"/>
    </row>
    <row r="488" spans="9:13" x14ac:dyDescent="0.25">
      <c r="I488" s="14"/>
      <c r="M488" s="49"/>
    </row>
    <row r="489" spans="9:13" x14ac:dyDescent="0.25">
      <c r="I489" s="14"/>
      <c r="M489" s="49"/>
    </row>
    <row r="490" spans="9:13" x14ac:dyDescent="0.25">
      <c r="I490" s="14"/>
      <c r="M490" s="49"/>
    </row>
    <row r="491" spans="9:13" x14ac:dyDescent="0.25">
      <c r="I491" s="14"/>
      <c r="M491" s="49"/>
    </row>
    <row r="492" spans="9:13" x14ac:dyDescent="0.25">
      <c r="I492" s="14"/>
      <c r="M492" s="49"/>
    </row>
    <row r="493" spans="9:13" x14ac:dyDescent="0.25">
      <c r="M493" s="49"/>
    </row>
    <row r="494" spans="9:13" x14ac:dyDescent="0.25">
      <c r="M494" s="49"/>
    </row>
    <row r="495" spans="9:13" x14ac:dyDescent="0.25">
      <c r="M495" s="49"/>
    </row>
    <row r="496" spans="9:13" x14ac:dyDescent="0.25">
      <c r="M496" s="49"/>
    </row>
    <row r="497" spans="13:13" x14ac:dyDescent="0.25">
      <c r="M497" s="49"/>
    </row>
    <row r="498" spans="13:13" x14ac:dyDescent="0.25">
      <c r="M498" s="49"/>
    </row>
    <row r="499" spans="13:13" x14ac:dyDescent="0.25">
      <c r="M499" s="49"/>
    </row>
    <row r="500" spans="13:13" x14ac:dyDescent="0.25">
      <c r="M500" s="49"/>
    </row>
    <row r="501" spans="13:13" x14ac:dyDescent="0.25">
      <c r="M501" s="49"/>
    </row>
    <row r="502" spans="13:13" x14ac:dyDescent="0.25">
      <c r="M502" s="49"/>
    </row>
    <row r="503" spans="13:13" x14ac:dyDescent="0.25">
      <c r="M503" s="49"/>
    </row>
    <row r="504" spans="13:13" x14ac:dyDescent="0.25">
      <c r="M504" s="49"/>
    </row>
    <row r="505" spans="13:13" x14ac:dyDescent="0.25">
      <c r="M505" s="49"/>
    </row>
    <row r="506" spans="13:13" x14ac:dyDescent="0.25">
      <c r="M506" s="49"/>
    </row>
    <row r="507" spans="13:13" x14ac:dyDescent="0.25">
      <c r="M507" s="49"/>
    </row>
    <row r="508" spans="13:13" x14ac:dyDescent="0.25">
      <c r="M508" s="49"/>
    </row>
    <row r="509" spans="13:13" x14ac:dyDescent="0.25">
      <c r="M509" s="49"/>
    </row>
    <row r="510" spans="13:13" x14ac:dyDescent="0.25">
      <c r="M510" s="49"/>
    </row>
    <row r="511" spans="13:13" x14ac:dyDescent="0.25">
      <c r="M511" s="49"/>
    </row>
    <row r="512" spans="13:13" x14ac:dyDescent="0.25">
      <c r="M512" s="49"/>
    </row>
    <row r="513" spans="9:13" x14ac:dyDescent="0.25">
      <c r="M513" s="49"/>
    </row>
    <row r="514" spans="9:13" x14ac:dyDescent="0.25">
      <c r="M514" s="49"/>
    </row>
    <row r="515" spans="9:13" x14ac:dyDescent="0.25">
      <c r="M515" s="49"/>
    </row>
    <row r="516" spans="9:13" x14ac:dyDescent="0.25">
      <c r="M516" s="49"/>
    </row>
    <row r="517" spans="9:13" x14ac:dyDescent="0.25">
      <c r="M517" s="49"/>
    </row>
    <row r="518" spans="9:13" x14ac:dyDescent="0.25">
      <c r="M518" s="49"/>
    </row>
    <row r="519" spans="9:13" x14ac:dyDescent="0.25">
      <c r="M519" s="49"/>
    </row>
    <row r="520" spans="9:13" x14ac:dyDescent="0.25">
      <c r="M520" s="49"/>
    </row>
    <row r="521" spans="9:13" x14ac:dyDescent="0.25">
      <c r="M521" s="49"/>
    </row>
    <row r="522" spans="9:13" x14ac:dyDescent="0.25">
      <c r="M522" s="49"/>
    </row>
    <row r="523" spans="9:13" x14ac:dyDescent="0.25">
      <c r="M523" s="49"/>
    </row>
    <row r="524" spans="9:13" x14ac:dyDescent="0.25">
      <c r="M524" s="49"/>
    </row>
    <row r="525" spans="9:13" x14ac:dyDescent="0.25">
      <c r="I525" s="14"/>
      <c r="M525" s="49"/>
    </row>
    <row r="526" spans="9:13" x14ac:dyDescent="0.25">
      <c r="M526" s="49"/>
    </row>
    <row r="527" spans="9:13" x14ac:dyDescent="0.25">
      <c r="M527" s="49"/>
    </row>
    <row r="528" spans="9:13" x14ac:dyDescent="0.25">
      <c r="I528" s="14"/>
      <c r="M528" s="49"/>
    </row>
    <row r="529" spans="9:13" x14ac:dyDescent="0.25">
      <c r="M529" s="49"/>
    </row>
    <row r="530" spans="9:13" x14ac:dyDescent="0.25">
      <c r="M530" s="49"/>
    </row>
    <row r="531" spans="9:13" x14ac:dyDescent="0.25">
      <c r="M531" s="49"/>
    </row>
    <row r="532" spans="9:13" x14ac:dyDescent="0.25">
      <c r="M532" s="49"/>
    </row>
    <row r="533" spans="9:13" x14ac:dyDescent="0.25">
      <c r="M533" s="49"/>
    </row>
    <row r="534" spans="9:13" x14ac:dyDescent="0.25">
      <c r="M534" s="49"/>
    </row>
    <row r="535" spans="9:13" x14ac:dyDescent="0.25">
      <c r="I535" s="14"/>
      <c r="M535" s="49"/>
    </row>
    <row r="536" spans="9:13" x14ac:dyDescent="0.25">
      <c r="M536" s="49"/>
    </row>
    <row r="537" spans="9:13" x14ac:dyDescent="0.25">
      <c r="M537" s="49"/>
    </row>
    <row r="538" spans="9:13" x14ac:dyDescent="0.25">
      <c r="I538" s="14"/>
      <c r="M538" s="49"/>
    </row>
    <row r="539" spans="9:13" x14ac:dyDescent="0.25">
      <c r="I539" s="14"/>
      <c r="M539" s="49"/>
    </row>
    <row r="540" spans="9:13" x14ac:dyDescent="0.25">
      <c r="I540" s="14"/>
      <c r="M540" s="49"/>
    </row>
    <row r="541" spans="9:13" x14ac:dyDescent="0.25">
      <c r="I541" s="14"/>
      <c r="M541" s="49"/>
    </row>
    <row r="542" spans="9:13" x14ac:dyDescent="0.25">
      <c r="I542" s="14"/>
      <c r="M542" s="49"/>
    </row>
    <row r="543" spans="9:13" x14ac:dyDescent="0.25">
      <c r="M543" s="49"/>
    </row>
    <row r="544" spans="9:13" x14ac:dyDescent="0.25">
      <c r="M544" s="49"/>
    </row>
    <row r="545" spans="9:13" x14ac:dyDescent="0.25">
      <c r="M545" s="49"/>
    </row>
    <row r="546" spans="9:13" x14ac:dyDescent="0.25">
      <c r="M546" s="49"/>
    </row>
    <row r="547" spans="9:13" x14ac:dyDescent="0.25">
      <c r="M547" s="49"/>
    </row>
    <row r="548" spans="9:13" x14ac:dyDescent="0.25">
      <c r="M548" s="49"/>
    </row>
    <row r="549" spans="9:13" x14ac:dyDescent="0.25">
      <c r="M549" s="49"/>
    </row>
    <row r="550" spans="9:13" x14ac:dyDescent="0.25">
      <c r="M550" s="49"/>
    </row>
    <row r="551" spans="9:13" x14ac:dyDescent="0.25">
      <c r="M551" s="49"/>
    </row>
    <row r="552" spans="9:13" x14ac:dyDescent="0.25">
      <c r="M552" s="49"/>
    </row>
    <row r="553" spans="9:13" x14ac:dyDescent="0.25">
      <c r="M553" s="49"/>
    </row>
    <row r="554" spans="9:13" x14ac:dyDescent="0.25">
      <c r="M554" s="49"/>
    </row>
    <row r="555" spans="9:13" x14ac:dyDescent="0.25">
      <c r="M555" s="49"/>
    </row>
    <row r="556" spans="9:13" x14ac:dyDescent="0.25">
      <c r="M556" s="49"/>
    </row>
    <row r="557" spans="9:13" x14ac:dyDescent="0.25">
      <c r="M557" s="49"/>
    </row>
    <row r="558" spans="9:13" x14ac:dyDescent="0.25">
      <c r="I558" s="14"/>
      <c r="M558" s="49"/>
    </row>
    <row r="559" spans="9:13" x14ac:dyDescent="0.25">
      <c r="I559" s="14"/>
      <c r="M559" s="49"/>
    </row>
    <row r="560" spans="9:13" x14ac:dyDescent="0.25">
      <c r="I560" s="14"/>
      <c r="M560" s="49"/>
    </row>
    <row r="561" spans="9:13" x14ac:dyDescent="0.25">
      <c r="I561" s="14"/>
      <c r="M561" s="49"/>
    </row>
    <row r="562" spans="9:13" x14ac:dyDescent="0.25">
      <c r="M562" s="49"/>
    </row>
    <row r="563" spans="9:13" x14ac:dyDescent="0.25">
      <c r="M563" s="49"/>
    </row>
    <row r="564" spans="9:13" x14ac:dyDescent="0.25">
      <c r="M564" s="49"/>
    </row>
    <row r="565" spans="9:13" x14ac:dyDescent="0.25">
      <c r="M565" s="49"/>
    </row>
    <row r="566" spans="9:13" x14ac:dyDescent="0.25">
      <c r="M566" s="49"/>
    </row>
    <row r="567" spans="9:13" x14ac:dyDescent="0.25">
      <c r="M567" s="49"/>
    </row>
    <row r="568" spans="9:13" x14ac:dyDescent="0.25">
      <c r="M568" s="49"/>
    </row>
    <row r="569" spans="9:13" x14ac:dyDescent="0.25">
      <c r="M569" s="49"/>
    </row>
    <row r="570" spans="9:13" x14ac:dyDescent="0.25">
      <c r="M570" s="49"/>
    </row>
    <row r="571" spans="9:13" x14ac:dyDescent="0.25">
      <c r="M571" s="49"/>
    </row>
    <row r="572" spans="9:13" x14ac:dyDescent="0.25">
      <c r="M572" s="49"/>
    </row>
    <row r="573" spans="9:13" x14ac:dyDescent="0.25">
      <c r="M573" s="49"/>
    </row>
    <row r="574" spans="9:13" x14ac:dyDescent="0.25">
      <c r="M574" s="49"/>
    </row>
    <row r="575" spans="9:13" x14ac:dyDescent="0.25">
      <c r="M575" s="49"/>
    </row>
    <row r="576" spans="9:13" x14ac:dyDescent="0.25">
      <c r="M576" s="49"/>
    </row>
    <row r="577" spans="9:13" x14ac:dyDescent="0.25">
      <c r="M577" s="49"/>
    </row>
    <row r="578" spans="9:13" x14ac:dyDescent="0.25">
      <c r="M578" s="49"/>
    </row>
    <row r="579" spans="9:13" x14ac:dyDescent="0.25">
      <c r="I579" s="14"/>
      <c r="M579" s="49"/>
    </row>
    <row r="580" spans="9:13" x14ac:dyDescent="0.25">
      <c r="I580" s="14"/>
      <c r="M580" s="49"/>
    </row>
    <row r="581" spans="9:13" x14ac:dyDescent="0.25">
      <c r="I581" s="14"/>
      <c r="M581" s="49"/>
    </row>
    <row r="582" spans="9:13" x14ac:dyDescent="0.25">
      <c r="I582" s="14"/>
      <c r="M582" s="49"/>
    </row>
    <row r="583" spans="9:13" x14ac:dyDescent="0.25">
      <c r="I583" s="14"/>
      <c r="M583" s="49"/>
    </row>
    <row r="584" spans="9:13" x14ac:dyDescent="0.25">
      <c r="I584" s="14"/>
      <c r="M584" s="49"/>
    </row>
    <row r="585" spans="9:13" x14ac:dyDescent="0.25">
      <c r="M585" s="49"/>
    </row>
    <row r="586" spans="9:13" x14ac:dyDescent="0.25">
      <c r="M586" s="49"/>
    </row>
    <row r="587" spans="9:13" x14ac:dyDescent="0.25">
      <c r="M587" s="49"/>
    </row>
    <row r="588" spans="9:13" x14ac:dyDescent="0.25">
      <c r="M588" s="49"/>
    </row>
    <row r="589" spans="9:13" x14ac:dyDescent="0.25">
      <c r="M589" s="49"/>
    </row>
    <row r="590" spans="9:13" x14ac:dyDescent="0.25">
      <c r="M590" s="49"/>
    </row>
    <row r="591" spans="9:13" x14ac:dyDescent="0.25">
      <c r="M591" s="49"/>
    </row>
    <row r="592" spans="9:13" x14ac:dyDescent="0.25">
      <c r="M592" s="49"/>
    </row>
    <row r="593" spans="9:13" x14ac:dyDescent="0.25">
      <c r="M593" s="49"/>
    </row>
    <row r="594" spans="9:13" x14ac:dyDescent="0.25">
      <c r="M594" s="49"/>
    </row>
    <row r="595" spans="9:13" x14ac:dyDescent="0.25">
      <c r="M595" s="49"/>
    </row>
    <row r="596" spans="9:13" x14ac:dyDescent="0.25">
      <c r="M596" s="49"/>
    </row>
    <row r="597" spans="9:13" x14ac:dyDescent="0.25">
      <c r="M597" s="49"/>
    </row>
    <row r="598" spans="9:13" x14ac:dyDescent="0.25">
      <c r="M598" s="49"/>
    </row>
    <row r="599" spans="9:13" x14ac:dyDescent="0.25">
      <c r="M599" s="49"/>
    </row>
    <row r="600" spans="9:13" x14ac:dyDescent="0.25">
      <c r="I600" s="14"/>
      <c r="M600" s="49"/>
    </row>
    <row r="601" spans="9:13" x14ac:dyDescent="0.25">
      <c r="I601" s="14"/>
      <c r="M601" s="49"/>
    </row>
    <row r="602" spans="9:13" x14ac:dyDescent="0.25">
      <c r="I602" s="14"/>
      <c r="M602" s="49"/>
    </row>
    <row r="603" spans="9:13" x14ac:dyDescent="0.25">
      <c r="I603" s="14"/>
      <c r="M603" s="49"/>
    </row>
    <row r="604" spans="9:13" x14ac:dyDescent="0.25">
      <c r="I604" s="14"/>
      <c r="M604" s="49"/>
    </row>
    <row r="605" spans="9:13" x14ac:dyDescent="0.25">
      <c r="I605" s="14"/>
      <c r="M605" s="49"/>
    </row>
    <row r="606" spans="9:13" x14ac:dyDescent="0.25">
      <c r="I606" s="14"/>
      <c r="M606" s="49"/>
    </row>
    <row r="607" spans="9:13" x14ac:dyDescent="0.25">
      <c r="I607" s="14"/>
      <c r="M607" s="49"/>
    </row>
    <row r="608" spans="9:13" x14ac:dyDescent="0.25">
      <c r="I608" s="14"/>
      <c r="M608" s="49"/>
    </row>
    <row r="609" spans="9:13" x14ac:dyDescent="0.25">
      <c r="I609" s="14"/>
      <c r="M609" s="49"/>
    </row>
    <row r="610" spans="9:13" x14ac:dyDescent="0.25">
      <c r="I610" s="14"/>
      <c r="M610" s="49"/>
    </row>
    <row r="611" spans="9:13" x14ac:dyDescent="0.25">
      <c r="I611" s="14"/>
      <c r="M611" s="49"/>
    </row>
    <row r="612" spans="9:13" x14ac:dyDescent="0.25">
      <c r="I612" s="14"/>
      <c r="M612" s="49"/>
    </row>
    <row r="613" spans="9:13" x14ac:dyDescent="0.25">
      <c r="M613" s="49"/>
    </row>
    <row r="614" spans="9:13" x14ac:dyDescent="0.25">
      <c r="M614" s="49"/>
    </row>
    <row r="615" spans="9:13" x14ac:dyDescent="0.25">
      <c r="M615" s="49"/>
    </row>
    <row r="616" spans="9:13" x14ac:dyDescent="0.25">
      <c r="M616" s="49"/>
    </row>
    <row r="617" spans="9:13" x14ac:dyDescent="0.25">
      <c r="M617" s="49"/>
    </row>
    <row r="618" spans="9:13" x14ac:dyDescent="0.25">
      <c r="M618" s="49"/>
    </row>
    <row r="619" spans="9:13" x14ac:dyDescent="0.25">
      <c r="M619" s="49"/>
    </row>
    <row r="620" spans="9:13" x14ac:dyDescent="0.25">
      <c r="M620" s="49"/>
    </row>
    <row r="621" spans="9:13" x14ac:dyDescent="0.25">
      <c r="M621" s="49"/>
    </row>
    <row r="622" spans="9:13" x14ac:dyDescent="0.25">
      <c r="M622" s="49"/>
    </row>
    <row r="623" spans="9:13" x14ac:dyDescent="0.25">
      <c r="M623" s="49"/>
    </row>
    <row r="624" spans="9:13" x14ac:dyDescent="0.25">
      <c r="M624" s="49"/>
    </row>
    <row r="625" spans="9:13" x14ac:dyDescent="0.25">
      <c r="M625" s="49"/>
    </row>
    <row r="626" spans="9:13" x14ac:dyDescent="0.25">
      <c r="M626" s="49"/>
    </row>
    <row r="627" spans="9:13" x14ac:dyDescent="0.25">
      <c r="M627" s="49"/>
    </row>
    <row r="628" spans="9:13" x14ac:dyDescent="0.25">
      <c r="M628" s="49"/>
    </row>
    <row r="629" spans="9:13" x14ac:dyDescent="0.25">
      <c r="M629" s="49"/>
    </row>
    <row r="630" spans="9:13" x14ac:dyDescent="0.25">
      <c r="M630" s="49"/>
    </row>
    <row r="631" spans="9:13" x14ac:dyDescent="0.25">
      <c r="M631" s="49"/>
    </row>
    <row r="632" spans="9:13" x14ac:dyDescent="0.25">
      <c r="M632" s="49"/>
    </row>
    <row r="633" spans="9:13" x14ac:dyDescent="0.25">
      <c r="M633" s="49"/>
    </row>
    <row r="634" spans="9:13" x14ac:dyDescent="0.25">
      <c r="M634" s="49"/>
    </row>
    <row r="635" spans="9:13" x14ac:dyDescent="0.25">
      <c r="M635" s="49"/>
    </row>
    <row r="636" spans="9:13" x14ac:dyDescent="0.25">
      <c r="M636" s="49"/>
    </row>
    <row r="637" spans="9:13" x14ac:dyDescent="0.25">
      <c r="M637" s="49"/>
    </row>
    <row r="638" spans="9:13" x14ac:dyDescent="0.25">
      <c r="I638" s="14"/>
      <c r="M638" s="49"/>
    </row>
    <row r="639" spans="9:13" x14ac:dyDescent="0.25">
      <c r="M639" s="49"/>
    </row>
    <row r="640" spans="9:13" x14ac:dyDescent="0.25">
      <c r="M640" s="49"/>
    </row>
    <row r="641" spans="9:13" x14ac:dyDescent="0.25">
      <c r="M641" s="49"/>
    </row>
    <row r="642" spans="9:13" x14ac:dyDescent="0.25">
      <c r="M642" s="49"/>
    </row>
    <row r="643" spans="9:13" x14ac:dyDescent="0.25">
      <c r="M643" s="49"/>
    </row>
    <row r="644" spans="9:13" x14ac:dyDescent="0.25">
      <c r="M644" s="49"/>
    </row>
    <row r="645" spans="9:13" x14ac:dyDescent="0.25">
      <c r="M645" s="49"/>
    </row>
    <row r="646" spans="9:13" x14ac:dyDescent="0.25">
      <c r="M646" s="49"/>
    </row>
    <row r="647" spans="9:13" x14ac:dyDescent="0.25">
      <c r="M647" s="49"/>
    </row>
    <row r="648" spans="9:13" x14ac:dyDescent="0.25">
      <c r="M648" s="49"/>
    </row>
    <row r="649" spans="9:13" x14ac:dyDescent="0.25">
      <c r="I649" s="14"/>
      <c r="M649" s="49"/>
    </row>
    <row r="650" spans="9:13" x14ac:dyDescent="0.25">
      <c r="I650" s="14"/>
      <c r="M650" s="49"/>
    </row>
    <row r="651" spans="9:13" x14ac:dyDescent="0.25">
      <c r="I651" s="14"/>
      <c r="M651" s="49"/>
    </row>
    <row r="652" spans="9:13" x14ac:dyDescent="0.25">
      <c r="I652" s="14"/>
      <c r="M652" s="49"/>
    </row>
    <row r="653" spans="9:13" x14ac:dyDescent="0.25">
      <c r="I653" s="14"/>
      <c r="M653" s="49"/>
    </row>
    <row r="654" spans="9:13" x14ac:dyDescent="0.25">
      <c r="I654" s="14"/>
      <c r="M654" s="49"/>
    </row>
    <row r="655" spans="9:13" x14ac:dyDescent="0.25">
      <c r="I655" s="14"/>
      <c r="M655" s="49"/>
    </row>
    <row r="656" spans="9:13" x14ac:dyDescent="0.25">
      <c r="I656" s="14"/>
      <c r="M656" s="49"/>
    </row>
    <row r="657" spans="9:13" x14ac:dyDescent="0.25">
      <c r="I657" s="14"/>
      <c r="M657" s="49"/>
    </row>
    <row r="658" spans="9:13" x14ac:dyDescent="0.25">
      <c r="I658" s="14"/>
      <c r="M658" s="49"/>
    </row>
    <row r="659" spans="9:13" x14ac:dyDescent="0.25">
      <c r="I659" s="14"/>
      <c r="M659" s="49"/>
    </row>
    <row r="660" spans="9:13" x14ac:dyDescent="0.25">
      <c r="I660" s="14"/>
      <c r="M660" s="49"/>
    </row>
    <row r="661" spans="9:13" x14ac:dyDescent="0.25">
      <c r="I661" s="14"/>
      <c r="M661" s="49"/>
    </row>
    <row r="662" spans="9:13" x14ac:dyDescent="0.25">
      <c r="I662" s="14"/>
      <c r="M662" s="49"/>
    </row>
    <row r="663" spans="9:13" x14ac:dyDescent="0.25">
      <c r="I663" s="14"/>
      <c r="M663" s="49"/>
    </row>
    <row r="664" spans="9:13" x14ac:dyDescent="0.25">
      <c r="I664" s="14"/>
      <c r="M664" s="49"/>
    </row>
    <row r="665" spans="9:13" x14ac:dyDescent="0.25">
      <c r="I665" s="14"/>
      <c r="M665" s="49"/>
    </row>
    <row r="666" spans="9:13" x14ac:dyDescent="0.25">
      <c r="I666" s="14"/>
      <c r="M666" s="49"/>
    </row>
    <row r="667" spans="9:13" x14ac:dyDescent="0.25">
      <c r="I667" s="14"/>
      <c r="M667" s="49"/>
    </row>
    <row r="668" spans="9:13" x14ac:dyDescent="0.25">
      <c r="I668" s="14"/>
      <c r="M668" s="49"/>
    </row>
    <row r="669" spans="9:13" x14ac:dyDescent="0.25">
      <c r="I669" s="14"/>
      <c r="M669" s="49"/>
    </row>
    <row r="670" spans="9:13" x14ac:dyDescent="0.25">
      <c r="I670" s="14"/>
      <c r="M670" s="49"/>
    </row>
    <row r="671" spans="9:13" x14ac:dyDescent="0.25">
      <c r="M671" s="49"/>
    </row>
    <row r="672" spans="9:13" x14ac:dyDescent="0.25">
      <c r="M672" s="49"/>
    </row>
    <row r="673" spans="13:13" x14ac:dyDescent="0.25">
      <c r="M673" s="49"/>
    </row>
    <row r="674" spans="13:13" x14ac:dyDescent="0.25">
      <c r="M674" s="49"/>
    </row>
    <row r="675" spans="13:13" x14ac:dyDescent="0.25">
      <c r="M675" s="49"/>
    </row>
    <row r="676" spans="13:13" x14ac:dyDescent="0.25">
      <c r="M676" s="49"/>
    </row>
    <row r="677" spans="13:13" x14ac:dyDescent="0.25">
      <c r="M677" s="49"/>
    </row>
    <row r="678" spans="13:13" x14ac:dyDescent="0.25">
      <c r="M678" s="49"/>
    </row>
    <row r="679" spans="13:13" x14ac:dyDescent="0.25">
      <c r="M679" s="49"/>
    </row>
    <row r="680" spans="13:13" x14ac:dyDescent="0.25">
      <c r="M680" s="49"/>
    </row>
    <row r="681" spans="13:13" x14ac:dyDescent="0.25">
      <c r="M681" s="49"/>
    </row>
    <row r="682" spans="13:13" x14ac:dyDescent="0.25">
      <c r="M682" s="49"/>
    </row>
    <row r="683" spans="13:13" x14ac:dyDescent="0.25">
      <c r="M683" s="49"/>
    </row>
    <row r="684" spans="13:13" x14ac:dyDescent="0.25">
      <c r="M684" s="49"/>
    </row>
    <row r="685" spans="13:13" x14ac:dyDescent="0.25">
      <c r="M685" s="49"/>
    </row>
    <row r="686" spans="13:13" x14ac:dyDescent="0.25">
      <c r="M686" s="49"/>
    </row>
    <row r="687" spans="13:13" x14ac:dyDescent="0.25">
      <c r="M687" s="49"/>
    </row>
    <row r="688" spans="13:13" x14ac:dyDescent="0.25">
      <c r="M688" s="49"/>
    </row>
    <row r="689" spans="13:13" x14ac:dyDescent="0.25">
      <c r="M689" s="49"/>
    </row>
    <row r="690" spans="13:13" x14ac:dyDescent="0.25">
      <c r="M690" s="49"/>
    </row>
    <row r="691" spans="13:13" x14ac:dyDescent="0.25">
      <c r="M691" s="49"/>
    </row>
    <row r="692" spans="13:13" x14ac:dyDescent="0.25">
      <c r="M692" s="49"/>
    </row>
    <row r="693" spans="13:13" x14ac:dyDescent="0.25">
      <c r="M693" s="49"/>
    </row>
    <row r="694" spans="13:13" x14ac:dyDescent="0.25">
      <c r="M694" s="49"/>
    </row>
    <row r="695" spans="13:13" x14ac:dyDescent="0.25">
      <c r="M695" s="49"/>
    </row>
    <row r="696" spans="13:13" x14ac:dyDescent="0.25">
      <c r="M696" s="49"/>
    </row>
    <row r="697" spans="13:13" x14ac:dyDescent="0.25">
      <c r="M697" s="49"/>
    </row>
    <row r="698" spans="13:13" x14ac:dyDescent="0.25">
      <c r="M698" s="49"/>
    </row>
    <row r="699" spans="13:13" x14ac:dyDescent="0.25">
      <c r="M699" s="49"/>
    </row>
    <row r="700" spans="13:13" x14ac:dyDescent="0.25">
      <c r="M700" s="49"/>
    </row>
    <row r="701" spans="13:13" x14ac:dyDescent="0.25">
      <c r="M701" s="49"/>
    </row>
    <row r="702" spans="13:13" x14ac:dyDescent="0.25">
      <c r="M702" s="49"/>
    </row>
    <row r="703" spans="13:13" x14ac:dyDescent="0.25">
      <c r="M703" s="49"/>
    </row>
    <row r="704" spans="13:13" x14ac:dyDescent="0.25">
      <c r="M704" s="49"/>
    </row>
    <row r="705" spans="13:13" x14ac:dyDescent="0.25">
      <c r="M705" s="49"/>
    </row>
    <row r="706" spans="13:13" x14ac:dyDescent="0.25">
      <c r="M706" s="49"/>
    </row>
    <row r="707" spans="13:13" x14ac:dyDescent="0.25">
      <c r="M707" s="49"/>
    </row>
    <row r="708" spans="13:13" x14ac:dyDescent="0.25">
      <c r="M708" s="49"/>
    </row>
    <row r="709" spans="13:13" x14ac:dyDescent="0.25">
      <c r="M709" s="49"/>
    </row>
    <row r="710" spans="13:13" x14ac:dyDescent="0.25">
      <c r="M710" s="49"/>
    </row>
    <row r="711" spans="13:13" x14ac:dyDescent="0.25">
      <c r="M711" s="49"/>
    </row>
    <row r="712" spans="13:13" x14ac:dyDescent="0.25">
      <c r="M712" s="49"/>
    </row>
    <row r="713" spans="13:13" x14ac:dyDescent="0.25">
      <c r="M713" s="49"/>
    </row>
    <row r="714" spans="13:13" x14ac:dyDescent="0.25">
      <c r="M714" s="49"/>
    </row>
    <row r="715" spans="13:13" x14ac:dyDescent="0.25">
      <c r="M715" s="49"/>
    </row>
    <row r="716" spans="13:13" x14ac:dyDescent="0.25">
      <c r="M716" s="49"/>
    </row>
    <row r="717" spans="13:13" x14ac:dyDescent="0.25">
      <c r="M717" s="49"/>
    </row>
    <row r="718" spans="13:13" x14ac:dyDescent="0.25">
      <c r="M718" s="49"/>
    </row>
    <row r="719" spans="13:13" x14ac:dyDescent="0.25">
      <c r="M719" s="49"/>
    </row>
    <row r="720" spans="13:13" x14ac:dyDescent="0.25">
      <c r="M720" s="49"/>
    </row>
    <row r="721" spans="13:13" x14ac:dyDescent="0.25">
      <c r="M721" s="49"/>
    </row>
    <row r="722" spans="13:13" x14ac:dyDescent="0.25">
      <c r="M722" s="49"/>
    </row>
    <row r="723" spans="13:13" x14ac:dyDescent="0.25">
      <c r="M723" s="49"/>
    </row>
    <row r="724" spans="13:13" x14ac:dyDescent="0.25">
      <c r="M724" s="49"/>
    </row>
    <row r="725" spans="13:13" x14ac:dyDescent="0.25">
      <c r="M725" s="49"/>
    </row>
    <row r="726" spans="13:13" x14ac:dyDescent="0.25">
      <c r="M726" s="49"/>
    </row>
    <row r="727" spans="13:13" x14ac:dyDescent="0.25">
      <c r="M727" s="49"/>
    </row>
    <row r="728" spans="13:13" x14ac:dyDescent="0.25">
      <c r="M728" s="49"/>
    </row>
    <row r="729" spans="13:13" x14ac:dyDescent="0.25">
      <c r="M729" s="49"/>
    </row>
    <row r="730" spans="13:13" x14ac:dyDescent="0.25">
      <c r="M730" s="49"/>
    </row>
    <row r="731" spans="13:13" x14ac:dyDescent="0.25">
      <c r="M731" s="49"/>
    </row>
    <row r="732" spans="13:13" x14ac:dyDescent="0.25">
      <c r="M732" s="49"/>
    </row>
    <row r="733" spans="13:13" x14ac:dyDescent="0.25">
      <c r="M733" s="49"/>
    </row>
    <row r="734" spans="13:13" x14ac:dyDescent="0.25">
      <c r="M734" s="49"/>
    </row>
    <row r="735" spans="13:13" x14ac:dyDescent="0.25">
      <c r="M735" s="49"/>
    </row>
    <row r="736" spans="13:13" x14ac:dyDescent="0.25">
      <c r="M736" s="49"/>
    </row>
    <row r="737" spans="9:13" x14ac:dyDescent="0.25">
      <c r="M737" s="49"/>
    </row>
    <row r="738" spans="9:13" x14ac:dyDescent="0.25">
      <c r="M738" s="49"/>
    </row>
    <row r="739" spans="9:13" x14ac:dyDescent="0.25">
      <c r="M739" s="49"/>
    </row>
    <row r="740" spans="9:13" x14ac:dyDescent="0.25">
      <c r="M740" s="49"/>
    </row>
    <row r="741" spans="9:13" x14ac:dyDescent="0.25">
      <c r="M741" s="49"/>
    </row>
    <row r="742" spans="9:13" x14ac:dyDescent="0.25">
      <c r="M742" s="49"/>
    </row>
    <row r="743" spans="9:13" x14ac:dyDescent="0.25">
      <c r="I743" s="14"/>
      <c r="M743" s="49"/>
    </row>
    <row r="744" spans="9:13" x14ac:dyDescent="0.25">
      <c r="I744" s="14"/>
      <c r="M744" s="49"/>
    </row>
    <row r="745" spans="9:13" x14ac:dyDescent="0.25">
      <c r="I745" s="14"/>
      <c r="M745" s="49"/>
    </row>
    <row r="746" spans="9:13" x14ac:dyDescent="0.25">
      <c r="I746" s="14"/>
      <c r="M746" s="49"/>
    </row>
    <row r="747" spans="9:13" x14ac:dyDescent="0.25">
      <c r="I747" s="14"/>
      <c r="M747" s="49"/>
    </row>
    <row r="748" spans="9:13" x14ac:dyDescent="0.25">
      <c r="I748" s="14"/>
      <c r="M748" s="49"/>
    </row>
    <row r="749" spans="9:13" x14ac:dyDescent="0.25">
      <c r="I749" s="14"/>
      <c r="M749" s="49"/>
    </row>
    <row r="750" spans="9:13" x14ac:dyDescent="0.25">
      <c r="I750" s="14"/>
      <c r="M750" s="49"/>
    </row>
    <row r="751" spans="9:13" x14ac:dyDescent="0.25">
      <c r="I751" s="14"/>
      <c r="M751" s="49"/>
    </row>
    <row r="752" spans="9:13" x14ac:dyDescent="0.25">
      <c r="I752" s="14"/>
      <c r="M752" s="49"/>
    </row>
    <row r="753" spans="9:13" x14ac:dyDescent="0.25">
      <c r="M753" s="49"/>
    </row>
    <row r="754" spans="9:13" x14ac:dyDescent="0.25">
      <c r="M754" s="49"/>
    </row>
    <row r="755" spans="9:13" x14ac:dyDescent="0.25">
      <c r="M755" s="49"/>
    </row>
    <row r="756" spans="9:13" x14ac:dyDescent="0.25">
      <c r="M756" s="49"/>
    </row>
    <row r="757" spans="9:13" x14ac:dyDescent="0.25">
      <c r="M757" s="49"/>
    </row>
    <row r="758" spans="9:13" x14ac:dyDescent="0.25">
      <c r="M758" s="49"/>
    </row>
    <row r="759" spans="9:13" x14ac:dyDescent="0.25">
      <c r="M759" s="49"/>
    </row>
    <row r="760" spans="9:13" x14ac:dyDescent="0.25">
      <c r="M760" s="49"/>
    </row>
    <row r="761" spans="9:13" x14ac:dyDescent="0.25">
      <c r="M761" s="49"/>
    </row>
    <row r="762" spans="9:13" x14ac:dyDescent="0.25">
      <c r="M762" s="49"/>
    </row>
    <row r="763" spans="9:13" x14ac:dyDescent="0.25">
      <c r="M763" s="49"/>
    </row>
    <row r="764" spans="9:13" x14ac:dyDescent="0.25">
      <c r="M764" s="49"/>
    </row>
    <row r="765" spans="9:13" x14ac:dyDescent="0.25">
      <c r="M765" s="49"/>
    </row>
    <row r="766" spans="9:13" x14ac:dyDescent="0.25">
      <c r="M766" s="49"/>
    </row>
    <row r="767" spans="9:13" x14ac:dyDescent="0.25">
      <c r="I767" s="14"/>
      <c r="M767" s="49"/>
    </row>
    <row r="768" spans="9:13" x14ac:dyDescent="0.25">
      <c r="I768" s="14"/>
      <c r="M768" s="49"/>
    </row>
    <row r="769" spans="9:13" x14ac:dyDescent="0.25">
      <c r="M769" s="49"/>
    </row>
    <row r="770" spans="9:13" x14ac:dyDescent="0.25">
      <c r="M770" s="49"/>
    </row>
    <row r="771" spans="9:13" x14ac:dyDescent="0.25">
      <c r="M771" s="49"/>
    </row>
    <row r="772" spans="9:13" x14ac:dyDescent="0.25">
      <c r="I772" s="14"/>
      <c r="M772" s="49"/>
    </row>
    <row r="773" spans="9:13" x14ac:dyDescent="0.25">
      <c r="M773" s="49"/>
    </row>
    <row r="774" spans="9:13" x14ac:dyDescent="0.25">
      <c r="I774" s="14"/>
      <c r="M774" s="49"/>
    </row>
    <row r="775" spans="9:13" x14ac:dyDescent="0.25">
      <c r="I775" s="14"/>
      <c r="M775" s="49"/>
    </row>
    <row r="776" spans="9:13" x14ac:dyDescent="0.25">
      <c r="M776" s="49"/>
    </row>
    <row r="777" spans="9:13" x14ac:dyDescent="0.25">
      <c r="M777" s="49"/>
    </row>
    <row r="778" spans="9:13" x14ac:dyDescent="0.25">
      <c r="M778" s="49"/>
    </row>
    <row r="779" spans="9:13" x14ac:dyDescent="0.25">
      <c r="M779" s="49"/>
    </row>
    <row r="780" spans="9:13" x14ac:dyDescent="0.25">
      <c r="M780" s="49"/>
    </row>
    <row r="781" spans="9:13" x14ac:dyDescent="0.25">
      <c r="I781" s="14"/>
      <c r="M781" s="49"/>
    </row>
    <row r="782" spans="9:13" x14ac:dyDescent="0.25">
      <c r="I782" s="14"/>
      <c r="M782" s="49"/>
    </row>
    <row r="783" spans="9:13" x14ac:dyDescent="0.25">
      <c r="I783" s="14"/>
      <c r="M783" s="49"/>
    </row>
    <row r="784" spans="9:13" x14ac:dyDescent="0.25">
      <c r="I784" s="14"/>
      <c r="M784" s="49"/>
    </row>
    <row r="785" spans="9:13" x14ac:dyDescent="0.25">
      <c r="M785" s="49"/>
    </row>
    <row r="786" spans="9:13" x14ac:dyDescent="0.25">
      <c r="M786" s="49"/>
    </row>
    <row r="787" spans="9:13" x14ac:dyDescent="0.25">
      <c r="M787" s="49"/>
    </row>
    <row r="788" spans="9:13" x14ac:dyDescent="0.25">
      <c r="M788" s="49"/>
    </row>
    <row r="789" spans="9:13" x14ac:dyDescent="0.25">
      <c r="I789" s="14"/>
      <c r="M789" s="49"/>
    </row>
    <row r="790" spans="9:13" x14ac:dyDescent="0.25">
      <c r="I790" s="14"/>
      <c r="M790" s="49"/>
    </row>
    <row r="791" spans="9:13" x14ac:dyDescent="0.25">
      <c r="I791" s="14"/>
      <c r="M791" s="49"/>
    </row>
    <row r="792" spans="9:13" x14ac:dyDescent="0.25">
      <c r="I792" s="14"/>
      <c r="M792" s="49"/>
    </row>
    <row r="793" spans="9:13" x14ac:dyDescent="0.25">
      <c r="I793" s="14"/>
      <c r="M793" s="49"/>
    </row>
    <row r="794" spans="9:13" x14ac:dyDescent="0.25">
      <c r="I794" s="14"/>
      <c r="M794" s="49"/>
    </row>
    <row r="795" spans="9:13" x14ac:dyDescent="0.25">
      <c r="I795" s="14"/>
      <c r="M795" s="49"/>
    </row>
    <row r="796" spans="9:13" x14ac:dyDescent="0.25">
      <c r="I796" s="14"/>
      <c r="M796" s="49"/>
    </row>
    <row r="797" spans="9:13" x14ac:dyDescent="0.25">
      <c r="I797" s="14"/>
      <c r="M797" s="49"/>
    </row>
    <row r="798" spans="9:13" x14ac:dyDescent="0.25">
      <c r="I798" s="14"/>
      <c r="M798" s="49"/>
    </row>
    <row r="799" spans="9:13" x14ac:dyDescent="0.25">
      <c r="M799" s="49"/>
    </row>
    <row r="800" spans="9:13" x14ac:dyDescent="0.25">
      <c r="M800" s="49"/>
    </row>
    <row r="801" spans="13:13" x14ac:dyDescent="0.25">
      <c r="M801" s="49"/>
    </row>
    <row r="802" spans="13:13" x14ac:dyDescent="0.25">
      <c r="M802" s="49"/>
    </row>
    <row r="803" spans="13:13" x14ac:dyDescent="0.25">
      <c r="M803" s="49"/>
    </row>
    <row r="804" spans="13:13" x14ac:dyDescent="0.25">
      <c r="M804" s="49"/>
    </row>
    <row r="805" spans="13:13" x14ac:dyDescent="0.25">
      <c r="M805" s="49"/>
    </row>
    <row r="806" spans="13:13" x14ac:dyDescent="0.25">
      <c r="M806" s="49"/>
    </row>
    <row r="807" spans="13:13" x14ac:dyDescent="0.25">
      <c r="M807" s="49"/>
    </row>
    <row r="808" spans="13:13" x14ac:dyDescent="0.25">
      <c r="M808" s="49"/>
    </row>
    <row r="809" spans="13:13" x14ac:dyDescent="0.25">
      <c r="M809" s="49"/>
    </row>
    <row r="810" spans="13:13" x14ac:dyDescent="0.25">
      <c r="M810" s="49"/>
    </row>
    <row r="811" spans="13:13" x14ac:dyDescent="0.25">
      <c r="M811" s="49"/>
    </row>
    <row r="812" spans="13:13" x14ac:dyDescent="0.25">
      <c r="M812" s="49"/>
    </row>
    <row r="813" spans="13:13" x14ac:dyDescent="0.25">
      <c r="M813" s="49"/>
    </row>
    <row r="814" spans="13:13" x14ac:dyDescent="0.25">
      <c r="M814" s="49"/>
    </row>
    <row r="815" spans="13:13" x14ac:dyDescent="0.25">
      <c r="M815" s="49"/>
    </row>
    <row r="816" spans="13:13" x14ac:dyDescent="0.25">
      <c r="M816" s="49"/>
    </row>
    <row r="817" spans="9:13" x14ac:dyDescent="0.25">
      <c r="M817" s="49"/>
    </row>
    <row r="818" spans="9:13" x14ac:dyDescent="0.25">
      <c r="M818" s="49"/>
    </row>
    <row r="819" spans="9:13" x14ac:dyDescent="0.25">
      <c r="M819" s="49"/>
    </row>
    <row r="820" spans="9:13" x14ac:dyDescent="0.25">
      <c r="M820" s="49"/>
    </row>
    <row r="821" spans="9:13" x14ac:dyDescent="0.25">
      <c r="I821" s="14"/>
      <c r="M821" s="49"/>
    </row>
    <row r="822" spans="9:13" x14ac:dyDescent="0.25">
      <c r="I822" s="14"/>
      <c r="M822" s="49"/>
    </row>
    <row r="823" spans="9:13" x14ac:dyDescent="0.25">
      <c r="I823" s="14"/>
      <c r="M823" s="49"/>
    </row>
    <row r="824" spans="9:13" x14ac:dyDescent="0.25">
      <c r="I824" s="14"/>
      <c r="M824" s="49"/>
    </row>
    <row r="825" spans="9:13" x14ac:dyDescent="0.25">
      <c r="I825" s="14"/>
      <c r="M825" s="49"/>
    </row>
    <row r="826" spans="9:13" x14ac:dyDescent="0.25">
      <c r="I826" s="14"/>
      <c r="M826" s="49"/>
    </row>
    <row r="827" spans="9:13" x14ac:dyDescent="0.25">
      <c r="I827" s="14"/>
      <c r="M827" s="49"/>
    </row>
    <row r="828" spans="9:13" x14ac:dyDescent="0.25">
      <c r="I828" s="14"/>
      <c r="M828" s="49"/>
    </row>
    <row r="829" spans="9:13" x14ac:dyDescent="0.25">
      <c r="I829" s="14"/>
      <c r="M829" s="49"/>
    </row>
    <row r="830" spans="9:13" x14ac:dyDescent="0.25">
      <c r="I830" s="14"/>
      <c r="M830" s="49"/>
    </row>
    <row r="831" spans="9:13" x14ac:dyDescent="0.25">
      <c r="I831" s="14"/>
      <c r="M831" s="49"/>
    </row>
    <row r="832" spans="9:13" x14ac:dyDescent="0.25">
      <c r="I832" s="14"/>
      <c r="M832" s="49"/>
    </row>
    <row r="833" spans="9:13" x14ac:dyDescent="0.25">
      <c r="I833" s="14"/>
      <c r="M833" s="49"/>
    </row>
    <row r="834" spans="9:13" x14ac:dyDescent="0.25">
      <c r="I834" s="14"/>
      <c r="M834" s="49"/>
    </row>
    <row r="835" spans="9:13" x14ac:dyDescent="0.25">
      <c r="I835" s="14"/>
      <c r="M835" s="49"/>
    </row>
    <row r="836" spans="9:13" x14ac:dyDescent="0.25">
      <c r="I836" s="14"/>
      <c r="M836" s="49"/>
    </row>
    <row r="837" spans="9:13" x14ac:dyDescent="0.25">
      <c r="I837" s="14"/>
      <c r="M837" s="49"/>
    </row>
    <row r="838" spans="9:13" x14ac:dyDescent="0.25">
      <c r="M838" s="49"/>
    </row>
    <row r="839" spans="9:13" x14ac:dyDescent="0.25">
      <c r="M839" s="49"/>
    </row>
    <row r="840" spans="9:13" x14ac:dyDescent="0.25">
      <c r="M840" s="49"/>
    </row>
    <row r="841" spans="9:13" x14ac:dyDescent="0.25">
      <c r="M841" s="49"/>
    </row>
    <row r="842" spans="9:13" x14ac:dyDescent="0.25">
      <c r="M842" s="49"/>
    </row>
    <row r="843" spans="9:13" x14ac:dyDescent="0.25">
      <c r="M843" s="49"/>
    </row>
    <row r="844" spans="9:13" x14ac:dyDescent="0.25">
      <c r="M844" s="49"/>
    </row>
    <row r="845" spans="9:13" x14ac:dyDescent="0.25">
      <c r="M845" s="49"/>
    </row>
    <row r="846" spans="9:13" x14ac:dyDescent="0.25">
      <c r="M846" s="49"/>
    </row>
    <row r="847" spans="9:13" x14ac:dyDescent="0.25">
      <c r="M847" s="49"/>
    </row>
    <row r="848" spans="9:13" x14ac:dyDescent="0.25">
      <c r="M848" s="49"/>
    </row>
    <row r="849" spans="13:13" x14ac:dyDescent="0.25">
      <c r="M849" s="49"/>
    </row>
    <row r="850" spans="13:13" x14ac:dyDescent="0.25">
      <c r="M850" s="49"/>
    </row>
    <row r="851" spans="13:13" x14ac:dyDescent="0.25">
      <c r="M851" s="49"/>
    </row>
    <row r="852" spans="13:13" x14ac:dyDescent="0.25">
      <c r="M852" s="49"/>
    </row>
    <row r="853" spans="13:13" x14ac:dyDescent="0.25">
      <c r="M853" s="49"/>
    </row>
    <row r="854" spans="13:13" x14ac:dyDescent="0.25">
      <c r="M854" s="49"/>
    </row>
    <row r="855" spans="13:13" x14ac:dyDescent="0.25">
      <c r="M855" s="49"/>
    </row>
    <row r="856" spans="13:13" x14ac:dyDescent="0.25">
      <c r="M856" s="49"/>
    </row>
    <row r="857" spans="13:13" x14ac:dyDescent="0.25">
      <c r="M857" s="49"/>
    </row>
    <row r="858" spans="13:13" x14ac:dyDescent="0.25">
      <c r="M858" s="49"/>
    </row>
    <row r="859" spans="13:13" x14ac:dyDescent="0.25">
      <c r="M859" s="49"/>
    </row>
    <row r="860" spans="13:13" x14ac:dyDescent="0.25">
      <c r="M860" s="49"/>
    </row>
    <row r="861" spans="13:13" x14ac:dyDescent="0.25">
      <c r="M861" s="49"/>
    </row>
    <row r="862" spans="13:13" x14ac:dyDescent="0.25">
      <c r="M862" s="49"/>
    </row>
    <row r="863" spans="13:13" x14ac:dyDescent="0.25">
      <c r="M863" s="49"/>
    </row>
    <row r="864" spans="13:13" x14ac:dyDescent="0.25">
      <c r="M864" s="49"/>
    </row>
    <row r="865" spans="9:13" x14ac:dyDescent="0.25">
      <c r="M865" s="49"/>
    </row>
    <row r="866" spans="9:13" x14ac:dyDescent="0.25">
      <c r="M866" s="49"/>
    </row>
    <row r="867" spans="9:13" x14ac:dyDescent="0.25">
      <c r="M867" s="49"/>
    </row>
    <row r="868" spans="9:13" x14ac:dyDescent="0.25">
      <c r="M868" s="49"/>
    </row>
    <row r="869" spans="9:13" x14ac:dyDescent="0.25">
      <c r="I869" s="14"/>
      <c r="M869" s="49"/>
    </row>
    <row r="870" spans="9:13" x14ac:dyDescent="0.25">
      <c r="I870" s="14"/>
      <c r="M870" s="49"/>
    </row>
    <row r="871" spans="9:13" x14ac:dyDescent="0.25">
      <c r="I871" s="14"/>
      <c r="M871" s="49"/>
    </row>
    <row r="872" spans="9:13" x14ac:dyDescent="0.25">
      <c r="I872" s="14"/>
      <c r="M872" s="49"/>
    </row>
    <row r="873" spans="9:13" x14ac:dyDescent="0.25">
      <c r="I873" s="14"/>
      <c r="M873" s="49"/>
    </row>
    <row r="874" spans="9:13" x14ac:dyDescent="0.25">
      <c r="I874" s="14"/>
      <c r="M874" s="49"/>
    </row>
    <row r="875" spans="9:13" x14ac:dyDescent="0.25">
      <c r="I875" s="14"/>
      <c r="M875" s="49"/>
    </row>
    <row r="876" spans="9:13" x14ac:dyDescent="0.25">
      <c r="I876" s="14"/>
      <c r="M876" s="49"/>
    </row>
    <row r="877" spans="9:13" x14ac:dyDescent="0.25">
      <c r="M877" s="49"/>
    </row>
    <row r="878" spans="9:13" x14ac:dyDescent="0.25">
      <c r="M878" s="49"/>
    </row>
    <row r="879" spans="9:13" x14ac:dyDescent="0.25">
      <c r="M879" s="49"/>
    </row>
    <row r="880" spans="9:13" x14ac:dyDescent="0.25">
      <c r="M880" s="49"/>
    </row>
    <row r="881" spans="9:13" x14ac:dyDescent="0.25">
      <c r="M881" s="49"/>
    </row>
    <row r="882" spans="9:13" x14ac:dyDescent="0.25">
      <c r="M882" s="49"/>
    </row>
    <row r="883" spans="9:13" x14ac:dyDescent="0.25">
      <c r="M883" s="49"/>
    </row>
    <row r="884" spans="9:13" x14ac:dyDescent="0.25">
      <c r="M884" s="49"/>
    </row>
    <row r="885" spans="9:13" x14ac:dyDescent="0.25">
      <c r="M885" s="49"/>
    </row>
    <row r="886" spans="9:13" x14ac:dyDescent="0.25">
      <c r="M886" s="49"/>
    </row>
    <row r="887" spans="9:13" x14ac:dyDescent="0.25">
      <c r="I887" s="14"/>
      <c r="M887" s="49"/>
    </row>
    <row r="888" spans="9:13" x14ac:dyDescent="0.25">
      <c r="I888" s="14"/>
      <c r="M888" s="49"/>
    </row>
    <row r="889" spans="9:13" x14ac:dyDescent="0.25">
      <c r="I889" s="14"/>
      <c r="M889" s="49"/>
    </row>
    <row r="890" spans="9:13" x14ac:dyDescent="0.25">
      <c r="I890" s="14"/>
      <c r="M890" s="49"/>
    </row>
    <row r="891" spans="9:13" x14ac:dyDescent="0.25">
      <c r="I891" s="14"/>
      <c r="M891" s="49"/>
    </row>
    <row r="892" spans="9:13" x14ac:dyDescent="0.25">
      <c r="I892" s="14"/>
      <c r="M892" s="49"/>
    </row>
    <row r="893" spans="9:13" x14ac:dyDescent="0.25">
      <c r="I893" s="14"/>
      <c r="M893" s="49"/>
    </row>
    <row r="894" spans="9:13" x14ac:dyDescent="0.25">
      <c r="I894" s="14"/>
      <c r="M894" s="49"/>
    </row>
    <row r="895" spans="9:13" x14ac:dyDescent="0.25">
      <c r="I895" s="14"/>
      <c r="M895" s="49"/>
    </row>
    <row r="896" spans="9:13" x14ac:dyDescent="0.25">
      <c r="I896" s="14"/>
      <c r="M896" s="49"/>
    </row>
    <row r="897" spans="13:13" x14ac:dyDescent="0.25">
      <c r="M897" s="49"/>
    </row>
    <row r="898" spans="13:13" x14ac:dyDescent="0.25">
      <c r="M898" s="49"/>
    </row>
    <row r="899" spans="13:13" x14ac:dyDescent="0.25">
      <c r="M899" s="49"/>
    </row>
    <row r="900" spans="13:13" x14ac:dyDescent="0.25">
      <c r="M900" s="49"/>
    </row>
    <row r="901" spans="13:13" x14ac:dyDescent="0.25">
      <c r="M901" s="49"/>
    </row>
    <row r="902" spans="13:13" x14ac:dyDescent="0.25">
      <c r="M902" s="49"/>
    </row>
    <row r="903" spans="13:13" x14ac:dyDescent="0.25">
      <c r="M903" s="49"/>
    </row>
    <row r="904" spans="13:13" x14ac:dyDescent="0.25">
      <c r="M904" s="49"/>
    </row>
    <row r="905" spans="13:13" x14ac:dyDescent="0.25">
      <c r="M905" s="49"/>
    </row>
    <row r="906" spans="13:13" x14ac:dyDescent="0.25">
      <c r="M906" s="49"/>
    </row>
    <row r="907" spans="13:13" x14ac:dyDescent="0.25">
      <c r="M907" s="49"/>
    </row>
    <row r="908" spans="13:13" x14ac:dyDescent="0.25">
      <c r="M908" s="49"/>
    </row>
    <row r="909" spans="13:13" x14ac:dyDescent="0.25">
      <c r="M909" s="49"/>
    </row>
    <row r="910" spans="13:13" x14ac:dyDescent="0.25">
      <c r="M910" s="49"/>
    </row>
    <row r="911" spans="13:13" x14ac:dyDescent="0.25">
      <c r="M911" s="49"/>
    </row>
    <row r="912" spans="13:13" x14ac:dyDescent="0.25">
      <c r="M912" s="49"/>
    </row>
    <row r="913" spans="13:13" x14ac:dyDescent="0.25">
      <c r="M913" s="49"/>
    </row>
    <row r="914" spans="13:13" x14ac:dyDescent="0.25">
      <c r="M914" s="49"/>
    </row>
    <row r="915" spans="13:13" x14ac:dyDescent="0.25">
      <c r="M915" s="49"/>
    </row>
    <row r="916" spans="13:13" x14ac:dyDescent="0.25">
      <c r="M916" s="49"/>
    </row>
    <row r="917" spans="13:13" x14ac:dyDescent="0.25">
      <c r="M917" s="49"/>
    </row>
    <row r="918" spans="13:13" x14ac:dyDescent="0.25">
      <c r="M918" s="49"/>
    </row>
    <row r="919" spans="13:13" x14ac:dyDescent="0.25">
      <c r="M919" s="49"/>
    </row>
    <row r="920" spans="13:13" x14ac:dyDescent="0.25">
      <c r="M920" s="49"/>
    </row>
    <row r="921" spans="13:13" x14ac:dyDescent="0.25">
      <c r="M921" s="49"/>
    </row>
    <row r="922" spans="13:13" x14ac:dyDescent="0.25">
      <c r="M922" s="49"/>
    </row>
    <row r="923" spans="13:13" x14ac:dyDescent="0.25">
      <c r="M923" s="49"/>
    </row>
    <row r="924" spans="13:13" x14ac:dyDescent="0.25">
      <c r="M924" s="49"/>
    </row>
    <row r="925" spans="13:13" x14ac:dyDescent="0.25">
      <c r="M925" s="49"/>
    </row>
    <row r="926" spans="13:13" x14ac:dyDescent="0.25">
      <c r="M926" s="49"/>
    </row>
    <row r="927" spans="13:13" x14ac:dyDescent="0.25">
      <c r="M927" s="49"/>
    </row>
    <row r="928" spans="13:13" x14ac:dyDescent="0.25">
      <c r="M928" s="49"/>
    </row>
    <row r="929" spans="9:13" x14ac:dyDescent="0.25">
      <c r="M929" s="49"/>
    </row>
    <row r="930" spans="9:13" x14ac:dyDescent="0.25">
      <c r="M930" s="49"/>
    </row>
    <row r="931" spans="9:13" x14ac:dyDescent="0.25">
      <c r="M931" s="49"/>
    </row>
    <row r="932" spans="9:13" x14ac:dyDescent="0.25">
      <c r="M932" s="49"/>
    </row>
    <row r="933" spans="9:13" x14ac:dyDescent="0.25">
      <c r="I933" s="14"/>
      <c r="M933" s="49"/>
    </row>
    <row r="934" spans="9:13" x14ac:dyDescent="0.25">
      <c r="I934" s="14"/>
      <c r="M934" s="49"/>
    </row>
    <row r="935" spans="9:13" x14ac:dyDescent="0.25">
      <c r="M935" s="49"/>
    </row>
    <row r="936" spans="9:13" x14ac:dyDescent="0.25">
      <c r="I936" s="14"/>
      <c r="M936" s="49"/>
    </row>
    <row r="937" spans="9:13" x14ac:dyDescent="0.25">
      <c r="I937" s="14"/>
      <c r="M937" s="49"/>
    </row>
    <row r="938" spans="9:13" x14ac:dyDescent="0.25">
      <c r="I938" s="14"/>
      <c r="M938" s="49"/>
    </row>
    <row r="939" spans="9:13" x14ac:dyDescent="0.25">
      <c r="M939" s="49"/>
    </row>
    <row r="940" spans="9:13" x14ac:dyDescent="0.25">
      <c r="M940" s="49"/>
    </row>
    <row r="941" spans="9:13" x14ac:dyDescent="0.25">
      <c r="M941" s="49"/>
    </row>
    <row r="942" spans="9:13" x14ac:dyDescent="0.25">
      <c r="I942" s="14"/>
      <c r="M942" s="49"/>
    </row>
    <row r="943" spans="9:13" x14ac:dyDescent="0.25">
      <c r="I943" s="14"/>
      <c r="M943" s="49"/>
    </row>
    <row r="944" spans="9:13" x14ac:dyDescent="0.25">
      <c r="I944" s="14"/>
      <c r="M944" s="49"/>
    </row>
    <row r="945" spans="9:13" x14ac:dyDescent="0.25">
      <c r="I945" s="14"/>
      <c r="M945" s="49"/>
    </row>
    <row r="946" spans="9:13" x14ac:dyDescent="0.25">
      <c r="I946" s="14"/>
      <c r="M946" s="49"/>
    </row>
    <row r="947" spans="9:13" x14ac:dyDescent="0.25">
      <c r="I947" s="14"/>
      <c r="M947" s="49"/>
    </row>
    <row r="948" spans="9:13" x14ac:dyDescent="0.25">
      <c r="I948" s="14"/>
      <c r="M948" s="49"/>
    </row>
    <row r="949" spans="9:13" x14ac:dyDescent="0.25">
      <c r="I949" s="14"/>
      <c r="M949" s="49"/>
    </row>
    <row r="950" spans="9:13" x14ac:dyDescent="0.25">
      <c r="I950" s="14"/>
      <c r="M950" s="49"/>
    </row>
    <row r="951" spans="9:13" x14ac:dyDescent="0.25">
      <c r="I951" s="14"/>
      <c r="M951" s="49"/>
    </row>
    <row r="952" spans="9:13" x14ac:dyDescent="0.25">
      <c r="M952" s="49"/>
    </row>
    <row r="953" spans="9:13" x14ac:dyDescent="0.25">
      <c r="M953" s="49"/>
    </row>
    <row r="954" spans="9:13" x14ac:dyDescent="0.25">
      <c r="M954" s="49"/>
    </row>
    <row r="955" spans="9:13" x14ac:dyDescent="0.25">
      <c r="M955" s="49"/>
    </row>
    <row r="956" spans="9:13" x14ac:dyDescent="0.25">
      <c r="M956" s="49"/>
    </row>
    <row r="957" spans="9:13" x14ac:dyDescent="0.25">
      <c r="M957" s="49"/>
    </row>
    <row r="958" spans="9:13" x14ac:dyDescent="0.25">
      <c r="M958" s="49"/>
    </row>
    <row r="959" spans="9:13" x14ac:dyDescent="0.25">
      <c r="I959" s="14"/>
      <c r="M959" s="49"/>
    </row>
    <row r="960" spans="9:13" x14ac:dyDescent="0.25">
      <c r="I960" s="14"/>
      <c r="M960" s="49"/>
    </row>
    <row r="961" spans="9:13" x14ac:dyDescent="0.25">
      <c r="I961" s="14"/>
      <c r="M961" s="49"/>
    </row>
    <row r="962" spans="9:13" x14ac:dyDescent="0.25">
      <c r="I962" s="14"/>
      <c r="M962" s="49"/>
    </row>
    <row r="963" spans="9:13" x14ac:dyDescent="0.25">
      <c r="I963" s="14"/>
      <c r="M963" s="49"/>
    </row>
    <row r="964" spans="9:13" x14ac:dyDescent="0.25">
      <c r="I964" s="14"/>
      <c r="M964" s="49"/>
    </row>
    <row r="965" spans="9:13" x14ac:dyDescent="0.25">
      <c r="I965" s="14"/>
      <c r="M965" s="49"/>
    </row>
    <row r="966" spans="9:13" x14ac:dyDescent="0.25">
      <c r="I966" s="14"/>
      <c r="M966" s="49"/>
    </row>
    <row r="967" spans="9:13" x14ac:dyDescent="0.25">
      <c r="I967" s="14"/>
      <c r="M967" s="49"/>
    </row>
    <row r="968" spans="9:13" x14ac:dyDescent="0.25">
      <c r="I968" s="14"/>
      <c r="M968" s="49"/>
    </row>
    <row r="969" spans="9:13" x14ac:dyDescent="0.25">
      <c r="I969" s="14"/>
      <c r="M969" s="49"/>
    </row>
    <row r="970" spans="9:13" x14ac:dyDescent="0.25">
      <c r="I970" s="14"/>
      <c r="M970" s="49"/>
    </row>
    <row r="971" spans="9:13" x14ac:dyDescent="0.25">
      <c r="I971" s="14"/>
      <c r="M971" s="49"/>
    </row>
    <row r="972" spans="9:13" x14ac:dyDescent="0.25">
      <c r="I972" s="14"/>
      <c r="M972" s="49"/>
    </row>
    <row r="973" spans="9:13" x14ac:dyDescent="0.25">
      <c r="I973" s="14"/>
      <c r="M973" s="49"/>
    </row>
    <row r="974" spans="9:13" x14ac:dyDescent="0.25">
      <c r="I974" s="14"/>
      <c r="M974" s="49"/>
    </row>
    <row r="975" spans="9:13" x14ac:dyDescent="0.25">
      <c r="I975" s="14"/>
      <c r="M975" s="49"/>
    </row>
    <row r="976" spans="9:13" x14ac:dyDescent="0.25">
      <c r="I976" s="14"/>
      <c r="M976" s="49"/>
    </row>
    <row r="977" spans="9:13" x14ac:dyDescent="0.25">
      <c r="I977" s="14"/>
      <c r="M977" s="49"/>
    </row>
    <row r="978" spans="9:13" x14ac:dyDescent="0.25">
      <c r="I978" s="14"/>
      <c r="M978" s="49"/>
    </row>
    <row r="979" spans="9:13" x14ac:dyDescent="0.25">
      <c r="I979" s="14"/>
      <c r="M979" s="49"/>
    </row>
    <row r="980" spans="9:13" x14ac:dyDescent="0.25">
      <c r="I980" s="14"/>
      <c r="M980" s="49"/>
    </row>
    <row r="981" spans="9:13" x14ac:dyDescent="0.25">
      <c r="M981" s="49"/>
    </row>
    <row r="982" spans="9:13" x14ac:dyDescent="0.25">
      <c r="M982" s="49"/>
    </row>
    <row r="983" spans="9:13" x14ac:dyDescent="0.25">
      <c r="M983" s="49"/>
    </row>
    <row r="984" spans="9:13" x14ac:dyDescent="0.25">
      <c r="M984" s="49"/>
    </row>
    <row r="985" spans="9:13" x14ac:dyDescent="0.25">
      <c r="M985" s="49"/>
    </row>
    <row r="986" spans="9:13" x14ac:dyDescent="0.25">
      <c r="M986" s="49"/>
    </row>
    <row r="987" spans="9:13" x14ac:dyDescent="0.25">
      <c r="M987" s="49"/>
    </row>
    <row r="988" spans="9:13" x14ac:dyDescent="0.25">
      <c r="M988" s="49"/>
    </row>
    <row r="989" spans="9:13" x14ac:dyDescent="0.25">
      <c r="M989" s="49"/>
    </row>
    <row r="990" spans="9:13" x14ac:dyDescent="0.25">
      <c r="M990" s="49"/>
    </row>
    <row r="991" spans="9:13" x14ac:dyDescent="0.25">
      <c r="M991" s="49"/>
    </row>
    <row r="992" spans="9:13" x14ac:dyDescent="0.25">
      <c r="M992" s="49"/>
    </row>
    <row r="993" spans="9:13" x14ac:dyDescent="0.25">
      <c r="M993" s="49"/>
    </row>
    <row r="994" spans="9:13" x14ac:dyDescent="0.25">
      <c r="M994" s="49"/>
    </row>
    <row r="995" spans="9:13" x14ac:dyDescent="0.25">
      <c r="M995" s="49"/>
    </row>
    <row r="996" spans="9:13" x14ac:dyDescent="0.25">
      <c r="M996" s="49"/>
    </row>
    <row r="997" spans="9:13" x14ac:dyDescent="0.25">
      <c r="M997" s="49"/>
    </row>
    <row r="998" spans="9:13" x14ac:dyDescent="0.25">
      <c r="M998" s="49"/>
    </row>
    <row r="999" spans="9:13" x14ac:dyDescent="0.25">
      <c r="M999" s="49"/>
    </row>
    <row r="1000" spans="9:13" x14ac:dyDescent="0.25">
      <c r="M1000" s="49"/>
    </row>
    <row r="1001" spans="9:13" x14ac:dyDescent="0.25">
      <c r="M1001" s="49"/>
    </row>
    <row r="1002" spans="9:13" x14ac:dyDescent="0.25">
      <c r="M1002" s="49"/>
    </row>
    <row r="1003" spans="9:13" x14ac:dyDescent="0.25">
      <c r="M1003" s="49"/>
    </row>
    <row r="1004" spans="9:13" x14ac:dyDescent="0.25">
      <c r="M1004" s="49"/>
    </row>
    <row r="1005" spans="9:13" x14ac:dyDescent="0.25">
      <c r="M1005" s="49"/>
    </row>
    <row r="1006" spans="9:13" x14ac:dyDescent="0.25">
      <c r="I1006" s="14"/>
      <c r="M1006" s="49"/>
    </row>
    <row r="1007" spans="9:13" x14ac:dyDescent="0.25">
      <c r="I1007" s="14"/>
      <c r="M1007" s="49"/>
    </row>
    <row r="1008" spans="9:13" x14ac:dyDescent="0.25">
      <c r="I1008" s="14"/>
      <c r="M1008" s="49"/>
    </row>
    <row r="1009" spans="9:13" x14ac:dyDescent="0.25">
      <c r="I1009" s="14"/>
      <c r="M1009" s="49"/>
    </row>
    <row r="1010" spans="9:13" x14ac:dyDescent="0.25">
      <c r="M1010" s="49"/>
    </row>
    <row r="1011" spans="9:13" x14ac:dyDescent="0.25">
      <c r="M1011" s="49"/>
    </row>
    <row r="1012" spans="9:13" x14ac:dyDescent="0.25">
      <c r="M1012" s="49"/>
    </row>
    <row r="1013" spans="9:13" x14ac:dyDescent="0.25">
      <c r="M1013" s="49"/>
    </row>
    <row r="1014" spans="9:13" x14ac:dyDescent="0.25">
      <c r="M1014" s="49"/>
    </row>
    <row r="1015" spans="9:13" x14ac:dyDescent="0.25">
      <c r="I1015" s="14"/>
      <c r="M1015" s="49"/>
    </row>
    <row r="1016" spans="9:13" x14ac:dyDescent="0.25">
      <c r="I1016" s="14"/>
      <c r="M1016" s="49"/>
    </row>
    <row r="1017" spans="9:13" x14ac:dyDescent="0.25">
      <c r="I1017" s="14"/>
      <c r="M1017" s="49"/>
    </row>
    <row r="1018" spans="9:13" x14ac:dyDescent="0.25">
      <c r="I1018" s="14"/>
      <c r="M1018" s="49"/>
    </row>
    <row r="1019" spans="9:13" x14ac:dyDescent="0.25">
      <c r="I1019" s="14"/>
      <c r="M1019" s="49"/>
    </row>
    <row r="1020" spans="9:13" x14ac:dyDescent="0.25">
      <c r="I1020" s="14"/>
      <c r="M1020" s="49"/>
    </row>
    <row r="1021" spans="9:13" x14ac:dyDescent="0.25">
      <c r="I1021" s="14"/>
      <c r="M1021" s="49"/>
    </row>
    <row r="1022" spans="9:13" x14ac:dyDescent="0.25">
      <c r="I1022" s="14"/>
      <c r="M1022" s="49"/>
    </row>
    <row r="1023" spans="9:13" x14ac:dyDescent="0.25">
      <c r="M1023" s="49"/>
    </row>
    <row r="1024" spans="9:13" x14ac:dyDescent="0.25">
      <c r="M1024" s="49"/>
    </row>
    <row r="1025" spans="9:13" x14ac:dyDescent="0.25">
      <c r="M1025" s="49"/>
    </row>
    <row r="1026" spans="9:13" x14ac:dyDescent="0.25">
      <c r="I1026" s="14"/>
      <c r="M1026" s="49"/>
    </row>
    <row r="1027" spans="9:13" x14ac:dyDescent="0.25">
      <c r="I1027" s="14"/>
      <c r="M1027" s="49"/>
    </row>
    <row r="1028" spans="9:13" x14ac:dyDescent="0.25">
      <c r="I1028" s="14"/>
      <c r="M1028" s="49"/>
    </row>
    <row r="1029" spans="9:13" x14ac:dyDescent="0.25">
      <c r="I1029" s="14"/>
      <c r="M1029" s="49"/>
    </row>
    <row r="1030" spans="9:13" x14ac:dyDescent="0.25">
      <c r="I1030" s="14"/>
      <c r="M1030" s="49"/>
    </row>
    <row r="1031" spans="9:13" x14ac:dyDescent="0.25">
      <c r="M1031" s="49"/>
    </row>
    <row r="1032" spans="9:13" x14ac:dyDescent="0.25">
      <c r="M1032" s="49"/>
    </row>
    <row r="1033" spans="9:13" x14ac:dyDescent="0.25">
      <c r="M1033" s="49"/>
    </row>
    <row r="1034" spans="9:13" x14ac:dyDescent="0.25">
      <c r="M1034" s="49"/>
    </row>
    <row r="1035" spans="9:13" x14ac:dyDescent="0.25">
      <c r="M1035" s="49"/>
    </row>
    <row r="1036" spans="9:13" x14ac:dyDescent="0.25">
      <c r="I1036" s="14"/>
      <c r="M1036" s="49"/>
    </row>
    <row r="1037" spans="9:13" x14ac:dyDescent="0.25">
      <c r="I1037" s="14"/>
      <c r="M1037" s="49"/>
    </row>
    <row r="1038" spans="9:13" x14ac:dyDescent="0.25">
      <c r="I1038" s="14"/>
      <c r="M1038" s="49"/>
    </row>
    <row r="1039" spans="9:13" x14ac:dyDescent="0.25">
      <c r="I1039" s="14"/>
      <c r="M1039" s="49"/>
    </row>
    <row r="1040" spans="9:13" x14ac:dyDescent="0.25">
      <c r="M1040" s="49"/>
    </row>
    <row r="1041" spans="9:13" x14ac:dyDescent="0.25">
      <c r="M1041" s="49"/>
    </row>
    <row r="1042" spans="9:13" x14ac:dyDescent="0.25">
      <c r="M1042" s="49"/>
    </row>
    <row r="1043" spans="9:13" x14ac:dyDescent="0.25">
      <c r="M1043" s="49"/>
    </row>
    <row r="1044" spans="9:13" x14ac:dyDescent="0.25">
      <c r="M1044" s="49"/>
    </row>
    <row r="1045" spans="9:13" x14ac:dyDescent="0.25">
      <c r="M1045" s="49"/>
    </row>
    <row r="1046" spans="9:13" x14ac:dyDescent="0.25">
      <c r="M1046" s="49"/>
    </row>
    <row r="1047" spans="9:13" x14ac:dyDescent="0.25">
      <c r="M1047" s="49"/>
    </row>
    <row r="1048" spans="9:13" x14ac:dyDescent="0.25">
      <c r="M1048" s="49"/>
    </row>
    <row r="1049" spans="9:13" x14ac:dyDescent="0.25">
      <c r="M1049" s="49"/>
    </row>
    <row r="1050" spans="9:13" x14ac:dyDescent="0.25">
      <c r="M1050" s="49"/>
    </row>
    <row r="1051" spans="9:13" x14ac:dyDescent="0.25">
      <c r="M1051" s="49"/>
    </row>
    <row r="1052" spans="9:13" x14ac:dyDescent="0.25">
      <c r="M1052" s="49"/>
    </row>
    <row r="1053" spans="9:13" x14ac:dyDescent="0.25">
      <c r="I1053" s="14"/>
      <c r="M1053" s="49"/>
    </row>
    <row r="1054" spans="9:13" x14ac:dyDescent="0.25">
      <c r="I1054" s="14"/>
      <c r="M1054" s="49"/>
    </row>
    <row r="1055" spans="9:13" x14ac:dyDescent="0.25">
      <c r="I1055" s="14"/>
      <c r="M1055" s="49"/>
    </row>
    <row r="1056" spans="9:13" x14ac:dyDescent="0.25">
      <c r="I1056" s="14"/>
      <c r="M1056" s="49"/>
    </row>
    <row r="1057" spans="9:13" x14ac:dyDescent="0.25">
      <c r="I1057" s="14"/>
      <c r="M1057" s="49"/>
    </row>
    <row r="1058" spans="9:13" x14ac:dyDescent="0.25">
      <c r="I1058" s="14"/>
      <c r="M1058" s="49"/>
    </row>
    <row r="1059" spans="9:13" x14ac:dyDescent="0.25">
      <c r="I1059" s="14"/>
      <c r="M1059" s="49"/>
    </row>
    <row r="1060" spans="9:13" x14ac:dyDescent="0.25">
      <c r="I1060" s="14"/>
      <c r="M1060" s="49"/>
    </row>
    <row r="1061" spans="9:13" x14ac:dyDescent="0.25">
      <c r="I1061" s="14"/>
      <c r="M1061" s="49"/>
    </row>
    <row r="1062" spans="9:13" x14ac:dyDescent="0.25">
      <c r="I1062" s="14"/>
      <c r="M1062" s="49"/>
    </row>
    <row r="1063" spans="9:13" x14ac:dyDescent="0.25">
      <c r="I1063" s="14"/>
      <c r="M1063" s="49"/>
    </row>
    <row r="1064" spans="9:13" x14ac:dyDescent="0.25">
      <c r="I1064" s="14"/>
      <c r="M1064" s="49"/>
    </row>
    <row r="1065" spans="9:13" x14ac:dyDescent="0.25">
      <c r="M1065" s="49"/>
    </row>
    <row r="1066" spans="9:13" x14ac:dyDescent="0.25">
      <c r="M1066" s="49"/>
    </row>
    <row r="1067" spans="9:13" x14ac:dyDescent="0.25">
      <c r="M1067" s="49"/>
    </row>
    <row r="1068" spans="9:13" x14ac:dyDescent="0.25">
      <c r="M1068" s="49"/>
    </row>
    <row r="1069" spans="9:13" x14ac:dyDescent="0.25">
      <c r="M1069" s="49"/>
    </row>
    <row r="1070" spans="9:13" x14ac:dyDescent="0.25">
      <c r="M1070" s="49"/>
    </row>
    <row r="1071" spans="9:13" x14ac:dyDescent="0.25">
      <c r="M1071" s="49"/>
    </row>
    <row r="1072" spans="9:13" x14ac:dyDescent="0.25">
      <c r="M1072" s="49"/>
    </row>
    <row r="1073" spans="13:13" x14ac:dyDescent="0.25">
      <c r="M1073" s="49"/>
    </row>
    <row r="1074" spans="13:13" x14ac:dyDescent="0.25">
      <c r="M1074" s="49"/>
    </row>
    <row r="1075" spans="13:13" x14ac:dyDescent="0.25">
      <c r="M1075" s="49"/>
    </row>
    <row r="1076" spans="13:13" x14ac:dyDescent="0.25">
      <c r="M1076" s="49"/>
    </row>
    <row r="1077" spans="13:13" x14ac:dyDescent="0.25">
      <c r="M1077" s="49"/>
    </row>
    <row r="1078" spans="13:13" x14ac:dyDescent="0.25">
      <c r="M1078" s="49"/>
    </row>
    <row r="1079" spans="13:13" x14ac:dyDescent="0.25">
      <c r="M1079" s="49"/>
    </row>
    <row r="1080" spans="13:13" x14ac:dyDescent="0.25">
      <c r="M1080" s="49"/>
    </row>
    <row r="1081" spans="13:13" x14ac:dyDescent="0.25">
      <c r="M1081" s="49"/>
    </row>
    <row r="1082" spans="13:13" x14ac:dyDescent="0.25">
      <c r="M1082" s="49"/>
    </row>
    <row r="1083" spans="13:13" x14ac:dyDescent="0.25">
      <c r="M1083" s="49"/>
    </row>
    <row r="1084" spans="13:13" x14ac:dyDescent="0.25">
      <c r="M1084" s="49"/>
    </row>
    <row r="1085" spans="13:13" x14ac:dyDescent="0.25">
      <c r="M1085" s="49"/>
    </row>
    <row r="1086" spans="13:13" x14ac:dyDescent="0.25">
      <c r="M1086" s="49"/>
    </row>
    <row r="1087" spans="13:13" x14ac:dyDescent="0.25">
      <c r="M1087" s="49"/>
    </row>
    <row r="1088" spans="13:13" x14ac:dyDescent="0.25">
      <c r="M1088" s="49"/>
    </row>
    <row r="1089" spans="9:13" x14ac:dyDescent="0.25">
      <c r="I1089" s="14"/>
      <c r="M1089" s="49"/>
    </row>
    <row r="1090" spans="9:13" x14ac:dyDescent="0.25">
      <c r="I1090" s="14"/>
      <c r="M1090" s="49"/>
    </row>
    <row r="1091" spans="9:13" x14ac:dyDescent="0.25">
      <c r="I1091" s="14"/>
      <c r="M1091" s="49"/>
    </row>
    <row r="1092" spans="9:13" x14ac:dyDescent="0.25">
      <c r="I1092" s="14"/>
      <c r="M1092" s="49"/>
    </row>
    <row r="1093" spans="9:13" x14ac:dyDescent="0.25">
      <c r="I1093" s="14"/>
      <c r="M1093" s="49"/>
    </row>
    <row r="1094" spans="9:13" x14ac:dyDescent="0.25">
      <c r="I1094" s="14"/>
      <c r="M1094" s="49"/>
    </row>
    <row r="1095" spans="9:13" x14ac:dyDescent="0.25">
      <c r="I1095" s="14"/>
      <c r="M1095" s="49"/>
    </row>
    <row r="1096" spans="9:13" x14ac:dyDescent="0.25">
      <c r="I1096" s="14"/>
      <c r="M1096" s="49"/>
    </row>
    <row r="1097" spans="9:13" x14ac:dyDescent="0.25">
      <c r="I1097" s="14"/>
      <c r="M1097" s="49"/>
    </row>
    <row r="1098" spans="9:13" x14ac:dyDescent="0.25">
      <c r="I1098" s="14"/>
      <c r="M1098" s="49"/>
    </row>
    <row r="1099" spans="9:13" x14ac:dyDescent="0.25">
      <c r="I1099" s="14"/>
      <c r="M1099" s="49"/>
    </row>
    <row r="1100" spans="9:13" x14ac:dyDescent="0.25">
      <c r="I1100" s="14"/>
      <c r="M1100" s="49"/>
    </row>
    <row r="1101" spans="9:13" x14ac:dyDescent="0.25">
      <c r="I1101" s="14"/>
      <c r="M1101" s="49"/>
    </row>
    <row r="1102" spans="9:13" x14ac:dyDescent="0.25">
      <c r="I1102" s="14"/>
      <c r="M1102" s="49"/>
    </row>
    <row r="1103" spans="9:13" x14ac:dyDescent="0.25">
      <c r="I1103" s="14"/>
      <c r="M1103" s="49"/>
    </row>
    <row r="1104" spans="9:13" x14ac:dyDescent="0.25">
      <c r="I1104" s="14"/>
      <c r="M1104" s="49"/>
    </row>
    <row r="1105" spans="9:13" x14ac:dyDescent="0.25">
      <c r="I1105" s="14"/>
      <c r="M1105" s="49"/>
    </row>
    <row r="1106" spans="9:13" x14ac:dyDescent="0.25">
      <c r="I1106" s="14"/>
      <c r="M1106" s="49"/>
    </row>
    <row r="1107" spans="9:13" x14ac:dyDescent="0.25">
      <c r="I1107" s="14"/>
      <c r="M1107" s="49"/>
    </row>
    <row r="1108" spans="9:13" x14ac:dyDescent="0.25">
      <c r="I1108" s="14"/>
      <c r="M1108" s="49"/>
    </row>
    <row r="1109" spans="9:13" x14ac:dyDescent="0.25">
      <c r="I1109" s="14"/>
      <c r="M1109" s="49"/>
    </row>
    <row r="1110" spans="9:13" x14ac:dyDescent="0.25">
      <c r="I1110" s="14"/>
      <c r="M1110" s="49"/>
    </row>
    <row r="1111" spans="9:13" x14ac:dyDescent="0.25">
      <c r="I1111" s="14"/>
      <c r="M1111" s="49"/>
    </row>
    <row r="1112" spans="9:13" x14ac:dyDescent="0.25">
      <c r="I1112" s="14"/>
      <c r="M1112" s="49"/>
    </row>
    <row r="1113" spans="9:13" x14ac:dyDescent="0.25">
      <c r="I1113" s="14"/>
      <c r="M1113" s="49"/>
    </row>
    <row r="1114" spans="9:13" x14ac:dyDescent="0.25">
      <c r="I1114" s="14"/>
      <c r="M1114" s="49"/>
    </row>
    <row r="1115" spans="9:13" x14ac:dyDescent="0.25">
      <c r="I1115" s="14"/>
      <c r="M1115" s="49"/>
    </row>
    <row r="1116" spans="9:13" x14ac:dyDescent="0.25">
      <c r="I1116" s="14"/>
      <c r="M1116" s="49"/>
    </row>
    <row r="1117" spans="9:13" x14ac:dyDescent="0.25">
      <c r="I1117" s="14"/>
      <c r="M1117" s="49"/>
    </row>
    <row r="1118" spans="9:13" x14ac:dyDescent="0.25">
      <c r="I1118" s="14"/>
      <c r="M1118" s="49"/>
    </row>
    <row r="1119" spans="9:13" x14ac:dyDescent="0.25">
      <c r="I1119" s="14"/>
      <c r="M1119" s="49"/>
    </row>
    <row r="1120" spans="9:13" x14ac:dyDescent="0.25">
      <c r="I1120" s="14"/>
      <c r="M1120" s="49"/>
    </row>
    <row r="1121" spans="9:13" x14ac:dyDescent="0.25">
      <c r="I1121" s="14"/>
      <c r="M1121" s="49"/>
    </row>
    <row r="1122" spans="9:13" x14ac:dyDescent="0.25">
      <c r="I1122" s="14"/>
      <c r="M1122" s="49"/>
    </row>
    <row r="1123" spans="9:13" x14ac:dyDescent="0.25">
      <c r="I1123" s="14"/>
      <c r="M1123" s="49"/>
    </row>
    <row r="1124" spans="9:13" x14ac:dyDescent="0.25">
      <c r="I1124" s="14"/>
      <c r="M1124" s="49"/>
    </row>
    <row r="1125" spans="9:13" x14ac:dyDescent="0.25">
      <c r="I1125" s="14"/>
      <c r="M1125" s="49"/>
    </row>
    <row r="1126" spans="9:13" x14ac:dyDescent="0.25">
      <c r="I1126" s="14"/>
      <c r="M1126" s="49"/>
    </row>
    <row r="1127" spans="9:13" x14ac:dyDescent="0.25">
      <c r="I1127" s="14"/>
      <c r="M1127" s="49"/>
    </row>
    <row r="1128" spans="9:13" x14ac:dyDescent="0.25">
      <c r="I1128" s="14"/>
      <c r="M1128" s="49"/>
    </row>
    <row r="1129" spans="9:13" x14ac:dyDescent="0.25">
      <c r="I1129" s="14"/>
      <c r="M1129" s="49"/>
    </row>
    <row r="1130" spans="9:13" x14ac:dyDescent="0.25">
      <c r="I1130" s="14"/>
      <c r="M1130" s="49"/>
    </row>
    <row r="1131" spans="9:13" x14ac:dyDescent="0.25">
      <c r="I1131" s="14"/>
      <c r="M1131" s="49"/>
    </row>
    <row r="1132" spans="9:13" x14ac:dyDescent="0.25">
      <c r="I1132" s="14"/>
      <c r="M1132" s="49"/>
    </row>
    <row r="1133" spans="9:13" x14ac:dyDescent="0.25">
      <c r="I1133" s="14"/>
      <c r="M1133" s="49"/>
    </row>
    <row r="1134" spans="9:13" x14ac:dyDescent="0.25">
      <c r="I1134" s="14"/>
      <c r="M1134" s="49"/>
    </row>
    <row r="1135" spans="9:13" x14ac:dyDescent="0.25">
      <c r="I1135" s="14"/>
      <c r="M1135" s="49"/>
    </row>
    <row r="1136" spans="9:13" x14ac:dyDescent="0.25">
      <c r="I1136" s="14"/>
      <c r="M1136" s="49"/>
    </row>
    <row r="1137" spans="9:13" x14ac:dyDescent="0.25">
      <c r="I1137" s="14"/>
      <c r="M1137" s="49"/>
    </row>
    <row r="1138" spans="9:13" x14ac:dyDescent="0.25">
      <c r="I1138" s="14"/>
      <c r="M1138" s="49"/>
    </row>
    <row r="1139" spans="9:13" x14ac:dyDescent="0.25">
      <c r="I1139" s="14"/>
      <c r="M1139" s="49"/>
    </row>
    <row r="1140" spans="9:13" x14ac:dyDescent="0.25">
      <c r="I1140" s="14"/>
      <c r="M1140" s="49"/>
    </row>
    <row r="1141" spans="9:13" x14ac:dyDescent="0.25">
      <c r="I1141" s="14"/>
      <c r="M1141" s="49"/>
    </row>
    <row r="1142" spans="9:13" x14ac:dyDescent="0.25">
      <c r="I1142" s="14"/>
      <c r="M1142" s="49"/>
    </row>
    <row r="1143" spans="9:13" x14ac:dyDescent="0.25">
      <c r="I1143" s="14"/>
      <c r="M1143" s="49"/>
    </row>
    <row r="1144" spans="9:13" x14ac:dyDescent="0.25">
      <c r="I1144" s="14"/>
      <c r="M1144" s="49"/>
    </row>
    <row r="1145" spans="9:13" x14ac:dyDescent="0.25">
      <c r="I1145" s="14"/>
      <c r="M1145" s="49"/>
    </row>
    <row r="1146" spans="9:13" x14ac:dyDescent="0.25">
      <c r="I1146" s="14"/>
      <c r="M1146" s="49"/>
    </row>
    <row r="1147" spans="9:13" x14ac:dyDescent="0.25">
      <c r="I1147" s="14"/>
      <c r="M1147" s="49"/>
    </row>
    <row r="1148" spans="9:13" x14ac:dyDescent="0.25">
      <c r="I1148" s="14"/>
      <c r="M1148" s="49"/>
    </row>
    <row r="1149" spans="9:13" x14ac:dyDescent="0.25">
      <c r="I1149" s="14"/>
      <c r="M1149" s="49"/>
    </row>
    <row r="1150" spans="9:13" x14ac:dyDescent="0.25">
      <c r="I1150" s="14"/>
      <c r="M1150" s="49"/>
    </row>
    <row r="1151" spans="9:13" x14ac:dyDescent="0.25">
      <c r="I1151" s="14"/>
      <c r="M1151" s="49"/>
    </row>
    <row r="1152" spans="9:13" x14ac:dyDescent="0.25">
      <c r="I1152" s="14"/>
      <c r="M1152" s="49"/>
    </row>
    <row r="1153" spans="9:13" x14ac:dyDescent="0.25">
      <c r="I1153" s="14"/>
      <c r="M1153" s="49"/>
    </row>
    <row r="1154" spans="9:13" x14ac:dyDescent="0.25">
      <c r="I1154" s="14"/>
      <c r="M1154" s="49"/>
    </row>
    <row r="1155" spans="9:13" x14ac:dyDescent="0.25">
      <c r="I1155" s="14"/>
      <c r="M1155" s="49"/>
    </row>
    <row r="1156" spans="9:13" x14ac:dyDescent="0.25">
      <c r="I1156" s="14"/>
      <c r="M1156" s="49"/>
    </row>
    <row r="1157" spans="9:13" x14ac:dyDescent="0.25">
      <c r="I1157" s="14"/>
      <c r="M1157" s="49"/>
    </row>
    <row r="1158" spans="9:13" x14ac:dyDescent="0.25">
      <c r="I1158" s="14"/>
      <c r="M1158" s="49"/>
    </row>
    <row r="1159" spans="9:13" x14ac:dyDescent="0.25">
      <c r="I1159" s="14"/>
      <c r="M1159" s="49"/>
    </row>
    <row r="1160" spans="9:13" x14ac:dyDescent="0.25">
      <c r="I1160" s="14"/>
      <c r="M1160" s="49"/>
    </row>
    <row r="1161" spans="9:13" x14ac:dyDescent="0.25">
      <c r="I1161" s="14"/>
      <c r="M1161" s="49"/>
    </row>
    <row r="1162" spans="9:13" x14ac:dyDescent="0.25">
      <c r="I1162" s="14"/>
      <c r="M1162" s="49"/>
    </row>
    <row r="1163" spans="9:13" x14ac:dyDescent="0.25">
      <c r="I1163" s="14"/>
      <c r="M1163" s="49"/>
    </row>
    <row r="1164" spans="9:13" x14ac:dyDescent="0.25">
      <c r="I1164" s="14"/>
      <c r="M1164" s="49"/>
    </row>
    <row r="1165" spans="9:13" x14ac:dyDescent="0.25">
      <c r="I1165" s="14"/>
      <c r="M1165" s="49"/>
    </row>
    <row r="1166" spans="9:13" x14ac:dyDescent="0.25">
      <c r="I1166" s="14"/>
      <c r="M1166" s="49"/>
    </row>
    <row r="1167" spans="9:13" x14ac:dyDescent="0.25">
      <c r="I1167" s="14"/>
      <c r="M1167" s="49"/>
    </row>
    <row r="1168" spans="9:13" x14ac:dyDescent="0.25">
      <c r="I1168" s="14"/>
      <c r="M1168" s="49"/>
    </row>
    <row r="1169" spans="9:13" x14ac:dyDescent="0.25">
      <c r="I1169" s="14"/>
      <c r="M1169" s="49"/>
    </row>
    <row r="1170" spans="9:13" x14ac:dyDescent="0.25">
      <c r="I1170" s="14"/>
      <c r="M1170" s="49"/>
    </row>
    <row r="1171" spans="9:13" x14ac:dyDescent="0.25">
      <c r="I1171" s="14"/>
      <c r="M1171" s="49"/>
    </row>
    <row r="1172" spans="9:13" x14ac:dyDescent="0.25">
      <c r="I1172" s="14"/>
      <c r="M1172" s="49"/>
    </row>
    <row r="1173" spans="9:13" x14ac:dyDescent="0.25">
      <c r="I1173" s="14"/>
      <c r="M1173" s="49"/>
    </row>
    <row r="1174" spans="9:13" x14ac:dyDescent="0.25">
      <c r="I1174" s="14"/>
      <c r="M1174" s="49"/>
    </row>
    <row r="1175" spans="9:13" x14ac:dyDescent="0.25">
      <c r="I1175" s="14"/>
      <c r="M1175" s="49"/>
    </row>
    <row r="1176" spans="9:13" x14ac:dyDescent="0.25">
      <c r="I1176" s="14"/>
      <c r="M1176" s="49"/>
    </row>
    <row r="1177" spans="9:13" x14ac:dyDescent="0.25">
      <c r="I1177" s="14"/>
      <c r="M1177" s="49"/>
    </row>
    <row r="1178" spans="9:13" x14ac:dyDescent="0.25">
      <c r="I1178" s="14"/>
      <c r="M1178" s="49"/>
    </row>
    <row r="1179" spans="9:13" x14ac:dyDescent="0.25">
      <c r="I1179" s="14"/>
      <c r="M1179" s="49"/>
    </row>
    <row r="1180" spans="9:13" x14ac:dyDescent="0.25">
      <c r="I1180" s="14"/>
      <c r="M1180" s="49"/>
    </row>
    <row r="1181" spans="9:13" x14ac:dyDescent="0.25">
      <c r="I1181" s="14"/>
      <c r="M1181" s="49"/>
    </row>
    <row r="1182" spans="9:13" x14ac:dyDescent="0.25">
      <c r="I1182" s="14"/>
      <c r="M1182" s="49"/>
    </row>
    <row r="1183" spans="9:13" x14ac:dyDescent="0.25">
      <c r="I1183" s="14"/>
      <c r="M1183" s="49"/>
    </row>
    <row r="1184" spans="9:13" x14ac:dyDescent="0.25">
      <c r="I1184" s="14"/>
      <c r="M1184" s="49"/>
    </row>
    <row r="1185" spans="9:13" x14ac:dyDescent="0.25">
      <c r="I1185" s="14"/>
      <c r="M1185" s="49"/>
    </row>
    <row r="1186" spans="9:13" x14ac:dyDescent="0.25">
      <c r="I1186" s="14"/>
      <c r="M1186" s="49"/>
    </row>
    <row r="1187" spans="9:13" x14ac:dyDescent="0.25">
      <c r="I1187" s="14"/>
      <c r="M1187" s="49"/>
    </row>
    <row r="1188" spans="9:13" x14ac:dyDescent="0.25">
      <c r="I1188" s="14"/>
      <c r="M1188" s="49"/>
    </row>
    <row r="1189" spans="9:13" x14ac:dyDescent="0.25">
      <c r="I1189" s="14"/>
      <c r="M1189" s="49"/>
    </row>
    <row r="1190" spans="9:13" x14ac:dyDescent="0.25">
      <c r="I1190" s="14"/>
      <c r="M1190" s="49"/>
    </row>
    <row r="1191" spans="9:13" x14ac:dyDescent="0.25">
      <c r="I1191" s="14"/>
      <c r="M1191" s="49"/>
    </row>
    <row r="1192" spans="9:13" x14ac:dyDescent="0.25">
      <c r="I1192" s="14"/>
      <c r="M1192" s="49"/>
    </row>
    <row r="1193" spans="9:13" x14ac:dyDescent="0.25">
      <c r="I1193" s="14"/>
      <c r="M1193" s="49"/>
    </row>
    <row r="1194" spans="9:13" x14ac:dyDescent="0.25">
      <c r="I1194" s="14"/>
      <c r="M1194" s="49"/>
    </row>
    <row r="1195" spans="9:13" x14ac:dyDescent="0.25">
      <c r="I1195" s="14"/>
      <c r="M1195" s="49"/>
    </row>
    <row r="1196" spans="9:13" x14ac:dyDescent="0.25">
      <c r="I1196" s="14"/>
      <c r="M1196" s="49"/>
    </row>
    <row r="1197" spans="9:13" x14ac:dyDescent="0.25">
      <c r="I1197" s="14"/>
      <c r="M1197" s="49"/>
    </row>
    <row r="1198" spans="9:13" x14ac:dyDescent="0.25">
      <c r="I1198" s="14"/>
      <c r="M1198" s="49"/>
    </row>
    <row r="1199" spans="9:13" x14ac:dyDescent="0.25">
      <c r="I1199" s="14"/>
      <c r="M1199" s="49"/>
    </row>
    <row r="1200" spans="9:13" x14ac:dyDescent="0.25">
      <c r="I1200" s="14"/>
      <c r="M1200" s="49"/>
    </row>
    <row r="1201" spans="9:13" x14ac:dyDescent="0.25">
      <c r="I1201" s="14"/>
      <c r="M1201" s="49"/>
    </row>
    <row r="1202" spans="9:13" x14ac:dyDescent="0.25">
      <c r="I1202" s="14"/>
      <c r="M1202" s="49"/>
    </row>
    <row r="1203" spans="9:13" x14ac:dyDescent="0.25">
      <c r="I1203" s="14"/>
      <c r="M1203" s="49"/>
    </row>
    <row r="1204" spans="9:13" x14ac:dyDescent="0.25">
      <c r="I1204" s="14"/>
      <c r="M1204" s="49"/>
    </row>
    <row r="1205" spans="9:13" x14ac:dyDescent="0.25">
      <c r="I1205" s="14"/>
      <c r="M1205" s="49"/>
    </row>
    <row r="1206" spans="9:13" x14ac:dyDescent="0.25">
      <c r="I1206" s="14"/>
      <c r="M1206" s="49"/>
    </row>
    <row r="1207" spans="9:13" x14ac:dyDescent="0.25">
      <c r="I1207" s="14"/>
      <c r="M1207" s="49"/>
    </row>
    <row r="1208" spans="9:13" x14ac:dyDescent="0.25">
      <c r="I1208" s="14"/>
      <c r="M1208" s="49"/>
    </row>
    <row r="1209" spans="9:13" x14ac:dyDescent="0.25">
      <c r="I1209" s="14"/>
      <c r="M1209" s="49"/>
    </row>
    <row r="1210" spans="9:13" x14ac:dyDescent="0.25">
      <c r="I1210" s="14"/>
      <c r="M1210" s="49"/>
    </row>
    <row r="1211" spans="9:13" x14ac:dyDescent="0.25">
      <c r="I1211" s="14"/>
      <c r="M1211" s="49"/>
    </row>
    <row r="1212" spans="9:13" x14ac:dyDescent="0.25">
      <c r="I1212" s="14"/>
      <c r="M1212" s="49"/>
    </row>
    <row r="1213" spans="9:13" x14ac:dyDescent="0.25">
      <c r="I1213" s="14"/>
      <c r="M1213" s="49"/>
    </row>
    <row r="1214" spans="9:13" x14ac:dyDescent="0.25">
      <c r="I1214" s="14"/>
      <c r="M1214" s="49"/>
    </row>
    <row r="1215" spans="9:13" x14ac:dyDescent="0.25">
      <c r="I1215" s="14"/>
      <c r="M1215" s="49"/>
    </row>
    <row r="1216" spans="9:13" x14ac:dyDescent="0.25">
      <c r="I1216" s="14"/>
      <c r="M1216" s="49"/>
    </row>
    <row r="1217" spans="9:13" x14ac:dyDescent="0.25">
      <c r="I1217" s="14"/>
      <c r="M1217" s="49"/>
    </row>
    <row r="1218" spans="9:13" x14ac:dyDescent="0.25">
      <c r="I1218" s="14"/>
      <c r="M1218" s="49"/>
    </row>
    <row r="1219" spans="9:13" x14ac:dyDescent="0.25">
      <c r="I1219" s="14"/>
      <c r="M1219" s="49"/>
    </row>
    <row r="1220" spans="9:13" x14ac:dyDescent="0.25">
      <c r="I1220" s="14"/>
      <c r="M1220" s="49"/>
    </row>
    <row r="1221" spans="9:13" x14ac:dyDescent="0.25">
      <c r="I1221" s="14"/>
      <c r="M1221" s="49"/>
    </row>
    <row r="1222" spans="9:13" x14ac:dyDescent="0.25">
      <c r="I1222" s="14"/>
      <c r="M1222" s="49"/>
    </row>
    <row r="1223" spans="9:13" x14ac:dyDescent="0.25">
      <c r="I1223" s="14"/>
      <c r="M1223" s="49"/>
    </row>
    <row r="1224" spans="9:13" x14ac:dyDescent="0.25">
      <c r="I1224" s="14"/>
      <c r="M1224" s="49"/>
    </row>
    <row r="1225" spans="9:13" x14ac:dyDescent="0.25">
      <c r="I1225" s="14"/>
      <c r="M1225" s="49"/>
    </row>
    <row r="1226" spans="9:13" x14ac:dyDescent="0.25">
      <c r="I1226" s="14"/>
      <c r="M1226" s="49"/>
    </row>
    <row r="1227" spans="9:13" x14ac:dyDescent="0.25">
      <c r="I1227" s="14"/>
      <c r="M1227" s="49"/>
    </row>
    <row r="1228" spans="9:13" x14ac:dyDescent="0.25">
      <c r="I1228" s="14"/>
      <c r="M1228" s="49"/>
    </row>
    <row r="1229" spans="9:13" x14ac:dyDescent="0.25">
      <c r="I1229" s="14"/>
      <c r="M1229" s="49"/>
    </row>
    <row r="1230" spans="9:13" x14ac:dyDescent="0.25">
      <c r="I1230" s="14"/>
      <c r="M1230" s="49"/>
    </row>
    <row r="1231" spans="9:13" x14ac:dyDescent="0.25">
      <c r="I1231" s="14"/>
      <c r="M1231" s="49"/>
    </row>
    <row r="1232" spans="9:13" x14ac:dyDescent="0.25">
      <c r="I1232" s="14"/>
      <c r="M1232" s="49"/>
    </row>
    <row r="1233" spans="9:13" x14ac:dyDescent="0.25">
      <c r="I1233" s="14"/>
      <c r="M1233" s="49"/>
    </row>
    <row r="1234" spans="9:13" x14ac:dyDescent="0.25">
      <c r="I1234" s="14"/>
      <c r="M1234" s="49"/>
    </row>
    <row r="1235" spans="9:13" x14ac:dyDescent="0.25">
      <c r="I1235" s="14"/>
      <c r="M1235" s="49"/>
    </row>
    <row r="1236" spans="9:13" x14ac:dyDescent="0.25">
      <c r="I1236" s="14"/>
      <c r="M1236" s="49"/>
    </row>
    <row r="1237" spans="9:13" x14ac:dyDescent="0.25">
      <c r="I1237" s="14"/>
      <c r="M1237" s="49"/>
    </row>
    <row r="1238" spans="9:13" x14ac:dyDescent="0.25">
      <c r="I1238" s="14"/>
      <c r="M1238" s="49"/>
    </row>
    <row r="1239" spans="9:13" x14ac:dyDescent="0.25">
      <c r="I1239" s="14"/>
      <c r="M1239" s="49"/>
    </row>
    <row r="1240" spans="9:13" x14ac:dyDescent="0.25">
      <c r="I1240" s="14"/>
      <c r="M1240" s="49"/>
    </row>
    <row r="1241" spans="9:13" x14ac:dyDescent="0.25">
      <c r="I1241" s="14"/>
      <c r="M1241" s="49"/>
    </row>
    <row r="1242" spans="9:13" x14ac:dyDescent="0.25">
      <c r="I1242" s="14"/>
      <c r="M1242" s="49"/>
    </row>
    <row r="1243" spans="9:13" x14ac:dyDescent="0.25">
      <c r="I1243" s="14"/>
      <c r="M1243" s="49"/>
    </row>
    <row r="1244" spans="9:13" x14ac:dyDescent="0.25">
      <c r="I1244" s="14"/>
      <c r="M1244" s="49"/>
    </row>
    <row r="1245" spans="9:13" x14ac:dyDescent="0.25">
      <c r="I1245" s="14"/>
      <c r="M1245" s="49"/>
    </row>
    <row r="1246" spans="9:13" x14ac:dyDescent="0.25">
      <c r="I1246" s="14"/>
      <c r="M1246" s="49"/>
    </row>
    <row r="1247" spans="9:13" x14ac:dyDescent="0.25">
      <c r="I1247" s="14"/>
      <c r="M1247" s="49"/>
    </row>
    <row r="1248" spans="9:13" x14ac:dyDescent="0.25">
      <c r="I1248" s="14"/>
      <c r="M1248" s="49"/>
    </row>
    <row r="1249" spans="9:13" x14ac:dyDescent="0.25">
      <c r="I1249" s="14"/>
      <c r="M1249" s="49"/>
    </row>
    <row r="1250" spans="9:13" x14ac:dyDescent="0.25">
      <c r="I1250" s="14"/>
      <c r="M1250" s="49"/>
    </row>
    <row r="1251" spans="9:13" x14ac:dyDescent="0.25">
      <c r="I1251" s="14"/>
      <c r="M1251" s="49"/>
    </row>
    <row r="1252" spans="9:13" x14ac:dyDescent="0.25">
      <c r="I1252" s="14"/>
      <c r="M1252" s="49"/>
    </row>
    <row r="1253" spans="9:13" x14ac:dyDescent="0.25">
      <c r="I1253" s="14"/>
      <c r="M1253" s="49"/>
    </row>
    <row r="1254" spans="9:13" x14ac:dyDescent="0.25">
      <c r="I1254" s="14"/>
      <c r="M1254" s="49"/>
    </row>
    <row r="1255" spans="9:13" x14ac:dyDescent="0.25">
      <c r="I1255" s="14"/>
      <c r="M1255" s="49"/>
    </row>
    <row r="1256" spans="9:13" x14ac:dyDescent="0.25">
      <c r="I1256" s="14"/>
      <c r="M1256" s="49"/>
    </row>
    <row r="1257" spans="9:13" x14ac:dyDescent="0.25">
      <c r="I1257" s="14"/>
      <c r="M1257" s="49"/>
    </row>
    <row r="1258" spans="9:13" x14ac:dyDescent="0.25">
      <c r="I1258" s="14"/>
      <c r="M1258" s="49"/>
    </row>
    <row r="1259" spans="9:13" x14ac:dyDescent="0.25">
      <c r="I1259" s="14"/>
      <c r="M1259" s="49"/>
    </row>
    <row r="1260" spans="9:13" x14ac:dyDescent="0.25">
      <c r="I1260" s="14"/>
      <c r="M1260" s="49"/>
    </row>
    <row r="1261" spans="9:13" x14ac:dyDescent="0.25">
      <c r="I1261" s="14"/>
      <c r="M1261" s="49"/>
    </row>
    <row r="1262" spans="9:13" x14ac:dyDescent="0.25">
      <c r="I1262" s="14"/>
      <c r="M1262" s="49"/>
    </row>
    <row r="1263" spans="9:13" x14ac:dyDescent="0.25">
      <c r="I1263" s="14"/>
      <c r="M1263" s="49"/>
    </row>
    <row r="1264" spans="9:13" x14ac:dyDescent="0.25">
      <c r="I1264" s="14"/>
      <c r="M1264" s="49"/>
    </row>
    <row r="1265" spans="9:13" x14ac:dyDescent="0.25">
      <c r="I1265" s="14"/>
      <c r="M1265" s="49"/>
    </row>
    <row r="1266" spans="9:13" x14ac:dyDescent="0.25">
      <c r="I1266" s="14"/>
      <c r="M1266" s="49"/>
    </row>
    <row r="1267" spans="9:13" x14ac:dyDescent="0.25">
      <c r="I1267" s="14"/>
      <c r="M1267" s="49"/>
    </row>
    <row r="1268" spans="9:13" x14ac:dyDescent="0.25">
      <c r="I1268" s="14"/>
      <c r="M1268" s="49"/>
    </row>
    <row r="1269" spans="9:13" x14ac:dyDescent="0.25">
      <c r="I1269" s="14"/>
      <c r="M1269" s="49"/>
    </row>
    <row r="1270" spans="9:13" x14ac:dyDescent="0.25">
      <c r="I1270" s="14"/>
      <c r="M1270" s="49"/>
    </row>
    <row r="1271" spans="9:13" x14ac:dyDescent="0.25">
      <c r="I1271" s="14"/>
      <c r="M1271" s="49"/>
    </row>
    <row r="1272" spans="9:13" x14ac:dyDescent="0.25">
      <c r="I1272" s="14"/>
      <c r="M1272" s="49"/>
    </row>
    <row r="1273" spans="9:13" x14ac:dyDescent="0.25">
      <c r="I1273" s="14"/>
      <c r="M1273" s="49"/>
    </row>
    <row r="1274" spans="9:13" x14ac:dyDescent="0.25">
      <c r="I1274" s="14"/>
      <c r="M1274" s="49"/>
    </row>
    <row r="1275" spans="9:13" x14ac:dyDescent="0.25">
      <c r="I1275" s="14"/>
      <c r="M1275" s="49"/>
    </row>
    <row r="1276" spans="9:13" x14ac:dyDescent="0.25">
      <c r="I1276" s="14"/>
      <c r="M1276" s="49"/>
    </row>
    <row r="1277" spans="9:13" x14ac:dyDescent="0.25">
      <c r="I1277" s="14"/>
      <c r="M1277" s="49"/>
    </row>
    <row r="1278" spans="9:13" x14ac:dyDescent="0.25">
      <c r="I1278" s="14"/>
      <c r="M1278" s="49"/>
    </row>
    <row r="1279" spans="9:13" x14ac:dyDescent="0.25">
      <c r="I1279" s="14"/>
      <c r="M1279" s="49"/>
    </row>
    <row r="1280" spans="9:13" x14ac:dyDescent="0.25">
      <c r="I1280" s="14"/>
      <c r="M1280" s="49"/>
    </row>
    <row r="1281" spans="9:13" x14ac:dyDescent="0.25">
      <c r="I1281" s="14"/>
      <c r="M1281" s="49"/>
    </row>
    <row r="1282" spans="9:13" x14ac:dyDescent="0.25">
      <c r="I1282" s="14"/>
      <c r="M1282" s="49"/>
    </row>
    <row r="1283" spans="9:13" x14ac:dyDescent="0.25">
      <c r="I1283" s="14"/>
      <c r="M1283" s="49"/>
    </row>
    <row r="1284" spans="9:13" x14ac:dyDescent="0.25">
      <c r="I1284" s="14"/>
      <c r="M1284" s="49"/>
    </row>
    <row r="1285" spans="9:13" x14ac:dyDescent="0.25">
      <c r="I1285" s="14"/>
      <c r="M1285" s="49"/>
    </row>
    <row r="1286" spans="9:13" x14ac:dyDescent="0.25">
      <c r="I1286" s="14"/>
      <c r="M1286" s="49"/>
    </row>
    <row r="1287" spans="9:13" x14ac:dyDescent="0.25">
      <c r="I1287" s="14"/>
      <c r="M1287" s="49"/>
    </row>
    <row r="1288" spans="9:13" x14ac:dyDescent="0.25">
      <c r="I1288" s="14"/>
      <c r="M1288" s="49"/>
    </row>
    <row r="1289" spans="9:13" x14ac:dyDescent="0.25">
      <c r="I1289" s="14"/>
      <c r="M1289" s="49"/>
    </row>
    <row r="1290" spans="9:13" x14ac:dyDescent="0.25">
      <c r="I1290" s="14"/>
      <c r="M1290" s="49"/>
    </row>
    <row r="1291" spans="9:13" x14ac:dyDescent="0.25">
      <c r="I1291" s="14"/>
      <c r="M1291" s="49"/>
    </row>
    <row r="1292" spans="9:13" x14ac:dyDescent="0.25">
      <c r="I1292" s="14"/>
      <c r="M1292" s="49"/>
    </row>
    <row r="1293" spans="9:13" x14ac:dyDescent="0.25">
      <c r="I1293" s="14"/>
      <c r="M1293" s="49"/>
    </row>
    <row r="1294" spans="9:13" x14ac:dyDescent="0.25">
      <c r="I1294" s="14"/>
      <c r="M1294" s="49"/>
    </row>
    <row r="1295" spans="9:13" x14ac:dyDescent="0.25">
      <c r="I1295" s="14"/>
      <c r="M1295" s="49"/>
    </row>
    <row r="1296" spans="9:13" x14ac:dyDescent="0.25">
      <c r="I1296" s="14"/>
      <c r="M1296" s="49"/>
    </row>
    <row r="1297" spans="9:13" x14ac:dyDescent="0.25">
      <c r="I1297" s="14"/>
      <c r="M1297" s="49"/>
    </row>
    <row r="1298" spans="9:13" x14ac:dyDescent="0.25">
      <c r="I1298" s="14"/>
      <c r="M1298" s="49"/>
    </row>
    <row r="1299" spans="9:13" x14ac:dyDescent="0.25">
      <c r="I1299" s="14"/>
      <c r="M1299" s="49"/>
    </row>
    <row r="1300" spans="9:13" x14ac:dyDescent="0.25">
      <c r="I1300" s="14"/>
      <c r="M1300" s="49"/>
    </row>
    <row r="1301" spans="9:13" x14ac:dyDescent="0.25">
      <c r="I1301" s="14"/>
      <c r="M1301" s="49"/>
    </row>
    <row r="1302" spans="9:13" x14ac:dyDescent="0.25">
      <c r="I1302" s="14"/>
      <c r="M1302" s="49"/>
    </row>
    <row r="1303" spans="9:13" x14ac:dyDescent="0.25">
      <c r="I1303" s="14"/>
      <c r="M1303" s="49"/>
    </row>
    <row r="1304" spans="9:13" x14ac:dyDescent="0.25">
      <c r="I1304" s="14"/>
      <c r="M1304" s="49"/>
    </row>
    <row r="1305" spans="9:13" x14ac:dyDescent="0.25">
      <c r="M1305" s="49"/>
    </row>
    <row r="1306" spans="9:13" x14ac:dyDescent="0.25">
      <c r="M1306" s="49"/>
    </row>
    <row r="1307" spans="9:13" x14ac:dyDescent="0.25">
      <c r="M1307" s="49"/>
    </row>
    <row r="1308" spans="9:13" x14ac:dyDescent="0.25">
      <c r="M1308" s="49"/>
    </row>
    <row r="1309" spans="9:13" x14ac:dyDescent="0.25">
      <c r="M1309" s="49"/>
    </row>
    <row r="1310" spans="9:13" x14ac:dyDescent="0.25">
      <c r="M1310" s="49"/>
    </row>
    <row r="1311" spans="9:13" x14ac:dyDescent="0.25">
      <c r="M1311" s="49"/>
    </row>
    <row r="1312" spans="9:13" x14ac:dyDescent="0.25">
      <c r="M1312" s="49"/>
    </row>
    <row r="1313" spans="13:13" x14ac:dyDescent="0.25">
      <c r="M1313" s="49"/>
    </row>
    <row r="1314" spans="13:13" x14ac:dyDescent="0.25">
      <c r="M1314" s="49"/>
    </row>
    <row r="1315" spans="13:13" x14ac:dyDescent="0.25">
      <c r="M1315" s="49"/>
    </row>
    <row r="1316" spans="13:13" x14ac:dyDescent="0.25">
      <c r="M1316" s="49"/>
    </row>
    <row r="1317" spans="13:13" x14ac:dyDescent="0.25">
      <c r="M1317" s="49"/>
    </row>
    <row r="1318" spans="13:13" x14ac:dyDescent="0.25">
      <c r="M1318" s="49"/>
    </row>
    <row r="1319" spans="13:13" x14ac:dyDescent="0.25">
      <c r="M1319" s="49"/>
    </row>
    <row r="1320" spans="13:13" x14ac:dyDescent="0.25">
      <c r="M1320" s="49"/>
    </row>
    <row r="1321" spans="13:13" x14ac:dyDescent="0.25">
      <c r="M1321" s="49"/>
    </row>
    <row r="1322" spans="13:13" x14ac:dyDescent="0.25">
      <c r="M1322" s="49"/>
    </row>
    <row r="1323" spans="13:13" x14ac:dyDescent="0.25">
      <c r="M1323" s="49"/>
    </row>
    <row r="1324" spans="13:13" x14ac:dyDescent="0.25">
      <c r="M1324" s="49"/>
    </row>
    <row r="1325" spans="13:13" x14ac:dyDescent="0.25">
      <c r="M1325" s="49"/>
    </row>
    <row r="1326" spans="13:13" x14ac:dyDescent="0.25">
      <c r="M1326" s="49"/>
    </row>
    <row r="1327" spans="13:13" x14ac:dyDescent="0.25">
      <c r="M1327" s="49"/>
    </row>
    <row r="1328" spans="13:13" x14ac:dyDescent="0.25">
      <c r="M1328" s="49"/>
    </row>
    <row r="1329" spans="13:13" x14ac:dyDescent="0.25">
      <c r="M1329" s="49"/>
    </row>
    <row r="1330" spans="13:13" x14ac:dyDescent="0.25">
      <c r="M1330" s="49"/>
    </row>
    <row r="1331" spans="13:13" x14ac:dyDescent="0.25">
      <c r="M1331" s="49"/>
    </row>
    <row r="1332" spans="13:13" x14ac:dyDescent="0.25">
      <c r="M1332" s="49"/>
    </row>
    <row r="1333" spans="13:13" x14ac:dyDescent="0.25">
      <c r="M1333" s="49"/>
    </row>
    <row r="1334" spans="13:13" x14ac:dyDescent="0.25">
      <c r="M1334" s="49"/>
    </row>
    <row r="1335" spans="13:13" x14ac:dyDescent="0.25">
      <c r="M1335" s="49"/>
    </row>
    <row r="1336" spans="13:13" x14ac:dyDescent="0.25">
      <c r="M1336" s="49"/>
    </row>
    <row r="1337" spans="13:13" x14ac:dyDescent="0.25">
      <c r="M1337" s="49"/>
    </row>
    <row r="1338" spans="13:13" x14ac:dyDescent="0.25">
      <c r="M1338" s="49"/>
    </row>
    <row r="1339" spans="13:13" x14ac:dyDescent="0.25">
      <c r="M1339" s="49"/>
    </row>
    <row r="1340" spans="13:13" x14ac:dyDescent="0.25">
      <c r="M1340" s="49"/>
    </row>
    <row r="1341" spans="13:13" x14ac:dyDescent="0.25">
      <c r="M1341" s="49"/>
    </row>
    <row r="1342" spans="13:13" x14ac:dyDescent="0.25">
      <c r="M1342" s="49"/>
    </row>
    <row r="1343" spans="13:13" x14ac:dyDescent="0.25">
      <c r="M1343" s="49"/>
    </row>
    <row r="1344" spans="13:13" x14ac:dyDescent="0.25">
      <c r="M1344" s="49"/>
    </row>
    <row r="1345" spans="13:13" x14ac:dyDescent="0.25">
      <c r="M1345" s="49"/>
    </row>
    <row r="1346" spans="13:13" x14ac:dyDescent="0.25">
      <c r="M1346" s="49"/>
    </row>
    <row r="1347" spans="13:13" x14ac:dyDescent="0.25">
      <c r="M1347" s="49"/>
    </row>
    <row r="1348" spans="13:13" x14ac:dyDescent="0.25">
      <c r="M1348" s="49"/>
    </row>
    <row r="1349" spans="13:13" x14ac:dyDescent="0.25">
      <c r="M1349" s="49"/>
    </row>
    <row r="1350" spans="13:13" x14ac:dyDescent="0.25">
      <c r="M1350" s="49"/>
    </row>
    <row r="1351" spans="13:13" x14ac:dyDescent="0.25">
      <c r="M1351" s="49"/>
    </row>
    <row r="1352" spans="13:13" x14ac:dyDescent="0.25">
      <c r="M1352" s="49"/>
    </row>
    <row r="1353" spans="13:13" x14ac:dyDescent="0.25">
      <c r="M1353" s="49"/>
    </row>
    <row r="1354" spans="13:13" x14ac:dyDescent="0.25">
      <c r="M1354" s="49"/>
    </row>
    <row r="1355" spans="13:13" x14ac:dyDescent="0.25">
      <c r="M1355" s="49"/>
    </row>
    <row r="1356" spans="13:13" x14ac:dyDescent="0.25">
      <c r="M1356" s="49"/>
    </row>
    <row r="1357" spans="13:13" x14ac:dyDescent="0.25">
      <c r="M1357" s="49"/>
    </row>
    <row r="1358" spans="13:13" x14ac:dyDescent="0.25">
      <c r="M1358" s="49"/>
    </row>
    <row r="1359" spans="13:13" x14ac:dyDescent="0.25">
      <c r="M1359" s="49"/>
    </row>
    <row r="1360" spans="13:13" x14ac:dyDescent="0.25">
      <c r="M1360" s="49"/>
    </row>
    <row r="1361" spans="13:13" x14ac:dyDescent="0.25">
      <c r="M1361" s="49"/>
    </row>
    <row r="1362" spans="13:13" x14ac:dyDescent="0.25">
      <c r="M1362" s="49"/>
    </row>
    <row r="1363" spans="13:13" x14ac:dyDescent="0.25">
      <c r="M1363" s="49"/>
    </row>
    <row r="1364" spans="13:13" x14ac:dyDescent="0.25">
      <c r="M1364" s="49"/>
    </row>
    <row r="1365" spans="13:13" x14ac:dyDescent="0.25">
      <c r="M1365" s="49"/>
    </row>
    <row r="1366" spans="13:13" x14ac:dyDescent="0.25">
      <c r="M1366" s="49"/>
    </row>
    <row r="1367" spans="13:13" x14ac:dyDescent="0.25">
      <c r="M1367" s="49"/>
    </row>
    <row r="1368" spans="13:13" x14ac:dyDescent="0.25">
      <c r="M1368" s="49"/>
    </row>
    <row r="1369" spans="13:13" x14ac:dyDescent="0.25">
      <c r="M1369" s="49"/>
    </row>
    <row r="1370" spans="13:13" x14ac:dyDescent="0.25">
      <c r="M1370" s="49"/>
    </row>
    <row r="1371" spans="13:13" x14ac:dyDescent="0.25">
      <c r="M1371" s="49"/>
    </row>
    <row r="1372" spans="13:13" x14ac:dyDescent="0.25">
      <c r="M1372" s="49"/>
    </row>
    <row r="1373" spans="13:13" x14ac:dyDescent="0.25">
      <c r="M1373" s="49"/>
    </row>
    <row r="1374" spans="13:13" x14ac:dyDescent="0.25">
      <c r="M1374" s="49"/>
    </row>
    <row r="1375" spans="13:13" x14ac:dyDescent="0.25">
      <c r="M1375" s="49"/>
    </row>
    <row r="1376" spans="13:13" x14ac:dyDescent="0.25">
      <c r="M1376" s="49"/>
    </row>
    <row r="1377" spans="13:13" x14ac:dyDescent="0.25">
      <c r="M1377" s="49"/>
    </row>
    <row r="1378" spans="13:13" x14ac:dyDescent="0.25">
      <c r="M1378" s="49"/>
    </row>
    <row r="1379" spans="13:13" x14ac:dyDescent="0.25">
      <c r="M1379" s="49"/>
    </row>
    <row r="1380" spans="13:13" x14ac:dyDescent="0.25">
      <c r="M1380" s="49"/>
    </row>
    <row r="1381" spans="13:13" x14ac:dyDescent="0.25">
      <c r="M1381" s="49"/>
    </row>
    <row r="1382" spans="13:13" x14ac:dyDescent="0.25">
      <c r="M1382" s="49"/>
    </row>
    <row r="1383" spans="13:13" x14ac:dyDescent="0.25">
      <c r="M1383" s="49"/>
    </row>
    <row r="1384" spans="13:13" x14ac:dyDescent="0.25">
      <c r="M1384" s="49"/>
    </row>
    <row r="1385" spans="13:13" x14ac:dyDescent="0.25">
      <c r="M1385" s="49"/>
    </row>
    <row r="1386" spans="13:13" x14ac:dyDescent="0.25">
      <c r="M1386" s="49"/>
    </row>
    <row r="1387" spans="13:13" x14ac:dyDescent="0.25">
      <c r="M1387" s="49"/>
    </row>
    <row r="1388" spans="13:13" x14ac:dyDescent="0.25">
      <c r="M1388" s="49"/>
    </row>
    <row r="1389" spans="13:13" x14ac:dyDescent="0.25">
      <c r="M1389" s="49"/>
    </row>
    <row r="1390" spans="13:13" x14ac:dyDescent="0.25">
      <c r="M1390" s="49"/>
    </row>
    <row r="1391" spans="13:13" x14ac:dyDescent="0.25">
      <c r="M1391" s="49"/>
    </row>
    <row r="1392" spans="13:13" x14ac:dyDescent="0.25">
      <c r="M1392" s="49"/>
    </row>
    <row r="1393" spans="13:13" x14ac:dyDescent="0.25">
      <c r="M1393" s="49"/>
    </row>
    <row r="1394" spans="13:13" x14ac:dyDescent="0.25">
      <c r="M1394" s="49"/>
    </row>
    <row r="1395" spans="13:13" x14ac:dyDescent="0.25">
      <c r="M1395" s="49"/>
    </row>
    <row r="1396" spans="13:13" x14ac:dyDescent="0.25">
      <c r="M1396" s="49"/>
    </row>
    <row r="1397" spans="13:13" x14ac:dyDescent="0.25">
      <c r="M1397" s="49"/>
    </row>
    <row r="1398" spans="13:13" x14ac:dyDescent="0.25">
      <c r="M1398" s="49"/>
    </row>
    <row r="1399" spans="13:13" x14ac:dyDescent="0.25">
      <c r="M1399" s="49"/>
    </row>
    <row r="1400" spans="13:13" x14ac:dyDescent="0.25">
      <c r="M1400" s="49"/>
    </row>
    <row r="1401" spans="13:13" x14ac:dyDescent="0.25">
      <c r="M1401" s="49"/>
    </row>
    <row r="1402" spans="13:13" x14ac:dyDescent="0.25">
      <c r="M1402" s="49"/>
    </row>
    <row r="1403" spans="13:13" x14ac:dyDescent="0.25">
      <c r="M1403" s="49"/>
    </row>
    <row r="1404" spans="13:13" x14ac:dyDescent="0.25">
      <c r="M1404" s="49"/>
    </row>
    <row r="1405" spans="13:13" x14ac:dyDescent="0.25">
      <c r="M1405" s="49"/>
    </row>
    <row r="1406" spans="13:13" x14ac:dyDescent="0.25">
      <c r="M1406" s="49"/>
    </row>
    <row r="1407" spans="13:13" x14ac:dyDescent="0.25">
      <c r="M1407" s="49"/>
    </row>
    <row r="1408" spans="13:13" x14ac:dyDescent="0.25">
      <c r="M1408" s="49"/>
    </row>
    <row r="1409" spans="13:13" x14ac:dyDescent="0.25">
      <c r="M1409" s="49"/>
    </row>
    <row r="1410" spans="13:13" x14ac:dyDescent="0.25">
      <c r="M1410" s="49"/>
    </row>
    <row r="1411" spans="13:13" x14ac:dyDescent="0.25">
      <c r="M1411" s="49"/>
    </row>
    <row r="1412" spans="13:13" x14ac:dyDescent="0.25">
      <c r="M1412" s="49"/>
    </row>
    <row r="1413" spans="13:13" x14ac:dyDescent="0.25">
      <c r="M1413" s="49"/>
    </row>
    <row r="1414" spans="13:13" x14ac:dyDescent="0.25">
      <c r="M1414" s="49"/>
    </row>
    <row r="1415" spans="13:13" x14ac:dyDescent="0.25">
      <c r="M1415" s="49"/>
    </row>
    <row r="1416" spans="13:13" x14ac:dyDescent="0.25">
      <c r="M1416" s="49"/>
    </row>
    <row r="1417" spans="13:13" x14ac:dyDescent="0.25">
      <c r="M1417" s="49"/>
    </row>
    <row r="1418" spans="13:13" x14ac:dyDescent="0.25">
      <c r="M1418" s="49"/>
    </row>
    <row r="1419" spans="13:13" x14ac:dyDescent="0.25">
      <c r="M1419" s="49"/>
    </row>
    <row r="1420" spans="13:13" x14ac:dyDescent="0.25">
      <c r="M1420" s="49"/>
    </row>
    <row r="1421" spans="13:13" x14ac:dyDescent="0.25">
      <c r="M1421" s="49"/>
    </row>
    <row r="1422" spans="13:13" x14ac:dyDescent="0.25">
      <c r="M1422" s="49"/>
    </row>
    <row r="1423" spans="13:13" x14ac:dyDescent="0.25">
      <c r="M1423" s="49"/>
    </row>
    <row r="1424" spans="13:13" x14ac:dyDescent="0.25">
      <c r="M1424" s="49"/>
    </row>
    <row r="1425" spans="13:13" x14ac:dyDescent="0.25">
      <c r="M1425" s="49"/>
    </row>
    <row r="1426" spans="13:13" x14ac:dyDescent="0.25">
      <c r="M1426" s="49"/>
    </row>
    <row r="1427" spans="13:13" x14ac:dyDescent="0.25">
      <c r="M1427" s="49"/>
    </row>
    <row r="1428" spans="13:13" x14ac:dyDescent="0.25">
      <c r="M1428" s="49"/>
    </row>
    <row r="1429" spans="13:13" x14ac:dyDescent="0.25">
      <c r="M1429" s="49"/>
    </row>
    <row r="1430" spans="13:13" x14ac:dyDescent="0.25">
      <c r="M1430" s="49"/>
    </row>
    <row r="1431" spans="13:13" x14ac:dyDescent="0.25">
      <c r="M1431" s="49"/>
    </row>
    <row r="1432" spans="13:13" x14ac:dyDescent="0.25">
      <c r="M1432" s="49"/>
    </row>
    <row r="1433" spans="13:13" x14ac:dyDescent="0.25">
      <c r="M1433" s="49"/>
    </row>
    <row r="1434" spans="13:13" x14ac:dyDescent="0.25">
      <c r="M1434" s="49"/>
    </row>
    <row r="1435" spans="13:13" x14ac:dyDescent="0.25">
      <c r="M1435" s="49"/>
    </row>
    <row r="1436" spans="13:13" x14ac:dyDescent="0.25">
      <c r="M1436" s="49"/>
    </row>
    <row r="1437" spans="13:13" x14ac:dyDescent="0.25">
      <c r="M1437" s="49"/>
    </row>
    <row r="1438" spans="13:13" x14ac:dyDescent="0.25">
      <c r="M1438" s="49"/>
    </row>
    <row r="1439" spans="13:13" x14ac:dyDescent="0.25">
      <c r="M1439" s="49"/>
    </row>
    <row r="1440" spans="13:13" x14ac:dyDescent="0.25">
      <c r="M1440" s="49"/>
    </row>
    <row r="1441" spans="13:13" x14ac:dyDescent="0.25">
      <c r="M1441" s="49"/>
    </row>
    <row r="1442" spans="13:13" x14ac:dyDescent="0.25">
      <c r="M1442" s="49"/>
    </row>
    <row r="1443" spans="13:13" x14ac:dyDescent="0.25">
      <c r="M1443" s="49"/>
    </row>
    <row r="1444" spans="13:13" x14ac:dyDescent="0.25">
      <c r="M1444" s="49"/>
    </row>
    <row r="1445" spans="13:13" x14ac:dyDescent="0.25">
      <c r="M1445" s="49"/>
    </row>
    <row r="1446" spans="13:13" x14ac:dyDescent="0.25">
      <c r="M1446" s="49"/>
    </row>
    <row r="1447" spans="13:13" x14ac:dyDescent="0.25">
      <c r="M1447" s="49"/>
    </row>
    <row r="1448" spans="13:13" x14ac:dyDescent="0.25">
      <c r="M1448" s="49"/>
    </row>
    <row r="1449" spans="13:13" x14ac:dyDescent="0.25">
      <c r="M1449" s="49"/>
    </row>
    <row r="1450" spans="13:13" x14ac:dyDescent="0.25">
      <c r="M1450" s="49"/>
    </row>
    <row r="1451" spans="13:13" x14ac:dyDescent="0.25">
      <c r="M1451" s="49"/>
    </row>
    <row r="1452" spans="13:13" x14ac:dyDescent="0.25">
      <c r="M1452" s="49"/>
    </row>
    <row r="1453" spans="13:13" x14ac:dyDescent="0.25">
      <c r="M1453" s="49"/>
    </row>
    <row r="1454" spans="13:13" x14ac:dyDescent="0.25">
      <c r="M1454" s="49"/>
    </row>
    <row r="1455" spans="13:13" x14ac:dyDescent="0.25">
      <c r="M1455" s="49"/>
    </row>
    <row r="1456" spans="13:13" x14ac:dyDescent="0.25">
      <c r="M1456" s="49"/>
    </row>
    <row r="1457" spans="13:13" x14ac:dyDescent="0.25">
      <c r="M1457" s="49"/>
    </row>
    <row r="1458" spans="13:13" x14ac:dyDescent="0.25">
      <c r="M1458" s="49"/>
    </row>
    <row r="1459" spans="13:13" x14ac:dyDescent="0.25">
      <c r="M1459" s="49"/>
    </row>
    <row r="1460" spans="13:13" x14ac:dyDescent="0.25">
      <c r="M1460" s="49"/>
    </row>
    <row r="1461" spans="13:13" x14ac:dyDescent="0.25">
      <c r="M1461" s="49"/>
    </row>
    <row r="1462" spans="13:13" x14ac:dyDescent="0.25">
      <c r="M1462" s="49"/>
    </row>
    <row r="1463" spans="13:13" x14ac:dyDescent="0.25">
      <c r="M1463" s="49"/>
    </row>
    <row r="1464" spans="13:13" x14ac:dyDescent="0.25">
      <c r="M1464" s="49"/>
    </row>
    <row r="1465" spans="13:13" x14ac:dyDescent="0.25">
      <c r="M1465" s="49"/>
    </row>
    <row r="1466" spans="13:13" x14ac:dyDescent="0.25">
      <c r="M1466" s="49"/>
    </row>
    <row r="1467" spans="13:13" x14ac:dyDescent="0.25">
      <c r="M1467" s="49"/>
    </row>
    <row r="1468" spans="13:13" x14ac:dyDescent="0.25">
      <c r="M1468" s="49"/>
    </row>
    <row r="1469" spans="13:13" x14ac:dyDescent="0.25">
      <c r="M1469" s="49"/>
    </row>
    <row r="1470" spans="13:13" x14ac:dyDescent="0.25">
      <c r="M1470" s="49"/>
    </row>
    <row r="1471" spans="13:13" x14ac:dyDescent="0.25">
      <c r="M1471" s="49"/>
    </row>
    <row r="1472" spans="13:13" x14ac:dyDescent="0.25">
      <c r="M1472" s="49"/>
    </row>
    <row r="1473" spans="13:13" x14ac:dyDescent="0.25">
      <c r="M1473" s="49"/>
    </row>
    <row r="1474" spans="13:13" x14ac:dyDescent="0.25">
      <c r="M1474" s="49"/>
    </row>
    <row r="1475" spans="13:13" x14ac:dyDescent="0.25">
      <c r="M1475" s="49"/>
    </row>
    <row r="1476" spans="13:13" x14ac:dyDescent="0.25">
      <c r="M1476" s="49"/>
    </row>
    <row r="1477" spans="13:13" x14ac:dyDescent="0.25">
      <c r="M1477" s="49"/>
    </row>
    <row r="1478" spans="13:13" x14ac:dyDescent="0.25">
      <c r="M1478" s="49"/>
    </row>
    <row r="1479" spans="13:13" x14ac:dyDescent="0.25">
      <c r="M1479" s="49"/>
    </row>
    <row r="1480" spans="13:13" x14ac:dyDescent="0.25">
      <c r="M1480" s="49"/>
    </row>
    <row r="1481" spans="13:13" x14ac:dyDescent="0.25">
      <c r="M1481" s="49"/>
    </row>
    <row r="1482" spans="13:13" x14ac:dyDescent="0.25">
      <c r="M1482" s="49"/>
    </row>
    <row r="1483" spans="13:13" x14ac:dyDescent="0.25">
      <c r="M1483" s="49"/>
    </row>
    <row r="1484" spans="13:13" x14ac:dyDescent="0.25">
      <c r="M1484" s="49"/>
    </row>
    <row r="1485" spans="13:13" x14ac:dyDescent="0.25">
      <c r="M1485" s="49"/>
    </row>
    <row r="1486" spans="13:13" x14ac:dyDescent="0.25">
      <c r="M1486" s="49"/>
    </row>
    <row r="1487" spans="13:13" x14ac:dyDescent="0.25">
      <c r="M1487" s="49"/>
    </row>
    <row r="1488" spans="13:13" x14ac:dyDescent="0.25">
      <c r="M1488" s="49"/>
    </row>
    <row r="1489" spans="13:13" x14ac:dyDescent="0.25">
      <c r="M1489" s="49"/>
    </row>
    <row r="1490" spans="13:13" x14ac:dyDescent="0.25">
      <c r="M1490" s="49"/>
    </row>
    <row r="1491" spans="13:13" x14ac:dyDescent="0.25">
      <c r="M1491" s="49"/>
    </row>
    <row r="1492" spans="13:13" x14ac:dyDescent="0.25">
      <c r="M1492" s="49"/>
    </row>
    <row r="1493" spans="13:13" x14ac:dyDescent="0.25">
      <c r="M1493" s="49"/>
    </row>
    <row r="1494" spans="13:13" x14ac:dyDescent="0.25">
      <c r="M1494" s="49"/>
    </row>
    <row r="1495" spans="13:13" x14ac:dyDescent="0.25">
      <c r="M1495" s="49"/>
    </row>
    <row r="1496" spans="13:13" x14ac:dyDescent="0.25">
      <c r="M1496" s="49"/>
    </row>
    <row r="1497" spans="13:13" x14ac:dyDescent="0.25">
      <c r="M1497" s="49"/>
    </row>
    <row r="1498" spans="13:13" x14ac:dyDescent="0.25">
      <c r="M1498" s="49"/>
    </row>
    <row r="1499" spans="13:13" x14ac:dyDescent="0.25">
      <c r="M1499" s="49"/>
    </row>
    <row r="1500" spans="13:13" x14ac:dyDescent="0.25">
      <c r="M1500" s="49"/>
    </row>
    <row r="1501" spans="13:13" x14ac:dyDescent="0.25">
      <c r="M1501" s="49"/>
    </row>
    <row r="1502" spans="13:13" x14ac:dyDescent="0.25">
      <c r="M1502" s="49"/>
    </row>
    <row r="1503" spans="13:13" x14ac:dyDescent="0.25">
      <c r="M1503" s="49"/>
    </row>
    <row r="1504" spans="13:13" x14ac:dyDescent="0.25">
      <c r="M1504" s="49"/>
    </row>
    <row r="1505" spans="9:13" x14ac:dyDescent="0.25">
      <c r="I1505" s="14"/>
      <c r="M1505" s="49"/>
    </row>
    <row r="1506" spans="9:13" x14ac:dyDescent="0.25">
      <c r="I1506" s="14"/>
      <c r="M1506" s="49"/>
    </row>
    <row r="1507" spans="9:13" x14ac:dyDescent="0.25">
      <c r="I1507" s="14"/>
      <c r="M1507" s="49"/>
    </row>
    <row r="1508" spans="9:13" x14ac:dyDescent="0.25">
      <c r="I1508" s="14"/>
      <c r="M1508" s="49"/>
    </row>
    <row r="1509" spans="9:13" x14ac:dyDescent="0.25">
      <c r="I1509" s="14"/>
      <c r="M1509" s="49"/>
    </row>
    <row r="1510" spans="9:13" x14ac:dyDescent="0.25">
      <c r="I1510" s="14"/>
      <c r="M1510" s="49"/>
    </row>
    <row r="1511" spans="9:13" x14ac:dyDescent="0.25">
      <c r="I1511" s="14"/>
      <c r="M1511" s="49"/>
    </row>
    <row r="1512" spans="9:13" x14ac:dyDescent="0.25">
      <c r="I1512" s="14"/>
      <c r="M1512" s="49"/>
    </row>
    <row r="1513" spans="9:13" x14ac:dyDescent="0.25">
      <c r="I1513" s="14"/>
      <c r="M1513" s="49"/>
    </row>
    <row r="1514" spans="9:13" x14ac:dyDescent="0.25">
      <c r="I1514" s="14"/>
      <c r="M1514" s="49"/>
    </row>
    <row r="1515" spans="9:13" x14ac:dyDescent="0.25">
      <c r="I1515" s="14"/>
      <c r="M1515" s="49"/>
    </row>
    <row r="1516" spans="9:13" x14ac:dyDescent="0.25">
      <c r="I1516" s="14"/>
      <c r="M1516" s="49"/>
    </row>
    <row r="1517" spans="9:13" x14ac:dyDescent="0.25">
      <c r="I1517" s="14"/>
      <c r="M1517" s="49"/>
    </row>
    <row r="1518" spans="9:13" x14ac:dyDescent="0.25">
      <c r="I1518" s="14"/>
      <c r="M1518" s="49"/>
    </row>
    <row r="1519" spans="9:13" x14ac:dyDescent="0.25">
      <c r="I1519" s="14"/>
      <c r="M1519" s="49"/>
    </row>
    <row r="1520" spans="9:13" x14ac:dyDescent="0.25">
      <c r="I1520" s="14"/>
      <c r="M1520" s="49"/>
    </row>
    <row r="1521" spans="9:13" x14ac:dyDescent="0.25">
      <c r="I1521" s="14"/>
      <c r="M1521" s="49"/>
    </row>
    <row r="1522" spans="9:13" x14ac:dyDescent="0.25">
      <c r="I1522" s="14"/>
      <c r="M1522" s="49"/>
    </row>
    <row r="1523" spans="9:13" x14ac:dyDescent="0.25">
      <c r="I1523" s="14"/>
      <c r="M1523" s="49"/>
    </row>
    <row r="1524" spans="9:13" x14ac:dyDescent="0.25">
      <c r="I1524" s="14"/>
      <c r="M1524" s="49"/>
    </row>
    <row r="1525" spans="9:13" x14ac:dyDescent="0.25">
      <c r="I1525" s="14"/>
      <c r="M1525" s="49"/>
    </row>
    <row r="1526" spans="9:13" x14ac:dyDescent="0.25">
      <c r="I1526" s="14"/>
      <c r="M1526" s="49"/>
    </row>
    <row r="1527" spans="9:13" x14ac:dyDescent="0.25">
      <c r="I1527" s="14"/>
      <c r="M1527" s="49"/>
    </row>
    <row r="1528" spans="9:13" x14ac:dyDescent="0.25">
      <c r="I1528" s="14"/>
      <c r="M1528" s="49"/>
    </row>
    <row r="1529" spans="9:13" x14ac:dyDescent="0.25">
      <c r="I1529" s="14"/>
      <c r="M1529" s="49"/>
    </row>
    <row r="1530" spans="9:13" x14ac:dyDescent="0.25">
      <c r="I1530" s="14"/>
      <c r="M1530" s="49"/>
    </row>
    <row r="1531" spans="9:13" x14ac:dyDescent="0.25">
      <c r="I1531" s="14"/>
      <c r="M1531" s="49"/>
    </row>
    <row r="1532" spans="9:13" x14ac:dyDescent="0.25">
      <c r="I1532" s="14"/>
      <c r="M1532" s="49"/>
    </row>
    <row r="1533" spans="9:13" x14ac:dyDescent="0.25">
      <c r="I1533" s="14"/>
      <c r="M1533" s="49"/>
    </row>
    <row r="1534" spans="9:13" x14ac:dyDescent="0.25">
      <c r="I1534" s="14"/>
      <c r="M1534" s="49"/>
    </row>
    <row r="1535" spans="9:13" x14ac:dyDescent="0.25">
      <c r="I1535" s="14"/>
      <c r="M1535" s="49"/>
    </row>
    <row r="1536" spans="9:13" x14ac:dyDescent="0.25">
      <c r="I1536" s="14"/>
      <c r="M1536" s="49"/>
    </row>
    <row r="1537" spans="9:13" x14ac:dyDescent="0.25">
      <c r="I1537" s="14"/>
      <c r="M1537" s="49"/>
    </row>
    <row r="1538" spans="9:13" x14ac:dyDescent="0.25">
      <c r="I1538" s="14"/>
      <c r="M1538" s="49"/>
    </row>
    <row r="1539" spans="9:13" x14ac:dyDescent="0.25">
      <c r="I1539" s="14"/>
      <c r="M1539" s="49"/>
    </row>
    <row r="1540" spans="9:13" x14ac:dyDescent="0.25">
      <c r="I1540" s="14"/>
      <c r="M1540" s="49"/>
    </row>
    <row r="1541" spans="9:13" x14ac:dyDescent="0.25">
      <c r="I1541" s="14"/>
      <c r="M1541" s="49"/>
    </row>
    <row r="1542" spans="9:13" x14ac:dyDescent="0.25">
      <c r="I1542" s="14"/>
      <c r="M1542" s="49"/>
    </row>
    <row r="1543" spans="9:13" x14ac:dyDescent="0.25">
      <c r="I1543" s="14"/>
      <c r="M1543" s="49"/>
    </row>
    <row r="1544" spans="9:13" x14ac:dyDescent="0.25">
      <c r="I1544" s="14"/>
      <c r="M1544" s="49"/>
    </row>
    <row r="1545" spans="9:13" x14ac:dyDescent="0.25">
      <c r="I1545" s="14"/>
      <c r="M1545" s="49"/>
    </row>
    <row r="1546" spans="9:13" x14ac:dyDescent="0.25">
      <c r="I1546" s="14"/>
      <c r="M1546" s="49"/>
    </row>
    <row r="1547" spans="9:13" x14ac:dyDescent="0.25">
      <c r="I1547" s="14"/>
      <c r="M1547" s="49"/>
    </row>
    <row r="1548" spans="9:13" x14ac:dyDescent="0.25">
      <c r="I1548" s="14"/>
      <c r="M1548" s="49"/>
    </row>
    <row r="1549" spans="9:13" x14ac:dyDescent="0.25">
      <c r="I1549" s="14"/>
      <c r="M1549" s="49"/>
    </row>
    <row r="1550" spans="9:13" x14ac:dyDescent="0.25">
      <c r="I1550" s="14"/>
      <c r="M1550" s="49"/>
    </row>
    <row r="1551" spans="9:13" x14ac:dyDescent="0.25">
      <c r="I1551" s="14"/>
      <c r="M1551" s="49"/>
    </row>
    <row r="1552" spans="9:13" x14ac:dyDescent="0.25">
      <c r="I1552" s="14"/>
      <c r="M1552" s="49"/>
    </row>
    <row r="1553" spans="9:13" x14ac:dyDescent="0.25">
      <c r="I1553" s="14"/>
      <c r="M1553" s="49"/>
    </row>
    <row r="1554" spans="9:13" x14ac:dyDescent="0.25">
      <c r="I1554" s="14"/>
      <c r="M1554" s="49"/>
    </row>
    <row r="1555" spans="9:13" x14ac:dyDescent="0.25">
      <c r="I1555" s="14"/>
      <c r="M1555" s="49"/>
    </row>
    <row r="1556" spans="9:13" x14ac:dyDescent="0.25">
      <c r="I1556" s="14"/>
      <c r="M1556" s="49"/>
    </row>
    <row r="1557" spans="9:13" x14ac:dyDescent="0.25">
      <c r="I1557" s="14"/>
      <c r="M1557" s="49"/>
    </row>
    <row r="1558" spans="9:13" x14ac:dyDescent="0.25">
      <c r="I1558" s="14"/>
      <c r="M1558" s="49"/>
    </row>
    <row r="1559" spans="9:13" x14ac:dyDescent="0.25">
      <c r="I1559" s="14"/>
      <c r="M1559" s="49"/>
    </row>
    <row r="1560" spans="9:13" x14ac:dyDescent="0.25">
      <c r="I1560" s="14"/>
      <c r="M1560" s="49"/>
    </row>
    <row r="1561" spans="9:13" x14ac:dyDescent="0.25">
      <c r="I1561" s="14"/>
      <c r="M1561" s="49"/>
    </row>
    <row r="1562" spans="9:13" x14ac:dyDescent="0.25">
      <c r="M1562" s="49"/>
    </row>
    <row r="1563" spans="9:13" x14ac:dyDescent="0.25">
      <c r="M1563" s="49"/>
    </row>
    <row r="1564" spans="9:13" x14ac:dyDescent="0.25">
      <c r="M1564" s="49"/>
    </row>
    <row r="1565" spans="9:13" x14ac:dyDescent="0.25">
      <c r="M1565" s="49"/>
    </row>
    <row r="1566" spans="9:13" x14ac:dyDescent="0.25">
      <c r="M1566" s="49"/>
    </row>
    <row r="1567" spans="9:13" x14ac:dyDescent="0.25">
      <c r="M1567" s="49"/>
    </row>
    <row r="1568" spans="9:13" x14ac:dyDescent="0.25">
      <c r="M1568" s="49"/>
    </row>
    <row r="1569" spans="13:13" x14ac:dyDescent="0.25">
      <c r="M1569" s="49"/>
    </row>
    <row r="1570" spans="13:13" x14ac:dyDescent="0.25">
      <c r="M1570" s="49"/>
    </row>
    <row r="1571" spans="13:13" x14ac:dyDescent="0.25">
      <c r="M1571" s="49"/>
    </row>
    <row r="1572" spans="13:13" x14ac:dyDescent="0.25">
      <c r="M1572" s="49"/>
    </row>
    <row r="1573" spans="13:13" x14ac:dyDescent="0.25">
      <c r="M1573" s="49"/>
    </row>
    <row r="1574" spans="13:13" x14ac:dyDescent="0.25">
      <c r="M1574" s="49"/>
    </row>
    <row r="1575" spans="13:13" x14ac:dyDescent="0.25">
      <c r="M1575" s="49"/>
    </row>
    <row r="1576" spans="13:13" x14ac:dyDescent="0.25">
      <c r="M1576" s="49"/>
    </row>
    <row r="1577" spans="13:13" x14ac:dyDescent="0.25">
      <c r="M1577" s="49"/>
    </row>
    <row r="1578" spans="13:13" x14ac:dyDescent="0.25">
      <c r="M1578" s="49"/>
    </row>
    <row r="1579" spans="13:13" x14ac:dyDescent="0.25">
      <c r="M1579" s="49"/>
    </row>
    <row r="1580" spans="13:13" x14ac:dyDescent="0.25">
      <c r="M1580" s="49"/>
    </row>
    <row r="1581" spans="13:13" x14ac:dyDescent="0.25">
      <c r="M1581" s="49"/>
    </row>
    <row r="1582" spans="13:13" x14ac:dyDescent="0.25">
      <c r="M1582" s="49"/>
    </row>
    <row r="1583" spans="13:13" x14ac:dyDescent="0.25">
      <c r="M1583" s="49"/>
    </row>
    <row r="1584" spans="13:13" x14ac:dyDescent="0.25">
      <c r="M1584" s="49"/>
    </row>
    <row r="1585" spans="13:13" x14ac:dyDescent="0.25">
      <c r="M1585" s="49"/>
    </row>
    <row r="1586" spans="13:13" x14ac:dyDescent="0.25">
      <c r="M1586" s="49"/>
    </row>
    <row r="1587" spans="13:13" x14ac:dyDescent="0.25">
      <c r="M1587" s="49"/>
    </row>
    <row r="1588" spans="13:13" x14ac:dyDescent="0.25">
      <c r="M1588" s="49"/>
    </row>
    <row r="1589" spans="13:13" x14ac:dyDescent="0.25">
      <c r="M1589" s="49"/>
    </row>
    <row r="1590" spans="13:13" x14ac:dyDescent="0.25">
      <c r="M1590" s="49"/>
    </row>
    <row r="1591" spans="13:13" x14ac:dyDescent="0.25">
      <c r="M1591" s="49"/>
    </row>
    <row r="1592" spans="13:13" x14ac:dyDescent="0.25">
      <c r="M1592" s="49"/>
    </row>
    <row r="1593" spans="13:13" x14ac:dyDescent="0.25">
      <c r="M1593" s="49"/>
    </row>
    <row r="1594" spans="13:13" x14ac:dyDescent="0.25">
      <c r="M1594" s="49"/>
    </row>
    <row r="1595" spans="13:13" x14ac:dyDescent="0.25">
      <c r="M1595" s="49"/>
    </row>
    <row r="1596" spans="13:13" x14ac:dyDescent="0.25">
      <c r="M1596" s="49"/>
    </row>
    <row r="1597" spans="13:13" x14ac:dyDescent="0.25">
      <c r="M1597" s="49"/>
    </row>
    <row r="1598" spans="13:13" x14ac:dyDescent="0.25">
      <c r="M1598" s="49"/>
    </row>
    <row r="1599" spans="13:13" x14ac:dyDescent="0.25">
      <c r="M1599" s="49"/>
    </row>
    <row r="1600" spans="13:13" x14ac:dyDescent="0.25">
      <c r="M1600" s="49"/>
    </row>
    <row r="1601" spans="13:13" x14ac:dyDescent="0.25">
      <c r="M1601" s="49"/>
    </row>
    <row r="1602" spans="13:13" x14ac:dyDescent="0.25">
      <c r="M1602" s="49"/>
    </row>
    <row r="1603" spans="13:13" x14ac:dyDescent="0.25">
      <c r="M1603" s="49"/>
    </row>
    <row r="1604" spans="13:13" x14ac:dyDescent="0.25">
      <c r="M1604" s="49"/>
    </row>
    <row r="1605" spans="13:13" x14ac:dyDescent="0.25">
      <c r="M1605" s="49"/>
    </row>
    <row r="1606" spans="13:13" x14ac:dyDescent="0.25">
      <c r="M1606" s="49"/>
    </row>
    <row r="1607" spans="13:13" x14ac:dyDescent="0.25">
      <c r="M1607" s="49"/>
    </row>
    <row r="1608" spans="13:13" x14ac:dyDescent="0.25">
      <c r="M1608" s="49"/>
    </row>
    <row r="1609" spans="13:13" x14ac:dyDescent="0.25">
      <c r="M1609" s="49"/>
    </row>
    <row r="1610" spans="13:13" x14ac:dyDescent="0.25">
      <c r="M1610" s="49"/>
    </row>
    <row r="1611" spans="13:13" x14ac:dyDescent="0.25">
      <c r="M1611" s="49"/>
    </row>
    <row r="1612" spans="13:13" x14ac:dyDescent="0.25">
      <c r="M1612" s="49"/>
    </row>
    <row r="1613" spans="13:13" x14ac:dyDescent="0.25">
      <c r="M1613" s="49"/>
    </row>
    <row r="1614" spans="13:13" x14ac:dyDescent="0.25">
      <c r="M1614" s="49"/>
    </row>
    <row r="1615" spans="13:13" x14ac:dyDescent="0.25">
      <c r="M1615" s="49"/>
    </row>
    <row r="1616" spans="13:13" x14ac:dyDescent="0.25">
      <c r="M1616" s="49"/>
    </row>
    <row r="1617" spans="13:13" x14ac:dyDescent="0.25">
      <c r="M1617" s="49"/>
    </row>
    <row r="1618" spans="13:13" x14ac:dyDescent="0.25">
      <c r="M1618" s="49"/>
    </row>
    <row r="1619" spans="13:13" x14ac:dyDescent="0.25">
      <c r="M1619" s="49"/>
    </row>
    <row r="1620" spans="13:13" x14ac:dyDescent="0.25">
      <c r="M1620" s="49"/>
    </row>
    <row r="1621" spans="13:13" x14ac:dyDescent="0.25">
      <c r="M1621" s="49"/>
    </row>
    <row r="1622" spans="13:13" x14ac:dyDescent="0.25">
      <c r="M1622" s="49"/>
    </row>
    <row r="1623" spans="13:13" x14ac:dyDescent="0.25">
      <c r="M1623" s="49"/>
    </row>
    <row r="1624" spans="13:13" x14ac:dyDescent="0.25">
      <c r="M1624" s="49"/>
    </row>
    <row r="1625" spans="13:13" x14ac:dyDescent="0.25">
      <c r="M1625" s="49"/>
    </row>
    <row r="1626" spans="13:13" x14ac:dyDescent="0.25">
      <c r="M1626" s="49"/>
    </row>
    <row r="1627" spans="13:13" x14ac:dyDescent="0.25">
      <c r="M1627" s="49"/>
    </row>
    <row r="1628" spans="13:13" x14ac:dyDescent="0.25">
      <c r="M1628" s="49"/>
    </row>
    <row r="1629" spans="13:13" x14ac:dyDescent="0.25">
      <c r="M1629" s="49"/>
    </row>
    <row r="1630" spans="13:13" x14ac:dyDescent="0.25">
      <c r="M1630" s="49"/>
    </row>
    <row r="1631" spans="13:13" x14ac:dyDescent="0.25">
      <c r="M1631" s="49"/>
    </row>
    <row r="1632" spans="13:13" x14ac:dyDescent="0.25">
      <c r="M1632" s="49"/>
    </row>
    <row r="1633" spans="9:13" x14ac:dyDescent="0.25">
      <c r="M1633" s="49"/>
    </row>
    <row r="1634" spans="9:13" x14ac:dyDescent="0.25">
      <c r="M1634" s="49"/>
    </row>
    <row r="1635" spans="9:13" x14ac:dyDescent="0.25">
      <c r="M1635" s="49"/>
    </row>
    <row r="1636" spans="9:13" x14ac:dyDescent="0.25">
      <c r="I1636" s="14"/>
      <c r="M1636" s="49"/>
    </row>
    <row r="1637" spans="9:13" x14ac:dyDescent="0.25">
      <c r="I1637" s="14"/>
      <c r="M1637" s="49"/>
    </row>
    <row r="1638" spans="9:13" x14ac:dyDescent="0.25">
      <c r="I1638" s="14"/>
      <c r="M1638" s="49"/>
    </row>
    <row r="1639" spans="9:13" x14ac:dyDescent="0.25">
      <c r="I1639" s="14"/>
      <c r="M1639" s="49"/>
    </row>
    <row r="1640" spans="9:13" x14ac:dyDescent="0.25">
      <c r="I1640" s="14"/>
      <c r="M1640" s="49"/>
    </row>
    <row r="1641" spans="9:13" x14ac:dyDescent="0.25">
      <c r="I1641" s="14"/>
      <c r="M1641" s="49"/>
    </row>
    <row r="1642" spans="9:13" x14ac:dyDescent="0.25">
      <c r="I1642" s="14"/>
      <c r="M1642" s="49"/>
    </row>
    <row r="1643" spans="9:13" x14ac:dyDescent="0.25">
      <c r="I1643" s="14"/>
      <c r="M1643" s="49"/>
    </row>
    <row r="1644" spans="9:13" x14ac:dyDescent="0.25">
      <c r="I1644" s="14"/>
      <c r="M1644" s="49"/>
    </row>
    <row r="1645" spans="9:13" x14ac:dyDescent="0.25">
      <c r="I1645" s="14"/>
      <c r="M1645" s="49"/>
    </row>
    <row r="1646" spans="9:13" x14ac:dyDescent="0.25">
      <c r="I1646" s="14"/>
      <c r="M1646" s="49"/>
    </row>
    <row r="1647" spans="9:13" x14ac:dyDescent="0.25">
      <c r="I1647" s="14"/>
      <c r="M1647" s="49"/>
    </row>
    <row r="1648" spans="9:13" x14ac:dyDescent="0.25">
      <c r="I1648" s="14"/>
      <c r="M1648" s="49"/>
    </row>
    <row r="1649" spans="9:13" x14ac:dyDescent="0.25">
      <c r="I1649" s="14"/>
      <c r="M1649" s="49"/>
    </row>
    <row r="1650" spans="9:13" x14ac:dyDescent="0.25">
      <c r="I1650" s="14"/>
      <c r="M1650" s="49"/>
    </row>
    <row r="1651" spans="9:13" x14ac:dyDescent="0.25">
      <c r="I1651" s="14"/>
      <c r="M1651" s="49"/>
    </row>
    <row r="1652" spans="9:13" x14ac:dyDescent="0.25">
      <c r="I1652" s="14"/>
      <c r="M1652" s="49"/>
    </row>
    <row r="1653" spans="9:13" x14ac:dyDescent="0.25">
      <c r="I1653" s="14"/>
      <c r="M1653" s="49"/>
    </row>
    <row r="1654" spans="9:13" x14ac:dyDescent="0.25">
      <c r="I1654" s="14"/>
      <c r="M1654" s="49"/>
    </row>
    <row r="1655" spans="9:13" x14ac:dyDescent="0.25">
      <c r="I1655" s="14"/>
      <c r="M1655" s="49"/>
    </row>
    <row r="1656" spans="9:13" x14ac:dyDescent="0.25">
      <c r="I1656" s="14"/>
      <c r="M1656" s="49"/>
    </row>
    <row r="1657" spans="9:13" x14ac:dyDescent="0.25">
      <c r="I1657" s="14"/>
      <c r="M1657" s="49"/>
    </row>
    <row r="1658" spans="9:13" x14ac:dyDescent="0.25">
      <c r="I1658" s="14"/>
      <c r="M1658" s="49"/>
    </row>
    <row r="1659" spans="9:13" x14ac:dyDescent="0.25">
      <c r="I1659" s="14"/>
      <c r="M1659" s="49"/>
    </row>
    <row r="1660" spans="9:13" x14ac:dyDescent="0.25">
      <c r="M1660" s="49"/>
    </row>
    <row r="1661" spans="9:13" x14ac:dyDescent="0.25">
      <c r="M1661" s="49"/>
    </row>
    <row r="1662" spans="9:13" x14ac:dyDescent="0.25">
      <c r="M1662" s="49"/>
    </row>
    <row r="1663" spans="9:13" x14ac:dyDescent="0.25">
      <c r="M1663" s="49"/>
    </row>
    <row r="1664" spans="9:13" x14ac:dyDescent="0.25">
      <c r="M1664" s="49"/>
    </row>
    <row r="1665" spans="13:13" x14ac:dyDescent="0.25">
      <c r="M1665" s="49"/>
    </row>
    <row r="1666" spans="13:13" x14ac:dyDescent="0.25">
      <c r="M1666" s="49"/>
    </row>
    <row r="1667" spans="13:13" x14ac:dyDescent="0.25">
      <c r="M1667" s="49"/>
    </row>
    <row r="1668" spans="13:13" x14ac:dyDescent="0.25">
      <c r="M1668" s="49"/>
    </row>
    <row r="1669" spans="13:13" x14ac:dyDescent="0.25">
      <c r="M1669" s="49"/>
    </row>
    <row r="1670" spans="13:13" x14ac:dyDescent="0.25">
      <c r="M1670" s="49"/>
    </row>
    <row r="1671" spans="13:13" x14ac:dyDescent="0.25">
      <c r="M1671" s="49"/>
    </row>
    <row r="1672" spans="13:13" x14ac:dyDescent="0.25">
      <c r="M1672" s="49"/>
    </row>
    <row r="1673" spans="13:13" x14ac:dyDescent="0.25">
      <c r="M1673" s="49"/>
    </row>
    <row r="1674" spans="13:13" x14ac:dyDescent="0.25">
      <c r="M1674" s="49"/>
    </row>
    <row r="1675" spans="13:13" x14ac:dyDescent="0.25">
      <c r="M1675" s="49"/>
    </row>
    <row r="1676" spans="13:13" x14ac:dyDescent="0.25">
      <c r="M1676" s="49"/>
    </row>
    <row r="1677" spans="13:13" x14ac:dyDescent="0.25">
      <c r="M1677" s="49"/>
    </row>
    <row r="1678" spans="13:13" x14ac:dyDescent="0.25">
      <c r="M1678" s="49"/>
    </row>
    <row r="1679" spans="13:13" x14ac:dyDescent="0.25">
      <c r="M1679" s="49"/>
    </row>
    <row r="1680" spans="13:13" x14ac:dyDescent="0.25">
      <c r="M1680" s="49"/>
    </row>
    <row r="1681" spans="13:13" x14ac:dyDescent="0.25">
      <c r="M1681" s="49"/>
    </row>
    <row r="1682" spans="13:13" x14ac:dyDescent="0.25">
      <c r="M1682" s="49"/>
    </row>
    <row r="1683" spans="13:13" x14ac:dyDescent="0.25">
      <c r="M1683" s="49"/>
    </row>
    <row r="1684" spans="13:13" x14ac:dyDescent="0.25">
      <c r="M1684" s="49"/>
    </row>
    <row r="1685" spans="13:13" x14ac:dyDescent="0.25">
      <c r="M1685" s="49"/>
    </row>
    <row r="1686" spans="13:13" x14ac:dyDescent="0.25">
      <c r="M1686" s="49"/>
    </row>
    <row r="1687" spans="13:13" x14ac:dyDescent="0.25">
      <c r="M1687" s="49"/>
    </row>
    <row r="1688" spans="13:13" x14ac:dyDescent="0.25">
      <c r="M1688" s="49"/>
    </row>
    <row r="1689" spans="13:13" x14ac:dyDescent="0.25">
      <c r="M1689" s="49"/>
    </row>
    <row r="1690" spans="13:13" x14ac:dyDescent="0.25">
      <c r="M1690" s="49"/>
    </row>
    <row r="1691" spans="13:13" x14ac:dyDescent="0.25">
      <c r="M1691" s="49"/>
    </row>
    <row r="1692" spans="13:13" x14ac:dyDescent="0.25">
      <c r="M1692" s="49"/>
    </row>
    <row r="1693" spans="13:13" x14ac:dyDescent="0.25">
      <c r="M1693" s="49"/>
    </row>
    <row r="1694" spans="13:13" x14ac:dyDescent="0.25">
      <c r="M1694" s="49"/>
    </row>
    <row r="1695" spans="13:13" x14ac:dyDescent="0.25">
      <c r="M1695" s="49"/>
    </row>
    <row r="1696" spans="13:13" x14ac:dyDescent="0.25">
      <c r="M1696" s="49"/>
    </row>
    <row r="1697" spans="13:13" x14ac:dyDescent="0.25">
      <c r="M1697" s="49"/>
    </row>
    <row r="1698" spans="13:13" x14ac:dyDescent="0.25">
      <c r="M1698" s="49"/>
    </row>
    <row r="1699" spans="13:13" x14ac:dyDescent="0.25">
      <c r="M1699" s="49"/>
    </row>
    <row r="1700" spans="13:13" x14ac:dyDescent="0.25">
      <c r="M1700" s="49"/>
    </row>
    <row r="1701" spans="13:13" x14ac:dyDescent="0.25">
      <c r="M1701" s="49"/>
    </row>
    <row r="1702" spans="13:13" x14ac:dyDescent="0.25">
      <c r="M1702" s="49"/>
    </row>
    <row r="1703" spans="13:13" x14ac:dyDescent="0.25">
      <c r="M1703" s="49"/>
    </row>
    <row r="1704" spans="13:13" x14ac:dyDescent="0.25">
      <c r="M1704" s="49"/>
    </row>
    <row r="1705" spans="13:13" x14ac:dyDescent="0.25">
      <c r="M1705" s="49"/>
    </row>
    <row r="1706" spans="13:13" x14ac:dyDescent="0.25">
      <c r="M1706" s="49"/>
    </row>
    <row r="1707" spans="13:13" x14ac:dyDescent="0.25">
      <c r="M1707" s="49"/>
    </row>
    <row r="1708" spans="13:13" x14ac:dyDescent="0.25">
      <c r="M1708" s="49"/>
    </row>
    <row r="1709" spans="13:13" x14ac:dyDescent="0.25">
      <c r="M1709" s="49"/>
    </row>
    <row r="1710" spans="13:13" x14ac:dyDescent="0.25">
      <c r="M1710" s="49"/>
    </row>
    <row r="1711" spans="13:13" x14ac:dyDescent="0.25">
      <c r="M1711" s="49"/>
    </row>
    <row r="1712" spans="13:13" x14ac:dyDescent="0.25">
      <c r="M1712" s="49"/>
    </row>
    <row r="1713" spans="13:13" x14ac:dyDescent="0.25">
      <c r="M1713" s="49"/>
    </row>
    <row r="1714" spans="13:13" x14ac:dyDescent="0.25">
      <c r="M1714" s="49"/>
    </row>
    <row r="1715" spans="13:13" x14ac:dyDescent="0.25">
      <c r="M1715" s="49"/>
    </row>
    <row r="1716" spans="13:13" x14ac:dyDescent="0.25">
      <c r="M1716" s="49"/>
    </row>
    <row r="1717" spans="13:13" x14ac:dyDescent="0.25">
      <c r="M1717" s="49"/>
    </row>
    <row r="1718" spans="13:13" x14ac:dyDescent="0.25">
      <c r="M1718" s="49"/>
    </row>
    <row r="1719" spans="13:13" x14ac:dyDescent="0.25">
      <c r="M1719" s="49"/>
    </row>
    <row r="1720" spans="13:13" x14ac:dyDescent="0.25">
      <c r="M1720" s="49"/>
    </row>
    <row r="1721" spans="13:13" x14ac:dyDescent="0.25">
      <c r="M1721" s="49"/>
    </row>
    <row r="1722" spans="13:13" x14ac:dyDescent="0.25">
      <c r="M1722" s="49"/>
    </row>
    <row r="1723" spans="13:13" x14ac:dyDescent="0.25">
      <c r="M1723" s="49"/>
    </row>
    <row r="1724" spans="13:13" x14ac:dyDescent="0.25">
      <c r="M1724" s="49"/>
    </row>
    <row r="1725" spans="13:13" x14ac:dyDescent="0.25">
      <c r="M1725" s="49"/>
    </row>
    <row r="1726" spans="13:13" x14ac:dyDescent="0.25">
      <c r="M1726" s="49"/>
    </row>
    <row r="1727" spans="13:13" x14ac:dyDescent="0.25">
      <c r="M1727" s="49"/>
    </row>
    <row r="1728" spans="13:13" x14ac:dyDescent="0.25">
      <c r="M1728" s="49"/>
    </row>
    <row r="1729" spans="13:13" x14ac:dyDescent="0.25">
      <c r="M1729" s="49"/>
    </row>
    <row r="1730" spans="13:13" x14ac:dyDescent="0.25">
      <c r="M1730" s="49"/>
    </row>
    <row r="1731" spans="13:13" x14ac:dyDescent="0.25">
      <c r="M1731" s="49"/>
    </row>
    <row r="1732" spans="13:13" x14ac:dyDescent="0.25">
      <c r="M1732" s="49"/>
    </row>
    <row r="1733" spans="13:13" x14ac:dyDescent="0.25">
      <c r="M1733" s="49"/>
    </row>
    <row r="1734" spans="13:13" x14ac:dyDescent="0.25">
      <c r="M1734" s="49"/>
    </row>
    <row r="1735" spans="13:13" x14ac:dyDescent="0.25">
      <c r="M1735" s="49"/>
    </row>
    <row r="1736" spans="13:13" x14ac:dyDescent="0.25">
      <c r="M1736" s="49"/>
    </row>
    <row r="1737" spans="13:13" x14ac:dyDescent="0.25">
      <c r="M1737" s="49"/>
    </row>
    <row r="1738" spans="13:13" x14ac:dyDescent="0.25">
      <c r="M1738" s="49"/>
    </row>
    <row r="1739" spans="13:13" x14ac:dyDescent="0.25">
      <c r="M1739" s="49"/>
    </row>
    <row r="1740" spans="13:13" x14ac:dyDescent="0.25">
      <c r="M1740" s="49"/>
    </row>
    <row r="1741" spans="13:13" x14ac:dyDescent="0.25">
      <c r="M1741" s="49"/>
    </row>
    <row r="1742" spans="13:13" x14ac:dyDescent="0.25">
      <c r="M1742" s="49"/>
    </row>
    <row r="1743" spans="13:13" x14ac:dyDescent="0.25">
      <c r="M1743" s="49"/>
    </row>
    <row r="1744" spans="13:13" x14ac:dyDescent="0.25">
      <c r="M1744" s="49"/>
    </row>
    <row r="1745" spans="13:13" x14ac:dyDescent="0.25">
      <c r="M1745" s="49"/>
    </row>
    <row r="1746" spans="13:13" x14ac:dyDescent="0.25">
      <c r="M1746" s="49"/>
    </row>
    <row r="1747" spans="13:13" x14ac:dyDescent="0.25">
      <c r="M1747" s="49"/>
    </row>
    <row r="1748" spans="13:13" x14ac:dyDescent="0.25">
      <c r="M1748" s="49"/>
    </row>
    <row r="1749" spans="13:13" x14ac:dyDescent="0.25">
      <c r="M1749" s="49"/>
    </row>
    <row r="1750" spans="13:13" x14ac:dyDescent="0.25">
      <c r="M1750" s="49"/>
    </row>
    <row r="1751" spans="13:13" x14ac:dyDescent="0.25">
      <c r="M1751" s="49"/>
    </row>
    <row r="1752" spans="13:13" x14ac:dyDescent="0.25">
      <c r="M1752" s="49"/>
    </row>
    <row r="1753" spans="13:13" x14ac:dyDescent="0.25">
      <c r="M1753" s="49"/>
    </row>
    <row r="1754" spans="13:13" x14ac:dyDescent="0.25">
      <c r="M1754" s="49"/>
    </row>
    <row r="1755" spans="13:13" x14ac:dyDescent="0.25">
      <c r="M1755" s="49"/>
    </row>
    <row r="1756" spans="13:13" x14ac:dyDescent="0.25">
      <c r="M1756" s="49"/>
    </row>
    <row r="1757" spans="13:13" x14ac:dyDescent="0.25">
      <c r="M1757" s="49"/>
    </row>
    <row r="1758" spans="13:13" x14ac:dyDescent="0.25">
      <c r="M1758" s="49"/>
    </row>
    <row r="1759" spans="13:13" x14ac:dyDescent="0.25">
      <c r="M1759" s="49"/>
    </row>
    <row r="1760" spans="13:13" x14ac:dyDescent="0.25">
      <c r="M1760" s="49"/>
    </row>
    <row r="1761" spans="13:13" x14ac:dyDescent="0.25">
      <c r="M1761" s="49"/>
    </row>
    <row r="1762" spans="13:13" x14ac:dyDescent="0.25">
      <c r="M1762" s="49"/>
    </row>
    <row r="1763" spans="13:13" x14ac:dyDescent="0.25">
      <c r="M1763" s="49"/>
    </row>
    <row r="1764" spans="13:13" x14ac:dyDescent="0.25">
      <c r="M1764" s="49"/>
    </row>
    <row r="1765" spans="13:13" x14ac:dyDescent="0.25">
      <c r="M1765" s="49"/>
    </row>
    <row r="1766" spans="13:13" x14ac:dyDescent="0.25">
      <c r="M1766" s="49"/>
    </row>
    <row r="1767" spans="13:13" x14ac:dyDescent="0.25">
      <c r="M1767" s="49"/>
    </row>
    <row r="1768" spans="13:13" x14ac:dyDescent="0.25">
      <c r="M1768" s="49"/>
    </row>
    <row r="1769" spans="13:13" x14ac:dyDescent="0.25">
      <c r="M1769" s="49"/>
    </row>
    <row r="1770" spans="13:13" x14ac:dyDescent="0.25">
      <c r="M1770" s="49"/>
    </row>
    <row r="1771" spans="13:13" x14ac:dyDescent="0.25">
      <c r="M1771" s="49"/>
    </row>
    <row r="1772" spans="13:13" x14ac:dyDescent="0.25">
      <c r="M1772" s="49"/>
    </row>
    <row r="1773" spans="13:13" x14ac:dyDescent="0.25">
      <c r="M1773" s="49"/>
    </row>
    <row r="1774" spans="13:13" x14ac:dyDescent="0.25">
      <c r="M1774" s="49"/>
    </row>
    <row r="1775" spans="13:13" x14ac:dyDescent="0.25">
      <c r="M1775" s="49"/>
    </row>
    <row r="1776" spans="13:13" x14ac:dyDescent="0.25">
      <c r="M1776" s="49"/>
    </row>
    <row r="1777" spans="13:13" x14ac:dyDescent="0.25">
      <c r="M1777" s="49"/>
    </row>
    <row r="1778" spans="13:13" x14ac:dyDescent="0.25">
      <c r="M1778" s="49"/>
    </row>
    <row r="1779" spans="13:13" x14ac:dyDescent="0.25">
      <c r="M1779" s="49"/>
    </row>
    <row r="1780" spans="13:13" x14ac:dyDescent="0.25">
      <c r="M1780" s="49"/>
    </row>
    <row r="1781" spans="13:13" x14ac:dyDescent="0.25">
      <c r="M1781" s="49"/>
    </row>
    <row r="1782" spans="13:13" x14ac:dyDescent="0.25">
      <c r="M1782" s="49"/>
    </row>
    <row r="1783" spans="13:13" x14ac:dyDescent="0.25">
      <c r="M1783" s="49"/>
    </row>
    <row r="1784" spans="13:13" x14ac:dyDescent="0.25">
      <c r="M1784" s="49"/>
    </row>
    <row r="1785" spans="13:13" x14ac:dyDescent="0.25">
      <c r="M1785" s="49"/>
    </row>
    <row r="1786" spans="13:13" x14ac:dyDescent="0.25">
      <c r="M1786" s="49"/>
    </row>
    <row r="1787" spans="13:13" x14ac:dyDescent="0.25">
      <c r="M1787" s="49"/>
    </row>
    <row r="1788" spans="13:13" x14ac:dyDescent="0.25">
      <c r="M1788" s="49"/>
    </row>
    <row r="1789" spans="13:13" x14ac:dyDescent="0.25">
      <c r="M1789" s="49"/>
    </row>
    <row r="1790" spans="13:13" x14ac:dyDescent="0.25">
      <c r="M1790" s="49"/>
    </row>
    <row r="1791" spans="13:13" x14ac:dyDescent="0.25">
      <c r="M1791" s="49"/>
    </row>
    <row r="1792" spans="13:13" x14ac:dyDescent="0.25">
      <c r="M1792" s="49"/>
    </row>
    <row r="1793" spans="9:13" x14ac:dyDescent="0.25">
      <c r="I1793" s="14"/>
      <c r="M1793" s="49"/>
    </row>
    <row r="1794" spans="9:13" x14ac:dyDescent="0.25">
      <c r="I1794" s="14"/>
      <c r="M1794" s="49"/>
    </row>
    <row r="1795" spans="9:13" x14ac:dyDescent="0.25">
      <c r="I1795" s="14"/>
      <c r="M1795" s="49"/>
    </row>
    <row r="1796" spans="9:13" x14ac:dyDescent="0.25">
      <c r="I1796" s="14"/>
      <c r="M1796" s="49"/>
    </row>
    <row r="1797" spans="9:13" x14ac:dyDescent="0.25">
      <c r="M1797" s="49"/>
    </row>
    <row r="1798" spans="9:13" x14ac:dyDescent="0.25">
      <c r="M1798" s="49"/>
    </row>
    <row r="1799" spans="9:13" x14ac:dyDescent="0.25">
      <c r="M1799" s="49"/>
    </row>
    <row r="1800" spans="9:13" x14ac:dyDescent="0.25">
      <c r="M1800" s="49"/>
    </row>
    <row r="1801" spans="9:13" x14ac:dyDescent="0.25">
      <c r="M1801" s="49"/>
    </row>
    <row r="1802" spans="9:13" x14ac:dyDescent="0.25">
      <c r="M1802" s="49"/>
    </row>
    <row r="1803" spans="9:13" x14ac:dyDescent="0.25">
      <c r="M1803" s="49"/>
    </row>
    <row r="1804" spans="9:13" x14ac:dyDescent="0.25">
      <c r="M1804" s="49"/>
    </row>
    <row r="1805" spans="9:13" x14ac:dyDescent="0.25">
      <c r="M1805" s="49"/>
    </row>
    <row r="1806" spans="9:13" x14ac:dyDescent="0.25">
      <c r="M1806" s="49"/>
    </row>
    <row r="1807" spans="9:13" x14ac:dyDescent="0.25">
      <c r="M1807" s="49"/>
    </row>
    <row r="1808" spans="9:13" x14ac:dyDescent="0.25">
      <c r="M1808" s="49"/>
    </row>
    <row r="1809" spans="9:13" x14ac:dyDescent="0.25">
      <c r="M1809" s="49"/>
    </row>
    <row r="1810" spans="9:13" x14ac:dyDescent="0.25">
      <c r="I1810" s="14"/>
      <c r="M1810" s="49"/>
    </row>
    <row r="1811" spans="9:13" x14ac:dyDescent="0.25">
      <c r="M1811" s="49"/>
    </row>
    <row r="1812" spans="9:13" x14ac:dyDescent="0.25">
      <c r="M1812" s="49"/>
    </row>
    <row r="1813" spans="9:13" x14ac:dyDescent="0.25">
      <c r="M1813" s="49"/>
    </row>
    <row r="1814" spans="9:13" x14ac:dyDescent="0.25">
      <c r="I1814" s="14"/>
      <c r="M1814" s="49"/>
    </row>
    <row r="1815" spans="9:13" x14ac:dyDescent="0.25">
      <c r="I1815" s="14"/>
      <c r="M1815" s="49"/>
    </row>
    <row r="1816" spans="9:13" x14ac:dyDescent="0.25">
      <c r="M1816" s="49"/>
    </row>
    <row r="1817" spans="9:13" x14ac:dyDescent="0.25">
      <c r="M1817" s="49"/>
    </row>
    <row r="1818" spans="9:13" x14ac:dyDescent="0.25">
      <c r="M1818" s="49"/>
    </row>
    <row r="1819" spans="9:13" x14ac:dyDescent="0.25">
      <c r="I1819" s="14"/>
      <c r="M1819" s="49"/>
    </row>
    <row r="1820" spans="9:13" x14ac:dyDescent="0.25">
      <c r="I1820" s="14"/>
      <c r="M1820" s="49"/>
    </row>
    <row r="1821" spans="9:13" x14ac:dyDescent="0.25">
      <c r="M1821" s="49"/>
    </row>
    <row r="1822" spans="9:13" x14ac:dyDescent="0.25">
      <c r="M1822" s="49"/>
    </row>
    <row r="1823" spans="9:13" x14ac:dyDescent="0.25">
      <c r="M1823" s="49"/>
    </row>
    <row r="1824" spans="9:13" x14ac:dyDescent="0.25">
      <c r="M1824" s="49"/>
    </row>
    <row r="1825" spans="9:13" x14ac:dyDescent="0.25">
      <c r="M1825" s="49"/>
    </row>
    <row r="1826" spans="9:13" x14ac:dyDescent="0.25">
      <c r="I1826" s="14"/>
      <c r="M1826" s="49"/>
    </row>
    <row r="1827" spans="9:13" x14ac:dyDescent="0.25">
      <c r="M1827" s="49"/>
    </row>
    <row r="1828" spans="9:13" x14ac:dyDescent="0.25">
      <c r="M1828" s="49"/>
    </row>
    <row r="1829" spans="9:13" x14ac:dyDescent="0.25">
      <c r="M1829" s="49"/>
    </row>
    <row r="1830" spans="9:13" x14ac:dyDescent="0.25">
      <c r="M1830" s="49"/>
    </row>
    <row r="1831" spans="9:13" x14ac:dyDescent="0.25">
      <c r="M1831" s="49"/>
    </row>
    <row r="1832" spans="9:13" x14ac:dyDescent="0.25">
      <c r="M1832" s="49"/>
    </row>
    <row r="1833" spans="9:13" x14ac:dyDescent="0.25">
      <c r="M1833" s="49"/>
    </row>
    <row r="1834" spans="9:13" x14ac:dyDescent="0.25">
      <c r="M1834" s="49"/>
    </row>
    <row r="1835" spans="9:13" x14ac:dyDescent="0.25">
      <c r="M1835" s="49"/>
    </row>
    <row r="1836" spans="9:13" x14ac:dyDescent="0.25">
      <c r="M1836" s="49"/>
    </row>
    <row r="1837" spans="9:13" x14ac:dyDescent="0.25">
      <c r="M1837" s="49"/>
    </row>
    <row r="1838" spans="9:13" x14ac:dyDescent="0.25">
      <c r="M1838" s="49"/>
    </row>
    <row r="1839" spans="9:13" x14ac:dyDescent="0.25">
      <c r="I1839" s="14"/>
      <c r="M1839" s="49"/>
    </row>
    <row r="1840" spans="9:13" x14ac:dyDescent="0.25">
      <c r="I1840" s="14"/>
      <c r="M1840" s="49"/>
    </row>
    <row r="1841" spans="9:13" x14ac:dyDescent="0.25">
      <c r="I1841" s="14"/>
      <c r="M1841" s="49"/>
    </row>
    <row r="1842" spans="9:13" x14ac:dyDescent="0.25">
      <c r="I1842" s="14"/>
      <c r="M1842" s="49"/>
    </row>
    <row r="1843" spans="9:13" x14ac:dyDescent="0.25">
      <c r="I1843" s="14"/>
      <c r="M1843" s="49"/>
    </row>
    <row r="1844" spans="9:13" x14ac:dyDescent="0.25">
      <c r="I1844" s="14"/>
      <c r="M1844" s="49"/>
    </row>
    <row r="1845" spans="9:13" x14ac:dyDescent="0.25">
      <c r="I1845" s="14"/>
      <c r="M1845" s="49"/>
    </row>
    <row r="1846" spans="9:13" x14ac:dyDescent="0.25">
      <c r="I1846" s="14"/>
      <c r="M1846" s="49"/>
    </row>
    <row r="1847" spans="9:13" x14ac:dyDescent="0.25">
      <c r="I1847" s="14"/>
      <c r="M1847" s="49"/>
    </row>
    <row r="1848" spans="9:13" x14ac:dyDescent="0.25">
      <c r="I1848" s="14"/>
      <c r="M1848" s="49"/>
    </row>
    <row r="1849" spans="9:13" x14ac:dyDescent="0.25">
      <c r="I1849" s="14"/>
      <c r="M1849" s="49"/>
    </row>
    <row r="1850" spans="9:13" x14ac:dyDescent="0.25">
      <c r="I1850" s="14"/>
      <c r="M1850" s="49"/>
    </row>
    <row r="1851" spans="9:13" x14ac:dyDescent="0.25">
      <c r="I1851" s="14"/>
      <c r="M1851" s="49"/>
    </row>
    <row r="1852" spans="9:13" x14ac:dyDescent="0.25">
      <c r="I1852" s="14"/>
      <c r="M1852" s="49"/>
    </row>
    <row r="1853" spans="9:13" x14ac:dyDescent="0.25">
      <c r="I1853" s="14"/>
      <c r="M1853" s="49"/>
    </row>
    <row r="1854" spans="9:13" x14ac:dyDescent="0.25">
      <c r="I1854" s="14"/>
      <c r="M1854" s="49"/>
    </row>
    <row r="1855" spans="9:13" x14ac:dyDescent="0.25">
      <c r="I1855" s="14"/>
      <c r="M1855" s="49"/>
    </row>
    <row r="1856" spans="9:13" x14ac:dyDescent="0.25">
      <c r="I1856" s="14"/>
      <c r="M1856" s="49"/>
    </row>
    <row r="1857" spans="9:13" x14ac:dyDescent="0.25">
      <c r="I1857" s="14"/>
      <c r="M1857" s="49"/>
    </row>
    <row r="1858" spans="9:13" x14ac:dyDescent="0.25">
      <c r="I1858" s="14"/>
      <c r="M1858" s="49"/>
    </row>
    <row r="1859" spans="9:13" x14ac:dyDescent="0.25">
      <c r="I1859" s="14"/>
      <c r="M1859" s="49"/>
    </row>
    <row r="1860" spans="9:13" x14ac:dyDescent="0.25">
      <c r="I1860" s="14"/>
      <c r="M1860" s="49"/>
    </row>
    <row r="1861" spans="9:13" x14ac:dyDescent="0.25">
      <c r="I1861" s="14"/>
      <c r="M1861" s="49"/>
    </row>
    <row r="1862" spans="9:13" x14ac:dyDescent="0.25">
      <c r="I1862" s="14"/>
      <c r="M1862" s="49"/>
    </row>
    <row r="1863" spans="9:13" x14ac:dyDescent="0.25">
      <c r="I1863" s="14"/>
      <c r="M1863" s="49"/>
    </row>
    <row r="1864" spans="9:13" x14ac:dyDescent="0.25">
      <c r="I1864" s="14"/>
      <c r="M1864" s="49"/>
    </row>
    <row r="1865" spans="9:13" x14ac:dyDescent="0.25">
      <c r="I1865" s="14"/>
      <c r="M1865" s="49"/>
    </row>
    <row r="1866" spans="9:13" x14ac:dyDescent="0.25">
      <c r="I1866" s="14"/>
      <c r="M1866" s="49"/>
    </row>
    <row r="1867" spans="9:13" x14ac:dyDescent="0.25">
      <c r="I1867" s="14"/>
      <c r="M1867" s="49"/>
    </row>
    <row r="1868" spans="9:13" x14ac:dyDescent="0.25">
      <c r="I1868" s="14"/>
      <c r="M1868" s="49"/>
    </row>
    <row r="1869" spans="9:13" x14ac:dyDescent="0.25">
      <c r="I1869" s="14"/>
      <c r="M1869" s="49"/>
    </row>
    <row r="1870" spans="9:13" x14ac:dyDescent="0.25">
      <c r="I1870" s="14"/>
      <c r="M1870" s="49"/>
    </row>
    <row r="1871" spans="9:13" x14ac:dyDescent="0.25">
      <c r="I1871" s="14"/>
      <c r="M1871" s="49"/>
    </row>
    <row r="1872" spans="9:13" x14ac:dyDescent="0.25">
      <c r="I1872" s="14"/>
      <c r="M1872" s="49"/>
    </row>
    <row r="1873" spans="9:13" x14ac:dyDescent="0.25">
      <c r="I1873" s="14"/>
      <c r="M1873" s="49"/>
    </row>
    <row r="1874" spans="9:13" x14ac:dyDescent="0.25">
      <c r="I1874" s="14"/>
      <c r="M1874" s="49"/>
    </row>
    <row r="1875" spans="9:13" x14ac:dyDescent="0.25">
      <c r="I1875" s="14"/>
      <c r="M1875" s="49"/>
    </row>
    <row r="1876" spans="9:13" x14ac:dyDescent="0.25">
      <c r="I1876" s="14"/>
      <c r="M1876" s="49"/>
    </row>
    <row r="1877" spans="9:13" x14ac:dyDescent="0.25">
      <c r="I1877" s="14"/>
      <c r="M1877" s="49"/>
    </row>
    <row r="1878" spans="9:13" x14ac:dyDescent="0.25">
      <c r="I1878" s="14"/>
      <c r="M1878" s="49"/>
    </row>
    <row r="1879" spans="9:13" x14ac:dyDescent="0.25">
      <c r="I1879" s="14"/>
      <c r="M1879" s="49"/>
    </row>
    <row r="1880" spans="9:13" x14ac:dyDescent="0.25">
      <c r="I1880" s="14"/>
      <c r="M1880" s="49"/>
    </row>
    <row r="1881" spans="9:13" x14ac:dyDescent="0.25">
      <c r="I1881" s="14"/>
      <c r="M1881" s="49"/>
    </row>
    <row r="1882" spans="9:13" x14ac:dyDescent="0.25">
      <c r="I1882" s="14"/>
      <c r="M1882" s="49"/>
    </row>
    <row r="1883" spans="9:13" x14ac:dyDescent="0.25">
      <c r="I1883" s="14"/>
      <c r="M1883" s="49"/>
    </row>
    <row r="1884" spans="9:13" x14ac:dyDescent="0.25">
      <c r="I1884" s="14"/>
      <c r="M1884" s="49"/>
    </row>
    <row r="1885" spans="9:13" x14ac:dyDescent="0.25">
      <c r="I1885" s="14"/>
      <c r="M1885" s="49"/>
    </row>
    <row r="1886" spans="9:13" x14ac:dyDescent="0.25">
      <c r="I1886" s="14"/>
      <c r="M1886" s="49"/>
    </row>
    <row r="1887" spans="9:13" x14ac:dyDescent="0.25">
      <c r="I1887" s="14"/>
      <c r="M1887" s="49"/>
    </row>
    <row r="1888" spans="9:13" x14ac:dyDescent="0.25">
      <c r="I1888" s="14"/>
      <c r="M1888" s="49"/>
    </row>
    <row r="1889" spans="9:13" x14ac:dyDescent="0.25">
      <c r="I1889" s="14"/>
      <c r="M1889" s="49"/>
    </row>
    <row r="1890" spans="9:13" x14ac:dyDescent="0.25">
      <c r="I1890" s="14"/>
      <c r="M1890" s="49"/>
    </row>
    <row r="1891" spans="9:13" x14ac:dyDescent="0.25">
      <c r="I1891" s="14"/>
      <c r="M1891" s="49"/>
    </row>
    <row r="1892" spans="9:13" x14ac:dyDescent="0.25">
      <c r="I1892" s="14"/>
      <c r="M1892" s="49"/>
    </row>
    <row r="1893" spans="9:13" x14ac:dyDescent="0.25">
      <c r="I1893" s="14"/>
      <c r="M1893" s="49"/>
    </row>
    <row r="1894" spans="9:13" x14ac:dyDescent="0.25">
      <c r="I1894" s="14"/>
      <c r="M1894" s="49"/>
    </row>
    <row r="1895" spans="9:13" x14ac:dyDescent="0.25">
      <c r="I1895" s="14"/>
      <c r="M1895" s="49"/>
    </row>
    <row r="1896" spans="9:13" x14ac:dyDescent="0.25">
      <c r="I1896" s="14"/>
      <c r="M1896" s="49"/>
    </row>
    <row r="1897" spans="9:13" x14ac:dyDescent="0.25">
      <c r="I1897" s="14"/>
      <c r="M1897" s="49"/>
    </row>
    <row r="1898" spans="9:13" x14ac:dyDescent="0.25">
      <c r="I1898" s="14"/>
      <c r="M1898" s="49"/>
    </row>
    <row r="1899" spans="9:13" x14ac:dyDescent="0.25">
      <c r="I1899" s="14"/>
      <c r="M1899" s="49"/>
    </row>
    <row r="1900" spans="9:13" x14ac:dyDescent="0.25">
      <c r="I1900" s="14"/>
      <c r="M1900" s="49"/>
    </row>
    <row r="1901" spans="9:13" x14ac:dyDescent="0.25">
      <c r="I1901" s="14"/>
      <c r="M1901" s="49"/>
    </row>
    <row r="1902" spans="9:13" x14ac:dyDescent="0.25">
      <c r="I1902" s="14"/>
      <c r="M1902" s="49"/>
    </row>
    <row r="1903" spans="9:13" x14ac:dyDescent="0.25">
      <c r="I1903" s="14"/>
      <c r="M1903" s="49"/>
    </row>
    <row r="1904" spans="9:13" x14ac:dyDescent="0.25">
      <c r="I1904" s="14"/>
      <c r="M1904" s="49"/>
    </row>
    <row r="1905" spans="9:13" x14ac:dyDescent="0.25">
      <c r="I1905" s="14"/>
      <c r="M1905" s="49"/>
    </row>
    <row r="1906" spans="9:13" x14ac:dyDescent="0.25">
      <c r="I1906" s="14"/>
      <c r="M1906" s="49"/>
    </row>
    <row r="1907" spans="9:13" x14ac:dyDescent="0.25">
      <c r="I1907" s="14"/>
      <c r="M1907" s="49"/>
    </row>
    <row r="1908" spans="9:13" x14ac:dyDescent="0.25">
      <c r="I1908" s="14"/>
      <c r="M1908" s="49"/>
    </row>
    <row r="1909" spans="9:13" x14ac:dyDescent="0.25">
      <c r="I1909" s="14"/>
      <c r="M1909" s="49"/>
    </row>
    <row r="1910" spans="9:13" x14ac:dyDescent="0.25">
      <c r="I1910" s="14"/>
      <c r="M1910" s="49"/>
    </row>
    <row r="1911" spans="9:13" x14ac:dyDescent="0.25">
      <c r="I1911" s="14"/>
      <c r="M1911" s="49"/>
    </row>
    <row r="1912" spans="9:13" x14ac:dyDescent="0.25">
      <c r="I1912" s="14"/>
      <c r="M1912" s="49"/>
    </row>
    <row r="1913" spans="9:13" x14ac:dyDescent="0.25">
      <c r="I1913" s="14"/>
      <c r="M1913" s="49"/>
    </row>
    <row r="1914" spans="9:13" x14ac:dyDescent="0.25">
      <c r="I1914" s="14"/>
      <c r="M1914" s="49"/>
    </row>
    <row r="1915" spans="9:13" x14ac:dyDescent="0.25">
      <c r="I1915" s="14"/>
      <c r="M1915" s="49"/>
    </row>
    <row r="1916" spans="9:13" x14ac:dyDescent="0.25">
      <c r="I1916" s="14"/>
      <c r="M1916" s="49"/>
    </row>
    <row r="1917" spans="9:13" x14ac:dyDescent="0.25">
      <c r="I1917" s="14"/>
      <c r="M1917" s="49"/>
    </row>
    <row r="1918" spans="9:13" x14ac:dyDescent="0.25">
      <c r="I1918" s="14"/>
      <c r="M1918" s="49"/>
    </row>
    <row r="1919" spans="9:13" x14ac:dyDescent="0.25">
      <c r="I1919" s="14"/>
      <c r="M1919" s="49"/>
    </row>
    <row r="1920" spans="9:13" x14ac:dyDescent="0.25">
      <c r="I1920" s="14"/>
      <c r="M1920" s="49"/>
    </row>
    <row r="1921" spans="9:13" x14ac:dyDescent="0.25">
      <c r="I1921" s="14"/>
      <c r="M1921" s="49"/>
    </row>
    <row r="1922" spans="9:13" x14ac:dyDescent="0.25">
      <c r="I1922" s="14"/>
      <c r="M1922" s="49"/>
    </row>
    <row r="1923" spans="9:13" x14ac:dyDescent="0.25">
      <c r="I1923" s="14"/>
      <c r="M1923" s="49"/>
    </row>
    <row r="1924" spans="9:13" x14ac:dyDescent="0.25">
      <c r="I1924" s="14"/>
      <c r="M1924" s="49"/>
    </row>
    <row r="1925" spans="9:13" x14ac:dyDescent="0.25">
      <c r="I1925" s="14"/>
      <c r="M1925" s="49"/>
    </row>
    <row r="1926" spans="9:13" x14ac:dyDescent="0.25">
      <c r="I1926" s="14"/>
      <c r="M1926" s="49"/>
    </row>
    <row r="1927" spans="9:13" x14ac:dyDescent="0.25">
      <c r="I1927" s="14"/>
      <c r="M1927" s="49"/>
    </row>
    <row r="1928" spans="9:13" x14ac:dyDescent="0.25">
      <c r="I1928" s="14"/>
      <c r="M1928" s="49"/>
    </row>
    <row r="1929" spans="9:13" x14ac:dyDescent="0.25">
      <c r="I1929" s="14"/>
      <c r="M1929" s="49"/>
    </row>
    <row r="1930" spans="9:13" x14ac:dyDescent="0.25">
      <c r="I1930" s="14"/>
      <c r="M1930" s="49"/>
    </row>
    <row r="1931" spans="9:13" x14ac:dyDescent="0.25">
      <c r="I1931" s="14"/>
      <c r="M1931" s="49"/>
    </row>
    <row r="1932" spans="9:13" x14ac:dyDescent="0.25">
      <c r="I1932" s="14"/>
      <c r="M1932" s="49"/>
    </row>
    <row r="1933" spans="9:13" x14ac:dyDescent="0.25">
      <c r="I1933" s="14"/>
      <c r="M1933" s="49"/>
    </row>
    <row r="1934" spans="9:13" x14ac:dyDescent="0.25">
      <c r="I1934" s="14"/>
      <c r="M1934" s="49"/>
    </row>
    <row r="1935" spans="9:13" x14ac:dyDescent="0.25">
      <c r="I1935" s="14"/>
      <c r="M1935" s="49"/>
    </row>
    <row r="1936" spans="9:13" x14ac:dyDescent="0.25">
      <c r="I1936" s="14"/>
      <c r="M1936" s="49"/>
    </row>
    <row r="1937" spans="9:13" x14ac:dyDescent="0.25">
      <c r="I1937" s="14"/>
      <c r="M1937" s="49"/>
    </row>
    <row r="1938" spans="9:13" x14ac:dyDescent="0.25">
      <c r="I1938" s="14"/>
      <c r="M1938" s="49"/>
    </row>
    <row r="1939" spans="9:13" x14ac:dyDescent="0.25">
      <c r="I1939" s="14"/>
      <c r="M1939" s="49"/>
    </row>
    <row r="1940" spans="9:13" x14ac:dyDescent="0.25">
      <c r="I1940" s="14"/>
      <c r="M1940" s="49"/>
    </row>
    <row r="1941" spans="9:13" x14ac:dyDescent="0.25">
      <c r="I1941" s="14"/>
      <c r="M1941" s="49"/>
    </row>
    <row r="1942" spans="9:13" x14ac:dyDescent="0.25">
      <c r="I1942" s="14"/>
      <c r="M1942" s="49"/>
    </row>
    <row r="1943" spans="9:13" x14ac:dyDescent="0.25">
      <c r="I1943" s="14"/>
      <c r="M1943" s="49"/>
    </row>
    <row r="1944" spans="9:13" x14ac:dyDescent="0.25">
      <c r="I1944" s="14"/>
      <c r="M1944" s="49"/>
    </row>
    <row r="1945" spans="9:13" x14ac:dyDescent="0.25">
      <c r="I1945" s="14"/>
      <c r="M1945" s="49"/>
    </row>
    <row r="1946" spans="9:13" x14ac:dyDescent="0.25">
      <c r="I1946" s="14"/>
      <c r="M1946" s="49"/>
    </row>
    <row r="1947" spans="9:13" x14ac:dyDescent="0.25">
      <c r="I1947" s="14"/>
      <c r="M1947" s="49"/>
    </row>
    <row r="1948" spans="9:13" x14ac:dyDescent="0.25">
      <c r="I1948" s="14"/>
      <c r="M1948" s="49"/>
    </row>
    <row r="1949" spans="9:13" x14ac:dyDescent="0.25">
      <c r="I1949" s="14"/>
      <c r="M1949" s="49"/>
    </row>
    <row r="1950" spans="9:13" x14ac:dyDescent="0.25">
      <c r="I1950" s="14"/>
      <c r="M1950" s="49"/>
    </row>
    <row r="1951" spans="9:13" x14ac:dyDescent="0.25">
      <c r="I1951" s="14"/>
      <c r="M1951" s="49"/>
    </row>
    <row r="1952" spans="9:13" x14ac:dyDescent="0.25">
      <c r="I1952" s="14"/>
      <c r="M1952" s="49"/>
    </row>
    <row r="1953" spans="9:13" x14ac:dyDescent="0.25">
      <c r="I1953" s="14"/>
      <c r="M1953" s="49"/>
    </row>
    <row r="1954" spans="9:13" x14ac:dyDescent="0.25">
      <c r="I1954" s="14"/>
      <c r="M1954" s="49"/>
    </row>
    <row r="1955" spans="9:13" x14ac:dyDescent="0.25">
      <c r="I1955" s="14"/>
      <c r="M1955" s="49"/>
    </row>
    <row r="1956" spans="9:13" x14ac:dyDescent="0.25">
      <c r="I1956" s="14"/>
      <c r="M1956" s="49"/>
    </row>
    <row r="1957" spans="9:13" x14ac:dyDescent="0.25">
      <c r="I1957" s="14"/>
      <c r="M1957" s="49"/>
    </row>
    <row r="1958" spans="9:13" x14ac:dyDescent="0.25">
      <c r="I1958" s="14"/>
      <c r="M1958" s="49"/>
    </row>
    <row r="1959" spans="9:13" x14ac:dyDescent="0.25">
      <c r="I1959" s="14"/>
      <c r="M1959" s="49"/>
    </row>
    <row r="1960" spans="9:13" x14ac:dyDescent="0.25">
      <c r="M1960" s="49"/>
    </row>
    <row r="1961" spans="9:13" x14ac:dyDescent="0.25">
      <c r="M1961" s="49"/>
    </row>
    <row r="1962" spans="9:13" x14ac:dyDescent="0.25">
      <c r="M1962" s="49"/>
    </row>
    <row r="1963" spans="9:13" x14ac:dyDescent="0.25">
      <c r="M1963" s="49"/>
    </row>
    <row r="1964" spans="9:13" x14ac:dyDescent="0.25">
      <c r="M1964" s="49"/>
    </row>
    <row r="1965" spans="9:13" x14ac:dyDescent="0.25">
      <c r="M1965" s="49"/>
    </row>
    <row r="1966" spans="9:13" x14ac:dyDescent="0.25">
      <c r="M1966" s="49"/>
    </row>
    <row r="1967" spans="9:13" x14ac:dyDescent="0.25">
      <c r="M1967" s="49"/>
    </row>
    <row r="1968" spans="9:13" x14ac:dyDescent="0.25">
      <c r="M1968" s="49"/>
    </row>
    <row r="1969" spans="13:13" x14ac:dyDescent="0.25">
      <c r="M1969" s="49"/>
    </row>
    <row r="1970" spans="13:13" x14ac:dyDescent="0.25">
      <c r="M1970" s="49"/>
    </row>
    <row r="1971" spans="13:13" x14ac:dyDescent="0.25">
      <c r="M1971" s="49"/>
    </row>
    <row r="1972" spans="13:13" x14ac:dyDescent="0.25">
      <c r="M1972" s="49"/>
    </row>
    <row r="1973" spans="13:13" x14ac:dyDescent="0.25">
      <c r="M1973" s="49"/>
    </row>
    <row r="1974" spans="13:13" x14ac:dyDescent="0.25">
      <c r="M1974" s="49"/>
    </row>
    <row r="1975" spans="13:13" x14ac:dyDescent="0.25">
      <c r="M1975" s="49"/>
    </row>
    <row r="1976" spans="13:13" x14ac:dyDescent="0.25">
      <c r="M1976" s="49"/>
    </row>
    <row r="1977" spans="13:13" x14ac:dyDescent="0.25">
      <c r="M1977" s="49"/>
    </row>
    <row r="1978" spans="13:13" x14ac:dyDescent="0.25">
      <c r="M1978" s="49"/>
    </row>
    <row r="1979" spans="13:13" x14ac:dyDescent="0.25">
      <c r="M1979" s="49"/>
    </row>
    <row r="1980" spans="13:13" x14ac:dyDescent="0.25">
      <c r="M1980" s="49"/>
    </row>
    <row r="1981" spans="13:13" x14ac:dyDescent="0.25">
      <c r="M1981" s="49"/>
    </row>
    <row r="1982" spans="13:13" x14ac:dyDescent="0.25">
      <c r="M1982" s="49"/>
    </row>
    <row r="1983" spans="13:13" x14ac:dyDescent="0.25">
      <c r="M1983" s="49"/>
    </row>
    <row r="1984" spans="13:13" x14ac:dyDescent="0.25">
      <c r="M1984" s="49"/>
    </row>
    <row r="1985" spans="13:13" x14ac:dyDescent="0.25">
      <c r="M1985" s="49"/>
    </row>
    <row r="1986" spans="13:13" x14ac:dyDescent="0.25">
      <c r="M1986" s="49"/>
    </row>
    <row r="1987" spans="13:13" x14ac:dyDescent="0.25">
      <c r="M1987" s="49"/>
    </row>
    <row r="1988" spans="13:13" x14ac:dyDescent="0.25">
      <c r="M1988" s="49"/>
    </row>
    <row r="1989" spans="13:13" x14ac:dyDescent="0.25">
      <c r="M1989" s="49"/>
    </row>
    <row r="1990" spans="13:13" x14ac:dyDescent="0.25">
      <c r="M1990" s="49"/>
    </row>
    <row r="1991" spans="13:13" x14ac:dyDescent="0.25">
      <c r="M1991" s="49"/>
    </row>
    <row r="1992" spans="13:13" x14ac:dyDescent="0.25">
      <c r="M1992" s="49"/>
    </row>
    <row r="1993" spans="13:13" x14ac:dyDescent="0.25">
      <c r="M1993" s="49"/>
    </row>
    <row r="1994" spans="13:13" x14ac:dyDescent="0.25">
      <c r="M1994" s="49"/>
    </row>
    <row r="1995" spans="13:13" x14ac:dyDescent="0.25">
      <c r="M1995" s="49"/>
    </row>
    <row r="1996" spans="13:13" x14ac:dyDescent="0.25">
      <c r="M1996" s="49"/>
    </row>
    <row r="1997" spans="13:13" x14ac:dyDescent="0.25">
      <c r="M1997" s="49"/>
    </row>
    <row r="1998" spans="13:13" x14ac:dyDescent="0.25">
      <c r="M1998" s="49"/>
    </row>
    <row r="1999" spans="13:13" x14ac:dyDescent="0.25">
      <c r="M1999" s="49"/>
    </row>
    <row r="2000" spans="13:13" x14ac:dyDescent="0.25">
      <c r="M2000" s="49"/>
    </row>
    <row r="2001" spans="13:13" x14ac:dyDescent="0.25">
      <c r="M2001" s="49"/>
    </row>
    <row r="2002" spans="13:13" x14ac:dyDescent="0.25">
      <c r="M2002" s="49"/>
    </row>
    <row r="2003" spans="13:13" x14ac:dyDescent="0.25">
      <c r="M2003" s="49"/>
    </row>
    <row r="2004" spans="13:13" x14ac:dyDescent="0.25">
      <c r="M2004" s="49"/>
    </row>
    <row r="2005" spans="13:13" x14ac:dyDescent="0.25">
      <c r="M2005" s="49"/>
    </row>
    <row r="2006" spans="13:13" x14ac:dyDescent="0.25">
      <c r="M2006" s="49"/>
    </row>
    <row r="2007" spans="13:13" x14ac:dyDescent="0.25">
      <c r="M2007" s="49"/>
    </row>
    <row r="2008" spans="13:13" x14ac:dyDescent="0.25">
      <c r="M2008" s="49"/>
    </row>
    <row r="2009" spans="13:13" x14ac:dyDescent="0.25">
      <c r="M2009" s="49"/>
    </row>
    <row r="2010" spans="13:13" x14ac:dyDescent="0.25">
      <c r="M2010" s="49"/>
    </row>
    <row r="2011" spans="13:13" x14ac:dyDescent="0.25">
      <c r="M2011" s="49"/>
    </row>
    <row r="2012" spans="13:13" x14ac:dyDescent="0.25">
      <c r="M2012" s="49"/>
    </row>
    <row r="2013" spans="13:13" x14ac:dyDescent="0.25">
      <c r="M2013" s="49"/>
    </row>
    <row r="2014" spans="13:13" x14ac:dyDescent="0.25">
      <c r="M2014" s="49"/>
    </row>
    <row r="2015" spans="13:13" x14ac:dyDescent="0.25">
      <c r="M2015" s="49"/>
    </row>
    <row r="2016" spans="13:13" x14ac:dyDescent="0.25">
      <c r="M2016" s="49"/>
    </row>
    <row r="2017" spans="13:13" x14ac:dyDescent="0.25">
      <c r="M2017" s="49"/>
    </row>
    <row r="2018" spans="13:13" x14ac:dyDescent="0.25">
      <c r="M2018" s="49"/>
    </row>
    <row r="2019" spans="13:13" x14ac:dyDescent="0.25">
      <c r="M2019" s="49"/>
    </row>
    <row r="2020" spans="13:13" x14ac:dyDescent="0.25">
      <c r="M2020" s="49"/>
    </row>
    <row r="2021" spans="13:13" x14ac:dyDescent="0.25">
      <c r="M2021" s="49"/>
    </row>
    <row r="2022" spans="13:13" x14ac:dyDescent="0.25">
      <c r="M2022" s="49"/>
    </row>
    <row r="2023" spans="13:13" x14ac:dyDescent="0.25">
      <c r="M2023" s="49"/>
    </row>
    <row r="2024" spans="13:13" x14ac:dyDescent="0.25">
      <c r="M2024" s="49"/>
    </row>
    <row r="2025" spans="13:13" x14ac:dyDescent="0.25">
      <c r="M2025" s="49"/>
    </row>
    <row r="2026" spans="13:13" x14ac:dyDescent="0.25">
      <c r="M2026" s="49"/>
    </row>
    <row r="2027" spans="13:13" x14ac:dyDescent="0.25">
      <c r="M2027" s="49"/>
    </row>
    <row r="2028" spans="13:13" x14ac:dyDescent="0.25">
      <c r="M2028" s="49"/>
    </row>
    <row r="2029" spans="13:13" x14ac:dyDescent="0.25">
      <c r="M2029" s="49"/>
    </row>
    <row r="2030" spans="13:13" x14ac:dyDescent="0.25">
      <c r="M2030" s="49"/>
    </row>
    <row r="2031" spans="13:13" x14ac:dyDescent="0.25">
      <c r="M2031" s="49"/>
    </row>
    <row r="2032" spans="13:13" x14ac:dyDescent="0.25">
      <c r="M2032" s="49"/>
    </row>
    <row r="2033" spans="13:13" x14ac:dyDescent="0.25">
      <c r="M2033" s="49"/>
    </row>
    <row r="2034" spans="13:13" x14ac:dyDescent="0.25">
      <c r="M2034" s="49"/>
    </row>
    <row r="2035" spans="13:13" x14ac:dyDescent="0.25">
      <c r="M2035" s="49"/>
    </row>
    <row r="2036" spans="13:13" x14ac:dyDescent="0.25">
      <c r="M2036" s="49"/>
    </row>
    <row r="2037" spans="13:13" x14ac:dyDescent="0.25">
      <c r="M2037" s="49"/>
    </row>
    <row r="2038" spans="13:13" x14ac:dyDescent="0.25">
      <c r="M2038" s="49"/>
    </row>
    <row r="2039" spans="13:13" x14ac:dyDescent="0.25">
      <c r="M2039" s="49"/>
    </row>
    <row r="2040" spans="13:13" x14ac:dyDescent="0.25">
      <c r="M2040" s="49"/>
    </row>
    <row r="2041" spans="13:13" x14ac:dyDescent="0.25">
      <c r="M2041" s="49"/>
    </row>
    <row r="2042" spans="13:13" x14ac:dyDescent="0.25">
      <c r="M2042" s="49"/>
    </row>
    <row r="2043" spans="13:13" x14ac:dyDescent="0.25">
      <c r="M2043" s="49"/>
    </row>
    <row r="2044" spans="13:13" x14ac:dyDescent="0.25">
      <c r="M2044" s="49"/>
    </row>
    <row r="2045" spans="13:13" x14ac:dyDescent="0.25">
      <c r="M2045" s="49"/>
    </row>
    <row r="2046" spans="13:13" x14ac:dyDescent="0.25">
      <c r="M2046" s="49"/>
    </row>
    <row r="2047" spans="13:13" x14ac:dyDescent="0.25">
      <c r="M2047" s="49"/>
    </row>
    <row r="2048" spans="13:13" x14ac:dyDescent="0.25">
      <c r="M2048" s="49"/>
    </row>
    <row r="2049" spans="13:13" x14ac:dyDescent="0.25">
      <c r="M2049" s="49"/>
    </row>
    <row r="2050" spans="13:13" x14ac:dyDescent="0.25">
      <c r="M2050" s="49"/>
    </row>
    <row r="2051" spans="13:13" x14ac:dyDescent="0.25">
      <c r="M2051" s="49"/>
    </row>
    <row r="2052" spans="13:13" x14ac:dyDescent="0.25">
      <c r="M2052" s="49"/>
    </row>
    <row r="2053" spans="13:13" x14ac:dyDescent="0.25">
      <c r="M2053" s="49"/>
    </row>
    <row r="2054" spans="13:13" x14ac:dyDescent="0.25">
      <c r="M2054" s="49"/>
    </row>
    <row r="2055" spans="13:13" x14ac:dyDescent="0.25">
      <c r="M2055" s="49"/>
    </row>
    <row r="2056" spans="13:13" x14ac:dyDescent="0.25">
      <c r="M2056" s="49"/>
    </row>
    <row r="2057" spans="13:13" x14ac:dyDescent="0.25">
      <c r="M2057" s="49"/>
    </row>
    <row r="2058" spans="13:13" x14ac:dyDescent="0.25">
      <c r="M2058" s="49"/>
    </row>
    <row r="2059" spans="13:13" x14ac:dyDescent="0.25">
      <c r="M2059" s="49"/>
    </row>
    <row r="2060" spans="13:13" x14ac:dyDescent="0.25">
      <c r="M2060" s="49"/>
    </row>
    <row r="2061" spans="13:13" x14ac:dyDescent="0.25">
      <c r="M2061" s="49"/>
    </row>
    <row r="2062" spans="13:13" x14ac:dyDescent="0.25">
      <c r="M2062" s="49"/>
    </row>
    <row r="2063" spans="13:13" x14ac:dyDescent="0.25">
      <c r="M2063" s="49"/>
    </row>
    <row r="2064" spans="13:13" x14ac:dyDescent="0.25">
      <c r="M2064" s="49"/>
    </row>
    <row r="2065" spans="13:13" x14ac:dyDescent="0.25">
      <c r="M2065" s="49"/>
    </row>
    <row r="2066" spans="13:13" x14ac:dyDescent="0.25">
      <c r="M2066" s="49"/>
    </row>
    <row r="2067" spans="13:13" x14ac:dyDescent="0.25">
      <c r="M2067" s="49"/>
    </row>
    <row r="2068" spans="13:13" x14ac:dyDescent="0.25">
      <c r="M2068" s="49"/>
    </row>
    <row r="2069" spans="13:13" x14ac:dyDescent="0.25">
      <c r="M2069" s="49"/>
    </row>
    <row r="2070" spans="13:13" x14ac:dyDescent="0.25">
      <c r="M2070" s="49"/>
    </row>
    <row r="2071" spans="13:13" x14ac:dyDescent="0.25">
      <c r="M2071" s="49"/>
    </row>
    <row r="2072" spans="13:13" x14ac:dyDescent="0.25">
      <c r="M2072" s="49"/>
    </row>
    <row r="2073" spans="13:13" x14ac:dyDescent="0.25">
      <c r="M2073" s="49"/>
    </row>
    <row r="2074" spans="13:13" x14ac:dyDescent="0.25">
      <c r="M2074" s="49"/>
    </row>
    <row r="2075" spans="13:13" x14ac:dyDescent="0.25">
      <c r="M2075" s="49"/>
    </row>
    <row r="2076" spans="13:13" x14ac:dyDescent="0.25">
      <c r="M2076" s="49"/>
    </row>
    <row r="2077" spans="13:13" x14ac:dyDescent="0.25">
      <c r="M2077" s="49"/>
    </row>
    <row r="2078" spans="13:13" x14ac:dyDescent="0.25">
      <c r="M2078" s="49"/>
    </row>
    <row r="2079" spans="13:13" x14ac:dyDescent="0.25">
      <c r="M2079" s="49"/>
    </row>
    <row r="2080" spans="13:13" x14ac:dyDescent="0.25">
      <c r="M2080" s="49"/>
    </row>
    <row r="2081" spans="13:13" x14ac:dyDescent="0.25">
      <c r="M2081" s="49"/>
    </row>
    <row r="2082" spans="13:13" x14ac:dyDescent="0.25">
      <c r="M2082" s="49"/>
    </row>
    <row r="2083" spans="13:13" x14ac:dyDescent="0.25">
      <c r="M2083" s="49"/>
    </row>
    <row r="2084" spans="13:13" x14ac:dyDescent="0.25">
      <c r="M2084" s="49"/>
    </row>
    <row r="2085" spans="13:13" x14ac:dyDescent="0.25">
      <c r="M2085" s="49"/>
    </row>
    <row r="2086" spans="13:13" x14ac:dyDescent="0.25">
      <c r="M2086" s="49"/>
    </row>
    <row r="2087" spans="13:13" x14ac:dyDescent="0.25">
      <c r="M2087" s="49"/>
    </row>
    <row r="2088" spans="13:13" x14ac:dyDescent="0.25">
      <c r="M2088" s="49"/>
    </row>
    <row r="2089" spans="13:13" x14ac:dyDescent="0.25">
      <c r="M2089" s="49"/>
    </row>
    <row r="2090" spans="13:13" x14ac:dyDescent="0.25">
      <c r="M2090" s="49"/>
    </row>
    <row r="2091" spans="13:13" x14ac:dyDescent="0.25">
      <c r="M2091" s="49"/>
    </row>
    <row r="2092" spans="13:13" x14ac:dyDescent="0.25">
      <c r="M2092" s="49"/>
    </row>
    <row r="2093" spans="13:13" x14ac:dyDescent="0.25">
      <c r="M2093" s="49"/>
    </row>
    <row r="2094" spans="13:13" x14ac:dyDescent="0.25">
      <c r="M2094" s="49"/>
    </row>
    <row r="2095" spans="13:13" x14ac:dyDescent="0.25">
      <c r="M2095" s="49"/>
    </row>
    <row r="2096" spans="13:13" x14ac:dyDescent="0.25">
      <c r="M2096" s="49"/>
    </row>
    <row r="2097" spans="13:13" x14ac:dyDescent="0.25">
      <c r="M2097" s="49"/>
    </row>
    <row r="2098" spans="13:13" x14ac:dyDescent="0.25">
      <c r="M2098" s="49"/>
    </row>
    <row r="2099" spans="13:13" x14ac:dyDescent="0.25">
      <c r="M2099" s="49"/>
    </row>
    <row r="2100" spans="13:13" x14ac:dyDescent="0.25">
      <c r="M2100" s="49"/>
    </row>
    <row r="2101" spans="13:13" x14ac:dyDescent="0.25">
      <c r="M2101" s="49"/>
    </row>
    <row r="2102" spans="13:13" x14ac:dyDescent="0.25">
      <c r="M2102" s="49"/>
    </row>
    <row r="2103" spans="13:13" x14ac:dyDescent="0.25">
      <c r="M2103" s="49"/>
    </row>
    <row r="2104" spans="13:13" x14ac:dyDescent="0.25">
      <c r="M2104" s="49"/>
    </row>
    <row r="2105" spans="13:13" x14ac:dyDescent="0.25">
      <c r="M2105" s="49"/>
    </row>
    <row r="2106" spans="13:13" x14ac:dyDescent="0.25">
      <c r="M2106" s="49"/>
    </row>
    <row r="2107" spans="13:13" x14ac:dyDescent="0.25">
      <c r="M2107" s="49"/>
    </row>
    <row r="2108" spans="13:13" x14ac:dyDescent="0.25">
      <c r="M2108" s="49"/>
    </row>
    <row r="2109" spans="13:13" x14ac:dyDescent="0.25">
      <c r="M2109" s="49"/>
    </row>
    <row r="2110" spans="13:13" x14ac:dyDescent="0.25">
      <c r="M2110" s="49"/>
    </row>
    <row r="2111" spans="13:13" x14ac:dyDescent="0.25">
      <c r="M2111" s="49"/>
    </row>
    <row r="2112" spans="13:13" x14ac:dyDescent="0.25">
      <c r="M2112" s="49"/>
    </row>
    <row r="2113" spans="9:13" x14ac:dyDescent="0.25">
      <c r="M2113" s="49"/>
    </row>
    <row r="2114" spans="9:13" x14ac:dyDescent="0.25">
      <c r="M2114" s="49"/>
    </row>
    <row r="2115" spans="9:13" x14ac:dyDescent="0.25">
      <c r="M2115" s="49"/>
    </row>
    <row r="2116" spans="9:13" x14ac:dyDescent="0.25">
      <c r="M2116" s="49"/>
    </row>
    <row r="2117" spans="9:13" x14ac:dyDescent="0.25">
      <c r="M2117" s="49"/>
    </row>
    <row r="2118" spans="9:13" x14ac:dyDescent="0.25">
      <c r="M2118" s="49"/>
    </row>
    <row r="2119" spans="9:13" x14ac:dyDescent="0.25">
      <c r="M2119" s="49"/>
    </row>
    <row r="2120" spans="9:13" x14ac:dyDescent="0.25">
      <c r="I2120" s="14"/>
      <c r="M2120" s="49"/>
    </row>
    <row r="2121" spans="9:13" x14ac:dyDescent="0.25">
      <c r="I2121" s="14"/>
      <c r="M2121" s="49"/>
    </row>
    <row r="2122" spans="9:13" x14ac:dyDescent="0.25">
      <c r="I2122" s="14"/>
      <c r="M2122" s="49"/>
    </row>
    <row r="2123" spans="9:13" x14ac:dyDescent="0.25">
      <c r="I2123" s="14"/>
      <c r="M2123" s="49"/>
    </row>
    <row r="2124" spans="9:13" x14ac:dyDescent="0.25">
      <c r="I2124" s="14"/>
      <c r="M2124" s="49"/>
    </row>
    <row r="2125" spans="9:13" x14ac:dyDescent="0.25">
      <c r="I2125" s="14"/>
      <c r="M2125" s="49"/>
    </row>
    <row r="2126" spans="9:13" x14ac:dyDescent="0.25">
      <c r="I2126" s="14"/>
      <c r="M2126" s="49"/>
    </row>
    <row r="2127" spans="9:13" x14ac:dyDescent="0.25">
      <c r="I2127" s="14"/>
      <c r="M2127" s="49"/>
    </row>
    <row r="2128" spans="9:13" x14ac:dyDescent="0.25">
      <c r="I2128" s="14"/>
      <c r="M2128" s="49"/>
    </row>
    <row r="2129" spans="9:13" x14ac:dyDescent="0.25">
      <c r="I2129" s="14"/>
      <c r="M2129" s="49"/>
    </row>
    <row r="2130" spans="9:13" x14ac:dyDescent="0.25">
      <c r="I2130" s="14"/>
      <c r="M2130" s="49"/>
    </row>
    <row r="2131" spans="9:13" x14ac:dyDescent="0.25">
      <c r="I2131" s="14"/>
      <c r="M2131" s="49"/>
    </row>
    <row r="2132" spans="9:13" x14ac:dyDescent="0.25">
      <c r="I2132" s="14"/>
      <c r="M2132" s="49"/>
    </row>
    <row r="2133" spans="9:13" x14ac:dyDescent="0.25">
      <c r="I2133" s="14"/>
      <c r="M2133" s="49"/>
    </row>
    <row r="2134" spans="9:13" x14ac:dyDescent="0.25">
      <c r="I2134" s="14"/>
      <c r="M2134" s="49"/>
    </row>
    <row r="2135" spans="9:13" x14ac:dyDescent="0.25">
      <c r="I2135" s="14"/>
      <c r="M2135" s="49"/>
    </row>
    <row r="2136" spans="9:13" x14ac:dyDescent="0.25">
      <c r="I2136" s="14"/>
      <c r="M2136" s="49"/>
    </row>
    <row r="2137" spans="9:13" x14ac:dyDescent="0.25">
      <c r="I2137" s="14"/>
      <c r="M2137" s="49"/>
    </row>
    <row r="2138" spans="9:13" x14ac:dyDescent="0.25">
      <c r="I2138" s="14"/>
      <c r="M2138" s="49"/>
    </row>
    <row r="2139" spans="9:13" x14ac:dyDescent="0.25">
      <c r="I2139" s="14"/>
      <c r="M2139" s="49"/>
    </row>
    <row r="2140" spans="9:13" x14ac:dyDescent="0.25">
      <c r="I2140" s="14"/>
      <c r="M2140" s="49"/>
    </row>
    <row r="2141" spans="9:13" x14ac:dyDescent="0.25">
      <c r="I2141" s="14"/>
      <c r="M2141" s="49"/>
    </row>
    <row r="2142" spans="9:13" x14ac:dyDescent="0.25">
      <c r="I2142" s="14"/>
      <c r="M2142" s="49"/>
    </row>
    <row r="2143" spans="9:13" x14ac:dyDescent="0.25">
      <c r="I2143" s="14"/>
      <c r="M2143" s="49"/>
    </row>
    <row r="2144" spans="9:13" x14ac:dyDescent="0.25">
      <c r="I2144" s="14"/>
      <c r="M2144" s="49"/>
    </row>
    <row r="2145" spans="9:13" x14ac:dyDescent="0.25">
      <c r="I2145" s="14"/>
      <c r="M2145" s="49"/>
    </row>
    <row r="2146" spans="9:13" x14ac:dyDescent="0.25">
      <c r="I2146" s="14"/>
      <c r="M2146" s="49"/>
    </row>
    <row r="2147" spans="9:13" x14ac:dyDescent="0.25">
      <c r="I2147" s="14"/>
      <c r="M2147" s="49"/>
    </row>
    <row r="2148" spans="9:13" x14ac:dyDescent="0.25">
      <c r="I2148" s="14"/>
      <c r="M2148" s="49"/>
    </row>
    <row r="2149" spans="9:13" x14ac:dyDescent="0.25">
      <c r="I2149" s="14"/>
      <c r="M2149" s="49"/>
    </row>
    <row r="2150" spans="9:13" x14ac:dyDescent="0.25">
      <c r="I2150" s="14"/>
      <c r="M2150" s="49"/>
    </row>
    <row r="2151" spans="9:13" x14ac:dyDescent="0.25">
      <c r="I2151" s="14"/>
      <c r="M2151" s="49"/>
    </row>
    <row r="2152" spans="9:13" x14ac:dyDescent="0.25">
      <c r="I2152" s="14"/>
      <c r="M2152" s="49"/>
    </row>
    <row r="2153" spans="9:13" x14ac:dyDescent="0.25">
      <c r="I2153" s="14"/>
      <c r="M2153" s="49"/>
    </row>
    <row r="2154" spans="9:13" x14ac:dyDescent="0.25">
      <c r="I2154" s="14"/>
      <c r="M2154" s="49"/>
    </row>
    <row r="2155" spans="9:13" x14ac:dyDescent="0.25">
      <c r="I2155" s="14"/>
      <c r="M2155" s="49"/>
    </row>
    <row r="2156" spans="9:13" x14ac:dyDescent="0.25">
      <c r="I2156" s="14"/>
      <c r="M2156" s="49"/>
    </row>
    <row r="2157" spans="9:13" x14ac:dyDescent="0.25">
      <c r="I2157" s="14"/>
      <c r="M2157" s="49"/>
    </row>
    <row r="2158" spans="9:13" x14ac:dyDescent="0.25">
      <c r="I2158" s="14"/>
      <c r="M2158" s="49"/>
    </row>
    <row r="2159" spans="9:13" x14ac:dyDescent="0.25">
      <c r="I2159" s="14"/>
      <c r="M2159" s="49"/>
    </row>
    <row r="2160" spans="9:13" x14ac:dyDescent="0.25">
      <c r="I2160" s="14"/>
      <c r="M2160" s="49"/>
    </row>
    <row r="2161" spans="9:13" x14ac:dyDescent="0.25">
      <c r="I2161" s="14"/>
      <c r="M2161" s="49"/>
    </row>
    <row r="2162" spans="9:13" x14ac:dyDescent="0.25">
      <c r="I2162" s="14"/>
      <c r="M2162" s="49"/>
    </row>
    <row r="2163" spans="9:13" x14ac:dyDescent="0.25">
      <c r="I2163" s="14"/>
      <c r="M2163" s="49"/>
    </row>
    <row r="2164" spans="9:13" x14ac:dyDescent="0.25">
      <c r="I2164" s="14"/>
      <c r="M2164" s="49"/>
    </row>
    <row r="2165" spans="9:13" x14ac:dyDescent="0.25">
      <c r="I2165" s="14"/>
      <c r="M2165" s="49"/>
    </row>
    <row r="2166" spans="9:13" x14ac:dyDescent="0.25">
      <c r="I2166" s="14"/>
      <c r="M2166" s="49"/>
    </row>
    <row r="2167" spans="9:13" x14ac:dyDescent="0.25">
      <c r="I2167" s="14"/>
      <c r="M2167" s="49"/>
    </row>
    <row r="2168" spans="9:13" x14ac:dyDescent="0.25">
      <c r="I2168" s="14"/>
      <c r="M2168" s="49"/>
    </row>
    <row r="2169" spans="9:13" x14ac:dyDescent="0.25">
      <c r="I2169" s="14"/>
      <c r="M2169" s="49"/>
    </row>
    <row r="2170" spans="9:13" x14ac:dyDescent="0.25">
      <c r="I2170" s="14"/>
      <c r="M2170" s="49"/>
    </row>
    <row r="2171" spans="9:13" x14ac:dyDescent="0.25">
      <c r="I2171" s="14"/>
      <c r="M2171" s="49"/>
    </row>
    <row r="2172" spans="9:13" x14ac:dyDescent="0.25">
      <c r="I2172" s="14"/>
      <c r="M2172" s="49"/>
    </row>
    <row r="2173" spans="9:13" x14ac:dyDescent="0.25">
      <c r="I2173" s="14"/>
      <c r="M2173" s="49"/>
    </row>
    <row r="2174" spans="9:13" x14ac:dyDescent="0.25">
      <c r="I2174" s="14"/>
      <c r="M2174" s="49"/>
    </row>
    <row r="2175" spans="9:13" x14ac:dyDescent="0.25">
      <c r="I2175" s="14"/>
      <c r="M2175" s="49"/>
    </row>
    <row r="2176" spans="9:13" x14ac:dyDescent="0.25">
      <c r="I2176" s="14"/>
      <c r="M2176" s="49"/>
    </row>
    <row r="2177" spans="9:13" x14ac:dyDescent="0.25">
      <c r="I2177" s="14"/>
      <c r="M2177" s="49"/>
    </row>
    <row r="2178" spans="9:13" x14ac:dyDescent="0.25">
      <c r="I2178" s="14"/>
      <c r="M2178" s="49"/>
    </row>
    <row r="2179" spans="9:13" x14ac:dyDescent="0.25">
      <c r="I2179" s="14"/>
      <c r="M2179" s="49"/>
    </row>
    <row r="2180" spans="9:13" x14ac:dyDescent="0.25">
      <c r="I2180" s="14"/>
      <c r="M2180" s="49"/>
    </row>
    <row r="2181" spans="9:13" x14ac:dyDescent="0.25">
      <c r="I2181" s="14"/>
      <c r="M2181" s="49"/>
    </row>
    <row r="2182" spans="9:13" x14ac:dyDescent="0.25">
      <c r="I2182" s="14"/>
      <c r="M2182" s="49"/>
    </row>
    <row r="2183" spans="9:13" x14ac:dyDescent="0.25">
      <c r="I2183" s="14"/>
      <c r="M2183" s="49"/>
    </row>
    <row r="2184" spans="9:13" x14ac:dyDescent="0.25">
      <c r="I2184" s="14"/>
      <c r="M2184" s="49"/>
    </row>
    <row r="2185" spans="9:13" x14ac:dyDescent="0.25">
      <c r="I2185" s="14"/>
      <c r="M2185" s="49"/>
    </row>
    <row r="2186" spans="9:13" x14ac:dyDescent="0.25">
      <c r="I2186" s="14"/>
      <c r="M2186" s="49"/>
    </row>
    <row r="2187" spans="9:13" x14ac:dyDescent="0.25">
      <c r="I2187" s="14"/>
      <c r="M2187" s="49"/>
    </row>
    <row r="2188" spans="9:13" x14ac:dyDescent="0.25">
      <c r="I2188" s="14"/>
      <c r="M2188" s="49"/>
    </row>
    <row r="2189" spans="9:13" x14ac:dyDescent="0.25">
      <c r="I2189" s="14"/>
      <c r="M2189" s="49"/>
    </row>
    <row r="2190" spans="9:13" x14ac:dyDescent="0.25">
      <c r="I2190" s="14"/>
      <c r="M2190" s="49"/>
    </row>
    <row r="2191" spans="9:13" x14ac:dyDescent="0.25">
      <c r="I2191" s="14"/>
      <c r="M2191" s="49"/>
    </row>
    <row r="2192" spans="9:13" x14ac:dyDescent="0.25">
      <c r="I2192" s="14"/>
      <c r="M2192" s="49"/>
    </row>
    <row r="2193" spans="9:13" x14ac:dyDescent="0.25">
      <c r="I2193" s="14"/>
      <c r="M2193" s="49"/>
    </row>
    <row r="2194" spans="9:13" x14ac:dyDescent="0.25">
      <c r="I2194" s="14"/>
      <c r="M2194" s="49"/>
    </row>
    <row r="2195" spans="9:13" x14ac:dyDescent="0.25">
      <c r="I2195" s="14"/>
      <c r="M2195" s="49"/>
    </row>
    <row r="2196" spans="9:13" x14ac:dyDescent="0.25">
      <c r="I2196" s="14"/>
      <c r="M2196" s="49"/>
    </row>
    <row r="2197" spans="9:13" x14ac:dyDescent="0.25">
      <c r="I2197" s="14"/>
      <c r="M2197" s="49"/>
    </row>
    <row r="2198" spans="9:13" x14ac:dyDescent="0.25">
      <c r="I2198" s="14"/>
      <c r="M2198" s="49"/>
    </row>
    <row r="2199" spans="9:13" x14ac:dyDescent="0.25">
      <c r="I2199" s="14"/>
      <c r="M2199" s="49"/>
    </row>
    <row r="2200" spans="9:13" x14ac:dyDescent="0.25">
      <c r="I2200" s="14"/>
      <c r="M2200" s="49"/>
    </row>
    <row r="2201" spans="9:13" x14ac:dyDescent="0.25">
      <c r="I2201" s="14"/>
      <c r="M2201" s="49"/>
    </row>
    <row r="2202" spans="9:13" x14ac:dyDescent="0.25">
      <c r="I2202" s="14"/>
      <c r="M2202" s="49"/>
    </row>
    <row r="2203" spans="9:13" x14ac:dyDescent="0.25">
      <c r="I2203" s="14"/>
      <c r="M2203" s="49"/>
    </row>
    <row r="2204" spans="9:13" x14ac:dyDescent="0.25">
      <c r="I2204" s="14"/>
      <c r="M2204" s="49"/>
    </row>
    <row r="2205" spans="9:13" x14ac:dyDescent="0.25">
      <c r="I2205" s="14"/>
      <c r="M2205" s="49"/>
    </row>
    <row r="2206" spans="9:13" x14ac:dyDescent="0.25">
      <c r="I2206" s="14"/>
      <c r="M2206" s="49"/>
    </row>
    <row r="2207" spans="9:13" x14ac:dyDescent="0.25">
      <c r="I2207" s="14"/>
      <c r="M2207" s="49"/>
    </row>
    <row r="2208" spans="9:13" x14ac:dyDescent="0.25">
      <c r="I2208" s="14"/>
      <c r="M2208" s="49"/>
    </row>
    <row r="2209" spans="9:13" x14ac:dyDescent="0.25">
      <c r="I2209" s="14"/>
      <c r="M2209" s="49"/>
    </row>
    <row r="2210" spans="9:13" x14ac:dyDescent="0.25">
      <c r="I2210" s="14"/>
      <c r="M2210" s="49"/>
    </row>
    <row r="2211" spans="9:13" x14ac:dyDescent="0.25">
      <c r="I2211" s="14"/>
      <c r="M2211" s="49"/>
    </row>
    <row r="2212" spans="9:13" x14ac:dyDescent="0.25">
      <c r="I2212" s="14"/>
      <c r="M2212" s="49"/>
    </row>
    <row r="2213" spans="9:13" x14ac:dyDescent="0.25">
      <c r="I2213" s="14"/>
      <c r="M2213" s="49"/>
    </row>
    <row r="2214" spans="9:13" x14ac:dyDescent="0.25">
      <c r="I2214" s="14"/>
      <c r="M2214" s="49"/>
    </row>
    <row r="2215" spans="9:13" x14ac:dyDescent="0.25">
      <c r="I2215" s="14"/>
      <c r="M2215" s="49"/>
    </row>
    <row r="2216" spans="9:13" x14ac:dyDescent="0.25">
      <c r="I2216" s="14"/>
      <c r="M2216" s="49"/>
    </row>
    <row r="2217" spans="9:13" x14ac:dyDescent="0.25">
      <c r="I2217" s="14"/>
      <c r="M2217" s="49"/>
    </row>
    <row r="2218" spans="9:13" x14ac:dyDescent="0.25">
      <c r="I2218" s="14"/>
      <c r="M2218" s="49"/>
    </row>
    <row r="2219" spans="9:13" x14ac:dyDescent="0.25">
      <c r="I2219" s="14"/>
      <c r="M2219" s="49"/>
    </row>
    <row r="2220" spans="9:13" x14ac:dyDescent="0.25">
      <c r="I2220" s="14"/>
      <c r="M2220" s="49"/>
    </row>
    <row r="2221" spans="9:13" x14ac:dyDescent="0.25">
      <c r="I2221" s="14"/>
      <c r="M2221" s="49"/>
    </row>
    <row r="2222" spans="9:13" x14ac:dyDescent="0.25">
      <c r="I2222" s="14"/>
      <c r="M2222" s="49"/>
    </row>
    <row r="2223" spans="9:13" x14ac:dyDescent="0.25">
      <c r="I2223" s="14"/>
      <c r="M2223" s="49"/>
    </row>
    <row r="2224" spans="9:13" x14ac:dyDescent="0.25">
      <c r="I2224" s="14"/>
      <c r="M2224" s="49"/>
    </row>
    <row r="2225" spans="9:13" x14ac:dyDescent="0.25">
      <c r="I2225" s="14"/>
      <c r="M2225" s="49"/>
    </row>
    <row r="2226" spans="9:13" x14ac:dyDescent="0.25">
      <c r="I2226" s="14"/>
      <c r="M2226" s="49"/>
    </row>
    <row r="2227" spans="9:13" x14ac:dyDescent="0.25">
      <c r="I2227" s="14"/>
      <c r="M2227" s="49"/>
    </row>
    <row r="2228" spans="9:13" x14ac:dyDescent="0.25">
      <c r="I2228" s="14"/>
      <c r="M2228" s="49"/>
    </row>
    <row r="2229" spans="9:13" x14ac:dyDescent="0.25">
      <c r="I2229" s="14"/>
      <c r="M2229" s="49"/>
    </row>
    <row r="2230" spans="9:13" x14ac:dyDescent="0.25">
      <c r="I2230" s="14"/>
      <c r="M2230" s="49"/>
    </row>
    <row r="2231" spans="9:13" x14ac:dyDescent="0.25">
      <c r="I2231" s="14"/>
      <c r="M2231" s="49"/>
    </row>
    <row r="2232" spans="9:13" x14ac:dyDescent="0.25">
      <c r="I2232" s="14"/>
      <c r="M2232" s="49"/>
    </row>
    <row r="2233" spans="9:13" x14ac:dyDescent="0.25">
      <c r="I2233" s="14"/>
      <c r="M2233" s="49"/>
    </row>
    <row r="2234" spans="9:13" x14ac:dyDescent="0.25">
      <c r="I2234" s="14"/>
      <c r="M2234" s="49"/>
    </row>
    <row r="2235" spans="9:13" x14ac:dyDescent="0.25">
      <c r="I2235" s="14"/>
      <c r="M2235" s="49"/>
    </row>
    <row r="2236" spans="9:13" x14ac:dyDescent="0.25">
      <c r="I2236" s="14"/>
      <c r="M2236" s="49"/>
    </row>
    <row r="2237" spans="9:13" x14ac:dyDescent="0.25">
      <c r="I2237" s="14"/>
      <c r="M2237" s="49"/>
    </row>
    <row r="2238" spans="9:13" x14ac:dyDescent="0.25">
      <c r="I2238" s="14"/>
      <c r="M2238" s="49"/>
    </row>
    <row r="2239" spans="9:13" x14ac:dyDescent="0.25">
      <c r="I2239" s="14"/>
      <c r="M2239" s="49"/>
    </row>
    <row r="2240" spans="9:13" x14ac:dyDescent="0.25">
      <c r="I2240" s="14"/>
      <c r="M2240" s="49"/>
    </row>
    <row r="2241" spans="9:13" x14ac:dyDescent="0.25">
      <c r="I2241" s="14"/>
      <c r="M2241" s="49"/>
    </row>
    <row r="2242" spans="9:13" x14ac:dyDescent="0.25">
      <c r="I2242" s="14"/>
      <c r="M2242" s="49"/>
    </row>
    <row r="2243" spans="9:13" x14ac:dyDescent="0.25">
      <c r="I2243" s="14"/>
      <c r="M2243" s="49"/>
    </row>
    <row r="2244" spans="9:13" x14ac:dyDescent="0.25">
      <c r="I2244" s="14"/>
      <c r="M2244" s="49"/>
    </row>
    <row r="2245" spans="9:13" x14ac:dyDescent="0.25">
      <c r="I2245" s="14"/>
      <c r="M2245" s="49"/>
    </row>
    <row r="2246" spans="9:13" x14ac:dyDescent="0.25">
      <c r="I2246" s="14"/>
      <c r="M2246" s="49"/>
    </row>
    <row r="2247" spans="9:13" x14ac:dyDescent="0.25">
      <c r="I2247" s="14"/>
      <c r="M2247" s="49"/>
    </row>
    <row r="2248" spans="9:13" x14ac:dyDescent="0.25">
      <c r="I2248" s="14"/>
      <c r="M2248" s="49"/>
    </row>
    <row r="2249" spans="9:13" x14ac:dyDescent="0.25">
      <c r="I2249" s="14"/>
      <c r="M2249" s="49"/>
    </row>
    <row r="2250" spans="9:13" x14ac:dyDescent="0.25">
      <c r="I2250" s="14"/>
      <c r="M2250" s="49"/>
    </row>
    <row r="2251" spans="9:13" x14ac:dyDescent="0.25">
      <c r="I2251" s="14"/>
      <c r="M2251" s="49"/>
    </row>
    <row r="2252" spans="9:13" x14ac:dyDescent="0.25">
      <c r="I2252" s="14"/>
      <c r="M2252" s="49"/>
    </row>
    <row r="2253" spans="9:13" x14ac:dyDescent="0.25">
      <c r="I2253" s="14"/>
      <c r="M2253" s="49"/>
    </row>
    <row r="2254" spans="9:13" x14ac:dyDescent="0.25">
      <c r="I2254" s="14"/>
      <c r="M2254" s="49"/>
    </row>
    <row r="2255" spans="9:13" x14ac:dyDescent="0.25">
      <c r="I2255" s="14"/>
      <c r="M2255" s="49"/>
    </row>
    <row r="2256" spans="9:13" x14ac:dyDescent="0.25">
      <c r="I2256" s="14"/>
      <c r="M2256" s="49"/>
    </row>
    <row r="2257" spans="9:13" x14ac:dyDescent="0.25">
      <c r="I2257" s="14"/>
      <c r="M2257" s="49"/>
    </row>
    <row r="2258" spans="9:13" x14ac:dyDescent="0.25">
      <c r="I2258" s="14"/>
      <c r="M2258" s="49"/>
    </row>
    <row r="2259" spans="9:13" x14ac:dyDescent="0.25">
      <c r="I2259" s="14"/>
      <c r="M2259" s="49"/>
    </row>
    <row r="2260" spans="9:13" x14ac:dyDescent="0.25">
      <c r="I2260" s="14"/>
      <c r="M2260" s="49"/>
    </row>
    <row r="2261" spans="9:13" x14ac:dyDescent="0.25">
      <c r="I2261" s="14"/>
      <c r="M2261" s="49"/>
    </row>
    <row r="2262" spans="9:13" x14ac:dyDescent="0.25">
      <c r="I2262" s="14"/>
      <c r="M2262" s="49"/>
    </row>
    <row r="2263" spans="9:13" x14ac:dyDescent="0.25">
      <c r="I2263" s="14"/>
      <c r="M2263" s="49"/>
    </row>
    <row r="2264" spans="9:13" x14ac:dyDescent="0.25">
      <c r="I2264" s="14"/>
      <c r="M2264" s="49"/>
    </row>
    <row r="2265" spans="9:13" x14ac:dyDescent="0.25">
      <c r="I2265" s="14"/>
      <c r="M2265" s="49"/>
    </row>
    <row r="2266" spans="9:13" x14ac:dyDescent="0.25">
      <c r="I2266" s="14"/>
      <c r="M2266" s="49"/>
    </row>
    <row r="2267" spans="9:13" x14ac:dyDescent="0.25">
      <c r="I2267" s="14"/>
      <c r="M2267" s="49"/>
    </row>
    <row r="2268" spans="9:13" x14ac:dyDescent="0.25">
      <c r="I2268" s="14"/>
      <c r="M2268" s="49"/>
    </row>
    <row r="2269" spans="9:13" x14ac:dyDescent="0.25">
      <c r="I2269" s="14"/>
      <c r="M2269" s="49"/>
    </row>
    <row r="2270" spans="9:13" x14ac:dyDescent="0.25">
      <c r="I2270" s="14"/>
      <c r="M2270" s="49"/>
    </row>
    <row r="2271" spans="9:13" x14ac:dyDescent="0.25">
      <c r="I2271" s="14"/>
      <c r="M2271" s="49"/>
    </row>
    <row r="2272" spans="9:13" x14ac:dyDescent="0.25">
      <c r="I2272" s="14"/>
      <c r="M2272" s="49"/>
    </row>
    <row r="2273" spans="9:13" x14ac:dyDescent="0.25">
      <c r="I2273" s="14"/>
      <c r="M2273" s="49"/>
    </row>
    <row r="2274" spans="9:13" x14ac:dyDescent="0.25">
      <c r="I2274" s="14"/>
      <c r="M2274" s="49"/>
    </row>
    <row r="2275" spans="9:13" x14ac:dyDescent="0.25">
      <c r="I2275" s="14"/>
      <c r="M2275" s="49"/>
    </row>
    <row r="2276" spans="9:13" x14ac:dyDescent="0.25">
      <c r="I2276" s="14"/>
      <c r="M2276" s="49"/>
    </row>
    <row r="2277" spans="9:13" x14ac:dyDescent="0.25">
      <c r="I2277" s="14"/>
      <c r="M2277" s="49"/>
    </row>
    <row r="2278" spans="9:13" x14ac:dyDescent="0.25">
      <c r="I2278" s="14"/>
      <c r="M2278" s="49"/>
    </row>
    <row r="2279" spans="9:13" x14ac:dyDescent="0.25">
      <c r="I2279" s="14"/>
      <c r="M2279" s="49"/>
    </row>
    <row r="2280" spans="9:13" x14ac:dyDescent="0.25">
      <c r="I2280" s="14"/>
      <c r="M2280" s="49"/>
    </row>
    <row r="2281" spans="9:13" x14ac:dyDescent="0.25">
      <c r="I2281" s="14"/>
      <c r="M2281" s="49"/>
    </row>
    <row r="2282" spans="9:13" x14ac:dyDescent="0.25">
      <c r="I2282" s="14"/>
      <c r="M2282" s="49"/>
    </row>
    <row r="2283" spans="9:13" x14ac:dyDescent="0.25">
      <c r="I2283" s="14"/>
      <c r="M2283" s="49"/>
    </row>
    <row r="2284" spans="9:13" x14ac:dyDescent="0.25">
      <c r="I2284" s="14"/>
      <c r="M2284" s="49"/>
    </row>
    <row r="2285" spans="9:13" x14ac:dyDescent="0.25">
      <c r="I2285" s="14"/>
      <c r="M2285" s="49"/>
    </row>
    <row r="2286" spans="9:13" x14ac:dyDescent="0.25">
      <c r="I2286" s="14"/>
      <c r="M2286" s="49"/>
    </row>
    <row r="2287" spans="9:13" x14ac:dyDescent="0.25">
      <c r="I2287" s="14"/>
      <c r="M2287" s="49"/>
    </row>
    <row r="2288" spans="9:13" x14ac:dyDescent="0.25">
      <c r="I2288" s="14"/>
      <c r="M2288" s="49"/>
    </row>
    <row r="2289" spans="9:13" x14ac:dyDescent="0.25">
      <c r="I2289" s="14"/>
      <c r="M2289" s="49"/>
    </row>
    <row r="2290" spans="9:13" x14ac:dyDescent="0.25">
      <c r="I2290" s="14"/>
      <c r="M2290" s="49"/>
    </row>
    <row r="2291" spans="9:13" x14ac:dyDescent="0.25">
      <c r="I2291" s="14"/>
      <c r="M2291" s="49"/>
    </row>
    <row r="2292" spans="9:13" x14ac:dyDescent="0.25">
      <c r="I2292" s="14"/>
      <c r="M2292" s="49"/>
    </row>
    <row r="2293" spans="9:13" x14ac:dyDescent="0.25">
      <c r="I2293" s="14"/>
      <c r="M2293" s="49"/>
    </row>
    <row r="2294" spans="9:13" x14ac:dyDescent="0.25">
      <c r="I2294" s="14"/>
      <c r="M2294" s="49"/>
    </row>
    <row r="2295" spans="9:13" x14ac:dyDescent="0.25">
      <c r="I2295" s="14"/>
      <c r="M2295" s="49"/>
    </row>
    <row r="2296" spans="9:13" x14ac:dyDescent="0.25">
      <c r="I2296" s="14"/>
      <c r="M2296" s="49"/>
    </row>
    <row r="2297" spans="9:13" x14ac:dyDescent="0.25">
      <c r="I2297" s="14"/>
      <c r="M2297" s="49"/>
    </row>
    <row r="2298" spans="9:13" x14ac:dyDescent="0.25">
      <c r="I2298" s="14"/>
      <c r="M2298" s="49"/>
    </row>
    <row r="2299" spans="9:13" x14ac:dyDescent="0.25">
      <c r="I2299" s="14"/>
      <c r="M2299" s="49"/>
    </row>
    <row r="2300" spans="9:13" x14ac:dyDescent="0.25">
      <c r="I2300" s="14"/>
      <c r="M2300" s="49"/>
    </row>
    <row r="2301" spans="9:13" x14ac:dyDescent="0.25">
      <c r="I2301" s="14"/>
      <c r="M2301" s="49"/>
    </row>
    <row r="2302" spans="9:13" x14ac:dyDescent="0.25">
      <c r="I2302" s="14"/>
      <c r="M2302" s="49"/>
    </row>
    <row r="2303" spans="9:13" x14ac:dyDescent="0.25">
      <c r="I2303" s="14"/>
      <c r="M2303" s="49"/>
    </row>
    <row r="2304" spans="9:13" x14ac:dyDescent="0.25">
      <c r="I2304" s="14"/>
      <c r="M2304" s="49"/>
    </row>
    <row r="2305" spans="9:13" x14ac:dyDescent="0.25">
      <c r="I2305" s="14"/>
      <c r="M2305" s="49"/>
    </row>
    <row r="2306" spans="9:13" x14ac:dyDescent="0.25">
      <c r="I2306" s="14"/>
      <c r="M2306" s="49"/>
    </row>
    <row r="2307" spans="9:13" x14ac:dyDescent="0.25">
      <c r="I2307" s="14"/>
      <c r="M2307" s="49"/>
    </row>
    <row r="2308" spans="9:13" x14ac:dyDescent="0.25">
      <c r="I2308" s="14"/>
      <c r="M2308" s="49"/>
    </row>
    <row r="2309" spans="9:13" x14ac:dyDescent="0.25">
      <c r="I2309" s="14"/>
      <c r="M2309" s="49"/>
    </row>
    <row r="2310" spans="9:13" x14ac:dyDescent="0.25">
      <c r="I2310" s="14"/>
      <c r="M2310" s="49"/>
    </row>
    <row r="2311" spans="9:13" x14ac:dyDescent="0.25">
      <c r="I2311" s="14"/>
      <c r="M2311" s="49"/>
    </row>
    <row r="2312" spans="9:13" x14ac:dyDescent="0.25">
      <c r="I2312" s="14"/>
      <c r="M2312" s="49"/>
    </row>
    <row r="2313" spans="9:13" x14ac:dyDescent="0.25">
      <c r="I2313" s="14"/>
      <c r="M2313" s="49"/>
    </row>
    <row r="2314" spans="9:13" x14ac:dyDescent="0.25">
      <c r="I2314" s="14"/>
      <c r="M2314" s="49"/>
    </row>
    <row r="2315" spans="9:13" x14ac:dyDescent="0.25">
      <c r="I2315" s="14"/>
      <c r="M2315" s="49"/>
    </row>
    <row r="2316" spans="9:13" x14ac:dyDescent="0.25">
      <c r="I2316" s="14"/>
      <c r="M2316" s="49"/>
    </row>
    <row r="2317" spans="9:13" x14ac:dyDescent="0.25">
      <c r="I2317" s="14"/>
      <c r="M2317" s="49"/>
    </row>
    <row r="2318" spans="9:13" x14ac:dyDescent="0.25">
      <c r="I2318" s="14"/>
      <c r="M2318" s="49"/>
    </row>
    <row r="2319" spans="9:13" x14ac:dyDescent="0.25">
      <c r="I2319" s="14"/>
      <c r="M2319" s="49"/>
    </row>
    <row r="2320" spans="9:13" x14ac:dyDescent="0.25">
      <c r="I2320" s="14"/>
      <c r="M2320" s="49"/>
    </row>
    <row r="2321" spans="9:13" x14ac:dyDescent="0.25">
      <c r="I2321" s="14"/>
      <c r="M2321" s="49"/>
    </row>
    <row r="2322" spans="9:13" x14ac:dyDescent="0.25">
      <c r="I2322" s="14"/>
      <c r="M2322" s="49"/>
    </row>
    <row r="2323" spans="9:13" x14ac:dyDescent="0.25">
      <c r="I2323" s="14"/>
      <c r="M2323" s="49"/>
    </row>
    <row r="2324" spans="9:13" x14ac:dyDescent="0.25">
      <c r="I2324" s="14"/>
      <c r="M2324" s="49"/>
    </row>
    <row r="2325" spans="9:13" x14ac:dyDescent="0.25">
      <c r="I2325" s="14"/>
      <c r="M2325" s="49"/>
    </row>
    <row r="2326" spans="9:13" x14ac:dyDescent="0.25">
      <c r="I2326" s="14"/>
      <c r="M2326" s="49"/>
    </row>
    <row r="2327" spans="9:13" x14ac:dyDescent="0.25">
      <c r="I2327" s="14"/>
      <c r="M2327" s="49"/>
    </row>
    <row r="2328" spans="9:13" x14ac:dyDescent="0.25">
      <c r="I2328" s="14"/>
      <c r="M2328" s="49"/>
    </row>
    <row r="2329" spans="9:13" x14ac:dyDescent="0.25">
      <c r="I2329" s="14"/>
      <c r="M2329" s="49"/>
    </row>
    <row r="2330" spans="9:13" x14ac:dyDescent="0.25">
      <c r="I2330" s="14"/>
      <c r="M2330" s="49"/>
    </row>
    <row r="2331" spans="9:13" x14ac:dyDescent="0.25">
      <c r="I2331" s="14"/>
      <c r="M2331" s="49"/>
    </row>
    <row r="2332" spans="9:13" x14ac:dyDescent="0.25">
      <c r="I2332" s="14"/>
      <c r="M2332" s="49"/>
    </row>
    <row r="2333" spans="9:13" x14ac:dyDescent="0.25">
      <c r="I2333" s="14"/>
      <c r="M2333" s="49"/>
    </row>
    <row r="2334" spans="9:13" x14ac:dyDescent="0.25">
      <c r="I2334" s="14"/>
      <c r="M2334" s="49"/>
    </row>
    <row r="2335" spans="9:13" x14ac:dyDescent="0.25">
      <c r="I2335" s="14"/>
      <c r="M2335" s="49"/>
    </row>
    <row r="2336" spans="9:13" x14ac:dyDescent="0.25">
      <c r="I2336" s="14"/>
      <c r="M2336" s="49"/>
    </row>
    <row r="2337" spans="9:13" x14ac:dyDescent="0.25">
      <c r="I2337" s="14"/>
      <c r="M2337" s="49"/>
    </row>
    <row r="2338" spans="9:13" x14ac:dyDescent="0.25">
      <c r="I2338" s="14"/>
      <c r="M2338" s="49"/>
    </row>
    <row r="2339" spans="9:13" x14ac:dyDescent="0.25">
      <c r="I2339" s="14"/>
      <c r="M2339" s="49"/>
    </row>
    <row r="2340" spans="9:13" x14ac:dyDescent="0.25">
      <c r="I2340" s="14"/>
      <c r="M2340" s="49"/>
    </row>
    <row r="2341" spans="9:13" x14ac:dyDescent="0.25">
      <c r="I2341" s="14"/>
      <c r="M2341" s="49"/>
    </row>
    <row r="2342" spans="9:13" x14ac:dyDescent="0.25">
      <c r="I2342" s="14"/>
      <c r="M2342" s="49"/>
    </row>
    <row r="2343" spans="9:13" x14ac:dyDescent="0.25">
      <c r="M2343" s="49"/>
    </row>
    <row r="2344" spans="9:13" x14ac:dyDescent="0.25">
      <c r="M2344" s="49"/>
    </row>
    <row r="2345" spans="9:13" x14ac:dyDescent="0.25">
      <c r="M2345" s="49"/>
    </row>
    <row r="2346" spans="9:13" x14ac:dyDescent="0.25">
      <c r="M2346" s="49"/>
    </row>
    <row r="2347" spans="9:13" x14ac:dyDescent="0.25">
      <c r="M2347" s="49"/>
    </row>
    <row r="2348" spans="9:13" x14ac:dyDescent="0.25">
      <c r="M2348" s="49"/>
    </row>
    <row r="2349" spans="9:13" x14ac:dyDescent="0.25">
      <c r="M2349" s="49"/>
    </row>
    <row r="2350" spans="9:13" x14ac:dyDescent="0.25">
      <c r="M2350" s="49"/>
    </row>
    <row r="2351" spans="9:13" x14ac:dyDescent="0.25">
      <c r="M2351" s="49"/>
    </row>
    <row r="2352" spans="9:13" x14ac:dyDescent="0.25">
      <c r="M2352" s="49"/>
    </row>
    <row r="2353" spans="13:13" x14ac:dyDescent="0.25">
      <c r="M2353" s="49"/>
    </row>
    <row r="2354" spans="13:13" x14ac:dyDescent="0.25">
      <c r="M2354" s="49"/>
    </row>
    <row r="2355" spans="13:13" x14ac:dyDescent="0.25">
      <c r="M2355" s="49"/>
    </row>
    <row r="2356" spans="13:13" x14ac:dyDescent="0.25">
      <c r="M2356" s="49"/>
    </row>
    <row r="2357" spans="13:13" x14ac:dyDescent="0.25">
      <c r="M2357" s="49"/>
    </row>
    <row r="2358" spans="13:13" x14ac:dyDescent="0.25">
      <c r="M2358" s="49"/>
    </row>
    <row r="2359" spans="13:13" x14ac:dyDescent="0.25">
      <c r="M2359" s="49"/>
    </row>
    <row r="2360" spans="13:13" x14ac:dyDescent="0.25">
      <c r="M2360" s="49"/>
    </row>
    <row r="2361" spans="13:13" x14ac:dyDescent="0.25">
      <c r="M2361" s="49"/>
    </row>
    <row r="2362" spans="13:13" x14ac:dyDescent="0.25">
      <c r="M2362" s="49"/>
    </row>
    <row r="2363" spans="13:13" x14ac:dyDescent="0.25">
      <c r="M2363" s="49"/>
    </row>
    <row r="2364" spans="13:13" x14ac:dyDescent="0.25">
      <c r="M2364" s="49"/>
    </row>
    <row r="2365" spans="13:13" x14ac:dyDescent="0.25">
      <c r="M2365" s="49"/>
    </row>
    <row r="2366" spans="13:13" x14ac:dyDescent="0.25">
      <c r="M2366" s="49"/>
    </row>
    <row r="2367" spans="13:13" x14ac:dyDescent="0.25">
      <c r="M2367" s="49"/>
    </row>
    <row r="2368" spans="13:13" x14ac:dyDescent="0.25">
      <c r="M2368" s="49"/>
    </row>
    <row r="2369" spans="13:13" x14ac:dyDescent="0.25">
      <c r="M2369" s="49"/>
    </row>
    <row r="2370" spans="13:13" x14ac:dyDescent="0.25">
      <c r="M2370" s="49"/>
    </row>
    <row r="2371" spans="13:13" x14ac:dyDescent="0.25">
      <c r="M2371" s="49"/>
    </row>
    <row r="2372" spans="13:13" x14ac:dyDescent="0.25">
      <c r="M2372" s="49"/>
    </row>
    <row r="2373" spans="13:13" x14ac:dyDescent="0.25">
      <c r="M2373" s="49"/>
    </row>
    <row r="2374" spans="13:13" x14ac:dyDescent="0.25">
      <c r="M2374" s="49"/>
    </row>
    <row r="2375" spans="13:13" x14ac:dyDescent="0.25">
      <c r="M2375" s="49"/>
    </row>
    <row r="2376" spans="13:13" x14ac:dyDescent="0.25">
      <c r="M2376" s="49"/>
    </row>
    <row r="2377" spans="13:13" x14ac:dyDescent="0.25">
      <c r="M2377" s="49"/>
    </row>
    <row r="2378" spans="13:13" x14ac:dyDescent="0.25">
      <c r="M2378" s="49"/>
    </row>
    <row r="2379" spans="13:13" x14ac:dyDescent="0.25">
      <c r="M2379" s="49"/>
    </row>
    <row r="2380" spans="13:13" x14ac:dyDescent="0.25">
      <c r="M2380" s="49"/>
    </row>
    <row r="2381" spans="13:13" x14ac:dyDescent="0.25">
      <c r="M2381" s="49"/>
    </row>
    <row r="2382" spans="13:13" x14ac:dyDescent="0.25">
      <c r="M2382" s="49"/>
    </row>
    <row r="2383" spans="13:13" x14ac:dyDescent="0.25">
      <c r="M2383" s="49"/>
    </row>
    <row r="2384" spans="13:13" x14ac:dyDescent="0.25">
      <c r="M2384" s="49"/>
    </row>
    <row r="2385" spans="13:13" x14ac:dyDescent="0.25">
      <c r="M2385" s="49"/>
    </row>
    <row r="2386" spans="13:13" x14ac:dyDescent="0.25">
      <c r="M2386" s="49"/>
    </row>
    <row r="2387" spans="13:13" x14ac:dyDescent="0.25">
      <c r="M2387" s="49"/>
    </row>
    <row r="2388" spans="13:13" x14ac:dyDescent="0.25">
      <c r="M2388" s="49"/>
    </row>
    <row r="2389" spans="13:13" x14ac:dyDescent="0.25">
      <c r="M2389" s="49"/>
    </row>
    <row r="2390" spans="13:13" x14ac:dyDescent="0.25">
      <c r="M2390" s="49"/>
    </row>
    <row r="2391" spans="13:13" x14ac:dyDescent="0.25">
      <c r="M2391" s="49"/>
    </row>
    <row r="2392" spans="13:13" x14ac:dyDescent="0.25">
      <c r="M2392" s="49"/>
    </row>
    <row r="2393" spans="13:13" x14ac:dyDescent="0.25">
      <c r="M2393" s="49"/>
    </row>
    <row r="2394" spans="13:13" x14ac:dyDescent="0.25">
      <c r="M2394" s="49"/>
    </row>
    <row r="2395" spans="13:13" x14ac:dyDescent="0.25">
      <c r="M2395" s="49"/>
    </row>
    <row r="2396" spans="13:13" x14ac:dyDescent="0.25">
      <c r="M2396" s="49"/>
    </row>
    <row r="2397" spans="13:13" x14ac:dyDescent="0.25">
      <c r="M2397" s="49"/>
    </row>
    <row r="2398" spans="13:13" x14ac:dyDescent="0.25">
      <c r="M2398" s="49"/>
    </row>
    <row r="2399" spans="13:13" x14ac:dyDescent="0.25">
      <c r="M2399" s="49"/>
    </row>
    <row r="2400" spans="13:13" x14ac:dyDescent="0.25">
      <c r="M2400" s="49"/>
    </row>
    <row r="2401" spans="13:13" x14ac:dyDescent="0.25">
      <c r="M2401" s="49"/>
    </row>
    <row r="2402" spans="13:13" x14ac:dyDescent="0.25">
      <c r="M2402" s="49"/>
    </row>
    <row r="2403" spans="13:13" x14ac:dyDescent="0.25">
      <c r="M2403" s="49"/>
    </row>
    <row r="2404" spans="13:13" x14ac:dyDescent="0.25">
      <c r="M2404" s="49"/>
    </row>
    <row r="2405" spans="13:13" x14ac:dyDescent="0.25">
      <c r="M2405" s="49"/>
    </row>
    <row r="2406" spans="13:13" x14ac:dyDescent="0.25">
      <c r="M2406" s="49"/>
    </row>
    <row r="2407" spans="13:13" x14ac:dyDescent="0.25">
      <c r="M2407" s="49"/>
    </row>
    <row r="2408" spans="13:13" x14ac:dyDescent="0.25">
      <c r="M2408" s="49"/>
    </row>
    <row r="2409" spans="13:13" x14ac:dyDescent="0.25">
      <c r="M2409" s="49"/>
    </row>
    <row r="2410" spans="13:13" x14ac:dyDescent="0.25">
      <c r="M2410" s="49"/>
    </row>
    <row r="2411" spans="13:13" x14ac:dyDescent="0.25">
      <c r="M2411" s="49"/>
    </row>
    <row r="2412" spans="13:13" x14ac:dyDescent="0.25">
      <c r="M2412" s="49"/>
    </row>
    <row r="2413" spans="13:13" x14ac:dyDescent="0.25">
      <c r="M2413" s="49"/>
    </row>
    <row r="2414" spans="13:13" x14ac:dyDescent="0.25">
      <c r="M2414" s="49"/>
    </row>
    <row r="2415" spans="13:13" x14ac:dyDescent="0.25">
      <c r="M2415" s="49"/>
    </row>
    <row r="2416" spans="13:13" x14ac:dyDescent="0.25">
      <c r="M2416" s="49"/>
    </row>
    <row r="2417" spans="13:13" x14ac:dyDescent="0.25">
      <c r="M2417" s="49"/>
    </row>
    <row r="2418" spans="13:13" x14ac:dyDescent="0.25">
      <c r="M2418" s="49"/>
    </row>
    <row r="2419" spans="13:13" x14ac:dyDescent="0.25">
      <c r="M2419" s="49"/>
    </row>
    <row r="2420" spans="13:13" x14ac:dyDescent="0.25">
      <c r="M2420" s="49"/>
    </row>
    <row r="2421" spans="13:13" x14ac:dyDescent="0.25">
      <c r="M2421" s="49"/>
    </row>
    <row r="2422" spans="13:13" x14ac:dyDescent="0.25">
      <c r="M2422" s="49"/>
    </row>
    <row r="2423" spans="13:13" x14ac:dyDescent="0.25">
      <c r="M2423" s="49"/>
    </row>
    <row r="2424" spans="13:13" x14ac:dyDescent="0.25">
      <c r="M2424" s="49"/>
    </row>
    <row r="2425" spans="13:13" x14ac:dyDescent="0.25">
      <c r="M2425" s="49"/>
    </row>
    <row r="2426" spans="13:13" x14ac:dyDescent="0.25">
      <c r="M2426" s="49"/>
    </row>
    <row r="2427" spans="13:13" x14ac:dyDescent="0.25">
      <c r="M2427" s="49"/>
    </row>
    <row r="2428" spans="13:13" x14ac:dyDescent="0.25">
      <c r="M2428" s="49"/>
    </row>
    <row r="2429" spans="13:13" x14ac:dyDescent="0.25">
      <c r="M2429" s="49"/>
    </row>
    <row r="2430" spans="13:13" x14ac:dyDescent="0.25">
      <c r="M2430" s="49"/>
    </row>
    <row r="2431" spans="13:13" x14ac:dyDescent="0.25">
      <c r="M2431" s="49"/>
    </row>
    <row r="2432" spans="13:13" x14ac:dyDescent="0.25">
      <c r="M2432" s="49"/>
    </row>
    <row r="2433" spans="13:13" x14ac:dyDescent="0.25">
      <c r="M2433" s="49"/>
    </row>
    <row r="2434" spans="13:13" x14ac:dyDescent="0.25">
      <c r="M2434" s="49"/>
    </row>
    <row r="2435" spans="13:13" x14ac:dyDescent="0.25">
      <c r="M2435" s="49"/>
    </row>
    <row r="2436" spans="13:13" x14ac:dyDescent="0.25">
      <c r="M2436" s="49"/>
    </row>
    <row r="2437" spans="13:13" x14ac:dyDescent="0.25">
      <c r="M2437" s="49"/>
    </row>
    <row r="2438" spans="13:13" x14ac:dyDescent="0.25">
      <c r="M2438" s="49"/>
    </row>
    <row r="2439" spans="13:13" x14ac:dyDescent="0.25">
      <c r="M2439" s="49"/>
    </row>
    <row r="2440" spans="13:13" x14ac:dyDescent="0.25">
      <c r="M2440" s="49"/>
    </row>
    <row r="2441" spans="13:13" x14ac:dyDescent="0.25">
      <c r="M2441" s="49"/>
    </row>
    <row r="2442" spans="13:13" x14ac:dyDescent="0.25">
      <c r="M2442" s="49"/>
    </row>
    <row r="2443" spans="13:13" x14ac:dyDescent="0.25">
      <c r="M2443" s="49"/>
    </row>
    <row r="2444" spans="13:13" x14ac:dyDescent="0.25">
      <c r="M2444" s="49"/>
    </row>
    <row r="2445" spans="13:13" x14ac:dyDescent="0.25">
      <c r="M2445" s="49"/>
    </row>
    <row r="2446" spans="13:13" x14ac:dyDescent="0.25">
      <c r="M2446" s="49"/>
    </row>
    <row r="2447" spans="13:13" x14ac:dyDescent="0.25">
      <c r="M2447" s="49"/>
    </row>
    <row r="2448" spans="13:13" x14ac:dyDescent="0.25">
      <c r="M2448" s="49"/>
    </row>
    <row r="2449" spans="13:13" x14ac:dyDescent="0.25">
      <c r="M2449" s="49"/>
    </row>
    <row r="2450" spans="13:13" x14ac:dyDescent="0.25">
      <c r="M2450" s="49"/>
    </row>
    <row r="2451" spans="13:13" x14ac:dyDescent="0.25">
      <c r="M2451" s="49"/>
    </row>
    <row r="2452" spans="13:13" x14ac:dyDescent="0.25">
      <c r="M2452" s="49"/>
    </row>
    <row r="2453" spans="13:13" x14ac:dyDescent="0.25">
      <c r="M2453" s="49"/>
    </row>
    <row r="2454" spans="13:13" x14ac:dyDescent="0.25">
      <c r="M2454" s="49"/>
    </row>
    <row r="2455" spans="13:13" x14ac:dyDescent="0.25">
      <c r="M2455" s="49"/>
    </row>
    <row r="2456" spans="13:13" x14ac:dyDescent="0.25">
      <c r="M2456" s="49"/>
    </row>
    <row r="2457" spans="13:13" x14ac:dyDescent="0.25">
      <c r="M2457" s="49"/>
    </row>
    <row r="2458" spans="13:13" x14ac:dyDescent="0.25">
      <c r="M2458" s="49"/>
    </row>
    <row r="2459" spans="13:13" x14ac:dyDescent="0.25">
      <c r="M2459" s="49"/>
    </row>
    <row r="2460" spans="13:13" x14ac:dyDescent="0.25">
      <c r="M2460" s="49"/>
    </row>
    <row r="2461" spans="13:13" x14ac:dyDescent="0.25">
      <c r="M2461" s="49"/>
    </row>
    <row r="2462" spans="13:13" x14ac:dyDescent="0.25">
      <c r="M2462" s="49"/>
    </row>
    <row r="2463" spans="13:13" x14ac:dyDescent="0.25">
      <c r="M2463" s="49"/>
    </row>
    <row r="2464" spans="13:13" x14ac:dyDescent="0.25">
      <c r="M2464" s="49"/>
    </row>
    <row r="2465" spans="13:13" x14ac:dyDescent="0.25">
      <c r="M2465" s="49"/>
    </row>
    <row r="2466" spans="13:13" x14ac:dyDescent="0.25">
      <c r="M2466" s="49"/>
    </row>
    <row r="2467" spans="13:13" x14ac:dyDescent="0.25">
      <c r="M2467" s="49"/>
    </row>
    <row r="2468" spans="13:13" x14ac:dyDescent="0.25">
      <c r="M2468" s="49"/>
    </row>
    <row r="2469" spans="13:13" x14ac:dyDescent="0.25">
      <c r="M2469" s="49"/>
    </row>
    <row r="2470" spans="13:13" x14ac:dyDescent="0.25">
      <c r="M2470" s="49"/>
    </row>
    <row r="2471" spans="13:13" x14ac:dyDescent="0.25">
      <c r="M2471" s="49"/>
    </row>
    <row r="2472" spans="13:13" x14ac:dyDescent="0.25">
      <c r="M2472" s="49"/>
    </row>
    <row r="2473" spans="13:13" x14ac:dyDescent="0.25">
      <c r="M2473" s="49"/>
    </row>
    <row r="2474" spans="13:13" x14ac:dyDescent="0.25">
      <c r="M2474" s="49"/>
    </row>
    <row r="2475" spans="13:13" x14ac:dyDescent="0.25">
      <c r="M2475" s="49"/>
    </row>
    <row r="2476" spans="13:13" x14ac:dyDescent="0.25">
      <c r="M2476" s="49"/>
    </row>
    <row r="2477" spans="13:13" x14ac:dyDescent="0.25">
      <c r="M2477" s="49"/>
    </row>
    <row r="2478" spans="13:13" x14ac:dyDescent="0.25">
      <c r="M2478" s="49"/>
    </row>
    <row r="2479" spans="13:13" x14ac:dyDescent="0.25">
      <c r="M2479" s="49"/>
    </row>
    <row r="2480" spans="13:13" x14ac:dyDescent="0.25">
      <c r="M2480" s="49"/>
    </row>
    <row r="2481" spans="13:13" x14ac:dyDescent="0.25">
      <c r="M2481" s="49"/>
    </row>
    <row r="2482" spans="13:13" x14ac:dyDescent="0.25">
      <c r="M2482" s="49"/>
    </row>
    <row r="2483" spans="13:13" x14ac:dyDescent="0.25">
      <c r="M2483" s="49"/>
    </row>
    <row r="2484" spans="13:13" x14ac:dyDescent="0.25">
      <c r="M2484" s="49"/>
    </row>
    <row r="2485" spans="13:13" x14ac:dyDescent="0.25">
      <c r="M2485" s="49"/>
    </row>
    <row r="2486" spans="13:13" x14ac:dyDescent="0.25">
      <c r="M2486" s="49"/>
    </row>
    <row r="2487" spans="13:13" x14ac:dyDescent="0.25">
      <c r="M2487" s="49"/>
    </row>
    <row r="2488" spans="13:13" x14ac:dyDescent="0.25">
      <c r="M2488" s="49"/>
    </row>
    <row r="2489" spans="13:13" x14ac:dyDescent="0.25">
      <c r="M2489" s="49"/>
    </row>
    <row r="2490" spans="13:13" x14ac:dyDescent="0.25">
      <c r="M2490" s="49"/>
    </row>
    <row r="2491" spans="13:13" x14ac:dyDescent="0.25">
      <c r="M2491" s="49"/>
    </row>
    <row r="2492" spans="13:13" x14ac:dyDescent="0.25">
      <c r="M2492" s="49"/>
    </row>
    <row r="2493" spans="13:13" x14ac:dyDescent="0.25">
      <c r="M2493" s="49"/>
    </row>
    <row r="2494" spans="13:13" x14ac:dyDescent="0.25">
      <c r="M2494" s="49"/>
    </row>
    <row r="2495" spans="13:13" x14ac:dyDescent="0.25">
      <c r="M2495" s="49"/>
    </row>
    <row r="2496" spans="13:13" x14ac:dyDescent="0.25">
      <c r="M2496" s="49"/>
    </row>
    <row r="2497" spans="13:13" x14ac:dyDescent="0.25">
      <c r="M2497" s="49"/>
    </row>
    <row r="2498" spans="13:13" x14ac:dyDescent="0.25">
      <c r="M2498" s="49"/>
    </row>
    <row r="2499" spans="13:13" x14ac:dyDescent="0.25">
      <c r="M2499" s="49"/>
    </row>
    <row r="2500" spans="13:13" x14ac:dyDescent="0.25">
      <c r="M2500" s="49"/>
    </row>
    <row r="2501" spans="13:13" x14ac:dyDescent="0.25">
      <c r="M2501" s="49"/>
    </row>
    <row r="2502" spans="13:13" x14ac:dyDescent="0.25">
      <c r="M2502" s="49"/>
    </row>
    <row r="2503" spans="13:13" x14ac:dyDescent="0.25">
      <c r="M2503" s="49"/>
    </row>
    <row r="2504" spans="13:13" x14ac:dyDescent="0.25">
      <c r="M2504" s="49"/>
    </row>
    <row r="2505" spans="13:13" x14ac:dyDescent="0.25">
      <c r="M2505" s="49"/>
    </row>
    <row r="2506" spans="13:13" x14ac:dyDescent="0.25">
      <c r="M2506" s="49"/>
    </row>
    <row r="2507" spans="13:13" x14ac:dyDescent="0.25">
      <c r="M2507" s="49"/>
    </row>
    <row r="2508" spans="13:13" x14ac:dyDescent="0.25">
      <c r="M2508" s="49"/>
    </row>
    <row r="2509" spans="13:13" x14ac:dyDescent="0.25">
      <c r="M2509" s="49"/>
    </row>
    <row r="2510" spans="13:13" x14ac:dyDescent="0.25">
      <c r="M2510" s="49"/>
    </row>
    <row r="2511" spans="13:13" x14ac:dyDescent="0.25">
      <c r="M2511" s="49"/>
    </row>
    <row r="2512" spans="13:13" x14ac:dyDescent="0.25">
      <c r="M2512" s="49"/>
    </row>
    <row r="2513" spans="13:13" x14ac:dyDescent="0.25">
      <c r="M2513" s="49"/>
    </row>
    <row r="2514" spans="13:13" x14ac:dyDescent="0.25">
      <c r="M2514" s="49"/>
    </row>
    <row r="2515" spans="13:13" x14ac:dyDescent="0.25">
      <c r="M2515" s="49"/>
    </row>
    <row r="2516" spans="13:13" x14ac:dyDescent="0.25">
      <c r="M2516" s="49"/>
    </row>
    <row r="2517" spans="13:13" x14ac:dyDescent="0.25">
      <c r="M2517" s="49"/>
    </row>
    <row r="2518" spans="13:13" x14ac:dyDescent="0.25">
      <c r="M2518" s="49"/>
    </row>
    <row r="2519" spans="13:13" x14ac:dyDescent="0.25">
      <c r="M2519" s="49"/>
    </row>
    <row r="2520" spans="13:13" x14ac:dyDescent="0.25">
      <c r="M2520" s="49"/>
    </row>
    <row r="2521" spans="13:13" x14ac:dyDescent="0.25">
      <c r="M2521" s="49"/>
    </row>
    <row r="2522" spans="13:13" x14ac:dyDescent="0.25">
      <c r="M2522" s="49"/>
    </row>
    <row r="2523" spans="13:13" x14ac:dyDescent="0.25">
      <c r="M2523" s="49"/>
    </row>
    <row r="2524" spans="13:13" x14ac:dyDescent="0.25">
      <c r="M2524" s="49"/>
    </row>
    <row r="2525" spans="13:13" x14ac:dyDescent="0.25">
      <c r="M2525" s="49"/>
    </row>
    <row r="2526" spans="13:13" x14ac:dyDescent="0.25">
      <c r="M2526" s="49"/>
    </row>
    <row r="2527" spans="13:13" x14ac:dyDescent="0.25">
      <c r="M2527" s="49"/>
    </row>
    <row r="2528" spans="13:13" x14ac:dyDescent="0.25">
      <c r="M2528" s="49"/>
    </row>
    <row r="2529" spans="13:13" x14ac:dyDescent="0.25">
      <c r="M2529" s="49"/>
    </row>
    <row r="2530" spans="13:13" x14ac:dyDescent="0.25">
      <c r="M2530" s="49"/>
    </row>
    <row r="2531" spans="13:13" x14ac:dyDescent="0.25">
      <c r="M2531" s="49"/>
    </row>
    <row r="2532" spans="13:13" x14ac:dyDescent="0.25">
      <c r="M2532" s="49"/>
    </row>
    <row r="2533" spans="13:13" x14ac:dyDescent="0.25">
      <c r="M2533" s="49"/>
    </row>
    <row r="2534" spans="13:13" x14ac:dyDescent="0.25">
      <c r="M2534" s="49"/>
    </row>
    <row r="2535" spans="13:13" x14ac:dyDescent="0.25">
      <c r="M2535" s="49"/>
    </row>
    <row r="2536" spans="13:13" x14ac:dyDescent="0.25">
      <c r="M2536" s="49"/>
    </row>
    <row r="2537" spans="13:13" x14ac:dyDescent="0.25">
      <c r="M2537" s="49"/>
    </row>
    <row r="2538" spans="13:13" x14ac:dyDescent="0.25">
      <c r="M2538" s="49"/>
    </row>
    <row r="2539" spans="13:13" x14ac:dyDescent="0.25">
      <c r="M2539" s="49"/>
    </row>
    <row r="2540" spans="13:13" x14ac:dyDescent="0.25">
      <c r="M2540" s="49"/>
    </row>
    <row r="2541" spans="13:13" x14ac:dyDescent="0.25">
      <c r="M2541" s="49"/>
    </row>
    <row r="2542" spans="13:13" x14ac:dyDescent="0.25">
      <c r="M2542" s="49"/>
    </row>
    <row r="2543" spans="13:13" x14ac:dyDescent="0.25">
      <c r="M2543" s="49"/>
    </row>
    <row r="2544" spans="13:13" x14ac:dyDescent="0.25">
      <c r="M2544" s="49"/>
    </row>
    <row r="2545" spans="13:13" x14ac:dyDescent="0.25">
      <c r="M2545" s="49"/>
    </row>
    <row r="2546" spans="13:13" x14ac:dyDescent="0.25">
      <c r="M2546" s="49"/>
    </row>
    <row r="2547" spans="13:13" x14ac:dyDescent="0.25">
      <c r="M2547" s="49"/>
    </row>
    <row r="2548" spans="13:13" x14ac:dyDescent="0.25">
      <c r="M2548" s="49"/>
    </row>
    <row r="2549" spans="13:13" x14ac:dyDescent="0.25">
      <c r="M2549" s="49"/>
    </row>
    <row r="2550" spans="13:13" x14ac:dyDescent="0.25">
      <c r="M2550" s="49"/>
    </row>
    <row r="2551" spans="13:13" x14ac:dyDescent="0.25">
      <c r="M2551" s="49"/>
    </row>
    <row r="2552" spans="13:13" x14ac:dyDescent="0.25">
      <c r="M2552" s="49"/>
    </row>
    <row r="2553" spans="13:13" x14ac:dyDescent="0.25">
      <c r="M2553" s="49"/>
    </row>
    <row r="2554" spans="13:13" x14ac:dyDescent="0.25">
      <c r="M2554" s="49"/>
    </row>
    <row r="2555" spans="13:13" x14ac:dyDescent="0.25">
      <c r="M2555" s="49"/>
    </row>
    <row r="2556" spans="13:13" x14ac:dyDescent="0.25">
      <c r="M2556" s="49"/>
    </row>
    <row r="2557" spans="13:13" x14ac:dyDescent="0.25">
      <c r="M2557" s="49"/>
    </row>
    <row r="2558" spans="13:13" x14ac:dyDescent="0.25">
      <c r="M2558" s="49"/>
    </row>
    <row r="2559" spans="13:13" x14ac:dyDescent="0.25">
      <c r="M2559" s="49"/>
    </row>
    <row r="2560" spans="13:13" x14ac:dyDescent="0.25">
      <c r="M2560" s="49"/>
    </row>
    <row r="2561" spans="13:13" x14ac:dyDescent="0.25">
      <c r="M2561" s="49"/>
    </row>
    <row r="2562" spans="13:13" x14ac:dyDescent="0.25">
      <c r="M2562" s="49"/>
    </row>
    <row r="2563" spans="13:13" x14ac:dyDescent="0.25">
      <c r="M2563" s="49"/>
    </row>
    <row r="2564" spans="13:13" x14ac:dyDescent="0.25">
      <c r="M2564" s="49"/>
    </row>
    <row r="2565" spans="13:13" x14ac:dyDescent="0.25">
      <c r="M2565" s="49"/>
    </row>
    <row r="2566" spans="13:13" x14ac:dyDescent="0.25">
      <c r="M2566" s="49"/>
    </row>
    <row r="2567" spans="13:13" x14ac:dyDescent="0.25">
      <c r="M2567" s="49"/>
    </row>
    <row r="2568" spans="13:13" x14ac:dyDescent="0.25">
      <c r="M2568" s="49"/>
    </row>
    <row r="2569" spans="13:13" x14ac:dyDescent="0.25">
      <c r="M2569" s="49"/>
    </row>
    <row r="2570" spans="13:13" x14ac:dyDescent="0.25">
      <c r="M2570" s="49"/>
    </row>
    <row r="2571" spans="13:13" x14ac:dyDescent="0.25">
      <c r="M2571" s="49"/>
    </row>
    <row r="2572" spans="13:13" x14ac:dyDescent="0.25">
      <c r="M2572" s="49"/>
    </row>
    <row r="2573" spans="13:13" x14ac:dyDescent="0.25">
      <c r="M2573" s="49"/>
    </row>
    <row r="2574" spans="13:13" x14ac:dyDescent="0.25">
      <c r="M2574" s="49"/>
    </row>
    <row r="2575" spans="13:13" x14ac:dyDescent="0.25">
      <c r="M2575" s="49"/>
    </row>
    <row r="2576" spans="13:13" x14ac:dyDescent="0.25">
      <c r="M2576" s="49"/>
    </row>
    <row r="2577" spans="13:13" x14ac:dyDescent="0.25">
      <c r="M2577" s="49"/>
    </row>
    <row r="2578" spans="13:13" x14ac:dyDescent="0.25">
      <c r="M2578" s="49"/>
    </row>
    <row r="2579" spans="13:13" x14ac:dyDescent="0.25">
      <c r="M2579" s="49"/>
    </row>
    <row r="2580" spans="13:13" x14ac:dyDescent="0.25">
      <c r="M2580" s="49"/>
    </row>
    <row r="2581" spans="13:13" x14ac:dyDescent="0.25">
      <c r="M2581" s="49"/>
    </row>
    <row r="2582" spans="13:13" x14ac:dyDescent="0.25">
      <c r="M2582" s="49"/>
    </row>
    <row r="2583" spans="13:13" x14ac:dyDescent="0.25">
      <c r="M2583" s="49"/>
    </row>
    <row r="2584" spans="13:13" x14ac:dyDescent="0.25">
      <c r="M2584" s="49"/>
    </row>
    <row r="2585" spans="13:13" x14ac:dyDescent="0.25">
      <c r="M2585" s="49"/>
    </row>
    <row r="2586" spans="13:13" x14ac:dyDescent="0.25">
      <c r="M2586" s="49"/>
    </row>
    <row r="2587" spans="13:13" x14ac:dyDescent="0.25">
      <c r="M2587" s="49"/>
    </row>
    <row r="2588" spans="13:13" x14ac:dyDescent="0.25">
      <c r="M2588" s="49"/>
    </row>
    <row r="2589" spans="13:13" x14ac:dyDescent="0.25">
      <c r="M2589" s="49"/>
    </row>
    <row r="2590" spans="13:13" x14ac:dyDescent="0.25">
      <c r="M2590" s="49"/>
    </row>
    <row r="2591" spans="13:13" x14ac:dyDescent="0.25">
      <c r="M2591" s="49"/>
    </row>
    <row r="2592" spans="13:13" x14ac:dyDescent="0.25">
      <c r="M2592" s="49"/>
    </row>
    <row r="2593" spans="13:13" x14ac:dyDescent="0.25">
      <c r="M2593" s="49"/>
    </row>
    <row r="2594" spans="13:13" x14ac:dyDescent="0.25">
      <c r="M2594" s="49"/>
    </row>
    <row r="2595" spans="13:13" x14ac:dyDescent="0.25">
      <c r="M2595" s="49"/>
    </row>
    <row r="2596" spans="13:13" x14ac:dyDescent="0.25">
      <c r="M2596" s="49"/>
    </row>
    <row r="2597" spans="13:13" x14ac:dyDescent="0.25">
      <c r="M2597" s="49"/>
    </row>
    <row r="2598" spans="13:13" x14ac:dyDescent="0.25">
      <c r="M2598" s="49"/>
    </row>
    <row r="2599" spans="13:13" x14ac:dyDescent="0.25">
      <c r="M2599" s="49"/>
    </row>
    <row r="2600" spans="13:13" x14ac:dyDescent="0.25">
      <c r="M2600" s="49"/>
    </row>
    <row r="2601" spans="13:13" x14ac:dyDescent="0.25">
      <c r="M2601" s="49"/>
    </row>
    <row r="2602" spans="13:13" x14ac:dyDescent="0.25">
      <c r="M2602" s="49"/>
    </row>
    <row r="2603" spans="13:13" x14ac:dyDescent="0.25">
      <c r="M2603" s="49"/>
    </row>
    <row r="2604" spans="13:13" x14ac:dyDescent="0.25">
      <c r="M2604" s="49"/>
    </row>
    <row r="2605" spans="13:13" x14ac:dyDescent="0.25">
      <c r="M2605" s="49"/>
    </row>
    <row r="2606" spans="13:13" x14ac:dyDescent="0.25">
      <c r="M2606" s="49"/>
    </row>
    <row r="2607" spans="13:13" x14ac:dyDescent="0.25">
      <c r="M2607" s="49"/>
    </row>
    <row r="2608" spans="13:13" x14ac:dyDescent="0.25">
      <c r="M2608" s="49"/>
    </row>
    <row r="2609" spans="13:13" x14ac:dyDescent="0.25">
      <c r="M2609" s="49"/>
    </row>
    <row r="2610" spans="13:13" x14ac:dyDescent="0.25">
      <c r="M2610" s="49"/>
    </row>
    <row r="2611" spans="13:13" x14ac:dyDescent="0.25">
      <c r="M2611" s="49"/>
    </row>
    <row r="2612" spans="13:13" x14ac:dyDescent="0.25">
      <c r="M2612" s="49"/>
    </row>
    <row r="2613" spans="13:13" x14ac:dyDescent="0.25">
      <c r="M2613" s="49"/>
    </row>
    <row r="2614" spans="13:13" x14ac:dyDescent="0.25">
      <c r="M2614" s="49"/>
    </row>
    <row r="2615" spans="13:13" x14ac:dyDescent="0.25">
      <c r="M2615" s="49"/>
    </row>
    <row r="2616" spans="13:13" x14ac:dyDescent="0.25">
      <c r="M2616" s="49"/>
    </row>
    <row r="2617" spans="13:13" x14ac:dyDescent="0.25">
      <c r="M2617" s="49"/>
    </row>
    <row r="2618" spans="13:13" x14ac:dyDescent="0.25">
      <c r="M2618" s="49"/>
    </row>
    <row r="2619" spans="13:13" x14ac:dyDescent="0.25">
      <c r="M2619" s="49"/>
    </row>
    <row r="2620" spans="13:13" x14ac:dyDescent="0.25">
      <c r="M2620" s="49"/>
    </row>
    <row r="2621" spans="13:13" x14ac:dyDescent="0.25">
      <c r="M2621" s="49"/>
    </row>
    <row r="2622" spans="13:13" x14ac:dyDescent="0.25">
      <c r="M2622" s="49"/>
    </row>
    <row r="2623" spans="13:13" x14ac:dyDescent="0.25">
      <c r="M2623" s="49"/>
    </row>
    <row r="2624" spans="13:13" x14ac:dyDescent="0.25">
      <c r="M2624" s="49"/>
    </row>
    <row r="2625" spans="13:13" x14ac:dyDescent="0.25">
      <c r="M2625" s="49"/>
    </row>
    <row r="2626" spans="13:13" x14ac:dyDescent="0.25">
      <c r="M2626" s="49"/>
    </row>
    <row r="2627" spans="13:13" x14ac:dyDescent="0.25">
      <c r="M2627" s="49"/>
    </row>
    <row r="2628" spans="13:13" x14ac:dyDescent="0.25">
      <c r="M2628" s="49"/>
    </row>
    <row r="2629" spans="13:13" x14ac:dyDescent="0.25">
      <c r="M2629" s="49"/>
    </row>
    <row r="2630" spans="13:13" x14ac:dyDescent="0.25">
      <c r="M2630" s="49"/>
    </row>
    <row r="2631" spans="13:13" x14ac:dyDescent="0.25">
      <c r="M2631" s="49"/>
    </row>
    <row r="2632" spans="13:13" x14ac:dyDescent="0.25">
      <c r="M2632" s="49"/>
    </row>
    <row r="2633" spans="13:13" x14ac:dyDescent="0.25">
      <c r="M2633" s="49"/>
    </row>
    <row r="2634" spans="13:13" x14ac:dyDescent="0.25">
      <c r="M2634" s="49"/>
    </row>
    <row r="2635" spans="13:13" x14ac:dyDescent="0.25">
      <c r="M2635" s="49"/>
    </row>
    <row r="2636" spans="13:13" x14ac:dyDescent="0.25">
      <c r="M2636" s="49"/>
    </row>
    <row r="2637" spans="13:13" x14ac:dyDescent="0.25">
      <c r="M2637" s="49"/>
    </row>
    <row r="2638" spans="13:13" x14ac:dyDescent="0.25">
      <c r="M2638" s="49"/>
    </row>
    <row r="2639" spans="13:13" x14ac:dyDescent="0.25">
      <c r="M2639" s="49"/>
    </row>
    <row r="2640" spans="13:13" x14ac:dyDescent="0.25">
      <c r="M2640" s="49"/>
    </row>
    <row r="2641" spans="13:13" x14ac:dyDescent="0.25">
      <c r="M2641" s="49"/>
    </row>
    <row r="2642" spans="13:13" x14ac:dyDescent="0.25">
      <c r="M2642" s="49"/>
    </row>
    <row r="2643" spans="13:13" x14ac:dyDescent="0.25">
      <c r="M2643" s="49"/>
    </row>
    <row r="2644" spans="13:13" x14ac:dyDescent="0.25">
      <c r="M2644" s="49"/>
    </row>
    <row r="2645" spans="13:13" x14ac:dyDescent="0.25">
      <c r="M2645" s="49"/>
    </row>
    <row r="2646" spans="13:13" x14ac:dyDescent="0.25">
      <c r="M2646" s="49"/>
    </row>
    <row r="2647" spans="13:13" x14ac:dyDescent="0.25">
      <c r="M2647" s="49"/>
    </row>
    <row r="2648" spans="13:13" x14ac:dyDescent="0.25">
      <c r="M2648" s="49"/>
    </row>
    <row r="2649" spans="13:13" x14ac:dyDescent="0.25">
      <c r="M2649" s="49"/>
    </row>
    <row r="2650" spans="13:13" x14ac:dyDescent="0.25">
      <c r="M2650" s="49"/>
    </row>
    <row r="2651" spans="13:13" x14ac:dyDescent="0.25">
      <c r="M2651" s="49"/>
    </row>
    <row r="2652" spans="13:13" x14ac:dyDescent="0.25">
      <c r="M2652" s="49"/>
    </row>
    <row r="2653" spans="13:13" x14ac:dyDescent="0.25">
      <c r="M2653" s="49"/>
    </row>
    <row r="2654" spans="13:13" x14ac:dyDescent="0.25">
      <c r="M2654" s="49"/>
    </row>
    <row r="2655" spans="13:13" x14ac:dyDescent="0.25">
      <c r="M2655" s="49"/>
    </row>
    <row r="2656" spans="13:13" x14ac:dyDescent="0.25">
      <c r="M2656" s="49"/>
    </row>
    <row r="2657" spans="13:13" x14ac:dyDescent="0.25">
      <c r="M2657" s="49"/>
    </row>
    <row r="2658" spans="13:13" x14ac:dyDescent="0.25">
      <c r="M2658" s="49"/>
    </row>
    <row r="2659" spans="13:13" x14ac:dyDescent="0.25">
      <c r="M2659" s="49"/>
    </row>
    <row r="2660" spans="13:13" x14ac:dyDescent="0.25">
      <c r="M2660" s="49"/>
    </row>
    <row r="2661" spans="13:13" x14ac:dyDescent="0.25">
      <c r="M2661" s="49"/>
    </row>
    <row r="2662" spans="13:13" x14ac:dyDescent="0.25">
      <c r="M2662" s="49"/>
    </row>
    <row r="2663" spans="13:13" x14ac:dyDescent="0.25">
      <c r="M2663" s="49"/>
    </row>
    <row r="2664" spans="13:13" x14ac:dyDescent="0.25">
      <c r="M2664" s="49"/>
    </row>
    <row r="2665" spans="13:13" x14ac:dyDescent="0.25">
      <c r="M2665" s="49"/>
    </row>
    <row r="2666" spans="13:13" x14ac:dyDescent="0.25">
      <c r="M2666" s="49"/>
    </row>
    <row r="2667" spans="13:13" x14ac:dyDescent="0.25">
      <c r="M2667" s="49"/>
    </row>
    <row r="2668" spans="13:13" x14ac:dyDescent="0.25">
      <c r="M2668" s="49"/>
    </row>
    <row r="2669" spans="13:13" x14ac:dyDescent="0.25">
      <c r="M2669" s="49"/>
    </row>
    <row r="2670" spans="13:13" x14ac:dyDescent="0.25">
      <c r="M2670" s="49"/>
    </row>
    <row r="2671" spans="13:13" x14ac:dyDescent="0.25">
      <c r="M2671" s="49"/>
    </row>
    <row r="2672" spans="13:13" x14ac:dyDescent="0.25">
      <c r="M2672" s="49"/>
    </row>
    <row r="2673" spans="9:13" x14ac:dyDescent="0.25">
      <c r="M2673" s="49"/>
    </row>
    <row r="2674" spans="9:13" x14ac:dyDescent="0.25">
      <c r="M2674" s="49"/>
    </row>
    <row r="2675" spans="9:13" x14ac:dyDescent="0.25">
      <c r="I2675" s="14"/>
      <c r="M2675" s="49"/>
    </row>
    <row r="2676" spans="9:13" x14ac:dyDescent="0.25">
      <c r="I2676" s="14"/>
      <c r="M2676" s="49"/>
    </row>
    <row r="2677" spans="9:13" x14ac:dyDescent="0.25">
      <c r="I2677" s="14"/>
      <c r="M2677" s="49"/>
    </row>
    <row r="2678" spans="9:13" x14ac:dyDescent="0.25">
      <c r="I2678" s="14"/>
      <c r="M2678" s="49"/>
    </row>
    <row r="2679" spans="9:13" x14ac:dyDescent="0.25">
      <c r="I2679" s="14"/>
      <c r="M2679" s="49"/>
    </row>
    <row r="2680" spans="9:13" x14ac:dyDescent="0.25">
      <c r="I2680" s="14"/>
      <c r="M2680" s="49"/>
    </row>
    <row r="2681" spans="9:13" x14ac:dyDescent="0.25">
      <c r="I2681" s="14"/>
      <c r="M2681" s="49"/>
    </row>
    <row r="2682" spans="9:13" x14ac:dyDescent="0.25">
      <c r="I2682" s="14"/>
      <c r="M2682" s="49"/>
    </row>
    <row r="2683" spans="9:13" x14ac:dyDescent="0.25">
      <c r="I2683" s="14"/>
      <c r="M2683" s="49"/>
    </row>
    <row r="2684" spans="9:13" x14ac:dyDescent="0.25">
      <c r="I2684" s="14"/>
      <c r="M2684" s="49"/>
    </row>
    <row r="2685" spans="9:13" x14ac:dyDescent="0.25">
      <c r="I2685" s="14"/>
      <c r="M2685" s="49"/>
    </row>
    <row r="2686" spans="9:13" x14ac:dyDescent="0.25">
      <c r="I2686" s="14"/>
      <c r="M2686" s="49"/>
    </row>
    <row r="2687" spans="9:13" x14ac:dyDescent="0.25">
      <c r="I2687" s="14"/>
      <c r="M2687" s="49"/>
    </row>
    <row r="2688" spans="9:13" x14ac:dyDescent="0.25">
      <c r="I2688" s="14"/>
      <c r="M2688" s="49"/>
    </row>
    <row r="2689" spans="13:13" x14ac:dyDescent="0.25">
      <c r="M2689" s="49"/>
    </row>
    <row r="2690" spans="13:13" x14ac:dyDescent="0.25">
      <c r="M2690" s="49"/>
    </row>
    <row r="2691" spans="13:13" x14ac:dyDescent="0.25">
      <c r="M2691" s="49"/>
    </row>
    <row r="2692" spans="13:13" x14ac:dyDescent="0.25">
      <c r="M2692" s="49"/>
    </row>
    <row r="2693" spans="13:13" x14ac:dyDescent="0.25">
      <c r="M2693" s="49"/>
    </row>
    <row r="2694" spans="13:13" x14ac:dyDescent="0.25">
      <c r="M2694" s="49"/>
    </row>
    <row r="2695" spans="13:13" x14ac:dyDescent="0.25">
      <c r="M2695" s="49"/>
    </row>
    <row r="2696" spans="13:13" x14ac:dyDescent="0.25">
      <c r="M2696" s="49"/>
    </row>
    <row r="2697" spans="13:13" x14ac:dyDescent="0.25">
      <c r="M2697" s="49"/>
    </row>
    <row r="2698" spans="13:13" x14ac:dyDescent="0.25">
      <c r="M2698" s="49"/>
    </row>
    <row r="2699" spans="13:13" x14ac:dyDescent="0.25">
      <c r="M2699" s="49"/>
    </row>
    <row r="2700" spans="13:13" x14ac:dyDescent="0.25">
      <c r="M2700" s="49"/>
    </row>
    <row r="2701" spans="13:13" x14ac:dyDescent="0.25">
      <c r="M2701" s="49"/>
    </row>
    <row r="2702" spans="13:13" x14ac:dyDescent="0.25">
      <c r="M2702" s="49"/>
    </row>
    <row r="2703" spans="13:13" x14ac:dyDescent="0.25">
      <c r="M2703" s="49"/>
    </row>
    <row r="2704" spans="13:13" x14ac:dyDescent="0.25">
      <c r="M2704" s="49"/>
    </row>
    <row r="2705" spans="13:13" x14ac:dyDescent="0.25">
      <c r="M2705" s="49"/>
    </row>
    <row r="2706" spans="13:13" x14ac:dyDescent="0.25">
      <c r="M2706" s="49"/>
    </row>
    <row r="2707" spans="13:13" x14ac:dyDescent="0.25">
      <c r="M2707" s="49"/>
    </row>
    <row r="2708" spans="13:13" x14ac:dyDescent="0.25">
      <c r="M2708" s="49"/>
    </row>
    <row r="2709" spans="13:13" x14ac:dyDescent="0.25">
      <c r="M2709" s="49"/>
    </row>
    <row r="2710" spans="13:13" x14ac:dyDescent="0.25">
      <c r="M2710" s="49"/>
    </row>
    <row r="2711" spans="13:13" x14ac:dyDescent="0.25">
      <c r="M2711" s="49"/>
    </row>
    <row r="2712" spans="13:13" x14ac:dyDescent="0.25">
      <c r="M2712" s="49"/>
    </row>
    <row r="2713" spans="13:13" x14ac:dyDescent="0.25">
      <c r="M2713" s="49"/>
    </row>
    <row r="2714" spans="13:13" x14ac:dyDescent="0.25">
      <c r="M2714" s="49"/>
    </row>
    <row r="2715" spans="13:13" x14ac:dyDescent="0.25">
      <c r="M2715" s="49"/>
    </row>
    <row r="2716" spans="13:13" x14ac:dyDescent="0.25">
      <c r="M2716" s="49"/>
    </row>
    <row r="2717" spans="13:13" x14ac:dyDescent="0.25">
      <c r="M2717" s="49"/>
    </row>
    <row r="2718" spans="13:13" x14ac:dyDescent="0.25">
      <c r="M2718" s="49"/>
    </row>
    <row r="2719" spans="13:13" x14ac:dyDescent="0.25">
      <c r="M2719" s="49"/>
    </row>
    <row r="2720" spans="13:13" x14ac:dyDescent="0.25">
      <c r="M2720" s="49"/>
    </row>
    <row r="2721" spans="13:13" x14ac:dyDescent="0.25">
      <c r="M2721" s="49"/>
    </row>
    <row r="2722" spans="13:13" x14ac:dyDescent="0.25">
      <c r="M2722" s="49"/>
    </row>
    <row r="2723" spans="13:13" x14ac:dyDescent="0.25">
      <c r="M2723" s="49"/>
    </row>
    <row r="2724" spans="13:13" x14ac:dyDescent="0.25">
      <c r="M2724" s="49"/>
    </row>
    <row r="2725" spans="13:13" x14ac:dyDescent="0.25">
      <c r="M2725" s="49"/>
    </row>
    <row r="2726" spans="13:13" x14ac:dyDescent="0.25">
      <c r="M2726" s="49"/>
    </row>
    <row r="2727" spans="13:13" x14ac:dyDescent="0.25">
      <c r="M2727" s="49"/>
    </row>
    <row r="2728" spans="13:13" x14ac:dyDescent="0.25">
      <c r="M2728" s="49"/>
    </row>
    <row r="2729" spans="13:13" x14ac:dyDescent="0.25">
      <c r="M2729" s="49"/>
    </row>
    <row r="2730" spans="13:13" x14ac:dyDescent="0.25">
      <c r="M2730" s="49"/>
    </row>
    <row r="2731" spans="13:13" x14ac:dyDescent="0.25">
      <c r="M2731" s="49"/>
    </row>
    <row r="2732" spans="13:13" x14ac:dyDescent="0.25">
      <c r="M2732" s="49"/>
    </row>
    <row r="2733" spans="13:13" x14ac:dyDescent="0.25">
      <c r="M2733" s="49"/>
    </row>
    <row r="2734" spans="13:13" x14ac:dyDescent="0.25">
      <c r="M2734" s="49"/>
    </row>
    <row r="2735" spans="13:13" x14ac:dyDescent="0.25">
      <c r="M2735" s="49"/>
    </row>
    <row r="2736" spans="13:13" x14ac:dyDescent="0.25">
      <c r="M2736" s="49"/>
    </row>
    <row r="2737" spans="13:13" x14ac:dyDescent="0.25">
      <c r="M2737" s="49"/>
    </row>
    <row r="2738" spans="13:13" x14ac:dyDescent="0.25">
      <c r="M2738" s="49"/>
    </row>
    <row r="2739" spans="13:13" x14ac:dyDescent="0.25">
      <c r="M2739" s="49"/>
    </row>
    <row r="2740" spans="13:13" x14ac:dyDescent="0.25">
      <c r="M2740" s="49"/>
    </row>
    <row r="2741" spans="13:13" x14ac:dyDescent="0.25">
      <c r="M2741" s="49"/>
    </row>
    <row r="2742" spans="13:13" x14ac:dyDescent="0.25">
      <c r="M2742" s="49"/>
    </row>
    <row r="2743" spans="13:13" x14ac:dyDescent="0.25">
      <c r="M2743" s="49"/>
    </row>
    <row r="2744" spans="13:13" x14ac:dyDescent="0.25">
      <c r="M2744" s="49"/>
    </row>
    <row r="2745" spans="13:13" x14ac:dyDescent="0.25">
      <c r="M2745" s="49"/>
    </row>
    <row r="2746" spans="13:13" x14ac:dyDescent="0.25">
      <c r="M2746" s="49"/>
    </row>
    <row r="2747" spans="13:13" x14ac:dyDescent="0.25">
      <c r="M2747" s="49"/>
    </row>
    <row r="2748" spans="13:13" x14ac:dyDescent="0.25">
      <c r="M2748" s="49"/>
    </row>
    <row r="2749" spans="13:13" x14ac:dyDescent="0.25">
      <c r="M2749" s="49"/>
    </row>
    <row r="2750" spans="13:13" x14ac:dyDescent="0.25">
      <c r="M2750" s="49"/>
    </row>
    <row r="2751" spans="13:13" x14ac:dyDescent="0.25">
      <c r="M2751" s="49"/>
    </row>
    <row r="2752" spans="13:13" x14ac:dyDescent="0.25">
      <c r="M2752" s="49"/>
    </row>
    <row r="2753" spans="13:13" x14ac:dyDescent="0.25">
      <c r="M2753" s="49"/>
    </row>
    <row r="2754" spans="13:13" x14ac:dyDescent="0.25">
      <c r="M2754" s="49"/>
    </row>
    <row r="2755" spans="13:13" x14ac:dyDescent="0.25">
      <c r="M2755" s="49"/>
    </row>
    <row r="2756" spans="13:13" x14ac:dyDescent="0.25">
      <c r="M2756" s="49"/>
    </row>
    <row r="2757" spans="13:13" x14ac:dyDescent="0.25">
      <c r="M2757" s="49"/>
    </row>
    <row r="2758" spans="13:13" x14ac:dyDescent="0.25">
      <c r="M2758" s="49"/>
    </row>
    <row r="2759" spans="13:13" x14ac:dyDescent="0.25">
      <c r="M2759" s="49"/>
    </row>
    <row r="2760" spans="13:13" x14ac:dyDescent="0.25">
      <c r="M2760" s="49"/>
    </row>
    <row r="2761" spans="13:13" x14ac:dyDescent="0.25">
      <c r="M2761" s="49"/>
    </row>
    <row r="2762" spans="13:13" x14ac:dyDescent="0.25">
      <c r="M2762" s="49"/>
    </row>
    <row r="2763" spans="13:13" x14ac:dyDescent="0.25">
      <c r="M2763" s="49"/>
    </row>
    <row r="2764" spans="13:13" x14ac:dyDescent="0.25">
      <c r="M2764" s="49"/>
    </row>
    <row r="2765" spans="13:13" x14ac:dyDescent="0.25">
      <c r="M2765" s="49"/>
    </row>
    <row r="2766" spans="13:13" x14ac:dyDescent="0.25">
      <c r="M2766" s="49"/>
    </row>
    <row r="2767" spans="13:13" x14ac:dyDescent="0.25">
      <c r="M2767" s="49"/>
    </row>
    <row r="2768" spans="13:13" x14ac:dyDescent="0.25">
      <c r="M2768" s="49"/>
    </row>
    <row r="2769" spans="13:13" x14ac:dyDescent="0.25">
      <c r="M2769" s="49"/>
    </row>
    <row r="2770" spans="13:13" x14ac:dyDescent="0.25">
      <c r="M2770" s="49"/>
    </row>
    <row r="2771" spans="13:13" x14ac:dyDescent="0.25">
      <c r="M2771" s="49"/>
    </row>
    <row r="2772" spans="13:13" x14ac:dyDescent="0.25">
      <c r="M2772" s="49"/>
    </row>
    <row r="2773" spans="13:13" x14ac:dyDescent="0.25">
      <c r="M2773" s="49"/>
    </row>
    <row r="2774" spans="13:13" x14ac:dyDescent="0.25">
      <c r="M2774" s="49"/>
    </row>
    <row r="2775" spans="13:13" x14ac:dyDescent="0.25">
      <c r="M2775" s="49"/>
    </row>
    <row r="2776" spans="13:13" x14ac:dyDescent="0.25">
      <c r="M2776" s="49"/>
    </row>
    <row r="2777" spans="13:13" x14ac:dyDescent="0.25">
      <c r="M2777" s="49"/>
    </row>
    <row r="2778" spans="13:13" x14ac:dyDescent="0.25">
      <c r="M2778" s="49"/>
    </row>
    <row r="2779" spans="13:13" x14ac:dyDescent="0.25">
      <c r="M2779" s="49"/>
    </row>
    <row r="2780" spans="13:13" x14ac:dyDescent="0.25">
      <c r="M2780" s="49"/>
    </row>
    <row r="2781" spans="13:13" x14ac:dyDescent="0.25">
      <c r="M2781" s="49"/>
    </row>
    <row r="2782" spans="13:13" x14ac:dyDescent="0.25">
      <c r="M2782" s="49"/>
    </row>
    <row r="2783" spans="13:13" x14ac:dyDescent="0.25">
      <c r="M2783" s="49"/>
    </row>
    <row r="2784" spans="13:13" x14ac:dyDescent="0.25">
      <c r="M2784" s="49"/>
    </row>
    <row r="2785" spans="13:13" x14ac:dyDescent="0.25">
      <c r="M2785" s="49"/>
    </row>
    <row r="2786" spans="13:13" x14ac:dyDescent="0.25">
      <c r="M2786" s="49"/>
    </row>
    <row r="2787" spans="13:13" x14ac:dyDescent="0.25">
      <c r="M2787" s="49"/>
    </row>
    <row r="2788" spans="13:13" x14ac:dyDescent="0.25">
      <c r="M2788" s="49"/>
    </row>
    <row r="2789" spans="13:13" x14ac:dyDescent="0.25">
      <c r="M2789" s="49"/>
    </row>
    <row r="2790" spans="13:13" x14ac:dyDescent="0.25">
      <c r="M2790" s="49"/>
    </row>
    <row r="2791" spans="13:13" x14ac:dyDescent="0.25">
      <c r="M2791" s="49"/>
    </row>
    <row r="2792" spans="13:13" x14ac:dyDescent="0.25">
      <c r="M2792" s="49"/>
    </row>
    <row r="2793" spans="13:13" x14ac:dyDescent="0.25">
      <c r="M2793" s="49"/>
    </row>
    <row r="2794" spans="13:13" x14ac:dyDescent="0.25">
      <c r="M2794" s="49"/>
    </row>
    <row r="2795" spans="13:13" x14ac:dyDescent="0.25">
      <c r="M2795" s="49"/>
    </row>
    <row r="2796" spans="13:13" x14ac:dyDescent="0.25">
      <c r="M2796" s="49"/>
    </row>
    <row r="2797" spans="13:13" x14ac:dyDescent="0.25">
      <c r="M2797" s="49"/>
    </row>
    <row r="2798" spans="13:13" x14ac:dyDescent="0.25">
      <c r="M2798" s="49"/>
    </row>
    <row r="2799" spans="13:13" x14ac:dyDescent="0.25">
      <c r="M2799" s="49"/>
    </row>
    <row r="2800" spans="13:13" x14ac:dyDescent="0.25">
      <c r="M2800" s="49"/>
    </row>
    <row r="2801" spans="9:13" x14ac:dyDescent="0.25">
      <c r="M2801" s="49"/>
    </row>
    <row r="2802" spans="9:13" x14ac:dyDescent="0.25">
      <c r="M2802" s="49"/>
    </row>
    <row r="2803" spans="9:13" x14ac:dyDescent="0.25">
      <c r="M2803" s="49"/>
    </row>
    <row r="2804" spans="9:13" x14ac:dyDescent="0.25">
      <c r="M2804" s="49"/>
    </row>
    <row r="2805" spans="9:13" x14ac:dyDescent="0.25">
      <c r="M2805" s="49"/>
    </row>
    <row r="2806" spans="9:13" x14ac:dyDescent="0.25">
      <c r="M2806" s="49"/>
    </row>
    <row r="2807" spans="9:13" x14ac:dyDescent="0.25">
      <c r="M2807" s="49"/>
    </row>
    <row r="2808" spans="9:13" x14ac:dyDescent="0.25">
      <c r="M2808" s="49"/>
    </row>
    <row r="2809" spans="9:13" x14ac:dyDescent="0.25">
      <c r="M2809" s="49"/>
    </row>
    <row r="2810" spans="9:13" x14ac:dyDescent="0.25">
      <c r="M2810" s="49"/>
    </row>
    <row r="2811" spans="9:13" x14ac:dyDescent="0.25">
      <c r="M2811" s="49"/>
    </row>
    <row r="2812" spans="9:13" x14ac:dyDescent="0.25">
      <c r="M2812" s="49"/>
    </row>
    <row r="2813" spans="9:13" x14ac:dyDescent="0.25">
      <c r="M2813" s="49"/>
    </row>
    <row r="2814" spans="9:13" x14ac:dyDescent="0.25">
      <c r="M2814" s="49"/>
    </row>
    <row r="2815" spans="9:13" x14ac:dyDescent="0.25">
      <c r="M2815" s="49"/>
    </row>
    <row r="2816" spans="9:13" x14ac:dyDescent="0.25">
      <c r="I2816" s="14"/>
      <c r="M2816" s="49"/>
    </row>
    <row r="2817" spans="9:13" x14ac:dyDescent="0.25">
      <c r="I2817" s="14"/>
      <c r="M2817" s="49"/>
    </row>
    <row r="2818" spans="9:13" x14ac:dyDescent="0.25">
      <c r="I2818" s="14"/>
      <c r="M2818" s="49"/>
    </row>
    <row r="2819" spans="9:13" x14ac:dyDescent="0.25">
      <c r="I2819" s="14"/>
      <c r="M2819" s="49"/>
    </row>
    <row r="2820" spans="9:13" x14ac:dyDescent="0.25">
      <c r="I2820" s="14"/>
      <c r="M2820" s="49"/>
    </row>
    <row r="2821" spans="9:13" x14ac:dyDescent="0.25">
      <c r="I2821" s="14"/>
      <c r="M2821" s="49"/>
    </row>
    <row r="2822" spans="9:13" x14ac:dyDescent="0.25">
      <c r="I2822" s="14"/>
      <c r="M2822" s="49"/>
    </row>
    <row r="2823" spans="9:13" x14ac:dyDescent="0.25">
      <c r="I2823" s="14"/>
      <c r="M2823" s="49"/>
    </row>
    <row r="2824" spans="9:13" x14ac:dyDescent="0.25">
      <c r="I2824" s="14"/>
      <c r="M2824" s="49"/>
    </row>
    <row r="2825" spans="9:13" x14ac:dyDescent="0.25">
      <c r="I2825" s="14"/>
      <c r="M2825" s="49"/>
    </row>
    <row r="2826" spans="9:13" x14ac:dyDescent="0.25">
      <c r="I2826" s="14"/>
      <c r="M2826" s="49"/>
    </row>
    <row r="2827" spans="9:13" x14ac:dyDescent="0.25">
      <c r="I2827" s="14"/>
      <c r="M2827" s="49"/>
    </row>
    <row r="2828" spans="9:13" x14ac:dyDescent="0.25">
      <c r="I2828" s="14"/>
      <c r="M2828" s="49"/>
    </row>
    <row r="2829" spans="9:13" x14ac:dyDescent="0.25">
      <c r="I2829" s="14"/>
      <c r="M2829" s="49"/>
    </row>
    <row r="2830" spans="9:13" x14ac:dyDescent="0.25">
      <c r="I2830" s="14"/>
      <c r="M2830" s="49"/>
    </row>
    <row r="2831" spans="9:13" x14ac:dyDescent="0.25">
      <c r="I2831" s="14"/>
      <c r="M2831" s="49"/>
    </row>
    <row r="2832" spans="9:13" x14ac:dyDescent="0.25">
      <c r="I2832" s="14"/>
      <c r="M2832" s="49"/>
    </row>
    <row r="2833" spans="9:13" x14ac:dyDescent="0.25">
      <c r="I2833" s="14"/>
      <c r="M2833" s="49"/>
    </row>
    <row r="2834" spans="9:13" x14ac:dyDescent="0.25">
      <c r="I2834" s="14"/>
      <c r="M2834" s="49"/>
    </row>
    <row r="2835" spans="9:13" x14ac:dyDescent="0.25">
      <c r="I2835" s="14"/>
      <c r="M2835" s="49"/>
    </row>
    <row r="2836" spans="9:13" x14ac:dyDescent="0.25">
      <c r="I2836" s="14"/>
      <c r="M2836" s="49"/>
    </row>
    <row r="2837" spans="9:13" x14ac:dyDescent="0.25">
      <c r="M2837" s="49"/>
    </row>
    <row r="2838" spans="9:13" x14ac:dyDescent="0.25">
      <c r="M2838" s="49"/>
    </row>
    <row r="2839" spans="9:13" x14ac:dyDescent="0.25">
      <c r="M2839" s="49"/>
    </row>
    <row r="2840" spans="9:13" x14ac:dyDescent="0.25">
      <c r="M2840" s="49"/>
    </row>
    <row r="2841" spans="9:13" x14ac:dyDescent="0.25">
      <c r="M2841" s="49"/>
    </row>
    <row r="2842" spans="9:13" x14ac:dyDescent="0.25">
      <c r="M2842" s="49"/>
    </row>
    <row r="2843" spans="9:13" x14ac:dyDescent="0.25">
      <c r="M2843" s="49"/>
    </row>
    <row r="2844" spans="9:13" x14ac:dyDescent="0.25">
      <c r="M2844" s="49"/>
    </row>
    <row r="2845" spans="9:13" x14ac:dyDescent="0.25">
      <c r="M2845" s="49"/>
    </row>
    <row r="2846" spans="9:13" x14ac:dyDescent="0.25">
      <c r="M2846" s="49"/>
    </row>
    <row r="2847" spans="9:13" x14ac:dyDescent="0.25">
      <c r="M2847" s="49"/>
    </row>
    <row r="2848" spans="9:13" x14ac:dyDescent="0.25">
      <c r="M2848" s="49"/>
    </row>
    <row r="2849" spans="13:13" x14ac:dyDescent="0.25">
      <c r="M2849" s="49"/>
    </row>
    <row r="2850" spans="13:13" x14ac:dyDescent="0.25">
      <c r="M2850" s="49"/>
    </row>
    <row r="2851" spans="13:13" x14ac:dyDescent="0.25">
      <c r="M2851" s="49"/>
    </row>
    <row r="2852" spans="13:13" x14ac:dyDescent="0.25">
      <c r="M2852" s="49"/>
    </row>
    <row r="2853" spans="13:13" x14ac:dyDescent="0.25">
      <c r="M2853" s="49"/>
    </row>
    <row r="2854" spans="13:13" x14ac:dyDescent="0.25">
      <c r="M2854" s="49"/>
    </row>
    <row r="2855" spans="13:13" x14ac:dyDescent="0.25">
      <c r="M2855" s="49"/>
    </row>
    <row r="2856" spans="13:13" x14ac:dyDescent="0.25">
      <c r="M2856" s="49"/>
    </row>
    <row r="2857" spans="13:13" x14ac:dyDescent="0.25">
      <c r="M2857" s="49"/>
    </row>
    <row r="2858" spans="13:13" x14ac:dyDescent="0.25">
      <c r="M2858" s="49"/>
    </row>
    <row r="2859" spans="13:13" x14ac:dyDescent="0.25">
      <c r="M2859" s="49"/>
    </row>
    <row r="2860" spans="13:13" x14ac:dyDescent="0.25">
      <c r="M2860" s="49"/>
    </row>
    <row r="2861" spans="13:13" x14ac:dyDescent="0.25">
      <c r="M2861" s="49"/>
    </row>
    <row r="2862" spans="13:13" x14ac:dyDescent="0.25">
      <c r="M2862" s="49"/>
    </row>
    <row r="2863" spans="13:13" x14ac:dyDescent="0.25">
      <c r="M2863" s="49"/>
    </row>
    <row r="2864" spans="13:13" x14ac:dyDescent="0.25">
      <c r="M2864" s="49"/>
    </row>
    <row r="2865" spans="13:13" x14ac:dyDescent="0.25">
      <c r="M2865" s="49"/>
    </row>
    <row r="2866" spans="13:13" x14ac:dyDescent="0.25">
      <c r="M2866" s="49"/>
    </row>
    <row r="2867" spans="13:13" x14ac:dyDescent="0.25">
      <c r="M2867" s="49"/>
    </row>
    <row r="2868" spans="13:13" x14ac:dyDescent="0.25">
      <c r="M2868" s="49"/>
    </row>
    <row r="2869" spans="13:13" x14ac:dyDescent="0.25">
      <c r="M2869" s="49"/>
    </row>
    <row r="2870" spans="13:13" x14ac:dyDescent="0.25">
      <c r="M2870" s="49"/>
    </row>
    <row r="2871" spans="13:13" x14ac:dyDescent="0.25">
      <c r="M2871" s="49"/>
    </row>
    <row r="2872" spans="13:13" x14ac:dyDescent="0.25">
      <c r="M2872" s="49"/>
    </row>
    <row r="2873" spans="13:13" x14ac:dyDescent="0.25">
      <c r="M2873" s="49"/>
    </row>
    <row r="2874" spans="13:13" x14ac:dyDescent="0.25">
      <c r="M2874" s="49"/>
    </row>
    <row r="2875" spans="13:13" x14ac:dyDescent="0.25">
      <c r="M2875" s="49"/>
    </row>
    <row r="2876" spans="13:13" x14ac:dyDescent="0.25">
      <c r="M2876" s="49"/>
    </row>
    <row r="2877" spans="13:13" x14ac:dyDescent="0.25">
      <c r="M2877" s="49"/>
    </row>
    <row r="2878" spans="13:13" x14ac:dyDescent="0.25">
      <c r="M2878" s="49"/>
    </row>
    <row r="2879" spans="13:13" x14ac:dyDescent="0.25">
      <c r="M2879" s="49"/>
    </row>
    <row r="2880" spans="13:13" x14ac:dyDescent="0.25">
      <c r="M2880" s="49"/>
    </row>
    <row r="2881" spans="13:13" x14ac:dyDescent="0.25">
      <c r="M2881" s="49"/>
    </row>
    <row r="2882" spans="13:13" x14ac:dyDescent="0.25">
      <c r="M2882" s="49"/>
    </row>
    <row r="2883" spans="13:13" x14ac:dyDescent="0.25">
      <c r="M2883" s="49"/>
    </row>
    <row r="2884" spans="13:13" x14ac:dyDescent="0.25">
      <c r="M2884" s="49"/>
    </row>
    <row r="2885" spans="13:13" x14ac:dyDescent="0.25">
      <c r="M2885" s="49"/>
    </row>
    <row r="2886" spans="13:13" x14ac:dyDescent="0.25">
      <c r="M2886" s="49"/>
    </row>
    <row r="2887" spans="13:13" x14ac:dyDescent="0.25">
      <c r="M2887" s="49"/>
    </row>
    <row r="2888" spans="13:13" x14ac:dyDescent="0.25">
      <c r="M2888" s="49"/>
    </row>
    <row r="2889" spans="13:13" x14ac:dyDescent="0.25">
      <c r="M2889" s="49"/>
    </row>
    <row r="2890" spans="13:13" x14ac:dyDescent="0.25">
      <c r="M2890" s="49"/>
    </row>
    <row r="2891" spans="13:13" x14ac:dyDescent="0.25">
      <c r="M2891" s="49"/>
    </row>
    <row r="2892" spans="13:13" x14ac:dyDescent="0.25">
      <c r="M2892" s="49"/>
    </row>
    <row r="2893" spans="13:13" x14ac:dyDescent="0.25">
      <c r="M2893" s="49"/>
    </row>
    <row r="2894" spans="13:13" x14ac:dyDescent="0.25">
      <c r="M2894" s="49"/>
    </row>
    <row r="2895" spans="13:13" x14ac:dyDescent="0.25">
      <c r="M2895" s="49"/>
    </row>
    <row r="2896" spans="13:13" x14ac:dyDescent="0.25">
      <c r="M2896" s="49"/>
    </row>
    <row r="2897" spans="13:13" x14ac:dyDescent="0.25">
      <c r="M2897" s="49"/>
    </row>
    <row r="2898" spans="13:13" x14ac:dyDescent="0.25">
      <c r="M2898" s="49"/>
    </row>
    <row r="2899" spans="13:13" x14ac:dyDescent="0.25">
      <c r="M2899" s="49"/>
    </row>
    <row r="2900" spans="13:13" x14ac:dyDescent="0.25">
      <c r="M2900" s="49"/>
    </row>
    <row r="2901" spans="13:13" x14ac:dyDescent="0.25">
      <c r="M2901" s="49"/>
    </row>
    <row r="2902" spans="13:13" x14ac:dyDescent="0.25">
      <c r="M2902" s="49"/>
    </row>
    <row r="2903" spans="13:13" x14ac:dyDescent="0.25">
      <c r="M2903" s="49"/>
    </row>
    <row r="2904" spans="13:13" x14ac:dyDescent="0.25">
      <c r="M2904" s="49"/>
    </row>
    <row r="2905" spans="13:13" x14ac:dyDescent="0.25">
      <c r="M2905" s="49"/>
    </row>
    <row r="2906" spans="13:13" x14ac:dyDescent="0.25">
      <c r="M2906" s="49"/>
    </row>
    <row r="2907" spans="13:13" x14ac:dyDescent="0.25">
      <c r="M2907" s="49"/>
    </row>
    <row r="2908" spans="13:13" x14ac:dyDescent="0.25">
      <c r="M2908" s="49"/>
    </row>
    <row r="2909" spans="13:13" x14ac:dyDescent="0.25">
      <c r="M2909" s="49"/>
    </row>
    <row r="2910" spans="13:13" x14ac:dyDescent="0.25">
      <c r="M2910" s="49"/>
    </row>
    <row r="2911" spans="13:13" x14ac:dyDescent="0.25">
      <c r="M2911" s="49"/>
    </row>
    <row r="2912" spans="13:13" x14ac:dyDescent="0.25">
      <c r="M2912" s="49"/>
    </row>
    <row r="2913" spans="13:13" x14ac:dyDescent="0.25">
      <c r="M2913" s="49"/>
    </row>
    <row r="2914" spans="13:13" x14ac:dyDescent="0.25">
      <c r="M2914" s="49"/>
    </row>
    <row r="2915" spans="13:13" x14ac:dyDescent="0.25">
      <c r="M2915" s="49"/>
    </row>
    <row r="2916" spans="13:13" x14ac:dyDescent="0.25">
      <c r="M2916" s="49"/>
    </row>
    <row r="2917" spans="13:13" x14ac:dyDescent="0.25">
      <c r="M2917" s="49"/>
    </row>
    <row r="2918" spans="13:13" x14ac:dyDescent="0.25">
      <c r="M2918" s="49"/>
    </row>
    <row r="2919" spans="13:13" x14ac:dyDescent="0.25">
      <c r="M2919" s="49"/>
    </row>
    <row r="2920" spans="13:13" x14ac:dyDescent="0.25">
      <c r="M2920" s="49"/>
    </row>
    <row r="2921" spans="13:13" x14ac:dyDescent="0.25">
      <c r="M2921" s="49"/>
    </row>
    <row r="2922" spans="13:13" x14ac:dyDescent="0.25">
      <c r="M2922" s="49"/>
    </row>
    <row r="2923" spans="13:13" x14ac:dyDescent="0.25">
      <c r="M2923" s="49"/>
    </row>
    <row r="2924" spans="13:13" x14ac:dyDescent="0.25">
      <c r="M2924" s="49"/>
    </row>
    <row r="2925" spans="13:13" x14ac:dyDescent="0.25">
      <c r="M2925" s="49"/>
    </row>
    <row r="2926" spans="13:13" x14ac:dyDescent="0.25">
      <c r="M2926" s="49"/>
    </row>
    <row r="2927" spans="13:13" x14ac:dyDescent="0.25">
      <c r="M2927" s="49"/>
    </row>
    <row r="2928" spans="13:13" x14ac:dyDescent="0.25">
      <c r="M2928" s="49"/>
    </row>
    <row r="2929" spans="13:13" x14ac:dyDescent="0.25">
      <c r="M2929" s="49"/>
    </row>
    <row r="2930" spans="13:13" x14ac:dyDescent="0.25">
      <c r="M2930" s="49"/>
    </row>
    <row r="2931" spans="13:13" x14ac:dyDescent="0.25">
      <c r="M2931" s="49"/>
    </row>
    <row r="2932" spans="13:13" x14ac:dyDescent="0.25">
      <c r="M2932" s="49"/>
    </row>
    <row r="2933" spans="13:13" x14ac:dyDescent="0.25">
      <c r="M2933" s="49"/>
    </row>
    <row r="2934" spans="13:13" x14ac:dyDescent="0.25">
      <c r="M2934" s="49"/>
    </row>
    <row r="2935" spans="13:13" x14ac:dyDescent="0.25">
      <c r="M2935" s="49"/>
    </row>
    <row r="2936" spans="13:13" x14ac:dyDescent="0.25">
      <c r="M2936" s="49"/>
    </row>
    <row r="2937" spans="13:13" x14ac:dyDescent="0.25">
      <c r="M2937" s="49"/>
    </row>
    <row r="2938" spans="13:13" x14ac:dyDescent="0.25">
      <c r="M2938" s="49"/>
    </row>
    <row r="2939" spans="13:13" x14ac:dyDescent="0.25">
      <c r="M2939" s="49"/>
    </row>
    <row r="2940" spans="13:13" x14ac:dyDescent="0.25">
      <c r="M2940" s="49"/>
    </row>
    <row r="2941" spans="13:13" x14ac:dyDescent="0.25">
      <c r="M2941" s="49"/>
    </row>
    <row r="2942" spans="13:13" x14ac:dyDescent="0.25">
      <c r="M2942" s="49"/>
    </row>
    <row r="2943" spans="13:13" x14ac:dyDescent="0.25">
      <c r="M2943" s="49"/>
    </row>
    <row r="2944" spans="13:13" x14ac:dyDescent="0.25">
      <c r="M2944" s="49"/>
    </row>
    <row r="2945" spans="13:13" x14ac:dyDescent="0.25">
      <c r="M2945" s="49"/>
    </row>
    <row r="2946" spans="13:13" x14ac:dyDescent="0.25">
      <c r="M2946" s="49"/>
    </row>
    <row r="2947" spans="13:13" x14ac:dyDescent="0.25">
      <c r="M2947" s="49"/>
    </row>
    <row r="2948" spans="13:13" x14ac:dyDescent="0.25">
      <c r="M2948" s="49"/>
    </row>
    <row r="2949" spans="13:13" x14ac:dyDescent="0.25">
      <c r="M2949" s="49"/>
    </row>
    <row r="2950" spans="13:13" x14ac:dyDescent="0.25">
      <c r="M2950" s="49"/>
    </row>
    <row r="2951" spans="13:13" x14ac:dyDescent="0.25">
      <c r="M2951" s="49"/>
    </row>
    <row r="2952" spans="13:13" x14ac:dyDescent="0.25">
      <c r="M2952" s="49"/>
    </row>
    <row r="2953" spans="13:13" x14ac:dyDescent="0.25">
      <c r="M2953" s="49"/>
    </row>
    <row r="2954" spans="13:13" x14ac:dyDescent="0.25">
      <c r="M2954" s="49"/>
    </row>
    <row r="2955" spans="13:13" x14ac:dyDescent="0.25">
      <c r="M2955" s="49"/>
    </row>
    <row r="2956" spans="13:13" x14ac:dyDescent="0.25">
      <c r="M2956" s="49"/>
    </row>
    <row r="2957" spans="13:13" x14ac:dyDescent="0.25">
      <c r="M2957" s="49"/>
    </row>
    <row r="2958" spans="13:13" x14ac:dyDescent="0.25">
      <c r="M2958" s="49"/>
    </row>
    <row r="2959" spans="13:13" x14ac:dyDescent="0.25">
      <c r="M2959" s="49"/>
    </row>
    <row r="2960" spans="13:13" x14ac:dyDescent="0.25">
      <c r="M2960" s="49"/>
    </row>
    <row r="2961" spans="9:13" x14ac:dyDescent="0.25">
      <c r="M2961" s="49"/>
    </row>
    <row r="2962" spans="9:13" x14ac:dyDescent="0.25">
      <c r="M2962" s="49"/>
    </row>
    <row r="2963" spans="9:13" x14ac:dyDescent="0.25">
      <c r="M2963" s="49"/>
    </row>
    <row r="2964" spans="9:13" x14ac:dyDescent="0.25">
      <c r="M2964" s="49"/>
    </row>
    <row r="2965" spans="9:13" x14ac:dyDescent="0.25">
      <c r="M2965" s="49"/>
    </row>
    <row r="2966" spans="9:13" x14ac:dyDescent="0.25">
      <c r="M2966" s="49"/>
    </row>
    <row r="2967" spans="9:13" x14ac:dyDescent="0.25">
      <c r="M2967" s="49"/>
    </row>
    <row r="2968" spans="9:13" x14ac:dyDescent="0.25">
      <c r="M2968" s="49"/>
    </row>
    <row r="2969" spans="9:13" x14ac:dyDescent="0.25">
      <c r="M2969" s="49"/>
    </row>
    <row r="2970" spans="9:13" x14ac:dyDescent="0.25">
      <c r="M2970" s="49"/>
    </row>
    <row r="2971" spans="9:13" x14ac:dyDescent="0.25">
      <c r="M2971" s="49"/>
    </row>
    <row r="2972" spans="9:13" x14ac:dyDescent="0.25">
      <c r="M2972" s="49"/>
    </row>
    <row r="2973" spans="9:13" x14ac:dyDescent="0.25">
      <c r="M2973" s="49"/>
    </row>
    <row r="2974" spans="9:13" x14ac:dyDescent="0.25">
      <c r="M2974" s="49"/>
    </row>
    <row r="2975" spans="9:13" x14ac:dyDescent="0.25">
      <c r="I2975" s="14"/>
      <c r="M2975" s="49"/>
    </row>
    <row r="2976" spans="9:13" x14ac:dyDescent="0.25">
      <c r="M2976" s="49"/>
    </row>
    <row r="2977" spans="9:13" x14ac:dyDescent="0.25">
      <c r="M2977" s="49"/>
    </row>
    <row r="2978" spans="9:13" x14ac:dyDescent="0.25">
      <c r="M2978" s="49"/>
    </row>
    <row r="2979" spans="9:13" x14ac:dyDescent="0.25">
      <c r="M2979" s="49"/>
    </row>
    <row r="2980" spans="9:13" x14ac:dyDescent="0.25">
      <c r="M2980" s="49"/>
    </row>
    <row r="2981" spans="9:13" x14ac:dyDescent="0.25">
      <c r="M2981" s="49"/>
    </row>
    <row r="2982" spans="9:13" x14ac:dyDescent="0.25">
      <c r="M2982" s="49"/>
    </row>
    <row r="2983" spans="9:13" x14ac:dyDescent="0.25">
      <c r="M2983" s="49"/>
    </row>
    <row r="2984" spans="9:13" x14ac:dyDescent="0.25">
      <c r="M2984" s="49"/>
    </row>
    <row r="2985" spans="9:13" x14ac:dyDescent="0.25">
      <c r="M2985" s="49"/>
    </row>
    <row r="2986" spans="9:13" x14ac:dyDescent="0.25">
      <c r="M2986" s="49"/>
    </row>
    <row r="2987" spans="9:13" x14ac:dyDescent="0.25">
      <c r="M2987" s="49"/>
    </row>
    <row r="2988" spans="9:13" x14ac:dyDescent="0.25">
      <c r="M2988" s="49"/>
    </row>
    <row r="2989" spans="9:13" x14ac:dyDescent="0.25">
      <c r="M2989" s="49"/>
    </row>
    <row r="2990" spans="9:13" x14ac:dyDescent="0.25">
      <c r="M2990" s="49"/>
    </row>
    <row r="2991" spans="9:13" x14ac:dyDescent="0.25">
      <c r="I2991" s="14"/>
      <c r="M2991" s="49"/>
    </row>
    <row r="2992" spans="9:13" x14ac:dyDescent="0.25">
      <c r="I2992" s="14"/>
      <c r="M2992" s="49"/>
    </row>
    <row r="2993" spans="9:13" x14ac:dyDescent="0.25">
      <c r="M2993" s="49"/>
    </row>
    <row r="2994" spans="9:13" x14ac:dyDescent="0.25">
      <c r="M2994" s="49"/>
    </row>
    <row r="2995" spans="9:13" x14ac:dyDescent="0.25">
      <c r="M2995" s="49"/>
    </row>
    <row r="2996" spans="9:13" x14ac:dyDescent="0.25">
      <c r="M2996" s="49"/>
    </row>
    <row r="2997" spans="9:13" x14ac:dyDescent="0.25">
      <c r="M2997" s="49"/>
    </row>
    <row r="2998" spans="9:13" x14ac:dyDescent="0.25">
      <c r="M2998" s="49"/>
    </row>
    <row r="2999" spans="9:13" x14ac:dyDescent="0.25">
      <c r="M2999" s="49"/>
    </row>
    <row r="3000" spans="9:13" x14ac:dyDescent="0.25">
      <c r="M3000" s="49"/>
    </row>
    <row r="3001" spans="9:13" x14ac:dyDescent="0.25">
      <c r="M3001" s="49"/>
    </row>
    <row r="3002" spans="9:13" x14ac:dyDescent="0.25">
      <c r="M3002" s="49"/>
    </row>
    <row r="3003" spans="9:13" x14ac:dyDescent="0.25">
      <c r="M3003" s="49"/>
    </row>
    <row r="3004" spans="9:13" x14ac:dyDescent="0.25">
      <c r="M3004" s="49"/>
    </row>
    <row r="3005" spans="9:13" x14ac:dyDescent="0.25">
      <c r="M3005" s="49"/>
    </row>
    <row r="3006" spans="9:13" x14ac:dyDescent="0.25">
      <c r="I3006" s="14"/>
      <c r="M3006" s="49"/>
    </row>
    <row r="3007" spans="9:13" x14ac:dyDescent="0.25">
      <c r="I3007" s="14"/>
      <c r="M3007" s="49"/>
    </row>
    <row r="3008" spans="9:13" x14ac:dyDescent="0.25">
      <c r="I3008" s="14"/>
      <c r="M3008" s="49"/>
    </row>
    <row r="3009" spans="9:13" x14ac:dyDescent="0.25">
      <c r="I3009" s="14"/>
      <c r="M3009" s="49"/>
    </row>
    <row r="3010" spans="9:13" x14ac:dyDescent="0.25">
      <c r="I3010" s="14"/>
      <c r="M3010" s="49"/>
    </row>
    <row r="3011" spans="9:13" x14ac:dyDescent="0.25">
      <c r="I3011" s="14"/>
      <c r="M3011" s="49"/>
    </row>
    <row r="3012" spans="9:13" x14ac:dyDescent="0.25">
      <c r="I3012" s="14"/>
      <c r="M3012" s="49"/>
    </row>
    <row r="3013" spans="9:13" x14ac:dyDescent="0.25">
      <c r="I3013" s="14"/>
      <c r="M3013" s="49"/>
    </row>
    <row r="3014" spans="9:13" x14ac:dyDescent="0.25">
      <c r="M3014" s="49"/>
    </row>
    <row r="3015" spans="9:13" x14ac:dyDescent="0.25">
      <c r="M3015" s="49"/>
    </row>
    <row r="3016" spans="9:13" x14ac:dyDescent="0.25">
      <c r="M3016" s="49"/>
    </row>
    <row r="3017" spans="9:13" x14ac:dyDescent="0.25">
      <c r="M3017" s="49"/>
    </row>
    <row r="3018" spans="9:13" x14ac:dyDescent="0.25">
      <c r="M3018" s="49"/>
    </row>
    <row r="3019" spans="9:13" x14ac:dyDescent="0.25">
      <c r="M3019" s="49"/>
    </row>
    <row r="3020" spans="9:13" x14ac:dyDescent="0.25">
      <c r="M3020" s="49"/>
    </row>
    <row r="3021" spans="9:13" x14ac:dyDescent="0.25">
      <c r="M3021" s="49"/>
    </row>
    <row r="3022" spans="9:13" x14ac:dyDescent="0.25">
      <c r="M3022" s="49"/>
    </row>
    <row r="3023" spans="9:13" x14ac:dyDescent="0.25">
      <c r="M3023" s="49"/>
    </row>
    <row r="3024" spans="9:13" x14ac:dyDescent="0.25">
      <c r="M3024" s="49"/>
    </row>
    <row r="3025" spans="13:13" x14ac:dyDescent="0.25">
      <c r="M3025" s="49"/>
    </row>
    <row r="3026" spans="13:13" x14ac:dyDescent="0.25">
      <c r="M3026" s="49"/>
    </row>
    <row r="3027" spans="13:13" x14ac:dyDescent="0.25">
      <c r="M3027" s="49"/>
    </row>
    <row r="3028" spans="13:13" x14ac:dyDescent="0.25">
      <c r="M3028" s="49"/>
    </row>
    <row r="3029" spans="13:13" x14ac:dyDescent="0.25">
      <c r="M3029" s="49"/>
    </row>
    <row r="3030" spans="13:13" x14ac:dyDescent="0.25">
      <c r="M3030" s="49"/>
    </row>
    <row r="3031" spans="13:13" x14ac:dyDescent="0.25">
      <c r="M3031" s="49"/>
    </row>
    <row r="3032" spans="13:13" x14ac:dyDescent="0.25">
      <c r="M3032" s="49"/>
    </row>
    <row r="3033" spans="13:13" x14ac:dyDescent="0.25">
      <c r="M3033" s="49"/>
    </row>
    <row r="3034" spans="13:13" x14ac:dyDescent="0.25">
      <c r="M3034" s="49"/>
    </row>
    <row r="3035" spans="13:13" x14ac:dyDescent="0.25">
      <c r="M3035" s="49"/>
    </row>
    <row r="3036" spans="13:13" x14ac:dyDescent="0.25">
      <c r="M3036" s="49"/>
    </row>
    <row r="3037" spans="13:13" x14ac:dyDescent="0.25">
      <c r="M3037" s="49"/>
    </row>
    <row r="3038" spans="13:13" x14ac:dyDescent="0.25">
      <c r="M3038" s="49"/>
    </row>
    <row r="3039" spans="13:13" x14ac:dyDescent="0.25">
      <c r="M3039" s="49"/>
    </row>
    <row r="3040" spans="13:13" x14ac:dyDescent="0.25">
      <c r="M3040" s="49"/>
    </row>
    <row r="3041" spans="13:13" x14ac:dyDescent="0.25">
      <c r="M3041" s="49"/>
    </row>
    <row r="3042" spans="13:13" x14ac:dyDescent="0.25">
      <c r="M3042" s="49"/>
    </row>
    <row r="3043" spans="13:13" x14ac:dyDescent="0.25">
      <c r="M3043" s="49"/>
    </row>
    <row r="3044" spans="13:13" x14ac:dyDescent="0.25">
      <c r="M3044" s="49"/>
    </row>
    <row r="3045" spans="13:13" x14ac:dyDescent="0.25">
      <c r="M3045" s="49"/>
    </row>
    <row r="3046" spans="13:13" x14ac:dyDescent="0.25">
      <c r="M3046" s="49"/>
    </row>
    <row r="3047" spans="13:13" x14ac:dyDescent="0.25">
      <c r="M3047" s="49"/>
    </row>
    <row r="3048" spans="13:13" x14ac:dyDescent="0.25">
      <c r="M3048" s="49"/>
    </row>
    <row r="3049" spans="13:13" x14ac:dyDescent="0.25">
      <c r="M3049" s="49"/>
    </row>
    <row r="3050" spans="13:13" x14ac:dyDescent="0.25">
      <c r="M3050" s="49"/>
    </row>
    <row r="3051" spans="13:13" x14ac:dyDescent="0.25">
      <c r="M3051" s="49"/>
    </row>
    <row r="3052" spans="13:13" x14ac:dyDescent="0.25">
      <c r="M3052" s="49"/>
    </row>
    <row r="3053" spans="13:13" x14ac:dyDescent="0.25">
      <c r="M3053" s="49"/>
    </row>
    <row r="3054" spans="13:13" x14ac:dyDescent="0.25">
      <c r="M3054" s="49"/>
    </row>
    <row r="3055" spans="13:13" x14ac:dyDescent="0.25">
      <c r="M3055" s="49"/>
    </row>
    <row r="3056" spans="13:13" x14ac:dyDescent="0.25">
      <c r="M3056" s="49"/>
    </row>
    <row r="3057" spans="13:13" x14ac:dyDescent="0.25">
      <c r="M3057" s="49"/>
    </row>
    <row r="3058" spans="13:13" x14ac:dyDescent="0.25">
      <c r="M3058" s="49"/>
    </row>
    <row r="3059" spans="13:13" x14ac:dyDescent="0.25">
      <c r="M3059" s="49"/>
    </row>
    <row r="3060" spans="13:13" x14ac:dyDescent="0.25">
      <c r="M3060" s="49"/>
    </row>
    <row r="3061" spans="13:13" x14ac:dyDescent="0.25">
      <c r="M3061" s="49"/>
    </row>
    <row r="3062" spans="13:13" x14ac:dyDescent="0.25">
      <c r="M3062" s="49"/>
    </row>
    <row r="3063" spans="13:13" x14ac:dyDescent="0.25">
      <c r="M3063" s="49"/>
    </row>
    <row r="3064" spans="13:13" x14ac:dyDescent="0.25">
      <c r="M3064" s="49"/>
    </row>
    <row r="3065" spans="13:13" x14ac:dyDescent="0.25">
      <c r="M3065" s="49"/>
    </row>
    <row r="3066" spans="13:13" x14ac:dyDescent="0.25">
      <c r="M3066" s="49"/>
    </row>
    <row r="3067" spans="13:13" x14ac:dyDescent="0.25">
      <c r="M3067" s="49"/>
    </row>
    <row r="3068" spans="13:13" x14ac:dyDescent="0.25">
      <c r="M3068" s="49"/>
    </row>
    <row r="3069" spans="13:13" x14ac:dyDescent="0.25">
      <c r="M3069" s="49"/>
    </row>
    <row r="3070" spans="13:13" x14ac:dyDescent="0.25">
      <c r="M3070" s="49"/>
    </row>
    <row r="3071" spans="13:13" x14ac:dyDescent="0.25">
      <c r="M3071" s="49"/>
    </row>
    <row r="3072" spans="13:13" x14ac:dyDescent="0.25">
      <c r="M3072" s="49"/>
    </row>
    <row r="3073" spans="13:13" x14ac:dyDescent="0.25">
      <c r="M3073" s="49"/>
    </row>
    <row r="3074" spans="13:13" x14ac:dyDescent="0.25">
      <c r="M3074" s="49"/>
    </row>
    <row r="3075" spans="13:13" x14ac:dyDescent="0.25">
      <c r="M3075" s="49"/>
    </row>
    <row r="3076" spans="13:13" x14ac:dyDescent="0.25">
      <c r="M3076" s="49"/>
    </row>
    <row r="3077" spans="13:13" x14ac:dyDescent="0.25">
      <c r="M3077" s="49"/>
    </row>
    <row r="3078" spans="13:13" x14ac:dyDescent="0.25">
      <c r="M3078" s="49"/>
    </row>
    <row r="3079" spans="13:13" x14ac:dyDescent="0.25">
      <c r="M3079" s="49"/>
    </row>
    <row r="3080" spans="13:13" x14ac:dyDescent="0.25">
      <c r="M3080" s="49"/>
    </row>
    <row r="3081" spans="13:13" x14ac:dyDescent="0.25">
      <c r="M3081" s="49"/>
    </row>
    <row r="3082" spans="13:13" x14ac:dyDescent="0.25">
      <c r="M3082" s="49"/>
    </row>
    <row r="3083" spans="13:13" x14ac:dyDescent="0.25">
      <c r="M3083" s="49"/>
    </row>
    <row r="3084" spans="13:13" x14ac:dyDescent="0.25">
      <c r="M3084" s="49"/>
    </row>
    <row r="3085" spans="13:13" x14ac:dyDescent="0.25">
      <c r="M3085" s="49"/>
    </row>
    <row r="3086" spans="13:13" x14ac:dyDescent="0.25">
      <c r="M3086" s="49"/>
    </row>
    <row r="3087" spans="13:13" x14ac:dyDescent="0.25">
      <c r="M3087" s="49"/>
    </row>
    <row r="3088" spans="13:13" x14ac:dyDescent="0.25">
      <c r="M3088" s="49"/>
    </row>
    <row r="3089" spans="9:13" x14ac:dyDescent="0.25">
      <c r="M3089" s="49"/>
    </row>
    <row r="3090" spans="9:13" x14ac:dyDescent="0.25">
      <c r="M3090" s="49"/>
    </row>
    <row r="3091" spans="9:13" x14ac:dyDescent="0.25">
      <c r="I3091" s="14"/>
      <c r="M3091" s="49"/>
    </row>
    <row r="3092" spans="9:13" x14ac:dyDescent="0.25">
      <c r="I3092" s="14"/>
      <c r="M3092" s="49"/>
    </row>
    <row r="3093" spans="9:13" x14ac:dyDescent="0.25">
      <c r="I3093" s="14"/>
      <c r="M3093" s="49"/>
    </row>
    <row r="3094" spans="9:13" x14ac:dyDescent="0.25">
      <c r="I3094" s="14"/>
      <c r="M3094" s="49"/>
    </row>
    <row r="3095" spans="9:13" x14ac:dyDescent="0.25">
      <c r="I3095" s="14"/>
      <c r="M3095" s="49"/>
    </row>
    <row r="3096" spans="9:13" x14ac:dyDescent="0.25">
      <c r="I3096" s="14"/>
      <c r="M3096" s="49"/>
    </row>
    <row r="3097" spans="9:13" x14ac:dyDescent="0.25">
      <c r="I3097" s="14"/>
      <c r="M3097" s="49"/>
    </row>
    <row r="3098" spans="9:13" x14ac:dyDescent="0.25">
      <c r="I3098" s="14"/>
      <c r="M3098" s="49"/>
    </row>
    <row r="3099" spans="9:13" x14ac:dyDescent="0.25">
      <c r="I3099" s="14"/>
      <c r="M3099" s="49"/>
    </row>
    <row r="3100" spans="9:13" x14ac:dyDescent="0.25">
      <c r="I3100" s="14"/>
      <c r="M3100" s="49"/>
    </row>
    <row r="3101" spans="9:13" x14ac:dyDescent="0.25">
      <c r="I3101" s="14"/>
      <c r="M3101" s="49"/>
    </row>
    <row r="3102" spans="9:13" x14ac:dyDescent="0.25">
      <c r="I3102" s="14"/>
      <c r="M3102" s="49"/>
    </row>
    <row r="3103" spans="9:13" x14ac:dyDescent="0.25">
      <c r="I3103" s="14"/>
      <c r="M3103" s="49"/>
    </row>
    <row r="3104" spans="9:13" x14ac:dyDescent="0.25">
      <c r="I3104" s="14"/>
      <c r="M3104" s="49"/>
    </row>
    <row r="3105" spans="13:13" x14ac:dyDescent="0.25">
      <c r="M3105" s="49"/>
    </row>
    <row r="3106" spans="13:13" x14ac:dyDescent="0.25">
      <c r="M3106" s="49"/>
    </row>
    <row r="3107" spans="13:13" x14ac:dyDescent="0.25">
      <c r="M3107" s="49"/>
    </row>
    <row r="3108" spans="13:13" x14ac:dyDescent="0.25">
      <c r="M3108" s="49"/>
    </row>
    <row r="3109" spans="13:13" x14ac:dyDescent="0.25">
      <c r="M3109" s="49"/>
    </row>
    <row r="3110" spans="13:13" x14ac:dyDescent="0.25">
      <c r="M3110" s="49"/>
    </row>
    <row r="3111" spans="13:13" x14ac:dyDescent="0.25">
      <c r="M3111" s="49"/>
    </row>
    <row r="3112" spans="13:13" x14ac:dyDescent="0.25">
      <c r="M3112" s="49"/>
    </row>
    <row r="3113" spans="13:13" x14ac:dyDescent="0.25">
      <c r="M3113" s="49"/>
    </row>
    <row r="3114" spans="13:13" x14ac:dyDescent="0.25">
      <c r="M3114" s="49"/>
    </row>
    <row r="3115" spans="13:13" x14ac:dyDescent="0.25">
      <c r="M3115" s="49"/>
    </row>
    <row r="3116" spans="13:13" x14ac:dyDescent="0.25">
      <c r="M3116" s="49"/>
    </row>
    <row r="3117" spans="13:13" x14ac:dyDescent="0.25">
      <c r="M3117" s="49"/>
    </row>
    <row r="3118" spans="13:13" x14ac:dyDescent="0.25">
      <c r="M3118" s="49"/>
    </row>
    <row r="3119" spans="13:13" x14ac:dyDescent="0.25">
      <c r="M3119" s="49"/>
    </row>
    <row r="3120" spans="13:13" x14ac:dyDescent="0.25">
      <c r="M3120" s="49"/>
    </row>
    <row r="3121" spans="13:13" x14ac:dyDescent="0.25">
      <c r="M3121" s="49"/>
    </row>
    <row r="3122" spans="13:13" x14ac:dyDescent="0.25">
      <c r="M3122" s="49"/>
    </row>
    <row r="3123" spans="13:13" x14ac:dyDescent="0.25">
      <c r="M3123" s="49"/>
    </row>
    <row r="3124" spans="13:13" x14ac:dyDescent="0.25">
      <c r="M3124" s="49"/>
    </row>
    <row r="3125" spans="13:13" x14ac:dyDescent="0.25">
      <c r="M3125" s="49"/>
    </row>
    <row r="3126" spans="13:13" x14ac:dyDescent="0.25">
      <c r="M3126" s="49"/>
    </row>
    <row r="3127" spans="13:13" x14ac:dyDescent="0.25">
      <c r="M3127" s="49"/>
    </row>
    <row r="3128" spans="13:13" x14ac:dyDescent="0.25">
      <c r="M3128" s="49"/>
    </row>
    <row r="3129" spans="13:13" x14ac:dyDescent="0.25">
      <c r="M3129" s="49"/>
    </row>
    <row r="3130" spans="13:13" x14ac:dyDescent="0.25">
      <c r="M3130" s="49"/>
    </row>
    <row r="3131" spans="13:13" x14ac:dyDescent="0.25">
      <c r="M3131" s="49"/>
    </row>
    <row r="3132" spans="13:13" x14ac:dyDescent="0.25">
      <c r="M3132" s="49"/>
    </row>
    <row r="3133" spans="13:13" x14ac:dyDescent="0.25">
      <c r="M3133" s="49"/>
    </row>
    <row r="3134" spans="13:13" x14ac:dyDescent="0.25">
      <c r="M3134" s="49"/>
    </row>
    <row r="3135" spans="13:13" x14ac:dyDescent="0.25">
      <c r="M3135" s="49"/>
    </row>
    <row r="3136" spans="13:13" x14ac:dyDescent="0.25">
      <c r="M3136" s="49"/>
    </row>
    <row r="3137" spans="13:13" x14ac:dyDescent="0.25">
      <c r="M3137" s="49"/>
    </row>
    <row r="3138" spans="13:13" x14ac:dyDescent="0.25">
      <c r="M3138" s="49"/>
    </row>
    <row r="3139" spans="13:13" x14ac:dyDescent="0.25">
      <c r="M3139" s="49"/>
    </row>
    <row r="3140" spans="13:13" x14ac:dyDescent="0.25">
      <c r="M3140" s="49"/>
    </row>
    <row r="3141" spans="13:13" x14ac:dyDescent="0.25">
      <c r="M3141" s="49"/>
    </row>
    <row r="3142" spans="13:13" x14ac:dyDescent="0.25">
      <c r="M3142" s="49"/>
    </row>
    <row r="3143" spans="13:13" x14ac:dyDescent="0.25">
      <c r="M3143" s="49"/>
    </row>
    <row r="3144" spans="13:13" x14ac:dyDescent="0.25">
      <c r="M3144" s="49"/>
    </row>
    <row r="3145" spans="13:13" x14ac:dyDescent="0.25">
      <c r="M3145" s="49"/>
    </row>
    <row r="3146" spans="13:13" x14ac:dyDescent="0.25">
      <c r="M3146" s="49"/>
    </row>
    <row r="3147" spans="13:13" x14ac:dyDescent="0.25">
      <c r="M3147" s="49"/>
    </row>
    <row r="3148" spans="13:13" x14ac:dyDescent="0.25">
      <c r="M3148" s="49"/>
    </row>
    <row r="3149" spans="13:13" x14ac:dyDescent="0.25">
      <c r="M3149" s="49"/>
    </row>
    <row r="3150" spans="13:13" x14ac:dyDescent="0.25">
      <c r="M3150" s="49"/>
    </row>
    <row r="3151" spans="13:13" x14ac:dyDescent="0.25">
      <c r="M3151" s="49"/>
    </row>
    <row r="3152" spans="13:13" x14ac:dyDescent="0.25">
      <c r="M3152" s="49"/>
    </row>
    <row r="3153" spans="13:13" x14ac:dyDescent="0.25">
      <c r="M3153" s="49"/>
    </row>
    <row r="3154" spans="13:13" x14ac:dyDescent="0.25">
      <c r="M3154" s="49"/>
    </row>
    <row r="3155" spans="13:13" x14ac:dyDescent="0.25">
      <c r="M3155" s="49"/>
    </row>
    <row r="3156" spans="13:13" x14ac:dyDescent="0.25">
      <c r="M3156" s="49"/>
    </row>
    <row r="3157" spans="13:13" x14ac:dyDescent="0.25">
      <c r="M3157" s="49"/>
    </row>
    <row r="3158" spans="13:13" x14ac:dyDescent="0.25">
      <c r="M3158" s="49"/>
    </row>
    <row r="3159" spans="13:13" x14ac:dyDescent="0.25">
      <c r="M3159" s="49"/>
    </row>
    <row r="3160" spans="13:13" x14ac:dyDescent="0.25">
      <c r="M3160" s="49"/>
    </row>
    <row r="3161" spans="13:13" x14ac:dyDescent="0.25">
      <c r="M3161" s="49"/>
    </row>
    <row r="3162" spans="13:13" x14ac:dyDescent="0.25">
      <c r="M3162" s="49"/>
    </row>
    <row r="3163" spans="13:13" x14ac:dyDescent="0.25">
      <c r="M3163" s="49"/>
    </row>
    <row r="3164" spans="13:13" x14ac:dyDescent="0.25">
      <c r="M3164" s="49"/>
    </row>
    <row r="3165" spans="13:13" x14ac:dyDescent="0.25">
      <c r="M3165" s="49"/>
    </row>
    <row r="3166" spans="13:13" x14ac:dyDescent="0.25">
      <c r="M3166" s="49"/>
    </row>
    <row r="3167" spans="13:13" x14ac:dyDescent="0.25">
      <c r="M3167" s="49"/>
    </row>
    <row r="3168" spans="13:13" x14ac:dyDescent="0.25">
      <c r="M3168" s="49"/>
    </row>
    <row r="3169" spans="13:13" x14ac:dyDescent="0.25">
      <c r="M3169" s="49"/>
    </row>
    <row r="3170" spans="13:13" x14ac:dyDescent="0.25">
      <c r="M3170" s="49"/>
    </row>
    <row r="3171" spans="13:13" x14ac:dyDescent="0.25">
      <c r="M3171" s="49"/>
    </row>
    <row r="3172" spans="13:13" x14ac:dyDescent="0.25">
      <c r="M3172" s="49"/>
    </row>
    <row r="3173" spans="13:13" x14ac:dyDescent="0.25">
      <c r="M3173" s="49"/>
    </row>
    <row r="3174" spans="13:13" x14ac:dyDescent="0.25">
      <c r="M3174" s="49"/>
    </row>
    <row r="3175" spans="13:13" x14ac:dyDescent="0.25">
      <c r="M3175" s="49"/>
    </row>
    <row r="3176" spans="13:13" x14ac:dyDescent="0.25">
      <c r="M3176" s="49"/>
    </row>
    <row r="3177" spans="13:13" x14ac:dyDescent="0.25">
      <c r="M3177" s="49"/>
    </row>
    <row r="3178" spans="13:13" x14ac:dyDescent="0.25">
      <c r="M3178" s="49"/>
    </row>
    <row r="3179" spans="13:13" x14ac:dyDescent="0.25">
      <c r="M3179" s="49"/>
    </row>
    <row r="3180" spans="13:13" x14ac:dyDescent="0.25">
      <c r="M3180" s="49"/>
    </row>
    <row r="3181" spans="13:13" x14ac:dyDescent="0.25">
      <c r="M3181" s="49"/>
    </row>
    <row r="3182" spans="13:13" x14ac:dyDescent="0.25">
      <c r="M3182" s="49"/>
    </row>
    <row r="3183" spans="13:13" x14ac:dyDescent="0.25">
      <c r="M3183" s="49"/>
    </row>
    <row r="3184" spans="13:13" x14ac:dyDescent="0.25">
      <c r="M3184" s="49"/>
    </row>
    <row r="3185" spans="13:13" x14ac:dyDescent="0.25">
      <c r="M3185" s="49"/>
    </row>
    <row r="3186" spans="13:13" x14ac:dyDescent="0.25">
      <c r="M3186" s="49"/>
    </row>
    <row r="3187" spans="13:13" x14ac:dyDescent="0.25">
      <c r="M3187" s="49"/>
    </row>
    <row r="3188" spans="13:13" x14ac:dyDescent="0.25">
      <c r="M3188" s="49"/>
    </row>
    <row r="3189" spans="13:13" x14ac:dyDescent="0.25">
      <c r="M3189" s="49"/>
    </row>
    <row r="3190" spans="13:13" x14ac:dyDescent="0.25">
      <c r="M3190" s="49"/>
    </row>
    <row r="3191" spans="13:13" x14ac:dyDescent="0.25">
      <c r="M3191" s="49"/>
    </row>
    <row r="3192" spans="13:13" x14ac:dyDescent="0.25">
      <c r="M3192" s="49"/>
    </row>
    <row r="3193" spans="13:13" x14ac:dyDescent="0.25">
      <c r="M3193" s="49"/>
    </row>
    <row r="3194" spans="13:13" x14ac:dyDescent="0.25">
      <c r="M3194" s="49"/>
    </row>
    <row r="3195" spans="13:13" x14ac:dyDescent="0.25">
      <c r="M3195" s="49"/>
    </row>
    <row r="3196" spans="13:13" x14ac:dyDescent="0.25">
      <c r="M3196" s="49"/>
    </row>
    <row r="3197" spans="13:13" x14ac:dyDescent="0.25">
      <c r="M3197" s="49"/>
    </row>
    <row r="3198" spans="13:13" x14ac:dyDescent="0.25">
      <c r="M3198" s="49"/>
    </row>
    <row r="3199" spans="13:13" x14ac:dyDescent="0.25">
      <c r="M3199" s="49"/>
    </row>
    <row r="3200" spans="13:13" x14ac:dyDescent="0.25">
      <c r="M3200" s="49"/>
    </row>
    <row r="3201" spans="13:13" x14ac:dyDescent="0.25">
      <c r="M3201" s="49"/>
    </row>
    <row r="3202" spans="13:13" x14ac:dyDescent="0.25">
      <c r="M3202" s="49"/>
    </row>
    <row r="3203" spans="13:13" x14ac:dyDescent="0.25">
      <c r="M3203" s="49"/>
    </row>
    <row r="3204" spans="13:13" x14ac:dyDescent="0.25">
      <c r="M3204" s="49"/>
    </row>
    <row r="3205" spans="13:13" x14ac:dyDescent="0.25">
      <c r="M3205" s="49"/>
    </row>
    <row r="3206" spans="13:13" x14ac:dyDescent="0.25">
      <c r="M3206" s="49"/>
    </row>
    <row r="3207" spans="13:13" x14ac:dyDescent="0.25">
      <c r="M3207" s="49"/>
    </row>
    <row r="3208" spans="13:13" x14ac:dyDescent="0.25">
      <c r="M3208" s="49"/>
    </row>
    <row r="3209" spans="13:13" x14ac:dyDescent="0.25">
      <c r="M3209" s="49"/>
    </row>
    <row r="3210" spans="13:13" x14ac:dyDescent="0.25">
      <c r="M3210" s="49"/>
    </row>
    <row r="3211" spans="13:13" x14ac:dyDescent="0.25">
      <c r="M3211" s="49"/>
    </row>
    <row r="3212" spans="13:13" x14ac:dyDescent="0.25">
      <c r="M3212" s="49"/>
    </row>
    <row r="3213" spans="13:13" x14ac:dyDescent="0.25">
      <c r="M3213" s="49"/>
    </row>
    <row r="3214" spans="13:13" x14ac:dyDescent="0.25">
      <c r="M3214" s="49"/>
    </row>
    <row r="3215" spans="13:13" x14ac:dyDescent="0.25">
      <c r="M3215" s="49"/>
    </row>
    <row r="3216" spans="13:13" x14ac:dyDescent="0.25">
      <c r="M3216" s="49"/>
    </row>
    <row r="3217" spans="9:13" x14ac:dyDescent="0.25">
      <c r="M3217" s="49"/>
    </row>
    <row r="3218" spans="9:13" x14ac:dyDescent="0.25">
      <c r="M3218" s="49"/>
    </row>
    <row r="3219" spans="9:13" x14ac:dyDescent="0.25">
      <c r="M3219" s="49"/>
    </row>
    <row r="3220" spans="9:13" x14ac:dyDescent="0.25">
      <c r="M3220" s="49"/>
    </row>
    <row r="3221" spans="9:13" x14ac:dyDescent="0.25">
      <c r="M3221" s="49"/>
    </row>
    <row r="3222" spans="9:13" x14ac:dyDescent="0.25">
      <c r="M3222" s="49"/>
    </row>
    <row r="3223" spans="9:13" x14ac:dyDescent="0.25">
      <c r="M3223" s="49"/>
    </row>
    <row r="3224" spans="9:13" x14ac:dyDescent="0.25">
      <c r="M3224" s="49"/>
    </row>
    <row r="3225" spans="9:13" x14ac:dyDescent="0.25">
      <c r="M3225" s="49"/>
    </row>
    <row r="3226" spans="9:13" x14ac:dyDescent="0.25">
      <c r="M3226" s="49"/>
    </row>
    <row r="3227" spans="9:13" x14ac:dyDescent="0.25">
      <c r="M3227" s="49"/>
    </row>
    <row r="3228" spans="9:13" x14ac:dyDescent="0.25">
      <c r="M3228" s="49"/>
    </row>
    <row r="3229" spans="9:13" x14ac:dyDescent="0.25">
      <c r="I3229" s="14"/>
      <c r="M3229" s="49"/>
    </row>
    <row r="3230" spans="9:13" x14ac:dyDescent="0.25">
      <c r="I3230" s="14"/>
      <c r="M3230" s="49"/>
    </row>
    <row r="3231" spans="9:13" x14ac:dyDescent="0.25">
      <c r="I3231" s="14"/>
      <c r="M3231" s="49"/>
    </row>
    <row r="3232" spans="9:13" x14ac:dyDescent="0.25">
      <c r="I3232" s="14"/>
      <c r="M3232" s="49"/>
    </row>
    <row r="3233" spans="9:13" x14ac:dyDescent="0.25">
      <c r="I3233" s="14"/>
      <c r="M3233" s="49"/>
    </row>
    <row r="3234" spans="9:13" x14ac:dyDescent="0.25">
      <c r="I3234" s="14"/>
      <c r="M3234" s="49"/>
    </row>
    <row r="3235" spans="9:13" x14ac:dyDescent="0.25">
      <c r="M3235" s="49"/>
    </row>
    <row r="3236" spans="9:13" x14ac:dyDescent="0.25">
      <c r="M3236" s="49"/>
    </row>
    <row r="3237" spans="9:13" x14ac:dyDescent="0.25">
      <c r="M3237" s="49"/>
    </row>
    <row r="3238" spans="9:13" x14ac:dyDescent="0.25">
      <c r="M3238" s="49"/>
    </row>
    <row r="3239" spans="9:13" x14ac:dyDescent="0.25">
      <c r="M3239" s="49"/>
    </row>
    <row r="3240" spans="9:13" x14ac:dyDescent="0.25">
      <c r="M3240" s="49"/>
    </row>
    <row r="3241" spans="9:13" x14ac:dyDescent="0.25">
      <c r="M3241" s="49"/>
    </row>
    <row r="3242" spans="9:13" x14ac:dyDescent="0.25">
      <c r="M3242" s="49"/>
    </row>
    <row r="3243" spans="9:13" x14ac:dyDescent="0.25">
      <c r="M3243" s="49"/>
    </row>
    <row r="3244" spans="9:13" x14ac:dyDescent="0.25">
      <c r="M3244" s="49"/>
    </row>
    <row r="3245" spans="9:13" x14ac:dyDescent="0.25">
      <c r="M3245" s="49"/>
    </row>
    <row r="3246" spans="9:13" x14ac:dyDescent="0.25">
      <c r="M3246" s="49"/>
    </row>
    <row r="3247" spans="9:13" x14ac:dyDescent="0.25">
      <c r="M3247" s="49"/>
    </row>
    <row r="3248" spans="9:13" x14ac:dyDescent="0.25">
      <c r="M3248" s="49"/>
    </row>
    <row r="3249" spans="13:13" x14ac:dyDescent="0.25">
      <c r="M3249" s="49"/>
    </row>
    <row r="3250" spans="13:13" x14ac:dyDescent="0.25">
      <c r="M3250" s="49"/>
    </row>
    <row r="3251" spans="13:13" x14ac:dyDescent="0.25">
      <c r="M3251" s="49"/>
    </row>
    <row r="3252" spans="13:13" x14ac:dyDescent="0.25">
      <c r="M3252" s="49"/>
    </row>
    <row r="3253" spans="13:13" x14ac:dyDescent="0.25">
      <c r="M3253" s="49"/>
    </row>
    <row r="3254" spans="13:13" x14ac:dyDescent="0.25">
      <c r="M3254" s="49"/>
    </row>
    <row r="3255" spans="13:13" x14ac:dyDescent="0.25">
      <c r="M3255" s="49"/>
    </row>
    <row r="3256" spans="13:13" x14ac:dyDescent="0.25">
      <c r="M3256" s="49"/>
    </row>
    <row r="3257" spans="13:13" x14ac:dyDescent="0.25">
      <c r="M3257" s="49"/>
    </row>
    <row r="3258" spans="13:13" x14ac:dyDescent="0.25">
      <c r="M3258" s="49"/>
    </row>
    <row r="3259" spans="13:13" x14ac:dyDescent="0.25">
      <c r="M3259" s="49"/>
    </row>
    <row r="3260" spans="13:13" x14ac:dyDescent="0.25">
      <c r="M3260" s="49"/>
    </row>
    <row r="3261" spans="13:13" x14ac:dyDescent="0.25">
      <c r="M3261" s="49"/>
    </row>
    <row r="3262" spans="13:13" x14ac:dyDescent="0.25">
      <c r="M3262" s="49"/>
    </row>
    <row r="3263" spans="13:13" x14ac:dyDescent="0.25">
      <c r="M3263" s="49"/>
    </row>
    <row r="3264" spans="13:13" x14ac:dyDescent="0.25">
      <c r="M3264" s="49"/>
    </row>
    <row r="3265" spans="13:13" x14ac:dyDescent="0.25">
      <c r="M3265" s="49"/>
    </row>
    <row r="3266" spans="13:13" x14ac:dyDescent="0.25">
      <c r="M3266" s="49"/>
    </row>
    <row r="3267" spans="13:13" x14ac:dyDescent="0.25">
      <c r="M3267" s="49"/>
    </row>
    <row r="3268" spans="13:13" x14ac:dyDescent="0.25">
      <c r="M3268" s="49"/>
    </row>
    <row r="3269" spans="13:13" x14ac:dyDescent="0.25">
      <c r="M3269" s="49"/>
    </row>
    <row r="3270" spans="13:13" x14ac:dyDescent="0.25">
      <c r="M3270" s="49"/>
    </row>
    <row r="3271" spans="13:13" x14ac:dyDescent="0.25">
      <c r="M3271" s="49"/>
    </row>
    <row r="3272" spans="13:13" x14ac:dyDescent="0.25">
      <c r="M3272" s="49"/>
    </row>
    <row r="3273" spans="13:13" x14ac:dyDescent="0.25">
      <c r="M3273" s="49"/>
    </row>
    <row r="3274" spans="13:13" x14ac:dyDescent="0.25">
      <c r="M3274" s="49"/>
    </row>
    <row r="3275" spans="13:13" x14ac:dyDescent="0.25">
      <c r="M3275" s="49"/>
    </row>
    <row r="3276" spans="13:13" x14ac:dyDescent="0.25">
      <c r="M3276" s="49"/>
    </row>
    <row r="3277" spans="13:13" x14ac:dyDescent="0.25">
      <c r="M3277" s="49"/>
    </row>
    <row r="3278" spans="13:13" x14ac:dyDescent="0.25">
      <c r="M3278" s="49"/>
    </row>
    <row r="3279" spans="13:13" x14ac:dyDescent="0.25">
      <c r="M3279" s="49"/>
    </row>
    <row r="3280" spans="13:13" x14ac:dyDescent="0.25">
      <c r="M3280" s="49"/>
    </row>
    <row r="3281" spans="13:13" x14ac:dyDescent="0.25">
      <c r="M3281" s="49"/>
    </row>
    <row r="3282" spans="13:13" x14ac:dyDescent="0.25">
      <c r="M3282" s="49"/>
    </row>
    <row r="3283" spans="13:13" x14ac:dyDescent="0.25">
      <c r="M3283" s="49"/>
    </row>
    <row r="3284" spans="13:13" x14ac:dyDescent="0.25">
      <c r="M3284" s="49"/>
    </row>
    <row r="3285" spans="13:13" x14ac:dyDescent="0.25">
      <c r="M3285" s="49"/>
    </row>
    <row r="3286" spans="13:13" x14ac:dyDescent="0.25">
      <c r="M3286" s="49"/>
    </row>
    <row r="3287" spans="13:13" x14ac:dyDescent="0.25">
      <c r="M3287" s="49"/>
    </row>
    <row r="3288" spans="13:13" x14ac:dyDescent="0.25">
      <c r="M3288" s="49"/>
    </row>
    <row r="3289" spans="13:13" x14ac:dyDescent="0.25">
      <c r="M3289" s="49"/>
    </row>
    <row r="3290" spans="13:13" x14ac:dyDescent="0.25">
      <c r="M3290" s="49"/>
    </row>
    <row r="3291" spans="13:13" x14ac:dyDescent="0.25">
      <c r="M3291" s="49"/>
    </row>
    <row r="3292" spans="13:13" x14ac:dyDescent="0.25">
      <c r="M3292" s="49"/>
    </row>
    <row r="3293" spans="13:13" x14ac:dyDescent="0.25">
      <c r="M3293" s="49"/>
    </row>
    <row r="3294" spans="13:13" x14ac:dyDescent="0.25">
      <c r="M3294" s="49"/>
    </row>
    <row r="3295" spans="13:13" x14ac:dyDescent="0.25">
      <c r="M3295" s="49"/>
    </row>
    <row r="3296" spans="13:13" x14ac:dyDescent="0.25">
      <c r="M3296" s="49"/>
    </row>
    <row r="3297" spans="13:13" x14ac:dyDescent="0.25">
      <c r="M3297" s="49"/>
    </row>
    <row r="3298" spans="13:13" x14ac:dyDescent="0.25">
      <c r="M3298" s="49"/>
    </row>
    <row r="3299" spans="13:13" x14ac:dyDescent="0.25">
      <c r="M3299" s="49"/>
    </row>
    <row r="3300" spans="13:13" x14ac:dyDescent="0.25">
      <c r="M3300" s="49"/>
    </row>
    <row r="3301" spans="13:13" x14ac:dyDescent="0.25">
      <c r="M3301" s="49"/>
    </row>
    <row r="3302" spans="13:13" x14ac:dyDescent="0.25">
      <c r="M3302" s="49"/>
    </row>
    <row r="3303" spans="13:13" x14ac:dyDescent="0.25">
      <c r="M3303" s="49"/>
    </row>
    <row r="3304" spans="13:13" x14ac:dyDescent="0.25">
      <c r="M3304" s="49"/>
    </row>
    <row r="3305" spans="13:13" x14ac:dyDescent="0.25">
      <c r="M3305" s="49"/>
    </row>
    <row r="3306" spans="13:13" x14ac:dyDescent="0.25">
      <c r="M3306" s="49"/>
    </row>
    <row r="3307" spans="13:13" x14ac:dyDescent="0.25">
      <c r="M3307" s="49"/>
    </row>
    <row r="3308" spans="13:13" x14ac:dyDescent="0.25">
      <c r="M3308" s="49"/>
    </row>
    <row r="3309" spans="13:13" x14ac:dyDescent="0.25">
      <c r="M3309" s="49"/>
    </row>
    <row r="3310" spans="13:13" x14ac:dyDescent="0.25">
      <c r="M3310" s="49"/>
    </row>
    <row r="3311" spans="13:13" x14ac:dyDescent="0.25">
      <c r="M3311" s="49"/>
    </row>
    <row r="3312" spans="13:13" x14ac:dyDescent="0.25">
      <c r="M3312" s="49"/>
    </row>
    <row r="3313" spans="13:13" x14ac:dyDescent="0.25">
      <c r="M3313" s="49"/>
    </row>
    <row r="3314" spans="13:13" x14ac:dyDescent="0.25">
      <c r="M3314" s="49"/>
    </row>
    <row r="3315" spans="13:13" x14ac:dyDescent="0.25">
      <c r="M3315" s="49"/>
    </row>
    <row r="3316" spans="13:13" x14ac:dyDescent="0.25">
      <c r="M3316" s="49"/>
    </row>
    <row r="3317" spans="13:13" x14ac:dyDescent="0.25">
      <c r="M3317" s="49"/>
    </row>
    <row r="3318" spans="13:13" x14ac:dyDescent="0.25">
      <c r="M3318" s="49"/>
    </row>
    <row r="3319" spans="13:13" x14ac:dyDescent="0.25">
      <c r="M3319" s="49"/>
    </row>
    <row r="3320" spans="13:13" x14ac:dyDescent="0.25">
      <c r="M3320" s="49"/>
    </row>
    <row r="3321" spans="13:13" x14ac:dyDescent="0.25">
      <c r="M3321" s="49"/>
    </row>
    <row r="3322" spans="13:13" x14ac:dyDescent="0.25">
      <c r="M3322" s="49"/>
    </row>
    <row r="3323" spans="13:13" x14ac:dyDescent="0.25">
      <c r="M3323" s="49"/>
    </row>
    <row r="3324" spans="13:13" x14ac:dyDescent="0.25">
      <c r="M3324" s="49"/>
    </row>
    <row r="3325" spans="13:13" x14ac:dyDescent="0.25">
      <c r="M3325" s="49"/>
    </row>
    <row r="3326" spans="13:13" x14ac:dyDescent="0.25">
      <c r="M3326" s="49"/>
    </row>
    <row r="3327" spans="13:13" x14ac:dyDescent="0.25">
      <c r="M3327" s="49"/>
    </row>
    <row r="3328" spans="13:13" x14ac:dyDescent="0.25">
      <c r="M3328" s="49"/>
    </row>
    <row r="3329" spans="13:13" x14ac:dyDescent="0.25">
      <c r="M3329" s="49"/>
    </row>
    <row r="3330" spans="13:13" x14ac:dyDescent="0.25">
      <c r="M3330" s="49"/>
    </row>
    <row r="3331" spans="13:13" x14ac:dyDescent="0.25">
      <c r="M3331" s="49"/>
    </row>
    <row r="3332" spans="13:13" x14ac:dyDescent="0.25">
      <c r="M3332" s="49"/>
    </row>
    <row r="3333" spans="13:13" x14ac:dyDescent="0.25">
      <c r="M3333" s="49"/>
    </row>
    <row r="3334" spans="13:13" x14ac:dyDescent="0.25">
      <c r="M3334" s="49"/>
    </row>
    <row r="3335" spans="13:13" x14ac:dyDescent="0.25">
      <c r="M3335" s="49"/>
    </row>
    <row r="3336" spans="13:13" x14ac:dyDescent="0.25">
      <c r="M3336" s="49"/>
    </row>
    <row r="3337" spans="13:13" x14ac:dyDescent="0.25">
      <c r="M3337" s="49"/>
    </row>
    <row r="3338" spans="13:13" x14ac:dyDescent="0.25">
      <c r="M3338" s="49"/>
    </row>
    <row r="3339" spans="13:13" x14ac:dyDescent="0.25">
      <c r="M3339" s="49"/>
    </row>
    <row r="3340" spans="13:13" x14ac:dyDescent="0.25">
      <c r="M3340" s="49"/>
    </row>
    <row r="3341" spans="13:13" x14ac:dyDescent="0.25">
      <c r="M3341" s="49"/>
    </row>
    <row r="3342" spans="13:13" x14ac:dyDescent="0.25">
      <c r="M3342" s="49"/>
    </row>
    <row r="3343" spans="13:13" x14ac:dyDescent="0.25">
      <c r="M3343" s="49"/>
    </row>
    <row r="3344" spans="13:13" x14ac:dyDescent="0.25">
      <c r="M3344" s="49"/>
    </row>
    <row r="3345" spans="9:13" x14ac:dyDescent="0.25">
      <c r="M3345" s="49"/>
    </row>
    <row r="3346" spans="9:13" x14ac:dyDescent="0.25">
      <c r="M3346" s="49"/>
    </row>
    <row r="3347" spans="9:13" x14ac:dyDescent="0.25">
      <c r="M3347" s="49"/>
    </row>
    <row r="3348" spans="9:13" x14ac:dyDescent="0.25">
      <c r="M3348" s="49"/>
    </row>
    <row r="3349" spans="9:13" x14ac:dyDescent="0.25">
      <c r="M3349" s="49"/>
    </row>
    <row r="3350" spans="9:13" x14ac:dyDescent="0.25">
      <c r="M3350" s="49"/>
    </row>
    <row r="3351" spans="9:13" x14ac:dyDescent="0.25">
      <c r="M3351" s="49"/>
    </row>
    <row r="3352" spans="9:13" x14ac:dyDescent="0.25">
      <c r="M3352" s="49"/>
    </row>
    <row r="3353" spans="9:13" x14ac:dyDescent="0.25">
      <c r="I3353" s="14"/>
      <c r="M3353" s="49"/>
    </row>
    <row r="3354" spans="9:13" x14ac:dyDescent="0.25">
      <c r="I3354" s="14"/>
      <c r="M3354" s="49"/>
    </row>
    <row r="3355" spans="9:13" x14ac:dyDescent="0.25">
      <c r="I3355" s="14"/>
      <c r="M3355" s="49"/>
    </row>
    <row r="3356" spans="9:13" x14ac:dyDescent="0.25">
      <c r="I3356" s="14"/>
      <c r="M3356" s="49"/>
    </row>
    <row r="3357" spans="9:13" x14ac:dyDescent="0.25">
      <c r="M3357" s="49"/>
    </row>
    <row r="3358" spans="9:13" x14ac:dyDescent="0.25">
      <c r="M3358" s="49"/>
    </row>
    <row r="3359" spans="9:13" x14ac:dyDescent="0.25">
      <c r="M3359" s="49"/>
    </row>
    <row r="3360" spans="9:13" x14ac:dyDescent="0.25">
      <c r="M3360" s="49"/>
    </row>
    <row r="3361" spans="9:13" x14ac:dyDescent="0.25">
      <c r="M3361" s="49"/>
    </row>
    <row r="3362" spans="9:13" x14ac:dyDescent="0.25">
      <c r="M3362" s="49"/>
    </row>
    <row r="3363" spans="9:13" x14ac:dyDescent="0.25">
      <c r="M3363" s="49"/>
    </row>
    <row r="3364" spans="9:13" x14ac:dyDescent="0.25">
      <c r="M3364" s="49"/>
    </row>
    <row r="3365" spans="9:13" x14ac:dyDescent="0.25">
      <c r="M3365" s="49"/>
    </row>
    <row r="3366" spans="9:13" x14ac:dyDescent="0.25">
      <c r="M3366" s="49"/>
    </row>
    <row r="3367" spans="9:13" x14ac:dyDescent="0.25">
      <c r="M3367" s="49"/>
    </row>
    <row r="3368" spans="9:13" x14ac:dyDescent="0.25">
      <c r="M3368" s="49"/>
    </row>
    <row r="3369" spans="9:13" x14ac:dyDescent="0.25">
      <c r="I3369" s="14"/>
      <c r="M3369" s="49"/>
    </row>
    <row r="3370" spans="9:13" x14ac:dyDescent="0.25">
      <c r="I3370" s="14"/>
      <c r="M3370" s="49"/>
    </row>
    <row r="3371" spans="9:13" x14ac:dyDescent="0.25">
      <c r="I3371" s="14"/>
      <c r="M3371" s="49"/>
    </row>
    <row r="3372" spans="9:13" x14ac:dyDescent="0.25">
      <c r="I3372" s="14"/>
      <c r="M3372" s="49"/>
    </row>
    <row r="3373" spans="9:13" x14ac:dyDescent="0.25">
      <c r="I3373" s="14"/>
      <c r="M3373" s="49"/>
    </row>
    <row r="3374" spans="9:13" x14ac:dyDescent="0.25">
      <c r="I3374" s="14"/>
      <c r="M3374" s="49"/>
    </row>
    <row r="3375" spans="9:13" x14ac:dyDescent="0.25">
      <c r="I3375" s="14"/>
      <c r="M3375" s="49"/>
    </row>
    <row r="3376" spans="9:13" x14ac:dyDescent="0.25">
      <c r="I3376" s="14"/>
      <c r="M3376" s="49"/>
    </row>
    <row r="3377" spans="9:13" x14ac:dyDescent="0.25">
      <c r="I3377" s="14"/>
      <c r="M3377" s="49"/>
    </row>
    <row r="3378" spans="9:13" x14ac:dyDescent="0.25">
      <c r="I3378" s="14"/>
      <c r="M3378" s="49"/>
    </row>
    <row r="3379" spans="9:13" x14ac:dyDescent="0.25">
      <c r="I3379" s="14"/>
      <c r="M3379" s="49"/>
    </row>
    <row r="3380" spans="9:13" x14ac:dyDescent="0.25">
      <c r="I3380" s="14"/>
      <c r="M3380" s="49"/>
    </row>
    <row r="3381" spans="9:13" x14ac:dyDescent="0.25">
      <c r="I3381" s="14"/>
      <c r="M3381" s="49"/>
    </row>
    <row r="3382" spans="9:13" x14ac:dyDescent="0.25">
      <c r="I3382" s="14"/>
      <c r="M3382" s="49"/>
    </row>
    <row r="3383" spans="9:13" x14ac:dyDescent="0.25">
      <c r="I3383" s="14"/>
      <c r="M3383" s="49"/>
    </row>
    <row r="3384" spans="9:13" x14ac:dyDescent="0.25">
      <c r="I3384" s="14"/>
      <c r="M3384" s="49"/>
    </row>
    <row r="3385" spans="9:13" x14ac:dyDescent="0.25">
      <c r="I3385" s="14"/>
      <c r="M3385" s="49"/>
    </row>
    <row r="3386" spans="9:13" x14ac:dyDescent="0.25">
      <c r="I3386" s="14"/>
      <c r="M3386" s="49"/>
    </row>
    <row r="3387" spans="9:13" x14ac:dyDescent="0.25">
      <c r="I3387" s="14"/>
      <c r="M3387" s="49"/>
    </row>
    <row r="3388" spans="9:13" x14ac:dyDescent="0.25">
      <c r="I3388" s="14"/>
      <c r="M3388" s="49"/>
    </row>
    <row r="3389" spans="9:13" x14ac:dyDescent="0.25">
      <c r="I3389" s="14"/>
      <c r="M3389" s="49"/>
    </row>
    <row r="3390" spans="9:13" x14ac:dyDescent="0.25">
      <c r="I3390" s="14"/>
      <c r="M3390" s="49"/>
    </row>
    <row r="3391" spans="9:13" x14ac:dyDescent="0.25">
      <c r="I3391" s="14"/>
      <c r="M3391" s="49"/>
    </row>
    <row r="3392" spans="9:13" x14ac:dyDescent="0.25">
      <c r="I3392" s="14"/>
      <c r="M3392" s="49"/>
    </row>
    <row r="3393" spans="9:13" x14ac:dyDescent="0.25">
      <c r="I3393" s="14"/>
      <c r="M3393" s="49"/>
    </row>
    <row r="3394" spans="9:13" x14ac:dyDescent="0.25">
      <c r="I3394" s="14"/>
      <c r="M3394" s="49"/>
    </row>
    <row r="3395" spans="9:13" x14ac:dyDescent="0.25">
      <c r="I3395" s="14"/>
      <c r="M3395" s="49"/>
    </row>
    <row r="3396" spans="9:13" x14ac:dyDescent="0.25">
      <c r="I3396" s="14"/>
      <c r="M3396" s="49"/>
    </row>
    <row r="3397" spans="9:13" x14ac:dyDescent="0.25">
      <c r="I3397" s="14"/>
      <c r="M3397" s="49"/>
    </row>
    <row r="3398" spans="9:13" x14ac:dyDescent="0.25">
      <c r="I3398" s="14"/>
      <c r="M3398" s="49"/>
    </row>
    <row r="3399" spans="9:13" x14ac:dyDescent="0.25">
      <c r="I3399" s="14"/>
      <c r="M3399" s="49"/>
    </row>
    <row r="3400" spans="9:13" x14ac:dyDescent="0.25">
      <c r="I3400" s="14"/>
      <c r="M3400" s="49"/>
    </row>
    <row r="3401" spans="9:13" x14ac:dyDescent="0.25">
      <c r="I3401" s="14"/>
      <c r="M3401" s="49"/>
    </row>
    <row r="3402" spans="9:13" x14ac:dyDescent="0.25">
      <c r="I3402" s="14"/>
      <c r="M3402" s="49"/>
    </row>
    <row r="3403" spans="9:13" x14ac:dyDescent="0.25">
      <c r="I3403" s="14"/>
      <c r="M3403" s="49"/>
    </row>
    <row r="3404" spans="9:13" x14ac:dyDescent="0.25">
      <c r="I3404" s="14"/>
      <c r="M3404" s="49"/>
    </row>
    <row r="3405" spans="9:13" x14ac:dyDescent="0.25">
      <c r="I3405" s="14"/>
      <c r="M3405" s="49"/>
    </row>
    <row r="3406" spans="9:13" x14ac:dyDescent="0.25">
      <c r="I3406" s="14"/>
      <c r="M3406" s="49"/>
    </row>
    <row r="3407" spans="9:13" x14ac:dyDescent="0.25">
      <c r="I3407" s="14"/>
      <c r="M3407" s="49"/>
    </row>
    <row r="3408" spans="9:13" x14ac:dyDescent="0.25">
      <c r="I3408" s="14"/>
      <c r="M3408" s="49"/>
    </row>
    <row r="3409" spans="9:13" x14ac:dyDescent="0.25">
      <c r="I3409" s="14"/>
      <c r="M3409" s="49"/>
    </row>
    <row r="3410" spans="9:13" x14ac:dyDescent="0.25">
      <c r="I3410" s="14"/>
      <c r="M3410" s="49"/>
    </row>
    <row r="3411" spans="9:13" x14ac:dyDescent="0.25">
      <c r="I3411" s="14"/>
      <c r="M3411" s="49"/>
    </row>
    <row r="3412" spans="9:13" x14ac:dyDescent="0.25">
      <c r="I3412" s="14"/>
      <c r="M3412" s="49"/>
    </row>
    <row r="3413" spans="9:13" x14ac:dyDescent="0.25">
      <c r="I3413" s="14"/>
      <c r="M3413" s="49"/>
    </row>
    <row r="3414" spans="9:13" x14ac:dyDescent="0.25">
      <c r="I3414" s="14"/>
      <c r="M3414" s="49"/>
    </row>
    <row r="3415" spans="9:13" x14ac:dyDescent="0.25">
      <c r="I3415" s="14"/>
      <c r="M3415" s="49"/>
    </row>
    <row r="3416" spans="9:13" x14ac:dyDescent="0.25">
      <c r="I3416" s="14"/>
      <c r="M3416" s="49"/>
    </row>
    <row r="3417" spans="9:13" x14ac:dyDescent="0.25">
      <c r="I3417" s="14"/>
      <c r="M3417" s="49"/>
    </row>
    <row r="3418" spans="9:13" x14ac:dyDescent="0.25">
      <c r="I3418" s="14"/>
      <c r="M3418" s="49"/>
    </row>
    <row r="3419" spans="9:13" x14ac:dyDescent="0.25">
      <c r="I3419" s="14"/>
      <c r="M3419" s="49"/>
    </row>
    <row r="3420" spans="9:13" x14ac:dyDescent="0.25">
      <c r="I3420" s="14"/>
      <c r="M3420" s="49"/>
    </row>
    <row r="3421" spans="9:13" x14ac:dyDescent="0.25">
      <c r="I3421" s="14"/>
      <c r="M3421" s="49"/>
    </row>
    <row r="3422" spans="9:13" x14ac:dyDescent="0.25">
      <c r="I3422" s="14"/>
      <c r="M3422" s="49"/>
    </row>
    <row r="3423" spans="9:13" x14ac:dyDescent="0.25">
      <c r="I3423" s="14"/>
      <c r="M3423" s="49"/>
    </row>
    <row r="3424" spans="9:13" x14ac:dyDescent="0.25">
      <c r="I3424" s="14"/>
      <c r="M3424" s="49"/>
    </row>
    <row r="3425" spans="9:13" x14ac:dyDescent="0.25">
      <c r="I3425" s="14"/>
      <c r="M3425" s="49"/>
    </row>
    <row r="3426" spans="9:13" x14ac:dyDescent="0.25">
      <c r="I3426" s="14"/>
      <c r="M3426" s="49"/>
    </row>
    <row r="3427" spans="9:13" x14ac:dyDescent="0.25">
      <c r="M3427" s="49"/>
    </row>
    <row r="3428" spans="9:13" x14ac:dyDescent="0.25">
      <c r="M3428" s="49"/>
    </row>
    <row r="3429" spans="9:13" x14ac:dyDescent="0.25">
      <c r="M3429" s="49"/>
    </row>
    <row r="3430" spans="9:13" x14ac:dyDescent="0.25">
      <c r="M3430" s="49"/>
    </row>
    <row r="3431" spans="9:13" x14ac:dyDescent="0.25">
      <c r="M3431" s="49"/>
    </row>
    <row r="3432" spans="9:13" x14ac:dyDescent="0.25">
      <c r="M3432" s="49"/>
    </row>
    <row r="3433" spans="9:13" x14ac:dyDescent="0.25">
      <c r="M3433" s="49"/>
    </row>
    <row r="3434" spans="9:13" x14ac:dyDescent="0.25">
      <c r="M3434" s="49"/>
    </row>
    <row r="3435" spans="9:13" x14ac:dyDescent="0.25">
      <c r="M3435" s="49"/>
    </row>
    <row r="3436" spans="9:13" x14ac:dyDescent="0.25">
      <c r="M3436" s="49"/>
    </row>
    <row r="3437" spans="9:13" x14ac:dyDescent="0.25">
      <c r="M3437" s="49"/>
    </row>
    <row r="3438" spans="9:13" x14ac:dyDescent="0.25">
      <c r="M3438" s="49"/>
    </row>
    <row r="3439" spans="9:13" x14ac:dyDescent="0.25">
      <c r="M3439" s="49"/>
    </row>
    <row r="3440" spans="9:13" x14ac:dyDescent="0.25">
      <c r="M3440" s="49"/>
    </row>
    <row r="3441" spans="13:13" x14ac:dyDescent="0.25">
      <c r="M3441" s="49"/>
    </row>
    <row r="3442" spans="13:13" x14ac:dyDescent="0.25">
      <c r="M3442" s="49"/>
    </row>
    <row r="3443" spans="13:13" x14ac:dyDescent="0.25">
      <c r="M3443" s="49"/>
    </row>
    <row r="3444" spans="13:13" x14ac:dyDescent="0.25">
      <c r="M3444" s="49"/>
    </row>
    <row r="3445" spans="13:13" x14ac:dyDescent="0.25">
      <c r="M3445" s="49"/>
    </row>
    <row r="3446" spans="13:13" x14ac:dyDescent="0.25">
      <c r="M3446" s="49"/>
    </row>
    <row r="3447" spans="13:13" x14ac:dyDescent="0.25">
      <c r="M3447" s="49"/>
    </row>
    <row r="3448" spans="13:13" x14ac:dyDescent="0.25">
      <c r="M3448" s="49"/>
    </row>
    <row r="3449" spans="13:13" x14ac:dyDescent="0.25">
      <c r="M3449" s="49"/>
    </row>
    <row r="3450" spans="13:13" x14ac:dyDescent="0.25">
      <c r="M3450" s="49"/>
    </row>
    <row r="3451" spans="13:13" x14ac:dyDescent="0.25">
      <c r="M3451" s="49"/>
    </row>
    <row r="3452" spans="13:13" x14ac:dyDescent="0.25">
      <c r="M3452" s="49"/>
    </row>
    <row r="3453" spans="13:13" x14ac:dyDescent="0.25">
      <c r="M3453" s="49"/>
    </row>
    <row r="3454" spans="13:13" x14ac:dyDescent="0.25">
      <c r="M3454" s="49"/>
    </row>
    <row r="3455" spans="13:13" x14ac:dyDescent="0.25">
      <c r="M3455" s="49"/>
    </row>
    <row r="3456" spans="13:13" x14ac:dyDescent="0.25">
      <c r="M3456" s="49"/>
    </row>
    <row r="3457" spans="13:13" x14ac:dyDescent="0.25">
      <c r="M3457" s="49"/>
    </row>
    <row r="3458" spans="13:13" x14ac:dyDescent="0.25">
      <c r="M3458" s="49"/>
    </row>
    <row r="3459" spans="13:13" x14ac:dyDescent="0.25">
      <c r="M3459" s="49"/>
    </row>
    <row r="3460" spans="13:13" x14ac:dyDescent="0.25">
      <c r="M3460" s="49"/>
    </row>
    <row r="3461" spans="13:13" x14ac:dyDescent="0.25">
      <c r="M3461" s="49"/>
    </row>
    <row r="3462" spans="13:13" x14ac:dyDescent="0.25">
      <c r="M3462" s="49"/>
    </row>
    <row r="3463" spans="13:13" x14ac:dyDescent="0.25">
      <c r="M3463" s="49"/>
    </row>
    <row r="3464" spans="13:13" x14ac:dyDescent="0.25">
      <c r="M3464" s="49"/>
    </row>
    <row r="3465" spans="13:13" x14ac:dyDescent="0.25">
      <c r="M3465" s="49"/>
    </row>
    <row r="3466" spans="13:13" x14ac:dyDescent="0.25">
      <c r="M3466" s="49"/>
    </row>
    <row r="3467" spans="13:13" x14ac:dyDescent="0.25">
      <c r="M3467" s="49"/>
    </row>
    <row r="3468" spans="13:13" x14ac:dyDescent="0.25">
      <c r="M3468" s="49"/>
    </row>
    <row r="3469" spans="13:13" x14ac:dyDescent="0.25">
      <c r="M3469" s="49"/>
    </row>
    <row r="3470" spans="13:13" x14ac:dyDescent="0.25">
      <c r="M3470" s="49"/>
    </row>
    <row r="3471" spans="13:13" x14ac:dyDescent="0.25">
      <c r="M3471" s="49"/>
    </row>
    <row r="3472" spans="13:13" x14ac:dyDescent="0.25">
      <c r="M3472" s="49"/>
    </row>
    <row r="3473" spans="13:13" x14ac:dyDescent="0.25">
      <c r="M3473" s="49"/>
    </row>
    <row r="3474" spans="13:13" x14ac:dyDescent="0.25">
      <c r="M3474" s="49"/>
    </row>
    <row r="3475" spans="13:13" x14ac:dyDescent="0.25">
      <c r="M3475" s="49"/>
    </row>
    <row r="3476" spans="13:13" x14ac:dyDescent="0.25">
      <c r="M3476" s="49"/>
    </row>
    <row r="3477" spans="13:13" x14ac:dyDescent="0.25">
      <c r="M3477" s="49"/>
    </row>
    <row r="3478" spans="13:13" x14ac:dyDescent="0.25">
      <c r="M3478" s="49"/>
    </row>
    <row r="3479" spans="13:13" x14ac:dyDescent="0.25">
      <c r="M3479" s="49"/>
    </row>
    <row r="3480" spans="13:13" x14ac:dyDescent="0.25">
      <c r="M3480" s="49"/>
    </row>
    <row r="3481" spans="13:13" x14ac:dyDescent="0.25">
      <c r="M3481" s="49"/>
    </row>
    <row r="3482" spans="13:13" x14ac:dyDescent="0.25">
      <c r="M3482" s="49"/>
    </row>
    <row r="3483" spans="13:13" x14ac:dyDescent="0.25">
      <c r="M3483" s="49"/>
    </row>
    <row r="3484" spans="13:13" x14ac:dyDescent="0.25">
      <c r="M3484" s="49"/>
    </row>
    <row r="3485" spans="13:13" x14ac:dyDescent="0.25">
      <c r="M3485" s="49"/>
    </row>
    <row r="3486" spans="13:13" x14ac:dyDescent="0.25">
      <c r="M3486" s="49"/>
    </row>
    <row r="3487" spans="13:13" x14ac:dyDescent="0.25">
      <c r="M3487" s="49"/>
    </row>
    <row r="3488" spans="13:13" x14ac:dyDescent="0.25">
      <c r="M3488" s="49"/>
    </row>
    <row r="3489" spans="13:13" x14ac:dyDescent="0.25">
      <c r="M3489" s="49"/>
    </row>
    <row r="3490" spans="13:13" x14ac:dyDescent="0.25">
      <c r="M3490" s="49"/>
    </row>
    <row r="3491" spans="13:13" x14ac:dyDescent="0.25">
      <c r="M3491" s="49"/>
    </row>
    <row r="3492" spans="13:13" x14ac:dyDescent="0.25">
      <c r="M3492" s="49"/>
    </row>
    <row r="3493" spans="13:13" x14ac:dyDescent="0.25">
      <c r="M3493" s="49"/>
    </row>
    <row r="3494" spans="13:13" x14ac:dyDescent="0.25">
      <c r="M3494" s="49"/>
    </row>
    <row r="3495" spans="13:13" x14ac:dyDescent="0.25">
      <c r="M3495" s="49"/>
    </row>
    <row r="3496" spans="13:13" x14ac:dyDescent="0.25">
      <c r="M3496" s="49"/>
    </row>
    <row r="3497" spans="13:13" x14ac:dyDescent="0.25">
      <c r="M3497" s="49"/>
    </row>
    <row r="3498" spans="13:13" x14ac:dyDescent="0.25">
      <c r="M3498" s="49"/>
    </row>
    <row r="3499" spans="13:13" x14ac:dyDescent="0.25">
      <c r="M3499" s="49"/>
    </row>
    <row r="3500" spans="13:13" x14ac:dyDescent="0.25">
      <c r="M3500" s="49"/>
    </row>
    <row r="3501" spans="13:13" x14ac:dyDescent="0.25">
      <c r="M3501" s="49"/>
    </row>
    <row r="3502" spans="13:13" x14ac:dyDescent="0.25">
      <c r="M3502" s="49"/>
    </row>
    <row r="3503" spans="13:13" x14ac:dyDescent="0.25">
      <c r="M3503" s="49"/>
    </row>
    <row r="3504" spans="13:13" x14ac:dyDescent="0.25">
      <c r="M3504" s="49"/>
    </row>
    <row r="3505" spans="13:13" x14ac:dyDescent="0.25">
      <c r="M3505" s="49"/>
    </row>
    <row r="3506" spans="13:13" x14ac:dyDescent="0.25">
      <c r="M3506" s="49"/>
    </row>
    <row r="3507" spans="13:13" x14ac:dyDescent="0.25">
      <c r="M3507" s="49"/>
    </row>
    <row r="3508" spans="13:13" x14ac:dyDescent="0.25">
      <c r="M3508" s="49"/>
    </row>
    <row r="3509" spans="13:13" x14ac:dyDescent="0.25">
      <c r="M3509" s="49"/>
    </row>
    <row r="3510" spans="13:13" x14ac:dyDescent="0.25">
      <c r="M3510" s="49"/>
    </row>
    <row r="3511" spans="13:13" x14ac:dyDescent="0.25">
      <c r="M3511" s="49"/>
    </row>
    <row r="3512" spans="13:13" x14ac:dyDescent="0.25">
      <c r="M3512" s="49"/>
    </row>
    <row r="3513" spans="13:13" x14ac:dyDescent="0.25">
      <c r="M3513" s="49"/>
    </row>
    <row r="3514" spans="13:13" x14ac:dyDescent="0.25">
      <c r="M3514" s="49"/>
    </row>
    <row r="3515" spans="13:13" x14ac:dyDescent="0.25">
      <c r="M3515" s="49"/>
    </row>
    <row r="3516" spans="13:13" x14ac:dyDescent="0.25">
      <c r="M3516" s="49"/>
    </row>
    <row r="3517" spans="13:13" x14ac:dyDescent="0.25">
      <c r="M3517" s="49"/>
    </row>
    <row r="3518" spans="13:13" x14ac:dyDescent="0.25">
      <c r="M3518" s="49"/>
    </row>
    <row r="3519" spans="13:13" x14ac:dyDescent="0.25">
      <c r="M3519" s="49"/>
    </row>
    <row r="3520" spans="13:13" x14ac:dyDescent="0.25">
      <c r="M3520" s="49"/>
    </row>
    <row r="3521" spans="13:13" x14ac:dyDescent="0.25">
      <c r="M3521" s="49"/>
    </row>
    <row r="3522" spans="13:13" x14ac:dyDescent="0.25">
      <c r="M3522" s="49"/>
    </row>
    <row r="3523" spans="13:13" x14ac:dyDescent="0.25">
      <c r="M3523" s="49"/>
    </row>
    <row r="3524" spans="13:13" x14ac:dyDescent="0.25">
      <c r="M3524" s="49"/>
    </row>
    <row r="3525" spans="13:13" x14ac:dyDescent="0.25">
      <c r="M3525" s="49"/>
    </row>
    <row r="3526" spans="13:13" x14ac:dyDescent="0.25">
      <c r="M3526" s="49"/>
    </row>
    <row r="3527" spans="13:13" x14ac:dyDescent="0.25">
      <c r="M3527" s="49"/>
    </row>
    <row r="3528" spans="13:13" x14ac:dyDescent="0.25">
      <c r="M3528" s="49"/>
    </row>
    <row r="3529" spans="13:13" x14ac:dyDescent="0.25">
      <c r="M3529" s="49"/>
    </row>
    <row r="3530" spans="13:13" x14ac:dyDescent="0.25">
      <c r="M3530" s="49"/>
    </row>
    <row r="3531" spans="13:13" x14ac:dyDescent="0.25">
      <c r="M3531" s="49"/>
    </row>
    <row r="3532" spans="13:13" x14ac:dyDescent="0.25">
      <c r="M3532" s="49"/>
    </row>
    <row r="3533" spans="13:13" x14ac:dyDescent="0.25">
      <c r="M3533" s="49"/>
    </row>
    <row r="3534" spans="13:13" x14ac:dyDescent="0.25">
      <c r="M3534" s="49"/>
    </row>
    <row r="3535" spans="13:13" x14ac:dyDescent="0.25">
      <c r="M3535" s="49"/>
    </row>
    <row r="3536" spans="13:13" x14ac:dyDescent="0.25">
      <c r="M3536" s="49"/>
    </row>
    <row r="3537" spans="13:13" x14ac:dyDescent="0.25">
      <c r="M3537" s="49"/>
    </row>
    <row r="3538" spans="13:13" x14ac:dyDescent="0.25">
      <c r="M3538" s="49"/>
    </row>
    <row r="3539" spans="13:13" x14ac:dyDescent="0.25">
      <c r="M3539" s="49"/>
    </row>
    <row r="3540" spans="13:13" x14ac:dyDescent="0.25">
      <c r="M3540" s="49"/>
    </row>
    <row r="3541" spans="13:13" x14ac:dyDescent="0.25">
      <c r="M3541" s="49"/>
    </row>
    <row r="3542" spans="13:13" x14ac:dyDescent="0.25">
      <c r="M3542" s="49"/>
    </row>
    <row r="3543" spans="13:13" x14ac:dyDescent="0.25">
      <c r="M3543" s="49"/>
    </row>
    <row r="3544" spans="13:13" x14ac:dyDescent="0.25">
      <c r="M3544" s="49"/>
    </row>
    <row r="3545" spans="13:13" x14ac:dyDescent="0.25">
      <c r="M3545" s="49"/>
    </row>
    <row r="3546" spans="13:13" x14ac:dyDescent="0.25">
      <c r="M3546" s="49"/>
    </row>
    <row r="3547" spans="13:13" x14ac:dyDescent="0.25">
      <c r="M3547" s="49"/>
    </row>
    <row r="3548" spans="13:13" x14ac:dyDescent="0.25">
      <c r="M3548" s="49"/>
    </row>
    <row r="3549" spans="13:13" x14ac:dyDescent="0.25">
      <c r="M3549" s="49"/>
    </row>
    <row r="3550" spans="13:13" x14ac:dyDescent="0.25">
      <c r="M3550" s="49"/>
    </row>
    <row r="3551" spans="13:13" x14ac:dyDescent="0.25">
      <c r="M3551" s="49"/>
    </row>
    <row r="3552" spans="13:13" x14ac:dyDescent="0.25">
      <c r="M3552" s="49"/>
    </row>
    <row r="3553" spans="13:13" x14ac:dyDescent="0.25">
      <c r="M3553" s="49"/>
    </row>
    <row r="3554" spans="13:13" x14ac:dyDescent="0.25">
      <c r="M3554" s="49"/>
    </row>
    <row r="3555" spans="13:13" x14ac:dyDescent="0.25">
      <c r="M3555" s="49"/>
    </row>
    <row r="3556" spans="13:13" x14ac:dyDescent="0.25">
      <c r="M3556" s="49"/>
    </row>
    <row r="3557" spans="13:13" x14ac:dyDescent="0.25">
      <c r="M3557" s="49"/>
    </row>
    <row r="3558" spans="13:13" x14ac:dyDescent="0.25">
      <c r="M3558" s="49"/>
    </row>
    <row r="3559" spans="13:13" x14ac:dyDescent="0.25">
      <c r="M3559" s="49"/>
    </row>
    <row r="3560" spans="13:13" x14ac:dyDescent="0.25">
      <c r="M3560" s="49"/>
    </row>
    <row r="3561" spans="13:13" x14ac:dyDescent="0.25">
      <c r="M3561" s="49"/>
    </row>
    <row r="3562" spans="13:13" x14ac:dyDescent="0.25">
      <c r="M3562" s="49"/>
    </row>
    <row r="3563" spans="13:13" x14ac:dyDescent="0.25">
      <c r="M3563" s="49"/>
    </row>
    <row r="3564" spans="13:13" x14ac:dyDescent="0.25">
      <c r="M3564" s="49"/>
    </row>
    <row r="3565" spans="13:13" x14ac:dyDescent="0.25">
      <c r="M3565" s="49"/>
    </row>
    <row r="3566" spans="13:13" x14ac:dyDescent="0.25">
      <c r="M3566" s="49"/>
    </row>
    <row r="3567" spans="13:13" x14ac:dyDescent="0.25">
      <c r="M3567" s="49"/>
    </row>
    <row r="3568" spans="13:13" x14ac:dyDescent="0.25">
      <c r="M3568" s="49"/>
    </row>
    <row r="3569" spans="13:13" x14ac:dyDescent="0.25">
      <c r="M3569" s="49"/>
    </row>
    <row r="3570" spans="13:13" x14ac:dyDescent="0.25">
      <c r="M3570" s="49"/>
    </row>
    <row r="3571" spans="13:13" x14ac:dyDescent="0.25">
      <c r="M3571" s="49"/>
    </row>
    <row r="3572" spans="13:13" x14ac:dyDescent="0.25">
      <c r="M3572" s="49"/>
    </row>
    <row r="3573" spans="13:13" x14ac:dyDescent="0.25">
      <c r="M3573" s="49"/>
    </row>
    <row r="3574" spans="13:13" x14ac:dyDescent="0.25">
      <c r="M3574" s="49"/>
    </row>
    <row r="3575" spans="13:13" x14ac:dyDescent="0.25">
      <c r="M3575" s="49"/>
    </row>
    <row r="3576" spans="13:13" x14ac:dyDescent="0.25">
      <c r="M3576" s="49"/>
    </row>
    <row r="3577" spans="13:13" x14ac:dyDescent="0.25">
      <c r="M3577" s="49"/>
    </row>
    <row r="3578" spans="13:13" x14ac:dyDescent="0.25">
      <c r="M3578" s="49"/>
    </row>
    <row r="3579" spans="13:13" x14ac:dyDescent="0.25">
      <c r="M3579" s="49"/>
    </row>
    <row r="3580" spans="13:13" x14ac:dyDescent="0.25">
      <c r="M3580" s="49"/>
    </row>
    <row r="3581" spans="13:13" x14ac:dyDescent="0.25">
      <c r="M3581" s="49"/>
    </row>
    <row r="3582" spans="13:13" x14ac:dyDescent="0.25">
      <c r="M3582" s="49"/>
    </row>
    <row r="3583" spans="13:13" x14ac:dyDescent="0.25">
      <c r="M3583" s="49"/>
    </row>
    <row r="3584" spans="13:13" x14ac:dyDescent="0.25">
      <c r="M3584" s="49"/>
    </row>
    <row r="3585" spans="13:13" x14ac:dyDescent="0.25">
      <c r="M3585" s="49"/>
    </row>
    <row r="3586" spans="13:13" x14ac:dyDescent="0.25">
      <c r="M3586" s="49"/>
    </row>
    <row r="3587" spans="13:13" x14ac:dyDescent="0.25">
      <c r="M3587" s="49"/>
    </row>
    <row r="3588" spans="13:13" x14ac:dyDescent="0.25">
      <c r="M3588" s="49"/>
    </row>
    <row r="3589" spans="13:13" x14ac:dyDescent="0.25">
      <c r="M3589" s="49"/>
    </row>
    <row r="3590" spans="13:13" x14ac:dyDescent="0.25">
      <c r="M3590" s="49"/>
    </row>
    <row r="3591" spans="13:13" x14ac:dyDescent="0.25">
      <c r="M3591" s="49"/>
    </row>
    <row r="3592" spans="13:13" x14ac:dyDescent="0.25">
      <c r="M3592" s="49"/>
    </row>
    <row r="3593" spans="13:13" x14ac:dyDescent="0.25">
      <c r="M3593" s="49"/>
    </row>
    <row r="3594" spans="13:13" x14ac:dyDescent="0.25">
      <c r="M3594" s="49"/>
    </row>
    <row r="3595" spans="13:13" x14ac:dyDescent="0.25">
      <c r="M3595" s="49"/>
    </row>
    <row r="3596" spans="13:13" x14ac:dyDescent="0.25">
      <c r="M3596" s="49"/>
    </row>
    <row r="3597" spans="13:13" x14ac:dyDescent="0.25">
      <c r="M3597" s="49"/>
    </row>
    <row r="3598" spans="13:13" x14ac:dyDescent="0.25">
      <c r="M3598" s="49"/>
    </row>
    <row r="3599" spans="13:13" x14ac:dyDescent="0.25">
      <c r="M3599" s="49"/>
    </row>
    <row r="3600" spans="13:13" x14ac:dyDescent="0.25">
      <c r="M3600" s="49"/>
    </row>
    <row r="3601" spans="13:13" x14ac:dyDescent="0.25">
      <c r="M3601" s="49"/>
    </row>
    <row r="3602" spans="13:13" x14ac:dyDescent="0.25">
      <c r="M3602" s="49"/>
    </row>
    <row r="3603" spans="13:13" x14ac:dyDescent="0.25">
      <c r="M3603" s="49"/>
    </row>
    <row r="3604" spans="13:13" x14ac:dyDescent="0.25">
      <c r="M3604" s="49"/>
    </row>
    <row r="3605" spans="13:13" x14ac:dyDescent="0.25">
      <c r="M3605" s="49"/>
    </row>
    <row r="3606" spans="13:13" x14ac:dyDescent="0.25">
      <c r="M3606" s="49"/>
    </row>
    <row r="3607" spans="13:13" x14ac:dyDescent="0.25">
      <c r="M3607" s="49"/>
    </row>
    <row r="3608" spans="13:13" x14ac:dyDescent="0.25">
      <c r="M3608" s="49"/>
    </row>
    <row r="3609" spans="13:13" x14ac:dyDescent="0.25">
      <c r="M3609" s="49"/>
    </row>
    <row r="3610" spans="13:13" x14ac:dyDescent="0.25">
      <c r="M3610" s="49"/>
    </row>
    <row r="3611" spans="13:13" x14ac:dyDescent="0.25">
      <c r="M3611" s="49"/>
    </row>
    <row r="3612" spans="13:13" x14ac:dyDescent="0.25">
      <c r="M3612" s="49"/>
    </row>
    <row r="3613" spans="13:13" x14ac:dyDescent="0.25">
      <c r="M3613" s="49"/>
    </row>
    <row r="3614" spans="13:13" x14ac:dyDescent="0.25">
      <c r="M3614" s="49"/>
    </row>
    <row r="3615" spans="13:13" x14ac:dyDescent="0.25">
      <c r="M3615" s="49"/>
    </row>
    <row r="3616" spans="13:13" x14ac:dyDescent="0.25">
      <c r="M3616" s="49"/>
    </row>
    <row r="3617" spans="13:13" x14ac:dyDescent="0.25">
      <c r="M3617" s="49"/>
    </row>
    <row r="3618" spans="13:13" x14ac:dyDescent="0.25">
      <c r="M3618" s="49"/>
    </row>
    <row r="3619" spans="13:13" x14ac:dyDescent="0.25">
      <c r="M3619" s="49"/>
    </row>
    <row r="3620" spans="13:13" x14ac:dyDescent="0.25">
      <c r="M3620" s="49"/>
    </row>
    <row r="3621" spans="13:13" x14ac:dyDescent="0.25">
      <c r="M3621" s="49"/>
    </row>
    <row r="3622" spans="13:13" x14ac:dyDescent="0.25">
      <c r="M3622" s="49"/>
    </row>
    <row r="3623" spans="13:13" x14ac:dyDescent="0.25">
      <c r="M3623" s="49"/>
    </row>
    <row r="3624" spans="13:13" x14ac:dyDescent="0.25">
      <c r="M3624" s="49"/>
    </row>
    <row r="3625" spans="13:13" x14ac:dyDescent="0.25">
      <c r="M3625" s="49"/>
    </row>
    <row r="3626" spans="13:13" x14ac:dyDescent="0.25">
      <c r="M3626" s="49"/>
    </row>
    <row r="3627" spans="13:13" x14ac:dyDescent="0.25">
      <c r="M3627" s="49"/>
    </row>
    <row r="3628" spans="13:13" x14ac:dyDescent="0.25">
      <c r="M3628" s="49"/>
    </row>
    <row r="3629" spans="13:13" x14ac:dyDescent="0.25">
      <c r="M3629" s="49"/>
    </row>
    <row r="3630" spans="13:13" x14ac:dyDescent="0.25">
      <c r="M3630" s="49"/>
    </row>
    <row r="3631" spans="13:13" x14ac:dyDescent="0.25">
      <c r="M3631" s="49"/>
    </row>
    <row r="3632" spans="13:13" x14ac:dyDescent="0.25">
      <c r="M3632" s="49"/>
    </row>
    <row r="3633" spans="13:13" x14ac:dyDescent="0.25">
      <c r="M3633" s="49"/>
    </row>
    <row r="3634" spans="13:13" x14ac:dyDescent="0.25">
      <c r="M3634" s="49"/>
    </row>
    <row r="3635" spans="13:13" x14ac:dyDescent="0.25">
      <c r="M3635" s="49"/>
    </row>
    <row r="3636" spans="13:13" x14ac:dyDescent="0.25">
      <c r="M3636" s="49"/>
    </row>
    <row r="3637" spans="13:13" x14ac:dyDescent="0.25">
      <c r="M3637" s="49"/>
    </row>
    <row r="3638" spans="13:13" x14ac:dyDescent="0.25">
      <c r="M3638" s="49"/>
    </row>
    <row r="3639" spans="13:13" x14ac:dyDescent="0.25">
      <c r="M3639" s="49"/>
    </row>
    <row r="3640" spans="13:13" x14ac:dyDescent="0.25">
      <c r="M3640" s="49"/>
    </row>
    <row r="3641" spans="13:13" x14ac:dyDescent="0.25">
      <c r="M3641" s="49"/>
    </row>
    <row r="3642" spans="13:13" x14ac:dyDescent="0.25">
      <c r="M3642" s="49"/>
    </row>
    <row r="3643" spans="13:13" x14ac:dyDescent="0.25">
      <c r="M3643" s="49"/>
    </row>
    <row r="3644" spans="13:13" x14ac:dyDescent="0.25">
      <c r="M3644" s="49"/>
    </row>
    <row r="3645" spans="13:13" x14ac:dyDescent="0.25">
      <c r="M3645" s="49"/>
    </row>
    <row r="3646" spans="13:13" x14ac:dyDescent="0.25">
      <c r="M3646" s="49"/>
    </row>
    <row r="3647" spans="13:13" x14ac:dyDescent="0.25">
      <c r="M3647" s="49"/>
    </row>
    <row r="3648" spans="13:13" x14ac:dyDescent="0.25">
      <c r="M3648" s="49"/>
    </row>
    <row r="3649" spans="13:13" x14ac:dyDescent="0.25">
      <c r="M3649" s="49"/>
    </row>
    <row r="3650" spans="13:13" x14ac:dyDescent="0.25">
      <c r="M3650" s="49"/>
    </row>
    <row r="3651" spans="13:13" x14ac:dyDescent="0.25">
      <c r="M3651" s="49"/>
    </row>
    <row r="3652" spans="13:13" x14ac:dyDescent="0.25">
      <c r="M3652" s="49"/>
    </row>
    <row r="3653" spans="13:13" x14ac:dyDescent="0.25">
      <c r="M3653" s="49"/>
    </row>
    <row r="3654" spans="13:13" x14ac:dyDescent="0.25">
      <c r="M3654" s="49"/>
    </row>
    <row r="3655" spans="13:13" x14ac:dyDescent="0.25">
      <c r="M3655" s="49"/>
    </row>
    <row r="3656" spans="13:13" x14ac:dyDescent="0.25">
      <c r="M3656" s="49"/>
    </row>
    <row r="3657" spans="13:13" x14ac:dyDescent="0.25">
      <c r="M3657" s="49"/>
    </row>
    <row r="3658" spans="13:13" x14ac:dyDescent="0.25">
      <c r="M3658" s="49"/>
    </row>
    <row r="3659" spans="13:13" x14ac:dyDescent="0.25">
      <c r="M3659" s="49"/>
    </row>
    <row r="3660" spans="13:13" x14ac:dyDescent="0.25">
      <c r="M3660" s="49"/>
    </row>
    <row r="3661" spans="13:13" x14ac:dyDescent="0.25">
      <c r="M3661" s="49"/>
    </row>
    <row r="3662" spans="13:13" x14ac:dyDescent="0.25">
      <c r="M3662" s="49"/>
    </row>
    <row r="3663" spans="13:13" x14ac:dyDescent="0.25">
      <c r="M3663" s="49"/>
    </row>
    <row r="3664" spans="13:13" x14ac:dyDescent="0.25">
      <c r="M3664" s="49"/>
    </row>
    <row r="3665" spans="13:13" x14ac:dyDescent="0.25">
      <c r="M3665" s="49"/>
    </row>
    <row r="3666" spans="13:13" x14ac:dyDescent="0.25">
      <c r="M3666" s="49"/>
    </row>
    <row r="3667" spans="13:13" x14ac:dyDescent="0.25">
      <c r="M3667" s="49"/>
    </row>
    <row r="3668" spans="13:13" x14ac:dyDescent="0.25">
      <c r="M3668" s="49"/>
    </row>
    <row r="3669" spans="13:13" x14ac:dyDescent="0.25">
      <c r="M3669" s="49"/>
    </row>
    <row r="3670" spans="13:13" x14ac:dyDescent="0.25">
      <c r="M3670" s="49"/>
    </row>
    <row r="3671" spans="13:13" x14ac:dyDescent="0.25">
      <c r="M3671" s="49"/>
    </row>
    <row r="3672" spans="13:13" x14ac:dyDescent="0.25">
      <c r="M3672" s="49"/>
    </row>
    <row r="3673" spans="13:13" x14ac:dyDescent="0.25">
      <c r="M3673" s="49"/>
    </row>
    <row r="3674" spans="13:13" x14ac:dyDescent="0.25">
      <c r="M3674" s="49"/>
    </row>
    <row r="3675" spans="13:13" x14ac:dyDescent="0.25">
      <c r="M3675" s="49"/>
    </row>
    <row r="3676" spans="13:13" x14ac:dyDescent="0.25">
      <c r="M3676" s="49"/>
    </row>
    <row r="3677" spans="13:13" x14ac:dyDescent="0.25">
      <c r="M3677" s="49"/>
    </row>
    <row r="3678" spans="13:13" x14ac:dyDescent="0.25">
      <c r="M3678" s="49"/>
    </row>
    <row r="3679" spans="13:13" x14ac:dyDescent="0.25">
      <c r="M3679" s="49"/>
    </row>
    <row r="3680" spans="13:13" x14ac:dyDescent="0.25">
      <c r="M3680" s="49"/>
    </row>
    <row r="3681" spans="13:13" x14ac:dyDescent="0.25">
      <c r="M3681" s="49"/>
    </row>
    <row r="3682" spans="13:13" x14ac:dyDescent="0.25">
      <c r="M3682" s="49"/>
    </row>
    <row r="3683" spans="13:13" x14ac:dyDescent="0.25">
      <c r="M3683" s="49"/>
    </row>
    <row r="3684" spans="13:13" x14ac:dyDescent="0.25">
      <c r="M3684" s="49"/>
    </row>
    <row r="3685" spans="13:13" x14ac:dyDescent="0.25">
      <c r="M3685" s="49"/>
    </row>
    <row r="3686" spans="13:13" x14ac:dyDescent="0.25">
      <c r="M3686" s="49"/>
    </row>
    <row r="3687" spans="13:13" x14ac:dyDescent="0.25">
      <c r="M3687" s="49"/>
    </row>
    <row r="3688" spans="13:13" x14ac:dyDescent="0.25">
      <c r="M3688" s="49"/>
    </row>
    <row r="3689" spans="13:13" x14ac:dyDescent="0.25">
      <c r="M3689" s="49"/>
    </row>
    <row r="3690" spans="13:13" x14ac:dyDescent="0.25">
      <c r="M3690" s="49"/>
    </row>
    <row r="3691" spans="13:13" x14ac:dyDescent="0.25">
      <c r="M3691" s="49"/>
    </row>
    <row r="3692" spans="13:13" x14ac:dyDescent="0.25">
      <c r="M3692" s="49"/>
    </row>
    <row r="3693" spans="13:13" x14ac:dyDescent="0.25">
      <c r="M3693" s="49"/>
    </row>
    <row r="3694" spans="13:13" x14ac:dyDescent="0.25">
      <c r="M3694" s="49"/>
    </row>
    <row r="3695" spans="13:13" x14ac:dyDescent="0.25">
      <c r="M3695" s="49"/>
    </row>
    <row r="3696" spans="13:13" x14ac:dyDescent="0.25">
      <c r="M3696" s="49"/>
    </row>
    <row r="3697" spans="13:13" x14ac:dyDescent="0.25">
      <c r="M3697" s="49"/>
    </row>
    <row r="3698" spans="13:13" x14ac:dyDescent="0.25">
      <c r="M3698" s="49"/>
    </row>
    <row r="3699" spans="13:13" x14ac:dyDescent="0.25">
      <c r="M3699" s="49"/>
    </row>
    <row r="3700" spans="13:13" x14ac:dyDescent="0.25">
      <c r="M3700" s="49"/>
    </row>
    <row r="3701" spans="13:13" x14ac:dyDescent="0.25">
      <c r="M3701" s="49"/>
    </row>
    <row r="3702" spans="13:13" x14ac:dyDescent="0.25">
      <c r="M3702" s="49"/>
    </row>
    <row r="3703" spans="13:13" x14ac:dyDescent="0.25">
      <c r="M3703" s="49"/>
    </row>
    <row r="3704" spans="13:13" x14ac:dyDescent="0.25">
      <c r="M3704" s="49"/>
    </row>
    <row r="3705" spans="13:13" x14ac:dyDescent="0.25">
      <c r="M3705" s="49"/>
    </row>
    <row r="3706" spans="13:13" x14ac:dyDescent="0.25">
      <c r="M3706" s="49"/>
    </row>
    <row r="3707" spans="13:13" x14ac:dyDescent="0.25">
      <c r="M3707" s="49"/>
    </row>
    <row r="3708" spans="13:13" x14ac:dyDescent="0.25">
      <c r="M3708" s="49"/>
    </row>
    <row r="3709" spans="13:13" x14ac:dyDescent="0.25">
      <c r="M3709" s="49"/>
    </row>
    <row r="3710" spans="13:13" x14ac:dyDescent="0.25">
      <c r="M3710" s="49"/>
    </row>
    <row r="3711" spans="13:13" x14ac:dyDescent="0.25">
      <c r="M3711" s="49"/>
    </row>
    <row r="3712" spans="13:13" x14ac:dyDescent="0.25">
      <c r="M3712" s="49"/>
    </row>
    <row r="3713" spans="13:13" x14ac:dyDescent="0.25">
      <c r="M3713" s="49"/>
    </row>
    <row r="3714" spans="13:13" x14ac:dyDescent="0.25">
      <c r="M3714" s="49"/>
    </row>
    <row r="3715" spans="13:13" x14ac:dyDescent="0.25">
      <c r="M3715" s="49"/>
    </row>
    <row r="3716" spans="13:13" x14ac:dyDescent="0.25">
      <c r="M3716" s="49"/>
    </row>
    <row r="3717" spans="13:13" x14ac:dyDescent="0.25">
      <c r="M3717" s="49"/>
    </row>
    <row r="3718" spans="13:13" x14ac:dyDescent="0.25">
      <c r="M3718" s="49"/>
    </row>
    <row r="3719" spans="13:13" x14ac:dyDescent="0.25">
      <c r="M3719" s="49"/>
    </row>
    <row r="3720" spans="13:13" x14ac:dyDescent="0.25">
      <c r="M3720" s="49"/>
    </row>
    <row r="3721" spans="13:13" x14ac:dyDescent="0.25">
      <c r="M3721" s="49"/>
    </row>
    <row r="3722" spans="13:13" x14ac:dyDescent="0.25">
      <c r="M3722" s="49"/>
    </row>
    <row r="3723" spans="13:13" x14ac:dyDescent="0.25">
      <c r="M3723" s="49"/>
    </row>
    <row r="3724" spans="13:13" x14ac:dyDescent="0.25">
      <c r="M3724" s="49"/>
    </row>
    <row r="3725" spans="13:13" x14ac:dyDescent="0.25">
      <c r="M3725" s="49"/>
    </row>
    <row r="3726" spans="13:13" x14ac:dyDescent="0.25">
      <c r="M3726" s="49"/>
    </row>
    <row r="3727" spans="13:13" x14ac:dyDescent="0.25">
      <c r="M3727" s="49"/>
    </row>
    <row r="3728" spans="13:13" x14ac:dyDescent="0.25">
      <c r="M3728" s="49"/>
    </row>
    <row r="3729" spans="13:13" x14ac:dyDescent="0.25">
      <c r="M3729" s="49"/>
    </row>
    <row r="3730" spans="13:13" x14ac:dyDescent="0.25">
      <c r="M3730" s="49"/>
    </row>
    <row r="3731" spans="13:13" x14ac:dyDescent="0.25">
      <c r="M3731" s="49"/>
    </row>
    <row r="3732" spans="13:13" x14ac:dyDescent="0.25">
      <c r="M3732" s="49"/>
    </row>
    <row r="3733" spans="13:13" x14ac:dyDescent="0.25">
      <c r="M3733" s="49"/>
    </row>
    <row r="3734" spans="13:13" x14ac:dyDescent="0.25">
      <c r="M3734" s="49"/>
    </row>
    <row r="3735" spans="13:13" x14ac:dyDescent="0.25">
      <c r="M3735" s="49"/>
    </row>
    <row r="3736" spans="13:13" x14ac:dyDescent="0.25">
      <c r="M3736" s="49"/>
    </row>
    <row r="3737" spans="13:13" x14ac:dyDescent="0.25">
      <c r="M3737" s="49"/>
    </row>
    <row r="3738" spans="13:13" x14ac:dyDescent="0.25">
      <c r="M3738" s="49"/>
    </row>
    <row r="3739" spans="13:13" x14ac:dyDescent="0.25">
      <c r="M3739" s="49"/>
    </row>
    <row r="3740" spans="13:13" x14ac:dyDescent="0.25">
      <c r="M3740" s="49"/>
    </row>
    <row r="3741" spans="13:13" x14ac:dyDescent="0.25">
      <c r="M3741" s="49"/>
    </row>
    <row r="3742" spans="13:13" x14ac:dyDescent="0.25">
      <c r="M3742" s="49"/>
    </row>
    <row r="3743" spans="13:13" x14ac:dyDescent="0.25">
      <c r="M3743" s="49"/>
    </row>
    <row r="3744" spans="13:13" x14ac:dyDescent="0.25">
      <c r="M3744" s="49"/>
    </row>
    <row r="3745" spans="13:13" x14ac:dyDescent="0.25">
      <c r="M3745" s="49"/>
    </row>
    <row r="3746" spans="13:13" x14ac:dyDescent="0.25">
      <c r="M3746" s="49"/>
    </row>
    <row r="3747" spans="13:13" x14ac:dyDescent="0.25">
      <c r="M3747" s="49"/>
    </row>
    <row r="3748" spans="13:13" x14ac:dyDescent="0.25">
      <c r="M3748" s="49"/>
    </row>
    <row r="3749" spans="13:13" x14ac:dyDescent="0.25">
      <c r="M3749" s="49"/>
    </row>
    <row r="3750" spans="13:13" x14ac:dyDescent="0.25">
      <c r="M3750" s="49"/>
    </row>
    <row r="3751" spans="13:13" x14ac:dyDescent="0.25">
      <c r="M3751" s="49"/>
    </row>
    <row r="3752" spans="13:13" x14ac:dyDescent="0.25">
      <c r="M3752" s="49"/>
    </row>
    <row r="3753" spans="13:13" x14ac:dyDescent="0.25">
      <c r="M3753" s="49"/>
    </row>
    <row r="3754" spans="13:13" x14ac:dyDescent="0.25">
      <c r="M3754" s="49"/>
    </row>
    <row r="3755" spans="13:13" x14ac:dyDescent="0.25">
      <c r="M3755" s="49"/>
    </row>
    <row r="3756" spans="13:13" x14ac:dyDescent="0.25">
      <c r="M3756" s="49"/>
    </row>
    <row r="3757" spans="13:13" x14ac:dyDescent="0.25">
      <c r="M3757" s="49"/>
    </row>
    <row r="3758" spans="13:13" x14ac:dyDescent="0.25">
      <c r="M3758" s="49"/>
    </row>
    <row r="3759" spans="13:13" x14ac:dyDescent="0.25">
      <c r="M3759" s="49"/>
    </row>
    <row r="3760" spans="13:13" x14ac:dyDescent="0.25">
      <c r="M3760" s="49"/>
    </row>
    <row r="3761" spans="13:13" x14ac:dyDescent="0.25">
      <c r="M3761" s="49"/>
    </row>
    <row r="3762" spans="13:13" x14ac:dyDescent="0.25">
      <c r="M3762" s="49"/>
    </row>
    <row r="3763" spans="13:13" x14ac:dyDescent="0.25">
      <c r="M3763" s="49"/>
    </row>
    <row r="3764" spans="13:13" x14ac:dyDescent="0.25">
      <c r="M3764" s="49"/>
    </row>
    <row r="3765" spans="13:13" x14ac:dyDescent="0.25">
      <c r="M3765" s="49"/>
    </row>
    <row r="3766" spans="13:13" x14ac:dyDescent="0.25">
      <c r="M3766" s="49"/>
    </row>
    <row r="3767" spans="13:13" x14ac:dyDescent="0.25">
      <c r="M3767" s="49"/>
    </row>
    <row r="3768" spans="13:13" x14ac:dyDescent="0.25">
      <c r="M3768" s="49"/>
    </row>
    <row r="3769" spans="13:13" x14ac:dyDescent="0.25">
      <c r="M3769" s="49"/>
    </row>
    <row r="3770" spans="13:13" x14ac:dyDescent="0.25">
      <c r="M3770" s="49"/>
    </row>
    <row r="3771" spans="13:13" x14ac:dyDescent="0.25">
      <c r="M3771" s="49"/>
    </row>
    <row r="3772" spans="13:13" x14ac:dyDescent="0.25">
      <c r="M3772" s="49"/>
    </row>
    <row r="3773" spans="13:13" x14ac:dyDescent="0.25">
      <c r="M3773" s="49"/>
    </row>
    <row r="3774" spans="13:13" x14ac:dyDescent="0.25">
      <c r="M3774" s="49"/>
    </row>
    <row r="3775" spans="13:13" x14ac:dyDescent="0.25">
      <c r="M3775" s="49"/>
    </row>
    <row r="3776" spans="13:13" x14ac:dyDescent="0.25">
      <c r="M3776" s="49"/>
    </row>
    <row r="3777" spans="13:13" x14ac:dyDescent="0.25">
      <c r="M3777" s="49"/>
    </row>
    <row r="3778" spans="13:13" x14ac:dyDescent="0.25">
      <c r="M3778" s="49"/>
    </row>
    <row r="3779" spans="13:13" x14ac:dyDescent="0.25">
      <c r="M3779" s="49"/>
    </row>
    <row r="3780" spans="13:13" x14ac:dyDescent="0.25">
      <c r="M3780" s="49"/>
    </row>
    <row r="3781" spans="13:13" x14ac:dyDescent="0.25">
      <c r="M3781" s="49"/>
    </row>
    <row r="3782" spans="13:13" x14ac:dyDescent="0.25">
      <c r="M3782" s="49"/>
    </row>
    <row r="3783" spans="13:13" x14ac:dyDescent="0.25">
      <c r="M3783" s="49"/>
    </row>
    <row r="3784" spans="13:13" x14ac:dyDescent="0.25">
      <c r="M3784" s="49"/>
    </row>
    <row r="3785" spans="13:13" x14ac:dyDescent="0.25">
      <c r="M3785" s="49"/>
    </row>
    <row r="3786" spans="13:13" x14ac:dyDescent="0.25">
      <c r="M3786" s="49"/>
    </row>
    <row r="3787" spans="13:13" x14ac:dyDescent="0.25">
      <c r="M3787" s="49"/>
    </row>
    <row r="3788" spans="13:13" x14ac:dyDescent="0.25">
      <c r="M3788" s="49"/>
    </row>
    <row r="3789" spans="13:13" x14ac:dyDescent="0.25">
      <c r="M3789" s="49"/>
    </row>
    <row r="3790" spans="13:13" x14ac:dyDescent="0.25">
      <c r="M3790" s="49"/>
    </row>
    <row r="3791" spans="13:13" x14ac:dyDescent="0.25">
      <c r="M3791" s="49"/>
    </row>
    <row r="3792" spans="13:13" x14ac:dyDescent="0.25">
      <c r="M3792" s="49"/>
    </row>
    <row r="3793" spans="13:13" x14ac:dyDescent="0.25">
      <c r="M3793" s="49"/>
    </row>
    <row r="3794" spans="13:13" x14ac:dyDescent="0.25">
      <c r="M3794" s="49"/>
    </row>
    <row r="3795" spans="13:13" x14ac:dyDescent="0.25">
      <c r="M3795" s="49"/>
    </row>
    <row r="3796" spans="13:13" x14ac:dyDescent="0.25">
      <c r="M3796" s="49"/>
    </row>
    <row r="3797" spans="13:13" x14ac:dyDescent="0.25">
      <c r="M3797" s="49"/>
    </row>
    <row r="3798" spans="13:13" x14ac:dyDescent="0.25">
      <c r="M3798" s="49"/>
    </row>
    <row r="3799" spans="13:13" x14ac:dyDescent="0.25">
      <c r="M3799" s="49"/>
    </row>
    <row r="3800" spans="13:13" x14ac:dyDescent="0.25">
      <c r="M3800" s="49"/>
    </row>
    <row r="3801" spans="13:13" x14ac:dyDescent="0.25">
      <c r="M3801" s="49"/>
    </row>
    <row r="3802" spans="13:13" x14ac:dyDescent="0.25">
      <c r="M3802" s="49"/>
    </row>
    <row r="3803" spans="13:13" x14ac:dyDescent="0.25">
      <c r="M3803" s="49"/>
    </row>
    <row r="3804" spans="13:13" x14ac:dyDescent="0.25">
      <c r="M3804" s="49"/>
    </row>
    <row r="3805" spans="13:13" x14ac:dyDescent="0.25">
      <c r="M3805" s="49"/>
    </row>
    <row r="3806" spans="13:13" x14ac:dyDescent="0.25">
      <c r="M3806" s="49"/>
    </row>
    <row r="3807" spans="13:13" x14ac:dyDescent="0.25">
      <c r="M3807" s="49"/>
    </row>
    <row r="3808" spans="13:13" x14ac:dyDescent="0.25">
      <c r="M3808" s="49"/>
    </row>
    <row r="3809" spans="13:13" x14ac:dyDescent="0.25">
      <c r="M3809" s="49"/>
    </row>
    <row r="3810" spans="13:13" x14ac:dyDescent="0.25">
      <c r="M3810" s="49"/>
    </row>
    <row r="3811" spans="13:13" x14ac:dyDescent="0.25">
      <c r="M3811" s="49"/>
    </row>
    <row r="3812" spans="13:13" x14ac:dyDescent="0.25">
      <c r="M3812" s="49"/>
    </row>
    <row r="3813" spans="13:13" x14ac:dyDescent="0.25">
      <c r="M3813" s="49"/>
    </row>
    <row r="3814" spans="13:13" x14ac:dyDescent="0.25">
      <c r="M3814" s="49"/>
    </row>
    <row r="3815" spans="13:13" x14ac:dyDescent="0.25">
      <c r="M3815" s="49"/>
    </row>
    <row r="3816" spans="13:13" x14ac:dyDescent="0.25">
      <c r="M3816" s="49"/>
    </row>
    <row r="3817" spans="13:13" x14ac:dyDescent="0.25">
      <c r="M3817" s="49"/>
    </row>
    <row r="3818" spans="13:13" x14ac:dyDescent="0.25">
      <c r="M3818" s="49"/>
    </row>
    <row r="3819" spans="13:13" x14ac:dyDescent="0.25">
      <c r="M3819" s="49"/>
    </row>
    <row r="3820" spans="13:13" x14ac:dyDescent="0.25">
      <c r="M3820" s="49"/>
    </row>
    <row r="3821" spans="13:13" x14ac:dyDescent="0.25">
      <c r="M3821" s="49"/>
    </row>
    <row r="3822" spans="13:13" x14ac:dyDescent="0.25">
      <c r="M3822" s="49"/>
    </row>
    <row r="3823" spans="13:13" x14ac:dyDescent="0.25">
      <c r="M3823" s="49"/>
    </row>
    <row r="3824" spans="13:13" x14ac:dyDescent="0.25">
      <c r="M3824" s="49"/>
    </row>
    <row r="3825" spans="13:13" x14ac:dyDescent="0.25">
      <c r="M3825" s="49"/>
    </row>
    <row r="3826" spans="13:13" x14ac:dyDescent="0.25">
      <c r="M3826" s="49"/>
    </row>
    <row r="3827" spans="13:13" x14ac:dyDescent="0.25">
      <c r="M3827" s="49"/>
    </row>
    <row r="3828" spans="13:13" x14ac:dyDescent="0.25">
      <c r="M3828" s="49"/>
    </row>
    <row r="3829" spans="13:13" x14ac:dyDescent="0.25">
      <c r="M3829" s="49"/>
    </row>
    <row r="3830" spans="13:13" x14ac:dyDescent="0.25">
      <c r="M3830" s="49"/>
    </row>
    <row r="3831" spans="13:13" x14ac:dyDescent="0.25">
      <c r="M3831" s="49"/>
    </row>
    <row r="3832" spans="13:13" x14ac:dyDescent="0.25">
      <c r="M3832" s="49"/>
    </row>
    <row r="3833" spans="13:13" x14ac:dyDescent="0.25">
      <c r="M3833" s="49"/>
    </row>
    <row r="3834" spans="13:13" x14ac:dyDescent="0.25">
      <c r="M3834" s="49"/>
    </row>
    <row r="3835" spans="13:13" x14ac:dyDescent="0.25">
      <c r="M3835" s="49"/>
    </row>
    <row r="3836" spans="13:13" x14ac:dyDescent="0.25">
      <c r="M3836" s="49"/>
    </row>
    <row r="3837" spans="13:13" x14ac:dyDescent="0.25">
      <c r="M3837" s="49"/>
    </row>
    <row r="3838" spans="13:13" x14ac:dyDescent="0.25">
      <c r="M3838" s="49"/>
    </row>
    <row r="3839" spans="13:13" x14ac:dyDescent="0.25">
      <c r="M3839" s="49"/>
    </row>
    <row r="3840" spans="13:13" x14ac:dyDescent="0.25">
      <c r="M3840" s="49"/>
    </row>
    <row r="3841" spans="9:13" x14ac:dyDescent="0.25">
      <c r="M3841" s="49"/>
    </row>
    <row r="3842" spans="9:13" x14ac:dyDescent="0.25">
      <c r="M3842" s="49"/>
    </row>
    <row r="3843" spans="9:13" x14ac:dyDescent="0.25">
      <c r="M3843" s="49"/>
    </row>
    <row r="3844" spans="9:13" x14ac:dyDescent="0.25">
      <c r="M3844" s="49"/>
    </row>
    <row r="3845" spans="9:13" x14ac:dyDescent="0.25">
      <c r="M3845" s="49"/>
    </row>
    <row r="3846" spans="9:13" x14ac:dyDescent="0.25">
      <c r="M3846" s="49"/>
    </row>
    <row r="3847" spans="9:13" x14ac:dyDescent="0.25">
      <c r="M3847" s="49"/>
    </row>
    <row r="3848" spans="9:13" x14ac:dyDescent="0.25">
      <c r="M3848" s="49"/>
    </row>
    <row r="3849" spans="9:13" x14ac:dyDescent="0.25">
      <c r="I3849" s="14"/>
      <c r="M3849" s="49"/>
    </row>
    <row r="3850" spans="9:13" x14ac:dyDescent="0.25">
      <c r="I3850" s="14"/>
      <c r="M3850" s="49"/>
    </row>
    <row r="3851" spans="9:13" x14ac:dyDescent="0.25">
      <c r="I3851" s="14"/>
      <c r="M3851" s="49"/>
    </row>
    <row r="3852" spans="9:13" x14ac:dyDescent="0.25">
      <c r="I3852" s="14"/>
      <c r="M3852" s="49"/>
    </row>
    <row r="3853" spans="9:13" x14ac:dyDescent="0.25">
      <c r="I3853" s="14"/>
      <c r="M3853" s="49"/>
    </row>
    <row r="3854" spans="9:13" x14ac:dyDescent="0.25">
      <c r="I3854" s="14"/>
      <c r="M3854" s="49"/>
    </row>
    <row r="3855" spans="9:13" x14ac:dyDescent="0.25">
      <c r="I3855" s="14"/>
      <c r="M3855" s="49"/>
    </row>
    <row r="3856" spans="9:13" x14ac:dyDescent="0.25">
      <c r="I3856" s="14"/>
      <c r="M3856" s="49"/>
    </row>
    <row r="3857" spans="9:13" x14ac:dyDescent="0.25">
      <c r="I3857" s="14"/>
      <c r="M3857" s="49"/>
    </row>
    <row r="3858" spans="9:13" x14ac:dyDescent="0.25">
      <c r="I3858" s="14"/>
      <c r="M3858" s="49"/>
    </row>
    <row r="3859" spans="9:13" x14ac:dyDescent="0.25">
      <c r="I3859" s="14"/>
      <c r="M3859" s="49"/>
    </row>
    <row r="3860" spans="9:13" x14ac:dyDescent="0.25">
      <c r="I3860" s="14"/>
      <c r="M3860" s="49"/>
    </row>
    <row r="3861" spans="9:13" x14ac:dyDescent="0.25">
      <c r="I3861" s="14"/>
      <c r="M3861" s="49"/>
    </row>
    <row r="3862" spans="9:13" x14ac:dyDescent="0.25">
      <c r="I3862" s="14"/>
      <c r="M3862" s="49"/>
    </row>
    <row r="3863" spans="9:13" x14ac:dyDescent="0.25">
      <c r="I3863" s="14"/>
      <c r="M3863" s="49"/>
    </row>
    <row r="3864" spans="9:13" x14ac:dyDescent="0.25">
      <c r="I3864" s="14"/>
      <c r="M3864" s="49"/>
    </row>
    <row r="3865" spans="9:13" x14ac:dyDescent="0.25">
      <c r="I3865" s="14"/>
      <c r="M3865" s="49"/>
    </row>
    <row r="3866" spans="9:13" x14ac:dyDescent="0.25">
      <c r="I3866" s="14"/>
      <c r="M3866" s="49"/>
    </row>
    <row r="3867" spans="9:13" x14ac:dyDescent="0.25">
      <c r="I3867" s="14"/>
      <c r="M3867" s="49"/>
    </row>
    <row r="3868" spans="9:13" x14ac:dyDescent="0.25">
      <c r="I3868" s="14"/>
      <c r="M3868" s="49"/>
    </row>
    <row r="3869" spans="9:13" x14ac:dyDescent="0.25">
      <c r="I3869" s="14"/>
      <c r="M3869" s="49"/>
    </row>
    <row r="3870" spans="9:13" x14ac:dyDescent="0.25">
      <c r="I3870" s="14"/>
      <c r="M3870" s="49"/>
    </row>
    <row r="3871" spans="9:13" x14ac:dyDescent="0.25">
      <c r="I3871" s="14"/>
      <c r="M3871" s="49"/>
    </row>
    <row r="3872" spans="9:13" x14ac:dyDescent="0.25">
      <c r="I3872" s="14"/>
      <c r="M3872" s="49"/>
    </row>
    <row r="3873" spans="9:13" x14ac:dyDescent="0.25">
      <c r="I3873" s="14"/>
      <c r="M3873" s="49"/>
    </row>
    <row r="3874" spans="9:13" x14ac:dyDescent="0.25">
      <c r="I3874" s="14"/>
      <c r="M3874" s="49"/>
    </row>
    <row r="3875" spans="9:13" x14ac:dyDescent="0.25">
      <c r="I3875" s="14"/>
      <c r="M3875" s="49"/>
    </row>
    <row r="3876" spans="9:13" x14ac:dyDescent="0.25">
      <c r="I3876" s="14"/>
      <c r="M3876" s="49"/>
    </row>
    <row r="3877" spans="9:13" x14ac:dyDescent="0.25">
      <c r="I3877" s="14"/>
      <c r="M3877" s="49"/>
    </row>
    <row r="3878" spans="9:13" x14ac:dyDescent="0.25">
      <c r="I3878" s="14"/>
      <c r="M3878" s="49"/>
    </row>
    <row r="3879" spans="9:13" x14ac:dyDescent="0.25">
      <c r="I3879" s="14"/>
      <c r="M3879" s="49"/>
    </row>
    <row r="3880" spans="9:13" x14ac:dyDescent="0.25">
      <c r="I3880" s="14"/>
      <c r="M3880" s="49"/>
    </row>
    <row r="3881" spans="9:13" x14ac:dyDescent="0.25">
      <c r="I3881" s="14"/>
      <c r="M3881" s="49"/>
    </row>
    <row r="3882" spans="9:13" x14ac:dyDescent="0.25">
      <c r="I3882" s="14"/>
      <c r="M3882" s="49"/>
    </row>
    <row r="3883" spans="9:13" x14ac:dyDescent="0.25">
      <c r="I3883" s="14"/>
      <c r="M3883" s="49"/>
    </row>
    <row r="3884" spans="9:13" x14ac:dyDescent="0.25">
      <c r="I3884" s="14"/>
      <c r="M3884" s="49"/>
    </row>
    <row r="3885" spans="9:13" x14ac:dyDescent="0.25">
      <c r="I3885" s="14"/>
      <c r="M3885" s="49"/>
    </row>
    <row r="3886" spans="9:13" x14ac:dyDescent="0.25">
      <c r="I3886" s="14"/>
      <c r="M3886" s="49"/>
    </row>
    <row r="3887" spans="9:13" x14ac:dyDescent="0.25">
      <c r="I3887" s="14"/>
      <c r="M3887" s="49"/>
    </row>
    <row r="3888" spans="9:13" x14ac:dyDescent="0.25">
      <c r="I3888" s="14"/>
      <c r="M3888" s="49"/>
    </row>
    <row r="3889" spans="9:13" x14ac:dyDescent="0.25">
      <c r="I3889" s="14"/>
      <c r="M3889" s="49"/>
    </row>
    <row r="3890" spans="9:13" x14ac:dyDescent="0.25">
      <c r="I3890" s="14"/>
      <c r="M3890" s="49"/>
    </row>
    <row r="3891" spans="9:13" x14ac:dyDescent="0.25">
      <c r="I3891" s="14"/>
      <c r="M3891" s="49"/>
    </row>
    <row r="3892" spans="9:13" x14ac:dyDescent="0.25">
      <c r="I3892" s="14"/>
      <c r="M3892" s="49"/>
    </row>
    <row r="3893" spans="9:13" x14ac:dyDescent="0.25">
      <c r="I3893" s="14"/>
      <c r="M3893" s="49"/>
    </row>
    <row r="3894" spans="9:13" x14ac:dyDescent="0.25">
      <c r="I3894" s="14"/>
      <c r="M3894" s="49"/>
    </row>
    <row r="3895" spans="9:13" x14ac:dyDescent="0.25">
      <c r="I3895" s="14"/>
      <c r="M3895" s="49"/>
    </row>
    <row r="3896" spans="9:13" x14ac:dyDescent="0.25">
      <c r="I3896" s="14"/>
      <c r="M3896" s="49"/>
    </row>
    <row r="3897" spans="9:13" x14ac:dyDescent="0.25">
      <c r="I3897" s="14"/>
      <c r="M3897" s="49"/>
    </row>
    <row r="3898" spans="9:13" x14ac:dyDescent="0.25">
      <c r="I3898" s="14"/>
      <c r="M3898" s="49"/>
    </row>
    <row r="3899" spans="9:13" x14ac:dyDescent="0.25">
      <c r="I3899" s="14"/>
      <c r="M3899" s="49"/>
    </row>
    <row r="3900" spans="9:13" x14ac:dyDescent="0.25">
      <c r="I3900" s="14"/>
      <c r="M3900" s="49"/>
    </row>
    <row r="3901" spans="9:13" x14ac:dyDescent="0.25">
      <c r="I3901" s="14"/>
      <c r="M3901" s="49"/>
    </row>
    <row r="3902" spans="9:13" x14ac:dyDescent="0.25">
      <c r="I3902" s="14"/>
      <c r="M3902" s="49"/>
    </row>
    <row r="3903" spans="9:13" x14ac:dyDescent="0.25">
      <c r="I3903" s="14"/>
      <c r="M3903" s="49"/>
    </row>
    <row r="3904" spans="9:13" x14ac:dyDescent="0.25">
      <c r="I3904" s="14"/>
      <c r="M3904" s="49"/>
    </row>
    <row r="3905" spans="9:13" x14ac:dyDescent="0.25">
      <c r="I3905" s="14"/>
      <c r="M3905" s="49"/>
    </row>
    <row r="3906" spans="9:13" x14ac:dyDescent="0.25">
      <c r="I3906" s="14"/>
      <c r="M3906" s="49"/>
    </row>
    <row r="3907" spans="9:13" x14ac:dyDescent="0.25">
      <c r="I3907" s="14"/>
      <c r="M3907" s="49"/>
    </row>
    <row r="3908" spans="9:13" x14ac:dyDescent="0.25">
      <c r="I3908" s="14"/>
      <c r="M3908" s="49"/>
    </row>
    <row r="3909" spans="9:13" x14ac:dyDescent="0.25">
      <c r="I3909" s="14"/>
      <c r="M3909" s="49"/>
    </row>
    <row r="3910" spans="9:13" x14ac:dyDescent="0.25">
      <c r="I3910" s="14"/>
      <c r="M3910" s="49"/>
    </row>
    <row r="3911" spans="9:13" x14ac:dyDescent="0.25">
      <c r="I3911" s="14"/>
      <c r="M3911" s="49"/>
    </row>
    <row r="3912" spans="9:13" x14ac:dyDescent="0.25">
      <c r="I3912" s="14"/>
      <c r="M3912" s="49"/>
    </row>
    <row r="3913" spans="9:13" x14ac:dyDescent="0.25">
      <c r="I3913" s="14"/>
      <c r="M3913" s="49"/>
    </row>
    <row r="3914" spans="9:13" x14ac:dyDescent="0.25">
      <c r="I3914" s="14"/>
      <c r="M3914" s="49"/>
    </row>
    <row r="3915" spans="9:13" x14ac:dyDescent="0.25">
      <c r="I3915" s="14"/>
      <c r="M3915" s="49"/>
    </row>
    <row r="3916" spans="9:13" x14ac:dyDescent="0.25">
      <c r="I3916" s="14"/>
      <c r="M3916" s="49"/>
    </row>
    <row r="3917" spans="9:13" x14ac:dyDescent="0.25">
      <c r="I3917" s="14"/>
      <c r="M3917" s="49"/>
    </row>
    <row r="3918" spans="9:13" x14ac:dyDescent="0.25">
      <c r="I3918" s="14"/>
      <c r="M3918" s="49"/>
    </row>
    <row r="3919" spans="9:13" x14ac:dyDescent="0.25">
      <c r="I3919" s="14"/>
      <c r="M3919" s="49"/>
    </row>
    <row r="3920" spans="9:13" x14ac:dyDescent="0.25">
      <c r="I3920" s="14"/>
      <c r="M3920" s="49"/>
    </row>
    <row r="3921" spans="9:13" x14ac:dyDescent="0.25">
      <c r="I3921" s="14"/>
      <c r="M3921" s="49"/>
    </row>
    <row r="3922" spans="9:13" x14ac:dyDescent="0.25">
      <c r="I3922" s="14"/>
      <c r="M3922" s="49"/>
    </row>
    <row r="3923" spans="9:13" x14ac:dyDescent="0.25">
      <c r="I3923" s="14"/>
      <c r="M3923" s="49"/>
    </row>
    <row r="3924" spans="9:13" x14ac:dyDescent="0.25">
      <c r="I3924" s="14"/>
      <c r="M3924" s="49"/>
    </row>
    <row r="3925" spans="9:13" x14ac:dyDescent="0.25">
      <c r="I3925" s="14"/>
      <c r="M3925" s="49"/>
    </row>
    <row r="3926" spans="9:13" x14ac:dyDescent="0.25">
      <c r="I3926" s="14"/>
      <c r="M3926" s="49"/>
    </row>
    <row r="3927" spans="9:13" x14ac:dyDescent="0.25">
      <c r="I3927" s="14"/>
      <c r="M3927" s="49"/>
    </row>
    <row r="3928" spans="9:13" x14ac:dyDescent="0.25">
      <c r="I3928" s="14"/>
      <c r="M3928" s="49"/>
    </row>
    <row r="3929" spans="9:13" x14ac:dyDescent="0.25">
      <c r="I3929" s="14"/>
      <c r="M3929" s="49"/>
    </row>
    <row r="3930" spans="9:13" x14ac:dyDescent="0.25">
      <c r="I3930" s="14"/>
      <c r="M3930" s="49"/>
    </row>
    <row r="3931" spans="9:13" x14ac:dyDescent="0.25">
      <c r="I3931" s="14"/>
      <c r="M3931" s="49"/>
    </row>
    <row r="3932" spans="9:13" x14ac:dyDescent="0.25">
      <c r="I3932" s="14"/>
      <c r="M3932" s="49"/>
    </row>
    <row r="3933" spans="9:13" x14ac:dyDescent="0.25">
      <c r="I3933" s="14"/>
      <c r="M3933" s="49"/>
    </row>
    <row r="3934" spans="9:13" x14ac:dyDescent="0.25">
      <c r="I3934" s="14"/>
      <c r="M3934" s="49"/>
    </row>
    <row r="3935" spans="9:13" x14ac:dyDescent="0.25">
      <c r="I3935" s="14"/>
      <c r="M3935" s="49"/>
    </row>
    <row r="3936" spans="9:13" x14ac:dyDescent="0.25">
      <c r="I3936" s="14"/>
      <c r="M3936" s="49"/>
    </row>
    <row r="3937" spans="9:13" x14ac:dyDescent="0.25">
      <c r="I3937" s="14"/>
      <c r="M3937" s="49"/>
    </row>
    <row r="3938" spans="9:13" x14ac:dyDescent="0.25">
      <c r="I3938" s="14"/>
      <c r="M3938" s="49"/>
    </row>
    <row r="3939" spans="9:13" x14ac:dyDescent="0.25">
      <c r="I3939" s="14"/>
      <c r="M3939" s="49"/>
    </row>
    <row r="3940" spans="9:13" x14ac:dyDescent="0.25">
      <c r="I3940" s="14"/>
      <c r="M3940" s="49"/>
    </row>
    <row r="3941" spans="9:13" x14ac:dyDescent="0.25">
      <c r="I3941" s="14"/>
      <c r="M3941" s="49"/>
    </row>
    <row r="3942" spans="9:13" x14ac:dyDescent="0.25">
      <c r="I3942" s="14"/>
      <c r="M3942" s="49"/>
    </row>
    <row r="3943" spans="9:13" x14ac:dyDescent="0.25">
      <c r="I3943" s="14"/>
      <c r="M3943" s="49"/>
    </row>
    <row r="3944" spans="9:13" x14ac:dyDescent="0.25">
      <c r="I3944" s="14"/>
      <c r="M3944" s="49"/>
    </row>
    <row r="3945" spans="9:13" x14ac:dyDescent="0.25">
      <c r="I3945" s="14"/>
      <c r="M3945" s="49"/>
    </row>
    <row r="3946" spans="9:13" x14ac:dyDescent="0.25">
      <c r="I3946" s="14"/>
      <c r="M3946" s="49"/>
    </row>
    <row r="3947" spans="9:13" x14ac:dyDescent="0.25">
      <c r="I3947" s="14"/>
      <c r="M3947" s="49"/>
    </row>
    <row r="3948" spans="9:13" x14ac:dyDescent="0.25">
      <c r="I3948" s="14"/>
      <c r="M3948" s="49"/>
    </row>
    <row r="3949" spans="9:13" x14ac:dyDescent="0.25">
      <c r="I3949" s="14"/>
      <c r="M3949" s="49"/>
    </row>
    <row r="3950" spans="9:13" x14ac:dyDescent="0.25">
      <c r="I3950" s="14"/>
      <c r="M3950" s="49"/>
    </row>
    <row r="3951" spans="9:13" x14ac:dyDescent="0.25">
      <c r="I3951" s="14"/>
      <c r="M3951" s="49"/>
    </row>
    <row r="3952" spans="9:13" x14ac:dyDescent="0.25">
      <c r="I3952" s="14"/>
      <c r="M3952" s="49"/>
    </row>
    <row r="3953" spans="9:13" x14ac:dyDescent="0.25">
      <c r="I3953" s="14"/>
      <c r="M3953" s="49"/>
    </row>
    <row r="3954" spans="9:13" x14ac:dyDescent="0.25">
      <c r="I3954" s="14"/>
      <c r="M3954" s="49"/>
    </row>
    <row r="3955" spans="9:13" x14ac:dyDescent="0.25">
      <c r="I3955" s="14"/>
      <c r="M3955" s="49"/>
    </row>
    <row r="3956" spans="9:13" x14ac:dyDescent="0.25">
      <c r="M3956" s="49"/>
    </row>
    <row r="3957" spans="9:13" x14ac:dyDescent="0.25">
      <c r="M3957" s="49"/>
    </row>
    <row r="3958" spans="9:13" x14ac:dyDescent="0.25">
      <c r="M3958" s="49"/>
    </row>
    <row r="3959" spans="9:13" x14ac:dyDescent="0.25">
      <c r="M3959" s="49"/>
    </row>
    <row r="3960" spans="9:13" x14ac:dyDescent="0.25">
      <c r="M3960" s="49"/>
    </row>
    <row r="3961" spans="9:13" x14ac:dyDescent="0.25">
      <c r="M3961" s="49"/>
    </row>
    <row r="3962" spans="9:13" x14ac:dyDescent="0.25">
      <c r="M3962" s="49"/>
    </row>
    <row r="3963" spans="9:13" x14ac:dyDescent="0.25">
      <c r="M3963" s="49"/>
    </row>
    <row r="3964" spans="9:13" x14ac:dyDescent="0.25">
      <c r="M3964" s="49"/>
    </row>
    <row r="3965" spans="9:13" x14ac:dyDescent="0.25">
      <c r="M3965" s="49"/>
    </row>
    <row r="3966" spans="9:13" x14ac:dyDescent="0.25">
      <c r="M3966" s="49"/>
    </row>
    <row r="3967" spans="9:13" x14ac:dyDescent="0.25">
      <c r="M3967" s="49"/>
    </row>
    <row r="3968" spans="9:13" x14ac:dyDescent="0.25">
      <c r="M3968" s="49"/>
    </row>
    <row r="3969" spans="13:13" x14ac:dyDescent="0.25">
      <c r="M3969" s="49"/>
    </row>
    <row r="3970" spans="13:13" x14ac:dyDescent="0.25">
      <c r="M3970" s="49"/>
    </row>
    <row r="3971" spans="13:13" x14ac:dyDescent="0.25">
      <c r="M3971" s="49"/>
    </row>
    <row r="3972" spans="13:13" x14ac:dyDescent="0.25">
      <c r="M3972" s="49"/>
    </row>
    <row r="3973" spans="13:13" x14ac:dyDescent="0.25">
      <c r="M3973" s="49"/>
    </row>
    <row r="3974" spans="13:13" x14ac:dyDescent="0.25">
      <c r="M3974" s="49"/>
    </row>
    <row r="3975" spans="13:13" x14ac:dyDescent="0.25">
      <c r="M3975" s="49"/>
    </row>
    <row r="3976" spans="13:13" x14ac:dyDescent="0.25">
      <c r="M3976" s="49"/>
    </row>
    <row r="3977" spans="13:13" x14ac:dyDescent="0.25">
      <c r="M3977" s="49"/>
    </row>
    <row r="3978" spans="13:13" x14ac:dyDescent="0.25">
      <c r="M3978" s="49"/>
    </row>
    <row r="3979" spans="13:13" x14ac:dyDescent="0.25">
      <c r="M3979" s="49"/>
    </row>
    <row r="3980" spans="13:13" x14ac:dyDescent="0.25">
      <c r="M3980" s="49"/>
    </row>
    <row r="3981" spans="13:13" x14ac:dyDescent="0.25">
      <c r="M3981" s="49"/>
    </row>
    <row r="3982" spans="13:13" x14ac:dyDescent="0.25">
      <c r="M3982" s="49"/>
    </row>
    <row r="3983" spans="13:13" x14ac:dyDescent="0.25">
      <c r="M3983" s="49"/>
    </row>
    <row r="3984" spans="13:13" x14ac:dyDescent="0.25">
      <c r="M3984" s="49"/>
    </row>
    <row r="3985" spans="13:13" x14ac:dyDescent="0.25">
      <c r="M3985" s="49"/>
    </row>
    <row r="3986" spans="13:13" x14ac:dyDescent="0.25">
      <c r="M3986" s="49"/>
    </row>
    <row r="3987" spans="13:13" x14ac:dyDescent="0.25">
      <c r="M3987" s="49"/>
    </row>
    <row r="3988" spans="13:13" x14ac:dyDescent="0.25">
      <c r="M3988" s="49"/>
    </row>
    <row r="3989" spans="13:13" x14ac:dyDescent="0.25">
      <c r="M3989" s="49"/>
    </row>
    <row r="3990" spans="13:13" x14ac:dyDescent="0.25">
      <c r="M3990" s="49"/>
    </row>
    <row r="3991" spans="13:13" x14ac:dyDescent="0.25">
      <c r="M3991" s="49"/>
    </row>
    <row r="3992" spans="13:13" x14ac:dyDescent="0.25">
      <c r="M3992" s="49"/>
    </row>
    <row r="3993" spans="13:13" x14ac:dyDescent="0.25">
      <c r="M3993" s="49"/>
    </row>
    <row r="3994" spans="13:13" x14ac:dyDescent="0.25">
      <c r="M3994" s="49"/>
    </row>
    <row r="3995" spans="13:13" x14ac:dyDescent="0.25">
      <c r="M3995" s="49"/>
    </row>
    <row r="3996" spans="13:13" x14ac:dyDescent="0.25">
      <c r="M3996" s="49"/>
    </row>
    <row r="3997" spans="13:13" x14ac:dyDescent="0.25">
      <c r="M3997" s="49"/>
    </row>
    <row r="3998" spans="13:13" x14ac:dyDescent="0.25">
      <c r="M3998" s="49"/>
    </row>
    <row r="3999" spans="13:13" x14ac:dyDescent="0.25">
      <c r="M3999" s="49"/>
    </row>
    <row r="4000" spans="13:13" x14ac:dyDescent="0.25">
      <c r="M4000" s="49"/>
    </row>
    <row r="4001" spans="13:13" x14ac:dyDescent="0.25">
      <c r="M4001" s="49"/>
    </row>
    <row r="4002" spans="13:13" x14ac:dyDescent="0.25">
      <c r="M4002" s="49"/>
    </row>
    <row r="4003" spans="13:13" x14ac:dyDescent="0.25">
      <c r="M4003" s="49"/>
    </row>
    <row r="4004" spans="13:13" x14ac:dyDescent="0.25">
      <c r="M4004" s="49"/>
    </row>
    <row r="4005" spans="13:13" x14ac:dyDescent="0.25">
      <c r="M4005" s="49"/>
    </row>
    <row r="4006" spans="13:13" x14ac:dyDescent="0.25">
      <c r="M4006" s="49"/>
    </row>
    <row r="4007" spans="13:13" x14ac:dyDescent="0.25">
      <c r="M4007" s="49"/>
    </row>
    <row r="4008" spans="13:13" x14ac:dyDescent="0.25">
      <c r="M4008" s="49"/>
    </row>
    <row r="4009" spans="13:13" x14ac:dyDescent="0.25">
      <c r="M4009" s="49"/>
    </row>
    <row r="4010" spans="13:13" x14ac:dyDescent="0.25">
      <c r="M4010" s="49"/>
    </row>
    <row r="4011" spans="13:13" x14ac:dyDescent="0.25">
      <c r="M4011" s="49"/>
    </row>
    <row r="4012" spans="13:13" x14ac:dyDescent="0.25">
      <c r="M4012" s="49"/>
    </row>
    <row r="4013" spans="13:13" x14ac:dyDescent="0.25">
      <c r="M4013" s="49"/>
    </row>
    <row r="4014" spans="13:13" x14ac:dyDescent="0.25">
      <c r="M4014" s="49"/>
    </row>
    <row r="4015" spans="13:13" x14ac:dyDescent="0.25">
      <c r="M4015" s="49"/>
    </row>
    <row r="4016" spans="13:13" x14ac:dyDescent="0.25">
      <c r="M4016" s="49"/>
    </row>
    <row r="4017" spans="13:13" x14ac:dyDescent="0.25">
      <c r="M4017" s="49"/>
    </row>
    <row r="4018" spans="13:13" x14ac:dyDescent="0.25">
      <c r="M4018" s="49"/>
    </row>
    <row r="4019" spans="13:13" x14ac:dyDescent="0.25">
      <c r="M4019" s="49"/>
    </row>
    <row r="4020" spans="13:13" x14ac:dyDescent="0.25">
      <c r="M4020" s="49"/>
    </row>
    <row r="4021" spans="13:13" x14ac:dyDescent="0.25">
      <c r="M4021" s="49"/>
    </row>
    <row r="4022" spans="13:13" x14ac:dyDescent="0.25">
      <c r="M4022" s="49"/>
    </row>
    <row r="4023" spans="13:13" x14ac:dyDescent="0.25">
      <c r="M4023" s="49"/>
    </row>
    <row r="4024" spans="13:13" x14ac:dyDescent="0.25">
      <c r="M4024" s="49"/>
    </row>
    <row r="4025" spans="13:13" x14ac:dyDescent="0.25">
      <c r="M4025" s="49"/>
    </row>
    <row r="4026" spans="13:13" x14ac:dyDescent="0.25">
      <c r="M4026" s="49"/>
    </row>
    <row r="4027" spans="13:13" x14ac:dyDescent="0.25">
      <c r="M4027" s="49"/>
    </row>
    <row r="4028" spans="13:13" x14ac:dyDescent="0.25">
      <c r="M4028" s="49"/>
    </row>
    <row r="4029" spans="13:13" x14ac:dyDescent="0.25">
      <c r="M4029" s="49"/>
    </row>
    <row r="4030" spans="13:13" x14ac:dyDescent="0.25">
      <c r="M4030" s="49"/>
    </row>
    <row r="4031" spans="13:13" x14ac:dyDescent="0.25">
      <c r="M4031" s="49"/>
    </row>
    <row r="4032" spans="13:13" x14ac:dyDescent="0.25">
      <c r="M4032" s="49"/>
    </row>
    <row r="4033" spans="13:13" x14ac:dyDescent="0.25">
      <c r="M4033" s="49"/>
    </row>
    <row r="4034" spans="13:13" x14ac:dyDescent="0.25">
      <c r="M4034" s="49"/>
    </row>
    <row r="4035" spans="13:13" x14ac:dyDescent="0.25">
      <c r="M4035" s="49"/>
    </row>
    <row r="4036" spans="13:13" x14ac:dyDescent="0.25">
      <c r="M4036" s="49"/>
    </row>
    <row r="4037" spans="13:13" x14ac:dyDescent="0.25">
      <c r="M4037" s="49"/>
    </row>
    <row r="4038" spans="13:13" x14ac:dyDescent="0.25">
      <c r="M4038" s="49"/>
    </row>
    <row r="4039" spans="13:13" x14ac:dyDescent="0.25">
      <c r="M4039" s="49"/>
    </row>
    <row r="4040" spans="13:13" x14ac:dyDescent="0.25">
      <c r="M4040" s="49"/>
    </row>
    <row r="4041" spans="13:13" x14ac:dyDescent="0.25">
      <c r="M4041" s="49"/>
    </row>
    <row r="4042" spans="13:13" x14ac:dyDescent="0.25">
      <c r="M4042" s="49"/>
    </row>
    <row r="4043" spans="13:13" x14ac:dyDescent="0.25">
      <c r="M4043" s="49"/>
    </row>
    <row r="4044" spans="13:13" x14ac:dyDescent="0.25">
      <c r="M4044" s="49"/>
    </row>
    <row r="4045" spans="13:13" x14ac:dyDescent="0.25">
      <c r="M4045" s="49"/>
    </row>
    <row r="4046" spans="13:13" x14ac:dyDescent="0.25">
      <c r="M4046" s="49"/>
    </row>
    <row r="4047" spans="13:13" x14ac:dyDescent="0.25">
      <c r="M4047" s="49"/>
    </row>
    <row r="4048" spans="13:13" x14ac:dyDescent="0.25">
      <c r="M4048" s="49"/>
    </row>
    <row r="4049" spans="13:13" x14ac:dyDescent="0.25">
      <c r="M4049" s="49"/>
    </row>
    <row r="4050" spans="13:13" x14ac:dyDescent="0.25">
      <c r="M4050" s="49"/>
    </row>
    <row r="4051" spans="13:13" x14ac:dyDescent="0.25">
      <c r="M4051" s="49"/>
    </row>
    <row r="4052" spans="13:13" x14ac:dyDescent="0.25">
      <c r="M4052" s="49"/>
    </row>
    <row r="4053" spans="13:13" x14ac:dyDescent="0.25">
      <c r="M4053" s="49"/>
    </row>
    <row r="4054" spans="13:13" x14ac:dyDescent="0.25">
      <c r="M4054" s="49"/>
    </row>
    <row r="4055" spans="13:13" x14ac:dyDescent="0.25">
      <c r="M4055" s="49"/>
    </row>
    <row r="4056" spans="13:13" x14ac:dyDescent="0.25">
      <c r="M4056" s="49"/>
    </row>
    <row r="4057" spans="13:13" x14ac:dyDescent="0.25">
      <c r="M4057" s="49"/>
    </row>
    <row r="4058" spans="13:13" x14ac:dyDescent="0.25">
      <c r="M4058" s="49"/>
    </row>
    <row r="4059" spans="13:13" x14ac:dyDescent="0.25">
      <c r="M4059" s="49"/>
    </row>
    <row r="4060" spans="13:13" x14ac:dyDescent="0.25">
      <c r="M4060" s="49"/>
    </row>
    <row r="4061" spans="13:13" x14ac:dyDescent="0.25">
      <c r="M4061" s="49"/>
    </row>
    <row r="4062" spans="13:13" x14ac:dyDescent="0.25">
      <c r="M4062" s="49"/>
    </row>
    <row r="4063" spans="13:13" x14ac:dyDescent="0.25">
      <c r="M4063" s="49"/>
    </row>
    <row r="4064" spans="13:13" x14ac:dyDescent="0.25">
      <c r="M4064" s="49"/>
    </row>
    <row r="4065" spans="13:13" x14ac:dyDescent="0.25">
      <c r="M4065" s="49"/>
    </row>
    <row r="4066" spans="13:13" x14ac:dyDescent="0.25">
      <c r="M4066" s="49"/>
    </row>
    <row r="4067" spans="13:13" x14ac:dyDescent="0.25">
      <c r="M4067" s="49"/>
    </row>
    <row r="4068" spans="13:13" x14ac:dyDescent="0.25">
      <c r="M4068" s="49"/>
    </row>
    <row r="4069" spans="13:13" x14ac:dyDescent="0.25">
      <c r="M4069" s="49"/>
    </row>
    <row r="4070" spans="13:13" x14ac:dyDescent="0.25">
      <c r="M4070" s="49"/>
    </row>
    <row r="4071" spans="13:13" x14ac:dyDescent="0.25">
      <c r="M4071" s="49"/>
    </row>
    <row r="4072" spans="13:13" x14ac:dyDescent="0.25">
      <c r="M4072" s="49"/>
    </row>
    <row r="4073" spans="13:13" x14ac:dyDescent="0.25">
      <c r="M4073" s="49"/>
    </row>
    <row r="4074" spans="13:13" x14ac:dyDescent="0.25">
      <c r="M4074" s="49"/>
    </row>
    <row r="4075" spans="13:13" x14ac:dyDescent="0.25">
      <c r="M4075" s="49"/>
    </row>
    <row r="4076" spans="13:13" x14ac:dyDescent="0.25">
      <c r="M4076" s="49"/>
    </row>
    <row r="4077" spans="13:13" x14ac:dyDescent="0.25">
      <c r="M4077" s="49"/>
    </row>
    <row r="4078" spans="13:13" x14ac:dyDescent="0.25">
      <c r="M4078" s="49"/>
    </row>
    <row r="4079" spans="13:13" x14ac:dyDescent="0.25">
      <c r="M4079" s="49"/>
    </row>
    <row r="4080" spans="13:13" x14ac:dyDescent="0.25">
      <c r="M4080" s="49"/>
    </row>
    <row r="4081" spans="13:13" x14ac:dyDescent="0.25">
      <c r="M4081" s="49"/>
    </row>
    <row r="4082" spans="13:13" x14ac:dyDescent="0.25">
      <c r="M4082" s="49"/>
    </row>
    <row r="4083" spans="13:13" x14ac:dyDescent="0.25">
      <c r="M4083" s="49"/>
    </row>
    <row r="4084" spans="13:13" x14ac:dyDescent="0.25">
      <c r="M4084" s="49"/>
    </row>
    <row r="4085" spans="13:13" x14ac:dyDescent="0.25">
      <c r="M4085" s="49"/>
    </row>
    <row r="4086" spans="13:13" x14ac:dyDescent="0.25">
      <c r="M4086" s="49"/>
    </row>
    <row r="4087" spans="13:13" x14ac:dyDescent="0.25">
      <c r="M4087" s="49"/>
    </row>
    <row r="4088" spans="13:13" x14ac:dyDescent="0.25">
      <c r="M4088" s="49"/>
    </row>
    <row r="4089" spans="13:13" x14ac:dyDescent="0.25">
      <c r="M4089" s="49"/>
    </row>
    <row r="4090" spans="13:13" x14ac:dyDescent="0.25">
      <c r="M4090" s="49"/>
    </row>
    <row r="4091" spans="13:13" x14ac:dyDescent="0.25">
      <c r="M4091" s="49"/>
    </row>
    <row r="4092" spans="13:13" x14ac:dyDescent="0.25">
      <c r="M4092" s="49"/>
    </row>
    <row r="4093" spans="13:13" x14ac:dyDescent="0.25">
      <c r="M4093" s="49"/>
    </row>
    <row r="4094" spans="13:13" x14ac:dyDescent="0.25">
      <c r="M4094" s="49"/>
    </row>
    <row r="4095" spans="13:13" x14ac:dyDescent="0.25">
      <c r="M4095" s="49"/>
    </row>
    <row r="4096" spans="13:13" x14ac:dyDescent="0.25">
      <c r="M4096" s="49"/>
    </row>
    <row r="4097" spans="13:13" x14ac:dyDescent="0.25">
      <c r="M4097" s="49"/>
    </row>
    <row r="4098" spans="13:13" x14ac:dyDescent="0.25">
      <c r="M4098" s="49"/>
    </row>
    <row r="4099" spans="13:13" x14ac:dyDescent="0.25">
      <c r="M4099" s="49"/>
    </row>
    <row r="4100" spans="13:13" x14ac:dyDescent="0.25">
      <c r="M4100" s="49"/>
    </row>
    <row r="4101" spans="13:13" x14ac:dyDescent="0.25">
      <c r="M4101" s="49"/>
    </row>
    <row r="4102" spans="13:13" x14ac:dyDescent="0.25">
      <c r="M4102" s="49"/>
    </row>
    <row r="4103" spans="13:13" x14ac:dyDescent="0.25">
      <c r="M4103" s="49"/>
    </row>
    <row r="4104" spans="13:13" x14ac:dyDescent="0.25">
      <c r="M4104" s="49"/>
    </row>
    <row r="4105" spans="13:13" x14ac:dyDescent="0.25">
      <c r="M4105" s="49"/>
    </row>
    <row r="4106" spans="13:13" x14ac:dyDescent="0.25">
      <c r="M4106" s="49"/>
    </row>
    <row r="4107" spans="13:13" x14ac:dyDescent="0.25">
      <c r="M4107" s="49"/>
    </row>
    <row r="4108" spans="13:13" x14ac:dyDescent="0.25">
      <c r="M4108" s="49"/>
    </row>
    <row r="4109" spans="13:13" x14ac:dyDescent="0.25">
      <c r="M4109" s="49"/>
    </row>
    <row r="4110" spans="13:13" x14ac:dyDescent="0.25">
      <c r="M4110" s="49"/>
    </row>
    <row r="4111" spans="13:13" x14ac:dyDescent="0.25">
      <c r="M4111" s="49"/>
    </row>
    <row r="4112" spans="13:13" x14ac:dyDescent="0.25">
      <c r="M4112" s="49"/>
    </row>
    <row r="4113" spans="13:13" x14ac:dyDescent="0.25">
      <c r="M4113" s="49"/>
    </row>
    <row r="4114" spans="13:13" x14ac:dyDescent="0.25">
      <c r="M4114" s="49"/>
    </row>
    <row r="4115" spans="13:13" x14ac:dyDescent="0.25">
      <c r="M4115" s="49"/>
    </row>
    <row r="4116" spans="13:13" x14ac:dyDescent="0.25">
      <c r="M4116" s="49"/>
    </row>
    <row r="4117" spans="13:13" x14ac:dyDescent="0.25">
      <c r="M4117" s="49"/>
    </row>
    <row r="4118" spans="13:13" x14ac:dyDescent="0.25">
      <c r="M4118" s="49"/>
    </row>
    <row r="4119" spans="13:13" x14ac:dyDescent="0.25">
      <c r="M4119" s="49"/>
    </row>
    <row r="4120" spans="13:13" x14ac:dyDescent="0.25">
      <c r="M4120" s="49"/>
    </row>
    <row r="4121" spans="13:13" x14ac:dyDescent="0.25">
      <c r="M4121" s="49"/>
    </row>
    <row r="4122" spans="13:13" x14ac:dyDescent="0.25">
      <c r="M4122" s="49"/>
    </row>
    <row r="4123" spans="13:13" x14ac:dyDescent="0.25">
      <c r="M4123" s="49"/>
    </row>
    <row r="4124" spans="13:13" x14ac:dyDescent="0.25">
      <c r="M4124" s="49"/>
    </row>
    <row r="4125" spans="13:13" x14ac:dyDescent="0.25">
      <c r="M4125" s="49"/>
    </row>
    <row r="4126" spans="13:13" x14ac:dyDescent="0.25">
      <c r="M4126" s="49"/>
    </row>
    <row r="4127" spans="13:13" x14ac:dyDescent="0.25">
      <c r="M4127" s="49"/>
    </row>
    <row r="4128" spans="13:13" x14ac:dyDescent="0.25">
      <c r="M4128" s="49"/>
    </row>
    <row r="4129" spans="13:13" x14ac:dyDescent="0.25">
      <c r="M4129" s="49"/>
    </row>
    <row r="4130" spans="13:13" x14ac:dyDescent="0.25">
      <c r="M4130" s="49"/>
    </row>
    <row r="4131" spans="13:13" x14ac:dyDescent="0.25">
      <c r="M4131" s="49"/>
    </row>
    <row r="4132" spans="13:13" x14ac:dyDescent="0.25">
      <c r="M4132" s="49"/>
    </row>
    <row r="4133" spans="13:13" x14ac:dyDescent="0.25">
      <c r="M4133" s="49"/>
    </row>
    <row r="4134" spans="13:13" x14ac:dyDescent="0.25">
      <c r="M4134" s="49"/>
    </row>
    <row r="4135" spans="13:13" x14ac:dyDescent="0.25">
      <c r="M4135" s="49"/>
    </row>
    <row r="4136" spans="13:13" x14ac:dyDescent="0.25">
      <c r="M4136" s="49"/>
    </row>
    <row r="4137" spans="13:13" x14ac:dyDescent="0.25">
      <c r="M4137" s="49"/>
    </row>
    <row r="4138" spans="13:13" x14ac:dyDescent="0.25">
      <c r="M4138" s="49"/>
    </row>
    <row r="4139" spans="13:13" x14ac:dyDescent="0.25">
      <c r="M4139" s="49"/>
    </row>
    <row r="4140" spans="13:13" x14ac:dyDescent="0.25">
      <c r="M4140" s="49"/>
    </row>
    <row r="4141" spans="13:13" x14ac:dyDescent="0.25">
      <c r="M4141" s="49"/>
    </row>
    <row r="4142" spans="13:13" x14ac:dyDescent="0.25">
      <c r="M4142" s="49"/>
    </row>
    <row r="4143" spans="13:13" x14ac:dyDescent="0.25">
      <c r="M4143" s="49"/>
    </row>
    <row r="4144" spans="13:13" x14ac:dyDescent="0.25">
      <c r="M4144" s="49"/>
    </row>
    <row r="4145" spans="13:13" x14ac:dyDescent="0.25">
      <c r="M4145" s="49"/>
    </row>
    <row r="4146" spans="13:13" x14ac:dyDescent="0.25">
      <c r="M4146" s="49"/>
    </row>
    <row r="4147" spans="13:13" x14ac:dyDescent="0.25">
      <c r="M4147" s="49"/>
    </row>
    <row r="4148" spans="13:13" x14ac:dyDescent="0.25">
      <c r="M4148" s="49"/>
    </row>
    <row r="4149" spans="13:13" x14ac:dyDescent="0.25">
      <c r="M4149" s="49"/>
    </row>
    <row r="4150" spans="13:13" x14ac:dyDescent="0.25">
      <c r="M4150" s="49"/>
    </row>
    <row r="4151" spans="13:13" x14ac:dyDescent="0.25">
      <c r="M4151" s="49"/>
    </row>
    <row r="4152" spans="13:13" x14ac:dyDescent="0.25">
      <c r="M4152" s="49"/>
    </row>
    <row r="4153" spans="13:13" x14ac:dyDescent="0.25">
      <c r="M4153" s="49"/>
    </row>
    <row r="4154" spans="13:13" x14ac:dyDescent="0.25">
      <c r="M4154" s="49"/>
    </row>
    <row r="4155" spans="13:13" x14ac:dyDescent="0.25">
      <c r="M4155" s="49"/>
    </row>
    <row r="4156" spans="13:13" x14ac:dyDescent="0.25">
      <c r="M4156" s="49"/>
    </row>
    <row r="4157" spans="13:13" x14ac:dyDescent="0.25">
      <c r="M4157" s="49"/>
    </row>
    <row r="4158" spans="13:13" x14ac:dyDescent="0.25">
      <c r="M4158" s="49"/>
    </row>
    <row r="4159" spans="13:13" x14ac:dyDescent="0.25">
      <c r="M4159" s="49"/>
    </row>
    <row r="4160" spans="13:13" x14ac:dyDescent="0.25">
      <c r="M4160" s="49"/>
    </row>
    <row r="4161" spans="13:13" x14ac:dyDescent="0.25">
      <c r="M4161" s="49"/>
    </row>
    <row r="4162" spans="13:13" x14ac:dyDescent="0.25">
      <c r="M4162" s="49"/>
    </row>
    <row r="4163" spans="13:13" x14ac:dyDescent="0.25">
      <c r="M4163" s="49"/>
    </row>
    <row r="4164" spans="13:13" x14ac:dyDescent="0.25">
      <c r="M4164" s="49"/>
    </row>
    <row r="4165" spans="13:13" x14ac:dyDescent="0.25">
      <c r="M4165" s="49"/>
    </row>
    <row r="4166" spans="13:13" x14ac:dyDescent="0.25">
      <c r="M4166" s="49"/>
    </row>
    <row r="4167" spans="13:13" x14ac:dyDescent="0.25">
      <c r="M4167" s="49"/>
    </row>
    <row r="4168" spans="13:13" x14ac:dyDescent="0.25">
      <c r="M4168" s="49"/>
    </row>
    <row r="4169" spans="13:13" x14ac:dyDescent="0.25">
      <c r="M4169" s="49"/>
    </row>
    <row r="4170" spans="13:13" x14ac:dyDescent="0.25">
      <c r="M4170" s="49"/>
    </row>
    <row r="4171" spans="13:13" x14ac:dyDescent="0.25">
      <c r="M4171" s="49"/>
    </row>
    <row r="4172" spans="13:13" x14ac:dyDescent="0.25">
      <c r="M4172" s="49"/>
    </row>
    <row r="4173" spans="13:13" x14ac:dyDescent="0.25">
      <c r="M4173" s="49"/>
    </row>
    <row r="4174" spans="13:13" x14ac:dyDescent="0.25">
      <c r="M4174" s="49"/>
    </row>
    <row r="4175" spans="13:13" x14ac:dyDescent="0.25">
      <c r="M4175" s="49"/>
    </row>
    <row r="4176" spans="13:13" x14ac:dyDescent="0.25">
      <c r="M4176" s="49"/>
    </row>
    <row r="4177" spans="13:13" x14ac:dyDescent="0.25">
      <c r="M4177" s="49"/>
    </row>
    <row r="4178" spans="13:13" x14ac:dyDescent="0.25">
      <c r="M4178" s="49"/>
    </row>
    <row r="4179" spans="13:13" x14ac:dyDescent="0.25">
      <c r="M4179" s="49"/>
    </row>
    <row r="4180" spans="13:13" x14ac:dyDescent="0.25">
      <c r="M4180" s="49"/>
    </row>
    <row r="4181" spans="13:13" x14ac:dyDescent="0.25">
      <c r="M4181" s="49"/>
    </row>
    <row r="4182" spans="13:13" x14ac:dyDescent="0.25">
      <c r="M4182" s="49"/>
    </row>
    <row r="4183" spans="13:13" x14ac:dyDescent="0.25">
      <c r="M4183" s="49"/>
    </row>
    <row r="4184" spans="13:13" x14ac:dyDescent="0.25">
      <c r="M4184" s="49"/>
    </row>
    <row r="4185" spans="13:13" x14ac:dyDescent="0.25">
      <c r="M4185" s="49"/>
    </row>
    <row r="4186" spans="13:13" x14ac:dyDescent="0.25">
      <c r="M4186" s="49"/>
    </row>
    <row r="4187" spans="13:13" x14ac:dyDescent="0.25">
      <c r="M4187" s="49"/>
    </row>
    <row r="4188" spans="13:13" x14ac:dyDescent="0.25">
      <c r="M4188" s="49"/>
    </row>
    <row r="4189" spans="13:13" x14ac:dyDescent="0.25">
      <c r="M4189" s="49"/>
    </row>
    <row r="4190" spans="13:13" x14ac:dyDescent="0.25">
      <c r="M4190" s="49"/>
    </row>
    <row r="4191" spans="13:13" x14ac:dyDescent="0.25">
      <c r="M4191" s="49"/>
    </row>
    <row r="4192" spans="13:13" x14ac:dyDescent="0.25">
      <c r="M4192" s="49"/>
    </row>
    <row r="4193" spans="13:13" x14ac:dyDescent="0.25">
      <c r="M4193" s="49"/>
    </row>
    <row r="4194" spans="13:13" x14ac:dyDescent="0.25">
      <c r="M4194" s="49"/>
    </row>
    <row r="4195" spans="13:13" x14ac:dyDescent="0.25">
      <c r="M4195" s="49"/>
    </row>
    <row r="4196" spans="13:13" x14ac:dyDescent="0.25">
      <c r="M4196" s="49"/>
    </row>
    <row r="4197" spans="13:13" x14ac:dyDescent="0.25">
      <c r="M4197" s="49"/>
    </row>
    <row r="4198" spans="13:13" x14ac:dyDescent="0.25">
      <c r="M4198" s="49"/>
    </row>
    <row r="4199" spans="13:13" x14ac:dyDescent="0.25">
      <c r="M4199" s="49"/>
    </row>
    <row r="4200" spans="13:13" x14ac:dyDescent="0.25">
      <c r="M4200" s="49"/>
    </row>
    <row r="4201" spans="13:13" x14ac:dyDescent="0.25">
      <c r="M4201" s="49"/>
    </row>
    <row r="4202" spans="13:13" x14ac:dyDescent="0.25">
      <c r="M4202" s="49"/>
    </row>
    <row r="4203" spans="13:13" x14ac:dyDescent="0.25">
      <c r="M4203" s="49"/>
    </row>
    <row r="4204" spans="13:13" x14ac:dyDescent="0.25">
      <c r="M4204" s="49"/>
    </row>
    <row r="4205" spans="13:13" x14ac:dyDescent="0.25">
      <c r="M4205" s="49"/>
    </row>
    <row r="4206" spans="13:13" x14ac:dyDescent="0.25">
      <c r="M4206" s="49"/>
    </row>
    <row r="4207" spans="13:13" x14ac:dyDescent="0.25">
      <c r="M4207" s="49"/>
    </row>
    <row r="4208" spans="13:13" x14ac:dyDescent="0.25">
      <c r="M4208" s="49"/>
    </row>
    <row r="4209" spans="13:13" x14ac:dyDescent="0.25">
      <c r="M4209" s="49"/>
    </row>
    <row r="4210" spans="13:13" x14ac:dyDescent="0.25">
      <c r="M4210" s="49"/>
    </row>
    <row r="4211" spans="13:13" x14ac:dyDescent="0.25">
      <c r="M4211" s="49"/>
    </row>
    <row r="4212" spans="13:13" x14ac:dyDescent="0.25">
      <c r="M4212" s="49"/>
    </row>
    <row r="4213" spans="13:13" x14ac:dyDescent="0.25">
      <c r="M4213" s="49"/>
    </row>
    <row r="4214" spans="13:13" x14ac:dyDescent="0.25">
      <c r="M4214" s="49"/>
    </row>
    <row r="4215" spans="13:13" x14ac:dyDescent="0.25">
      <c r="M4215" s="49"/>
    </row>
    <row r="4216" spans="13:13" x14ac:dyDescent="0.25">
      <c r="M4216" s="49"/>
    </row>
    <row r="4217" spans="13:13" x14ac:dyDescent="0.25">
      <c r="M4217" s="49"/>
    </row>
    <row r="4218" spans="13:13" x14ac:dyDescent="0.25">
      <c r="M4218" s="49"/>
    </row>
    <row r="4219" spans="13:13" x14ac:dyDescent="0.25">
      <c r="M4219" s="49"/>
    </row>
    <row r="4220" spans="13:13" x14ac:dyDescent="0.25">
      <c r="M4220" s="49"/>
    </row>
    <row r="4221" spans="13:13" x14ac:dyDescent="0.25">
      <c r="M4221" s="49"/>
    </row>
    <row r="4222" spans="13:13" x14ac:dyDescent="0.25">
      <c r="M4222" s="49"/>
    </row>
    <row r="4223" spans="13:13" x14ac:dyDescent="0.25">
      <c r="M4223" s="49"/>
    </row>
    <row r="4224" spans="13:13" x14ac:dyDescent="0.25">
      <c r="M4224" s="49"/>
    </row>
    <row r="4225" spans="13:13" x14ac:dyDescent="0.25">
      <c r="M4225" s="49"/>
    </row>
    <row r="4226" spans="13:13" x14ac:dyDescent="0.25">
      <c r="M4226" s="49"/>
    </row>
    <row r="4227" spans="13:13" x14ac:dyDescent="0.25">
      <c r="M4227" s="49"/>
    </row>
    <row r="4228" spans="13:13" x14ac:dyDescent="0.25">
      <c r="M4228" s="49"/>
    </row>
    <row r="4229" spans="13:13" x14ac:dyDescent="0.25">
      <c r="M4229" s="49"/>
    </row>
    <row r="4230" spans="13:13" x14ac:dyDescent="0.25">
      <c r="M4230" s="49"/>
    </row>
    <row r="4231" spans="13:13" x14ac:dyDescent="0.25">
      <c r="M4231" s="49"/>
    </row>
    <row r="4232" spans="13:13" x14ac:dyDescent="0.25">
      <c r="M4232" s="49"/>
    </row>
    <row r="4233" spans="13:13" x14ac:dyDescent="0.25">
      <c r="M4233" s="49"/>
    </row>
    <row r="4234" spans="13:13" x14ac:dyDescent="0.25">
      <c r="M4234" s="49"/>
    </row>
    <row r="4235" spans="13:13" x14ac:dyDescent="0.25">
      <c r="M4235" s="49"/>
    </row>
    <row r="4236" spans="13:13" x14ac:dyDescent="0.25">
      <c r="M4236" s="49"/>
    </row>
    <row r="4237" spans="13:13" x14ac:dyDescent="0.25">
      <c r="M4237" s="49"/>
    </row>
    <row r="4238" spans="13:13" x14ac:dyDescent="0.25">
      <c r="M4238" s="49"/>
    </row>
    <row r="4239" spans="13:13" x14ac:dyDescent="0.25">
      <c r="M4239" s="49"/>
    </row>
    <row r="4240" spans="13:13" x14ac:dyDescent="0.25">
      <c r="M4240" s="49"/>
    </row>
    <row r="4241" spans="13:13" x14ac:dyDescent="0.25">
      <c r="M4241" s="49"/>
    </row>
    <row r="4242" spans="13:13" x14ac:dyDescent="0.25">
      <c r="M4242" s="49"/>
    </row>
    <row r="4243" spans="13:13" x14ac:dyDescent="0.25">
      <c r="M4243" s="49"/>
    </row>
    <row r="4244" spans="13:13" x14ac:dyDescent="0.25">
      <c r="M4244" s="49"/>
    </row>
    <row r="4245" spans="13:13" x14ac:dyDescent="0.25">
      <c r="M4245" s="49"/>
    </row>
    <row r="4246" spans="13:13" x14ac:dyDescent="0.25">
      <c r="M4246" s="49"/>
    </row>
    <row r="4247" spans="13:13" x14ac:dyDescent="0.25">
      <c r="M4247" s="49"/>
    </row>
    <row r="4248" spans="13:13" x14ac:dyDescent="0.25">
      <c r="M4248" s="49"/>
    </row>
    <row r="4249" spans="13:13" x14ac:dyDescent="0.25">
      <c r="M4249" s="49"/>
    </row>
    <row r="4250" spans="13:13" x14ac:dyDescent="0.25">
      <c r="M4250" s="49"/>
    </row>
    <row r="4251" spans="13:13" x14ac:dyDescent="0.25">
      <c r="M4251" s="49"/>
    </row>
    <row r="4252" spans="13:13" x14ac:dyDescent="0.25">
      <c r="M4252" s="49"/>
    </row>
    <row r="4253" spans="13:13" x14ac:dyDescent="0.25">
      <c r="M4253" s="49"/>
    </row>
    <row r="4254" spans="13:13" x14ac:dyDescent="0.25">
      <c r="M4254" s="49"/>
    </row>
    <row r="4255" spans="13:13" x14ac:dyDescent="0.25">
      <c r="M4255" s="49"/>
    </row>
    <row r="4256" spans="13:13" x14ac:dyDescent="0.25">
      <c r="M4256" s="49"/>
    </row>
    <row r="4257" spans="13:13" x14ac:dyDescent="0.25">
      <c r="M4257" s="49"/>
    </row>
    <row r="4258" spans="13:13" x14ac:dyDescent="0.25">
      <c r="M4258" s="49"/>
    </row>
    <row r="4259" spans="13:13" x14ac:dyDescent="0.25">
      <c r="M4259" s="49"/>
    </row>
    <row r="4260" spans="13:13" x14ac:dyDescent="0.25">
      <c r="M4260" s="49"/>
    </row>
    <row r="4261" spans="13:13" x14ac:dyDescent="0.25">
      <c r="M4261" s="49"/>
    </row>
    <row r="4262" spans="13:13" x14ac:dyDescent="0.25">
      <c r="M4262" s="49"/>
    </row>
    <row r="4263" spans="13:13" x14ac:dyDescent="0.25">
      <c r="M4263" s="49"/>
    </row>
    <row r="4264" spans="13:13" x14ac:dyDescent="0.25">
      <c r="M4264" s="49"/>
    </row>
    <row r="4265" spans="13:13" x14ac:dyDescent="0.25">
      <c r="M4265" s="49"/>
    </row>
    <row r="4266" spans="13:13" x14ac:dyDescent="0.25">
      <c r="M4266" s="49"/>
    </row>
    <row r="4267" spans="13:13" x14ac:dyDescent="0.25">
      <c r="M4267" s="49"/>
    </row>
    <row r="4268" spans="13:13" x14ac:dyDescent="0.25">
      <c r="M4268" s="49"/>
    </row>
    <row r="4269" spans="13:13" x14ac:dyDescent="0.25">
      <c r="M4269" s="49"/>
    </row>
    <row r="4270" spans="13:13" x14ac:dyDescent="0.25">
      <c r="M4270" s="49"/>
    </row>
    <row r="4271" spans="13:13" x14ac:dyDescent="0.25">
      <c r="M4271" s="49"/>
    </row>
    <row r="4272" spans="13:13" x14ac:dyDescent="0.25">
      <c r="M4272" s="49"/>
    </row>
    <row r="4273" spans="13:13" x14ac:dyDescent="0.25">
      <c r="M4273" s="49"/>
    </row>
    <row r="4274" spans="13:13" x14ac:dyDescent="0.25">
      <c r="M4274" s="49"/>
    </row>
    <row r="4275" spans="13:13" x14ac:dyDescent="0.25">
      <c r="M4275" s="49"/>
    </row>
    <row r="4276" spans="13:13" x14ac:dyDescent="0.25">
      <c r="M4276" s="49"/>
    </row>
    <row r="4277" spans="13:13" x14ac:dyDescent="0.25">
      <c r="M4277" s="49"/>
    </row>
    <row r="4278" spans="13:13" x14ac:dyDescent="0.25">
      <c r="M4278" s="49"/>
    </row>
    <row r="4279" spans="13:13" x14ac:dyDescent="0.25">
      <c r="M4279" s="49"/>
    </row>
    <row r="4280" spans="13:13" x14ac:dyDescent="0.25">
      <c r="M4280" s="49"/>
    </row>
    <row r="4281" spans="13:13" x14ac:dyDescent="0.25">
      <c r="M4281" s="49"/>
    </row>
    <row r="4282" spans="13:13" x14ac:dyDescent="0.25">
      <c r="M4282" s="49"/>
    </row>
    <row r="4283" spans="13:13" x14ac:dyDescent="0.25">
      <c r="M4283" s="49"/>
    </row>
    <row r="4284" spans="13:13" x14ac:dyDescent="0.25">
      <c r="M4284" s="49"/>
    </row>
    <row r="4285" spans="13:13" x14ac:dyDescent="0.25">
      <c r="M4285" s="49"/>
    </row>
    <row r="4286" spans="13:13" x14ac:dyDescent="0.25">
      <c r="M4286" s="49"/>
    </row>
    <row r="4287" spans="13:13" x14ac:dyDescent="0.25">
      <c r="M4287" s="49"/>
    </row>
    <row r="4288" spans="13:13" x14ac:dyDescent="0.25">
      <c r="M4288" s="49"/>
    </row>
    <row r="4289" spans="13:13" x14ac:dyDescent="0.25">
      <c r="M4289" s="49"/>
    </row>
    <row r="4290" spans="13:13" x14ac:dyDescent="0.25">
      <c r="M4290" s="49"/>
    </row>
    <row r="4291" spans="13:13" x14ac:dyDescent="0.25">
      <c r="M4291" s="49"/>
    </row>
    <row r="4292" spans="13:13" x14ac:dyDescent="0.25">
      <c r="M4292" s="49"/>
    </row>
    <row r="4293" spans="13:13" x14ac:dyDescent="0.25">
      <c r="M4293" s="49"/>
    </row>
    <row r="4294" spans="13:13" x14ac:dyDescent="0.25">
      <c r="M4294" s="49"/>
    </row>
    <row r="4295" spans="13:13" x14ac:dyDescent="0.25">
      <c r="M4295" s="49"/>
    </row>
    <row r="4296" spans="13:13" x14ac:dyDescent="0.25">
      <c r="M4296" s="49"/>
    </row>
    <row r="4297" spans="13:13" x14ac:dyDescent="0.25">
      <c r="M4297" s="49"/>
    </row>
    <row r="4298" spans="13:13" x14ac:dyDescent="0.25">
      <c r="M4298" s="49"/>
    </row>
    <row r="4299" spans="13:13" x14ac:dyDescent="0.25">
      <c r="M4299" s="49"/>
    </row>
    <row r="4300" spans="13:13" x14ac:dyDescent="0.25">
      <c r="M4300" s="49"/>
    </row>
    <row r="4301" spans="13:13" x14ac:dyDescent="0.25">
      <c r="M4301" s="49"/>
    </row>
    <row r="4302" spans="13:13" x14ac:dyDescent="0.25">
      <c r="M4302" s="49"/>
    </row>
    <row r="4303" spans="13:13" x14ac:dyDescent="0.25">
      <c r="M4303" s="49"/>
    </row>
    <row r="4304" spans="13:13" x14ac:dyDescent="0.25">
      <c r="M4304" s="49"/>
    </row>
    <row r="4305" spans="13:13" x14ac:dyDescent="0.25">
      <c r="M4305" s="49"/>
    </row>
    <row r="4306" spans="13:13" x14ac:dyDescent="0.25">
      <c r="M4306" s="49"/>
    </row>
    <row r="4307" spans="13:13" x14ac:dyDescent="0.25">
      <c r="M4307" s="49"/>
    </row>
    <row r="4308" spans="13:13" x14ac:dyDescent="0.25">
      <c r="M4308" s="49"/>
    </row>
    <row r="4309" spans="13:13" x14ac:dyDescent="0.25">
      <c r="M4309" s="49"/>
    </row>
    <row r="4310" spans="13:13" x14ac:dyDescent="0.25">
      <c r="M4310" s="49"/>
    </row>
    <row r="4311" spans="13:13" x14ac:dyDescent="0.25">
      <c r="M4311" s="49"/>
    </row>
    <row r="4312" spans="13:13" x14ac:dyDescent="0.25">
      <c r="M4312" s="49"/>
    </row>
    <row r="4313" spans="13:13" x14ac:dyDescent="0.25">
      <c r="M4313" s="49"/>
    </row>
    <row r="4314" spans="13:13" x14ac:dyDescent="0.25">
      <c r="M4314" s="49"/>
    </row>
    <row r="4315" spans="13:13" x14ac:dyDescent="0.25">
      <c r="M4315" s="49"/>
    </row>
    <row r="4316" spans="13:13" x14ac:dyDescent="0.25">
      <c r="M4316" s="49"/>
    </row>
    <row r="4317" spans="13:13" x14ac:dyDescent="0.25">
      <c r="M4317" s="49"/>
    </row>
    <row r="4318" spans="13:13" x14ac:dyDescent="0.25">
      <c r="M4318" s="49"/>
    </row>
    <row r="4319" spans="13:13" x14ac:dyDescent="0.25">
      <c r="M4319" s="49"/>
    </row>
    <row r="4320" spans="13:13" x14ac:dyDescent="0.25">
      <c r="M4320" s="49"/>
    </row>
    <row r="4321" spans="13:13" x14ac:dyDescent="0.25">
      <c r="M4321" s="49"/>
    </row>
    <row r="4322" spans="13:13" x14ac:dyDescent="0.25">
      <c r="M4322" s="49"/>
    </row>
    <row r="4323" spans="13:13" x14ac:dyDescent="0.25">
      <c r="M4323" s="49"/>
    </row>
    <row r="4324" spans="13:13" x14ac:dyDescent="0.25">
      <c r="M4324" s="49"/>
    </row>
    <row r="4325" spans="13:13" x14ac:dyDescent="0.25">
      <c r="M4325" s="49"/>
    </row>
    <row r="4326" spans="13:13" x14ac:dyDescent="0.25">
      <c r="M4326" s="49"/>
    </row>
    <row r="4327" spans="13:13" x14ac:dyDescent="0.25">
      <c r="M4327" s="49"/>
    </row>
    <row r="4328" spans="13:13" x14ac:dyDescent="0.25">
      <c r="M4328" s="49"/>
    </row>
    <row r="4329" spans="13:13" x14ac:dyDescent="0.25">
      <c r="M4329" s="49"/>
    </row>
    <row r="4330" spans="13:13" x14ac:dyDescent="0.25">
      <c r="M4330" s="49"/>
    </row>
    <row r="4331" spans="13:13" x14ac:dyDescent="0.25">
      <c r="M4331" s="49"/>
    </row>
    <row r="4332" spans="13:13" x14ac:dyDescent="0.25">
      <c r="M4332" s="49"/>
    </row>
    <row r="4333" spans="13:13" x14ac:dyDescent="0.25">
      <c r="M4333" s="49"/>
    </row>
    <row r="4334" spans="13:13" x14ac:dyDescent="0.25">
      <c r="M4334" s="49"/>
    </row>
    <row r="4335" spans="13:13" x14ac:dyDescent="0.25">
      <c r="M4335" s="49"/>
    </row>
    <row r="4336" spans="13:13" x14ac:dyDescent="0.25">
      <c r="M4336" s="49"/>
    </row>
    <row r="4337" spans="13:13" x14ac:dyDescent="0.25">
      <c r="M4337" s="49"/>
    </row>
    <row r="4338" spans="13:13" x14ac:dyDescent="0.25">
      <c r="M4338" s="49"/>
    </row>
    <row r="4339" spans="13:13" x14ac:dyDescent="0.25">
      <c r="M4339" s="49"/>
    </row>
    <row r="4340" spans="13:13" x14ac:dyDescent="0.25">
      <c r="M4340" s="49"/>
    </row>
    <row r="4341" spans="13:13" x14ac:dyDescent="0.25">
      <c r="M4341" s="49"/>
    </row>
    <row r="4342" spans="13:13" x14ac:dyDescent="0.25">
      <c r="M4342" s="49"/>
    </row>
    <row r="4343" spans="13:13" x14ac:dyDescent="0.25">
      <c r="M4343" s="49"/>
    </row>
    <row r="4344" spans="13:13" x14ac:dyDescent="0.25">
      <c r="M4344" s="49"/>
    </row>
    <row r="4345" spans="13:13" x14ac:dyDescent="0.25">
      <c r="M4345" s="49"/>
    </row>
    <row r="4346" spans="13:13" x14ac:dyDescent="0.25">
      <c r="M4346" s="49"/>
    </row>
    <row r="4347" spans="13:13" x14ac:dyDescent="0.25">
      <c r="M4347" s="49"/>
    </row>
    <row r="4348" spans="13:13" x14ac:dyDescent="0.25">
      <c r="M4348" s="49"/>
    </row>
    <row r="4349" spans="13:13" x14ac:dyDescent="0.25">
      <c r="M4349" s="49"/>
    </row>
    <row r="4350" spans="13:13" x14ac:dyDescent="0.25">
      <c r="M4350" s="49"/>
    </row>
    <row r="4351" spans="13:13" x14ac:dyDescent="0.25">
      <c r="M4351" s="49"/>
    </row>
    <row r="4352" spans="13:13" x14ac:dyDescent="0.25">
      <c r="M4352" s="49"/>
    </row>
    <row r="4353" spans="13:13" x14ac:dyDescent="0.25">
      <c r="M4353" s="49"/>
    </row>
    <row r="4354" spans="13:13" x14ac:dyDescent="0.25">
      <c r="M4354" s="49"/>
    </row>
    <row r="4355" spans="13:13" x14ac:dyDescent="0.25">
      <c r="M4355" s="49"/>
    </row>
    <row r="4356" spans="13:13" x14ac:dyDescent="0.25">
      <c r="M4356" s="49"/>
    </row>
    <row r="4357" spans="13:13" x14ac:dyDescent="0.25">
      <c r="M4357" s="49"/>
    </row>
    <row r="4358" spans="13:13" x14ac:dyDescent="0.25">
      <c r="M4358" s="49"/>
    </row>
    <row r="4359" spans="13:13" x14ac:dyDescent="0.25">
      <c r="M4359" s="49"/>
    </row>
    <row r="4360" spans="13:13" x14ac:dyDescent="0.25">
      <c r="M4360" s="49"/>
    </row>
    <row r="4361" spans="13:13" x14ac:dyDescent="0.25">
      <c r="M4361" s="49"/>
    </row>
    <row r="4362" spans="13:13" x14ac:dyDescent="0.25">
      <c r="M4362" s="49"/>
    </row>
    <row r="4363" spans="13:13" x14ac:dyDescent="0.25">
      <c r="M4363" s="49"/>
    </row>
    <row r="4364" spans="13:13" x14ac:dyDescent="0.25">
      <c r="M4364" s="49"/>
    </row>
    <row r="4365" spans="13:13" x14ac:dyDescent="0.25">
      <c r="M4365" s="49"/>
    </row>
    <row r="4366" spans="13:13" x14ac:dyDescent="0.25">
      <c r="M4366" s="49"/>
    </row>
    <row r="4367" spans="13:13" x14ac:dyDescent="0.25">
      <c r="M4367" s="49"/>
    </row>
    <row r="4368" spans="13:13" x14ac:dyDescent="0.25">
      <c r="M4368" s="49"/>
    </row>
    <row r="4369" spans="13:13" x14ac:dyDescent="0.25">
      <c r="M4369" s="49"/>
    </row>
    <row r="4370" spans="13:13" x14ac:dyDescent="0.25">
      <c r="M4370" s="49"/>
    </row>
    <row r="4371" spans="13:13" x14ac:dyDescent="0.25">
      <c r="M4371" s="49"/>
    </row>
    <row r="4372" spans="13:13" x14ac:dyDescent="0.25">
      <c r="M4372" s="49"/>
    </row>
    <row r="4373" spans="13:13" x14ac:dyDescent="0.25">
      <c r="M4373" s="49"/>
    </row>
    <row r="4374" spans="13:13" x14ac:dyDescent="0.25">
      <c r="M4374" s="49"/>
    </row>
    <row r="4375" spans="13:13" x14ac:dyDescent="0.25">
      <c r="M4375" s="49"/>
    </row>
    <row r="4376" spans="13:13" x14ac:dyDescent="0.25">
      <c r="M4376" s="49"/>
    </row>
    <row r="4377" spans="13:13" x14ac:dyDescent="0.25">
      <c r="M4377" s="49"/>
    </row>
    <row r="4378" spans="13:13" x14ac:dyDescent="0.25">
      <c r="M4378" s="49"/>
    </row>
    <row r="4379" spans="13:13" x14ac:dyDescent="0.25">
      <c r="M4379" s="49"/>
    </row>
    <row r="4380" spans="13:13" x14ac:dyDescent="0.25">
      <c r="M4380" s="49"/>
    </row>
    <row r="4381" spans="13:13" x14ac:dyDescent="0.25">
      <c r="M4381" s="49"/>
    </row>
    <row r="4382" spans="13:13" x14ac:dyDescent="0.25">
      <c r="M4382" s="49"/>
    </row>
    <row r="4383" spans="13:13" x14ac:dyDescent="0.25">
      <c r="M4383" s="49"/>
    </row>
    <row r="4384" spans="13:13" x14ac:dyDescent="0.25">
      <c r="M4384" s="49"/>
    </row>
    <row r="4385" spans="13:13" x14ac:dyDescent="0.25">
      <c r="M4385" s="49"/>
    </row>
    <row r="4386" spans="13:13" x14ac:dyDescent="0.25">
      <c r="M4386" s="49"/>
    </row>
    <row r="4387" spans="13:13" x14ac:dyDescent="0.25">
      <c r="M4387" s="49"/>
    </row>
    <row r="4388" spans="13:13" x14ac:dyDescent="0.25">
      <c r="M4388" s="49"/>
    </row>
    <row r="4389" spans="13:13" x14ac:dyDescent="0.25">
      <c r="M4389" s="49"/>
    </row>
    <row r="4390" spans="13:13" x14ac:dyDescent="0.25">
      <c r="M4390" s="49"/>
    </row>
    <row r="4391" spans="13:13" x14ac:dyDescent="0.25">
      <c r="M4391" s="49"/>
    </row>
    <row r="4392" spans="13:13" x14ac:dyDescent="0.25">
      <c r="M4392" s="49"/>
    </row>
    <row r="4393" spans="13:13" x14ac:dyDescent="0.25">
      <c r="M4393" s="49"/>
    </row>
    <row r="4394" spans="13:13" x14ac:dyDescent="0.25">
      <c r="M4394" s="49"/>
    </row>
    <row r="4395" spans="13:13" x14ac:dyDescent="0.25">
      <c r="M4395" s="49"/>
    </row>
    <row r="4396" spans="13:13" x14ac:dyDescent="0.25">
      <c r="M4396" s="49"/>
    </row>
    <row r="4397" spans="13:13" x14ac:dyDescent="0.25">
      <c r="M4397" s="49"/>
    </row>
    <row r="4398" spans="13:13" x14ac:dyDescent="0.25">
      <c r="M4398" s="49"/>
    </row>
    <row r="4399" spans="13:13" x14ac:dyDescent="0.25">
      <c r="M4399" s="49"/>
    </row>
    <row r="4400" spans="13:13" x14ac:dyDescent="0.25">
      <c r="M4400" s="49"/>
    </row>
    <row r="4401" spans="13:13" x14ac:dyDescent="0.25">
      <c r="M4401" s="49"/>
    </row>
    <row r="4402" spans="13:13" x14ac:dyDescent="0.25">
      <c r="M4402" s="49"/>
    </row>
    <row r="4403" spans="13:13" x14ac:dyDescent="0.25">
      <c r="M4403" s="49"/>
    </row>
    <row r="4404" spans="13:13" x14ac:dyDescent="0.25">
      <c r="M4404" s="49"/>
    </row>
    <row r="4405" spans="13:13" x14ac:dyDescent="0.25">
      <c r="M4405" s="49"/>
    </row>
    <row r="4406" spans="13:13" x14ac:dyDescent="0.25">
      <c r="M4406" s="49"/>
    </row>
    <row r="4407" spans="13:13" x14ac:dyDescent="0.25">
      <c r="M4407" s="49"/>
    </row>
    <row r="4408" spans="13:13" x14ac:dyDescent="0.25">
      <c r="M4408" s="49"/>
    </row>
    <row r="4409" spans="13:13" x14ac:dyDescent="0.25">
      <c r="M4409" s="49"/>
    </row>
    <row r="4410" spans="13:13" x14ac:dyDescent="0.25">
      <c r="M4410" s="49"/>
    </row>
    <row r="4411" spans="13:13" x14ac:dyDescent="0.25">
      <c r="M4411" s="49"/>
    </row>
    <row r="4412" spans="13:13" x14ac:dyDescent="0.25">
      <c r="M4412" s="49"/>
    </row>
    <row r="4413" spans="13:13" x14ac:dyDescent="0.25">
      <c r="M4413" s="49"/>
    </row>
    <row r="4414" spans="13:13" x14ac:dyDescent="0.25">
      <c r="M4414" s="49"/>
    </row>
    <row r="4415" spans="13:13" x14ac:dyDescent="0.25">
      <c r="M4415" s="49"/>
    </row>
    <row r="4416" spans="13:13" x14ac:dyDescent="0.25">
      <c r="M4416" s="49"/>
    </row>
    <row r="4417" spans="13:13" x14ac:dyDescent="0.25">
      <c r="M4417" s="49"/>
    </row>
    <row r="4418" spans="13:13" x14ac:dyDescent="0.25">
      <c r="M4418" s="49"/>
    </row>
    <row r="4419" spans="13:13" x14ac:dyDescent="0.25">
      <c r="M4419" s="49"/>
    </row>
    <row r="4420" spans="13:13" x14ac:dyDescent="0.25">
      <c r="M4420" s="49"/>
    </row>
    <row r="4421" spans="13:13" x14ac:dyDescent="0.25">
      <c r="M4421" s="49"/>
    </row>
    <row r="4422" spans="13:13" x14ac:dyDescent="0.25">
      <c r="M4422" s="49"/>
    </row>
    <row r="4423" spans="13:13" x14ac:dyDescent="0.25">
      <c r="M4423" s="49"/>
    </row>
    <row r="4424" spans="13:13" x14ac:dyDescent="0.25">
      <c r="M4424" s="49"/>
    </row>
    <row r="4425" spans="13:13" x14ac:dyDescent="0.25">
      <c r="M4425" s="49"/>
    </row>
    <row r="4426" spans="13:13" x14ac:dyDescent="0.25">
      <c r="M4426" s="49"/>
    </row>
    <row r="4427" spans="13:13" x14ac:dyDescent="0.25">
      <c r="M4427" s="49"/>
    </row>
    <row r="4428" spans="13:13" x14ac:dyDescent="0.25">
      <c r="M4428" s="49"/>
    </row>
    <row r="4429" spans="13:13" x14ac:dyDescent="0.25">
      <c r="M4429" s="49"/>
    </row>
    <row r="4430" spans="13:13" x14ac:dyDescent="0.25">
      <c r="M4430" s="49"/>
    </row>
    <row r="4431" spans="13:13" x14ac:dyDescent="0.25">
      <c r="M4431" s="49"/>
    </row>
    <row r="4432" spans="13:13" x14ac:dyDescent="0.25">
      <c r="M4432" s="49"/>
    </row>
    <row r="4433" spans="13:13" x14ac:dyDescent="0.25">
      <c r="M4433" s="49"/>
    </row>
    <row r="4434" spans="13:13" x14ac:dyDescent="0.25">
      <c r="M4434" s="49"/>
    </row>
    <row r="4435" spans="13:13" x14ac:dyDescent="0.25">
      <c r="M4435" s="49"/>
    </row>
    <row r="4436" spans="13:13" x14ac:dyDescent="0.25">
      <c r="M4436" s="49"/>
    </row>
    <row r="4437" spans="13:13" x14ac:dyDescent="0.25">
      <c r="M4437" s="49"/>
    </row>
    <row r="4438" spans="13:13" x14ac:dyDescent="0.25">
      <c r="M4438" s="49"/>
    </row>
    <row r="4439" spans="13:13" x14ac:dyDescent="0.25">
      <c r="M4439" s="49"/>
    </row>
    <row r="4440" spans="13:13" x14ac:dyDescent="0.25">
      <c r="M4440" s="49"/>
    </row>
    <row r="4441" spans="13:13" x14ac:dyDescent="0.25">
      <c r="M4441" s="49"/>
    </row>
    <row r="4442" spans="13:13" x14ac:dyDescent="0.25">
      <c r="M4442" s="49"/>
    </row>
    <row r="4443" spans="13:13" x14ac:dyDescent="0.25">
      <c r="M4443" s="49"/>
    </row>
    <row r="4444" spans="13:13" x14ac:dyDescent="0.25">
      <c r="M4444" s="49"/>
    </row>
    <row r="4445" spans="13:13" x14ac:dyDescent="0.25">
      <c r="M4445" s="49"/>
    </row>
    <row r="4446" spans="13:13" x14ac:dyDescent="0.25">
      <c r="M4446" s="49"/>
    </row>
    <row r="4447" spans="13:13" x14ac:dyDescent="0.25">
      <c r="M4447" s="49"/>
    </row>
    <row r="4448" spans="13:13" x14ac:dyDescent="0.25">
      <c r="M4448" s="49"/>
    </row>
    <row r="4449" spans="13:13" x14ac:dyDescent="0.25">
      <c r="M4449" s="49"/>
    </row>
    <row r="4450" spans="13:13" x14ac:dyDescent="0.25">
      <c r="M4450" s="49"/>
    </row>
    <row r="4451" spans="13:13" x14ac:dyDescent="0.25">
      <c r="M4451" s="49"/>
    </row>
    <row r="4452" spans="13:13" x14ac:dyDescent="0.25">
      <c r="M4452" s="49"/>
    </row>
    <row r="4453" spans="13:13" x14ac:dyDescent="0.25">
      <c r="M4453" s="49"/>
    </row>
    <row r="4454" spans="13:13" x14ac:dyDescent="0.25">
      <c r="M4454" s="49"/>
    </row>
    <row r="4455" spans="13:13" x14ac:dyDescent="0.25">
      <c r="M4455" s="49"/>
    </row>
    <row r="4456" spans="13:13" x14ac:dyDescent="0.25">
      <c r="M4456" s="49"/>
    </row>
    <row r="4457" spans="13:13" x14ac:dyDescent="0.25">
      <c r="M4457" s="49"/>
    </row>
    <row r="4458" spans="13:13" x14ac:dyDescent="0.25">
      <c r="M4458" s="49"/>
    </row>
    <row r="4459" spans="13:13" x14ac:dyDescent="0.25">
      <c r="M4459" s="49"/>
    </row>
    <row r="4460" spans="13:13" x14ac:dyDescent="0.25">
      <c r="M4460" s="49"/>
    </row>
    <row r="4461" spans="13:13" x14ac:dyDescent="0.25">
      <c r="M4461" s="49"/>
    </row>
    <row r="4462" spans="13:13" x14ac:dyDescent="0.25">
      <c r="M4462" s="49"/>
    </row>
    <row r="4463" spans="13:13" x14ac:dyDescent="0.25">
      <c r="M4463" s="49"/>
    </row>
    <row r="4464" spans="13:13" x14ac:dyDescent="0.25">
      <c r="M4464" s="49"/>
    </row>
    <row r="4465" spans="13:13" x14ac:dyDescent="0.25">
      <c r="M4465" s="49"/>
    </row>
    <row r="4466" spans="13:13" x14ac:dyDescent="0.25">
      <c r="M4466" s="49"/>
    </row>
    <row r="4467" spans="13:13" x14ac:dyDescent="0.25">
      <c r="M4467" s="49"/>
    </row>
    <row r="4468" spans="13:13" x14ac:dyDescent="0.25">
      <c r="M4468" s="49"/>
    </row>
    <row r="4469" spans="13:13" x14ac:dyDescent="0.25">
      <c r="M4469" s="49"/>
    </row>
    <row r="4470" spans="13:13" x14ac:dyDescent="0.25">
      <c r="M4470" s="49"/>
    </row>
    <row r="4471" spans="13:13" x14ac:dyDescent="0.25">
      <c r="M4471" s="49"/>
    </row>
    <row r="4472" spans="13:13" x14ac:dyDescent="0.25">
      <c r="M4472" s="49"/>
    </row>
    <row r="4473" spans="13:13" x14ac:dyDescent="0.25">
      <c r="M4473" s="49"/>
    </row>
    <row r="4474" spans="13:13" x14ac:dyDescent="0.25">
      <c r="M4474" s="49"/>
    </row>
    <row r="4475" spans="13:13" x14ac:dyDescent="0.25">
      <c r="M4475" s="49"/>
    </row>
    <row r="4476" spans="13:13" x14ac:dyDescent="0.25">
      <c r="M4476" s="49"/>
    </row>
    <row r="4477" spans="13:13" x14ac:dyDescent="0.25">
      <c r="M4477" s="49"/>
    </row>
    <row r="4478" spans="13:13" x14ac:dyDescent="0.25">
      <c r="M4478" s="49"/>
    </row>
    <row r="4479" spans="13:13" x14ac:dyDescent="0.25">
      <c r="M4479" s="49"/>
    </row>
    <row r="4480" spans="13:13" x14ac:dyDescent="0.25">
      <c r="M4480" s="49"/>
    </row>
    <row r="4481" spans="13:13" x14ac:dyDescent="0.25">
      <c r="M4481" s="49"/>
    </row>
    <row r="4482" spans="13:13" x14ac:dyDescent="0.25">
      <c r="M4482" s="49"/>
    </row>
    <row r="4483" spans="13:13" x14ac:dyDescent="0.25">
      <c r="M4483" s="49"/>
    </row>
    <row r="4484" spans="13:13" x14ac:dyDescent="0.25">
      <c r="M4484" s="49"/>
    </row>
    <row r="4485" spans="13:13" x14ac:dyDescent="0.25">
      <c r="M4485" s="49"/>
    </row>
    <row r="4486" spans="13:13" x14ac:dyDescent="0.25">
      <c r="M4486" s="49"/>
    </row>
    <row r="4487" spans="13:13" x14ac:dyDescent="0.25">
      <c r="M4487" s="49"/>
    </row>
    <row r="4488" spans="13:13" x14ac:dyDescent="0.25">
      <c r="M4488" s="49"/>
    </row>
    <row r="4489" spans="13:13" x14ac:dyDescent="0.25">
      <c r="M4489" s="49"/>
    </row>
    <row r="4490" spans="13:13" x14ac:dyDescent="0.25">
      <c r="M4490" s="49"/>
    </row>
    <row r="4491" spans="13:13" x14ac:dyDescent="0.25">
      <c r="M4491" s="49"/>
    </row>
    <row r="4492" spans="13:13" x14ac:dyDescent="0.25">
      <c r="M4492" s="49"/>
    </row>
    <row r="4493" spans="13:13" x14ac:dyDescent="0.25">
      <c r="M4493" s="49"/>
    </row>
    <row r="4494" spans="13:13" x14ac:dyDescent="0.25">
      <c r="M4494" s="49"/>
    </row>
    <row r="4495" spans="13:13" x14ac:dyDescent="0.25">
      <c r="M4495" s="49"/>
    </row>
    <row r="4496" spans="13:13" x14ac:dyDescent="0.25">
      <c r="M4496" s="49"/>
    </row>
    <row r="4497" spans="13:13" x14ac:dyDescent="0.25">
      <c r="M4497" s="49"/>
    </row>
    <row r="4498" spans="13:13" x14ac:dyDescent="0.25">
      <c r="M4498" s="49"/>
    </row>
    <row r="4499" spans="13:13" x14ac:dyDescent="0.25">
      <c r="M4499" s="49"/>
    </row>
    <row r="4500" spans="13:13" x14ac:dyDescent="0.25">
      <c r="M4500" s="49"/>
    </row>
    <row r="4501" spans="13:13" x14ac:dyDescent="0.25">
      <c r="M4501" s="49"/>
    </row>
    <row r="4502" spans="13:13" x14ac:dyDescent="0.25">
      <c r="M4502" s="49"/>
    </row>
    <row r="4503" spans="13:13" x14ac:dyDescent="0.25">
      <c r="M4503" s="49"/>
    </row>
    <row r="4504" spans="13:13" x14ac:dyDescent="0.25">
      <c r="M4504" s="49"/>
    </row>
    <row r="4505" spans="13:13" x14ac:dyDescent="0.25">
      <c r="M4505" s="49"/>
    </row>
    <row r="4506" spans="13:13" x14ac:dyDescent="0.25">
      <c r="M4506" s="49"/>
    </row>
    <row r="4507" spans="13:13" x14ac:dyDescent="0.25">
      <c r="M4507" s="49"/>
    </row>
    <row r="4508" spans="13:13" x14ac:dyDescent="0.25">
      <c r="M4508" s="49"/>
    </row>
    <row r="4509" spans="13:13" x14ac:dyDescent="0.25">
      <c r="M4509" s="49"/>
    </row>
    <row r="4510" spans="13:13" x14ac:dyDescent="0.25">
      <c r="M4510" s="49"/>
    </row>
    <row r="4511" spans="13:13" x14ac:dyDescent="0.25">
      <c r="M4511" s="49"/>
    </row>
    <row r="4512" spans="13:13" x14ac:dyDescent="0.25">
      <c r="M4512" s="49"/>
    </row>
    <row r="4513" spans="9:13" x14ac:dyDescent="0.25">
      <c r="M4513" s="49"/>
    </row>
    <row r="4514" spans="9:13" x14ac:dyDescent="0.25">
      <c r="M4514" s="49"/>
    </row>
    <row r="4515" spans="9:13" x14ac:dyDescent="0.25">
      <c r="M4515" s="49"/>
    </row>
    <row r="4516" spans="9:13" x14ac:dyDescent="0.25">
      <c r="M4516" s="49"/>
    </row>
    <row r="4517" spans="9:13" x14ac:dyDescent="0.25">
      <c r="M4517" s="49"/>
    </row>
    <row r="4518" spans="9:13" x14ac:dyDescent="0.25">
      <c r="M4518" s="49"/>
    </row>
    <row r="4519" spans="9:13" x14ac:dyDescent="0.25">
      <c r="M4519" s="49"/>
    </row>
    <row r="4520" spans="9:13" x14ac:dyDescent="0.25">
      <c r="M4520" s="49"/>
    </row>
    <row r="4521" spans="9:13" x14ac:dyDescent="0.25">
      <c r="M4521" s="49"/>
    </row>
    <row r="4522" spans="9:13" x14ac:dyDescent="0.25">
      <c r="M4522" s="49"/>
    </row>
    <row r="4523" spans="9:13" x14ac:dyDescent="0.25">
      <c r="I4523" s="14"/>
      <c r="M4523" s="49"/>
    </row>
    <row r="4524" spans="9:13" x14ac:dyDescent="0.25">
      <c r="I4524" s="14"/>
      <c r="M4524" s="49"/>
    </row>
    <row r="4525" spans="9:13" x14ac:dyDescent="0.25">
      <c r="I4525" s="14"/>
      <c r="M4525" s="49"/>
    </row>
    <row r="4526" spans="9:13" x14ac:dyDescent="0.25">
      <c r="I4526" s="14"/>
      <c r="M4526" s="49"/>
    </row>
    <row r="4527" spans="9:13" x14ac:dyDescent="0.25">
      <c r="I4527" s="14"/>
      <c r="M4527" s="49"/>
    </row>
    <row r="4528" spans="9:13" x14ac:dyDescent="0.25">
      <c r="I4528" s="14"/>
      <c r="M4528" s="49"/>
    </row>
    <row r="4529" spans="9:13" x14ac:dyDescent="0.25">
      <c r="I4529" s="14"/>
      <c r="M4529" s="49"/>
    </row>
    <row r="4530" spans="9:13" x14ac:dyDescent="0.25">
      <c r="I4530" s="14"/>
      <c r="M4530" s="49"/>
    </row>
    <row r="4531" spans="9:13" x14ac:dyDescent="0.25">
      <c r="I4531" s="14"/>
      <c r="M4531" s="49"/>
    </row>
    <row r="4532" spans="9:13" x14ac:dyDescent="0.25">
      <c r="I4532" s="14"/>
      <c r="M4532" s="49"/>
    </row>
    <row r="4533" spans="9:13" x14ac:dyDescent="0.25">
      <c r="I4533" s="14"/>
      <c r="M4533" s="49"/>
    </row>
    <row r="4534" spans="9:13" x14ac:dyDescent="0.25">
      <c r="I4534" s="14"/>
      <c r="M4534" s="49"/>
    </row>
    <row r="4535" spans="9:13" x14ac:dyDescent="0.25">
      <c r="I4535" s="14"/>
      <c r="M4535" s="49"/>
    </row>
    <row r="4536" spans="9:13" x14ac:dyDescent="0.25">
      <c r="I4536" s="14"/>
      <c r="M4536" s="49"/>
    </row>
    <row r="4537" spans="9:13" x14ac:dyDescent="0.25">
      <c r="I4537" s="14"/>
      <c r="M4537" s="49"/>
    </row>
    <row r="4538" spans="9:13" x14ac:dyDescent="0.25">
      <c r="I4538" s="14"/>
      <c r="M4538" s="49"/>
    </row>
    <row r="4539" spans="9:13" x14ac:dyDescent="0.25">
      <c r="I4539" s="14"/>
      <c r="M4539" s="49"/>
    </row>
    <row r="4540" spans="9:13" x14ac:dyDescent="0.25">
      <c r="I4540" s="14"/>
      <c r="M4540" s="49"/>
    </row>
    <row r="4541" spans="9:13" x14ac:dyDescent="0.25">
      <c r="I4541" s="14"/>
      <c r="M4541" s="49"/>
    </row>
    <row r="4542" spans="9:13" x14ac:dyDescent="0.25">
      <c r="I4542" s="14"/>
      <c r="M4542" s="49"/>
    </row>
    <row r="4543" spans="9:13" x14ac:dyDescent="0.25">
      <c r="I4543" s="14"/>
      <c r="M4543" s="49"/>
    </row>
    <row r="4544" spans="9:13" x14ac:dyDescent="0.25">
      <c r="I4544" s="14"/>
      <c r="M4544" s="49"/>
    </row>
    <row r="4545" spans="9:13" x14ac:dyDescent="0.25">
      <c r="I4545" s="14"/>
      <c r="M4545" s="49"/>
    </row>
    <row r="4546" spans="9:13" x14ac:dyDescent="0.25">
      <c r="I4546" s="14"/>
      <c r="M4546" s="49"/>
    </row>
    <row r="4547" spans="9:13" x14ac:dyDescent="0.25">
      <c r="I4547" s="14"/>
      <c r="M4547" s="49"/>
    </row>
    <row r="4548" spans="9:13" x14ac:dyDescent="0.25">
      <c r="I4548" s="14"/>
      <c r="M4548" s="49"/>
    </row>
    <row r="4549" spans="9:13" x14ac:dyDescent="0.25">
      <c r="I4549" s="14"/>
      <c r="M4549" s="49"/>
    </row>
    <row r="4550" spans="9:13" x14ac:dyDescent="0.25">
      <c r="I4550" s="14"/>
      <c r="M4550" s="49"/>
    </row>
    <row r="4551" spans="9:13" x14ac:dyDescent="0.25">
      <c r="I4551" s="14"/>
      <c r="M4551" s="49"/>
    </row>
    <row r="4552" spans="9:13" x14ac:dyDescent="0.25">
      <c r="I4552" s="14"/>
      <c r="M4552" s="49"/>
    </row>
    <row r="4553" spans="9:13" x14ac:dyDescent="0.25">
      <c r="I4553" s="14"/>
      <c r="M4553" s="49"/>
    </row>
    <row r="4554" spans="9:13" x14ac:dyDescent="0.25">
      <c r="I4554" s="14"/>
      <c r="M4554" s="49"/>
    </row>
    <row r="4555" spans="9:13" x14ac:dyDescent="0.25">
      <c r="I4555" s="14"/>
      <c r="M4555" s="49"/>
    </row>
    <row r="4556" spans="9:13" x14ac:dyDescent="0.25">
      <c r="I4556" s="14"/>
      <c r="M4556" s="49"/>
    </row>
    <row r="4557" spans="9:13" x14ac:dyDescent="0.25">
      <c r="I4557" s="14"/>
      <c r="M4557" s="49"/>
    </row>
    <row r="4558" spans="9:13" x14ac:dyDescent="0.25">
      <c r="I4558" s="14"/>
      <c r="M4558" s="49"/>
    </row>
    <row r="4559" spans="9:13" x14ac:dyDescent="0.25">
      <c r="I4559" s="14"/>
      <c r="M4559" s="49"/>
    </row>
    <row r="4560" spans="9:13" x14ac:dyDescent="0.25">
      <c r="I4560" s="14"/>
      <c r="M4560" s="49"/>
    </row>
    <row r="4561" spans="9:13" x14ac:dyDescent="0.25">
      <c r="I4561" s="14"/>
      <c r="M4561" s="49"/>
    </row>
    <row r="4562" spans="9:13" x14ac:dyDescent="0.25">
      <c r="I4562" s="14"/>
      <c r="M4562" s="49"/>
    </row>
    <row r="4563" spans="9:13" x14ac:dyDescent="0.25">
      <c r="I4563" s="14"/>
      <c r="M4563" s="49"/>
    </row>
    <row r="4564" spans="9:13" x14ac:dyDescent="0.25">
      <c r="I4564" s="14"/>
      <c r="M4564" s="49"/>
    </row>
    <row r="4565" spans="9:13" x14ac:dyDescent="0.25">
      <c r="I4565" s="14"/>
      <c r="M4565" s="49"/>
    </row>
    <row r="4566" spans="9:13" x14ac:dyDescent="0.25">
      <c r="I4566" s="14"/>
      <c r="M4566" s="49"/>
    </row>
    <row r="4567" spans="9:13" x14ac:dyDescent="0.25">
      <c r="I4567" s="14"/>
      <c r="M4567" s="49"/>
    </row>
    <row r="4568" spans="9:13" x14ac:dyDescent="0.25">
      <c r="I4568" s="14"/>
      <c r="M4568" s="49"/>
    </row>
    <row r="4569" spans="9:13" x14ac:dyDescent="0.25">
      <c r="I4569" s="14"/>
      <c r="M4569" s="49"/>
    </row>
    <row r="4570" spans="9:13" x14ac:dyDescent="0.25">
      <c r="I4570" s="14"/>
      <c r="M4570" s="49"/>
    </row>
    <row r="4571" spans="9:13" x14ac:dyDescent="0.25">
      <c r="I4571" s="14"/>
      <c r="M4571" s="49"/>
    </row>
    <row r="4572" spans="9:13" x14ac:dyDescent="0.25">
      <c r="I4572" s="14"/>
      <c r="M4572" s="49"/>
    </row>
    <row r="4573" spans="9:13" x14ac:dyDescent="0.25">
      <c r="I4573" s="14"/>
      <c r="M4573" s="49"/>
    </row>
    <row r="4574" spans="9:13" x14ac:dyDescent="0.25">
      <c r="I4574" s="14"/>
      <c r="M4574" s="49"/>
    </row>
    <row r="4575" spans="9:13" x14ac:dyDescent="0.25">
      <c r="I4575" s="14"/>
      <c r="M4575" s="49"/>
    </row>
    <row r="4576" spans="9:13" x14ac:dyDescent="0.25">
      <c r="I4576" s="14"/>
      <c r="M4576" s="49"/>
    </row>
    <row r="4577" spans="9:13" x14ac:dyDescent="0.25">
      <c r="I4577" s="14"/>
      <c r="M4577" s="49"/>
    </row>
    <row r="4578" spans="9:13" x14ac:dyDescent="0.25">
      <c r="I4578" s="14"/>
      <c r="M4578" s="49"/>
    </row>
    <row r="4579" spans="9:13" x14ac:dyDescent="0.25">
      <c r="I4579" s="14"/>
      <c r="M4579" s="49"/>
    </row>
    <row r="4580" spans="9:13" x14ac:dyDescent="0.25">
      <c r="I4580" s="14"/>
      <c r="M4580" s="49"/>
    </row>
    <row r="4581" spans="9:13" x14ac:dyDescent="0.25">
      <c r="I4581" s="14"/>
      <c r="M4581" s="49"/>
    </row>
    <row r="4582" spans="9:13" x14ac:dyDescent="0.25">
      <c r="I4582" s="14"/>
      <c r="M4582" s="49"/>
    </row>
    <row r="4583" spans="9:13" x14ac:dyDescent="0.25">
      <c r="I4583" s="14"/>
      <c r="M4583" s="49"/>
    </row>
    <row r="4584" spans="9:13" x14ac:dyDescent="0.25">
      <c r="I4584" s="14"/>
      <c r="M4584" s="49"/>
    </row>
    <row r="4585" spans="9:13" x14ac:dyDescent="0.25">
      <c r="I4585" s="14"/>
      <c r="M4585" s="49"/>
    </row>
    <row r="4586" spans="9:13" x14ac:dyDescent="0.25">
      <c r="I4586" s="14"/>
      <c r="M4586" s="49"/>
    </row>
    <row r="4587" spans="9:13" x14ac:dyDescent="0.25">
      <c r="I4587" s="14"/>
      <c r="M4587" s="49"/>
    </row>
    <row r="4588" spans="9:13" x14ac:dyDescent="0.25">
      <c r="I4588" s="14"/>
      <c r="M4588" s="49"/>
    </row>
    <row r="4589" spans="9:13" x14ac:dyDescent="0.25">
      <c r="I4589" s="14"/>
      <c r="M4589" s="49"/>
    </row>
    <row r="4590" spans="9:13" x14ac:dyDescent="0.25">
      <c r="I4590" s="14"/>
      <c r="M4590" s="49"/>
    </row>
    <row r="4591" spans="9:13" x14ac:dyDescent="0.25">
      <c r="I4591" s="14"/>
      <c r="M4591" s="49"/>
    </row>
    <row r="4592" spans="9:13" x14ac:dyDescent="0.25">
      <c r="I4592" s="14"/>
      <c r="M4592" s="49"/>
    </row>
    <row r="4593" spans="9:13" x14ac:dyDescent="0.25">
      <c r="I4593" s="14"/>
      <c r="M4593" s="49"/>
    </row>
    <row r="4594" spans="9:13" x14ac:dyDescent="0.25">
      <c r="I4594" s="14"/>
      <c r="M4594" s="49"/>
    </row>
    <row r="4595" spans="9:13" x14ac:dyDescent="0.25">
      <c r="I4595" s="14"/>
      <c r="M4595" s="49"/>
    </row>
    <row r="4596" spans="9:13" x14ac:dyDescent="0.25">
      <c r="I4596" s="14"/>
      <c r="M4596" s="49"/>
    </row>
    <row r="4597" spans="9:13" x14ac:dyDescent="0.25">
      <c r="I4597" s="14"/>
      <c r="M4597" s="49"/>
    </row>
    <row r="4598" spans="9:13" x14ac:dyDescent="0.25">
      <c r="I4598" s="14"/>
      <c r="M4598" s="49"/>
    </row>
    <row r="4599" spans="9:13" x14ac:dyDescent="0.25">
      <c r="I4599" s="14"/>
      <c r="M4599" s="49"/>
    </row>
    <row r="4600" spans="9:13" x14ac:dyDescent="0.25">
      <c r="I4600" s="14"/>
      <c r="M4600" s="49"/>
    </row>
    <row r="4601" spans="9:13" x14ac:dyDescent="0.25">
      <c r="I4601" s="14"/>
      <c r="M4601" s="49"/>
    </row>
    <row r="4602" spans="9:13" x14ac:dyDescent="0.25">
      <c r="I4602" s="14"/>
      <c r="M4602" s="49"/>
    </row>
    <row r="4603" spans="9:13" x14ac:dyDescent="0.25">
      <c r="I4603" s="14"/>
      <c r="M4603" s="49"/>
    </row>
    <row r="4604" spans="9:13" x14ac:dyDescent="0.25">
      <c r="I4604" s="14"/>
      <c r="M4604" s="49"/>
    </row>
    <row r="4605" spans="9:13" x14ac:dyDescent="0.25">
      <c r="I4605" s="14"/>
      <c r="M4605" s="49"/>
    </row>
    <row r="4606" spans="9:13" x14ac:dyDescent="0.25">
      <c r="I4606" s="14"/>
      <c r="M4606" s="49"/>
    </row>
    <row r="4607" spans="9:13" x14ac:dyDescent="0.25">
      <c r="I4607" s="14"/>
      <c r="M4607" s="49"/>
    </row>
    <row r="4608" spans="9:13" x14ac:dyDescent="0.25">
      <c r="I4608" s="14"/>
      <c r="M4608" s="49"/>
    </row>
    <row r="4609" spans="9:13" x14ac:dyDescent="0.25">
      <c r="I4609" s="14"/>
      <c r="M4609" s="49"/>
    </row>
    <row r="4610" spans="9:13" x14ac:dyDescent="0.25">
      <c r="I4610" s="14"/>
      <c r="M4610" s="49"/>
    </row>
    <row r="4611" spans="9:13" x14ac:dyDescent="0.25">
      <c r="I4611" s="14"/>
      <c r="M4611" s="49"/>
    </row>
    <row r="4612" spans="9:13" x14ac:dyDescent="0.25">
      <c r="I4612" s="14"/>
      <c r="M4612" s="49"/>
    </row>
    <row r="4613" spans="9:13" x14ac:dyDescent="0.25">
      <c r="I4613" s="14"/>
      <c r="M4613" s="49"/>
    </row>
    <row r="4614" spans="9:13" x14ac:dyDescent="0.25">
      <c r="I4614" s="14"/>
      <c r="M4614" s="49"/>
    </row>
    <row r="4615" spans="9:13" x14ac:dyDescent="0.25">
      <c r="I4615" s="14"/>
      <c r="M4615" s="49"/>
    </row>
    <row r="4616" spans="9:13" x14ac:dyDescent="0.25">
      <c r="I4616" s="14"/>
      <c r="M4616" s="49"/>
    </row>
    <row r="4617" spans="9:13" x14ac:dyDescent="0.25">
      <c r="I4617" s="14"/>
      <c r="M4617" s="49"/>
    </row>
    <row r="4618" spans="9:13" x14ac:dyDescent="0.25">
      <c r="I4618" s="14"/>
      <c r="M4618" s="49"/>
    </row>
    <row r="4619" spans="9:13" x14ac:dyDescent="0.25">
      <c r="I4619" s="14"/>
      <c r="M4619" s="49"/>
    </row>
    <row r="4620" spans="9:13" x14ac:dyDescent="0.25">
      <c r="I4620" s="14"/>
      <c r="M4620" s="49"/>
    </row>
    <row r="4621" spans="9:13" x14ac:dyDescent="0.25">
      <c r="I4621" s="14"/>
      <c r="M4621" s="49"/>
    </row>
    <row r="4622" spans="9:13" x14ac:dyDescent="0.25">
      <c r="I4622" s="14"/>
      <c r="M4622" s="49"/>
    </row>
    <row r="4623" spans="9:13" x14ac:dyDescent="0.25">
      <c r="I4623" s="14"/>
      <c r="M4623" s="49"/>
    </row>
    <row r="4624" spans="9:13" x14ac:dyDescent="0.25">
      <c r="I4624" s="14"/>
      <c r="M4624" s="49"/>
    </row>
    <row r="4625" spans="9:13" x14ac:dyDescent="0.25">
      <c r="I4625" s="14"/>
      <c r="M4625" s="49"/>
    </row>
    <row r="4626" spans="9:13" x14ac:dyDescent="0.25">
      <c r="I4626" s="14"/>
      <c r="M4626" s="49"/>
    </row>
    <row r="4627" spans="9:13" x14ac:dyDescent="0.25">
      <c r="I4627" s="14"/>
      <c r="M4627" s="49"/>
    </row>
    <row r="4628" spans="9:13" x14ac:dyDescent="0.25">
      <c r="I4628" s="14"/>
      <c r="M4628" s="49"/>
    </row>
    <row r="4629" spans="9:13" x14ac:dyDescent="0.25">
      <c r="I4629" s="14"/>
      <c r="M4629" s="49"/>
    </row>
    <row r="4630" spans="9:13" x14ac:dyDescent="0.25">
      <c r="I4630" s="14"/>
      <c r="M4630" s="49"/>
    </row>
    <row r="4631" spans="9:13" x14ac:dyDescent="0.25">
      <c r="I4631" s="14"/>
      <c r="M4631" s="49"/>
    </row>
    <row r="4632" spans="9:13" x14ac:dyDescent="0.25">
      <c r="I4632" s="14"/>
      <c r="M4632" s="49"/>
    </row>
    <row r="4633" spans="9:13" x14ac:dyDescent="0.25">
      <c r="I4633" s="14"/>
      <c r="M4633" s="49"/>
    </row>
    <row r="4634" spans="9:13" x14ac:dyDescent="0.25">
      <c r="I4634" s="14"/>
      <c r="M4634" s="49"/>
    </row>
    <row r="4635" spans="9:13" x14ac:dyDescent="0.25">
      <c r="I4635" s="14"/>
      <c r="M4635" s="49"/>
    </row>
    <row r="4636" spans="9:13" x14ac:dyDescent="0.25">
      <c r="I4636" s="14"/>
      <c r="M4636" s="49"/>
    </row>
    <row r="4637" spans="9:13" x14ac:dyDescent="0.25">
      <c r="I4637" s="14"/>
      <c r="M4637" s="49"/>
    </row>
    <row r="4638" spans="9:13" x14ac:dyDescent="0.25">
      <c r="I4638" s="14"/>
      <c r="M4638" s="49"/>
    </row>
    <row r="4639" spans="9:13" x14ac:dyDescent="0.25">
      <c r="I4639" s="14"/>
      <c r="M4639" s="49"/>
    </row>
    <row r="4640" spans="9:13" x14ac:dyDescent="0.25">
      <c r="I4640" s="14"/>
      <c r="M4640" s="49"/>
    </row>
    <row r="4641" spans="9:13" x14ac:dyDescent="0.25">
      <c r="I4641" s="14"/>
      <c r="M4641" s="49"/>
    </row>
    <row r="4642" spans="9:13" x14ac:dyDescent="0.25">
      <c r="I4642" s="14"/>
      <c r="M4642" s="49"/>
    </row>
    <row r="4643" spans="9:13" x14ac:dyDescent="0.25">
      <c r="I4643" s="14"/>
      <c r="M4643" s="49"/>
    </row>
    <row r="4644" spans="9:13" x14ac:dyDescent="0.25">
      <c r="I4644" s="14"/>
      <c r="M4644" s="49"/>
    </row>
    <row r="4645" spans="9:13" x14ac:dyDescent="0.25">
      <c r="I4645" s="14"/>
      <c r="M4645" s="49"/>
    </row>
    <row r="4646" spans="9:13" x14ac:dyDescent="0.25">
      <c r="I4646" s="14"/>
      <c r="M4646" s="49"/>
    </row>
    <row r="4647" spans="9:13" x14ac:dyDescent="0.25">
      <c r="I4647" s="14"/>
      <c r="M4647" s="49"/>
    </row>
    <row r="4648" spans="9:13" x14ac:dyDescent="0.25">
      <c r="I4648" s="14"/>
      <c r="M4648" s="49"/>
    </row>
    <row r="4649" spans="9:13" x14ac:dyDescent="0.25">
      <c r="I4649" s="14"/>
      <c r="M4649" s="49"/>
    </row>
    <row r="4650" spans="9:13" x14ac:dyDescent="0.25">
      <c r="I4650" s="14"/>
      <c r="M4650" s="49"/>
    </row>
    <row r="4651" spans="9:13" x14ac:dyDescent="0.25">
      <c r="I4651" s="14"/>
      <c r="M4651" s="49"/>
    </row>
    <row r="4652" spans="9:13" x14ac:dyDescent="0.25">
      <c r="I4652" s="14"/>
      <c r="M4652" s="49"/>
    </row>
    <row r="4653" spans="9:13" x14ac:dyDescent="0.25">
      <c r="I4653" s="14"/>
      <c r="M4653" s="49"/>
    </row>
    <row r="4654" spans="9:13" x14ac:dyDescent="0.25">
      <c r="I4654" s="14"/>
      <c r="M4654" s="49"/>
    </row>
    <row r="4655" spans="9:13" x14ac:dyDescent="0.25">
      <c r="I4655" s="14"/>
      <c r="M4655" s="49"/>
    </row>
    <row r="4656" spans="9:13" x14ac:dyDescent="0.25">
      <c r="I4656" s="14"/>
      <c r="M4656" s="49"/>
    </row>
    <row r="4657" spans="9:13" x14ac:dyDescent="0.25">
      <c r="I4657" s="14"/>
      <c r="M4657" s="49"/>
    </row>
    <row r="4658" spans="9:13" x14ac:dyDescent="0.25">
      <c r="I4658" s="14"/>
      <c r="M4658" s="49"/>
    </row>
    <row r="4659" spans="9:13" x14ac:dyDescent="0.25">
      <c r="I4659" s="14"/>
      <c r="M4659" s="49"/>
    </row>
    <row r="4660" spans="9:13" x14ac:dyDescent="0.25">
      <c r="I4660" s="14"/>
      <c r="M4660" s="49"/>
    </row>
    <row r="4661" spans="9:13" x14ac:dyDescent="0.25">
      <c r="I4661" s="14"/>
      <c r="M4661" s="49"/>
    </row>
    <row r="4662" spans="9:13" x14ac:dyDescent="0.25">
      <c r="I4662" s="14"/>
      <c r="M4662" s="49"/>
    </row>
    <row r="4663" spans="9:13" x14ac:dyDescent="0.25">
      <c r="I4663" s="14"/>
      <c r="M4663" s="49"/>
    </row>
    <row r="4664" spans="9:13" x14ac:dyDescent="0.25">
      <c r="I4664" s="14"/>
      <c r="M4664" s="49"/>
    </row>
    <row r="4665" spans="9:13" x14ac:dyDescent="0.25">
      <c r="I4665" s="14"/>
      <c r="M4665" s="49"/>
    </row>
    <row r="4666" spans="9:13" x14ac:dyDescent="0.25">
      <c r="I4666" s="14"/>
      <c r="M4666" s="49"/>
    </row>
    <row r="4667" spans="9:13" x14ac:dyDescent="0.25">
      <c r="I4667" s="14"/>
      <c r="M4667" s="49"/>
    </row>
    <row r="4668" spans="9:13" x14ac:dyDescent="0.25">
      <c r="I4668" s="14"/>
      <c r="M4668" s="49"/>
    </row>
    <row r="4669" spans="9:13" x14ac:dyDescent="0.25">
      <c r="I4669" s="14"/>
      <c r="M4669" s="49"/>
    </row>
    <row r="4670" spans="9:13" x14ac:dyDescent="0.25">
      <c r="I4670" s="14"/>
      <c r="M4670" s="49"/>
    </row>
    <row r="4671" spans="9:13" x14ac:dyDescent="0.25">
      <c r="I4671" s="14"/>
      <c r="M4671" s="49"/>
    </row>
    <row r="4672" spans="9:13" x14ac:dyDescent="0.25">
      <c r="I4672" s="14"/>
      <c r="M4672" s="49"/>
    </row>
    <row r="4673" spans="9:13" x14ac:dyDescent="0.25">
      <c r="I4673" s="14"/>
      <c r="M4673" s="49"/>
    </row>
    <row r="4674" spans="9:13" x14ac:dyDescent="0.25">
      <c r="I4674" s="14"/>
      <c r="M4674" s="49"/>
    </row>
    <row r="4675" spans="9:13" x14ac:dyDescent="0.25">
      <c r="I4675" s="14"/>
      <c r="M4675" s="49"/>
    </row>
    <row r="4676" spans="9:13" x14ac:dyDescent="0.25">
      <c r="I4676" s="14"/>
      <c r="M4676" s="49"/>
    </row>
    <row r="4677" spans="9:13" x14ac:dyDescent="0.25">
      <c r="I4677" s="14"/>
      <c r="M4677" s="49"/>
    </row>
    <row r="4678" spans="9:13" x14ac:dyDescent="0.25">
      <c r="I4678" s="14"/>
      <c r="M4678" s="49"/>
    </row>
    <row r="4679" spans="9:13" x14ac:dyDescent="0.25">
      <c r="I4679" s="14"/>
      <c r="M4679" s="49"/>
    </row>
    <row r="4680" spans="9:13" x14ac:dyDescent="0.25">
      <c r="I4680" s="14"/>
      <c r="M4680" s="49"/>
    </row>
    <row r="4681" spans="9:13" x14ac:dyDescent="0.25">
      <c r="I4681" s="14"/>
      <c r="M4681" s="49"/>
    </row>
    <row r="4682" spans="9:13" x14ac:dyDescent="0.25">
      <c r="I4682" s="14"/>
      <c r="M4682" s="49"/>
    </row>
    <row r="4683" spans="9:13" x14ac:dyDescent="0.25">
      <c r="I4683" s="14"/>
      <c r="M4683" s="49"/>
    </row>
    <row r="4684" spans="9:13" x14ac:dyDescent="0.25">
      <c r="I4684" s="14"/>
      <c r="M4684" s="49"/>
    </row>
    <row r="4685" spans="9:13" x14ac:dyDescent="0.25">
      <c r="I4685" s="14"/>
      <c r="M4685" s="49"/>
    </row>
    <row r="4686" spans="9:13" x14ac:dyDescent="0.25">
      <c r="I4686" s="14"/>
      <c r="M4686" s="49"/>
    </row>
    <row r="4687" spans="9:13" x14ac:dyDescent="0.25">
      <c r="I4687" s="14"/>
      <c r="M4687" s="49"/>
    </row>
    <row r="4688" spans="9:13" x14ac:dyDescent="0.25">
      <c r="I4688" s="14"/>
      <c r="M4688" s="49"/>
    </row>
    <row r="4689" spans="9:13" x14ac:dyDescent="0.25">
      <c r="I4689" s="14"/>
      <c r="M4689" s="49"/>
    </row>
    <row r="4690" spans="9:13" x14ac:dyDescent="0.25">
      <c r="I4690" s="14"/>
      <c r="M4690" s="49"/>
    </row>
    <row r="4691" spans="9:13" x14ac:dyDescent="0.25">
      <c r="I4691" s="14"/>
      <c r="M4691" s="49"/>
    </row>
    <row r="4692" spans="9:13" x14ac:dyDescent="0.25">
      <c r="I4692" s="14"/>
      <c r="M4692" s="49"/>
    </row>
    <row r="4693" spans="9:13" x14ac:dyDescent="0.25">
      <c r="I4693" s="14"/>
      <c r="M4693" s="49"/>
    </row>
    <row r="4694" spans="9:13" x14ac:dyDescent="0.25">
      <c r="I4694" s="14"/>
      <c r="M4694" s="49"/>
    </row>
    <row r="4695" spans="9:13" x14ac:dyDescent="0.25">
      <c r="I4695" s="14"/>
      <c r="M4695" s="49"/>
    </row>
    <row r="4696" spans="9:13" x14ac:dyDescent="0.25">
      <c r="I4696" s="14"/>
      <c r="M4696" s="49"/>
    </row>
    <row r="4697" spans="9:13" x14ac:dyDescent="0.25">
      <c r="I4697" s="14"/>
      <c r="M4697" s="49"/>
    </row>
    <row r="4698" spans="9:13" x14ac:dyDescent="0.25">
      <c r="I4698" s="14"/>
      <c r="M4698" s="49"/>
    </row>
    <row r="4699" spans="9:13" x14ac:dyDescent="0.25">
      <c r="I4699" s="14"/>
      <c r="M4699" s="49"/>
    </row>
    <row r="4700" spans="9:13" x14ac:dyDescent="0.25">
      <c r="I4700" s="14"/>
      <c r="M4700" s="49"/>
    </row>
    <row r="4701" spans="9:13" x14ac:dyDescent="0.25">
      <c r="I4701" s="14"/>
      <c r="M4701" s="49"/>
    </row>
    <row r="4702" spans="9:13" x14ac:dyDescent="0.25">
      <c r="I4702" s="14"/>
      <c r="M4702" s="49"/>
    </row>
    <row r="4703" spans="9:13" x14ac:dyDescent="0.25">
      <c r="I4703" s="14"/>
      <c r="M4703" s="49"/>
    </row>
    <row r="4704" spans="9:13" x14ac:dyDescent="0.25">
      <c r="I4704" s="14"/>
      <c r="M4704" s="49"/>
    </row>
    <row r="4705" spans="9:13" x14ac:dyDescent="0.25">
      <c r="I4705" s="14"/>
      <c r="M4705" s="49"/>
    </row>
    <row r="4706" spans="9:13" x14ac:dyDescent="0.25">
      <c r="I4706" s="14"/>
      <c r="M4706" s="49"/>
    </row>
    <row r="4707" spans="9:13" x14ac:dyDescent="0.25">
      <c r="I4707" s="14"/>
      <c r="M4707" s="49"/>
    </row>
    <row r="4708" spans="9:13" x14ac:dyDescent="0.25">
      <c r="I4708" s="14"/>
      <c r="M4708" s="49"/>
    </row>
    <row r="4709" spans="9:13" x14ac:dyDescent="0.25">
      <c r="I4709" s="14"/>
      <c r="M4709" s="49"/>
    </row>
    <row r="4710" spans="9:13" x14ac:dyDescent="0.25">
      <c r="I4710" s="14"/>
      <c r="M4710" s="49"/>
    </row>
    <row r="4711" spans="9:13" x14ac:dyDescent="0.25">
      <c r="I4711" s="14"/>
      <c r="M4711" s="49"/>
    </row>
    <row r="4712" spans="9:13" x14ac:dyDescent="0.25">
      <c r="I4712" s="14"/>
      <c r="M4712" s="49"/>
    </row>
    <row r="4713" spans="9:13" x14ac:dyDescent="0.25">
      <c r="I4713" s="14"/>
      <c r="M4713" s="49"/>
    </row>
    <row r="4714" spans="9:13" x14ac:dyDescent="0.25">
      <c r="I4714" s="14"/>
      <c r="M4714" s="49"/>
    </row>
    <row r="4715" spans="9:13" x14ac:dyDescent="0.25">
      <c r="I4715" s="14"/>
      <c r="M4715" s="49"/>
    </row>
    <row r="4716" spans="9:13" x14ac:dyDescent="0.25">
      <c r="I4716" s="14"/>
      <c r="M4716" s="49"/>
    </row>
    <row r="4717" spans="9:13" x14ac:dyDescent="0.25">
      <c r="I4717" s="14"/>
      <c r="M4717" s="49"/>
    </row>
    <row r="4718" spans="9:13" x14ac:dyDescent="0.25">
      <c r="I4718" s="14"/>
      <c r="M4718" s="49"/>
    </row>
    <row r="4719" spans="9:13" x14ac:dyDescent="0.25">
      <c r="I4719" s="14"/>
      <c r="M4719" s="49"/>
    </row>
    <row r="4720" spans="9:13" x14ac:dyDescent="0.25">
      <c r="I4720" s="14"/>
      <c r="M4720" s="49"/>
    </row>
    <row r="4721" spans="9:13" x14ac:dyDescent="0.25">
      <c r="I4721" s="14"/>
      <c r="M4721" s="49"/>
    </row>
    <row r="4722" spans="9:13" x14ac:dyDescent="0.25">
      <c r="I4722" s="14"/>
      <c r="M4722" s="49"/>
    </row>
    <row r="4723" spans="9:13" x14ac:dyDescent="0.25">
      <c r="I4723" s="14"/>
      <c r="M4723" s="49"/>
    </row>
    <row r="4724" spans="9:13" x14ac:dyDescent="0.25">
      <c r="I4724" s="14"/>
      <c r="M4724" s="49"/>
    </row>
    <row r="4725" spans="9:13" x14ac:dyDescent="0.25">
      <c r="I4725" s="14"/>
      <c r="M4725" s="49"/>
    </row>
    <row r="4726" spans="9:13" x14ac:dyDescent="0.25">
      <c r="I4726" s="14"/>
      <c r="M4726" s="49"/>
    </row>
    <row r="4727" spans="9:13" x14ac:dyDescent="0.25">
      <c r="I4727" s="14"/>
      <c r="M4727" s="49"/>
    </row>
    <row r="4728" spans="9:13" x14ac:dyDescent="0.25">
      <c r="I4728" s="14"/>
      <c r="M4728" s="49"/>
    </row>
    <row r="4729" spans="9:13" x14ac:dyDescent="0.25">
      <c r="I4729" s="14"/>
      <c r="M4729" s="49"/>
    </row>
    <row r="4730" spans="9:13" x14ac:dyDescent="0.25">
      <c r="I4730" s="14"/>
      <c r="M4730" s="49"/>
    </row>
    <row r="4731" spans="9:13" x14ac:dyDescent="0.25">
      <c r="I4731" s="14"/>
      <c r="M4731" s="49"/>
    </row>
    <row r="4732" spans="9:13" x14ac:dyDescent="0.25">
      <c r="I4732" s="14"/>
      <c r="M4732" s="49"/>
    </row>
    <row r="4733" spans="9:13" x14ac:dyDescent="0.25">
      <c r="I4733" s="14"/>
      <c r="M4733" s="49"/>
    </row>
    <row r="4734" spans="9:13" x14ac:dyDescent="0.25">
      <c r="I4734" s="14"/>
      <c r="M4734" s="49"/>
    </row>
    <row r="4735" spans="9:13" x14ac:dyDescent="0.25">
      <c r="I4735" s="14"/>
      <c r="M4735" s="49"/>
    </row>
    <row r="4736" spans="9:13" x14ac:dyDescent="0.25">
      <c r="I4736" s="14"/>
      <c r="M4736" s="49"/>
    </row>
    <row r="4737" spans="9:13" x14ac:dyDescent="0.25">
      <c r="I4737" s="14"/>
      <c r="M4737" s="49"/>
    </row>
    <row r="4738" spans="9:13" x14ac:dyDescent="0.25">
      <c r="I4738" s="14"/>
      <c r="M4738" s="49"/>
    </row>
    <row r="4739" spans="9:13" x14ac:dyDescent="0.25">
      <c r="I4739" s="14"/>
      <c r="M4739" s="49"/>
    </row>
    <row r="4740" spans="9:13" x14ac:dyDescent="0.25">
      <c r="I4740" s="14"/>
      <c r="M4740" s="49"/>
    </row>
    <row r="4741" spans="9:13" x14ac:dyDescent="0.25">
      <c r="I4741" s="14"/>
      <c r="M4741" s="49"/>
    </row>
    <row r="4742" spans="9:13" x14ac:dyDescent="0.25">
      <c r="I4742" s="14"/>
      <c r="M4742" s="49"/>
    </row>
    <row r="4743" spans="9:13" x14ac:dyDescent="0.25">
      <c r="I4743" s="14"/>
      <c r="M4743" s="49"/>
    </row>
    <row r="4744" spans="9:13" x14ac:dyDescent="0.25">
      <c r="I4744" s="14"/>
      <c r="M4744" s="49"/>
    </row>
    <row r="4745" spans="9:13" x14ac:dyDescent="0.25">
      <c r="I4745" s="14"/>
      <c r="M4745" s="49"/>
    </row>
    <row r="4746" spans="9:13" x14ac:dyDescent="0.25">
      <c r="I4746" s="14"/>
      <c r="M4746" s="49"/>
    </row>
    <row r="4747" spans="9:13" x14ac:dyDescent="0.25">
      <c r="I4747" s="14"/>
      <c r="M4747" s="49"/>
    </row>
    <row r="4748" spans="9:13" x14ac:dyDescent="0.25">
      <c r="I4748" s="14"/>
      <c r="M4748" s="49"/>
    </row>
    <row r="4749" spans="9:13" x14ac:dyDescent="0.25">
      <c r="I4749" s="14"/>
      <c r="M4749" s="49"/>
    </row>
    <row r="4750" spans="9:13" x14ac:dyDescent="0.25">
      <c r="I4750" s="14"/>
      <c r="M4750" s="49"/>
    </row>
    <row r="4751" spans="9:13" x14ac:dyDescent="0.25">
      <c r="I4751" s="14"/>
      <c r="M4751" s="49"/>
    </row>
    <row r="4752" spans="9:13" x14ac:dyDescent="0.25">
      <c r="I4752" s="14"/>
      <c r="M4752" s="49"/>
    </row>
    <row r="4753" spans="9:13" x14ac:dyDescent="0.25">
      <c r="I4753" s="14"/>
      <c r="M4753" s="49"/>
    </row>
    <row r="4754" spans="9:13" x14ac:dyDescent="0.25">
      <c r="I4754" s="14"/>
      <c r="M4754" s="49"/>
    </row>
    <row r="4755" spans="9:13" x14ac:dyDescent="0.25">
      <c r="I4755" s="14"/>
      <c r="M4755" s="49"/>
    </row>
    <row r="4756" spans="9:13" x14ac:dyDescent="0.25">
      <c r="I4756" s="14"/>
      <c r="M4756" s="49"/>
    </row>
    <row r="4757" spans="9:13" x14ac:dyDescent="0.25">
      <c r="I4757" s="14"/>
      <c r="M4757" s="49"/>
    </row>
    <row r="4758" spans="9:13" x14ac:dyDescent="0.25">
      <c r="I4758" s="14"/>
      <c r="M4758" s="49"/>
    </row>
    <row r="4759" spans="9:13" x14ac:dyDescent="0.25">
      <c r="I4759" s="14"/>
      <c r="M4759" s="49"/>
    </row>
    <row r="4760" spans="9:13" x14ac:dyDescent="0.25">
      <c r="I4760" s="14"/>
      <c r="M4760" s="49"/>
    </row>
    <row r="4761" spans="9:13" x14ac:dyDescent="0.25">
      <c r="I4761" s="14"/>
      <c r="M4761" s="49"/>
    </row>
    <row r="4762" spans="9:13" x14ac:dyDescent="0.25">
      <c r="I4762" s="14"/>
      <c r="M4762" s="49"/>
    </row>
    <row r="4763" spans="9:13" x14ac:dyDescent="0.25">
      <c r="I4763" s="14"/>
      <c r="M4763" s="49"/>
    </row>
    <row r="4764" spans="9:13" x14ac:dyDescent="0.25">
      <c r="I4764" s="14"/>
      <c r="M4764" s="49"/>
    </row>
    <row r="4765" spans="9:13" x14ac:dyDescent="0.25">
      <c r="I4765" s="14"/>
      <c r="M4765" s="49"/>
    </row>
    <row r="4766" spans="9:13" x14ac:dyDescent="0.25">
      <c r="I4766" s="14"/>
      <c r="M4766" s="49"/>
    </row>
    <row r="4767" spans="9:13" x14ac:dyDescent="0.25">
      <c r="I4767" s="14"/>
      <c r="M4767" s="49"/>
    </row>
    <row r="4768" spans="9:13" x14ac:dyDescent="0.25">
      <c r="I4768" s="14"/>
      <c r="M4768" s="49"/>
    </row>
    <row r="4769" spans="9:13" x14ac:dyDescent="0.25">
      <c r="I4769" s="14"/>
      <c r="M4769" s="49"/>
    </row>
    <row r="4770" spans="9:13" x14ac:dyDescent="0.25">
      <c r="I4770" s="14"/>
      <c r="M4770" s="49"/>
    </row>
    <row r="4771" spans="9:13" x14ac:dyDescent="0.25">
      <c r="I4771" s="14"/>
      <c r="M4771" s="49"/>
    </row>
    <row r="4772" spans="9:13" x14ac:dyDescent="0.25">
      <c r="I4772" s="14"/>
      <c r="M4772" s="49"/>
    </row>
    <row r="4773" spans="9:13" x14ac:dyDescent="0.25">
      <c r="I4773" s="14"/>
      <c r="M4773" s="49"/>
    </row>
    <row r="4774" spans="9:13" x14ac:dyDescent="0.25">
      <c r="I4774" s="14"/>
      <c r="M4774" s="49"/>
    </row>
    <row r="4775" spans="9:13" x14ac:dyDescent="0.25">
      <c r="I4775" s="14"/>
      <c r="M4775" s="49"/>
    </row>
    <row r="4776" spans="9:13" x14ac:dyDescent="0.25">
      <c r="I4776" s="14"/>
      <c r="M4776" s="49"/>
    </row>
    <row r="4777" spans="9:13" x14ac:dyDescent="0.25">
      <c r="I4777" s="14"/>
      <c r="M4777" s="49"/>
    </row>
    <row r="4778" spans="9:13" x14ac:dyDescent="0.25">
      <c r="I4778" s="14"/>
      <c r="M4778" s="49"/>
    </row>
    <row r="4779" spans="9:13" x14ac:dyDescent="0.25">
      <c r="I4779" s="14"/>
      <c r="M4779" s="49"/>
    </row>
    <row r="4780" spans="9:13" x14ac:dyDescent="0.25">
      <c r="I4780" s="14"/>
      <c r="M4780" s="49"/>
    </row>
    <row r="4781" spans="9:13" x14ac:dyDescent="0.25">
      <c r="I4781" s="14"/>
      <c r="M4781" s="49"/>
    </row>
    <row r="4782" spans="9:13" x14ac:dyDescent="0.25">
      <c r="I4782" s="14"/>
      <c r="M4782" s="49"/>
    </row>
    <row r="4783" spans="9:13" x14ac:dyDescent="0.25">
      <c r="I4783" s="14"/>
      <c r="M4783" s="49"/>
    </row>
    <row r="4784" spans="9:13" x14ac:dyDescent="0.25">
      <c r="I4784" s="14"/>
      <c r="M4784" s="49"/>
    </row>
    <row r="4785" spans="9:13" x14ac:dyDescent="0.25">
      <c r="I4785" s="14"/>
      <c r="M4785" s="49"/>
    </row>
    <row r="4786" spans="9:13" x14ac:dyDescent="0.25">
      <c r="I4786" s="14"/>
      <c r="M4786" s="49"/>
    </row>
    <row r="4787" spans="9:13" x14ac:dyDescent="0.25">
      <c r="I4787" s="14"/>
      <c r="M4787" s="49"/>
    </row>
    <row r="4788" spans="9:13" x14ac:dyDescent="0.25">
      <c r="I4788" s="14"/>
      <c r="M4788" s="49"/>
    </row>
    <row r="4789" spans="9:13" x14ac:dyDescent="0.25">
      <c r="I4789" s="14"/>
      <c r="M4789" s="49"/>
    </row>
    <row r="4790" spans="9:13" x14ac:dyDescent="0.25">
      <c r="I4790" s="14"/>
      <c r="M4790" s="49"/>
    </row>
    <row r="4791" spans="9:13" x14ac:dyDescent="0.25">
      <c r="I4791" s="14"/>
      <c r="M4791" s="49"/>
    </row>
    <row r="4792" spans="9:13" x14ac:dyDescent="0.25">
      <c r="I4792" s="14"/>
      <c r="M4792" s="49"/>
    </row>
    <row r="4793" spans="9:13" x14ac:dyDescent="0.25">
      <c r="I4793" s="14"/>
      <c r="M4793" s="49"/>
    </row>
    <row r="4794" spans="9:13" x14ac:dyDescent="0.25">
      <c r="I4794" s="14"/>
      <c r="M4794" s="49"/>
    </row>
    <row r="4795" spans="9:13" x14ac:dyDescent="0.25">
      <c r="I4795" s="14"/>
      <c r="M4795" s="49"/>
    </row>
    <row r="4796" spans="9:13" x14ac:dyDescent="0.25">
      <c r="I4796" s="14"/>
      <c r="M4796" s="49"/>
    </row>
    <row r="4797" spans="9:13" x14ac:dyDescent="0.25">
      <c r="I4797" s="14"/>
      <c r="M4797" s="49"/>
    </row>
    <row r="4798" spans="9:13" x14ac:dyDescent="0.25">
      <c r="I4798" s="14"/>
      <c r="M4798" s="49"/>
    </row>
    <row r="4799" spans="9:13" x14ac:dyDescent="0.25">
      <c r="I4799" s="14"/>
      <c r="M4799" s="49"/>
    </row>
    <row r="4800" spans="9:13" x14ac:dyDescent="0.25">
      <c r="I4800" s="14"/>
      <c r="M4800" s="49"/>
    </row>
    <row r="4801" spans="9:13" x14ac:dyDescent="0.25">
      <c r="I4801" s="14"/>
      <c r="M4801" s="49"/>
    </row>
    <row r="4802" spans="9:13" x14ac:dyDescent="0.25">
      <c r="I4802" s="14"/>
      <c r="M4802" s="49"/>
    </row>
    <row r="4803" spans="9:13" x14ac:dyDescent="0.25">
      <c r="I4803" s="14"/>
      <c r="M4803" s="49"/>
    </row>
    <row r="4804" spans="9:13" x14ac:dyDescent="0.25">
      <c r="I4804" s="14"/>
      <c r="M4804" s="49"/>
    </row>
    <row r="4805" spans="9:13" x14ac:dyDescent="0.25">
      <c r="I4805" s="14"/>
      <c r="M4805" s="49"/>
    </row>
    <row r="4806" spans="9:13" x14ac:dyDescent="0.25">
      <c r="I4806" s="14"/>
      <c r="M4806" s="49"/>
    </row>
    <row r="4807" spans="9:13" x14ac:dyDescent="0.25">
      <c r="I4807" s="14"/>
      <c r="M4807" s="49"/>
    </row>
    <row r="4808" spans="9:13" x14ac:dyDescent="0.25">
      <c r="I4808" s="14"/>
      <c r="M4808" s="49"/>
    </row>
    <row r="4809" spans="9:13" x14ac:dyDescent="0.25">
      <c r="I4809" s="14"/>
      <c r="M4809" s="49"/>
    </row>
    <row r="4810" spans="9:13" x14ac:dyDescent="0.25">
      <c r="I4810" s="14"/>
      <c r="M4810" s="49"/>
    </row>
    <row r="4811" spans="9:13" x14ac:dyDescent="0.25">
      <c r="I4811" s="14"/>
      <c r="M4811" s="49"/>
    </row>
    <row r="4812" spans="9:13" x14ac:dyDescent="0.25">
      <c r="I4812" s="14"/>
      <c r="M4812" s="49"/>
    </row>
    <row r="4813" spans="9:13" x14ac:dyDescent="0.25">
      <c r="I4813" s="14"/>
      <c r="M4813" s="49"/>
    </row>
    <row r="4814" spans="9:13" x14ac:dyDescent="0.25">
      <c r="I4814" s="14"/>
      <c r="M4814" s="49"/>
    </row>
    <row r="4815" spans="9:13" x14ac:dyDescent="0.25">
      <c r="I4815" s="14"/>
      <c r="M4815" s="49"/>
    </row>
    <row r="4816" spans="9:13" x14ac:dyDescent="0.25">
      <c r="I4816" s="14"/>
      <c r="M4816" s="49"/>
    </row>
    <row r="4817" spans="9:13" x14ac:dyDescent="0.25">
      <c r="I4817" s="14"/>
      <c r="M4817" s="49"/>
    </row>
    <row r="4818" spans="9:13" x14ac:dyDescent="0.25">
      <c r="I4818" s="14"/>
      <c r="M4818" s="49"/>
    </row>
    <row r="4819" spans="9:13" x14ac:dyDescent="0.25">
      <c r="I4819" s="14"/>
      <c r="M4819" s="49"/>
    </row>
    <row r="4820" spans="9:13" x14ac:dyDescent="0.25">
      <c r="I4820" s="14"/>
      <c r="M4820" s="49"/>
    </row>
    <row r="4821" spans="9:13" x14ac:dyDescent="0.25">
      <c r="I4821" s="14"/>
      <c r="M4821" s="49"/>
    </row>
    <row r="4822" spans="9:13" x14ac:dyDescent="0.25">
      <c r="I4822" s="14"/>
      <c r="M4822" s="49"/>
    </row>
    <row r="4823" spans="9:13" x14ac:dyDescent="0.25">
      <c r="I4823" s="14"/>
      <c r="M4823" s="49"/>
    </row>
    <row r="4824" spans="9:13" x14ac:dyDescent="0.25">
      <c r="I4824" s="14"/>
      <c r="M4824" s="49"/>
    </row>
    <row r="4825" spans="9:13" x14ac:dyDescent="0.25">
      <c r="I4825" s="14"/>
      <c r="M4825" s="49"/>
    </row>
    <row r="4826" spans="9:13" x14ac:dyDescent="0.25">
      <c r="I4826" s="14"/>
      <c r="M4826" s="49"/>
    </row>
    <row r="4827" spans="9:13" x14ac:dyDescent="0.25">
      <c r="I4827" s="14"/>
      <c r="M4827" s="49"/>
    </row>
    <row r="4828" spans="9:13" x14ac:dyDescent="0.25">
      <c r="I4828" s="14"/>
      <c r="M4828" s="49"/>
    </row>
    <row r="4829" spans="9:13" x14ac:dyDescent="0.25">
      <c r="I4829" s="14"/>
      <c r="M4829" s="49"/>
    </row>
    <row r="4830" spans="9:13" x14ac:dyDescent="0.25">
      <c r="I4830" s="14"/>
      <c r="M4830" s="49"/>
    </row>
    <row r="4831" spans="9:13" x14ac:dyDescent="0.25">
      <c r="I4831" s="14"/>
      <c r="M4831" s="49"/>
    </row>
    <row r="4832" spans="9:13" x14ac:dyDescent="0.25">
      <c r="I4832" s="14"/>
      <c r="M4832" s="49"/>
    </row>
    <row r="4833" spans="9:13" x14ac:dyDescent="0.25">
      <c r="I4833" s="14"/>
      <c r="M4833" s="49"/>
    </row>
    <row r="4834" spans="9:13" x14ac:dyDescent="0.25">
      <c r="I4834" s="14"/>
      <c r="M4834" s="49"/>
    </row>
    <row r="4835" spans="9:13" x14ac:dyDescent="0.25">
      <c r="I4835" s="14"/>
      <c r="M4835" s="49"/>
    </row>
    <row r="4836" spans="9:13" x14ac:dyDescent="0.25">
      <c r="I4836" s="14"/>
      <c r="M4836" s="49"/>
    </row>
    <row r="4837" spans="9:13" x14ac:dyDescent="0.25">
      <c r="I4837" s="14"/>
      <c r="M4837" s="49"/>
    </row>
    <row r="4838" spans="9:13" x14ac:dyDescent="0.25">
      <c r="I4838" s="14"/>
      <c r="M4838" s="49"/>
    </row>
    <row r="4839" spans="9:13" x14ac:dyDescent="0.25">
      <c r="I4839" s="14"/>
      <c r="M4839" s="49"/>
    </row>
    <row r="4840" spans="9:13" x14ac:dyDescent="0.25">
      <c r="I4840" s="14"/>
      <c r="M4840" s="49"/>
    </row>
    <row r="4841" spans="9:13" x14ac:dyDescent="0.25">
      <c r="I4841" s="14"/>
      <c r="M4841" s="49"/>
    </row>
    <row r="4842" spans="9:13" x14ac:dyDescent="0.25">
      <c r="I4842" s="14"/>
      <c r="M4842" s="49"/>
    </row>
    <row r="4843" spans="9:13" x14ac:dyDescent="0.25">
      <c r="I4843" s="14"/>
      <c r="M4843" s="49"/>
    </row>
    <row r="4844" spans="9:13" x14ac:dyDescent="0.25">
      <c r="I4844" s="14"/>
      <c r="M4844" s="49"/>
    </row>
    <row r="4845" spans="9:13" x14ac:dyDescent="0.25">
      <c r="I4845" s="14"/>
      <c r="M4845" s="49"/>
    </row>
    <row r="4846" spans="9:13" x14ac:dyDescent="0.25">
      <c r="I4846" s="14"/>
      <c r="M4846" s="49"/>
    </row>
    <row r="4847" spans="9:13" x14ac:dyDescent="0.25">
      <c r="I4847" s="14"/>
      <c r="M4847" s="49"/>
    </row>
    <row r="4848" spans="9:13" x14ac:dyDescent="0.25">
      <c r="I4848" s="14"/>
      <c r="M4848" s="49"/>
    </row>
    <row r="4849" spans="9:13" x14ac:dyDescent="0.25">
      <c r="I4849" s="14"/>
      <c r="M4849" s="49"/>
    </row>
    <row r="4850" spans="9:13" x14ac:dyDescent="0.25">
      <c r="I4850" s="14"/>
      <c r="M4850" s="49"/>
    </row>
    <row r="4851" spans="9:13" x14ac:dyDescent="0.25">
      <c r="I4851" s="14"/>
      <c r="M4851" s="49"/>
    </row>
    <row r="4852" spans="9:13" x14ac:dyDescent="0.25">
      <c r="I4852" s="14"/>
      <c r="M4852" s="49"/>
    </row>
    <row r="4853" spans="9:13" x14ac:dyDescent="0.25">
      <c r="I4853" s="14"/>
      <c r="M4853" s="49"/>
    </row>
    <row r="4854" spans="9:13" x14ac:dyDescent="0.25">
      <c r="I4854" s="14"/>
      <c r="M4854" s="49"/>
    </row>
    <row r="4855" spans="9:13" x14ac:dyDescent="0.25">
      <c r="I4855" s="14"/>
      <c r="M4855" s="49"/>
    </row>
    <row r="4856" spans="9:13" x14ac:dyDescent="0.25">
      <c r="I4856" s="14"/>
      <c r="M4856" s="49"/>
    </row>
    <row r="4857" spans="9:13" x14ac:dyDescent="0.25">
      <c r="I4857" s="14"/>
      <c r="M4857" s="49"/>
    </row>
    <row r="4858" spans="9:13" x14ac:dyDescent="0.25">
      <c r="I4858" s="14"/>
      <c r="M4858" s="49"/>
    </row>
    <row r="4859" spans="9:13" x14ac:dyDescent="0.25">
      <c r="I4859" s="14"/>
      <c r="M4859" s="49"/>
    </row>
    <row r="4860" spans="9:13" x14ac:dyDescent="0.25">
      <c r="I4860" s="14"/>
      <c r="M4860" s="49"/>
    </row>
    <row r="4861" spans="9:13" x14ac:dyDescent="0.25">
      <c r="I4861" s="14"/>
      <c r="M4861" s="49"/>
    </row>
    <row r="4862" spans="9:13" x14ac:dyDescent="0.25">
      <c r="I4862" s="14"/>
      <c r="M4862" s="49"/>
    </row>
    <row r="4863" spans="9:13" x14ac:dyDescent="0.25">
      <c r="I4863" s="14"/>
      <c r="M4863" s="49"/>
    </row>
    <row r="4864" spans="9:13" x14ac:dyDescent="0.25">
      <c r="I4864" s="14"/>
      <c r="M4864" s="49"/>
    </row>
    <row r="4865" spans="9:13" x14ac:dyDescent="0.25">
      <c r="I4865" s="14"/>
      <c r="M4865" s="49"/>
    </row>
    <row r="4866" spans="9:13" x14ac:dyDescent="0.25">
      <c r="I4866" s="14"/>
      <c r="M4866" s="49"/>
    </row>
    <row r="4867" spans="9:13" x14ac:dyDescent="0.25">
      <c r="I4867" s="14"/>
      <c r="M4867" s="49"/>
    </row>
    <row r="4868" spans="9:13" x14ac:dyDescent="0.25">
      <c r="I4868" s="14"/>
      <c r="M4868" s="49"/>
    </row>
    <row r="4869" spans="9:13" x14ac:dyDescent="0.25">
      <c r="I4869" s="14"/>
      <c r="M4869" s="49"/>
    </row>
    <row r="4870" spans="9:13" x14ac:dyDescent="0.25">
      <c r="I4870" s="14"/>
      <c r="M4870" s="49"/>
    </row>
    <row r="4871" spans="9:13" x14ac:dyDescent="0.25">
      <c r="I4871" s="14"/>
      <c r="M4871" s="49"/>
    </row>
    <row r="4872" spans="9:13" x14ac:dyDescent="0.25">
      <c r="I4872" s="14"/>
      <c r="M4872" s="49"/>
    </row>
    <row r="4873" spans="9:13" x14ac:dyDescent="0.25">
      <c r="I4873" s="14"/>
      <c r="M4873" s="49"/>
    </row>
    <row r="4874" spans="9:13" x14ac:dyDescent="0.25">
      <c r="I4874" s="14"/>
      <c r="M4874" s="49"/>
    </row>
    <row r="4875" spans="9:13" x14ac:dyDescent="0.25">
      <c r="I4875" s="14"/>
      <c r="M4875" s="49"/>
    </row>
    <row r="4876" spans="9:13" x14ac:dyDescent="0.25">
      <c r="I4876" s="14"/>
      <c r="M4876" s="49"/>
    </row>
    <row r="4877" spans="9:13" x14ac:dyDescent="0.25">
      <c r="I4877" s="14"/>
      <c r="M4877" s="49"/>
    </row>
    <row r="4878" spans="9:13" x14ac:dyDescent="0.25">
      <c r="I4878" s="14"/>
      <c r="M4878" s="49"/>
    </row>
    <row r="4879" spans="9:13" x14ac:dyDescent="0.25">
      <c r="I4879" s="14"/>
      <c r="M4879" s="49"/>
    </row>
    <row r="4880" spans="9:13" x14ac:dyDescent="0.25">
      <c r="I4880" s="14"/>
      <c r="M4880" s="49"/>
    </row>
    <row r="4881" spans="9:13" x14ac:dyDescent="0.25">
      <c r="I4881" s="14"/>
      <c r="M4881" s="49"/>
    </row>
    <row r="4882" spans="9:13" x14ac:dyDescent="0.25">
      <c r="I4882" s="14"/>
      <c r="M4882" s="49"/>
    </row>
    <row r="4883" spans="9:13" x14ac:dyDescent="0.25">
      <c r="I4883" s="14"/>
      <c r="M4883" s="49"/>
    </row>
    <row r="4884" spans="9:13" x14ac:dyDescent="0.25">
      <c r="I4884" s="14"/>
      <c r="M4884" s="49"/>
    </row>
    <row r="4885" spans="9:13" x14ac:dyDescent="0.25">
      <c r="I4885" s="14"/>
      <c r="M4885" s="49"/>
    </row>
    <row r="4886" spans="9:13" x14ac:dyDescent="0.25">
      <c r="I4886" s="14"/>
      <c r="M4886" s="49"/>
    </row>
    <row r="4887" spans="9:13" x14ac:dyDescent="0.25">
      <c r="I4887" s="14"/>
      <c r="M4887" s="49"/>
    </row>
    <row r="4888" spans="9:13" x14ac:dyDescent="0.25">
      <c r="I4888" s="14"/>
      <c r="M4888" s="49"/>
    </row>
    <row r="4889" spans="9:13" x14ac:dyDescent="0.25">
      <c r="I4889" s="14"/>
      <c r="M4889" s="49"/>
    </row>
    <row r="4890" spans="9:13" x14ac:dyDescent="0.25">
      <c r="I4890" s="14"/>
      <c r="M4890" s="49"/>
    </row>
    <row r="4891" spans="9:13" x14ac:dyDescent="0.25">
      <c r="I4891" s="14"/>
      <c r="M4891" s="49"/>
    </row>
    <row r="4892" spans="9:13" x14ac:dyDescent="0.25">
      <c r="I4892" s="14"/>
      <c r="M4892" s="49"/>
    </row>
    <row r="4893" spans="9:13" x14ac:dyDescent="0.25">
      <c r="I4893" s="14"/>
      <c r="M4893" s="49"/>
    </row>
    <row r="4894" spans="9:13" x14ac:dyDescent="0.25">
      <c r="I4894" s="14"/>
      <c r="M4894" s="49"/>
    </row>
    <row r="4895" spans="9:13" x14ac:dyDescent="0.25">
      <c r="I4895" s="14"/>
      <c r="M4895" s="49"/>
    </row>
    <row r="4896" spans="9:13" x14ac:dyDescent="0.25">
      <c r="I4896" s="14"/>
      <c r="M4896" s="49"/>
    </row>
    <row r="4897" spans="9:13" x14ac:dyDescent="0.25">
      <c r="I4897" s="14"/>
      <c r="M4897" s="49"/>
    </row>
    <row r="4898" spans="9:13" x14ac:dyDescent="0.25">
      <c r="I4898" s="14"/>
      <c r="M4898" s="49"/>
    </row>
    <row r="4899" spans="9:13" x14ac:dyDescent="0.25">
      <c r="I4899" s="14"/>
      <c r="M4899" s="49"/>
    </row>
    <row r="4900" spans="9:13" x14ac:dyDescent="0.25">
      <c r="I4900" s="14"/>
      <c r="M4900" s="49"/>
    </row>
    <row r="4901" spans="9:13" x14ac:dyDescent="0.25">
      <c r="I4901" s="14"/>
      <c r="M4901" s="49"/>
    </row>
    <row r="4902" spans="9:13" x14ac:dyDescent="0.25">
      <c r="I4902" s="14"/>
      <c r="M4902" s="49"/>
    </row>
    <row r="4903" spans="9:13" x14ac:dyDescent="0.25">
      <c r="I4903" s="14"/>
      <c r="M4903" s="49"/>
    </row>
    <row r="4904" spans="9:13" x14ac:dyDescent="0.25">
      <c r="I4904" s="14"/>
      <c r="M4904" s="49"/>
    </row>
    <row r="4905" spans="9:13" x14ac:dyDescent="0.25">
      <c r="I4905" s="14"/>
      <c r="M4905" s="49"/>
    </row>
    <row r="4906" spans="9:13" x14ac:dyDescent="0.25">
      <c r="I4906" s="14"/>
      <c r="M4906" s="49"/>
    </row>
    <row r="4907" spans="9:13" x14ac:dyDescent="0.25">
      <c r="I4907" s="14"/>
      <c r="M4907" s="49"/>
    </row>
    <row r="4908" spans="9:13" x14ac:dyDescent="0.25">
      <c r="I4908" s="14"/>
      <c r="M4908" s="49"/>
    </row>
    <row r="4909" spans="9:13" x14ac:dyDescent="0.25">
      <c r="I4909" s="14"/>
      <c r="M4909" s="49"/>
    </row>
    <row r="4910" spans="9:13" x14ac:dyDescent="0.25">
      <c r="I4910" s="14"/>
      <c r="M4910" s="49"/>
    </row>
    <row r="4911" spans="9:13" x14ac:dyDescent="0.25">
      <c r="I4911" s="14"/>
      <c r="M4911" s="49"/>
    </row>
    <row r="4912" spans="9:13" x14ac:dyDescent="0.25">
      <c r="I4912" s="14"/>
      <c r="M4912" s="49"/>
    </row>
    <row r="4913" spans="9:13" x14ac:dyDescent="0.25">
      <c r="I4913" s="14"/>
      <c r="M4913" s="49"/>
    </row>
    <row r="4914" spans="9:13" x14ac:dyDescent="0.25">
      <c r="I4914" s="14"/>
      <c r="M4914" s="49"/>
    </row>
    <row r="4915" spans="9:13" x14ac:dyDescent="0.25">
      <c r="I4915" s="14"/>
      <c r="M4915" s="49"/>
    </row>
    <row r="4916" spans="9:13" x14ac:dyDescent="0.25">
      <c r="I4916" s="14"/>
      <c r="M4916" s="49"/>
    </row>
    <row r="4917" spans="9:13" x14ac:dyDescent="0.25">
      <c r="I4917" s="14"/>
      <c r="M4917" s="49"/>
    </row>
    <row r="4918" spans="9:13" x14ac:dyDescent="0.25">
      <c r="I4918" s="14"/>
      <c r="M4918" s="49"/>
    </row>
    <row r="4919" spans="9:13" x14ac:dyDescent="0.25">
      <c r="I4919" s="14"/>
      <c r="M4919" s="49"/>
    </row>
    <row r="4920" spans="9:13" x14ac:dyDescent="0.25">
      <c r="I4920" s="14"/>
      <c r="M4920" s="49"/>
    </row>
    <row r="4921" spans="9:13" x14ac:dyDescent="0.25">
      <c r="I4921" s="14"/>
      <c r="M4921" s="49"/>
    </row>
    <row r="4922" spans="9:13" x14ac:dyDescent="0.25">
      <c r="I4922" s="14"/>
      <c r="M4922" s="49"/>
    </row>
    <row r="4923" spans="9:13" x14ac:dyDescent="0.25">
      <c r="I4923" s="14"/>
      <c r="M4923" s="49"/>
    </row>
    <row r="4924" spans="9:13" x14ac:dyDescent="0.25">
      <c r="I4924" s="14"/>
      <c r="M4924" s="49"/>
    </row>
    <row r="4925" spans="9:13" x14ac:dyDescent="0.25">
      <c r="I4925" s="14"/>
      <c r="M4925" s="49"/>
    </row>
    <row r="4926" spans="9:13" x14ac:dyDescent="0.25">
      <c r="I4926" s="14"/>
      <c r="M4926" s="49"/>
    </row>
    <row r="4927" spans="9:13" x14ac:dyDescent="0.25">
      <c r="I4927" s="14"/>
      <c r="M4927" s="49"/>
    </row>
    <row r="4928" spans="9:13" x14ac:dyDescent="0.25">
      <c r="I4928" s="14"/>
      <c r="M4928" s="49"/>
    </row>
    <row r="4929" spans="9:13" x14ac:dyDescent="0.25">
      <c r="I4929" s="14"/>
      <c r="M4929" s="49"/>
    </row>
    <row r="4930" spans="9:13" x14ac:dyDescent="0.25">
      <c r="I4930" s="14"/>
      <c r="M4930" s="49"/>
    </row>
    <row r="4931" spans="9:13" x14ac:dyDescent="0.25">
      <c r="I4931" s="14"/>
      <c r="M4931" s="49"/>
    </row>
    <row r="4932" spans="9:13" x14ac:dyDescent="0.25">
      <c r="I4932" s="14"/>
      <c r="M4932" s="49"/>
    </row>
    <row r="4933" spans="9:13" x14ac:dyDescent="0.25">
      <c r="I4933" s="14"/>
      <c r="M4933" s="49"/>
    </row>
    <row r="4934" spans="9:13" x14ac:dyDescent="0.25">
      <c r="I4934" s="14"/>
      <c r="M4934" s="49"/>
    </row>
    <row r="4935" spans="9:13" x14ac:dyDescent="0.25">
      <c r="I4935" s="14"/>
      <c r="M4935" s="49"/>
    </row>
    <row r="4936" spans="9:13" x14ac:dyDescent="0.25">
      <c r="I4936" s="14"/>
      <c r="M4936" s="49"/>
    </row>
    <row r="4937" spans="9:13" x14ac:dyDescent="0.25">
      <c r="I4937" s="14"/>
      <c r="M4937" s="49"/>
    </row>
    <row r="4938" spans="9:13" x14ac:dyDescent="0.25">
      <c r="I4938" s="14"/>
      <c r="M4938" s="49"/>
    </row>
    <row r="4939" spans="9:13" x14ac:dyDescent="0.25">
      <c r="I4939" s="14"/>
      <c r="M4939" s="49"/>
    </row>
    <row r="4940" spans="9:13" x14ac:dyDescent="0.25">
      <c r="I4940" s="14"/>
      <c r="M4940" s="49"/>
    </row>
    <row r="4941" spans="9:13" x14ac:dyDescent="0.25">
      <c r="I4941" s="14"/>
      <c r="M4941" s="49"/>
    </row>
    <row r="4942" spans="9:13" x14ac:dyDescent="0.25">
      <c r="I4942" s="14"/>
      <c r="M4942" s="49"/>
    </row>
    <row r="4943" spans="9:13" x14ac:dyDescent="0.25">
      <c r="I4943" s="14"/>
      <c r="M4943" s="49"/>
    </row>
    <row r="4944" spans="9:13" x14ac:dyDescent="0.25">
      <c r="I4944" s="14"/>
      <c r="M4944" s="49"/>
    </row>
    <row r="4945" spans="9:13" x14ac:dyDescent="0.25">
      <c r="I4945" s="14"/>
      <c r="M4945" s="49"/>
    </row>
    <row r="4946" spans="9:13" x14ac:dyDescent="0.25">
      <c r="I4946" s="14"/>
      <c r="M4946" s="49"/>
    </row>
    <row r="4947" spans="9:13" x14ac:dyDescent="0.25">
      <c r="I4947" s="14"/>
      <c r="M4947" s="49"/>
    </row>
    <row r="4948" spans="9:13" x14ac:dyDescent="0.25">
      <c r="I4948" s="14"/>
      <c r="M4948" s="49"/>
    </row>
    <row r="4949" spans="9:13" x14ac:dyDescent="0.25">
      <c r="I4949" s="14"/>
      <c r="M4949" s="49"/>
    </row>
    <row r="4950" spans="9:13" x14ac:dyDescent="0.25">
      <c r="I4950" s="14"/>
      <c r="M4950" s="49"/>
    </row>
    <row r="4951" spans="9:13" x14ac:dyDescent="0.25">
      <c r="I4951" s="14"/>
      <c r="M4951" s="49"/>
    </row>
    <row r="4952" spans="9:13" x14ac:dyDescent="0.25">
      <c r="I4952" s="14"/>
      <c r="M4952" s="49"/>
    </row>
    <row r="4953" spans="9:13" x14ac:dyDescent="0.25">
      <c r="I4953" s="14"/>
      <c r="M4953" s="49"/>
    </row>
    <row r="4954" spans="9:13" x14ac:dyDescent="0.25">
      <c r="I4954" s="14"/>
      <c r="M4954" s="49"/>
    </row>
    <row r="4955" spans="9:13" x14ac:dyDescent="0.25">
      <c r="I4955" s="14"/>
      <c r="M4955" s="49"/>
    </row>
    <row r="4956" spans="9:13" x14ac:dyDescent="0.25">
      <c r="I4956" s="14"/>
      <c r="M4956" s="49"/>
    </row>
    <row r="4957" spans="9:13" x14ac:dyDescent="0.25">
      <c r="I4957" s="14"/>
      <c r="M4957" s="49"/>
    </row>
    <row r="4958" spans="9:13" x14ac:dyDescent="0.25">
      <c r="I4958" s="14"/>
      <c r="M4958" s="49"/>
    </row>
    <row r="4959" spans="9:13" x14ac:dyDescent="0.25">
      <c r="I4959" s="14"/>
      <c r="M4959" s="49"/>
    </row>
    <row r="4960" spans="9:13" x14ac:dyDescent="0.25">
      <c r="I4960" s="14"/>
      <c r="M4960" s="49"/>
    </row>
    <row r="4961" spans="9:13" x14ac:dyDescent="0.25">
      <c r="I4961" s="14"/>
      <c r="M4961" s="49"/>
    </row>
    <row r="4962" spans="9:13" x14ac:dyDescent="0.25">
      <c r="I4962" s="14"/>
      <c r="M4962" s="49"/>
    </row>
    <row r="4963" spans="9:13" x14ac:dyDescent="0.25">
      <c r="I4963" s="14"/>
      <c r="M4963" s="49"/>
    </row>
    <row r="4964" spans="9:13" x14ac:dyDescent="0.25">
      <c r="I4964" s="14"/>
      <c r="M4964" s="49"/>
    </row>
    <row r="4965" spans="9:13" x14ac:dyDescent="0.25">
      <c r="I4965" s="14"/>
      <c r="M4965" s="49"/>
    </row>
    <row r="4966" spans="9:13" x14ac:dyDescent="0.25">
      <c r="I4966" s="14"/>
      <c r="M4966" s="49"/>
    </row>
    <row r="4967" spans="9:13" x14ac:dyDescent="0.25">
      <c r="I4967" s="14"/>
      <c r="M4967" s="49"/>
    </row>
    <row r="4968" spans="9:13" x14ac:dyDescent="0.25">
      <c r="I4968" s="14"/>
      <c r="M4968" s="49"/>
    </row>
    <row r="4969" spans="9:13" x14ac:dyDescent="0.25">
      <c r="I4969" s="14"/>
      <c r="M4969" s="49"/>
    </row>
    <row r="4970" spans="9:13" x14ac:dyDescent="0.25">
      <c r="I4970" s="14"/>
      <c r="M4970" s="49"/>
    </row>
    <row r="4971" spans="9:13" x14ac:dyDescent="0.25">
      <c r="I4971" s="14"/>
      <c r="M4971" s="49"/>
    </row>
    <row r="4972" spans="9:13" x14ac:dyDescent="0.25">
      <c r="I4972" s="14"/>
      <c r="M4972" s="49"/>
    </row>
    <row r="4973" spans="9:13" x14ac:dyDescent="0.25">
      <c r="I4973" s="14"/>
      <c r="M4973" s="49"/>
    </row>
    <row r="4974" spans="9:13" x14ac:dyDescent="0.25">
      <c r="I4974" s="14"/>
      <c r="M4974" s="49"/>
    </row>
    <row r="4975" spans="9:13" x14ac:dyDescent="0.25">
      <c r="I4975" s="14"/>
      <c r="M4975" s="49"/>
    </row>
    <row r="4976" spans="9:13" x14ac:dyDescent="0.25">
      <c r="I4976" s="14"/>
      <c r="M4976" s="49"/>
    </row>
    <row r="4977" spans="9:13" x14ac:dyDescent="0.25">
      <c r="I4977" s="14"/>
      <c r="M4977" s="49"/>
    </row>
    <row r="4978" spans="9:13" x14ac:dyDescent="0.25">
      <c r="I4978" s="14"/>
      <c r="M4978" s="49"/>
    </row>
    <row r="4979" spans="9:13" x14ac:dyDescent="0.25">
      <c r="I4979" s="14"/>
      <c r="M4979" s="49"/>
    </row>
    <row r="4980" spans="9:13" x14ac:dyDescent="0.25">
      <c r="I4980" s="14"/>
      <c r="M4980" s="49"/>
    </row>
    <row r="4981" spans="9:13" x14ac:dyDescent="0.25">
      <c r="I4981" s="14"/>
      <c r="M4981" s="49"/>
    </row>
    <row r="4982" spans="9:13" x14ac:dyDescent="0.25">
      <c r="I4982" s="14"/>
      <c r="M4982" s="49"/>
    </row>
    <row r="4983" spans="9:13" x14ac:dyDescent="0.25">
      <c r="I4983" s="14"/>
      <c r="M4983" s="49"/>
    </row>
    <row r="4984" spans="9:13" x14ac:dyDescent="0.25">
      <c r="I4984" s="14"/>
      <c r="M4984" s="49"/>
    </row>
    <row r="4985" spans="9:13" x14ac:dyDescent="0.25">
      <c r="I4985" s="14"/>
      <c r="M4985" s="49"/>
    </row>
    <row r="4986" spans="9:13" x14ac:dyDescent="0.25">
      <c r="I4986" s="14"/>
      <c r="M4986" s="49"/>
    </row>
    <row r="4987" spans="9:13" x14ac:dyDescent="0.25">
      <c r="I4987" s="14"/>
      <c r="M4987" s="49"/>
    </row>
    <row r="4988" spans="9:13" x14ac:dyDescent="0.25">
      <c r="I4988" s="14"/>
      <c r="M4988" s="49"/>
    </row>
    <row r="4989" spans="9:13" x14ac:dyDescent="0.25">
      <c r="I4989" s="14"/>
      <c r="M4989" s="49"/>
    </row>
    <row r="4990" spans="9:13" x14ac:dyDescent="0.25">
      <c r="I4990" s="14"/>
      <c r="M4990" s="49"/>
    </row>
    <row r="4991" spans="9:13" x14ac:dyDescent="0.25">
      <c r="I4991" s="14"/>
      <c r="M4991" s="49"/>
    </row>
    <row r="4992" spans="9:13" x14ac:dyDescent="0.25">
      <c r="I4992" s="14"/>
      <c r="M4992" s="49"/>
    </row>
    <row r="4993" spans="9:13" x14ac:dyDescent="0.25">
      <c r="I4993" s="14"/>
      <c r="M4993" s="49"/>
    </row>
    <row r="4994" spans="9:13" x14ac:dyDescent="0.25">
      <c r="I4994" s="14"/>
      <c r="M4994" s="49"/>
    </row>
    <row r="4995" spans="9:13" x14ac:dyDescent="0.25">
      <c r="I4995" s="14"/>
      <c r="M4995" s="49"/>
    </row>
    <row r="4996" spans="9:13" x14ac:dyDescent="0.25">
      <c r="I4996" s="14"/>
      <c r="M4996" s="49"/>
    </row>
    <row r="4997" spans="9:13" x14ac:dyDescent="0.25">
      <c r="I4997" s="14"/>
      <c r="M4997" s="49"/>
    </row>
    <row r="4998" spans="9:13" x14ac:dyDescent="0.25">
      <c r="I4998" s="14"/>
      <c r="M4998" s="49"/>
    </row>
    <row r="4999" spans="9:13" x14ac:dyDescent="0.25">
      <c r="I4999" s="14"/>
      <c r="M4999" s="49"/>
    </row>
    <row r="5000" spans="9:13" x14ac:dyDescent="0.25">
      <c r="I5000" s="14"/>
      <c r="M5000" s="49"/>
    </row>
    <row r="5001" spans="9:13" x14ac:dyDescent="0.25">
      <c r="I5001" s="14"/>
      <c r="M5001" s="49"/>
    </row>
    <row r="5002" spans="9:13" x14ac:dyDescent="0.25">
      <c r="I5002" s="14"/>
      <c r="M5002" s="49"/>
    </row>
    <row r="5003" spans="9:13" x14ac:dyDescent="0.25">
      <c r="I5003" s="14"/>
      <c r="M5003" s="49"/>
    </row>
    <row r="5004" spans="9:13" x14ac:dyDescent="0.25">
      <c r="I5004" s="14"/>
      <c r="M5004" s="49"/>
    </row>
    <row r="5005" spans="9:13" x14ac:dyDescent="0.25">
      <c r="I5005" s="14"/>
      <c r="M5005" s="49"/>
    </row>
    <row r="5006" spans="9:13" x14ac:dyDescent="0.25">
      <c r="I5006" s="14"/>
      <c r="M5006" s="49"/>
    </row>
    <row r="5007" spans="9:13" x14ac:dyDescent="0.25">
      <c r="I5007" s="14"/>
      <c r="M5007" s="49"/>
    </row>
    <row r="5008" spans="9:13" x14ac:dyDescent="0.25">
      <c r="I5008" s="14"/>
      <c r="M5008" s="49"/>
    </row>
    <row r="5009" spans="9:13" x14ac:dyDescent="0.25">
      <c r="I5009" s="14"/>
      <c r="M5009" s="49"/>
    </row>
    <row r="5010" spans="9:13" x14ac:dyDescent="0.25">
      <c r="I5010" s="14"/>
      <c r="M5010" s="49"/>
    </row>
    <row r="5011" spans="9:13" x14ac:dyDescent="0.25">
      <c r="I5011" s="14"/>
      <c r="M5011" s="49"/>
    </row>
    <row r="5012" spans="9:13" x14ac:dyDescent="0.25">
      <c r="I5012" s="14"/>
      <c r="M5012" s="49"/>
    </row>
    <row r="5013" spans="9:13" x14ac:dyDescent="0.25">
      <c r="I5013" s="14"/>
      <c r="M5013" s="49"/>
    </row>
    <row r="5014" spans="9:13" x14ac:dyDescent="0.25">
      <c r="I5014" s="14"/>
      <c r="M5014" s="49"/>
    </row>
    <row r="5015" spans="9:13" x14ac:dyDescent="0.25">
      <c r="I5015" s="14"/>
      <c r="M5015" s="49"/>
    </row>
    <row r="5016" spans="9:13" x14ac:dyDescent="0.25">
      <c r="I5016" s="14"/>
      <c r="M5016" s="49"/>
    </row>
    <row r="5017" spans="9:13" x14ac:dyDescent="0.25">
      <c r="I5017" s="14"/>
      <c r="M5017" s="49"/>
    </row>
    <row r="5018" spans="9:13" x14ac:dyDescent="0.25">
      <c r="I5018" s="14"/>
      <c r="M5018" s="49"/>
    </row>
    <row r="5019" spans="9:13" x14ac:dyDescent="0.25">
      <c r="I5019" s="14"/>
      <c r="M5019" s="49"/>
    </row>
    <row r="5020" spans="9:13" x14ac:dyDescent="0.25">
      <c r="I5020" s="14"/>
      <c r="M5020" s="49"/>
    </row>
    <row r="5021" spans="9:13" x14ac:dyDescent="0.25">
      <c r="I5021" s="14"/>
      <c r="M5021" s="49"/>
    </row>
    <row r="5022" spans="9:13" x14ac:dyDescent="0.25">
      <c r="I5022" s="14"/>
      <c r="M5022" s="49"/>
    </row>
    <row r="5023" spans="9:13" x14ac:dyDescent="0.25">
      <c r="I5023" s="14"/>
      <c r="M5023" s="49"/>
    </row>
    <row r="5024" spans="9:13" x14ac:dyDescent="0.25">
      <c r="I5024" s="14"/>
      <c r="M5024" s="49"/>
    </row>
    <row r="5025" spans="9:13" x14ac:dyDescent="0.25">
      <c r="I5025" s="14"/>
      <c r="M5025" s="49"/>
    </row>
    <row r="5026" spans="9:13" x14ac:dyDescent="0.25">
      <c r="I5026" s="14"/>
      <c r="M5026" s="49"/>
    </row>
    <row r="5027" spans="9:13" x14ac:dyDescent="0.25">
      <c r="I5027" s="14"/>
      <c r="M5027" s="49"/>
    </row>
    <row r="5028" spans="9:13" x14ac:dyDescent="0.25">
      <c r="I5028" s="14"/>
      <c r="M5028" s="49"/>
    </row>
    <row r="5029" spans="9:13" x14ac:dyDescent="0.25">
      <c r="I5029" s="14"/>
      <c r="M5029" s="49"/>
    </row>
    <row r="5030" spans="9:13" x14ac:dyDescent="0.25">
      <c r="I5030" s="14"/>
      <c r="M5030" s="49"/>
    </row>
    <row r="5031" spans="9:13" x14ac:dyDescent="0.25">
      <c r="I5031" s="14"/>
      <c r="M5031" s="49"/>
    </row>
    <row r="5032" spans="9:13" x14ac:dyDescent="0.25">
      <c r="I5032" s="14"/>
      <c r="M5032" s="49"/>
    </row>
    <row r="5033" spans="9:13" x14ac:dyDescent="0.25">
      <c r="I5033" s="14"/>
      <c r="M5033" s="49"/>
    </row>
    <row r="5034" spans="9:13" x14ac:dyDescent="0.25">
      <c r="I5034" s="14"/>
      <c r="M5034" s="49"/>
    </row>
    <row r="5035" spans="9:13" x14ac:dyDescent="0.25">
      <c r="I5035" s="14"/>
      <c r="M5035" s="49"/>
    </row>
    <row r="5036" spans="9:13" x14ac:dyDescent="0.25">
      <c r="I5036" s="14"/>
      <c r="M5036" s="49"/>
    </row>
    <row r="5037" spans="9:13" x14ac:dyDescent="0.25">
      <c r="I5037" s="14"/>
      <c r="M5037" s="49"/>
    </row>
    <row r="5038" spans="9:13" x14ac:dyDescent="0.25">
      <c r="I5038" s="14"/>
      <c r="M5038" s="49"/>
    </row>
    <row r="5039" spans="9:13" x14ac:dyDescent="0.25">
      <c r="I5039" s="14"/>
      <c r="M5039" s="49"/>
    </row>
    <row r="5040" spans="9:13" x14ac:dyDescent="0.25">
      <c r="I5040" s="14"/>
      <c r="M5040" s="49"/>
    </row>
    <row r="5041" spans="9:13" x14ac:dyDescent="0.25">
      <c r="I5041" s="14"/>
      <c r="M5041" s="49"/>
    </row>
    <row r="5042" spans="9:13" x14ac:dyDescent="0.25">
      <c r="I5042" s="14"/>
      <c r="M5042" s="49"/>
    </row>
    <row r="5043" spans="9:13" x14ac:dyDescent="0.25">
      <c r="I5043" s="14"/>
      <c r="M5043" s="49"/>
    </row>
    <row r="5044" spans="9:13" x14ac:dyDescent="0.25">
      <c r="I5044" s="14"/>
      <c r="M5044" s="49"/>
    </row>
    <row r="5045" spans="9:13" x14ac:dyDescent="0.25">
      <c r="I5045" s="14"/>
      <c r="M5045" s="49"/>
    </row>
    <row r="5046" spans="9:13" x14ac:dyDescent="0.25">
      <c r="I5046" s="14"/>
      <c r="M5046" s="49"/>
    </row>
    <row r="5047" spans="9:13" x14ac:dyDescent="0.25">
      <c r="I5047" s="14"/>
      <c r="M5047" s="49"/>
    </row>
    <row r="5048" spans="9:13" x14ac:dyDescent="0.25">
      <c r="I5048" s="14"/>
      <c r="M5048" s="49"/>
    </row>
    <row r="5049" spans="9:13" x14ac:dyDescent="0.25">
      <c r="I5049" s="14"/>
      <c r="M5049" s="49"/>
    </row>
    <row r="5050" spans="9:13" x14ac:dyDescent="0.25">
      <c r="I5050" s="14"/>
      <c r="M5050" s="49"/>
    </row>
    <row r="5051" spans="9:13" x14ac:dyDescent="0.25">
      <c r="I5051" s="14"/>
      <c r="M5051" s="49"/>
    </row>
    <row r="5052" spans="9:13" x14ac:dyDescent="0.25">
      <c r="I5052" s="14"/>
      <c r="M5052" s="49"/>
    </row>
    <row r="5053" spans="9:13" x14ac:dyDescent="0.25">
      <c r="I5053" s="14"/>
      <c r="M5053" s="49"/>
    </row>
    <row r="5054" spans="9:13" x14ac:dyDescent="0.25">
      <c r="I5054" s="14"/>
      <c r="M5054" s="49"/>
    </row>
    <row r="5055" spans="9:13" x14ac:dyDescent="0.25">
      <c r="I5055" s="14"/>
      <c r="M5055" s="49"/>
    </row>
    <row r="5056" spans="9:13" x14ac:dyDescent="0.25">
      <c r="I5056" s="14"/>
      <c r="M5056" s="49"/>
    </row>
    <row r="5057" spans="9:13" x14ac:dyDescent="0.25">
      <c r="I5057" s="14"/>
      <c r="M5057" s="49"/>
    </row>
    <row r="5058" spans="9:13" x14ac:dyDescent="0.25">
      <c r="I5058" s="14"/>
      <c r="M5058" s="49"/>
    </row>
    <row r="5059" spans="9:13" x14ac:dyDescent="0.25">
      <c r="I5059" s="14"/>
      <c r="M5059" s="49"/>
    </row>
    <row r="5060" spans="9:13" x14ac:dyDescent="0.25">
      <c r="I5060" s="14"/>
      <c r="M5060" s="49"/>
    </row>
    <row r="5061" spans="9:13" x14ac:dyDescent="0.25">
      <c r="I5061" s="14"/>
      <c r="M5061" s="49"/>
    </row>
    <row r="5062" spans="9:13" x14ac:dyDescent="0.25">
      <c r="I5062" s="14"/>
      <c r="M5062" s="49"/>
    </row>
    <row r="5063" spans="9:13" x14ac:dyDescent="0.25">
      <c r="I5063" s="14"/>
      <c r="M5063" s="49"/>
    </row>
    <row r="5064" spans="9:13" x14ac:dyDescent="0.25">
      <c r="I5064" s="14"/>
      <c r="M5064" s="49"/>
    </row>
    <row r="5065" spans="9:13" x14ac:dyDescent="0.25">
      <c r="I5065" s="14"/>
      <c r="M5065" s="49"/>
    </row>
    <row r="5066" spans="9:13" x14ac:dyDescent="0.25">
      <c r="I5066" s="14"/>
      <c r="M5066" s="49"/>
    </row>
    <row r="5067" spans="9:13" x14ac:dyDescent="0.25">
      <c r="I5067" s="14"/>
      <c r="M5067" s="49"/>
    </row>
    <row r="5068" spans="9:13" x14ac:dyDescent="0.25">
      <c r="I5068" s="14"/>
      <c r="M5068" s="49"/>
    </row>
    <row r="5069" spans="9:13" x14ac:dyDescent="0.25">
      <c r="I5069" s="14"/>
      <c r="M5069" s="49"/>
    </row>
    <row r="5070" spans="9:13" x14ac:dyDescent="0.25">
      <c r="I5070" s="14"/>
      <c r="M5070" s="49"/>
    </row>
    <row r="5071" spans="9:13" x14ac:dyDescent="0.25">
      <c r="I5071" s="14"/>
      <c r="M5071" s="49"/>
    </row>
    <row r="5072" spans="9:13" x14ac:dyDescent="0.25">
      <c r="I5072" s="14"/>
      <c r="M5072" s="49"/>
    </row>
    <row r="5073" spans="9:13" x14ac:dyDescent="0.25">
      <c r="I5073" s="14"/>
      <c r="M5073" s="49"/>
    </row>
    <row r="5074" spans="9:13" x14ac:dyDescent="0.25">
      <c r="I5074" s="14"/>
      <c r="M5074" s="49"/>
    </row>
    <row r="5075" spans="9:13" x14ac:dyDescent="0.25">
      <c r="I5075" s="14"/>
      <c r="M5075" s="49"/>
    </row>
    <row r="5076" spans="9:13" x14ac:dyDescent="0.25">
      <c r="I5076" s="14"/>
      <c r="M5076" s="49"/>
    </row>
    <row r="5077" spans="9:13" x14ac:dyDescent="0.25">
      <c r="I5077" s="14"/>
      <c r="M5077" s="49"/>
    </row>
    <row r="5078" spans="9:13" x14ac:dyDescent="0.25">
      <c r="I5078" s="14"/>
      <c r="M5078" s="49"/>
    </row>
    <row r="5079" spans="9:13" x14ac:dyDescent="0.25">
      <c r="I5079" s="14"/>
      <c r="M5079" s="49"/>
    </row>
    <row r="5080" spans="9:13" x14ac:dyDescent="0.25">
      <c r="I5080" s="14"/>
      <c r="M5080" s="49"/>
    </row>
    <row r="5081" spans="9:13" x14ac:dyDescent="0.25">
      <c r="I5081" s="14"/>
      <c r="M5081" s="49"/>
    </row>
    <row r="5082" spans="9:13" x14ac:dyDescent="0.25">
      <c r="I5082" s="14"/>
      <c r="M5082" s="49"/>
    </row>
    <row r="5083" spans="9:13" x14ac:dyDescent="0.25">
      <c r="I5083" s="14"/>
      <c r="M5083" s="49"/>
    </row>
    <row r="5084" spans="9:13" x14ac:dyDescent="0.25">
      <c r="I5084" s="14"/>
      <c r="M5084" s="49"/>
    </row>
    <row r="5085" spans="9:13" x14ac:dyDescent="0.25">
      <c r="I5085" s="14"/>
      <c r="M5085" s="49"/>
    </row>
    <row r="5086" spans="9:13" x14ac:dyDescent="0.25">
      <c r="I5086" s="14"/>
      <c r="M5086" s="49"/>
    </row>
    <row r="5087" spans="9:13" x14ac:dyDescent="0.25">
      <c r="I5087" s="14"/>
      <c r="M5087" s="49"/>
    </row>
    <row r="5088" spans="9:13" x14ac:dyDescent="0.25">
      <c r="I5088" s="14"/>
      <c r="M5088" s="49"/>
    </row>
    <row r="5089" spans="9:13" x14ac:dyDescent="0.25">
      <c r="I5089" s="14"/>
      <c r="M5089" s="49"/>
    </row>
    <row r="5090" spans="9:13" x14ac:dyDescent="0.25">
      <c r="I5090" s="14"/>
      <c r="M5090" s="49"/>
    </row>
    <row r="5091" spans="9:13" x14ac:dyDescent="0.25">
      <c r="I5091" s="14"/>
      <c r="M5091" s="49"/>
    </row>
    <row r="5092" spans="9:13" x14ac:dyDescent="0.25">
      <c r="I5092" s="14"/>
      <c r="M5092" s="49"/>
    </row>
    <row r="5093" spans="9:13" x14ac:dyDescent="0.25">
      <c r="I5093" s="14"/>
      <c r="M5093" s="49"/>
    </row>
    <row r="5094" spans="9:13" x14ac:dyDescent="0.25">
      <c r="I5094" s="14"/>
      <c r="M5094" s="49"/>
    </row>
    <row r="5095" spans="9:13" x14ac:dyDescent="0.25">
      <c r="I5095" s="14"/>
      <c r="M5095" s="49"/>
    </row>
    <row r="5096" spans="9:13" x14ac:dyDescent="0.25">
      <c r="I5096" s="14"/>
      <c r="M5096" s="49"/>
    </row>
    <row r="5097" spans="9:13" x14ac:dyDescent="0.25">
      <c r="I5097" s="14"/>
      <c r="M5097" s="49"/>
    </row>
    <row r="5098" spans="9:13" x14ac:dyDescent="0.25">
      <c r="I5098" s="14"/>
      <c r="M5098" s="49"/>
    </row>
    <row r="5099" spans="9:13" x14ac:dyDescent="0.25">
      <c r="I5099" s="14"/>
      <c r="M5099" s="49"/>
    </row>
    <row r="5100" spans="9:13" x14ac:dyDescent="0.25">
      <c r="I5100" s="14"/>
      <c r="M5100" s="49"/>
    </row>
    <row r="5101" spans="9:13" x14ac:dyDescent="0.25">
      <c r="I5101" s="14"/>
      <c r="M5101" s="49"/>
    </row>
    <row r="5102" spans="9:13" x14ac:dyDescent="0.25">
      <c r="I5102" s="14"/>
      <c r="M5102" s="49"/>
    </row>
    <row r="5103" spans="9:13" x14ac:dyDescent="0.25">
      <c r="I5103" s="14"/>
      <c r="M5103" s="49"/>
    </row>
    <row r="5104" spans="9:13" x14ac:dyDescent="0.25">
      <c r="I5104" s="14"/>
      <c r="M5104" s="49"/>
    </row>
    <row r="5105" spans="9:13" x14ac:dyDescent="0.25">
      <c r="I5105" s="14"/>
      <c r="M5105" s="49"/>
    </row>
    <row r="5106" spans="9:13" x14ac:dyDescent="0.25">
      <c r="I5106" s="14"/>
      <c r="M5106" s="49"/>
    </row>
    <row r="5107" spans="9:13" x14ac:dyDescent="0.25">
      <c r="I5107" s="14"/>
      <c r="M5107" s="49"/>
    </row>
    <row r="5108" spans="9:13" x14ac:dyDescent="0.25">
      <c r="I5108" s="14"/>
      <c r="M5108" s="49"/>
    </row>
    <row r="5109" spans="9:13" x14ac:dyDescent="0.25">
      <c r="I5109" s="14"/>
      <c r="M5109" s="49"/>
    </row>
    <row r="5110" spans="9:13" x14ac:dyDescent="0.25">
      <c r="I5110" s="14"/>
      <c r="M5110" s="49"/>
    </row>
    <row r="5111" spans="9:13" x14ac:dyDescent="0.25">
      <c r="I5111" s="14"/>
      <c r="M5111" s="49"/>
    </row>
    <row r="5112" spans="9:13" x14ac:dyDescent="0.25">
      <c r="I5112" s="14"/>
      <c r="M5112" s="49"/>
    </row>
    <row r="5113" spans="9:13" x14ac:dyDescent="0.25">
      <c r="I5113" s="14"/>
      <c r="M5113" s="49"/>
    </row>
    <row r="5114" spans="9:13" x14ac:dyDescent="0.25">
      <c r="I5114" s="14"/>
      <c r="M5114" s="49"/>
    </row>
    <row r="5115" spans="9:13" x14ac:dyDescent="0.25">
      <c r="I5115" s="14"/>
      <c r="M5115" s="49"/>
    </row>
    <row r="5116" spans="9:13" x14ac:dyDescent="0.25">
      <c r="I5116" s="14"/>
      <c r="M5116" s="49"/>
    </row>
    <row r="5117" spans="9:13" x14ac:dyDescent="0.25">
      <c r="I5117" s="14"/>
      <c r="M5117" s="49"/>
    </row>
    <row r="5118" spans="9:13" x14ac:dyDescent="0.25">
      <c r="I5118" s="14"/>
      <c r="M5118" s="49"/>
    </row>
    <row r="5119" spans="9:13" x14ac:dyDescent="0.25">
      <c r="I5119" s="14"/>
      <c r="M5119" s="49"/>
    </row>
    <row r="5120" spans="9:13" x14ac:dyDescent="0.25">
      <c r="I5120" s="14"/>
      <c r="M5120" s="49"/>
    </row>
    <row r="5121" spans="9:13" x14ac:dyDescent="0.25">
      <c r="I5121" s="14"/>
      <c r="M5121" s="49"/>
    </row>
    <row r="5122" spans="9:13" x14ac:dyDescent="0.25">
      <c r="I5122" s="14"/>
      <c r="M5122" s="49"/>
    </row>
    <row r="5123" spans="9:13" x14ac:dyDescent="0.25">
      <c r="I5123" s="14"/>
      <c r="M5123" s="49"/>
    </row>
    <row r="5124" spans="9:13" x14ac:dyDescent="0.25">
      <c r="I5124" s="14"/>
      <c r="M5124" s="49"/>
    </row>
    <row r="5125" spans="9:13" x14ac:dyDescent="0.25">
      <c r="I5125" s="14"/>
      <c r="M5125" s="49"/>
    </row>
    <row r="5126" spans="9:13" x14ac:dyDescent="0.25">
      <c r="I5126" s="14"/>
      <c r="M5126" s="49"/>
    </row>
    <row r="5127" spans="9:13" x14ac:dyDescent="0.25">
      <c r="I5127" s="14"/>
      <c r="M5127" s="49"/>
    </row>
    <row r="5128" spans="9:13" x14ac:dyDescent="0.25">
      <c r="I5128" s="14"/>
      <c r="M5128" s="49"/>
    </row>
    <row r="5129" spans="9:13" x14ac:dyDescent="0.25">
      <c r="I5129" s="14"/>
      <c r="M5129" s="49"/>
    </row>
    <row r="5130" spans="9:13" x14ac:dyDescent="0.25">
      <c r="I5130" s="14"/>
      <c r="M5130" s="49"/>
    </row>
    <row r="5131" spans="9:13" x14ac:dyDescent="0.25">
      <c r="I5131" s="14"/>
      <c r="M5131" s="49"/>
    </row>
    <row r="5132" spans="9:13" x14ac:dyDescent="0.25">
      <c r="I5132" s="14"/>
      <c r="M5132" s="49"/>
    </row>
    <row r="5133" spans="9:13" x14ac:dyDescent="0.25">
      <c r="I5133" s="14"/>
      <c r="M5133" s="49"/>
    </row>
    <row r="5134" spans="9:13" x14ac:dyDescent="0.25">
      <c r="I5134" s="14"/>
      <c r="M5134" s="49"/>
    </row>
    <row r="5135" spans="9:13" x14ac:dyDescent="0.25">
      <c r="I5135" s="14"/>
      <c r="M5135" s="49"/>
    </row>
    <row r="5136" spans="9:13" x14ac:dyDescent="0.25">
      <c r="I5136" s="14"/>
      <c r="M5136" s="49"/>
    </row>
    <row r="5137" spans="9:13" x14ac:dyDescent="0.25">
      <c r="I5137" s="14"/>
      <c r="M5137" s="49"/>
    </row>
    <row r="5138" spans="9:13" x14ac:dyDescent="0.25">
      <c r="I5138" s="14"/>
      <c r="M5138" s="49"/>
    </row>
    <row r="5139" spans="9:13" x14ac:dyDescent="0.25">
      <c r="I5139" s="14"/>
      <c r="M5139" s="49"/>
    </row>
    <row r="5140" spans="9:13" x14ac:dyDescent="0.25">
      <c r="I5140" s="14"/>
      <c r="M5140" s="49"/>
    </row>
    <row r="5141" spans="9:13" x14ac:dyDescent="0.25">
      <c r="I5141" s="14"/>
      <c r="M5141" s="49"/>
    </row>
    <row r="5142" spans="9:13" x14ac:dyDescent="0.25">
      <c r="I5142" s="14"/>
      <c r="M5142" s="49"/>
    </row>
    <row r="5143" spans="9:13" x14ac:dyDescent="0.25">
      <c r="I5143" s="14"/>
      <c r="M5143" s="49"/>
    </row>
    <row r="5144" spans="9:13" x14ac:dyDescent="0.25">
      <c r="I5144" s="14"/>
      <c r="M5144" s="49"/>
    </row>
    <row r="5145" spans="9:13" x14ac:dyDescent="0.25">
      <c r="I5145" s="14"/>
      <c r="M5145" s="49"/>
    </row>
    <row r="5146" spans="9:13" x14ac:dyDescent="0.25">
      <c r="I5146" s="14"/>
      <c r="M5146" s="49"/>
    </row>
    <row r="5147" spans="9:13" x14ac:dyDescent="0.25">
      <c r="I5147" s="14"/>
      <c r="M5147" s="49"/>
    </row>
    <row r="5148" spans="9:13" x14ac:dyDescent="0.25">
      <c r="I5148" s="14"/>
      <c r="M5148" s="49"/>
    </row>
    <row r="5149" spans="9:13" x14ac:dyDescent="0.25">
      <c r="I5149" s="14"/>
      <c r="M5149" s="49"/>
    </row>
    <row r="5150" spans="9:13" x14ac:dyDescent="0.25">
      <c r="I5150" s="14"/>
      <c r="M5150" s="49"/>
    </row>
    <row r="5151" spans="9:13" x14ac:dyDescent="0.25">
      <c r="I5151" s="14"/>
      <c r="M5151" s="49"/>
    </row>
    <row r="5152" spans="9:13" x14ac:dyDescent="0.25">
      <c r="I5152" s="14"/>
      <c r="M5152" s="49"/>
    </row>
    <row r="5153" spans="9:13" x14ac:dyDescent="0.25">
      <c r="I5153" s="14"/>
      <c r="M5153" s="49"/>
    </row>
    <row r="5154" spans="9:13" x14ac:dyDescent="0.25">
      <c r="I5154" s="14"/>
      <c r="M5154" s="49"/>
    </row>
    <row r="5155" spans="9:13" x14ac:dyDescent="0.25">
      <c r="I5155" s="14"/>
      <c r="M5155" s="49"/>
    </row>
    <row r="5156" spans="9:13" x14ac:dyDescent="0.25">
      <c r="I5156" s="14"/>
      <c r="M5156" s="49"/>
    </row>
    <row r="5157" spans="9:13" x14ac:dyDescent="0.25">
      <c r="I5157" s="14"/>
      <c r="M5157" s="49"/>
    </row>
    <row r="5158" spans="9:13" x14ac:dyDescent="0.25">
      <c r="I5158" s="14"/>
      <c r="M5158" s="49"/>
    </row>
    <row r="5159" spans="9:13" x14ac:dyDescent="0.25">
      <c r="I5159" s="14"/>
      <c r="M5159" s="49"/>
    </row>
    <row r="5160" spans="9:13" x14ac:dyDescent="0.25">
      <c r="I5160" s="14"/>
      <c r="M5160" s="49"/>
    </row>
    <row r="5161" spans="9:13" x14ac:dyDescent="0.25">
      <c r="I5161" s="14"/>
      <c r="M5161" s="49"/>
    </row>
    <row r="5162" spans="9:13" x14ac:dyDescent="0.25">
      <c r="I5162" s="14"/>
      <c r="M5162" s="49"/>
    </row>
    <row r="5163" spans="9:13" x14ac:dyDescent="0.25">
      <c r="I5163" s="14"/>
      <c r="M5163" s="49"/>
    </row>
    <row r="5164" spans="9:13" x14ac:dyDescent="0.25">
      <c r="I5164" s="14"/>
      <c r="M5164" s="49"/>
    </row>
    <row r="5165" spans="9:13" x14ac:dyDescent="0.25">
      <c r="I5165" s="14"/>
      <c r="M5165" s="49"/>
    </row>
    <row r="5166" spans="9:13" x14ac:dyDescent="0.25">
      <c r="I5166" s="14"/>
      <c r="M5166" s="49"/>
    </row>
    <row r="5167" spans="9:13" x14ac:dyDescent="0.25">
      <c r="I5167" s="14"/>
      <c r="M5167" s="49"/>
    </row>
    <row r="5168" spans="9:13" x14ac:dyDescent="0.25">
      <c r="I5168" s="14"/>
      <c r="M5168" s="49"/>
    </row>
    <row r="5169" spans="9:13" x14ac:dyDescent="0.25">
      <c r="I5169" s="14"/>
      <c r="M5169" s="49"/>
    </row>
    <row r="5170" spans="9:13" x14ac:dyDescent="0.25">
      <c r="I5170" s="14"/>
      <c r="M5170" s="49"/>
    </row>
    <row r="5171" spans="9:13" x14ac:dyDescent="0.25">
      <c r="I5171" s="14"/>
      <c r="M5171" s="49"/>
    </row>
    <row r="5172" spans="9:13" x14ac:dyDescent="0.25">
      <c r="I5172" s="14"/>
      <c r="M5172" s="49"/>
    </row>
    <row r="5173" spans="9:13" x14ac:dyDescent="0.25">
      <c r="I5173" s="14"/>
      <c r="M5173" s="49"/>
    </row>
    <row r="5174" spans="9:13" x14ac:dyDescent="0.25">
      <c r="I5174" s="14"/>
      <c r="M5174" s="49"/>
    </row>
    <row r="5175" spans="9:13" x14ac:dyDescent="0.25">
      <c r="I5175" s="14"/>
      <c r="M5175" s="49"/>
    </row>
    <row r="5176" spans="9:13" x14ac:dyDescent="0.25">
      <c r="I5176" s="14"/>
      <c r="M5176" s="49"/>
    </row>
    <row r="5177" spans="9:13" x14ac:dyDescent="0.25">
      <c r="I5177" s="14"/>
      <c r="M5177" s="49"/>
    </row>
    <row r="5178" spans="9:13" x14ac:dyDescent="0.25">
      <c r="I5178" s="14"/>
      <c r="M5178" s="49"/>
    </row>
    <row r="5179" spans="9:13" x14ac:dyDescent="0.25">
      <c r="I5179" s="14"/>
      <c r="M5179" s="49"/>
    </row>
    <row r="5180" spans="9:13" x14ac:dyDescent="0.25">
      <c r="I5180" s="14"/>
      <c r="M5180" s="49"/>
    </row>
    <row r="5181" spans="9:13" x14ac:dyDescent="0.25">
      <c r="I5181" s="14"/>
      <c r="M5181" s="49"/>
    </row>
    <row r="5182" spans="9:13" x14ac:dyDescent="0.25">
      <c r="I5182" s="14"/>
      <c r="M5182" s="49"/>
    </row>
    <row r="5183" spans="9:13" x14ac:dyDescent="0.25">
      <c r="I5183" s="14"/>
      <c r="M5183" s="49"/>
    </row>
    <row r="5184" spans="9:13" x14ac:dyDescent="0.25">
      <c r="I5184" s="14"/>
      <c r="M5184" s="49"/>
    </row>
    <row r="5185" spans="9:13" x14ac:dyDescent="0.25">
      <c r="I5185" s="14"/>
      <c r="M5185" s="49"/>
    </row>
    <row r="5186" spans="9:13" x14ac:dyDescent="0.25">
      <c r="I5186" s="14"/>
      <c r="M5186" s="49"/>
    </row>
    <row r="5187" spans="9:13" x14ac:dyDescent="0.25">
      <c r="I5187" s="14"/>
      <c r="M5187" s="49"/>
    </row>
    <row r="5188" spans="9:13" x14ac:dyDescent="0.25">
      <c r="I5188" s="14"/>
      <c r="M5188" s="49"/>
    </row>
    <row r="5189" spans="9:13" x14ac:dyDescent="0.25">
      <c r="I5189" s="14"/>
      <c r="M5189" s="49"/>
    </row>
    <row r="5190" spans="9:13" x14ac:dyDescent="0.25">
      <c r="I5190" s="14"/>
      <c r="M5190" s="49"/>
    </row>
    <row r="5191" spans="9:13" x14ac:dyDescent="0.25">
      <c r="I5191" s="14"/>
      <c r="M5191" s="49"/>
    </row>
    <row r="5192" spans="9:13" x14ac:dyDescent="0.25">
      <c r="I5192" s="14"/>
      <c r="M5192" s="49"/>
    </row>
    <row r="5193" spans="9:13" x14ac:dyDescent="0.25">
      <c r="I5193" s="14"/>
      <c r="M5193" s="49"/>
    </row>
    <row r="5194" spans="9:13" x14ac:dyDescent="0.25">
      <c r="I5194" s="14"/>
      <c r="M5194" s="49"/>
    </row>
    <row r="5195" spans="9:13" x14ac:dyDescent="0.25">
      <c r="I5195" s="14"/>
      <c r="M5195" s="49"/>
    </row>
    <row r="5196" spans="9:13" x14ac:dyDescent="0.25">
      <c r="I5196" s="14"/>
      <c r="M5196" s="49"/>
    </row>
    <row r="5197" spans="9:13" x14ac:dyDescent="0.25">
      <c r="I5197" s="14"/>
      <c r="M5197" s="49"/>
    </row>
    <row r="5198" spans="9:13" x14ac:dyDescent="0.25">
      <c r="I5198" s="14"/>
      <c r="M5198" s="49"/>
    </row>
    <row r="5199" spans="9:13" x14ac:dyDescent="0.25">
      <c r="I5199" s="14"/>
      <c r="M5199" s="49"/>
    </row>
    <row r="5200" spans="9:13" x14ac:dyDescent="0.25">
      <c r="I5200" s="14"/>
      <c r="M5200" s="49"/>
    </row>
    <row r="5201" spans="9:13" x14ac:dyDescent="0.25">
      <c r="I5201" s="14"/>
      <c r="M5201" s="49"/>
    </row>
    <row r="5202" spans="9:13" x14ac:dyDescent="0.25">
      <c r="I5202" s="14"/>
      <c r="M5202" s="49"/>
    </row>
    <row r="5203" spans="9:13" x14ac:dyDescent="0.25">
      <c r="I5203" s="14"/>
      <c r="M5203" s="49"/>
    </row>
    <row r="5204" spans="9:13" x14ac:dyDescent="0.25">
      <c r="I5204" s="14"/>
      <c r="M5204" s="49"/>
    </row>
    <row r="5205" spans="9:13" x14ac:dyDescent="0.25">
      <c r="I5205" s="14"/>
      <c r="M5205" s="49"/>
    </row>
    <row r="5206" spans="9:13" x14ac:dyDescent="0.25">
      <c r="I5206" s="14"/>
      <c r="M5206" s="49"/>
    </row>
    <row r="5207" spans="9:13" x14ac:dyDescent="0.25">
      <c r="I5207" s="14"/>
      <c r="M5207" s="49"/>
    </row>
    <row r="5208" spans="9:13" x14ac:dyDescent="0.25">
      <c r="I5208" s="14"/>
      <c r="M5208" s="49"/>
    </row>
    <row r="5209" spans="9:13" x14ac:dyDescent="0.25">
      <c r="I5209" s="14"/>
      <c r="M5209" s="49"/>
    </row>
    <row r="5210" spans="9:13" x14ac:dyDescent="0.25">
      <c r="I5210" s="14"/>
      <c r="M5210" s="49"/>
    </row>
    <row r="5211" spans="9:13" x14ac:dyDescent="0.25">
      <c r="I5211" s="14"/>
      <c r="M5211" s="49"/>
    </row>
    <row r="5212" spans="9:13" x14ac:dyDescent="0.25">
      <c r="I5212" s="14"/>
      <c r="M5212" s="49"/>
    </row>
    <row r="5213" spans="9:13" x14ac:dyDescent="0.25">
      <c r="I5213" s="14"/>
      <c r="M5213" s="49"/>
    </row>
    <row r="5214" spans="9:13" x14ac:dyDescent="0.25">
      <c r="I5214" s="14"/>
      <c r="M5214" s="49"/>
    </row>
    <row r="5215" spans="9:13" x14ac:dyDescent="0.25">
      <c r="I5215" s="14"/>
      <c r="M5215" s="49"/>
    </row>
    <row r="5216" spans="9:13" x14ac:dyDescent="0.25">
      <c r="I5216" s="14"/>
      <c r="M5216" s="49"/>
    </row>
    <row r="5217" spans="9:13" x14ac:dyDescent="0.25">
      <c r="I5217" s="14"/>
      <c r="M5217" s="49"/>
    </row>
    <row r="5218" spans="9:13" x14ac:dyDescent="0.25">
      <c r="I5218" s="14"/>
      <c r="M5218" s="49"/>
    </row>
    <row r="5219" spans="9:13" x14ac:dyDescent="0.25">
      <c r="I5219" s="14"/>
      <c r="M5219" s="49"/>
    </row>
    <row r="5220" spans="9:13" x14ac:dyDescent="0.25">
      <c r="I5220" s="14"/>
      <c r="M5220" s="49"/>
    </row>
    <row r="5221" spans="9:13" x14ac:dyDescent="0.25">
      <c r="I5221" s="14"/>
      <c r="M5221" s="49"/>
    </row>
    <row r="5222" spans="9:13" x14ac:dyDescent="0.25">
      <c r="I5222" s="14"/>
      <c r="M5222" s="49"/>
    </row>
    <row r="5223" spans="9:13" x14ac:dyDescent="0.25">
      <c r="I5223" s="14"/>
      <c r="M5223" s="49"/>
    </row>
    <row r="5224" spans="9:13" x14ac:dyDescent="0.25">
      <c r="I5224" s="14"/>
      <c r="M5224" s="49"/>
    </row>
    <row r="5225" spans="9:13" x14ac:dyDescent="0.25">
      <c r="I5225" s="14"/>
      <c r="M5225" s="49"/>
    </row>
    <row r="5226" spans="9:13" x14ac:dyDescent="0.25">
      <c r="I5226" s="14"/>
      <c r="M5226" s="49"/>
    </row>
    <row r="5227" spans="9:13" x14ac:dyDescent="0.25">
      <c r="I5227" s="14"/>
      <c r="M5227" s="49"/>
    </row>
    <row r="5228" spans="9:13" x14ac:dyDescent="0.25">
      <c r="I5228" s="14"/>
      <c r="M5228" s="49"/>
    </row>
    <row r="5229" spans="9:13" x14ac:dyDescent="0.25">
      <c r="I5229" s="14"/>
      <c r="M5229" s="49"/>
    </row>
    <row r="5230" spans="9:13" x14ac:dyDescent="0.25">
      <c r="I5230" s="14"/>
      <c r="M5230" s="49"/>
    </row>
    <row r="5231" spans="9:13" x14ac:dyDescent="0.25">
      <c r="I5231" s="14"/>
      <c r="M5231" s="49"/>
    </row>
    <row r="5232" spans="9:13" x14ac:dyDescent="0.25">
      <c r="I5232" s="14"/>
      <c r="M5232" s="49"/>
    </row>
    <row r="5233" spans="9:13" x14ac:dyDescent="0.25">
      <c r="I5233" s="14"/>
      <c r="M5233" s="49"/>
    </row>
    <row r="5234" spans="9:13" x14ac:dyDescent="0.25">
      <c r="I5234" s="14"/>
      <c r="M5234" s="49"/>
    </row>
    <row r="5235" spans="9:13" x14ac:dyDescent="0.25">
      <c r="I5235" s="14"/>
      <c r="M5235" s="49"/>
    </row>
    <row r="5236" spans="9:13" x14ac:dyDescent="0.25">
      <c r="I5236" s="14"/>
      <c r="M5236" s="49"/>
    </row>
    <row r="5237" spans="9:13" x14ac:dyDescent="0.25">
      <c r="I5237" s="14"/>
      <c r="M5237" s="49"/>
    </row>
    <row r="5238" spans="9:13" x14ac:dyDescent="0.25">
      <c r="I5238" s="14"/>
      <c r="M5238" s="49"/>
    </row>
    <row r="5239" spans="9:13" x14ac:dyDescent="0.25">
      <c r="I5239" s="14"/>
      <c r="M5239" s="49"/>
    </row>
    <row r="5240" spans="9:13" x14ac:dyDescent="0.25">
      <c r="I5240" s="14"/>
      <c r="M5240" s="49"/>
    </row>
    <row r="5241" spans="9:13" x14ac:dyDescent="0.25">
      <c r="I5241" s="14"/>
      <c r="M5241" s="49"/>
    </row>
    <row r="5242" spans="9:13" x14ac:dyDescent="0.25">
      <c r="I5242" s="14"/>
      <c r="M5242" s="49"/>
    </row>
    <row r="5243" spans="9:13" x14ac:dyDescent="0.25">
      <c r="I5243" s="14"/>
      <c r="M5243" s="49"/>
    </row>
    <row r="5244" spans="9:13" x14ac:dyDescent="0.25">
      <c r="I5244" s="14"/>
      <c r="M5244" s="49"/>
    </row>
    <row r="5245" spans="9:13" x14ac:dyDescent="0.25">
      <c r="I5245" s="14"/>
      <c r="M5245" s="49"/>
    </row>
    <row r="5246" spans="9:13" x14ac:dyDescent="0.25">
      <c r="I5246" s="14"/>
      <c r="M5246" s="49"/>
    </row>
    <row r="5247" spans="9:13" x14ac:dyDescent="0.25">
      <c r="I5247" s="14"/>
      <c r="M5247" s="49"/>
    </row>
    <row r="5248" spans="9:13" x14ac:dyDescent="0.25">
      <c r="I5248" s="14"/>
      <c r="M5248" s="49"/>
    </row>
    <row r="5249" spans="9:13" x14ac:dyDescent="0.25">
      <c r="I5249" s="14"/>
      <c r="M5249" s="49"/>
    </row>
    <row r="5250" spans="9:13" x14ac:dyDescent="0.25">
      <c r="I5250" s="14"/>
      <c r="M5250" s="49"/>
    </row>
    <row r="5251" spans="9:13" x14ac:dyDescent="0.25">
      <c r="I5251" s="14"/>
      <c r="M5251" s="49"/>
    </row>
    <row r="5252" spans="9:13" x14ac:dyDescent="0.25">
      <c r="I5252" s="14"/>
      <c r="M5252" s="49"/>
    </row>
    <row r="5253" spans="9:13" x14ac:dyDescent="0.25">
      <c r="I5253" s="14"/>
      <c r="M5253" s="49"/>
    </row>
    <row r="5254" spans="9:13" x14ac:dyDescent="0.25">
      <c r="I5254" s="14"/>
      <c r="M5254" s="49"/>
    </row>
    <row r="5255" spans="9:13" x14ac:dyDescent="0.25">
      <c r="I5255" s="14"/>
      <c r="M5255" s="49"/>
    </row>
    <row r="5256" spans="9:13" x14ac:dyDescent="0.25">
      <c r="I5256" s="14"/>
      <c r="M5256" s="49"/>
    </row>
    <row r="5257" spans="9:13" x14ac:dyDescent="0.25">
      <c r="I5257" s="14"/>
      <c r="M5257" s="49"/>
    </row>
    <row r="5258" spans="9:13" x14ac:dyDescent="0.25">
      <c r="I5258" s="14"/>
      <c r="M5258" s="49"/>
    </row>
    <row r="5259" spans="9:13" x14ac:dyDescent="0.25">
      <c r="I5259" s="14"/>
      <c r="M5259" s="49"/>
    </row>
    <row r="5260" spans="9:13" x14ac:dyDescent="0.25">
      <c r="I5260" s="14"/>
      <c r="M5260" s="49"/>
    </row>
    <row r="5261" spans="9:13" x14ac:dyDescent="0.25">
      <c r="I5261" s="14"/>
      <c r="M5261" s="49"/>
    </row>
    <row r="5262" spans="9:13" x14ac:dyDescent="0.25">
      <c r="I5262" s="14"/>
      <c r="M5262" s="49"/>
    </row>
    <row r="5263" spans="9:13" x14ac:dyDescent="0.25">
      <c r="I5263" s="14"/>
      <c r="M5263" s="49"/>
    </row>
    <row r="5264" spans="9:13" x14ac:dyDescent="0.25">
      <c r="I5264" s="14"/>
      <c r="M5264" s="49"/>
    </row>
    <row r="5265" spans="9:13" x14ac:dyDescent="0.25">
      <c r="I5265" s="14"/>
      <c r="M5265" s="49"/>
    </row>
    <row r="5266" spans="9:13" x14ac:dyDescent="0.25">
      <c r="I5266" s="14"/>
      <c r="M5266" s="49"/>
    </row>
    <row r="5267" spans="9:13" x14ac:dyDescent="0.25">
      <c r="I5267" s="14"/>
      <c r="M5267" s="49"/>
    </row>
    <row r="5268" spans="9:13" x14ac:dyDescent="0.25">
      <c r="I5268" s="14"/>
      <c r="M5268" s="49"/>
    </row>
    <row r="5269" spans="9:13" x14ac:dyDescent="0.25">
      <c r="I5269" s="14"/>
      <c r="M5269" s="49"/>
    </row>
    <row r="5270" spans="9:13" x14ac:dyDescent="0.25">
      <c r="I5270" s="14"/>
      <c r="M5270" s="49"/>
    </row>
    <row r="5271" spans="9:13" x14ac:dyDescent="0.25">
      <c r="I5271" s="14"/>
      <c r="M5271" s="49"/>
    </row>
    <row r="5272" spans="9:13" x14ac:dyDescent="0.25">
      <c r="I5272" s="14"/>
      <c r="M5272" s="49"/>
    </row>
    <row r="5273" spans="9:13" x14ac:dyDescent="0.25">
      <c r="I5273" s="14"/>
      <c r="M5273" s="49"/>
    </row>
    <row r="5274" spans="9:13" x14ac:dyDescent="0.25">
      <c r="I5274" s="14"/>
      <c r="M5274" s="49"/>
    </row>
    <row r="5275" spans="9:13" x14ac:dyDescent="0.25">
      <c r="I5275" s="14"/>
      <c r="M5275" s="49"/>
    </row>
    <row r="5276" spans="9:13" x14ac:dyDescent="0.25">
      <c r="I5276" s="14"/>
      <c r="M5276" s="49"/>
    </row>
    <row r="5277" spans="9:13" x14ac:dyDescent="0.25">
      <c r="I5277" s="14"/>
      <c r="M5277" s="49"/>
    </row>
    <row r="5278" spans="9:13" x14ac:dyDescent="0.25">
      <c r="I5278" s="14"/>
      <c r="M5278" s="49"/>
    </row>
    <row r="5279" spans="9:13" x14ac:dyDescent="0.25">
      <c r="I5279" s="14"/>
      <c r="M5279" s="49"/>
    </row>
    <row r="5280" spans="9:13" x14ac:dyDescent="0.25">
      <c r="I5280" s="14"/>
      <c r="M5280" s="49"/>
    </row>
    <row r="5281" spans="9:13" x14ac:dyDescent="0.25">
      <c r="I5281" s="14"/>
      <c r="M5281" s="49"/>
    </row>
    <row r="5282" spans="9:13" x14ac:dyDescent="0.25">
      <c r="I5282" s="14"/>
      <c r="M5282" s="49"/>
    </row>
    <row r="5283" spans="9:13" x14ac:dyDescent="0.25">
      <c r="I5283" s="14"/>
      <c r="M5283" s="49"/>
    </row>
    <row r="5284" spans="9:13" x14ac:dyDescent="0.25">
      <c r="I5284" s="14"/>
      <c r="M5284" s="49"/>
    </row>
    <row r="5285" spans="9:13" x14ac:dyDescent="0.25">
      <c r="I5285" s="14"/>
      <c r="M5285" s="49"/>
    </row>
    <row r="5286" spans="9:13" x14ac:dyDescent="0.25">
      <c r="I5286" s="14"/>
      <c r="M5286" s="49"/>
    </row>
    <row r="5287" spans="9:13" x14ac:dyDescent="0.25">
      <c r="I5287" s="14"/>
      <c r="M5287" s="49"/>
    </row>
    <row r="5288" spans="9:13" x14ac:dyDescent="0.25">
      <c r="I5288" s="14"/>
      <c r="M5288" s="49"/>
    </row>
    <row r="5289" spans="9:13" x14ac:dyDescent="0.25">
      <c r="I5289" s="14"/>
      <c r="M5289" s="49"/>
    </row>
    <row r="5290" spans="9:13" x14ac:dyDescent="0.25">
      <c r="I5290" s="14"/>
      <c r="M5290" s="49"/>
    </row>
    <row r="5291" spans="9:13" x14ac:dyDescent="0.25">
      <c r="I5291" s="14"/>
      <c r="M5291" s="49"/>
    </row>
    <row r="5292" spans="9:13" x14ac:dyDescent="0.25">
      <c r="I5292" s="14"/>
      <c r="M5292" s="49"/>
    </row>
    <row r="5293" spans="9:13" x14ac:dyDescent="0.25">
      <c r="I5293" s="14"/>
      <c r="M5293" s="49"/>
    </row>
    <row r="5294" spans="9:13" x14ac:dyDescent="0.25">
      <c r="I5294" s="14"/>
      <c r="M5294" s="49"/>
    </row>
    <row r="5295" spans="9:13" x14ac:dyDescent="0.25">
      <c r="I5295" s="14"/>
      <c r="M5295" s="49"/>
    </row>
    <row r="5296" spans="9:13" x14ac:dyDescent="0.25">
      <c r="I5296" s="14"/>
      <c r="M5296" s="49"/>
    </row>
    <row r="5297" spans="9:13" x14ac:dyDescent="0.25">
      <c r="I5297" s="14"/>
      <c r="M5297" s="49"/>
    </row>
    <row r="5298" spans="9:13" x14ac:dyDescent="0.25">
      <c r="I5298" s="14"/>
      <c r="M5298" s="49"/>
    </row>
    <row r="5299" spans="9:13" x14ac:dyDescent="0.25">
      <c r="I5299" s="14"/>
      <c r="M5299" s="49"/>
    </row>
    <row r="5300" spans="9:13" x14ac:dyDescent="0.25">
      <c r="I5300" s="14"/>
      <c r="M5300" s="49"/>
    </row>
    <row r="5301" spans="9:13" x14ac:dyDescent="0.25">
      <c r="I5301" s="14"/>
      <c r="M5301" s="49"/>
    </row>
    <row r="5302" spans="9:13" x14ac:dyDescent="0.25">
      <c r="I5302" s="14"/>
      <c r="M5302" s="49"/>
    </row>
    <row r="5303" spans="9:13" x14ac:dyDescent="0.25">
      <c r="I5303" s="14"/>
      <c r="M5303" s="49"/>
    </row>
    <row r="5304" spans="9:13" x14ac:dyDescent="0.25">
      <c r="I5304" s="14"/>
      <c r="M5304" s="49"/>
    </row>
    <row r="5305" spans="9:13" x14ac:dyDescent="0.25">
      <c r="I5305" s="14"/>
      <c r="M5305" s="49"/>
    </row>
    <row r="5306" spans="9:13" x14ac:dyDescent="0.25">
      <c r="I5306" s="14"/>
      <c r="M5306" s="49"/>
    </row>
    <row r="5307" spans="9:13" x14ac:dyDescent="0.25">
      <c r="I5307" s="14"/>
      <c r="M5307" s="49"/>
    </row>
    <row r="5308" spans="9:13" x14ac:dyDescent="0.25">
      <c r="I5308" s="14"/>
      <c r="M5308" s="49"/>
    </row>
    <row r="5309" spans="9:13" x14ac:dyDescent="0.25">
      <c r="I5309" s="14"/>
      <c r="M5309" s="49"/>
    </row>
    <row r="5310" spans="9:13" x14ac:dyDescent="0.25">
      <c r="I5310" s="14"/>
      <c r="M5310" s="49"/>
    </row>
    <row r="5311" spans="9:13" x14ac:dyDescent="0.25">
      <c r="I5311" s="14"/>
      <c r="M5311" s="49"/>
    </row>
    <row r="5312" spans="9:13" x14ac:dyDescent="0.25">
      <c r="I5312" s="14"/>
      <c r="M5312" s="49"/>
    </row>
    <row r="5313" spans="9:13" x14ac:dyDescent="0.25">
      <c r="I5313" s="14"/>
      <c r="M5313" s="49"/>
    </row>
    <row r="5314" spans="9:13" x14ac:dyDescent="0.25">
      <c r="I5314" s="14"/>
      <c r="M5314" s="49"/>
    </row>
    <row r="5315" spans="9:13" x14ac:dyDescent="0.25">
      <c r="I5315" s="14"/>
      <c r="M5315" s="49"/>
    </row>
    <row r="5316" spans="9:13" x14ac:dyDescent="0.25">
      <c r="I5316" s="14"/>
      <c r="M5316" s="49"/>
    </row>
    <row r="5317" spans="9:13" x14ac:dyDescent="0.25">
      <c r="I5317" s="14"/>
      <c r="M5317" s="49"/>
    </row>
    <row r="5318" spans="9:13" x14ac:dyDescent="0.25">
      <c r="I5318" s="14"/>
      <c r="M5318" s="49"/>
    </row>
    <row r="5319" spans="9:13" x14ac:dyDescent="0.25">
      <c r="I5319" s="14"/>
      <c r="M5319" s="49"/>
    </row>
    <row r="5320" spans="9:13" x14ac:dyDescent="0.25">
      <c r="I5320" s="14"/>
      <c r="M5320" s="49"/>
    </row>
    <row r="5321" spans="9:13" x14ac:dyDescent="0.25">
      <c r="I5321" s="14"/>
      <c r="M5321" s="49"/>
    </row>
    <row r="5322" spans="9:13" x14ac:dyDescent="0.25">
      <c r="I5322" s="14"/>
      <c r="M5322" s="49"/>
    </row>
    <row r="5323" spans="9:13" x14ac:dyDescent="0.25">
      <c r="I5323" s="14"/>
      <c r="M5323" s="49"/>
    </row>
    <row r="5324" spans="9:13" x14ac:dyDescent="0.25">
      <c r="I5324" s="14"/>
      <c r="M5324" s="49"/>
    </row>
    <row r="5325" spans="9:13" x14ac:dyDescent="0.25">
      <c r="I5325" s="14"/>
      <c r="M5325" s="49"/>
    </row>
    <row r="5326" spans="9:13" x14ac:dyDescent="0.25">
      <c r="I5326" s="14"/>
      <c r="M5326" s="49"/>
    </row>
    <row r="5327" spans="9:13" x14ac:dyDescent="0.25">
      <c r="I5327" s="14"/>
      <c r="M5327" s="49"/>
    </row>
    <row r="5328" spans="9:13" x14ac:dyDescent="0.25">
      <c r="I5328" s="14"/>
      <c r="M5328" s="49"/>
    </row>
    <row r="5329" spans="9:13" x14ac:dyDescent="0.25">
      <c r="I5329" s="14"/>
      <c r="M5329" s="49"/>
    </row>
    <row r="5330" spans="9:13" x14ac:dyDescent="0.25">
      <c r="I5330" s="14"/>
      <c r="M5330" s="49"/>
    </row>
    <row r="5331" spans="9:13" x14ac:dyDescent="0.25">
      <c r="I5331" s="14"/>
      <c r="M5331" s="49"/>
    </row>
    <row r="5332" spans="9:13" x14ac:dyDescent="0.25">
      <c r="I5332" s="14"/>
      <c r="M5332" s="49"/>
    </row>
    <row r="5333" spans="9:13" x14ac:dyDescent="0.25">
      <c r="I5333" s="14"/>
      <c r="M5333" s="49"/>
    </row>
    <row r="5334" spans="9:13" x14ac:dyDescent="0.25">
      <c r="I5334" s="14"/>
      <c r="M5334" s="49"/>
    </row>
    <row r="5335" spans="9:13" x14ac:dyDescent="0.25">
      <c r="I5335" s="14"/>
      <c r="M5335" s="49"/>
    </row>
    <row r="5336" spans="9:13" x14ac:dyDescent="0.25">
      <c r="I5336" s="14"/>
      <c r="M5336" s="49"/>
    </row>
    <row r="5337" spans="9:13" x14ac:dyDescent="0.25">
      <c r="I5337" s="14"/>
      <c r="M5337" s="49"/>
    </row>
    <row r="5338" spans="9:13" x14ac:dyDescent="0.25">
      <c r="I5338" s="14"/>
      <c r="M5338" s="49"/>
    </row>
    <row r="5339" spans="9:13" x14ac:dyDescent="0.25">
      <c r="I5339" s="14"/>
      <c r="M5339" s="49"/>
    </row>
    <row r="5340" spans="9:13" x14ac:dyDescent="0.25">
      <c r="I5340" s="14"/>
      <c r="M5340" s="49"/>
    </row>
    <row r="5341" spans="9:13" x14ac:dyDescent="0.25">
      <c r="I5341" s="14"/>
      <c r="M5341" s="49"/>
    </row>
    <row r="5342" spans="9:13" x14ac:dyDescent="0.25">
      <c r="I5342" s="14"/>
      <c r="M5342" s="49"/>
    </row>
    <row r="5343" spans="9:13" x14ac:dyDescent="0.25">
      <c r="I5343" s="14"/>
      <c r="M5343" s="49"/>
    </row>
    <row r="5344" spans="9:13" x14ac:dyDescent="0.25">
      <c r="I5344" s="14"/>
      <c r="M5344" s="49"/>
    </row>
    <row r="5345" spans="9:13" x14ac:dyDescent="0.25">
      <c r="I5345" s="14"/>
      <c r="M5345" s="49"/>
    </row>
    <row r="5346" spans="9:13" x14ac:dyDescent="0.25">
      <c r="I5346" s="14"/>
      <c r="M5346" s="49"/>
    </row>
    <row r="5347" spans="9:13" x14ac:dyDescent="0.25">
      <c r="I5347" s="14"/>
      <c r="M5347" s="49"/>
    </row>
    <row r="5348" spans="9:13" x14ac:dyDescent="0.25">
      <c r="I5348" s="14"/>
      <c r="M5348" s="49"/>
    </row>
    <row r="5349" spans="9:13" x14ac:dyDescent="0.25">
      <c r="I5349" s="14"/>
      <c r="M5349" s="49"/>
    </row>
    <row r="5350" spans="9:13" x14ac:dyDescent="0.25">
      <c r="I5350" s="14"/>
      <c r="M5350" s="49"/>
    </row>
    <row r="5351" spans="9:13" x14ac:dyDescent="0.25">
      <c r="I5351" s="14"/>
      <c r="M5351" s="49"/>
    </row>
    <row r="5352" spans="9:13" x14ac:dyDescent="0.25">
      <c r="I5352" s="14"/>
      <c r="M5352" s="49"/>
    </row>
    <row r="5353" spans="9:13" x14ac:dyDescent="0.25">
      <c r="I5353" s="14"/>
      <c r="M5353" s="49"/>
    </row>
    <row r="5354" spans="9:13" x14ac:dyDescent="0.25">
      <c r="I5354" s="14"/>
      <c r="M5354" s="49"/>
    </row>
    <row r="5355" spans="9:13" x14ac:dyDescent="0.25">
      <c r="I5355" s="14"/>
      <c r="M5355" s="49"/>
    </row>
    <row r="5356" spans="9:13" x14ac:dyDescent="0.25">
      <c r="I5356" s="14"/>
      <c r="M5356" s="49"/>
    </row>
    <row r="5357" spans="9:13" x14ac:dyDescent="0.25">
      <c r="I5357" s="14"/>
      <c r="M5357" s="49"/>
    </row>
    <row r="5358" spans="9:13" x14ac:dyDescent="0.25">
      <c r="I5358" s="14"/>
      <c r="M5358" s="49"/>
    </row>
    <row r="5359" spans="9:13" x14ac:dyDescent="0.25">
      <c r="I5359" s="14"/>
      <c r="M5359" s="49"/>
    </row>
    <row r="5360" spans="9:13" x14ac:dyDescent="0.25">
      <c r="I5360" s="14"/>
      <c r="M5360" s="49"/>
    </row>
    <row r="5361" spans="9:13" x14ac:dyDescent="0.25">
      <c r="I5361" s="14"/>
      <c r="M5361" s="49"/>
    </row>
    <row r="5362" spans="9:13" x14ac:dyDescent="0.25">
      <c r="I5362" s="14"/>
      <c r="M5362" s="49"/>
    </row>
    <row r="5363" spans="9:13" x14ac:dyDescent="0.25">
      <c r="I5363" s="14"/>
      <c r="M5363" s="49"/>
    </row>
    <row r="5364" spans="9:13" x14ac:dyDescent="0.25">
      <c r="I5364" s="14"/>
      <c r="M5364" s="49"/>
    </row>
    <row r="5365" spans="9:13" x14ac:dyDescent="0.25">
      <c r="I5365" s="14"/>
      <c r="M5365" s="49"/>
    </row>
    <row r="5366" spans="9:13" x14ac:dyDescent="0.25">
      <c r="I5366" s="14"/>
      <c r="M5366" s="49"/>
    </row>
    <row r="5367" spans="9:13" x14ac:dyDescent="0.25">
      <c r="I5367" s="14"/>
      <c r="M5367" s="49"/>
    </row>
    <row r="5368" spans="9:13" x14ac:dyDescent="0.25">
      <c r="I5368" s="14"/>
      <c r="M5368" s="49"/>
    </row>
    <row r="5369" spans="9:13" x14ac:dyDescent="0.25">
      <c r="I5369" s="14"/>
      <c r="M5369" s="49"/>
    </row>
    <row r="5370" spans="9:13" x14ac:dyDescent="0.25">
      <c r="I5370" s="14"/>
      <c r="M5370" s="49"/>
    </row>
    <row r="5371" spans="9:13" x14ac:dyDescent="0.25">
      <c r="I5371" s="14"/>
      <c r="M5371" s="49"/>
    </row>
    <row r="5372" spans="9:13" x14ac:dyDescent="0.25">
      <c r="I5372" s="14"/>
      <c r="M5372" s="49"/>
    </row>
    <row r="5373" spans="9:13" x14ac:dyDescent="0.25">
      <c r="I5373" s="14"/>
      <c r="M5373" s="49"/>
    </row>
    <row r="5374" spans="9:13" x14ac:dyDescent="0.25">
      <c r="I5374" s="14"/>
      <c r="M5374" s="49"/>
    </row>
    <row r="5375" spans="9:13" x14ac:dyDescent="0.25">
      <c r="I5375" s="14"/>
      <c r="M5375" s="49"/>
    </row>
    <row r="5376" spans="9:13" x14ac:dyDescent="0.25">
      <c r="I5376" s="14"/>
      <c r="M5376" s="49"/>
    </row>
    <row r="5377" spans="9:13" x14ac:dyDescent="0.25">
      <c r="I5377" s="14"/>
      <c r="M5377" s="49"/>
    </row>
    <row r="5378" spans="9:13" x14ac:dyDescent="0.25">
      <c r="I5378" s="14"/>
      <c r="M5378" s="49"/>
    </row>
    <row r="5379" spans="9:13" x14ac:dyDescent="0.25">
      <c r="I5379" s="14"/>
      <c r="M5379" s="49"/>
    </row>
    <row r="5380" spans="9:13" x14ac:dyDescent="0.25">
      <c r="I5380" s="14"/>
      <c r="M5380" s="49"/>
    </row>
    <row r="5381" spans="9:13" x14ac:dyDescent="0.25">
      <c r="I5381" s="14"/>
      <c r="M5381" s="49"/>
    </row>
    <row r="5382" spans="9:13" x14ac:dyDescent="0.25">
      <c r="I5382" s="14"/>
      <c r="M5382" s="49"/>
    </row>
    <row r="5383" spans="9:13" x14ac:dyDescent="0.25">
      <c r="I5383" s="14"/>
      <c r="M5383" s="49"/>
    </row>
    <row r="5384" spans="9:13" x14ac:dyDescent="0.25">
      <c r="I5384" s="14"/>
      <c r="M5384" s="49"/>
    </row>
    <row r="5385" spans="9:13" x14ac:dyDescent="0.25">
      <c r="I5385" s="14"/>
      <c r="M5385" s="49"/>
    </row>
    <row r="5386" spans="9:13" x14ac:dyDescent="0.25">
      <c r="I5386" s="14"/>
      <c r="M5386" s="49"/>
    </row>
    <row r="5387" spans="9:13" x14ac:dyDescent="0.25">
      <c r="I5387" s="14"/>
      <c r="M5387" s="49"/>
    </row>
    <row r="5388" spans="9:13" x14ac:dyDescent="0.25">
      <c r="I5388" s="14"/>
      <c r="M5388" s="49"/>
    </row>
    <row r="5389" spans="9:13" x14ac:dyDescent="0.25">
      <c r="I5389" s="14"/>
      <c r="M5389" s="49"/>
    </row>
    <row r="5390" spans="9:13" x14ac:dyDescent="0.25">
      <c r="I5390" s="14"/>
      <c r="M5390" s="49"/>
    </row>
    <row r="5391" spans="9:13" x14ac:dyDescent="0.25">
      <c r="I5391" s="14"/>
      <c r="M5391" s="49"/>
    </row>
    <row r="5392" spans="9:13" x14ac:dyDescent="0.25">
      <c r="I5392" s="14"/>
      <c r="M5392" s="49"/>
    </row>
    <row r="5393" spans="9:13" x14ac:dyDescent="0.25">
      <c r="I5393" s="14"/>
      <c r="M5393" s="49"/>
    </row>
    <row r="5394" spans="9:13" x14ac:dyDescent="0.25">
      <c r="I5394" s="14"/>
      <c r="M5394" s="49"/>
    </row>
    <row r="5395" spans="9:13" x14ac:dyDescent="0.25">
      <c r="I5395" s="14"/>
      <c r="M5395" s="49"/>
    </row>
    <row r="5396" spans="9:13" x14ac:dyDescent="0.25">
      <c r="I5396" s="14"/>
      <c r="M5396" s="49"/>
    </row>
    <row r="5397" spans="9:13" x14ac:dyDescent="0.25">
      <c r="I5397" s="14"/>
      <c r="M5397" s="49"/>
    </row>
    <row r="5398" spans="9:13" x14ac:dyDescent="0.25">
      <c r="I5398" s="14"/>
      <c r="M5398" s="49"/>
    </row>
    <row r="5399" spans="9:13" x14ac:dyDescent="0.25">
      <c r="I5399" s="14"/>
      <c r="M5399" s="49"/>
    </row>
    <row r="5400" spans="9:13" x14ac:dyDescent="0.25">
      <c r="I5400" s="14"/>
      <c r="M5400" s="49"/>
    </row>
    <row r="5401" spans="9:13" x14ac:dyDescent="0.25">
      <c r="I5401" s="14"/>
      <c r="M5401" s="49"/>
    </row>
    <row r="5402" spans="9:13" x14ac:dyDescent="0.25">
      <c r="I5402" s="14"/>
      <c r="M5402" s="49"/>
    </row>
    <row r="5403" spans="9:13" x14ac:dyDescent="0.25">
      <c r="I5403" s="14"/>
      <c r="M5403" s="49"/>
    </row>
    <row r="5404" spans="9:13" x14ac:dyDescent="0.25">
      <c r="I5404" s="14"/>
      <c r="M5404" s="49"/>
    </row>
    <row r="5405" spans="9:13" x14ac:dyDescent="0.25">
      <c r="I5405" s="14"/>
      <c r="M5405" s="49"/>
    </row>
    <row r="5406" spans="9:13" x14ac:dyDescent="0.25">
      <c r="I5406" s="14"/>
      <c r="M5406" s="49"/>
    </row>
    <row r="5407" spans="9:13" x14ac:dyDescent="0.25">
      <c r="I5407" s="14"/>
      <c r="M5407" s="49"/>
    </row>
    <row r="5408" spans="9:13" x14ac:dyDescent="0.25">
      <c r="I5408" s="14"/>
      <c r="M5408" s="49"/>
    </row>
    <row r="5409" spans="9:13" x14ac:dyDescent="0.25">
      <c r="I5409" s="14"/>
      <c r="M5409" s="49"/>
    </row>
    <row r="5410" spans="9:13" x14ac:dyDescent="0.25">
      <c r="I5410" s="14"/>
      <c r="M5410" s="49"/>
    </row>
    <row r="5411" spans="9:13" x14ac:dyDescent="0.25">
      <c r="I5411" s="14"/>
      <c r="M5411" s="49"/>
    </row>
    <row r="5412" spans="9:13" x14ac:dyDescent="0.25">
      <c r="I5412" s="14"/>
      <c r="M5412" s="49"/>
    </row>
    <row r="5413" spans="9:13" x14ac:dyDescent="0.25">
      <c r="I5413" s="14"/>
      <c r="M5413" s="49"/>
    </row>
    <row r="5414" spans="9:13" x14ac:dyDescent="0.25">
      <c r="I5414" s="14"/>
      <c r="M5414" s="49"/>
    </row>
    <row r="5415" spans="9:13" x14ac:dyDescent="0.25">
      <c r="I5415" s="14"/>
      <c r="M5415" s="49"/>
    </row>
    <row r="5416" spans="9:13" x14ac:dyDescent="0.25">
      <c r="I5416" s="14"/>
      <c r="M5416" s="49"/>
    </row>
    <row r="5417" spans="9:13" x14ac:dyDescent="0.25">
      <c r="I5417" s="14"/>
      <c r="M5417" s="49"/>
    </row>
    <row r="5418" spans="9:13" x14ac:dyDescent="0.25">
      <c r="I5418" s="14"/>
      <c r="M5418" s="49"/>
    </row>
    <row r="5419" spans="9:13" x14ac:dyDescent="0.25">
      <c r="I5419" s="14"/>
      <c r="M5419" s="49"/>
    </row>
    <row r="5420" spans="9:13" x14ac:dyDescent="0.25">
      <c r="I5420" s="14"/>
      <c r="M5420" s="49"/>
    </row>
    <row r="5421" spans="9:13" x14ac:dyDescent="0.25">
      <c r="I5421" s="14"/>
      <c r="M5421" s="49"/>
    </row>
    <row r="5422" spans="9:13" x14ac:dyDescent="0.25">
      <c r="I5422" s="14"/>
      <c r="M5422" s="49"/>
    </row>
    <row r="5423" spans="9:13" x14ac:dyDescent="0.25">
      <c r="I5423" s="14"/>
      <c r="M5423" s="49"/>
    </row>
    <row r="5424" spans="9:13" x14ac:dyDescent="0.25">
      <c r="I5424" s="14"/>
      <c r="M5424" s="49"/>
    </row>
    <row r="5425" spans="9:13" x14ac:dyDescent="0.25">
      <c r="I5425" s="14"/>
      <c r="M5425" s="49"/>
    </row>
    <row r="5426" spans="9:13" x14ac:dyDescent="0.25">
      <c r="I5426" s="14"/>
      <c r="M5426" s="49"/>
    </row>
    <row r="5427" spans="9:13" x14ac:dyDescent="0.25">
      <c r="I5427" s="14"/>
      <c r="M5427" s="49"/>
    </row>
    <row r="5428" spans="9:13" x14ac:dyDescent="0.25">
      <c r="I5428" s="14"/>
      <c r="M5428" s="49"/>
    </row>
    <row r="5429" spans="9:13" x14ac:dyDescent="0.25">
      <c r="I5429" s="14"/>
      <c r="M5429" s="49"/>
    </row>
    <row r="5430" spans="9:13" x14ac:dyDescent="0.25">
      <c r="I5430" s="14"/>
      <c r="M5430" s="49"/>
    </row>
    <row r="5431" spans="9:13" x14ac:dyDescent="0.25">
      <c r="I5431" s="14"/>
      <c r="M5431" s="49"/>
    </row>
    <row r="5432" spans="9:13" x14ac:dyDescent="0.25">
      <c r="I5432" s="14"/>
      <c r="M5432" s="49"/>
    </row>
    <row r="5433" spans="9:13" x14ac:dyDescent="0.25">
      <c r="I5433" s="14"/>
      <c r="M5433" s="49"/>
    </row>
    <row r="5434" spans="9:13" x14ac:dyDescent="0.25">
      <c r="I5434" s="14"/>
      <c r="M5434" s="49"/>
    </row>
    <row r="5435" spans="9:13" x14ac:dyDescent="0.25">
      <c r="I5435" s="14"/>
      <c r="M5435" s="49"/>
    </row>
    <row r="5436" spans="9:13" x14ac:dyDescent="0.25">
      <c r="I5436" s="14"/>
      <c r="M5436" s="49"/>
    </row>
    <row r="5437" spans="9:13" x14ac:dyDescent="0.25">
      <c r="I5437" s="14"/>
      <c r="M5437" s="49"/>
    </row>
    <row r="5438" spans="9:13" x14ac:dyDescent="0.25">
      <c r="I5438" s="14"/>
      <c r="M5438" s="49"/>
    </row>
    <row r="5439" spans="9:13" x14ac:dyDescent="0.25">
      <c r="I5439" s="14"/>
      <c r="M5439" s="49"/>
    </row>
    <row r="5440" spans="9:13" x14ac:dyDescent="0.25">
      <c r="I5440" s="14"/>
      <c r="M5440" s="49"/>
    </row>
    <row r="5441" spans="9:13" x14ac:dyDescent="0.25">
      <c r="I5441" s="14"/>
      <c r="M5441" s="49"/>
    </row>
    <row r="5442" spans="9:13" x14ac:dyDescent="0.25">
      <c r="I5442" s="14"/>
      <c r="M5442" s="49"/>
    </row>
    <row r="5443" spans="9:13" x14ac:dyDescent="0.25">
      <c r="I5443" s="14"/>
      <c r="M5443" s="49"/>
    </row>
    <row r="5444" spans="9:13" x14ac:dyDescent="0.25">
      <c r="I5444" s="14"/>
      <c r="M5444" s="49"/>
    </row>
    <row r="5445" spans="9:13" x14ac:dyDescent="0.25">
      <c r="I5445" s="14"/>
      <c r="M5445" s="49"/>
    </row>
    <row r="5446" spans="9:13" x14ac:dyDescent="0.25">
      <c r="I5446" s="14"/>
      <c r="M5446" s="49"/>
    </row>
    <row r="5447" spans="9:13" x14ac:dyDescent="0.25">
      <c r="I5447" s="14"/>
      <c r="M5447" s="49"/>
    </row>
    <row r="5448" spans="9:13" x14ac:dyDescent="0.25">
      <c r="I5448" s="14"/>
      <c r="M5448" s="49"/>
    </row>
    <row r="5449" spans="9:13" x14ac:dyDescent="0.25">
      <c r="I5449" s="14"/>
      <c r="M5449" s="49"/>
    </row>
    <row r="5450" spans="9:13" x14ac:dyDescent="0.25">
      <c r="I5450" s="14"/>
      <c r="M5450" s="49"/>
    </row>
    <row r="5451" spans="9:13" x14ac:dyDescent="0.25">
      <c r="I5451" s="14"/>
      <c r="M5451" s="49"/>
    </row>
    <row r="5452" spans="9:13" x14ac:dyDescent="0.25">
      <c r="I5452" s="14"/>
      <c r="M5452" s="49"/>
    </row>
    <row r="5453" spans="9:13" x14ac:dyDescent="0.25">
      <c r="I5453" s="14"/>
      <c r="M5453" s="49"/>
    </row>
    <row r="5454" spans="9:13" x14ac:dyDescent="0.25">
      <c r="I5454" s="14"/>
      <c r="M5454" s="49"/>
    </row>
    <row r="5455" spans="9:13" x14ac:dyDescent="0.25">
      <c r="I5455" s="14"/>
      <c r="M5455" s="49"/>
    </row>
    <row r="5456" spans="9:13" x14ac:dyDescent="0.25">
      <c r="I5456" s="14"/>
      <c r="M5456" s="49"/>
    </row>
    <row r="5457" spans="9:13" x14ac:dyDescent="0.25">
      <c r="I5457" s="14"/>
      <c r="M5457" s="49"/>
    </row>
    <row r="5458" spans="9:13" x14ac:dyDescent="0.25">
      <c r="I5458" s="14"/>
      <c r="M5458" s="49"/>
    </row>
    <row r="5459" spans="9:13" x14ac:dyDescent="0.25">
      <c r="I5459" s="14"/>
      <c r="M5459" s="49"/>
    </row>
    <row r="5460" spans="9:13" x14ac:dyDescent="0.25">
      <c r="I5460" s="14"/>
      <c r="M5460" s="49"/>
    </row>
    <row r="5461" spans="9:13" x14ac:dyDescent="0.25">
      <c r="I5461" s="14"/>
      <c r="M5461" s="49"/>
    </row>
    <row r="5462" spans="9:13" x14ac:dyDescent="0.25">
      <c r="I5462" s="14"/>
      <c r="M5462" s="49"/>
    </row>
    <row r="5463" spans="9:13" x14ac:dyDescent="0.25">
      <c r="I5463" s="14"/>
      <c r="M5463" s="49"/>
    </row>
    <row r="5464" spans="9:13" x14ac:dyDescent="0.25">
      <c r="I5464" s="14"/>
      <c r="M5464" s="49"/>
    </row>
    <row r="5465" spans="9:13" x14ac:dyDescent="0.25">
      <c r="I5465" s="14"/>
      <c r="M5465" s="49"/>
    </row>
    <row r="5466" spans="9:13" x14ac:dyDescent="0.25">
      <c r="I5466" s="14"/>
      <c r="M5466" s="49"/>
    </row>
    <row r="5467" spans="9:13" x14ac:dyDescent="0.25">
      <c r="I5467" s="14"/>
      <c r="M5467" s="49"/>
    </row>
    <row r="5468" spans="9:13" x14ac:dyDescent="0.25">
      <c r="I5468" s="14"/>
      <c r="M5468" s="49"/>
    </row>
    <row r="5469" spans="9:13" x14ac:dyDescent="0.25">
      <c r="I5469" s="14"/>
      <c r="M5469" s="49"/>
    </row>
    <row r="5470" spans="9:13" x14ac:dyDescent="0.25">
      <c r="I5470" s="14"/>
      <c r="M5470" s="49"/>
    </row>
    <row r="5471" spans="9:13" x14ac:dyDescent="0.25">
      <c r="I5471" s="14"/>
      <c r="M5471" s="49"/>
    </row>
    <row r="5472" spans="9:13" x14ac:dyDescent="0.25">
      <c r="I5472" s="14"/>
      <c r="M5472" s="49"/>
    </row>
    <row r="5473" spans="9:13" x14ac:dyDescent="0.25">
      <c r="I5473" s="14"/>
      <c r="M5473" s="49"/>
    </row>
    <row r="5474" spans="9:13" x14ac:dyDescent="0.25">
      <c r="I5474" s="14"/>
      <c r="M5474" s="49"/>
    </row>
    <row r="5475" spans="9:13" x14ac:dyDescent="0.25">
      <c r="I5475" s="14"/>
      <c r="M5475" s="49"/>
    </row>
    <row r="5476" spans="9:13" x14ac:dyDescent="0.25">
      <c r="I5476" s="14"/>
      <c r="M5476" s="49"/>
    </row>
    <row r="5477" spans="9:13" x14ac:dyDescent="0.25">
      <c r="I5477" s="14"/>
      <c r="M5477" s="49"/>
    </row>
    <row r="5478" spans="9:13" x14ac:dyDescent="0.25">
      <c r="I5478" s="14"/>
      <c r="M5478" s="49"/>
    </row>
    <row r="5479" spans="9:13" x14ac:dyDescent="0.25">
      <c r="I5479" s="14"/>
      <c r="M5479" s="49"/>
    </row>
    <row r="5480" spans="9:13" x14ac:dyDescent="0.25">
      <c r="I5480" s="14"/>
      <c r="M5480" s="49"/>
    </row>
    <row r="5481" spans="9:13" x14ac:dyDescent="0.25">
      <c r="I5481" s="14"/>
      <c r="M5481" s="49"/>
    </row>
    <row r="5482" spans="9:13" x14ac:dyDescent="0.25">
      <c r="I5482" s="14"/>
      <c r="M5482" s="49"/>
    </row>
    <row r="5483" spans="9:13" x14ac:dyDescent="0.25">
      <c r="I5483" s="14"/>
      <c r="M5483" s="49"/>
    </row>
    <row r="5484" spans="9:13" x14ac:dyDescent="0.25">
      <c r="I5484" s="14"/>
      <c r="M5484" s="49"/>
    </row>
    <row r="5485" spans="9:13" x14ac:dyDescent="0.25">
      <c r="I5485" s="14"/>
      <c r="M5485" s="49"/>
    </row>
    <row r="5486" spans="9:13" x14ac:dyDescent="0.25">
      <c r="I5486" s="14"/>
      <c r="M5486" s="49"/>
    </row>
    <row r="5487" spans="9:13" x14ac:dyDescent="0.25">
      <c r="I5487" s="14"/>
      <c r="M5487" s="49"/>
    </row>
    <row r="5488" spans="9:13" x14ac:dyDescent="0.25">
      <c r="I5488" s="14"/>
      <c r="M5488" s="49"/>
    </row>
    <row r="5489" spans="9:13" x14ac:dyDescent="0.25">
      <c r="I5489" s="14"/>
      <c r="M5489" s="49"/>
    </row>
    <row r="5490" spans="9:13" x14ac:dyDescent="0.25">
      <c r="I5490" s="14"/>
      <c r="M5490" s="49"/>
    </row>
    <row r="5491" spans="9:13" x14ac:dyDescent="0.25">
      <c r="I5491" s="14"/>
      <c r="M5491" s="49"/>
    </row>
    <row r="5492" spans="9:13" x14ac:dyDescent="0.25">
      <c r="I5492" s="14"/>
      <c r="M5492" s="49"/>
    </row>
    <row r="5493" spans="9:13" x14ac:dyDescent="0.25">
      <c r="I5493" s="14"/>
      <c r="M5493" s="49"/>
    </row>
    <row r="5494" spans="9:13" x14ac:dyDescent="0.25">
      <c r="I5494" s="14"/>
      <c r="M5494" s="49"/>
    </row>
    <row r="5495" spans="9:13" x14ac:dyDescent="0.25">
      <c r="I5495" s="14"/>
      <c r="M5495" s="49"/>
    </row>
    <row r="5496" spans="9:13" x14ac:dyDescent="0.25">
      <c r="I5496" s="14"/>
      <c r="M5496" s="49"/>
    </row>
    <row r="5497" spans="9:13" x14ac:dyDescent="0.25">
      <c r="I5497" s="14"/>
      <c r="M5497" s="49"/>
    </row>
    <row r="5498" spans="9:13" x14ac:dyDescent="0.25">
      <c r="I5498" s="14"/>
      <c r="M5498" s="49"/>
    </row>
    <row r="5499" spans="9:13" x14ac:dyDescent="0.25">
      <c r="I5499" s="14"/>
      <c r="M5499" s="49"/>
    </row>
    <row r="5500" spans="9:13" x14ac:dyDescent="0.25">
      <c r="I5500" s="14"/>
      <c r="M5500" s="49"/>
    </row>
    <row r="5501" spans="9:13" x14ac:dyDescent="0.25">
      <c r="I5501" s="14"/>
      <c r="M5501" s="49"/>
    </row>
    <row r="5502" spans="9:13" x14ac:dyDescent="0.25">
      <c r="I5502" s="14"/>
      <c r="M5502" s="49"/>
    </row>
    <row r="5503" spans="9:13" x14ac:dyDescent="0.25">
      <c r="I5503" s="14"/>
      <c r="M5503" s="49"/>
    </row>
    <row r="5504" spans="9:13" x14ac:dyDescent="0.25">
      <c r="I5504" s="14"/>
      <c r="M5504" s="49"/>
    </row>
    <row r="5505" spans="9:13" x14ac:dyDescent="0.25">
      <c r="I5505" s="14"/>
      <c r="M5505" s="49"/>
    </row>
    <row r="5506" spans="9:13" x14ac:dyDescent="0.25">
      <c r="I5506" s="14"/>
      <c r="M5506" s="49"/>
    </row>
    <row r="5507" spans="9:13" x14ac:dyDescent="0.25">
      <c r="I5507" s="14"/>
      <c r="M5507" s="49"/>
    </row>
    <row r="5508" spans="9:13" x14ac:dyDescent="0.25">
      <c r="I5508" s="14"/>
      <c r="M5508" s="49"/>
    </row>
    <row r="5509" spans="9:13" x14ac:dyDescent="0.25">
      <c r="I5509" s="14"/>
      <c r="M5509" s="49"/>
    </row>
    <row r="5510" spans="9:13" x14ac:dyDescent="0.25">
      <c r="I5510" s="14"/>
      <c r="M5510" s="49"/>
    </row>
    <row r="5511" spans="9:13" x14ac:dyDescent="0.25">
      <c r="I5511" s="14"/>
      <c r="M5511" s="49"/>
    </row>
    <row r="5512" spans="9:13" x14ac:dyDescent="0.25">
      <c r="I5512" s="14"/>
      <c r="M5512" s="49"/>
    </row>
    <row r="5513" spans="9:13" x14ac:dyDescent="0.25">
      <c r="I5513" s="14"/>
      <c r="M5513" s="49"/>
    </row>
    <row r="5514" spans="9:13" x14ac:dyDescent="0.25">
      <c r="I5514" s="14"/>
      <c r="M5514" s="49"/>
    </row>
    <row r="5515" spans="9:13" x14ac:dyDescent="0.25">
      <c r="I5515" s="14"/>
      <c r="M5515" s="49"/>
    </row>
    <row r="5516" spans="9:13" x14ac:dyDescent="0.25">
      <c r="I5516" s="14"/>
      <c r="M5516" s="49"/>
    </row>
    <row r="5517" spans="9:13" x14ac:dyDescent="0.25">
      <c r="I5517" s="14"/>
      <c r="M5517" s="49"/>
    </row>
    <row r="5518" spans="9:13" x14ac:dyDescent="0.25">
      <c r="I5518" s="14"/>
      <c r="M5518" s="49"/>
    </row>
    <row r="5519" spans="9:13" x14ac:dyDescent="0.25">
      <c r="I5519" s="14"/>
      <c r="M5519" s="49"/>
    </row>
    <row r="5520" spans="9:13" x14ac:dyDescent="0.25">
      <c r="I5520" s="14"/>
      <c r="M5520" s="49"/>
    </row>
    <row r="5521" spans="9:13" x14ac:dyDescent="0.25">
      <c r="I5521" s="14"/>
      <c r="M5521" s="49"/>
    </row>
    <row r="5522" spans="9:13" x14ac:dyDescent="0.25">
      <c r="I5522" s="14"/>
      <c r="M5522" s="49"/>
    </row>
    <row r="5523" spans="9:13" x14ac:dyDescent="0.25">
      <c r="I5523" s="14"/>
      <c r="M5523" s="49"/>
    </row>
    <row r="5524" spans="9:13" x14ac:dyDescent="0.25">
      <c r="I5524" s="14"/>
      <c r="M5524" s="49"/>
    </row>
    <row r="5525" spans="9:13" x14ac:dyDescent="0.25">
      <c r="I5525" s="14"/>
      <c r="M5525" s="49"/>
    </row>
    <row r="5526" spans="9:13" x14ac:dyDescent="0.25">
      <c r="I5526" s="14"/>
      <c r="M5526" s="49"/>
    </row>
    <row r="5527" spans="9:13" x14ac:dyDescent="0.25">
      <c r="I5527" s="14"/>
      <c r="M5527" s="49"/>
    </row>
    <row r="5528" spans="9:13" x14ac:dyDescent="0.25">
      <c r="I5528" s="14"/>
      <c r="M5528" s="49"/>
    </row>
    <row r="5529" spans="9:13" x14ac:dyDescent="0.25">
      <c r="I5529" s="14"/>
      <c r="M5529" s="49"/>
    </row>
    <row r="5530" spans="9:13" x14ac:dyDescent="0.25">
      <c r="I5530" s="14"/>
      <c r="M5530" s="49"/>
    </row>
    <row r="5531" spans="9:13" x14ac:dyDescent="0.25">
      <c r="I5531" s="14"/>
      <c r="M5531" s="49"/>
    </row>
    <row r="5532" spans="9:13" x14ac:dyDescent="0.25">
      <c r="I5532" s="14"/>
      <c r="M5532" s="49"/>
    </row>
    <row r="5533" spans="9:13" x14ac:dyDescent="0.25">
      <c r="I5533" s="14"/>
      <c r="M5533" s="49"/>
    </row>
    <row r="5534" spans="9:13" x14ac:dyDescent="0.25">
      <c r="I5534" s="14"/>
      <c r="M5534" s="49"/>
    </row>
    <row r="5535" spans="9:13" x14ac:dyDescent="0.25">
      <c r="I5535" s="14"/>
      <c r="M5535" s="49"/>
    </row>
    <row r="5536" spans="9:13" x14ac:dyDescent="0.25">
      <c r="I5536" s="14"/>
      <c r="M5536" s="49"/>
    </row>
    <row r="5537" spans="9:13" x14ac:dyDescent="0.25">
      <c r="I5537" s="14"/>
      <c r="M5537" s="49"/>
    </row>
    <row r="5538" spans="9:13" x14ac:dyDescent="0.25">
      <c r="I5538" s="14"/>
      <c r="M5538" s="49"/>
    </row>
    <row r="5539" spans="9:13" x14ac:dyDescent="0.25">
      <c r="I5539" s="14"/>
      <c r="M5539" s="49"/>
    </row>
    <row r="5540" spans="9:13" x14ac:dyDescent="0.25">
      <c r="I5540" s="14"/>
      <c r="M5540" s="49"/>
    </row>
    <row r="5541" spans="9:13" x14ac:dyDescent="0.25">
      <c r="I5541" s="14"/>
      <c r="M5541" s="49"/>
    </row>
    <row r="5542" spans="9:13" x14ac:dyDescent="0.25">
      <c r="I5542" s="14"/>
      <c r="M5542" s="49"/>
    </row>
    <row r="5543" spans="9:13" x14ac:dyDescent="0.25">
      <c r="I5543" s="14"/>
      <c r="M5543" s="49"/>
    </row>
    <row r="5544" spans="9:13" x14ac:dyDescent="0.25">
      <c r="I5544" s="14"/>
      <c r="M5544" s="49"/>
    </row>
    <row r="5545" spans="9:13" x14ac:dyDescent="0.25">
      <c r="I5545" s="14"/>
      <c r="M5545" s="49"/>
    </row>
    <row r="5546" spans="9:13" x14ac:dyDescent="0.25">
      <c r="I5546" s="14"/>
      <c r="M5546" s="49"/>
    </row>
    <row r="5547" spans="9:13" x14ac:dyDescent="0.25">
      <c r="I5547" s="14"/>
      <c r="M5547" s="49"/>
    </row>
    <row r="5548" spans="9:13" x14ac:dyDescent="0.25">
      <c r="I5548" s="14"/>
      <c r="M5548" s="49"/>
    </row>
    <row r="5549" spans="9:13" x14ac:dyDescent="0.25">
      <c r="I5549" s="14"/>
      <c r="M5549" s="49"/>
    </row>
    <row r="5550" spans="9:13" x14ac:dyDescent="0.25">
      <c r="I5550" s="14"/>
      <c r="M5550" s="49"/>
    </row>
    <row r="5551" spans="9:13" x14ac:dyDescent="0.25">
      <c r="I5551" s="14"/>
      <c r="M5551" s="49"/>
    </row>
    <row r="5552" spans="9:13" x14ac:dyDescent="0.25">
      <c r="I5552" s="14"/>
      <c r="M5552" s="49"/>
    </row>
    <row r="5553" spans="9:13" x14ac:dyDescent="0.25">
      <c r="I5553" s="14"/>
      <c r="M5553" s="49"/>
    </row>
    <row r="5554" spans="9:13" x14ac:dyDescent="0.25">
      <c r="I5554" s="14"/>
      <c r="M5554" s="49"/>
    </row>
    <row r="5555" spans="9:13" x14ac:dyDescent="0.25">
      <c r="I5555" s="14"/>
      <c r="M5555" s="49"/>
    </row>
    <row r="5556" spans="9:13" x14ac:dyDescent="0.25">
      <c r="I5556" s="14"/>
      <c r="M5556" s="49"/>
    </row>
    <row r="5557" spans="9:13" x14ac:dyDescent="0.25">
      <c r="I5557" s="14"/>
      <c r="M5557" s="49"/>
    </row>
    <row r="5558" spans="9:13" x14ac:dyDescent="0.25">
      <c r="I5558" s="14"/>
      <c r="M5558" s="49"/>
    </row>
    <row r="5559" spans="9:13" x14ac:dyDescent="0.25">
      <c r="I5559" s="14"/>
      <c r="M5559" s="49"/>
    </row>
    <row r="5560" spans="9:13" x14ac:dyDescent="0.25">
      <c r="I5560" s="14"/>
      <c r="M5560" s="49"/>
    </row>
    <row r="5561" spans="9:13" x14ac:dyDescent="0.25">
      <c r="I5561" s="14"/>
      <c r="M5561" s="49"/>
    </row>
    <row r="5562" spans="9:13" x14ac:dyDescent="0.25">
      <c r="I5562" s="14"/>
      <c r="M5562" s="49"/>
    </row>
    <row r="5563" spans="9:13" x14ac:dyDescent="0.25">
      <c r="I5563" s="14"/>
      <c r="M5563" s="49"/>
    </row>
    <row r="5564" spans="9:13" x14ac:dyDescent="0.25">
      <c r="I5564" s="14"/>
      <c r="M5564" s="49"/>
    </row>
    <row r="5565" spans="9:13" x14ac:dyDescent="0.25">
      <c r="I5565" s="14"/>
      <c r="M5565" s="49"/>
    </row>
    <row r="5566" spans="9:13" x14ac:dyDescent="0.25">
      <c r="I5566" s="14"/>
      <c r="M5566" s="49"/>
    </row>
    <row r="5567" spans="9:13" x14ac:dyDescent="0.25">
      <c r="I5567" s="14"/>
      <c r="M5567" s="49"/>
    </row>
    <row r="5568" spans="9:13" x14ac:dyDescent="0.25">
      <c r="I5568" s="14"/>
      <c r="M5568" s="49"/>
    </row>
    <row r="5569" spans="9:13" x14ac:dyDescent="0.25">
      <c r="I5569" s="14"/>
      <c r="M5569" s="49"/>
    </row>
    <row r="5570" spans="9:13" x14ac:dyDescent="0.25">
      <c r="I5570" s="14"/>
      <c r="M5570" s="49"/>
    </row>
    <row r="5571" spans="9:13" x14ac:dyDescent="0.25">
      <c r="I5571" s="14"/>
      <c r="M5571" s="49"/>
    </row>
    <row r="5572" spans="9:13" x14ac:dyDescent="0.25">
      <c r="I5572" s="14"/>
      <c r="M5572" s="49"/>
    </row>
    <row r="5573" spans="9:13" x14ac:dyDescent="0.25">
      <c r="I5573" s="14"/>
      <c r="M5573" s="49"/>
    </row>
    <row r="5574" spans="9:13" x14ac:dyDescent="0.25">
      <c r="I5574" s="14"/>
      <c r="M5574" s="49"/>
    </row>
    <row r="5575" spans="9:13" x14ac:dyDescent="0.25">
      <c r="I5575" s="14"/>
      <c r="M5575" s="49"/>
    </row>
    <row r="5576" spans="9:13" x14ac:dyDescent="0.25">
      <c r="I5576" s="14"/>
      <c r="M5576" s="49"/>
    </row>
    <row r="5577" spans="9:13" x14ac:dyDescent="0.25">
      <c r="I5577" s="14"/>
      <c r="M5577" s="49"/>
    </row>
    <row r="5578" spans="9:13" x14ac:dyDescent="0.25">
      <c r="I5578" s="14"/>
      <c r="M5578" s="49"/>
    </row>
    <row r="5579" spans="9:13" x14ac:dyDescent="0.25">
      <c r="I5579" s="14"/>
      <c r="M5579" s="49"/>
    </row>
    <row r="5580" spans="9:13" x14ac:dyDescent="0.25">
      <c r="I5580" s="14"/>
      <c r="M5580" s="49"/>
    </row>
    <row r="5581" spans="9:13" x14ac:dyDescent="0.25">
      <c r="I5581" s="14"/>
      <c r="M5581" s="49"/>
    </row>
    <row r="5582" spans="9:13" x14ac:dyDescent="0.25">
      <c r="I5582" s="14"/>
      <c r="M5582" s="49"/>
    </row>
    <row r="5583" spans="9:13" x14ac:dyDescent="0.25">
      <c r="I5583" s="14"/>
      <c r="M5583" s="49"/>
    </row>
    <row r="5584" spans="9:13" x14ac:dyDescent="0.25">
      <c r="I5584" s="14"/>
      <c r="M5584" s="49"/>
    </row>
    <row r="5585" spans="9:13" x14ac:dyDescent="0.25">
      <c r="I5585" s="14"/>
      <c r="M5585" s="49"/>
    </row>
    <row r="5586" spans="9:13" x14ac:dyDescent="0.25">
      <c r="I5586" s="14"/>
      <c r="M5586" s="49"/>
    </row>
    <row r="5587" spans="9:13" x14ac:dyDescent="0.25">
      <c r="I5587" s="14"/>
      <c r="M5587" s="49"/>
    </row>
    <row r="5588" spans="9:13" x14ac:dyDescent="0.25">
      <c r="I5588" s="14"/>
      <c r="M5588" s="49"/>
    </row>
    <row r="5589" spans="9:13" x14ac:dyDescent="0.25">
      <c r="I5589" s="14"/>
      <c r="M5589" s="49"/>
    </row>
    <row r="5590" spans="9:13" x14ac:dyDescent="0.25">
      <c r="I5590" s="14"/>
      <c r="M5590" s="49"/>
    </row>
    <row r="5591" spans="9:13" x14ac:dyDescent="0.25">
      <c r="I5591" s="14"/>
      <c r="M5591" s="49"/>
    </row>
    <row r="5592" spans="9:13" x14ac:dyDescent="0.25">
      <c r="I5592" s="14"/>
      <c r="M5592" s="49"/>
    </row>
    <row r="5593" spans="9:13" x14ac:dyDescent="0.25">
      <c r="I5593" s="14"/>
      <c r="M5593" s="49"/>
    </row>
    <row r="5594" spans="9:13" x14ac:dyDescent="0.25">
      <c r="I5594" s="14"/>
      <c r="M5594" s="49"/>
    </row>
    <row r="5595" spans="9:13" x14ac:dyDescent="0.25">
      <c r="I5595" s="14"/>
      <c r="M5595" s="49"/>
    </row>
    <row r="5596" spans="9:13" x14ac:dyDescent="0.25">
      <c r="I5596" s="14"/>
      <c r="M5596" s="49"/>
    </row>
    <row r="5597" spans="9:13" x14ac:dyDescent="0.25">
      <c r="I5597" s="14"/>
      <c r="M5597" s="49"/>
    </row>
    <row r="5598" spans="9:13" x14ac:dyDescent="0.25">
      <c r="I5598" s="14"/>
      <c r="M5598" s="49"/>
    </row>
    <row r="5599" spans="9:13" x14ac:dyDescent="0.25">
      <c r="I5599" s="14"/>
      <c r="M5599" s="49"/>
    </row>
    <row r="5600" spans="9:13" x14ac:dyDescent="0.25">
      <c r="I5600" s="14"/>
      <c r="M5600" s="49"/>
    </row>
    <row r="5601" spans="9:13" x14ac:dyDescent="0.25">
      <c r="I5601" s="14"/>
      <c r="M5601" s="49"/>
    </row>
    <row r="5602" spans="9:13" x14ac:dyDescent="0.25">
      <c r="I5602" s="14"/>
      <c r="M5602" s="49"/>
    </row>
    <row r="5603" spans="9:13" x14ac:dyDescent="0.25">
      <c r="I5603" s="14"/>
      <c r="M5603" s="49"/>
    </row>
    <row r="5604" spans="9:13" x14ac:dyDescent="0.25">
      <c r="I5604" s="14"/>
      <c r="M5604" s="49"/>
    </row>
    <row r="5605" spans="9:13" x14ac:dyDescent="0.25">
      <c r="I5605" s="14"/>
      <c r="M5605" s="49"/>
    </row>
    <row r="5606" spans="9:13" x14ac:dyDescent="0.25">
      <c r="I5606" s="14"/>
      <c r="M5606" s="49"/>
    </row>
    <row r="5607" spans="9:13" x14ac:dyDescent="0.25">
      <c r="I5607" s="14"/>
      <c r="M5607" s="49"/>
    </row>
    <row r="5608" spans="9:13" x14ac:dyDescent="0.25">
      <c r="I5608" s="14"/>
      <c r="M5608" s="49"/>
    </row>
    <row r="5609" spans="9:13" x14ac:dyDescent="0.25">
      <c r="I5609" s="14"/>
      <c r="M5609" s="49"/>
    </row>
    <row r="5610" spans="9:13" x14ac:dyDescent="0.25">
      <c r="I5610" s="14"/>
      <c r="M5610" s="49"/>
    </row>
    <row r="5611" spans="9:13" x14ac:dyDescent="0.25">
      <c r="I5611" s="14"/>
      <c r="M5611" s="49"/>
    </row>
    <row r="5612" spans="9:13" x14ac:dyDescent="0.25">
      <c r="I5612" s="14"/>
      <c r="M5612" s="49"/>
    </row>
    <row r="5613" spans="9:13" x14ac:dyDescent="0.25">
      <c r="I5613" s="14"/>
      <c r="M5613" s="49"/>
    </row>
    <row r="5614" spans="9:13" x14ac:dyDescent="0.25">
      <c r="I5614" s="14"/>
      <c r="M5614" s="49"/>
    </row>
    <row r="5615" spans="9:13" x14ac:dyDescent="0.25">
      <c r="I5615" s="14"/>
      <c r="M5615" s="49"/>
    </row>
    <row r="5616" spans="9:13" x14ac:dyDescent="0.25">
      <c r="I5616" s="14"/>
      <c r="M5616" s="49"/>
    </row>
    <row r="5617" spans="9:13" x14ac:dyDescent="0.25">
      <c r="I5617" s="14"/>
      <c r="M5617" s="49"/>
    </row>
    <row r="5618" spans="9:13" x14ac:dyDescent="0.25">
      <c r="I5618" s="14"/>
      <c r="M5618" s="49"/>
    </row>
    <row r="5619" spans="9:13" x14ac:dyDescent="0.25">
      <c r="I5619" s="14"/>
      <c r="M5619" s="49"/>
    </row>
    <row r="5620" spans="9:13" x14ac:dyDescent="0.25">
      <c r="I5620" s="14"/>
      <c r="M5620" s="49"/>
    </row>
    <row r="5621" spans="9:13" x14ac:dyDescent="0.25">
      <c r="I5621" s="14"/>
      <c r="M5621" s="49"/>
    </row>
    <row r="5622" spans="9:13" x14ac:dyDescent="0.25">
      <c r="I5622" s="14"/>
      <c r="M5622" s="49"/>
    </row>
    <row r="5623" spans="9:13" x14ac:dyDescent="0.25">
      <c r="I5623" s="14"/>
      <c r="M5623" s="49"/>
    </row>
    <row r="5624" spans="9:13" x14ac:dyDescent="0.25">
      <c r="I5624" s="14"/>
      <c r="M5624" s="49"/>
    </row>
    <row r="5625" spans="9:13" x14ac:dyDescent="0.25">
      <c r="I5625" s="14"/>
      <c r="M5625" s="49"/>
    </row>
    <row r="5626" spans="9:13" x14ac:dyDescent="0.25">
      <c r="I5626" s="14"/>
      <c r="M5626" s="49"/>
    </row>
    <row r="5627" spans="9:13" x14ac:dyDescent="0.25">
      <c r="I5627" s="14"/>
      <c r="M5627" s="49"/>
    </row>
    <row r="5628" spans="9:13" x14ac:dyDescent="0.25">
      <c r="I5628" s="14"/>
      <c r="M5628" s="49"/>
    </row>
    <row r="5629" spans="9:13" x14ac:dyDescent="0.25">
      <c r="I5629" s="14"/>
      <c r="M5629" s="49"/>
    </row>
    <row r="5630" spans="9:13" x14ac:dyDescent="0.25">
      <c r="I5630" s="14"/>
      <c r="M5630" s="49"/>
    </row>
    <row r="5631" spans="9:13" x14ac:dyDescent="0.25">
      <c r="I5631" s="14"/>
      <c r="M5631" s="49"/>
    </row>
    <row r="5632" spans="9:13" x14ac:dyDescent="0.25">
      <c r="I5632" s="14"/>
      <c r="M5632" s="49"/>
    </row>
    <row r="5633" spans="9:13" x14ac:dyDescent="0.25">
      <c r="I5633" s="14"/>
      <c r="M5633" s="49"/>
    </row>
    <row r="5634" spans="9:13" x14ac:dyDescent="0.25">
      <c r="I5634" s="14"/>
      <c r="M5634" s="49"/>
    </row>
    <row r="5635" spans="9:13" x14ac:dyDescent="0.25">
      <c r="I5635" s="14"/>
      <c r="M5635" s="49"/>
    </row>
    <row r="5636" spans="9:13" x14ac:dyDescent="0.25">
      <c r="I5636" s="14"/>
      <c r="M5636" s="49"/>
    </row>
    <row r="5637" spans="9:13" x14ac:dyDescent="0.25">
      <c r="I5637" s="14"/>
      <c r="M5637" s="49"/>
    </row>
    <row r="5638" spans="9:13" x14ac:dyDescent="0.25">
      <c r="I5638" s="14"/>
      <c r="M5638" s="49"/>
    </row>
    <row r="5639" spans="9:13" x14ac:dyDescent="0.25">
      <c r="I5639" s="14"/>
      <c r="M5639" s="49"/>
    </row>
    <row r="5640" spans="9:13" x14ac:dyDescent="0.25">
      <c r="I5640" s="14"/>
      <c r="M5640" s="49"/>
    </row>
    <row r="5641" spans="9:13" x14ac:dyDescent="0.25">
      <c r="I5641" s="14"/>
      <c r="M5641" s="49"/>
    </row>
    <row r="5642" spans="9:13" x14ac:dyDescent="0.25">
      <c r="I5642" s="14"/>
      <c r="M5642" s="49"/>
    </row>
    <row r="5643" spans="9:13" x14ac:dyDescent="0.25">
      <c r="I5643" s="14"/>
      <c r="M5643" s="49"/>
    </row>
    <row r="5644" spans="9:13" x14ac:dyDescent="0.25">
      <c r="I5644" s="14"/>
      <c r="M5644" s="49"/>
    </row>
    <row r="5645" spans="9:13" x14ac:dyDescent="0.25">
      <c r="I5645" s="14"/>
      <c r="M5645" s="49"/>
    </row>
    <row r="5646" spans="9:13" x14ac:dyDescent="0.25">
      <c r="I5646" s="14"/>
      <c r="M5646" s="49"/>
    </row>
    <row r="5647" spans="9:13" x14ac:dyDescent="0.25">
      <c r="I5647" s="14"/>
      <c r="M5647" s="49"/>
    </row>
    <row r="5648" spans="9:13" x14ac:dyDescent="0.25">
      <c r="I5648" s="14"/>
      <c r="M5648" s="49"/>
    </row>
    <row r="5649" spans="9:13" x14ac:dyDescent="0.25">
      <c r="I5649" s="14"/>
      <c r="M5649" s="49"/>
    </row>
    <row r="5650" spans="9:13" x14ac:dyDescent="0.25">
      <c r="I5650" s="14"/>
      <c r="M5650" s="49"/>
    </row>
    <row r="5651" spans="9:13" x14ac:dyDescent="0.25">
      <c r="I5651" s="14"/>
      <c r="M5651" s="49"/>
    </row>
    <row r="5652" spans="9:13" x14ac:dyDescent="0.25">
      <c r="I5652" s="14"/>
      <c r="M5652" s="49"/>
    </row>
    <row r="5653" spans="9:13" x14ac:dyDescent="0.25">
      <c r="I5653" s="14"/>
      <c r="M5653" s="49"/>
    </row>
    <row r="5654" spans="9:13" x14ac:dyDescent="0.25">
      <c r="I5654" s="14"/>
      <c r="M5654" s="49"/>
    </row>
    <row r="5655" spans="9:13" x14ac:dyDescent="0.25">
      <c r="I5655" s="14"/>
      <c r="M5655" s="49"/>
    </row>
    <row r="5656" spans="9:13" x14ac:dyDescent="0.25">
      <c r="I5656" s="14"/>
      <c r="M5656" s="49"/>
    </row>
    <row r="5657" spans="9:13" x14ac:dyDescent="0.25">
      <c r="I5657" s="14"/>
      <c r="M5657" s="49"/>
    </row>
    <row r="5658" spans="9:13" x14ac:dyDescent="0.25">
      <c r="I5658" s="14"/>
      <c r="M5658" s="49"/>
    </row>
    <row r="5659" spans="9:13" x14ac:dyDescent="0.25">
      <c r="I5659" s="14"/>
      <c r="M5659" s="49"/>
    </row>
    <row r="5660" spans="9:13" x14ac:dyDescent="0.25">
      <c r="I5660" s="14"/>
      <c r="M5660" s="49"/>
    </row>
    <row r="5661" spans="9:13" x14ac:dyDescent="0.25">
      <c r="I5661" s="14"/>
      <c r="M5661" s="49"/>
    </row>
    <row r="5662" spans="9:13" x14ac:dyDescent="0.25">
      <c r="I5662" s="14"/>
      <c r="M5662" s="49"/>
    </row>
    <row r="5663" spans="9:13" x14ac:dyDescent="0.25">
      <c r="I5663" s="14"/>
      <c r="M5663" s="49"/>
    </row>
    <row r="5664" spans="9:13" x14ac:dyDescent="0.25">
      <c r="I5664" s="14"/>
      <c r="M5664" s="49"/>
    </row>
    <row r="5665" spans="9:13" x14ac:dyDescent="0.25">
      <c r="I5665" s="14"/>
      <c r="M5665" s="49"/>
    </row>
    <row r="5666" spans="9:13" x14ac:dyDescent="0.25">
      <c r="I5666" s="14"/>
      <c r="M5666" s="49"/>
    </row>
    <row r="5667" spans="9:13" x14ac:dyDescent="0.25">
      <c r="I5667" s="14"/>
      <c r="M5667" s="49"/>
    </row>
    <row r="5668" spans="9:13" x14ac:dyDescent="0.25">
      <c r="I5668" s="14"/>
      <c r="M5668" s="49"/>
    </row>
    <row r="5669" spans="9:13" x14ac:dyDescent="0.25">
      <c r="I5669" s="14"/>
      <c r="M5669" s="49"/>
    </row>
    <row r="5670" spans="9:13" x14ac:dyDescent="0.25">
      <c r="I5670" s="14"/>
      <c r="M5670" s="49"/>
    </row>
    <row r="5671" spans="9:13" x14ac:dyDescent="0.25">
      <c r="I5671" s="14"/>
      <c r="M5671" s="49"/>
    </row>
    <row r="5672" spans="9:13" x14ac:dyDescent="0.25">
      <c r="I5672" s="14"/>
      <c r="M5672" s="49"/>
    </row>
    <row r="5673" spans="9:13" x14ac:dyDescent="0.25">
      <c r="I5673" s="14"/>
      <c r="M5673" s="49"/>
    </row>
    <row r="5674" spans="9:13" x14ac:dyDescent="0.25">
      <c r="I5674" s="14"/>
      <c r="M5674" s="49"/>
    </row>
    <row r="5675" spans="9:13" x14ac:dyDescent="0.25">
      <c r="I5675" s="14"/>
      <c r="M5675" s="49"/>
    </row>
    <row r="5676" spans="9:13" x14ac:dyDescent="0.25">
      <c r="I5676" s="14"/>
      <c r="M5676" s="49"/>
    </row>
    <row r="5677" spans="9:13" x14ac:dyDescent="0.25">
      <c r="I5677" s="14"/>
      <c r="M5677" s="49"/>
    </row>
    <row r="5678" spans="9:13" x14ac:dyDescent="0.25">
      <c r="I5678" s="14"/>
      <c r="M5678" s="49"/>
    </row>
    <row r="5679" spans="9:13" x14ac:dyDescent="0.25">
      <c r="I5679" s="14"/>
      <c r="M5679" s="49"/>
    </row>
    <row r="5680" spans="9:13" x14ac:dyDescent="0.25">
      <c r="I5680" s="14"/>
      <c r="M5680" s="49"/>
    </row>
    <row r="5681" spans="9:13" x14ac:dyDescent="0.25">
      <c r="I5681" s="14"/>
      <c r="M5681" s="49"/>
    </row>
    <row r="5682" spans="9:13" x14ac:dyDescent="0.25">
      <c r="I5682" s="14"/>
      <c r="M5682" s="49"/>
    </row>
    <row r="5683" spans="9:13" x14ac:dyDescent="0.25">
      <c r="I5683" s="14"/>
      <c r="M5683" s="49"/>
    </row>
    <row r="5684" spans="9:13" x14ac:dyDescent="0.25">
      <c r="I5684" s="14"/>
      <c r="M5684" s="49"/>
    </row>
    <row r="5685" spans="9:13" x14ac:dyDescent="0.25">
      <c r="I5685" s="14"/>
      <c r="M5685" s="49"/>
    </row>
    <row r="5686" spans="9:13" x14ac:dyDescent="0.25">
      <c r="I5686" s="14"/>
      <c r="M5686" s="49"/>
    </row>
    <row r="5687" spans="9:13" x14ac:dyDescent="0.25">
      <c r="I5687" s="14"/>
      <c r="M5687" s="49"/>
    </row>
    <row r="5688" spans="9:13" x14ac:dyDescent="0.25">
      <c r="I5688" s="14"/>
      <c r="M5688" s="49"/>
    </row>
    <row r="5689" spans="9:13" x14ac:dyDescent="0.25">
      <c r="I5689" s="14"/>
      <c r="M5689" s="49"/>
    </row>
    <row r="5690" spans="9:13" x14ac:dyDescent="0.25">
      <c r="I5690" s="14"/>
      <c r="M5690" s="49"/>
    </row>
    <row r="5691" spans="9:13" x14ac:dyDescent="0.25">
      <c r="I5691" s="14"/>
      <c r="M5691" s="49"/>
    </row>
    <row r="5692" spans="9:13" x14ac:dyDescent="0.25">
      <c r="I5692" s="14"/>
      <c r="M5692" s="49"/>
    </row>
    <row r="5693" spans="9:13" x14ac:dyDescent="0.25">
      <c r="I5693" s="14"/>
      <c r="M5693" s="49"/>
    </row>
    <row r="5694" spans="9:13" x14ac:dyDescent="0.25">
      <c r="I5694" s="14"/>
      <c r="M5694" s="49"/>
    </row>
    <row r="5695" spans="9:13" x14ac:dyDescent="0.25">
      <c r="I5695" s="14"/>
      <c r="M5695" s="49"/>
    </row>
    <row r="5696" spans="9:13" x14ac:dyDescent="0.25">
      <c r="I5696" s="14"/>
      <c r="M5696" s="49"/>
    </row>
    <row r="5697" spans="9:13" x14ac:dyDescent="0.25">
      <c r="I5697" s="14"/>
      <c r="M5697" s="49"/>
    </row>
    <row r="5698" spans="9:13" x14ac:dyDescent="0.25">
      <c r="I5698" s="14"/>
      <c r="M5698" s="49"/>
    </row>
    <row r="5699" spans="9:13" x14ac:dyDescent="0.25">
      <c r="I5699" s="14"/>
      <c r="M5699" s="49"/>
    </row>
    <row r="5700" spans="9:13" x14ac:dyDescent="0.25">
      <c r="I5700" s="14"/>
      <c r="M5700" s="49"/>
    </row>
    <row r="5701" spans="9:13" x14ac:dyDescent="0.25">
      <c r="I5701" s="14"/>
      <c r="M5701" s="49"/>
    </row>
    <row r="5702" spans="9:13" x14ac:dyDescent="0.25">
      <c r="I5702" s="14"/>
      <c r="M5702" s="49"/>
    </row>
    <row r="5703" spans="9:13" x14ac:dyDescent="0.25">
      <c r="I5703" s="14"/>
      <c r="M5703" s="49"/>
    </row>
    <row r="5704" spans="9:13" x14ac:dyDescent="0.25">
      <c r="I5704" s="14"/>
      <c r="M5704" s="49"/>
    </row>
    <row r="5705" spans="9:13" x14ac:dyDescent="0.25">
      <c r="I5705" s="14"/>
      <c r="M5705" s="49"/>
    </row>
    <row r="5706" spans="9:13" x14ac:dyDescent="0.25">
      <c r="I5706" s="14"/>
      <c r="M5706" s="49"/>
    </row>
    <row r="5707" spans="9:13" x14ac:dyDescent="0.25">
      <c r="I5707" s="14"/>
      <c r="M5707" s="49"/>
    </row>
    <row r="5708" spans="9:13" x14ac:dyDescent="0.25">
      <c r="I5708" s="14"/>
      <c r="M5708" s="49"/>
    </row>
    <row r="5709" spans="9:13" x14ac:dyDescent="0.25">
      <c r="I5709" s="14"/>
      <c r="M5709" s="49"/>
    </row>
    <row r="5710" spans="9:13" x14ac:dyDescent="0.25">
      <c r="I5710" s="14"/>
      <c r="M5710" s="49"/>
    </row>
    <row r="5711" spans="9:13" x14ac:dyDescent="0.25">
      <c r="I5711" s="14"/>
      <c r="M5711" s="49"/>
    </row>
    <row r="5712" spans="9:13" x14ac:dyDescent="0.25">
      <c r="I5712" s="14"/>
      <c r="M5712" s="49"/>
    </row>
    <row r="5713" spans="9:13" x14ac:dyDescent="0.25">
      <c r="I5713" s="14"/>
      <c r="M5713" s="49"/>
    </row>
    <row r="5714" spans="9:13" x14ac:dyDescent="0.25">
      <c r="I5714" s="14"/>
      <c r="M5714" s="49"/>
    </row>
    <row r="5715" spans="9:13" x14ac:dyDescent="0.25">
      <c r="I5715" s="14"/>
      <c r="M5715" s="49"/>
    </row>
    <row r="5716" spans="9:13" x14ac:dyDescent="0.25">
      <c r="M5716" s="49"/>
    </row>
    <row r="5717" spans="9:13" x14ac:dyDescent="0.25">
      <c r="M5717" s="49"/>
    </row>
    <row r="5718" spans="9:13" x14ac:dyDescent="0.25">
      <c r="M5718" s="49"/>
    </row>
    <row r="5719" spans="9:13" x14ac:dyDescent="0.25">
      <c r="M5719" s="49"/>
    </row>
    <row r="5720" spans="9:13" x14ac:dyDescent="0.25">
      <c r="M5720" s="49"/>
    </row>
    <row r="5721" spans="9:13" x14ac:dyDescent="0.25">
      <c r="M5721" s="49"/>
    </row>
    <row r="5722" spans="9:13" x14ac:dyDescent="0.25">
      <c r="M5722" s="49"/>
    </row>
    <row r="5723" spans="9:13" x14ac:dyDescent="0.25">
      <c r="M5723" s="49"/>
    </row>
    <row r="5724" spans="9:13" x14ac:dyDescent="0.25">
      <c r="M5724" s="49"/>
    </row>
    <row r="5725" spans="9:13" x14ac:dyDescent="0.25">
      <c r="M5725" s="49"/>
    </row>
    <row r="5726" spans="9:13" x14ac:dyDescent="0.25">
      <c r="M5726" s="49"/>
    </row>
    <row r="5727" spans="9:13" x14ac:dyDescent="0.25">
      <c r="M5727" s="49"/>
    </row>
    <row r="5728" spans="9:13" x14ac:dyDescent="0.25">
      <c r="M5728" s="49"/>
    </row>
    <row r="5729" spans="13:13" x14ac:dyDescent="0.25">
      <c r="M5729" s="49"/>
    </row>
    <row r="5730" spans="13:13" x14ac:dyDescent="0.25">
      <c r="M5730" s="49"/>
    </row>
    <row r="5731" spans="13:13" x14ac:dyDescent="0.25">
      <c r="M5731" s="49"/>
    </row>
    <row r="5732" spans="13:13" x14ac:dyDescent="0.25">
      <c r="M5732" s="49"/>
    </row>
    <row r="5733" spans="13:13" x14ac:dyDescent="0.25">
      <c r="M5733" s="49"/>
    </row>
    <row r="5734" spans="13:13" x14ac:dyDescent="0.25">
      <c r="M5734" s="49"/>
    </row>
    <row r="5735" spans="13:13" x14ac:dyDescent="0.25">
      <c r="M5735" s="49"/>
    </row>
    <row r="5736" spans="13:13" x14ac:dyDescent="0.25">
      <c r="M5736" s="49"/>
    </row>
    <row r="5737" spans="13:13" x14ac:dyDescent="0.25">
      <c r="M5737" s="49"/>
    </row>
    <row r="5738" spans="13:13" x14ac:dyDescent="0.25">
      <c r="M5738" s="49"/>
    </row>
    <row r="5739" spans="13:13" x14ac:dyDescent="0.25">
      <c r="M5739" s="49"/>
    </row>
    <row r="5740" spans="13:13" x14ac:dyDescent="0.25">
      <c r="M5740" s="49"/>
    </row>
    <row r="5741" spans="13:13" x14ac:dyDescent="0.25">
      <c r="M5741" s="49"/>
    </row>
    <row r="5742" spans="13:13" x14ac:dyDescent="0.25">
      <c r="M5742" s="49"/>
    </row>
    <row r="5743" spans="13:13" x14ac:dyDescent="0.25">
      <c r="M5743" s="49"/>
    </row>
    <row r="5744" spans="13:13" x14ac:dyDescent="0.25">
      <c r="M5744" s="49"/>
    </row>
    <row r="5745" spans="13:13" x14ac:dyDescent="0.25">
      <c r="M5745" s="49"/>
    </row>
    <row r="5746" spans="13:13" x14ac:dyDescent="0.25">
      <c r="M5746" s="49"/>
    </row>
    <row r="5747" spans="13:13" x14ac:dyDescent="0.25">
      <c r="M5747" s="49"/>
    </row>
    <row r="5748" spans="13:13" x14ac:dyDescent="0.25">
      <c r="M5748" s="49"/>
    </row>
    <row r="5749" spans="13:13" x14ac:dyDescent="0.25">
      <c r="M5749" s="49"/>
    </row>
    <row r="5750" spans="13:13" x14ac:dyDescent="0.25">
      <c r="M5750" s="49"/>
    </row>
    <row r="5751" spans="13:13" x14ac:dyDescent="0.25">
      <c r="M5751" s="49"/>
    </row>
    <row r="5752" spans="13:13" x14ac:dyDescent="0.25">
      <c r="M5752" s="49"/>
    </row>
    <row r="5753" spans="13:13" x14ac:dyDescent="0.25">
      <c r="M5753" s="49"/>
    </row>
    <row r="5754" spans="13:13" x14ac:dyDescent="0.25">
      <c r="M5754" s="49"/>
    </row>
    <row r="5755" spans="13:13" x14ac:dyDescent="0.25">
      <c r="M5755" s="49"/>
    </row>
    <row r="5756" spans="13:13" x14ac:dyDescent="0.25">
      <c r="M5756" s="49"/>
    </row>
    <row r="5757" spans="13:13" x14ac:dyDescent="0.25">
      <c r="M5757" s="49"/>
    </row>
    <row r="5758" spans="13:13" x14ac:dyDescent="0.25">
      <c r="M5758" s="49"/>
    </row>
    <row r="5759" spans="13:13" x14ac:dyDescent="0.25">
      <c r="M5759" s="49"/>
    </row>
    <row r="5760" spans="13:13" x14ac:dyDescent="0.25">
      <c r="M5760" s="49"/>
    </row>
    <row r="5761" spans="13:13" x14ac:dyDescent="0.25">
      <c r="M5761" s="49"/>
    </row>
    <row r="5762" spans="13:13" x14ac:dyDescent="0.25">
      <c r="M5762" s="49"/>
    </row>
    <row r="5763" spans="13:13" x14ac:dyDescent="0.25">
      <c r="M5763" s="49"/>
    </row>
    <row r="5764" spans="13:13" x14ac:dyDescent="0.25">
      <c r="M5764" s="49"/>
    </row>
    <row r="5765" spans="13:13" x14ac:dyDescent="0.25">
      <c r="M5765" s="49"/>
    </row>
    <row r="5766" spans="13:13" x14ac:dyDescent="0.25">
      <c r="M5766" s="49"/>
    </row>
    <row r="5767" spans="13:13" x14ac:dyDescent="0.25">
      <c r="M5767" s="49"/>
    </row>
    <row r="5768" spans="13:13" x14ac:dyDescent="0.25">
      <c r="M5768" s="49"/>
    </row>
    <row r="5769" spans="13:13" x14ac:dyDescent="0.25">
      <c r="M5769" s="49"/>
    </row>
    <row r="5770" spans="13:13" x14ac:dyDescent="0.25">
      <c r="M5770" s="49"/>
    </row>
    <row r="5771" spans="13:13" x14ac:dyDescent="0.25">
      <c r="M5771" s="49"/>
    </row>
    <row r="5772" spans="13:13" x14ac:dyDescent="0.25">
      <c r="M5772" s="49"/>
    </row>
    <row r="5773" spans="13:13" x14ac:dyDescent="0.25">
      <c r="M5773" s="49"/>
    </row>
    <row r="5774" spans="13:13" x14ac:dyDescent="0.25">
      <c r="M5774" s="49"/>
    </row>
    <row r="5775" spans="13:13" x14ac:dyDescent="0.25">
      <c r="M5775" s="49"/>
    </row>
    <row r="5776" spans="13:13" x14ac:dyDescent="0.25">
      <c r="M5776" s="49"/>
    </row>
    <row r="5777" spans="13:13" x14ac:dyDescent="0.25">
      <c r="M5777" s="49"/>
    </row>
    <row r="5778" spans="13:13" x14ac:dyDescent="0.25">
      <c r="M5778" s="49"/>
    </row>
    <row r="5779" spans="13:13" x14ac:dyDescent="0.25">
      <c r="M5779" s="49"/>
    </row>
    <row r="5780" spans="13:13" x14ac:dyDescent="0.25">
      <c r="M5780" s="49"/>
    </row>
    <row r="5781" spans="13:13" x14ac:dyDescent="0.25">
      <c r="M5781" s="49"/>
    </row>
    <row r="5782" spans="13:13" x14ac:dyDescent="0.25">
      <c r="M5782" s="49"/>
    </row>
    <row r="5783" spans="13:13" x14ac:dyDescent="0.25">
      <c r="M5783" s="49"/>
    </row>
    <row r="5784" spans="13:13" x14ac:dyDescent="0.25">
      <c r="M5784" s="49"/>
    </row>
    <row r="5785" spans="13:13" x14ac:dyDescent="0.25">
      <c r="M5785" s="49"/>
    </row>
    <row r="5786" spans="13:13" x14ac:dyDescent="0.25">
      <c r="M5786" s="49"/>
    </row>
    <row r="5787" spans="13:13" x14ac:dyDescent="0.25">
      <c r="M5787" s="49"/>
    </row>
    <row r="5788" spans="13:13" x14ac:dyDescent="0.25">
      <c r="M5788" s="49"/>
    </row>
    <row r="5789" spans="13:13" x14ac:dyDescent="0.25">
      <c r="M5789" s="49"/>
    </row>
    <row r="5790" spans="13:13" x14ac:dyDescent="0.25">
      <c r="M5790" s="49"/>
    </row>
    <row r="5791" spans="13:13" x14ac:dyDescent="0.25">
      <c r="M5791" s="49"/>
    </row>
    <row r="5792" spans="13:13" x14ac:dyDescent="0.25">
      <c r="M5792" s="49"/>
    </row>
    <row r="5793" spans="13:13" x14ac:dyDescent="0.25">
      <c r="M5793" s="49"/>
    </row>
    <row r="5794" spans="13:13" x14ac:dyDescent="0.25">
      <c r="M5794" s="49"/>
    </row>
    <row r="5795" spans="13:13" x14ac:dyDescent="0.25">
      <c r="M5795" s="49"/>
    </row>
    <row r="5796" spans="13:13" x14ac:dyDescent="0.25">
      <c r="M5796" s="49"/>
    </row>
    <row r="5797" spans="13:13" x14ac:dyDescent="0.25">
      <c r="M5797" s="49"/>
    </row>
    <row r="5798" spans="13:13" x14ac:dyDescent="0.25">
      <c r="M5798" s="49"/>
    </row>
    <row r="5799" spans="13:13" x14ac:dyDescent="0.25">
      <c r="M5799" s="49"/>
    </row>
    <row r="5800" spans="13:13" x14ac:dyDescent="0.25">
      <c r="M5800" s="49"/>
    </row>
    <row r="5801" spans="13:13" x14ac:dyDescent="0.25">
      <c r="M5801" s="49"/>
    </row>
    <row r="5802" spans="13:13" x14ac:dyDescent="0.25">
      <c r="M5802" s="49"/>
    </row>
    <row r="5803" spans="13:13" x14ac:dyDescent="0.25">
      <c r="M5803" s="49"/>
    </row>
    <row r="5804" spans="13:13" x14ac:dyDescent="0.25">
      <c r="M5804" s="49"/>
    </row>
    <row r="5805" spans="13:13" x14ac:dyDescent="0.25">
      <c r="M5805" s="49"/>
    </row>
    <row r="5806" spans="13:13" x14ac:dyDescent="0.25">
      <c r="M5806" s="49"/>
    </row>
    <row r="5807" spans="13:13" x14ac:dyDescent="0.25">
      <c r="M5807" s="49"/>
    </row>
    <row r="5808" spans="13:13" x14ac:dyDescent="0.25">
      <c r="M5808" s="49"/>
    </row>
    <row r="5809" spans="13:13" x14ac:dyDescent="0.25">
      <c r="M5809" s="49"/>
    </row>
    <row r="5810" spans="13:13" x14ac:dyDescent="0.25">
      <c r="M5810" s="49"/>
    </row>
    <row r="5811" spans="13:13" x14ac:dyDescent="0.25">
      <c r="M5811" s="49"/>
    </row>
    <row r="5812" spans="13:13" x14ac:dyDescent="0.25">
      <c r="M5812" s="49"/>
    </row>
    <row r="5813" spans="13:13" x14ac:dyDescent="0.25">
      <c r="M5813" s="49"/>
    </row>
    <row r="5814" spans="13:13" x14ac:dyDescent="0.25">
      <c r="M5814" s="49"/>
    </row>
    <row r="5815" spans="13:13" x14ac:dyDescent="0.25">
      <c r="M5815" s="49"/>
    </row>
    <row r="5816" spans="13:13" x14ac:dyDescent="0.25">
      <c r="M5816" s="49"/>
    </row>
    <row r="5817" spans="13:13" x14ac:dyDescent="0.25">
      <c r="M5817" s="49"/>
    </row>
    <row r="5818" spans="13:13" x14ac:dyDescent="0.25">
      <c r="M5818" s="49"/>
    </row>
    <row r="5819" spans="13:13" x14ac:dyDescent="0.25">
      <c r="M5819" s="49"/>
    </row>
    <row r="5820" spans="13:13" x14ac:dyDescent="0.25">
      <c r="M5820" s="49"/>
    </row>
    <row r="5821" spans="13:13" x14ac:dyDescent="0.25">
      <c r="M5821" s="49"/>
    </row>
    <row r="5822" spans="13:13" x14ac:dyDescent="0.25">
      <c r="M5822" s="49"/>
    </row>
    <row r="5823" spans="13:13" x14ac:dyDescent="0.25">
      <c r="M5823" s="49"/>
    </row>
    <row r="5824" spans="13:13" x14ac:dyDescent="0.25">
      <c r="M5824" s="49"/>
    </row>
    <row r="5825" spans="13:13" x14ac:dyDescent="0.25">
      <c r="M5825" s="49"/>
    </row>
    <row r="5826" spans="13:13" x14ac:dyDescent="0.25">
      <c r="M5826" s="49"/>
    </row>
    <row r="5827" spans="13:13" x14ac:dyDescent="0.25">
      <c r="M5827" s="49"/>
    </row>
    <row r="5828" spans="13:13" x14ac:dyDescent="0.25">
      <c r="M5828" s="49"/>
    </row>
    <row r="5829" spans="13:13" x14ac:dyDescent="0.25">
      <c r="M5829" s="49"/>
    </row>
    <row r="5830" spans="13:13" x14ac:dyDescent="0.25">
      <c r="M5830" s="49"/>
    </row>
    <row r="5831" spans="13:13" x14ac:dyDescent="0.25">
      <c r="M5831" s="49"/>
    </row>
    <row r="5832" spans="13:13" x14ac:dyDescent="0.25">
      <c r="M5832" s="49"/>
    </row>
    <row r="5833" spans="13:13" x14ac:dyDescent="0.25">
      <c r="M5833" s="49"/>
    </row>
    <row r="5834" spans="13:13" x14ac:dyDescent="0.25">
      <c r="M5834" s="49"/>
    </row>
    <row r="5835" spans="13:13" x14ac:dyDescent="0.25">
      <c r="M5835" s="49"/>
    </row>
    <row r="5836" spans="13:13" x14ac:dyDescent="0.25">
      <c r="M5836" s="49"/>
    </row>
    <row r="5837" spans="13:13" x14ac:dyDescent="0.25">
      <c r="M5837" s="49"/>
    </row>
    <row r="5838" spans="13:13" x14ac:dyDescent="0.25">
      <c r="M5838" s="49"/>
    </row>
    <row r="5839" spans="13:13" x14ac:dyDescent="0.25">
      <c r="M5839" s="49"/>
    </row>
    <row r="5840" spans="13:13" x14ac:dyDescent="0.25">
      <c r="M5840" s="49"/>
    </row>
    <row r="5841" spans="13:13" x14ac:dyDescent="0.25">
      <c r="M5841" s="49"/>
    </row>
    <row r="5842" spans="13:13" x14ac:dyDescent="0.25">
      <c r="M5842" s="49"/>
    </row>
    <row r="5843" spans="13:13" x14ac:dyDescent="0.25">
      <c r="M5843" s="49"/>
    </row>
    <row r="5844" spans="13:13" x14ac:dyDescent="0.25">
      <c r="M5844" s="49"/>
    </row>
    <row r="5845" spans="13:13" x14ac:dyDescent="0.25">
      <c r="M5845" s="49"/>
    </row>
    <row r="5846" spans="13:13" x14ac:dyDescent="0.25">
      <c r="M5846" s="49"/>
    </row>
    <row r="5847" spans="13:13" x14ac:dyDescent="0.25">
      <c r="M5847" s="49"/>
    </row>
    <row r="5848" spans="13:13" x14ac:dyDescent="0.25">
      <c r="M5848" s="49"/>
    </row>
    <row r="5849" spans="13:13" x14ac:dyDescent="0.25">
      <c r="M5849" s="49"/>
    </row>
    <row r="5850" spans="13:13" x14ac:dyDescent="0.25">
      <c r="M5850" s="49"/>
    </row>
    <row r="5851" spans="13:13" x14ac:dyDescent="0.25">
      <c r="M5851" s="49"/>
    </row>
    <row r="5852" spans="13:13" x14ac:dyDescent="0.25">
      <c r="M5852" s="49"/>
    </row>
    <row r="5853" spans="13:13" x14ac:dyDescent="0.25">
      <c r="M5853" s="49"/>
    </row>
    <row r="5854" spans="13:13" x14ac:dyDescent="0.25">
      <c r="M5854" s="49"/>
    </row>
    <row r="5855" spans="13:13" x14ac:dyDescent="0.25">
      <c r="M5855" s="49"/>
    </row>
    <row r="5856" spans="13:13" x14ac:dyDescent="0.25">
      <c r="M5856" s="49"/>
    </row>
    <row r="5857" spans="13:13" x14ac:dyDescent="0.25">
      <c r="M5857" s="49"/>
    </row>
    <row r="5858" spans="13:13" x14ac:dyDescent="0.25">
      <c r="M5858" s="49"/>
    </row>
    <row r="5859" spans="13:13" x14ac:dyDescent="0.25">
      <c r="M5859" s="49"/>
    </row>
    <row r="5860" spans="13:13" x14ac:dyDescent="0.25">
      <c r="M5860" s="49"/>
    </row>
    <row r="5861" spans="13:13" x14ac:dyDescent="0.25">
      <c r="M5861" s="49"/>
    </row>
    <row r="5862" spans="13:13" x14ac:dyDescent="0.25">
      <c r="M5862" s="49"/>
    </row>
    <row r="5863" spans="13:13" x14ac:dyDescent="0.25">
      <c r="M5863" s="49"/>
    </row>
    <row r="5864" spans="13:13" x14ac:dyDescent="0.25">
      <c r="M5864" s="49"/>
    </row>
    <row r="5865" spans="13:13" x14ac:dyDescent="0.25">
      <c r="M5865" s="49"/>
    </row>
    <row r="5866" spans="13:13" x14ac:dyDescent="0.25">
      <c r="M5866" s="49"/>
    </row>
    <row r="5867" spans="13:13" x14ac:dyDescent="0.25">
      <c r="M5867" s="49"/>
    </row>
    <row r="5868" spans="13:13" x14ac:dyDescent="0.25">
      <c r="M5868" s="49"/>
    </row>
    <row r="5869" spans="13:13" x14ac:dyDescent="0.25">
      <c r="M5869" s="49"/>
    </row>
    <row r="5870" spans="13:13" x14ac:dyDescent="0.25">
      <c r="M5870" s="49"/>
    </row>
    <row r="5871" spans="13:13" x14ac:dyDescent="0.25">
      <c r="M5871" s="49"/>
    </row>
    <row r="5872" spans="13:13" x14ac:dyDescent="0.25">
      <c r="M5872" s="49"/>
    </row>
    <row r="5873" spans="13:13" x14ac:dyDescent="0.25">
      <c r="M5873" s="49"/>
    </row>
    <row r="5874" spans="13:13" x14ac:dyDescent="0.25">
      <c r="M5874" s="49"/>
    </row>
    <row r="5875" spans="13:13" x14ac:dyDescent="0.25">
      <c r="M5875" s="49"/>
    </row>
    <row r="5876" spans="13:13" x14ac:dyDescent="0.25">
      <c r="M5876" s="49"/>
    </row>
    <row r="5877" spans="13:13" x14ac:dyDescent="0.25">
      <c r="M5877" s="49"/>
    </row>
    <row r="5878" spans="13:13" x14ac:dyDescent="0.25">
      <c r="M5878" s="49"/>
    </row>
    <row r="5879" spans="13:13" x14ac:dyDescent="0.25">
      <c r="M5879" s="49"/>
    </row>
    <row r="5880" spans="13:13" x14ac:dyDescent="0.25">
      <c r="M5880" s="49"/>
    </row>
    <row r="5881" spans="13:13" x14ac:dyDescent="0.25">
      <c r="M5881" s="49"/>
    </row>
    <row r="5882" spans="13:13" x14ac:dyDescent="0.25">
      <c r="M5882" s="49"/>
    </row>
    <row r="5883" spans="13:13" x14ac:dyDescent="0.25">
      <c r="M5883" s="49"/>
    </row>
    <row r="5884" spans="13:13" x14ac:dyDescent="0.25">
      <c r="M5884" s="49"/>
    </row>
    <row r="5885" spans="13:13" x14ac:dyDescent="0.25">
      <c r="M5885" s="49"/>
    </row>
    <row r="5886" spans="13:13" x14ac:dyDescent="0.25">
      <c r="M5886" s="49"/>
    </row>
    <row r="5887" spans="13:13" x14ac:dyDescent="0.25">
      <c r="M5887" s="49"/>
    </row>
    <row r="5888" spans="13:13" x14ac:dyDescent="0.25">
      <c r="M5888" s="49"/>
    </row>
    <row r="5889" spans="13:13" x14ac:dyDescent="0.25">
      <c r="M5889" s="49"/>
    </row>
    <row r="5890" spans="13:13" x14ac:dyDescent="0.25">
      <c r="M5890" s="49"/>
    </row>
    <row r="5891" spans="13:13" x14ac:dyDescent="0.25">
      <c r="M5891" s="49"/>
    </row>
    <row r="5892" spans="13:13" x14ac:dyDescent="0.25">
      <c r="M5892" s="49"/>
    </row>
    <row r="5893" spans="13:13" x14ac:dyDescent="0.25">
      <c r="M5893" s="49"/>
    </row>
    <row r="5894" spans="13:13" x14ac:dyDescent="0.25">
      <c r="M5894" s="49"/>
    </row>
    <row r="5895" spans="13:13" x14ac:dyDescent="0.25">
      <c r="M5895" s="49"/>
    </row>
    <row r="5896" spans="13:13" x14ac:dyDescent="0.25">
      <c r="M5896" s="49"/>
    </row>
    <row r="5897" spans="13:13" x14ac:dyDescent="0.25">
      <c r="M5897" s="49"/>
    </row>
    <row r="5898" spans="13:13" x14ac:dyDescent="0.25">
      <c r="M5898" s="49"/>
    </row>
    <row r="5899" spans="13:13" x14ac:dyDescent="0.25">
      <c r="M5899" s="49"/>
    </row>
    <row r="5900" spans="13:13" x14ac:dyDescent="0.25">
      <c r="M5900" s="49"/>
    </row>
    <row r="5901" spans="13:13" x14ac:dyDescent="0.25">
      <c r="M5901" s="49"/>
    </row>
    <row r="5902" spans="13:13" x14ac:dyDescent="0.25">
      <c r="M5902" s="49"/>
    </row>
    <row r="5903" spans="13:13" x14ac:dyDescent="0.25">
      <c r="M5903" s="49"/>
    </row>
    <row r="5904" spans="13:13" x14ac:dyDescent="0.25">
      <c r="M5904" s="49"/>
    </row>
    <row r="5905" spans="13:13" x14ac:dyDescent="0.25">
      <c r="M5905" s="49"/>
    </row>
    <row r="5906" spans="13:13" x14ac:dyDescent="0.25">
      <c r="M5906" s="49"/>
    </row>
    <row r="5907" spans="13:13" x14ac:dyDescent="0.25">
      <c r="M5907" s="49"/>
    </row>
    <row r="5908" spans="13:13" x14ac:dyDescent="0.25">
      <c r="M5908" s="49"/>
    </row>
    <row r="5909" spans="13:13" x14ac:dyDescent="0.25">
      <c r="M5909" s="49"/>
    </row>
    <row r="5910" spans="13:13" x14ac:dyDescent="0.25">
      <c r="M5910" s="49"/>
    </row>
    <row r="5911" spans="13:13" x14ac:dyDescent="0.25">
      <c r="M5911" s="49"/>
    </row>
    <row r="5912" spans="13:13" x14ac:dyDescent="0.25">
      <c r="M5912" s="49"/>
    </row>
    <row r="5913" spans="13:13" x14ac:dyDescent="0.25">
      <c r="M5913" s="49"/>
    </row>
    <row r="5914" spans="13:13" x14ac:dyDescent="0.25">
      <c r="M5914" s="49"/>
    </row>
    <row r="5915" spans="13:13" x14ac:dyDescent="0.25">
      <c r="M5915" s="49"/>
    </row>
    <row r="5916" spans="13:13" x14ac:dyDescent="0.25">
      <c r="M5916" s="49"/>
    </row>
  </sheetData>
  <mergeCells count="2">
    <mergeCell ref="C1:I1"/>
    <mergeCell ref="A1:B1"/>
  </mergeCells>
  <conditionalFormatting sqref="I2:I4 I126:I2373">
    <cfRule type="containsText" dxfId="49" priority="6" operator="containsText" text="Ambiguous">
      <formula>NOT(ISERROR(SEARCH("Ambiguous",I2)))</formula>
    </cfRule>
    <cfRule type="containsText" dxfId="48" priority="7" operator="containsText" text="Non-binder">
      <formula>NOT(ISERROR(SEARCH("Non-binder",I2)))</formula>
    </cfRule>
    <cfRule type="containsText" dxfId="47" priority="8" operator="containsText" text="Cargo D">
      <formula>NOT(ISERROR(SEARCH("Cargo D",I2)))</formula>
    </cfRule>
    <cfRule type="containsText" dxfId="46" priority="9" operator="containsText" text="Low Abundant Cargo">
      <formula>NOT(ISERROR(SEARCH("Low Abundant Cargo",I2)))</formula>
    </cfRule>
    <cfRule type="containsText" dxfId="45" priority="10" operator="containsText" text="Cargo B">
      <formula>NOT(ISERROR(SEARCH("Cargo B",I2)))</formula>
    </cfRule>
    <cfRule type="containsText" dxfId="44" priority="11" operator="containsText" text="Cargo A">
      <formula>NOT(ISERROR(SEARCH("Cargo A",I2)))</formula>
    </cfRule>
  </conditionalFormatting>
  <conditionalFormatting sqref="I5:I125">
    <cfRule type="containsText" dxfId="43" priority="1" operator="containsText" text="Ambiguous">
      <formula>NOT(ISERROR(SEARCH("Ambiguous",I5)))</formula>
    </cfRule>
    <cfRule type="containsText" dxfId="42" priority="2" operator="containsText" text="Non-binder">
      <formula>NOT(ISERROR(SEARCH("Non-binder",I5)))</formula>
    </cfRule>
    <cfRule type="containsText" dxfId="41" priority="3" operator="containsText" text="Low Abundant Cargo">
      <formula>NOT(ISERROR(SEARCH("Low Abundant Cargo",I5)))</formula>
    </cfRule>
    <cfRule type="containsText" dxfId="40" priority="4" operator="containsText" text="Cargo B">
      <formula>NOT(ISERROR(SEARCH("Cargo B",I5)))</formula>
    </cfRule>
    <cfRule type="containsText" dxfId="39" priority="5" operator="containsText" text="Cargo A">
      <formula>NOT(ISERROR(SEARCH("Cargo A",I5)))</formula>
    </cfRule>
  </conditionalFormatting>
  <hyperlinks>
    <hyperlink ref="A1" location="Index!A1" display="INDEX"/>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16"/>
  <sheetViews>
    <sheetView workbookViewId="0">
      <pane xSplit="2" ySplit="2" topLeftCell="C3" activePane="bottomRight" state="frozen"/>
      <selection pane="topRight" activeCell="C1" sqref="C1"/>
      <selection pane="bottomLeft" activeCell="A3" sqref="A3"/>
      <selection pane="bottomRight" activeCell="H2" sqref="H2"/>
    </sheetView>
  </sheetViews>
  <sheetFormatPr defaultColWidth="11" defaultRowHeight="15.75" x14ac:dyDescent="0.25"/>
  <cols>
    <col min="1" max="1" width="10.125" style="28" customWidth="1"/>
    <col min="2" max="2" width="71.375" bestFit="1" customWidth="1"/>
    <col min="3" max="3" width="12.5" bestFit="1" customWidth="1"/>
    <col min="4" max="4" width="6.375" customWidth="1"/>
    <col min="5" max="5" width="34.5" customWidth="1"/>
    <col min="6" max="7" width="10.875" style="3"/>
    <col min="8" max="8" width="12.5" style="3" customWidth="1"/>
    <col min="9" max="9" width="18.375" style="42" customWidth="1"/>
    <col min="10" max="12" width="10.875" customWidth="1"/>
  </cols>
  <sheetData>
    <row r="1" spans="1:13" s="36" customFormat="1" ht="30.95" customHeight="1" x14ac:dyDescent="0.25">
      <c r="A1" s="232" t="s">
        <v>15320</v>
      </c>
      <c r="B1" s="232"/>
      <c r="C1" s="231" t="s">
        <v>14579</v>
      </c>
      <c r="D1" s="231"/>
      <c r="E1" s="231"/>
      <c r="F1" s="231"/>
      <c r="G1" s="231"/>
      <c r="H1" s="231"/>
      <c r="I1" s="231"/>
      <c r="J1" s="37"/>
      <c r="K1" s="37"/>
      <c r="L1" s="37"/>
      <c r="M1" s="50"/>
    </row>
    <row r="2" spans="1:13" ht="60" x14ac:dyDescent="0.25">
      <c r="A2" s="27" t="s">
        <v>14580</v>
      </c>
      <c r="B2" s="106" t="s">
        <v>15741</v>
      </c>
      <c r="C2" s="21" t="s">
        <v>15691</v>
      </c>
      <c r="D2" s="21" t="s">
        <v>14581</v>
      </c>
      <c r="E2" s="21" t="s">
        <v>14544</v>
      </c>
      <c r="F2" s="22" t="s">
        <v>15671</v>
      </c>
      <c r="G2" s="22" t="s">
        <v>15678</v>
      </c>
      <c r="H2" s="235" t="s">
        <v>15679</v>
      </c>
      <c r="I2" s="40" t="s">
        <v>14552</v>
      </c>
      <c r="J2" s="21" t="s">
        <v>8230</v>
      </c>
      <c r="K2" s="21" t="s">
        <v>15692</v>
      </c>
      <c r="L2" s="21" t="s">
        <v>1</v>
      </c>
      <c r="M2" s="51" t="s">
        <v>15684</v>
      </c>
    </row>
    <row r="3" spans="1:13" x14ac:dyDescent="0.25">
      <c r="A3" s="28" t="s">
        <v>15191</v>
      </c>
      <c r="B3" t="s">
        <v>15192</v>
      </c>
      <c r="C3" t="s">
        <v>15187</v>
      </c>
      <c r="D3">
        <v>72</v>
      </c>
      <c r="E3" t="s">
        <v>3992</v>
      </c>
      <c r="F3" s="3">
        <v>5900</v>
      </c>
      <c r="G3" s="3">
        <v>38</v>
      </c>
      <c r="H3" s="3">
        <v>810</v>
      </c>
      <c r="I3" s="89" t="s">
        <v>14566</v>
      </c>
      <c r="J3" t="s">
        <v>8228</v>
      </c>
      <c r="K3" t="s">
        <v>8217</v>
      </c>
      <c r="L3">
        <v>187</v>
      </c>
      <c r="M3" s="49">
        <v>1</v>
      </c>
    </row>
    <row r="4" spans="1:13" x14ac:dyDescent="0.25">
      <c r="A4" s="28" t="s">
        <v>15311</v>
      </c>
      <c r="B4" t="s">
        <v>15312</v>
      </c>
      <c r="C4" t="s">
        <v>15313</v>
      </c>
      <c r="D4">
        <v>49</v>
      </c>
      <c r="E4" t="s">
        <v>5033</v>
      </c>
      <c r="F4" s="3">
        <v>5000</v>
      </c>
      <c r="G4" s="3">
        <v>86</v>
      </c>
      <c r="H4" s="3">
        <v>700</v>
      </c>
      <c r="I4" s="89" t="s">
        <v>14566</v>
      </c>
      <c r="J4" t="s">
        <v>8228</v>
      </c>
      <c r="K4" t="s">
        <v>8217</v>
      </c>
      <c r="L4">
        <v>1546</v>
      </c>
      <c r="M4" s="49">
        <v>2</v>
      </c>
    </row>
    <row r="5" spans="1:13" x14ac:dyDescent="0.25">
      <c r="A5" s="28" t="s">
        <v>15308</v>
      </c>
      <c r="B5" t="s">
        <v>15309</v>
      </c>
      <c r="C5" t="s">
        <v>15310</v>
      </c>
      <c r="D5">
        <v>56</v>
      </c>
      <c r="E5" t="s">
        <v>5930</v>
      </c>
      <c r="F5" s="3">
        <v>2500</v>
      </c>
      <c r="G5" s="3">
        <v>37</v>
      </c>
      <c r="H5" s="3">
        <v>350</v>
      </c>
      <c r="I5" s="90" t="s">
        <v>14566</v>
      </c>
      <c r="J5" t="s">
        <v>8227</v>
      </c>
      <c r="K5" t="s">
        <v>8217</v>
      </c>
      <c r="L5">
        <v>2827</v>
      </c>
      <c r="M5" s="49">
        <v>3</v>
      </c>
    </row>
    <row r="6" spans="1:13" x14ac:dyDescent="0.25">
      <c r="A6" s="28" t="s">
        <v>15289</v>
      </c>
      <c r="B6" t="s">
        <v>15290</v>
      </c>
      <c r="C6" t="s">
        <v>15291</v>
      </c>
      <c r="D6">
        <v>85</v>
      </c>
      <c r="E6" t="s">
        <v>128</v>
      </c>
      <c r="F6" s="3">
        <v>2400</v>
      </c>
      <c r="G6" s="3">
        <v>6.6</v>
      </c>
      <c r="H6" s="3">
        <v>330</v>
      </c>
      <c r="I6" s="88" t="s">
        <v>14566</v>
      </c>
      <c r="J6" t="s">
        <v>8227</v>
      </c>
      <c r="K6" t="s">
        <v>8217</v>
      </c>
      <c r="L6">
        <v>2916</v>
      </c>
      <c r="M6" s="49">
        <v>4</v>
      </c>
    </row>
    <row r="7" spans="1:13" x14ac:dyDescent="0.25">
      <c r="A7" s="28" t="s">
        <v>15247</v>
      </c>
      <c r="B7" t="s">
        <v>15248</v>
      </c>
      <c r="C7" t="s">
        <v>15249</v>
      </c>
      <c r="D7">
        <v>102</v>
      </c>
      <c r="E7" t="s">
        <v>5595</v>
      </c>
      <c r="F7" s="3">
        <v>1700</v>
      </c>
      <c r="G7" s="3">
        <v>12</v>
      </c>
      <c r="H7" s="3">
        <v>1800</v>
      </c>
      <c r="I7" s="89" t="s">
        <v>14566</v>
      </c>
      <c r="J7" t="s">
        <v>8228</v>
      </c>
      <c r="K7" t="s">
        <v>8217</v>
      </c>
      <c r="L7">
        <v>2330</v>
      </c>
      <c r="M7" s="49">
        <v>5</v>
      </c>
    </row>
    <row r="8" spans="1:13" x14ac:dyDescent="0.25">
      <c r="A8" s="28" t="s">
        <v>15206</v>
      </c>
      <c r="B8" t="s">
        <v>15207</v>
      </c>
      <c r="C8" t="s">
        <v>15202</v>
      </c>
      <c r="D8">
        <v>57</v>
      </c>
      <c r="E8" t="s">
        <v>4445</v>
      </c>
      <c r="F8" s="3">
        <v>1500</v>
      </c>
      <c r="G8" s="3">
        <v>46</v>
      </c>
      <c r="H8" s="3">
        <v>340</v>
      </c>
      <c r="I8" s="89" t="s">
        <v>14566</v>
      </c>
      <c r="J8" t="s">
        <v>8228</v>
      </c>
      <c r="K8" t="s">
        <v>8217</v>
      </c>
      <c r="L8">
        <v>739</v>
      </c>
      <c r="M8" s="49">
        <v>6</v>
      </c>
    </row>
    <row r="9" spans="1:13" x14ac:dyDescent="0.25">
      <c r="A9" s="28" t="s">
        <v>15250</v>
      </c>
      <c r="B9" t="s">
        <v>15251</v>
      </c>
      <c r="C9" t="s">
        <v>15252</v>
      </c>
      <c r="D9">
        <v>94</v>
      </c>
      <c r="E9" t="s">
        <v>5263</v>
      </c>
      <c r="F9" s="3">
        <v>1500</v>
      </c>
      <c r="G9" s="3">
        <v>160</v>
      </c>
      <c r="H9" s="3">
        <v>560</v>
      </c>
      <c r="I9" s="89" t="s">
        <v>14566</v>
      </c>
      <c r="J9" t="s">
        <v>8217</v>
      </c>
      <c r="K9" t="s">
        <v>8217</v>
      </c>
      <c r="L9">
        <v>1872</v>
      </c>
      <c r="M9" s="49">
        <v>7</v>
      </c>
    </row>
    <row r="10" spans="1:13" x14ac:dyDescent="0.25">
      <c r="A10" s="28" t="s">
        <v>14825</v>
      </c>
      <c r="B10" t="s">
        <v>15295</v>
      </c>
      <c r="C10" t="s">
        <v>14827</v>
      </c>
      <c r="D10">
        <v>102</v>
      </c>
      <c r="E10" t="s">
        <v>5338</v>
      </c>
      <c r="F10" s="3">
        <v>1500</v>
      </c>
      <c r="G10" s="3">
        <v>180</v>
      </c>
      <c r="H10" s="3">
        <v>200</v>
      </c>
      <c r="I10" s="89" t="s">
        <v>14566</v>
      </c>
      <c r="J10" t="s">
        <v>8227</v>
      </c>
      <c r="K10" t="s">
        <v>8217</v>
      </c>
      <c r="L10">
        <v>1967</v>
      </c>
      <c r="M10" s="49">
        <v>8</v>
      </c>
    </row>
    <row r="11" spans="1:13" x14ac:dyDescent="0.25">
      <c r="A11" s="28" t="s">
        <v>15169</v>
      </c>
      <c r="B11" t="s">
        <v>15170</v>
      </c>
      <c r="C11" t="s">
        <v>15146</v>
      </c>
      <c r="D11">
        <v>77</v>
      </c>
      <c r="E11" t="s">
        <v>4121</v>
      </c>
      <c r="F11" s="3">
        <v>1200</v>
      </c>
      <c r="G11" s="3">
        <v>25</v>
      </c>
      <c r="H11" s="3">
        <v>2500</v>
      </c>
      <c r="I11" s="14" t="s">
        <v>14566</v>
      </c>
      <c r="J11" t="s">
        <v>8227</v>
      </c>
      <c r="K11" t="s">
        <v>8217</v>
      </c>
      <c r="L11">
        <v>345</v>
      </c>
      <c r="M11" s="49">
        <v>9</v>
      </c>
    </row>
    <row r="12" spans="1:13" x14ac:dyDescent="0.25">
      <c r="A12" s="28" t="s">
        <v>15229</v>
      </c>
      <c r="B12" t="s">
        <v>15230</v>
      </c>
      <c r="C12" t="s">
        <v>15231</v>
      </c>
      <c r="D12">
        <v>91</v>
      </c>
      <c r="E12" t="s">
        <v>4149</v>
      </c>
      <c r="F12" s="3">
        <v>1000</v>
      </c>
      <c r="G12" s="3">
        <v>1300</v>
      </c>
      <c r="H12" s="3">
        <v>150</v>
      </c>
      <c r="I12" s="88" t="s">
        <v>14566</v>
      </c>
      <c r="J12" t="s">
        <v>8228</v>
      </c>
      <c r="K12" t="s">
        <v>8217</v>
      </c>
      <c r="L12">
        <v>375</v>
      </c>
      <c r="M12" s="49">
        <v>10</v>
      </c>
    </row>
    <row r="13" spans="1:13" x14ac:dyDescent="0.25">
      <c r="A13" s="28" t="s">
        <v>15272</v>
      </c>
      <c r="B13" t="s">
        <v>15273</v>
      </c>
      <c r="C13" t="s">
        <v>15274</v>
      </c>
      <c r="D13">
        <v>39</v>
      </c>
      <c r="E13" t="s">
        <v>4231</v>
      </c>
      <c r="F13" s="3">
        <v>950</v>
      </c>
      <c r="G13" s="3">
        <v>8.1999999999999993</v>
      </c>
      <c r="H13" s="3">
        <v>370</v>
      </c>
      <c r="I13" s="88" t="s">
        <v>14566</v>
      </c>
      <c r="J13" t="s">
        <v>8217</v>
      </c>
      <c r="K13" t="s">
        <v>8217</v>
      </c>
      <c r="L13">
        <v>473</v>
      </c>
      <c r="M13" s="49">
        <v>11</v>
      </c>
    </row>
    <row r="14" spans="1:13" x14ac:dyDescent="0.25">
      <c r="A14" s="28" t="s">
        <v>15233</v>
      </c>
      <c r="B14" t="s">
        <v>15234</v>
      </c>
      <c r="C14" t="s">
        <v>15232</v>
      </c>
      <c r="D14">
        <v>83</v>
      </c>
      <c r="E14" t="s">
        <v>5603</v>
      </c>
      <c r="F14" s="3">
        <v>800</v>
      </c>
      <c r="G14" s="3">
        <v>7.8</v>
      </c>
      <c r="H14" s="3">
        <v>110</v>
      </c>
      <c r="I14" s="88" t="s">
        <v>14566</v>
      </c>
      <c r="J14" t="s">
        <v>8217</v>
      </c>
      <c r="K14" t="s">
        <v>8217</v>
      </c>
      <c r="L14">
        <v>2343</v>
      </c>
      <c r="M14" s="49">
        <v>12</v>
      </c>
    </row>
    <row r="15" spans="1:13" x14ac:dyDescent="0.25">
      <c r="A15" s="28" t="s">
        <v>15171</v>
      </c>
      <c r="B15" t="s">
        <v>15172</v>
      </c>
      <c r="C15" t="s">
        <v>15173</v>
      </c>
      <c r="D15">
        <v>66</v>
      </c>
      <c r="E15" t="s">
        <v>4294</v>
      </c>
      <c r="F15" s="3">
        <v>690</v>
      </c>
      <c r="G15" s="3">
        <v>17</v>
      </c>
      <c r="H15" s="3">
        <v>95</v>
      </c>
      <c r="I15" s="89" t="s">
        <v>14566</v>
      </c>
      <c r="J15" t="s">
        <v>8228</v>
      </c>
      <c r="K15" t="s">
        <v>8217</v>
      </c>
      <c r="L15">
        <v>548</v>
      </c>
      <c r="M15" s="49">
        <v>13</v>
      </c>
    </row>
    <row r="16" spans="1:13" x14ac:dyDescent="0.25">
      <c r="A16" s="28" t="s">
        <v>15236</v>
      </c>
      <c r="B16" t="s">
        <v>15237</v>
      </c>
      <c r="C16" t="s">
        <v>15238</v>
      </c>
      <c r="D16">
        <v>57</v>
      </c>
      <c r="E16" t="s">
        <v>4526</v>
      </c>
      <c r="F16" s="3">
        <v>590</v>
      </c>
      <c r="G16" s="3">
        <v>1400</v>
      </c>
      <c r="H16" s="3">
        <v>82</v>
      </c>
      <c r="I16" s="89" t="s">
        <v>14566</v>
      </c>
      <c r="J16" t="s">
        <v>8217</v>
      </c>
      <c r="K16" t="s">
        <v>8217</v>
      </c>
      <c r="L16">
        <v>837</v>
      </c>
      <c r="M16" s="49">
        <v>14</v>
      </c>
    </row>
    <row r="17" spans="1:13" x14ac:dyDescent="0.25">
      <c r="A17" s="28" t="s">
        <v>15272</v>
      </c>
      <c r="B17" t="s">
        <v>15273</v>
      </c>
      <c r="C17" t="s">
        <v>15275</v>
      </c>
      <c r="D17">
        <v>45</v>
      </c>
      <c r="E17" t="s">
        <v>4177</v>
      </c>
      <c r="F17" s="3">
        <v>380</v>
      </c>
      <c r="G17" s="3">
        <v>12</v>
      </c>
      <c r="H17" s="3">
        <v>390</v>
      </c>
      <c r="I17" s="89" t="s">
        <v>14566</v>
      </c>
      <c r="J17" t="s">
        <v>8217</v>
      </c>
      <c r="K17" t="s">
        <v>8217</v>
      </c>
      <c r="L17">
        <v>409</v>
      </c>
      <c r="M17" s="49">
        <v>15</v>
      </c>
    </row>
    <row r="18" spans="1:13" x14ac:dyDescent="0.25">
      <c r="A18" s="28" t="s">
        <v>15242</v>
      </c>
      <c r="B18" t="s">
        <v>15243</v>
      </c>
      <c r="C18" t="s">
        <v>15235</v>
      </c>
      <c r="D18">
        <v>73</v>
      </c>
      <c r="E18" t="s">
        <v>4035</v>
      </c>
      <c r="F18" s="3">
        <v>340</v>
      </c>
      <c r="G18" s="3">
        <v>53</v>
      </c>
      <c r="H18" s="3">
        <v>1400</v>
      </c>
      <c r="I18" s="88" t="s">
        <v>14566</v>
      </c>
      <c r="J18" t="s">
        <v>8227</v>
      </c>
      <c r="K18" t="s">
        <v>8217</v>
      </c>
      <c r="L18">
        <v>237</v>
      </c>
      <c r="M18" s="49">
        <v>16</v>
      </c>
    </row>
    <row r="19" spans="1:13" x14ac:dyDescent="0.25">
      <c r="A19" s="28" t="s">
        <v>15256</v>
      </c>
      <c r="B19" t="s">
        <v>15257</v>
      </c>
      <c r="C19" t="s">
        <v>15255</v>
      </c>
      <c r="D19">
        <v>81</v>
      </c>
      <c r="E19" t="s">
        <v>4325</v>
      </c>
      <c r="F19" s="3">
        <v>190</v>
      </c>
      <c r="G19" s="3">
        <v>57</v>
      </c>
      <c r="H19" s="3">
        <v>330</v>
      </c>
      <c r="I19" s="89" t="s">
        <v>14566</v>
      </c>
      <c r="J19" t="s">
        <v>8217</v>
      </c>
      <c r="K19" t="s">
        <v>8217</v>
      </c>
      <c r="L19">
        <v>586</v>
      </c>
      <c r="M19" s="49">
        <v>17</v>
      </c>
    </row>
    <row r="20" spans="1:13" x14ac:dyDescent="0.25">
      <c r="A20" s="28" t="s">
        <v>15154</v>
      </c>
      <c r="B20" t="s">
        <v>15155</v>
      </c>
      <c r="C20" t="s">
        <v>15156</v>
      </c>
      <c r="D20">
        <v>60</v>
      </c>
      <c r="E20" t="s">
        <v>4750</v>
      </c>
      <c r="F20" s="3">
        <v>310</v>
      </c>
      <c r="G20" s="3">
        <v>15</v>
      </c>
      <c r="H20" s="3">
        <v>43</v>
      </c>
      <c r="I20" s="89" t="s">
        <v>14574</v>
      </c>
      <c r="J20" t="s">
        <v>8227</v>
      </c>
      <c r="K20" t="s">
        <v>8217</v>
      </c>
      <c r="L20">
        <v>1150</v>
      </c>
      <c r="M20" s="49">
        <v>18</v>
      </c>
    </row>
    <row r="21" spans="1:13" x14ac:dyDescent="0.25">
      <c r="A21" s="28" t="s">
        <v>15266</v>
      </c>
      <c r="B21" t="s">
        <v>15267</v>
      </c>
      <c r="C21" t="s">
        <v>15268</v>
      </c>
      <c r="D21">
        <v>127</v>
      </c>
      <c r="E21" t="s">
        <v>4944</v>
      </c>
      <c r="F21" s="3">
        <v>300</v>
      </c>
      <c r="G21" s="3">
        <v>25</v>
      </c>
      <c r="H21" s="3">
        <v>41</v>
      </c>
      <c r="I21" s="89" t="s">
        <v>14574</v>
      </c>
      <c r="J21" t="s">
        <v>8227</v>
      </c>
      <c r="K21" t="s">
        <v>8217</v>
      </c>
      <c r="L21">
        <v>1412</v>
      </c>
      <c r="M21" s="49">
        <v>19</v>
      </c>
    </row>
    <row r="22" spans="1:13" x14ac:dyDescent="0.25">
      <c r="A22" s="28" t="s">
        <v>15203</v>
      </c>
      <c r="B22" t="s">
        <v>15204</v>
      </c>
      <c r="C22" t="s">
        <v>15205</v>
      </c>
      <c r="D22">
        <v>62</v>
      </c>
      <c r="E22" t="s">
        <v>4318</v>
      </c>
      <c r="F22" s="3">
        <v>290</v>
      </c>
      <c r="G22" s="3">
        <v>8.6</v>
      </c>
      <c r="H22" s="3">
        <v>41</v>
      </c>
      <c r="I22" s="89" t="s">
        <v>14574</v>
      </c>
      <c r="J22" t="s">
        <v>8227</v>
      </c>
      <c r="K22" t="s">
        <v>8217</v>
      </c>
      <c r="L22">
        <v>579</v>
      </c>
      <c r="M22" s="49">
        <v>20</v>
      </c>
    </row>
    <row r="23" spans="1:13" x14ac:dyDescent="0.25">
      <c r="A23" s="28" t="s">
        <v>15296</v>
      </c>
      <c r="B23" t="s">
        <v>15297</v>
      </c>
      <c r="C23" t="s">
        <v>15298</v>
      </c>
      <c r="D23">
        <v>245</v>
      </c>
      <c r="E23" t="s">
        <v>4995</v>
      </c>
      <c r="F23" s="3">
        <v>270</v>
      </c>
      <c r="G23" s="3">
        <v>4.3</v>
      </c>
      <c r="H23" s="3">
        <v>37</v>
      </c>
      <c r="I23" s="89" t="s">
        <v>14574</v>
      </c>
      <c r="J23" t="s">
        <v>8217</v>
      </c>
      <c r="K23" t="s">
        <v>8217</v>
      </c>
      <c r="L23">
        <v>1481</v>
      </c>
      <c r="M23" s="49">
        <v>21</v>
      </c>
    </row>
    <row r="24" spans="1:13" x14ac:dyDescent="0.25">
      <c r="A24" s="28" t="s">
        <v>15151</v>
      </c>
      <c r="B24" t="s">
        <v>15152</v>
      </c>
      <c r="C24" t="s">
        <v>15153</v>
      </c>
      <c r="D24">
        <v>87</v>
      </c>
      <c r="E24" t="s">
        <v>5443</v>
      </c>
      <c r="F24" s="3">
        <v>240</v>
      </c>
      <c r="G24" s="3">
        <v>64</v>
      </c>
      <c r="H24" s="3">
        <v>34</v>
      </c>
      <c r="I24" s="88" t="s">
        <v>14574</v>
      </c>
      <c r="J24" t="s">
        <v>8217</v>
      </c>
      <c r="K24" t="s">
        <v>8217</v>
      </c>
      <c r="L24">
        <v>2126</v>
      </c>
      <c r="M24" s="49">
        <v>22</v>
      </c>
    </row>
    <row r="25" spans="1:13" x14ac:dyDescent="0.25">
      <c r="A25" s="28" t="s">
        <v>15220</v>
      </c>
      <c r="B25" t="s">
        <v>15221</v>
      </c>
      <c r="C25" t="s">
        <v>15222</v>
      </c>
      <c r="D25">
        <v>41</v>
      </c>
      <c r="E25" t="s">
        <v>4198</v>
      </c>
      <c r="F25" s="3">
        <v>200</v>
      </c>
      <c r="G25" s="3">
        <v>9.8000000000000007</v>
      </c>
      <c r="H25" s="3">
        <v>28</v>
      </c>
      <c r="I25" s="89" t="s">
        <v>14574</v>
      </c>
      <c r="J25" t="s">
        <v>8228</v>
      </c>
      <c r="K25" t="s">
        <v>8217</v>
      </c>
      <c r="L25">
        <v>432</v>
      </c>
      <c r="M25" s="49">
        <v>23</v>
      </c>
    </row>
    <row r="26" spans="1:13" x14ac:dyDescent="0.25">
      <c r="A26" s="28" t="s">
        <v>15280</v>
      </c>
      <c r="B26" t="s">
        <v>15281</v>
      </c>
      <c r="C26" t="s">
        <v>15282</v>
      </c>
      <c r="D26">
        <v>124</v>
      </c>
      <c r="E26" t="s">
        <v>4755</v>
      </c>
      <c r="F26" s="3">
        <v>140</v>
      </c>
      <c r="G26" s="3">
        <v>34</v>
      </c>
      <c r="H26" s="3">
        <v>20</v>
      </c>
      <c r="I26" s="88" t="s">
        <v>14574</v>
      </c>
      <c r="J26" t="s">
        <v>8217</v>
      </c>
      <c r="K26" t="s">
        <v>8217</v>
      </c>
      <c r="L26">
        <v>1155</v>
      </c>
      <c r="M26" s="49">
        <v>24</v>
      </c>
    </row>
    <row r="27" spans="1:13" x14ac:dyDescent="0.25">
      <c r="A27" s="28" t="s">
        <v>15286</v>
      </c>
      <c r="B27" t="s">
        <v>15287</v>
      </c>
      <c r="C27" t="s">
        <v>15288</v>
      </c>
      <c r="D27">
        <v>190</v>
      </c>
      <c r="E27" t="s">
        <v>4166</v>
      </c>
      <c r="F27" s="3">
        <v>120</v>
      </c>
      <c r="G27" s="3">
        <v>10</v>
      </c>
      <c r="H27" s="3">
        <v>17</v>
      </c>
      <c r="I27" s="89" t="s">
        <v>14574</v>
      </c>
      <c r="J27" t="s">
        <v>8226</v>
      </c>
      <c r="K27" t="s">
        <v>8217</v>
      </c>
      <c r="L27">
        <v>396</v>
      </c>
      <c r="M27" s="49">
        <v>25</v>
      </c>
    </row>
    <row r="28" spans="1:13" x14ac:dyDescent="0.25">
      <c r="A28" s="28" t="s">
        <v>15317</v>
      </c>
      <c r="B28" t="s">
        <v>15318</v>
      </c>
      <c r="C28" t="s">
        <v>15319</v>
      </c>
      <c r="D28">
        <v>110</v>
      </c>
      <c r="E28" t="s">
        <v>4420</v>
      </c>
      <c r="F28" s="3">
        <v>110</v>
      </c>
      <c r="G28" s="3">
        <v>22</v>
      </c>
      <c r="H28" s="3">
        <v>15</v>
      </c>
      <c r="I28" s="89" t="s">
        <v>14574</v>
      </c>
      <c r="J28" t="s">
        <v>8227</v>
      </c>
      <c r="K28" t="s">
        <v>8217</v>
      </c>
      <c r="L28">
        <v>710</v>
      </c>
      <c r="M28" s="49">
        <v>26</v>
      </c>
    </row>
    <row r="29" spans="1:13" x14ac:dyDescent="0.25">
      <c r="A29" s="28" t="s">
        <v>15283</v>
      </c>
      <c r="B29" t="s">
        <v>15284</v>
      </c>
      <c r="C29" t="s">
        <v>15285</v>
      </c>
      <c r="D29">
        <v>51</v>
      </c>
      <c r="E29" t="s">
        <v>4295</v>
      </c>
      <c r="F29" s="3">
        <v>100</v>
      </c>
      <c r="G29" s="3">
        <v>6.2</v>
      </c>
      <c r="H29" s="3">
        <v>14</v>
      </c>
      <c r="I29" s="89" t="s">
        <v>14574</v>
      </c>
      <c r="J29" t="s">
        <v>8217</v>
      </c>
      <c r="K29" t="s">
        <v>8217</v>
      </c>
      <c r="L29">
        <v>549</v>
      </c>
      <c r="M29" s="49">
        <v>27</v>
      </c>
    </row>
    <row r="30" spans="1:13" x14ac:dyDescent="0.25">
      <c r="A30" s="28" t="s">
        <v>15176</v>
      </c>
      <c r="B30" t="s">
        <v>15177</v>
      </c>
      <c r="C30" t="s">
        <v>15175</v>
      </c>
      <c r="D30">
        <v>50</v>
      </c>
      <c r="E30" t="s">
        <v>4304</v>
      </c>
      <c r="F30" s="3">
        <v>84</v>
      </c>
      <c r="G30" s="3">
        <v>5.9</v>
      </c>
      <c r="H30" s="3">
        <v>320</v>
      </c>
      <c r="I30" s="89" t="s">
        <v>14574</v>
      </c>
      <c r="J30" t="s">
        <v>8217</v>
      </c>
      <c r="K30" t="s">
        <v>8217</v>
      </c>
      <c r="L30">
        <v>561</v>
      </c>
      <c r="M30" s="49">
        <v>28</v>
      </c>
    </row>
    <row r="31" spans="1:13" x14ac:dyDescent="0.25">
      <c r="A31" s="28" t="s">
        <v>15184</v>
      </c>
      <c r="B31" t="s">
        <v>15185</v>
      </c>
      <c r="C31" t="s">
        <v>15186</v>
      </c>
      <c r="D31">
        <v>124</v>
      </c>
      <c r="E31" t="s">
        <v>5828</v>
      </c>
      <c r="F31" s="3">
        <v>81</v>
      </c>
      <c r="G31" s="3">
        <v>6.1</v>
      </c>
      <c r="H31" s="3">
        <v>78</v>
      </c>
      <c r="I31" s="89" t="s">
        <v>14574</v>
      </c>
      <c r="J31" t="s">
        <v>8227</v>
      </c>
      <c r="K31" t="s">
        <v>8217</v>
      </c>
      <c r="L31">
        <v>2683</v>
      </c>
      <c r="M31" s="49">
        <v>29</v>
      </c>
    </row>
    <row r="32" spans="1:13" x14ac:dyDescent="0.25">
      <c r="A32" s="28" t="s">
        <v>15260</v>
      </c>
      <c r="B32" t="s">
        <v>15261</v>
      </c>
      <c r="C32" t="s">
        <v>15254</v>
      </c>
      <c r="D32">
        <v>153</v>
      </c>
      <c r="E32" t="s">
        <v>4374</v>
      </c>
      <c r="F32" s="3">
        <v>74</v>
      </c>
      <c r="G32" s="3">
        <v>390</v>
      </c>
      <c r="H32" s="3">
        <v>10</v>
      </c>
      <c r="I32" s="89" t="s">
        <v>14574</v>
      </c>
      <c r="J32" t="s">
        <v>8217</v>
      </c>
      <c r="K32" t="s">
        <v>8217</v>
      </c>
      <c r="L32">
        <v>652</v>
      </c>
      <c r="M32" s="49">
        <v>30</v>
      </c>
    </row>
    <row r="33" spans="1:13" x14ac:dyDescent="0.25">
      <c r="A33" s="28" t="s">
        <v>15169</v>
      </c>
      <c r="B33" t="s">
        <v>15170</v>
      </c>
      <c r="C33" t="s">
        <v>15150</v>
      </c>
      <c r="D33">
        <v>77</v>
      </c>
      <c r="E33" t="s">
        <v>4223</v>
      </c>
      <c r="F33" s="3">
        <v>48</v>
      </c>
      <c r="G33" s="3">
        <v>34</v>
      </c>
      <c r="H33" s="3">
        <v>140</v>
      </c>
      <c r="I33" s="89" t="s">
        <v>14574</v>
      </c>
      <c r="J33" t="s">
        <v>8228</v>
      </c>
      <c r="K33" t="s">
        <v>8217</v>
      </c>
      <c r="L33">
        <v>462</v>
      </c>
      <c r="M33" s="49">
        <v>31</v>
      </c>
    </row>
    <row r="34" spans="1:13" x14ac:dyDescent="0.25">
      <c r="A34" s="28" t="s">
        <v>15239</v>
      </c>
      <c r="B34" t="s">
        <v>15240</v>
      </c>
      <c r="C34" t="s">
        <v>15241</v>
      </c>
      <c r="D34">
        <v>58</v>
      </c>
      <c r="E34" t="s">
        <v>3993</v>
      </c>
      <c r="F34" s="3">
        <v>32</v>
      </c>
      <c r="G34" s="3">
        <v>76</v>
      </c>
      <c r="H34" s="3">
        <v>4.4000000000000004</v>
      </c>
      <c r="I34" s="88" t="s">
        <v>14577</v>
      </c>
      <c r="J34" t="s">
        <v>8217</v>
      </c>
      <c r="K34" t="s">
        <v>8217</v>
      </c>
      <c r="L34">
        <v>188</v>
      </c>
      <c r="M34" s="49">
        <v>32</v>
      </c>
    </row>
    <row r="35" spans="1:13" x14ac:dyDescent="0.25">
      <c r="A35" s="28" t="s">
        <v>15157</v>
      </c>
      <c r="B35" t="s">
        <v>15158</v>
      </c>
      <c r="C35" t="s">
        <v>15159</v>
      </c>
      <c r="D35">
        <v>101</v>
      </c>
      <c r="E35" t="s">
        <v>5413</v>
      </c>
      <c r="F35" s="3">
        <v>83</v>
      </c>
      <c r="G35" s="3">
        <v>47</v>
      </c>
      <c r="H35" s="3">
        <v>12</v>
      </c>
      <c r="I35" s="88" t="s">
        <v>14557</v>
      </c>
      <c r="J35" t="s">
        <v>8227</v>
      </c>
      <c r="K35" t="s">
        <v>8217</v>
      </c>
      <c r="L35">
        <v>2083</v>
      </c>
      <c r="M35" s="49">
        <v>33</v>
      </c>
    </row>
    <row r="36" spans="1:13" x14ac:dyDescent="0.25">
      <c r="A36" s="28" t="s">
        <v>15217</v>
      </c>
      <c r="B36" t="s">
        <v>15218</v>
      </c>
      <c r="C36" t="s">
        <v>15219</v>
      </c>
      <c r="D36">
        <v>74</v>
      </c>
      <c r="E36" t="s">
        <v>4319</v>
      </c>
      <c r="F36" s="3">
        <v>79</v>
      </c>
      <c r="G36" s="3">
        <v>3.1</v>
      </c>
      <c r="H36" s="3">
        <v>11</v>
      </c>
      <c r="I36" s="88" t="s">
        <v>14557</v>
      </c>
      <c r="J36" t="s">
        <v>8229</v>
      </c>
      <c r="K36" t="s">
        <v>8217</v>
      </c>
      <c r="L36">
        <v>580</v>
      </c>
      <c r="M36" s="49">
        <v>34</v>
      </c>
    </row>
    <row r="37" spans="1:13" x14ac:dyDescent="0.25">
      <c r="A37" s="28" t="s">
        <v>15188</v>
      </c>
      <c r="B37" t="s">
        <v>15189</v>
      </c>
      <c r="C37" t="s">
        <v>15190</v>
      </c>
      <c r="D37">
        <v>170</v>
      </c>
      <c r="E37" t="s">
        <v>4647</v>
      </c>
      <c r="F37" s="3">
        <v>68</v>
      </c>
      <c r="G37" s="3">
        <v>4.8</v>
      </c>
      <c r="H37" s="3">
        <v>9.5</v>
      </c>
      <c r="I37" s="88" t="s">
        <v>14557</v>
      </c>
      <c r="J37" t="s">
        <v>8227</v>
      </c>
      <c r="K37" t="s">
        <v>8217</v>
      </c>
      <c r="L37">
        <v>1002</v>
      </c>
      <c r="M37" s="49">
        <v>35</v>
      </c>
    </row>
    <row r="38" spans="1:13" x14ac:dyDescent="0.25">
      <c r="A38" s="28" t="s">
        <v>15260</v>
      </c>
      <c r="B38" t="s">
        <v>15261</v>
      </c>
      <c r="C38" t="s">
        <v>15262</v>
      </c>
      <c r="D38">
        <v>181</v>
      </c>
      <c r="E38" t="s">
        <v>5401</v>
      </c>
      <c r="F38" s="3">
        <v>62</v>
      </c>
      <c r="G38" s="3">
        <v>2.5</v>
      </c>
      <c r="H38" s="3">
        <v>8.6</v>
      </c>
      <c r="I38" s="88" t="s">
        <v>14557</v>
      </c>
      <c r="J38" t="s">
        <v>8217</v>
      </c>
      <c r="K38" t="s">
        <v>8217</v>
      </c>
      <c r="L38">
        <v>2066</v>
      </c>
      <c r="M38" s="49">
        <v>36</v>
      </c>
    </row>
    <row r="39" spans="1:13" x14ac:dyDescent="0.25">
      <c r="A39" s="28" t="s">
        <v>15305</v>
      </c>
      <c r="B39" t="s">
        <v>15306</v>
      </c>
      <c r="C39" t="s">
        <v>15307</v>
      </c>
      <c r="D39">
        <v>433</v>
      </c>
      <c r="E39" t="s">
        <v>4896</v>
      </c>
      <c r="F39" s="3">
        <v>51</v>
      </c>
      <c r="G39" s="3">
        <v>3.5</v>
      </c>
      <c r="H39" s="3">
        <v>7.1</v>
      </c>
      <c r="I39" s="88" t="s">
        <v>14557</v>
      </c>
      <c r="J39" t="s">
        <v>8229</v>
      </c>
      <c r="K39" t="s">
        <v>8217</v>
      </c>
      <c r="L39">
        <v>1348</v>
      </c>
      <c r="M39" s="49">
        <v>37</v>
      </c>
    </row>
    <row r="40" spans="1:13" x14ac:dyDescent="0.25">
      <c r="A40" s="28" t="s">
        <v>15178</v>
      </c>
      <c r="B40" t="s">
        <v>15179</v>
      </c>
      <c r="C40" t="s">
        <v>15180</v>
      </c>
      <c r="D40">
        <v>60</v>
      </c>
      <c r="E40" t="s">
        <v>4777</v>
      </c>
      <c r="F40" s="3">
        <v>13</v>
      </c>
      <c r="G40" s="3">
        <v>3.2</v>
      </c>
      <c r="H40" s="3">
        <v>1.8</v>
      </c>
      <c r="I40" s="88" t="s">
        <v>14557</v>
      </c>
      <c r="J40" t="s">
        <v>8229</v>
      </c>
      <c r="K40" t="s">
        <v>8217</v>
      </c>
      <c r="L40">
        <v>1179</v>
      </c>
      <c r="M40" s="49">
        <v>38</v>
      </c>
    </row>
    <row r="41" spans="1:13" x14ac:dyDescent="0.25">
      <c r="A41" s="28" t="s">
        <v>15292</v>
      </c>
      <c r="B41" t="s">
        <v>15293</v>
      </c>
      <c r="C41" t="s">
        <v>15294</v>
      </c>
      <c r="D41">
        <v>91</v>
      </c>
      <c r="E41" t="s">
        <v>2002</v>
      </c>
      <c r="F41" s="3">
        <v>12</v>
      </c>
      <c r="G41" s="3">
        <v>3.4</v>
      </c>
      <c r="H41" s="3">
        <v>33</v>
      </c>
      <c r="I41" s="88" t="s">
        <v>14557</v>
      </c>
      <c r="J41" t="s">
        <v>8217</v>
      </c>
      <c r="K41" t="s">
        <v>8217</v>
      </c>
      <c r="L41">
        <v>1937</v>
      </c>
      <c r="M41" s="49">
        <v>39</v>
      </c>
    </row>
    <row r="42" spans="1:13" x14ac:dyDescent="0.25">
      <c r="A42" s="28" t="s">
        <v>15163</v>
      </c>
      <c r="B42" t="s">
        <v>15164</v>
      </c>
      <c r="C42" t="s">
        <v>15165</v>
      </c>
      <c r="D42">
        <v>101</v>
      </c>
      <c r="E42" t="s">
        <v>5581</v>
      </c>
      <c r="F42" s="3">
        <v>11</v>
      </c>
      <c r="G42" s="3">
        <v>11</v>
      </c>
      <c r="H42" s="3">
        <v>1.5</v>
      </c>
      <c r="I42" s="88" t="s">
        <v>14557</v>
      </c>
      <c r="J42" t="s">
        <v>8217</v>
      </c>
      <c r="K42" t="s">
        <v>8217</v>
      </c>
      <c r="L42">
        <v>2316</v>
      </c>
      <c r="M42" s="49">
        <v>40</v>
      </c>
    </row>
    <row r="43" spans="1:13" x14ac:dyDescent="0.25">
      <c r="A43" s="28" t="s">
        <v>15193</v>
      </c>
      <c r="B43" t="s">
        <v>15194</v>
      </c>
      <c r="C43" t="s">
        <v>15195</v>
      </c>
      <c r="D43">
        <v>68</v>
      </c>
      <c r="E43" t="s">
        <v>4836</v>
      </c>
      <c r="F43" s="3">
        <v>160</v>
      </c>
      <c r="G43" s="3">
        <v>1.8</v>
      </c>
      <c r="H43" s="3">
        <v>140</v>
      </c>
      <c r="I43" s="89" t="s">
        <v>14557</v>
      </c>
      <c r="J43" t="s">
        <v>8227</v>
      </c>
      <c r="K43" t="s">
        <v>8217</v>
      </c>
      <c r="L43">
        <v>1269</v>
      </c>
      <c r="M43" s="49">
        <v>41</v>
      </c>
    </row>
    <row r="44" spans="1:13" x14ac:dyDescent="0.25">
      <c r="A44" s="28" t="s">
        <v>15299</v>
      </c>
      <c r="B44" t="s">
        <v>15300</v>
      </c>
      <c r="C44" t="s">
        <v>15301</v>
      </c>
      <c r="D44">
        <v>77</v>
      </c>
      <c r="E44" t="s">
        <v>1189</v>
      </c>
      <c r="F44" s="3">
        <v>82</v>
      </c>
      <c r="G44" s="3">
        <v>0.4</v>
      </c>
      <c r="H44" s="3">
        <v>11</v>
      </c>
      <c r="I44" s="89" t="s">
        <v>14557</v>
      </c>
      <c r="J44" t="s">
        <v>8229</v>
      </c>
      <c r="K44" t="s">
        <v>8217</v>
      </c>
      <c r="L44">
        <v>1035</v>
      </c>
      <c r="M44" s="49">
        <v>42</v>
      </c>
    </row>
    <row r="45" spans="1:13" x14ac:dyDescent="0.25">
      <c r="A45" s="28" t="s">
        <v>15166</v>
      </c>
      <c r="B45" t="s">
        <v>15167</v>
      </c>
      <c r="C45" t="s">
        <v>15168</v>
      </c>
      <c r="D45">
        <v>92</v>
      </c>
      <c r="E45" t="s">
        <v>4113</v>
      </c>
      <c r="F45" s="3">
        <v>36</v>
      </c>
      <c r="G45" s="3">
        <v>0.4</v>
      </c>
      <c r="H45" s="3">
        <v>48</v>
      </c>
      <c r="I45" s="89" t="s">
        <v>14557</v>
      </c>
      <c r="J45" t="s">
        <v>8217</v>
      </c>
      <c r="K45" t="s">
        <v>8217</v>
      </c>
      <c r="L45">
        <v>335</v>
      </c>
      <c r="M45" s="49">
        <v>43</v>
      </c>
    </row>
    <row r="46" spans="1:13" x14ac:dyDescent="0.25">
      <c r="A46" s="28" t="s">
        <v>15258</v>
      </c>
      <c r="B46" t="s">
        <v>15259</v>
      </c>
      <c r="C46" t="s">
        <v>15253</v>
      </c>
      <c r="D46">
        <v>164</v>
      </c>
      <c r="E46" t="s">
        <v>5509</v>
      </c>
      <c r="F46" s="3">
        <v>32</v>
      </c>
      <c r="G46" s="3">
        <v>0.2</v>
      </c>
      <c r="H46" s="3">
        <v>4.4000000000000004</v>
      </c>
      <c r="I46" s="88" t="s">
        <v>14557</v>
      </c>
      <c r="J46" t="s">
        <v>8227</v>
      </c>
      <c r="K46" t="s">
        <v>8217</v>
      </c>
      <c r="L46">
        <v>2219</v>
      </c>
      <c r="M46" s="49">
        <v>44</v>
      </c>
    </row>
    <row r="47" spans="1:13" x14ac:dyDescent="0.25">
      <c r="A47" s="28" t="s">
        <v>15147</v>
      </c>
      <c r="B47" t="s">
        <v>15148</v>
      </c>
      <c r="C47" t="s">
        <v>15149</v>
      </c>
      <c r="D47">
        <v>132</v>
      </c>
      <c r="E47" t="s">
        <v>4344</v>
      </c>
      <c r="F47" s="3">
        <v>31</v>
      </c>
      <c r="G47" s="3">
        <v>0.3</v>
      </c>
      <c r="H47" s="3">
        <v>4.3</v>
      </c>
      <c r="I47" s="89" t="s">
        <v>14557</v>
      </c>
      <c r="J47" t="s">
        <v>8217</v>
      </c>
      <c r="K47" t="s">
        <v>8217</v>
      </c>
      <c r="L47">
        <v>605</v>
      </c>
      <c r="M47" s="49">
        <v>45</v>
      </c>
    </row>
    <row r="48" spans="1:13" x14ac:dyDescent="0.25">
      <c r="A48" s="28" t="s">
        <v>15208</v>
      </c>
      <c r="B48" t="s">
        <v>15209</v>
      </c>
      <c r="C48" t="s">
        <v>15210</v>
      </c>
      <c r="D48">
        <v>34</v>
      </c>
      <c r="E48" t="s">
        <v>3901</v>
      </c>
      <c r="F48" s="3">
        <v>28</v>
      </c>
      <c r="G48" s="3">
        <v>0.3</v>
      </c>
      <c r="H48" s="3">
        <v>47</v>
      </c>
      <c r="I48" s="89" t="s">
        <v>14557</v>
      </c>
      <c r="J48" t="s">
        <v>8217</v>
      </c>
      <c r="K48" t="s">
        <v>8217</v>
      </c>
      <c r="L48">
        <v>72</v>
      </c>
      <c r="M48" s="49">
        <v>46</v>
      </c>
    </row>
    <row r="49" spans="1:13" x14ac:dyDescent="0.25">
      <c r="A49" s="28" t="s">
        <v>15314</v>
      </c>
      <c r="B49" t="s">
        <v>15315</v>
      </c>
      <c r="C49" t="s">
        <v>15316</v>
      </c>
      <c r="D49">
        <v>121</v>
      </c>
      <c r="E49" t="s">
        <v>5186</v>
      </c>
      <c r="F49" s="3">
        <v>24</v>
      </c>
      <c r="G49" s="3">
        <v>0.6</v>
      </c>
      <c r="H49" s="3">
        <v>3.3</v>
      </c>
      <c r="I49" s="89" t="s">
        <v>14557</v>
      </c>
      <c r="J49" t="s">
        <v>8229</v>
      </c>
      <c r="K49" t="s">
        <v>8217</v>
      </c>
      <c r="L49">
        <v>1761</v>
      </c>
      <c r="M49" s="49">
        <v>47</v>
      </c>
    </row>
    <row r="50" spans="1:13" x14ac:dyDescent="0.25">
      <c r="A50" s="28" t="s">
        <v>15214</v>
      </c>
      <c r="B50" t="s">
        <v>15215</v>
      </c>
      <c r="C50" t="s">
        <v>15216</v>
      </c>
      <c r="D50">
        <v>35</v>
      </c>
      <c r="E50" t="s">
        <v>4203</v>
      </c>
      <c r="F50" s="3">
        <v>22</v>
      </c>
      <c r="G50" s="3">
        <v>0.2</v>
      </c>
      <c r="H50" s="3">
        <v>8</v>
      </c>
      <c r="I50" s="89" t="s">
        <v>14557</v>
      </c>
      <c r="J50" t="s">
        <v>8228</v>
      </c>
      <c r="K50" t="s">
        <v>8217</v>
      </c>
      <c r="L50">
        <v>437</v>
      </c>
      <c r="M50" s="49">
        <v>48</v>
      </c>
    </row>
    <row r="51" spans="1:13" x14ac:dyDescent="0.25">
      <c r="A51" s="28" t="s">
        <v>15181</v>
      </c>
      <c r="B51" t="s">
        <v>15182</v>
      </c>
      <c r="C51" t="s">
        <v>15183</v>
      </c>
      <c r="D51">
        <v>120</v>
      </c>
      <c r="E51" t="s">
        <v>4132</v>
      </c>
      <c r="F51" s="3">
        <v>17</v>
      </c>
      <c r="G51" s="3">
        <v>1.5</v>
      </c>
      <c r="H51" s="3">
        <v>2.4</v>
      </c>
      <c r="I51" s="88" t="s">
        <v>14557</v>
      </c>
      <c r="J51" t="s">
        <v>8227</v>
      </c>
      <c r="K51" t="s">
        <v>8217</v>
      </c>
      <c r="L51">
        <v>356</v>
      </c>
      <c r="M51" s="49">
        <v>49</v>
      </c>
    </row>
    <row r="52" spans="1:13" x14ac:dyDescent="0.25">
      <c r="A52" s="28" t="s">
        <v>15223</v>
      </c>
      <c r="B52" t="s">
        <v>15224</v>
      </c>
      <c r="C52" t="s">
        <v>15225</v>
      </c>
      <c r="D52">
        <v>56</v>
      </c>
      <c r="E52" t="s">
        <v>5501</v>
      </c>
      <c r="F52" s="3">
        <v>13</v>
      </c>
      <c r="G52" s="3">
        <v>0.1</v>
      </c>
      <c r="H52" s="3">
        <v>19</v>
      </c>
      <c r="I52" s="88" t="s">
        <v>14557</v>
      </c>
      <c r="J52" t="s">
        <v>8217</v>
      </c>
      <c r="K52" t="s">
        <v>8217</v>
      </c>
      <c r="L52">
        <v>2210</v>
      </c>
      <c r="M52" s="49">
        <v>50</v>
      </c>
    </row>
    <row r="53" spans="1:13" x14ac:dyDescent="0.25">
      <c r="A53" s="28" t="s">
        <v>15211</v>
      </c>
      <c r="B53" t="s">
        <v>15212</v>
      </c>
      <c r="C53" t="s">
        <v>15213</v>
      </c>
      <c r="D53">
        <v>35</v>
      </c>
      <c r="E53" t="s">
        <v>3980</v>
      </c>
      <c r="F53" s="3">
        <v>12</v>
      </c>
      <c r="G53" s="3">
        <v>0.1</v>
      </c>
      <c r="H53" s="3">
        <v>1.7</v>
      </c>
      <c r="I53" s="14" t="s">
        <v>14557</v>
      </c>
      <c r="J53" t="s">
        <v>8229</v>
      </c>
      <c r="K53" t="s">
        <v>8217</v>
      </c>
      <c r="L53">
        <v>170</v>
      </c>
      <c r="M53" s="49">
        <v>51</v>
      </c>
    </row>
    <row r="54" spans="1:13" x14ac:dyDescent="0.25">
      <c r="A54" s="28" t="s">
        <v>15276</v>
      </c>
      <c r="B54" t="s">
        <v>15277</v>
      </c>
      <c r="C54" t="s">
        <v>15278</v>
      </c>
      <c r="D54">
        <v>71</v>
      </c>
      <c r="E54" t="s">
        <v>5467</v>
      </c>
      <c r="F54" s="3">
        <v>12</v>
      </c>
      <c r="G54" s="3">
        <v>1.1000000000000001</v>
      </c>
      <c r="H54" s="3">
        <v>1.7</v>
      </c>
      <c r="I54" s="88" t="s">
        <v>14557</v>
      </c>
      <c r="J54" t="s">
        <v>8227</v>
      </c>
      <c r="K54" t="s">
        <v>8217</v>
      </c>
      <c r="L54">
        <v>2158</v>
      </c>
      <c r="M54" s="49">
        <v>52</v>
      </c>
    </row>
    <row r="55" spans="1:13" x14ac:dyDescent="0.25">
      <c r="A55" s="28" t="s">
        <v>15199</v>
      </c>
      <c r="B55" t="s">
        <v>15200</v>
      </c>
      <c r="C55" t="s">
        <v>15201</v>
      </c>
      <c r="D55">
        <v>59</v>
      </c>
      <c r="E55" t="s">
        <v>4950</v>
      </c>
      <c r="F55" s="3">
        <v>11</v>
      </c>
      <c r="G55" s="3">
        <v>0.2</v>
      </c>
      <c r="H55" s="3">
        <v>1.5</v>
      </c>
      <c r="I55" s="88" t="s">
        <v>14557</v>
      </c>
      <c r="J55" t="s">
        <v>8229</v>
      </c>
      <c r="K55" t="s">
        <v>8217</v>
      </c>
      <c r="L55">
        <v>1419</v>
      </c>
      <c r="M55" s="49">
        <v>53</v>
      </c>
    </row>
    <row r="56" spans="1:13" x14ac:dyDescent="0.25">
      <c r="A56" s="28" t="s">
        <v>15226</v>
      </c>
      <c r="B56" t="s">
        <v>15227</v>
      </c>
      <c r="C56" t="s">
        <v>15228</v>
      </c>
      <c r="D56">
        <v>49</v>
      </c>
      <c r="E56" t="s">
        <v>4524</v>
      </c>
      <c r="F56" s="3">
        <v>10</v>
      </c>
      <c r="G56" s="3">
        <v>0</v>
      </c>
      <c r="H56" s="3">
        <v>1.4</v>
      </c>
      <c r="I56" s="89" t="s">
        <v>14557</v>
      </c>
      <c r="J56" t="s">
        <v>8228</v>
      </c>
      <c r="K56" t="s">
        <v>15680</v>
      </c>
      <c r="L56">
        <v>834</v>
      </c>
      <c r="M56" s="49">
        <v>54</v>
      </c>
    </row>
    <row r="57" spans="1:13" x14ac:dyDescent="0.25">
      <c r="A57" s="28" t="s">
        <v>15244</v>
      </c>
      <c r="B57" t="s">
        <v>15245</v>
      </c>
      <c r="C57" t="s">
        <v>15246</v>
      </c>
      <c r="D57">
        <v>117</v>
      </c>
      <c r="E57" t="s">
        <v>4851</v>
      </c>
      <c r="F57" s="3">
        <v>10</v>
      </c>
      <c r="G57" s="3">
        <v>0.2</v>
      </c>
      <c r="H57" s="3">
        <v>1.4</v>
      </c>
      <c r="I57" s="14" t="s">
        <v>14557</v>
      </c>
      <c r="J57" t="s">
        <v>8217</v>
      </c>
      <c r="K57" t="s">
        <v>15680</v>
      </c>
      <c r="L57">
        <v>1285</v>
      </c>
      <c r="M57" s="49">
        <v>55</v>
      </c>
    </row>
    <row r="58" spans="1:13" x14ac:dyDescent="0.25">
      <c r="A58" s="28" t="s">
        <v>15276</v>
      </c>
      <c r="B58" t="s">
        <v>15277</v>
      </c>
      <c r="C58" t="s">
        <v>15279</v>
      </c>
      <c r="D58">
        <v>91</v>
      </c>
      <c r="E58" t="s">
        <v>5081</v>
      </c>
      <c r="F58" s="3">
        <v>8.3000000000000007</v>
      </c>
      <c r="G58" s="3">
        <v>8.6999999999999993</v>
      </c>
      <c r="H58" s="3">
        <v>9.1</v>
      </c>
      <c r="I58" s="89" t="s">
        <v>14557</v>
      </c>
      <c r="J58" t="s">
        <v>8227</v>
      </c>
      <c r="K58" t="s">
        <v>8217</v>
      </c>
      <c r="L58">
        <v>1610</v>
      </c>
      <c r="M58" s="49">
        <v>56</v>
      </c>
    </row>
    <row r="59" spans="1:13" x14ac:dyDescent="0.25">
      <c r="A59" s="28" t="s">
        <v>15302</v>
      </c>
      <c r="B59" t="s">
        <v>15303</v>
      </c>
      <c r="C59" t="s">
        <v>15304</v>
      </c>
      <c r="D59">
        <v>273</v>
      </c>
      <c r="E59" t="s">
        <v>4762</v>
      </c>
      <c r="F59" s="3">
        <v>2.8</v>
      </c>
      <c r="G59" s="3">
        <v>0.5</v>
      </c>
      <c r="H59" s="3">
        <v>0.4</v>
      </c>
      <c r="I59" s="89" t="s">
        <v>14557</v>
      </c>
      <c r="J59" t="s">
        <v>8229</v>
      </c>
      <c r="K59" t="s">
        <v>8217</v>
      </c>
      <c r="L59">
        <v>1163</v>
      </c>
      <c r="M59" s="49">
        <v>57</v>
      </c>
    </row>
    <row r="60" spans="1:13" x14ac:dyDescent="0.25">
      <c r="A60" s="28" t="s">
        <v>15161</v>
      </c>
      <c r="B60" t="s">
        <v>15162</v>
      </c>
      <c r="C60" t="s">
        <v>15160</v>
      </c>
      <c r="D60">
        <v>197</v>
      </c>
      <c r="E60" t="s">
        <v>5156</v>
      </c>
      <c r="F60" s="3">
        <v>0.8</v>
      </c>
      <c r="G60" s="3">
        <v>0</v>
      </c>
      <c r="H60" s="3">
        <v>0.1</v>
      </c>
      <c r="I60" s="89" t="s">
        <v>14557</v>
      </c>
      <c r="J60" t="s">
        <v>8228</v>
      </c>
      <c r="K60" t="s">
        <v>8217</v>
      </c>
      <c r="L60">
        <v>1719</v>
      </c>
      <c r="M60" s="49">
        <v>58</v>
      </c>
    </row>
    <row r="61" spans="1:13" x14ac:dyDescent="0.25">
      <c r="A61" s="28" t="s">
        <v>15196</v>
      </c>
      <c r="B61" t="s">
        <v>15197</v>
      </c>
      <c r="C61" t="s">
        <v>15174</v>
      </c>
      <c r="D61">
        <v>50</v>
      </c>
      <c r="E61" t="s">
        <v>4414</v>
      </c>
      <c r="F61" s="3">
        <v>0</v>
      </c>
      <c r="G61" s="3">
        <v>0</v>
      </c>
      <c r="H61" s="3">
        <v>0</v>
      </c>
      <c r="I61" s="89" t="s">
        <v>14578</v>
      </c>
      <c r="J61" t="s">
        <v>8217</v>
      </c>
      <c r="K61" t="s">
        <v>8217</v>
      </c>
      <c r="L61">
        <v>704</v>
      </c>
      <c r="M61" s="49">
        <v>59</v>
      </c>
    </row>
    <row r="62" spans="1:13" x14ac:dyDescent="0.25">
      <c r="A62" s="28" t="s">
        <v>15141</v>
      </c>
      <c r="B62" t="s">
        <v>15142</v>
      </c>
      <c r="C62" t="s">
        <v>15143</v>
      </c>
      <c r="D62">
        <v>46</v>
      </c>
      <c r="E62" t="s">
        <v>3969</v>
      </c>
      <c r="F62" s="3">
        <v>0</v>
      </c>
      <c r="G62" s="3">
        <v>0</v>
      </c>
      <c r="H62" s="3">
        <v>0</v>
      </c>
      <c r="I62" s="89" t="s">
        <v>14578</v>
      </c>
      <c r="J62" t="s">
        <v>8217</v>
      </c>
      <c r="K62" t="s">
        <v>8217</v>
      </c>
      <c r="L62">
        <v>158</v>
      </c>
      <c r="M62" s="49">
        <v>60</v>
      </c>
    </row>
    <row r="63" spans="1:13" x14ac:dyDescent="0.25">
      <c r="A63" s="28" t="s">
        <v>15141</v>
      </c>
      <c r="B63" t="s">
        <v>15142</v>
      </c>
      <c r="C63" t="s">
        <v>15144</v>
      </c>
      <c r="D63">
        <v>46</v>
      </c>
      <c r="E63" t="s">
        <v>3982</v>
      </c>
      <c r="F63" s="3">
        <v>0</v>
      </c>
      <c r="G63" s="3">
        <v>0</v>
      </c>
      <c r="H63" s="3">
        <v>0</v>
      </c>
      <c r="I63" s="89" t="s">
        <v>14578</v>
      </c>
      <c r="J63" t="s">
        <v>8228</v>
      </c>
      <c r="K63" t="s">
        <v>8217</v>
      </c>
      <c r="L63">
        <v>172</v>
      </c>
      <c r="M63" s="49">
        <v>61</v>
      </c>
    </row>
    <row r="64" spans="1:13" x14ac:dyDescent="0.25">
      <c r="A64" s="28" t="s">
        <v>15141</v>
      </c>
      <c r="B64" t="s">
        <v>15142</v>
      </c>
      <c r="C64" t="s">
        <v>15145</v>
      </c>
      <c r="D64">
        <v>44</v>
      </c>
      <c r="E64" t="s">
        <v>3983</v>
      </c>
      <c r="F64" s="3">
        <v>0</v>
      </c>
      <c r="G64" s="3">
        <v>0</v>
      </c>
      <c r="H64" s="3">
        <v>0</v>
      </c>
      <c r="I64" s="89" t="s">
        <v>14578</v>
      </c>
      <c r="J64" t="s">
        <v>8217</v>
      </c>
      <c r="K64" t="s">
        <v>8217</v>
      </c>
      <c r="L64">
        <v>173</v>
      </c>
      <c r="M64" s="49">
        <v>62</v>
      </c>
    </row>
    <row r="65" spans="1:13" x14ac:dyDescent="0.25">
      <c r="A65" s="28" t="s">
        <v>15196</v>
      </c>
      <c r="B65" t="s">
        <v>15197</v>
      </c>
      <c r="C65" t="s">
        <v>15198</v>
      </c>
      <c r="D65">
        <v>92</v>
      </c>
      <c r="E65" t="s">
        <v>4298</v>
      </c>
      <c r="F65" s="3">
        <v>0</v>
      </c>
      <c r="G65" s="3">
        <v>0</v>
      </c>
      <c r="H65" s="3">
        <v>0</v>
      </c>
      <c r="I65" s="89" t="s">
        <v>14578</v>
      </c>
      <c r="J65" t="s">
        <v>8229</v>
      </c>
      <c r="K65" t="s">
        <v>8217</v>
      </c>
      <c r="L65">
        <v>552</v>
      </c>
      <c r="M65" s="49">
        <v>63</v>
      </c>
    </row>
    <row r="66" spans="1:13" x14ac:dyDescent="0.25">
      <c r="A66" s="28" t="s">
        <v>15263</v>
      </c>
      <c r="B66" t="s">
        <v>15264</v>
      </c>
      <c r="C66" t="s">
        <v>15265</v>
      </c>
      <c r="D66">
        <v>30</v>
      </c>
      <c r="E66" t="s">
        <v>5391</v>
      </c>
      <c r="F66" s="3">
        <v>0</v>
      </c>
      <c r="G66" s="3">
        <v>0</v>
      </c>
      <c r="H66" s="3">
        <v>0</v>
      </c>
      <c r="I66" s="89" t="s">
        <v>14578</v>
      </c>
      <c r="J66" t="s">
        <v>8228</v>
      </c>
      <c r="K66" t="s">
        <v>15680</v>
      </c>
      <c r="L66">
        <v>2049</v>
      </c>
      <c r="M66" s="49">
        <v>64</v>
      </c>
    </row>
    <row r="67" spans="1:13" x14ac:dyDescent="0.25">
      <c r="A67" s="28" t="s">
        <v>15269</v>
      </c>
      <c r="B67" t="s">
        <v>15270</v>
      </c>
      <c r="C67" t="s">
        <v>15271</v>
      </c>
      <c r="D67">
        <v>58</v>
      </c>
      <c r="E67" t="s">
        <v>3981</v>
      </c>
      <c r="F67" s="3">
        <v>0</v>
      </c>
      <c r="G67" s="3">
        <v>0</v>
      </c>
      <c r="H67" s="3">
        <v>0</v>
      </c>
      <c r="I67" s="89" t="s">
        <v>14578</v>
      </c>
      <c r="J67" t="s">
        <v>8217</v>
      </c>
      <c r="K67" t="s">
        <v>8217</v>
      </c>
      <c r="L67">
        <v>171</v>
      </c>
      <c r="M67" s="49">
        <v>65</v>
      </c>
    </row>
    <row r="68" spans="1:13" x14ac:dyDescent="0.25">
      <c r="M68" s="49"/>
    </row>
    <row r="69" spans="1:13" x14ac:dyDescent="0.25">
      <c r="M69" s="49"/>
    </row>
    <row r="70" spans="1:13" x14ac:dyDescent="0.25">
      <c r="I70" s="41"/>
      <c r="M70" s="49"/>
    </row>
    <row r="71" spans="1:13" x14ac:dyDescent="0.25">
      <c r="M71" s="49"/>
    </row>
    <row r="72" spans="1:13" x14ac:dyDescent="0.25">
      <c r="I72" s="41"/>
      <c r="M72" s="49"/>
    </row>
    <row r="73" spans="1:13" x14ac:dyDescent="0.25">
      <c r="I73" s="41"/>
      <c r="M73" s="49"/>
    </row>
    <row r="74" spans="1:13" x14ac:dyDescent="0.25">
      <c r="M74" s="49"/>
    </row>
    <row r="75" spans="1:13" x14ac:dyDescent="0.25">
      <c r="M75" s="49"/>
    </row>
    <row r="76" spans="1:13" x14ac:dyDescent="0.25">
      <c r="M76" s="49"/>
    </row>
    <row r="77" spans="1:13" x14ac:dyDescent="0.25">
      <c r="M77" s="49"/>
    </row>
    <row r="78" spans="1:13" x14ac:dyDescent="0.25">
      <c r="I78" s="41"/>
      <c r="M78" s="49"/>
    </row>
    <row r="79" spans="1:13" x14ac:dyDescent="0.25">
      <c r="I79" s="41"/>
      <c r="M79" s="49"/>
    </row>
    <row r="80" spans="1:13" x14ac:dyDescent="0.25">
      <c r="M80" s="49"/>
    </row>
    <row r="81" spans="9:13" x14ac:dyDescent="0.25">
      <c r="M81" s="49"/>
    </row>
    <row r="82" spans="9:13" x14ac:dyDescent="0.25">
      <c r="M82" s="49"/>
    </row>
    <row r="83" spans="9:13" x14ac:dyDescent="0.25">
      <c r="M83" s="49"/>
    </row>
    <row r="84" spans="9:13" x14ac:dyDescent="0.25">
      <c r="I84" s="41"/>
      <c r="M84" s="49"/>
    </row>
    <row r="85" spans="9:13" x14ac:dyDescent="0.25">
      <c r="M85" s="49"/>
    </row>
    <row r="86" spans="9:13" x14ac:dyDescent="0.25">
      <c r="I86" s="41"/>
      <c r="M86" s="49"/>
    </row>
    <row r="87" spans="9:13" x14ac:dyDescent="0.25">
      <c r="I87" s="41"/>
      <c r="M87" s="49"/>
    </row>
    <row r="88" spans="9:13" x14ac:dyDescent="0.25">
      <c r="M88" s="49"/>
    </row>
    <row r="89" spans="9:13" x14ac:dyDescent="0.25">
      <c r="M89" s="49"/>
    </row>
    <row r="90" spans="9:13" x14ac:dyDescent="0.25">
      <c r="I90" s="41"/>
      <c r="M90" s="49"/>
    </row>
    <row r="91" spans="9:13" x14ac:dyDescent="0.25">
      <c r="M91" s="49"/>
    </row>
    <row r="92" spans="9:13" x14ac:dyDescent="0.25">
      <c r="M92" s="49"/>
    </row>
    <row r="93" spans="9:13" x14ac:dyDescent="0.25">
      <c r="I93" s="41"/>
      <c r="M93" s="49"/>
    </row>
    <row r="94" spans="9:13" x14ac:dyDescent="0.25">
      <c r="M94" s="49"/>
    </row>
    <row r="95" spans="9:13" x14ac:dyDescent="0.25">
      <c r="M95" s="49"/>
    </row>
    <row r="96" spans="9:13" x14ac:dyDescent="0.25">
      <c r="M96" s="49"/>
    </row>
    <row r="97" spans="9:13" x14ac:dyDescent="0.25">
      <c r="I97" s="41"/>
      <c r="M97" s="49"/>
    </row>
    <row r="98" spans="9:13" x14ac:dyDescent="0.25">
      <c r="I98" s="41"/>
      <c r="M98" s="49"/>
    </row>
    <row r="99" spans="9:13" x14ac:dyDescent="0.25">
      <c r="I99" s="41"/>
      <c r="M99" s="49"/>
    </row>
    <row r="100" spans="9:13" x14ac:dyDescent="0.25">
      <c r="I100" s="41"/>
      <c r="M100" s="49"/>
    </row>
    <row r="101" spans="9:13" x14ac:dyDescent="0.25">
      <c r="I101" s="41"/>
      <c r="M101" s="49"/>
    </row>
    <row r="102" spans="9:13" x14ac:dyDescent="0.25">
      <c r="I102" s="41"/>
      <c r="M102" s="49"/>
    </row>
    <row r="103" spans="9:13" x14ac:dyDescent="0.25">
      <c r="I103" s="41"/>
      <c r="M103" s="49"/>
    </row>
    <row r="104" spans="9:13" x14ac:dyDescent="0.25">
      <c r="M104" s="49"/>
    </row>
    <row r="105" spans="9:13" x14ac:dyDescent="0.25">
      <c r="M105" s="49"/>
    </row>
    <row r="106" spans="9:13" x14ac:dyDescent="0.25">
      <c r="M106" s="49"/>
    </row>
    <row r="107" spans="9:13" x14ac:dyDescent="0.25">
      <c r="M107" s="49"/>
    </row>
    <row r="108" spans="9:13" x14ac:dyDescent="0.25">
      <c r="M108" s="49"/>
    </row>
    <row r="109" spans="9:13" x14ac:dyDescent="0.25">
      <c r="M109" s="49"/>
    </row>
    <row r="110" spans="9:13" x14ac:dyDescent="0.25">
      <c r="I110" s="41"/>
      <c r="M110" s="49"/>
    </row>
    <row r="111" spans="9:13" x14ac:dyDescent="0.25">
      <c r="I111" s="41"/>
      <c r="M111" s="49"/>
    </row>
    <row r="112" spans="9:13" x14ac:dyDescent="0.25">
      <c r="M112" s="49"/>
    </row>
    <row r="113" spans="9:13" x14ac:dyDescent="0.25">
      <c r="M113" s="49"/>
    </row>
    <row r="114" spans="9:13" x14ac:dyDescent="0.25">
      <c r="M114" s="49"/>
    </row>
    <row r="115" spans="9:13" x14ac:dyDescent="0.25">
      <c r="M115" s="49"/>
    </row>
    <row r="116" spans="9:13" x14ac:dyDescent="0.25">
      <c r="M116" s="49"/>
    </row>
    <row r="117" spans="9:13" x14ac:dyDescent="0.25">
      <c r="M117" s="49"/>
    </row>
    <row r="118" spans="9:13" x14ac:dyDescent="0.25">
      <c r="I118" s="41"/>
      <c r="M118" s="49"/>
    </row>
    <row r="119" spans="9:13" x14ac:dyDescent="0.25">
      <c r="M119" s="49"/>
    </row>
    <row r="120" spans="9:13" x14ac:dyDescent="0.25">
      <c r="I120" s="41"/>
      <c r="M120" s="49"/>
    </row>
    <row r="121" spans="9:13" x14ac:dyDescent="0.25">
      <c r="I121" s="41"/>
      <c r="M121" s="49"/>
    </row>
    <row r="122" spans="9:13" x14ac:dyDescent="0.25">
      <c r="I122" s="41"/>
      <c r="M122" s="49"/>
    </row>
    <row r="123" spans="9:13" x14ac:dyDescent="0.25">
      <c r="I123" s="41"/>
      <c r="M123" s="49"/>
    </row>
    <row r="124" spans="9:13" x14ac:dyDescent="0.25">
      <c r="I124" s="41"/>
      <c r="M124" s="49"/>
    </row>
    <row r="125" spans="9:13" x14ac:dyDescent="0.25">
      <c r="I125" s="41"/>
      <c r="M125" s="49"/>
    </row>
    <row r="126" spans="9:13" x14ac:dyDescent="0.25">
      <c r="I126" s="41"/>
      <c r="M126" s="49"/>
    </row>
    <row r="127" spans="9:13" x14ac:dyDescent="0.25">
      <c r="I127" s="41"/>
      <c r="M127" s="49"/>
    </row>
    <row r="128" spans="9:13" x14ac:dyDescent="0.25">
      <c r="I128" s="41"/>
      <c r="M128" s="49"/>
    </row>
    <row r="129" spans="9:13" x14ac:dyDescent="0.25">
      <c r="I129" s="41"/>
      <c r="M129" s="49"/>
    </row>
    <row r="130" spans="9:13" x14ac:dyDescent="0.25">
      <c r="I130" s="41"/>
      <c r="M130" s="49"/>
    </row>
    <row r="131" spans="9:13" x14ac:dyDescent="0.25">
      <c r="I131" s="41"/>
      <c r="M131" s="49"/>
    </row>
    <row r="132" spans="9:13" x14ac:dyDescent="0.25">
      <c r="I132" s="41"/>
      <c r="M132" s="49"/>
    </row>
    <row r="133" spans="9:13" x14ac:dyDescent="0.25">
      <c r="I133" s="41"/>
      <c r="M133" s="49"/>
    </row>
    <row r="134" spans="9:13" x14ac:dyDescent="0.25">
      <c r="I134" s="41"/>
      <c r="M134" s="49"/>
    </row>
    <row r="135" spans="9:13" x14ac:dyDescent="0.25">
      <c r="I135" s="41"/>
      <c r="M135" s="49"/>
    </row>
    <row r="136" spans="9:13" x14ac:dyDescent="0.25">
      <c r="I136" s="41"/>
      <c r="M136" s="49"/>
    </row>
    <row r="137" spans="9:13" x14ac:dyDescent="0.25">
      <c r="I137" s="41"/>
      <c r="M137" s="49"/>
    </row>
    <row r="138" spans="9:13" x14ac:dyDescent="0.25">
      <c r="M138" s="49"/>
    </row>
    <row r="139" spans="9:13" x14ac:dyDescent="0.25">
      <c r="M139" s="49"/>
    </row>
    <row r="140" spans="9:13" x14ac:dyDescent="0.25">
      <c r="M140" s="49"/>
    </row>
    <row r="141" spans="9:13" x14ac:dyDescent="0.25">
      <c r="I141" s="41"/>
      <c r="M141" s="49"/>
    </row>
    <row r="142" spans="9:13" x14ac:dyDescent="0.25">
      <c r="I142" s="41"/>
      <c r="M142" s="49"/>
    </row>
    <row r="143" spans="9:13" x14ac:dyDescent="0.25">
      <c r="I143" s="41"/>
      <c r="M143" s="49"/>
    </row>
    <row r="144" spans="9:13" x14ac:dyDescent="0.25">
      <c r="I144" s="41"/>
      <c r="M144" s="49"/>
    </row>
    <row r="145" spans="9:13" x14ac:dyDescent="0.25">
      <c r="I145" s="41"/>
      <c r="M145" s="49"/>
    </row>
    <row r="146" spans="9:13" x14ac:dyDescent="0.25">
      <c r="I146" s="41"/>
      <c r="M146" s="49"/>
    </row>
    <row r="147" spans="9:13" x14ac:dyDescent="0.25">
      <c r="I147" s="41"/>
      <c r="M147" s="49"/>
    </row>
    <row r="148" spans="9:13" x14ac:dyDescent="0.25">
      <c r="M148" s="49"/>
    </row>
    <row r="149" spans="9:13" x14ac:dyDescent="0.25">
      <c r="M149" s="49"/>
    </row>
    <row r="150" spans="9:13" x14ac:dyDescent="0.25">
      <c r="M150" s="49"/>
    </row>
    <row r="151" spans="9:13" x14ac:dyDescent="0.25">
      <c r="M151" s="49"/>
    </row>
    <row r="152" spans="9:13" x14ac:dyDescent="0.25">
      <c r="M152" s="49"/>
    </row>
    <row r="153" spans="9:13" x14ac:dyDescent="0.25">
      <c r="M153" s="49"/>
    </row>
    <row r="154" spans="9:13" x14ac:dyDescent="0.25">
      <c r="M154" s="49"/>
    </row>
    <row r="155" spans="9:13" x14ac:dyDescent="0.25">
      <c r="M155" s="49"/>
    </row>
    <row r="156" spans="9:13" x14ac:dyDescent="0.25">
      <c r="M156" s="49"/>
    </row>
    <row r="157" spans="9:13" x14ac:dyDescent="0.25">
      <c r="M157" s="49"/>
    </row>
    <row r="158" spans="9:13" x14ac:dyDescent="0.25">
      <c r="M158" s="49"/>
    </row>
    <row r="159" spans="9:13" x14ac:dyDescent="0.25">
      <c r="M159" s="49"/>
    </row>
    <row r="160" spans="9:13" x14ac:dyDescent="0.25">
      <c r="M160" s="49"/>
    </row>
    <row r="161" spans="9:13" x14ac:dyDescent="0.25">
      <c r="M161" s="49"/>
    </row>
    <row r="162" spans="9:13" x14ac:dyDescent="0.25">
      <c r="M162" s="49"/>
    </row>
    <row r="163" spans="9:13" x14ac:dyDescent="0.25">
      <c r="M163" s="49"/>
    </row>
    <row r="164" spans="9:13" x14ac:dyDescent="0.25">
      <c r="I164" s="41"/>
      <c r="M164" s="49"/>
    </row>
    <row r="165" spans="9:13" x14ac:dyDescent="0.25">
      <c r="M165" s="49"/>
    </row>
    <row r="166" spans="9:13" x14ac:dyDescent="0.25">
      <c r="I166" s="41"/>
      <c r="M166" s="49"/>
    </row>
    <row r="167" spans="9:13" x14ac:dyDescent="0.25">
      <c r="I167" s="41"/>
      <c r="M167" s="49"/>
    </row>
    <row r="168" spans="9:13" x14ac:dyDescent="0.25">
      <c r="M168" s="49"/>
    </row>
    <row r="169" spans="9:13" x14ac:dyDescent="0.25">
      <c r="M169" s="49"/>
    </row>
    <row r="170" spans="9:13" x14ac:dyDescent="0.25">
      <c r="M170" s="49"/>
    </row>
    <row r="171" spans="9:13" x14ac:dyDescent="0.25">
      <c r="M171" s="49"/>
    </row>
    <row r="172" spans="9:13" x14ac:dyDescent="0.25">
      <c r="I172" s="41"/>
      <c r="M172" s="49"/>
    </row>
    <row r="173" spans="9:13" x14ac:dyDescent="0.25">
      <c r="I173" s="41"/>
      <c r="M173" s="49"/>
    </row>
    <row r="174" spans="9:13" x14ac:dyDescent="0.25">
      <c r="I174" s="41"/>
      <c r="M174" s="49"/>
    </row>
    <row r="175" spans="9:13" x14ac:dyDescent="0.25">
      <c r="I175" s="41"/>
      <c r="M175" s="49"/>
    </row>
    <row r="176" spans="9:13" x14ac:dyDescent="0.25">
      <c r="M176" s="49"/>
    </row>
    <row r="177" spans="9:13" x14ac:dyDescent="0.25">
      <c r="M177" s="49"/>
    </row>
    <row r="178" spans="9:13" x14ac:dyDescent="0.25">
      <c r="M178" s="49"/>
    </row>
    <row r="179" spans="9:13" x14ac:dyDescent="0.25">
      <c r="M179" s="49"/>
    </row>
    <row r="180" spans="9:13" x14ac:dyDescent="0.25">
      <c r="I180" s="41"/>
      <c r="M180" s="49"/>
    </row>
    <row r="181" spans="9:13" x14ac:dyDescent="0.25">
      <c r="M181" s="49"/>
    </row>
    <row r="182" spans="9:13" x14ac:dyDescent="0.25">
      <c r="M182" s="49"/>
    </row>
    <row r="183" spans="9:13" x14ac:dyDescent="0.25">
      <c r="M183" s="49"/>
    </row>
    <row r="184" spans="9:13" x14ac:dyDescent="0.25">
      <c r="M184" s="49"/>
    </row>
    <row r="185" spans="9:13" x14ac:dyDescent="0.25">
      <c r="M185" s="49"/>
    </row>
    <row r="186" spans="9:13" x14ac:dyDescent="0.25">
      <c r="M186" s="49"/>
    </row>
    <row r="187" spans="9:13" x14ac:dyDescent="0.25">
      <c r="M187" s="49"/>
    </row>
    <row r="188" spans="9:13" x14ac:dyDescent="0.25">
      <c r="I188" s="41"/>
      <c r="M188" s="49"/>
    </row>
    <row r="189" spans="9:13" x14ac:dyDescent="0.25">
      <c r="M189" s="49"/>
    </row>
    <row r="190" spans="9:13" x14ac:dyDescent="0.25">
      <c r="I190" s="41"/>
      <c r="M190" s="49"/>
    </row>
    <row r="191" spans="9:13" x14ac:dyDescent="0.25">
      <c r="M191" s="49"/>
    </row>
    <row r="192" spans="9:13" x14ac:dyDescent="0.25">
      <c r="M192" s="49"/>
    </row>
    <row r="193" spans="9:13" x14ac:dyDescent="0.25">
      <c r="M193" s="49"/>
    </row>
    <row r="194" spans="9:13" x14ac:dyDescent="0.25">
      <c r="M194" s="49"/>
    </row>
    <row r="195" spans="9:13" x14ac:dyDescent="0.25">
      <c r="M195" s="49"/>
    </row>
    <row r="196" spans="9:13" x14ac:dyDescent="0.25">
      <c r="M196" s="49"/>
    </row>
    <row r="197" spans="9:13" x14ac:dyDescent="0.25">
      <c r="M197" s="49"/>
    </row>
    <row r="198" spans="9:13" x14ac:dyDescent="0.25">
      <c r="M198" s="49"/>
    </row>
    <row r="199" spans="9:13" x14ac:dyDescent="0.25">
      <c r="M199" s="49"/>
    </row>
    <row r="200" spans="9:13" x14ac:dyDescent="0.25">
      <c r="M200" s="49"/>
    </row>
    <row r="201" spans="9:13" x14ac:dyDescent="0.25">
      <c r="M201" s="49"/>
    </row>
    <row r="202" spans="9:13" x14ac:dyDescent="0.25">
      <c r="M202" s="49"/>
    </row>
    <row r="203" spans="9:13" x14ac:dyDescent="0.25">
      <c r="I203" s="41"/>
      <c r="M203" s="49"/>
    </row>
    <row r="204" spans="9:13" x14ac:dyDescent="0.25">
      <c r="I204" s="41"/>
      <c r="M204" s="49"/>
    </row>
    <row r="205" spans="9:13" x14ac:dyDescent="0.25">
      <c r="I205" s="41"/>
      <c r="M205" s="49"/>
    </row>
    <row r="206" spans="9:13" x14ac:dyDescent="0.25">
      <c r="I206" s="41"/>
      <c r="M206" s="49"/>
    </row>
    <row r="207" spans="9:13" x14ac:dyDescent="0.25">
      <c r="I207" s="41"/>
      <c r="M207" s="49"/>
    </row>
    <row r="208" spans="9:13" x14ac:dyDescent="0.25">
      <c r="I208" s="41"/>
      <c r="M208" s="49"/>
    </row>
    <row r="209" spans="9:13" x14ac:dyDescent="0.25">
      <c r="I209" s="41"/>
      <c r="M209" s="49"/>
    </row>
    <row r="210" spans="9:13" x14ac:dyDescent="0.25">
      <c r="M210" s="49"/>
    </row>
    <row r="211" spans="9:13" x14ac:dyDescent="0.25">
      <c r="M211" s="49"/>
    </row>
    <row r="212" spans="9:13" x14ac:dyDescent="0.25">
      <c r="M212" s="49"/>
    </row>
    <row r="213" spans="9:13" x14ac:dyDescent="0.25">
      <c r="M213" s="49"/>
    </row>
    <row r="214" spans="9:13" x14ac:dyDescent="0.25">
      <c r="M214" s="49"/>
    </row>
    <row r="215" spans="9:13" x14ac:dyDescent="0.25">
      <c r="M215" s="49"/>
    </row>
    <row r="216" spans="9:13" x14ac:dyDescent="0.25">
      <c r="M216" s="49"/>
    </row>
    <row r="217" spans="9:13" x14ac:dyDescent="0.25">
      <c r="M217" s="49"/>
    </row>
    <row r="218" spans="9:13" x14ac:dyDescent="0.25">
      <c r="M218" s="49"/>
    </row>
    <row r="219" spans="9:13" x14ac:dyDescent="0.25">
      <c r="M219" s="49"/>
    </row>
    <row r="220" spans="9:13" x14ac:dyDescent="0.25">
      <c r="M220" s="49"/>
    </row>
    <row r="221" spans="9:13" x14ac:dyDescent="0.25">
      <c r="M221" s="49"/>
    </row>
    <row r="222" spans="9:13" x14ac:dyDescent="0.25">
      <c r="M222" s="49"/>
    </row>
    <row r="223" spans="9:13" x14ac:dyDescent="0.25">
      <c r="M223" s="49"/>
    </row>
    <row r="224" spans="9:13" x14ac:dyDescent="0.25">
      <c r="M224" s="49"/>
    </row>
    <row r="225" spans="9:13" x14ac:dyDescent="0.25">
      <c r="M225" s="49"/>
    </row>
    <row r="226" spans="9:13" x14ac:dyDescent="0.25">
      <c r="M226" s="49"/>
    </row>
    <row r="227" spans="9:13" x14ac:dyDescent="0.25">
      <c r="M227" s="49"/>
    </row>
    <row r="228" spans="9:13" x14ac:dyDescent="0.25">
      <c r="M228" s="49"/>
    </row>
    <row r="229" spans="9:13" x14ac:dyDescent="0.25">
      <c r="M229" s="49"/>
    </row>
    <row r="230" spans="9:13" x14ac:dyDescent="0.25">
      <c r="M230" s="49"/>
    </row>
    <row r="231" spans="9:13" x14ac:dyDescent="0.25">
      <c r="M231" s="49"/>
    </row>
    <row r="232" spans="9:13" x14ac:dyDescent="0.25">
      <c r="M232" s="49"/>
    </row>
    <row r="233" spans="9:13" x14ac:dyDescent="0.25">
      <c r="M233" s="49"/>
    </row>
    <row r="234" spans="9:13" x14ac:dyDescent="0.25">
      <c r="M234" s="49"/>
    </row>
    <row r="235" spans="9:13" x14ac:dyDescent="0.25">
      <c r="M235" s="49"/>
    </row>
    <row r="236" spans="9:13" x14ac:dyDescent="0.25">
      <c r="I236" s="41"/>
      <c r="M236" s="49"/>
    </row>
    <row r="237" spans="9:13" x14ac:dyDescent="0.25">
      <c r="I237" s="41"/>
      <c r="M237" s="49"/>
    </row>
    <row r="238" spans="9:13" x14ac:dyDescent="0.25">
      <c r="I238" s="41"/>
      <c r="M238" s="49"/>
    </row>
    <row r="239" spans="9:13" x14ac:dyDescent="0.25">
      <c r="I239" s="41"/>
      <c r="M239" s="49"/>
    </row>
    <row r="240" spans="9:13" x14ac:dyDescent="0.25">
      <c r="I240" s="41"/>
      <c r="M240" s="49"/>
    </row>
    <row r="241" spans="9:13" x14ac:dyDescent="0.25">
      <c r="I241" s="41"/>
      <c r="M241" s="49"/>
    </row>
    <row r="242" spans="9:13" x14ac:dyDescent="0.25">
      <c r="M242" s="49"/>
    </row>
    <row r="243" spans="9:13" x14ac:dyDescent="0.25">
      <c r="M243" s="49"/>
    </row>
    <row r="244" spans="9:13" x14ac:dyDescent="0.25">
      <c r="M244" s="49"/>
    </row>
    <row r="245" spans="9:13" x14ac:dyDescent="0.25">
      <c r="M245" s="49"/>
    </row>
    <row r="246" spans="9:13" x14ac:dyDescent="0.25">
      <c r="M246" s="49"/>
    </row>
    <row r="247" spans="9:13" x14ac:dyDescent="0.25">
      <c r="M247" s="49"/>
    </row>
    <row r="248" spans="9:13" x14ac:dyDescent="0.25">
      <c r="I248" s="41"/>
      <c r="M248" s="49"/>
    </row>
    <row r="249" spans="9:13" x14ac:dyDescent="0.25">
      <c r="I249" s="41"/>
      <c r="M249" s="49"/>
    </row>
    <row r="250" spans="9:13" x14ac:dyDescent="0.25">
      <c r="I250" s="41"/>
      <c r="M250" s="49"/>
    </row>
    <row r="251" spans="9:13" x14ac:dyDescent="0.25">
      <c r="M251" s="49"/>
    </row>
    <row r="252" spans="9:13" x14ac:dyDescent="0.25">
      <c r="M252" s="49"/>
    </row>
    <row r="253" spans="9:13" x14ac:dyDescent="0.25">
      <c r="M253" s="49"/>
    </row>
    <row r="254" spans="9:13" x14ac:dyDescent="0.25">
      <c r="M254" s="49"/>
    </row>
    <row r="255" spans="9:13" x14ac:dyDescent="0.25">
      <c r="M255" s="49"/>
    </row>
    <row r="256" spans="9:13" x14ac:dyDescent="0.25">
      <c r="M256" s="49"/>
    </row>
    <row r="257" spans="9:13" x14ac:dyDescent="0.25">
      <c r="M257" s="49"/>
    </row>
    <row r="258" spans="9:13" x14ac:dyDescent="0.25">
      <c r="M258" s="49"/>
    </row>
    <row r="259" spans="9:13" x14ac:dyDescent="0.25">
      <c r="M259" s="49"/>
    </row>
    <row r="260" spans="9:13" x14ac:dyDescent="0.25">
      <c r="M260" s="49"/>
    </row>
    <row r="261" spans="9:13" x14ac:dyDescent="0.25">
      <c r="M261" s="49"/>
    </row>
    <row r="262" spans="9:13" x14ac:dyDescent="0.25">
      <c r="M262" s="49"/>
    </row>
    <row r="263" spans="9:13" x14ac:dyDescent="0.25">
      <c r="M263" s="49"/>
    </row>
    <row r="264" spans="9:13" x14ac:dyDescent="0.25">
      <c r="M264" s="49"/>
    </row>
    <row r="265" spans="9:13" x14ac:dyDescent="0.25">
      <c r="M265" s="49"/>
    </row>
    <row r="266" spans="9:13" x14ac:dyDescent="0.25">
      <c r="I266" s="41"/>
      <c r="M266" s="49"/>
    </row>
    <row r="267" spans="9:13" x14ac:dyDescent="0.25">
      <c r="I267" s="41"/>
      <c r="M267" s="49"/>
    </row>
    <row r="268" spans="9:13" x14ac:dyDescent="0.25">
      <c r="I268" s="41"/>
      <c r="M268" s="49"/>
    </row>
    <row r="269" spans="9:13" x14ac:dyDescent="0.25">
      <c r="I269" s="41"/>
      <c r="M269" s="49"/>
    </row>
    <row r="270" spans="9:13" x14ac:dyDescent="0.25">
      <c r="I270" s="41"/>
      <c r="M270" s="49"/>
    </row>
    <row r="271" spans="9:13" x14ac:dyDescent="0.25">
      <c r="M271" s="49"/>
    </row>
    <row r="272" spans="9:13" x14ac:dyDescent="0.25">
      <c r="M272" s="49"/>
    </row>
    <row r="273" spans="9:13" x14ac:dyDescent="0.25">
      <c r="M273" s="49"/>
    </row>
    <row r="274" spans="9:13" x14ac:dyDescent="0.25">
      <c r="M274" s="49"/>
    </row>
    <row r="275" spans="9:13" x14ac:dyDescent="0.25">
      <c r="M275" s="49"/>
    </row>
    <row r="276" spans="9:13" x14ac:dyDescent="0.25">
      <c r="M276" s="49"/>
    </row>
    <row r="277" spans="9:13" x14ac:dyDescent="0.25">
      <c r="M277" s="49"/>
    </row>
    <row r="278" spans="9:13" x14ac:dyDescent="0.25">
      <c r="M278" s="49"/>
    </row>
    <row r="279" spans="9:13" x14ac:dyDescent="0.25">
      <c r="I279" s="41"/>
      <c r="M279" s="49"/>
    </row>
    <row r="280" spans="9:13" x14ac:dyDescent="0.25">
      <c r="I280" s="41"/>
      <c r="M280" s="49"/>
    </row>
    <row r="281" spans="9:13" x14ac:dyDescent="0.25">
      <c r="I281" s="41"/>
      <c r="M281" s="49"/>
    </row>
    <row r="282" spans="9:13" x14ac:dyDescent="0.25">
      <c r="I282" s="41"/>
      <c r="M282" s="49"/>
    </row>
    <row r="283" spans="9:13" x14ac:dyDescent="0.25">
      <c r="I283" s="41"/>
      <c r="M283" s="49"/>
    </row>
    <row r="284" spans="9:13" x14ac:dyDescent="0.25">
      <c r="M284" s="49"/>
    </row>
    <row r="285" spans="9:13" x14ac:dyDescent="0.25">
      <c r="M285" s="49"/>
    </row>
    <row r="286" spans="9:13" x14ac:dyDescent="0.25">
      <c r="M286" s="49"/>
    </row>
    <row r="287" spans="9:13" x14ac:dyDescent="0.25">
      <c r="M287" s="49"/>
    </row>
    <row r="288" spans="9:13" x14ac:dyDescent="0.25">
      <c r="M288" s="49"/>
    </row>
    <row r="289" spans="9:13" x14ac:dyDescent="0.25">
      <c r="M289" s="49"/>
    </row>
    <row r="290" spans="9:13" x14ac:dyDescent="0.25">
      <c r="M290" s="49"/>
    </row>
    <row r="291" spans="9:13" x14ac:dyDescent="0.25">
      <c r="M291" s="49"/>
    </row>
    <row r="292" spans="9:13" x14ac:dyDescent="0.25">
      <c r="M292" s="49"/>
    </row>
    <row r="293" spans="9:13" x14ac:dyDescent="0.25">
      <c r="M293" s="49"/>
    </row>
    <row r="294" spans="9:13" x14ac:dyDescent="0.25">
      <c r="M294" s="49"/>
    </row>
    <row r="295" spans="9:13" x14ac:dyDescent="0.25">
      <c r="M295" s="49"/>
    </row>
    <row r="296" spans="9:13" x14ac:dyDescent="0.25">
      <c r="M296" s="49"/>
    </row>
    <row r="297" spans="9:13" x14ac:dyDescent="0.25">
      <c r="M297" s="49"/>
    </row>
    <row r="298" spans="9:13" x14ac:dyDescent="0.25">
      <c r="I298" s="41"/>
      <c r="M298" s="49"/>
    </row>
    <row r="299" spans="9:13" x14ac:dyDescent="0.25">
      <c r="I299" s="41"/>
      <c r="M299" s="49"/>
    </row>
    <row r="300" spans="9:13" x14ac:dyDescent="0.25">
      <c r="I300" s="41"/>
      <c r="M300" s="49"/>
    </row>
    <row r="301" spans="9:13" x14ac:dyDescent="0.25">
      <c r="I301" s="41"/>
      <c r="M301" s="49"/>
    </row>
    <row r="302" spans="9:13" x14ac:dyDescent="0.25">
      <c r="I302" s="41"/>
      <c r="M302" s="49"/>
    </row>
    <row r="303" spans="9:13" x14ac:dyDescent="0.25">
      <c r="I303" s="41"/>
      <c r="M303" s="49"/>
    </row>
    <row r="304" spans="9:13" x14ac:dyDescent="0.25">
      <c r="I304" s="41"/>
      <c r="M304" s="49"/>
    </row>
    <row r="305" spans="9:13" x14ac:dyDescent="0.25">
      <c r="I305" s="41"/>
      <c r="M305" s="49"/>
    </row>
    <row r="306" spans="9:13" x14ac:dyDescent="0.25">
      <c r="I306" s="41"/>
      <c r="M306" s="49"/>
    </row>
    <row r="307" spans="9:13" x14ac:dyDescent="0.25">
      <c r="I307" s="41"/>
      <c r="M307" s="49"/>
    </row>
    <row r="308" spans="9:13" x14ac:dyDescent="0.25">
      <c r="I308" s="41"/>
      <c r="M308" s="49"/>
    </row>
    <row r="309" spans="9:13" x14ac:dyDescent="0.25">
      <c r="I309" s="41"/>
      <c r="M309" s="49"/>
    </row>
    <row r="310" spans="9:13" x14ac:dyDescent="0.25">
      <c r="I310" s="41"/>
      <c r="M310" s="49"/>
    </row>
    <row r="311" spans="9:13" x14ac:dyDescent="0.25">
      <c r="M311" s="49"/>
    </row>
    <row r="312" spans="9:13" x14ac:dyDescent="0.25">
      <c r="M312" s="49"/>
    </row>
    <row r="313" spans="9:13" x14ac:dyDescent="0.25">
      <c r="M313" s="49"/>
    </row>
    <row r="314" spans="9:13" x14ac:dyDescent="0.25">
      <c r="M314" s="49"/>
    </row>
    <row r="315" spans="9:13" x14ac:dyDescent="0.25">
      <c r="M315" s="49"/>
    </row>
    <row r="316" spans="9:13" x14ac:dyDescent="0.25">
      <c r="M316" s="49"/>
    </row>
    <row r="317" spans="9:13" x14ac:dyDescent="0.25">
      <c r="M317" s="49"/>
    </row>
    <row r="318" spans="9:13" x14ac:dyDescent="0.25">
      <c r="M318" s="49"/>
    </row>
    <row r="319" spans="9:13" x14ac:dyDescent="0.25">
      <c r="M319" s="49"/>
    </row>
    <row r="320" spans="9:13" x14ac:dyDescent="0.25">
      <c r="M320" s="49"/>
    </row>
    <row r="321" spans="13:13" x14ac:dyDescent="0.25">
      <c r="M321" s="49"/>
    </row>
    <row r="322" spans="13:13" x14ac:dyDescent="0.25">
      <c r="M322" s="49"/>
    </row>
    <row r="323" spans="13:13" x14ac:dyDescent="0.25">
      <c r="M323" s="49"/>
    </row>
    <row r="324" spans="13:13" x14ac:dyDescent="0.25">
      <c r="M324" s="49"/>
    </row>
    <row r="325" spans="13:13" x14ac:dyDescent="0.25">
      <c r="M325" s="49"/>
    </row>
    <row r="326" spans="13:13" x14ac:dyDescent="0.25">
      <c r="M326" s="49"/>
    </row>
    <row r="327" spans="13:13" x14ac:dyDescent="0.25">
      <c r="M327" s="49"/>
    </row>
    <row r="328" spans="13:13" x14ac:dyDescent="0.25">
      <c r="M328" s="49"/>
    </row>
    <row r="329" spans="13:13" x14ac:dyDescent="0.25">
      <c r="M329" s="49"/>
    </row>
    <row r="330" spans="13:13" x14ac:dyDescent="0.25">
      <c r="M330" s="49"/>
    </row>
    <row r="331" spans="13:13" x14ac:dyDescent="0.25">
      <c r="M331" s="49"/>
    </row>
    <row r="332" spans="13:13" x14ac:dyDescent="0.25">
      <c r="M332" s="49"/>
    </row>
    <row r="333" spans="13:13" x14ac:dyDescent="0.25">
      <c r="M333" s="49"/>
    </row>
    <row r="334" spans="13:13" x14ac:dyDescent="0.25">
      <c r="M334" s="49"/>
    </row>
    <row r="335" spans="13:13" x14ac:dyDescent="0.25">
      <c r="M335" s="49"/>
    </row>
    <row r="336" spans="13:13" x14ac:dyDescent="0.25">
      <c r="M336" s="49"/>
    </row>
    <row r="337" spans="13:13" x14ac:dyDescent="0.25">
      <c r="M337" s="49"/>
    </row>
    <row r="338" spans="13:13" x14ac:dyDescent="0.25">
      <c r="M338" s="49"/>
    </row>
    <row r="339" spans="13:13" x14ac:dyDescent="0.25">
      <c r="M339" s="49"/>
    </row>
    <row r="340" spans="13:13" x14ac:dyDescent="0.25">
      <c r="M340" s="49"/>
    </row>
    <row r="341" spans="13:13" x14ac:dyDescent="0.25">
      <c r="M341" s="49"/>
    </row>
    <row r="342" spans="13:13" x14ac:dyDescent="0.25">
      <c r="M342" s="49"/>
    </row>
    <row r="343" spans="13:13" x14ac:dyDescent="0.25">
      <c r="M343" s="49"/>
    </row>
    <row r="344" spans="13:13" x14ac:dyDescent="0.25">
      <c r="M344" s="49"/>
    </row>
    <row r="345" spans="13:13" x14ac:dyDescent="0.25">
      <c r="M345" s="49"/>
    </row>
    <row r="346" spans="13:13" x14ac:dyDescent="0.25">
      <c r="M346" s="49"/>
    </row>
    <row r="347" spans="13:13" x14ac:dyDescent="0.25">
      <c r="M347" s="49"/>
    </row>
    <row r="348" spans="13:13" x14ac:dyDescent="0.25">
      <c r="M348" s="49"/>
    </row>
    <row r="349" spans="13:13" x14ac:dyDescent="0.25">
      <c r="M349" s="49"/>
    </row>
    <row r="350" spans="13:13" x14ac:dyDescent="0.25">
      <c r="M350" s="49"/>
    </row>
    <row r="351" spans="13:13" x14ac:dyDescent="0.25">
      <c r="M351" s="49"/>
    </row>
    <row r="352" spans="13:13" x14ac:dyDescent="0.25">
      <c r="M352" s="49"/>
    </row>
    <row r="353" spans="9:13" x14ac:dyDescent="0.25">
      <c r="M353" s="49"/>
    </row>
    <row r="354" spans="9:13" x14ac:dyDescent="0.25">
      <c r="I354" s="41"/>
      <c r="M354" s="49"/>
    </row>
    <row r="355" spans="9:13" x14ac:dyDescent="0.25">
      <c r="I355" s="41"/>
      <c r="M355" s="49"/>
    </row>
    <row r="356" spans="9:13" x14ac:dyDescent="0.25">
      <c r="M356" s="49"/>
    </row>
    <row r="357" spans="9:13" x14ac:dyDescent="0.25">
      <c r="M357" s="49"/>
    </row>
    <row r="358" spans="9:13" x14ac:dyDescent="0.25">
      <c r="I358" s="41"/>
      <c r="M358" s="49"/>
    </row>
    <row r="359" spans="9:13" x14ac:dyDescent="0.25">
      <c r="I359" s="41"/>
      <c r="M359" s="49"/>
    </row>
    <row r="360" spans="9:13" x14ac:dyDescent="0.25">
      <c r="I360" s="41"/>
      <c r="M360" s="49"/>
    </row>
    <row r="361" spans="9:13" x14ac:dyDescent="0.25">
      <c r="I361" s="41"/>
      <c r="M361" s="49"/>
    </row>
    <row r="362" spans="9:13" x14ac:dyDescent="0.25">
      <c r="I362" s="41"/>
      <c r="M362" s="49"/>
    </row>
    <row r="363" spans="9:13" x14ac:dyDescent="0.25">
      <c r="I363" s="41"/>
      <c r="M363" s="49"/>
    </row>
    <row r="364" spans="9:13" x14ac:dyDescent="0.25">
      <c r="I364" s="41"/>
      <c r="M364" s="49"/>
    </row>
    <row r="365" spans="9:13" x14ac:dyDescent="0.25">
      <c r="I365" s="41"/>
      <c r="M365" s="49"/>
    </row>
    <row r="366" spans="9:13" x14ac:dyDescent="0.25">
      <c r="I366" s="41"/>
      <c r="M366" s="49"/>
    </row>
    <row r="367" spans="9:13" x14ac:dyDescent="0.25">
      <c r="I367" s="41"/>
      <c r="M367" s="49"/>
    </row>
    <row r="368" spans="9:13" x14ac:dyDescent="0.25">
      <c r="M368" s="49"/>
    </row>
    <row r="369" spans="13:13" x14ac:dyDescent="0.25">
      <c r="M369" s="49"/>
    </row>
    <row r="370" spans="13:13" x14ac:dyDescent="0.25">
      <c r="M370" s="49"/>
    </row>
    <row r="371" spans="13:13" x14ac:dyDescent="0.25">
      <c r="M371" s="49"/>
    </row>
    <row r="372" spans="13:13" x14ac:dyDescent="0.25">
      <c r="M372" s="49"/>
    </row>
    <row r="373" spans="13:13" x14ac:dyDescent="0.25">
      <c r="M373" s="49"/>
    </row>
    <row r="374" spans="13:13" x14ac:dyDescent="0.25">
      <c r="M374" s="49"/>
    </row>
    <row r="375" spans="13:13" x14ac:dyDescent="0.25">
      <c r="M375" s="49"/>
    </row>
    <row r="376" spans="13:13" x14ac:dyDescent="0.25">
      <c r="M376" s="49"/>
    </row>
    <row r="377" spans="13:13" x14ac:dyDescent="0.25">
      <c r="M377" s="49"/>
    </row>
    <row r="378" spans="13:13" x14ac:dyDescent="0.25">
      <c r="M378" s="49"/>
    </row>
    <row r="379" spans="13:13" x14ac:dyDescent="0.25">
      <c r="M379" s="49"/>
    </row>
    <row r="380" spans="13:13" x14ac:dyDescent="0.25">
      <c r="M380" s="49"/>
    </row>
    <row r="381" spans="13:13" x14ac:dyDescent="0.25">
      <c r="M381" s="49"/>
    </row>
    <row r="382" spans="13:13" x14ac:dyDescent="0.25">
      <c r="M382" s="49"/>
    </row>
    <row r="383" spans="13:13" x14ac:dyDescent="0.25">
      <c r="M383" s="49"/>
    </row>
    <row r="384" spans="13:13" x14ac:dyDescent="0.25">
      <c r="M384" s="49"/>
    </row>
    <row r="385" spans="9:13" x14ac:dyDescent="0.25">
      <c r="M385" s="49"/>
    </row>
    <row r="386" spans="9:13" x14ac:dyDescent="0.25">
      <c r="M386" s="49"/>
    </row>
    <row r="387" spans="9:13" x14ac:dyDescent="0.25">
      <c r="M387" s="49"/>
    </row>
    <row r="388" spans="9:13" x14ac:dyDescent="0.25">
      <c r="M388" s="49"/>
    </row>
    <row r="389" spans="9:13" x14ac:dyDescent="0.25">
      <c r="M389" s="49"/>
    </row>
    <row r="390" spans="9:13" x14ac:dyDescent="0.25">
      <c r="M390" s="49"/>
    </row>
    <row r="391" spans="9:13" x14ac:dyDescent="0.25">
      <c r="M391" s="49"/>
    </row>
    <row r="392" spans="9:13" x14ac:dyDescent="0.25">
      <c r="M392" s="49"/>
    </row>
    <row r="393" spans="9:13" x14ac:dyDescent="0.25">
      <c r="M393" s="49"/>
    </row>
    <row r="394" spans="9:13" x14ac:dyDescent="0.25">
      <c r="M394" s="49"/>
    </row>
    <row r="395" spans="9:13" x14ac:dyDescent="0.25">
      <c r="M395" s="49"/>
    </row>
    <row r="396" spans="9:13" x14ac:dyDescent="0.25">
      <c r="M396" s="49"/>
    </row>
    <row r="397" spans="9:13" x14ac:dyDescent="0.25">
      <c r="M397" s="49"/>
    </row>
    <row r="398" spans="9:13" x14ac:dyDescent="0.25">
      <c r="M398" s="49"/>
    </row>
    <row r="399" spans="9:13" x14ac:dyDescent="0.25">
      <c r="M399" s="49"/>
    </row>
    <row r="400" spans="9:13" x14ac:dyDescent="0.25">
      <c r="I400" s="41"/>
      <c r="M400" s="49"/>
    </row>
    <row r="401" spans="9:13" x14ac:dyDescent="0.25">
      <c r="M401" s="49"/>
    </row>
    <row r="402" spans="9:13" x14ac:dyDescent="0.25">
      <c r="M402" s="49"/>
    </row>
    <row r="403" spans="9:13" x14ac:dyDescent="0.25">
      <c r="I403" s="41"/>
      <c r="M403" s="49"/>
    </row>
    <row r="404" spans="9:13" x14ac:dyDescent="0.25">
      <c r="M404" s="49"/>
    </row>
    <row r="405" spans="9:13" x14ac:dyDescent="0.25">
      <c r="M405" s="49"/>
    </row>
    <row r="406" spans="9:13" x14ac:dyDescent="0.25">
      <c r="M406" s="49"/>
    </row>
    <row r="407" spans="9:13" x14ac:dyDescent="0.25">
      <c r="M407" s="49"/>
    </row>
    <row r="408" spans="9:13" x14ac:dyDescent="0.25">
      <c r="M408" s="49"/>
    </row>
    <row r="409" spans="9:13" x14ac:dyDescent="0.25">
      <c r="M409" s="49"/>
    </row>
    <row r="410" spans="9:13" x14ac:dyDescent="0.25">
      <c r="I410" s="41"/>
      <c r="M410" s="49"/>
    </row>
    <row r="411" spans="9:13" x14ac:dyDescent="0.25">
      <c r="M411" s="49"/>
    </row>
    <row r="412" spans="9:13" x14ac:dyDescent="0.25">
      <c r="M412" s="49"/>
    </row>
    <row r="413" spans="9:13" x14ac:dyDescent="0.25">
      <c r="I413" s="41"/>
      <c r="M413" s="49"/>
    </row>
    <row r="414" spans="9:13" x14ac:dyDescent="0.25">
      <c r="I414" s="41"/>
      <c r="M414" s="49"/>
    </row>
    <row r="415" spans="9:13" x14ac:dyDescent="0.25">
      <c r="I415" s="41"/>
      <c r="M415" s="49"/>
    </row>
    <row r="416" spans="9:13" x14ac:dyDescent="0.25">
      <c r="I416" s="41"/>
      <c r="M416" s="49"/>
    </row>
    <row r="417" spans="9:13" x14ac:dyDescent="0.25">
      <c r="I417" s="41"/>
      <c r="M417" s="49"/>
    </row>
    <row r="418" spans="9:13" x14ac:dyDescent="0.25">
      <c r="M418" s="49"/>
    </row>
    <row r="419" spans="9:13" x14ac:dyDescent="0.25">
      <c r="M419" s="49"/>
    </row>
    <row r="420" spans="9:13" x14ac:dyDescent="0.25">
      <c r="M420" s="49"/>
    </row>
    <row r="421" spans="9:13" x14ac:dyDescent="0.25">
      <c r="M421" s="49"/>
    </row>
    <row r="422" spans="9:13" x14ac:dyDescent="0.25">
      <c r="M422" s="49"/>
    </row>
    <row r="423" spans="9:13" x14ac:dyDescent="0.25">
      <c r="M423" s="49"/>
    </row>
    <row r="424" spans="9:13" x14ac:dyDescent="0.25">
      <c r="M424" s="49"/>
    </row>
    <row r="425" spans="9:13" x14ac:dyDescent="0.25">
      <c r="M425" s="49"/>
    </row>
    <row r="426" spans="9:13" x14ac:dyDescent="0.25">
      <c r="M426" s="49"/>
    </row>
    <row r="427" spans="9:13" x14ac:dyDescent="0.25">
      <c r="M427" s="49"/>
    </row>
    <row r="428" spans="9:13" x14ac:dyDescent="0.25">
      <c r="M428" s="49"/>
    </row>
    <row r="429" spans="9:13" x14ac:dyDescent="0.25">
      <c r="M429" s="49"/>
    </row>
    <row r="430" spans="9:13" x14ac:dyDescent="0.25">
      <c r="M430" s="49"/>
    </row>
    <row r="431" spans="9:13" x14ac:dyDescent="0.25">
      <c r="M431" s="49"/>
    </row>
    <row r="432" spans="9:13" x14ac:dyDescent="0.25">
      <c r="M432" s="49"/>
    </row>
    <row r="433" spans="9:13" x14ac:dyDescent="0.25">
      <c r="I433" s="41"/>
      <c r="M433" s="49"/>
    </row>
    <row r="434" spans="9:13" x14ac:dyDescent="0.25">
      <c r="I434" s="41"/>
      <c r="M434" s="49"/>
    </row>
    <row r="435" spans="9:13" x14ac:dyDescent="0.25">
      <c r="I435" s="41"/>
      <c r="M435" s="49"/>
    </row>
    <row r="436" spans="9:13" x14ac:dyDescent="0.25">
      <c r="I436" s="41"/>
      <c r="M436" s="49"/>
    </row>
    <row r="437" spans="9:13" x14ac:dyDescent="0.25">
      <c r="M437" s="49"/>
    </row>
    <row r="438" spans="9:13" x14ac:dyDescent="0.25">
      <c r="M438" s="49"/>
    </row>
    <row r="439" spans="9:13" x14ac:dyDescent="0.25">
      <c r="M439" s="49"/>
    </row>
    <row r="440" spans="9:13" x14ac:dyDescent="0.25">
      <c r="M440" s="49"/>
    </row>
    <row r="441" spans="9:13" x14ac:dyDescent="0.25">
      <c r="M441" s="49"/>
    </row>
    <row r="442" spans="9:13" x14ac:dyDescent="0.25">
      <c r="M442" s="49"/>
    </row>
    <row r="443" spans="9:13" x14ac:dyDescent="0.25">
      <c r="M443" s="49"/>
    </row>
    <row r="444" spans="9:13" x14ac:dyDescent="0.25">
      <c r="M444" s="49"/>
    </row>
    <row r="445" spans="9:13" x14ac:dyDescent="0.25">
      <c r="M445" s="49"/>
    </row>
    <row r="446" spans="9:13" x14ac:dyDescent="0.25">
      <c r="M446" s="49"/>
    </row>
    <row r="447" spans="9:13" x14ac:dyDescent="0.25">
      <c r="M447" s="49"/>
    </row>
    <row r="448" spans="9:13" x14ac:dyDescent="0.25">
      <c r="M448" s="49"/>
    </row>
    <row r="449" spans="9:13" x14ac:dyDescent="0.25">
      <c r="M449" s="49"/>
    </row>
    <row r="450" spans="9:13" x14ac:dyDescent="0.25">
      <c r="M450" s="49"/>
    </row>
    <row r="451" spans="9:13" x14ac:dyDescent="0.25">
      <c r="M451" s="49"/>
    </row>
    <row r="452" spans="9:13" x14ac:dyDescent="0.25">
      <c r="M452" s="49"/>
    </row>
    <row r="453" spans="9:13" x14ac:dyDescent="0.25">
      <c r="M453" s="49"/>
    </row>
    <row r="454" spans="9:13" x14ac:dyDescent="0.25">
      <c r="I454" s="41"/>
      <c r="M454" s="49"/>
    </row>
    <row r="455" spans="9:13" x14ac:dyDescent="0.25">
      <c r="I455" s="41"/>
      <c r="M455" s="49"/>
    </row>
    <row r="456" spans="9:13" x14ac:dyDescent="0.25">
      <c r="I456" s="41"/>
      <c r="M456" s="49"/>
    </row>
    <row r="457" spans="9:13" x14ac:dyDescent="0.25">
      <c r="I457" s="41"/>
      <c r="M457" s="49"/>
    </row>
    <row r="458" spans="9:13" x14ac:dyDescent="0.25">
      <c r="I458" s="41"/>
      <c r="M458" s="49"/>
    </row>
    <row r="459" spans="9:13" x14ac:dyDescent="0.25">
      <c r="I459" s="41"/>
      <c r="M459" s="49"/>
    </row>
    <row r="460" spans="9:13" x14ac:dyDescent="0.25">
      <c r="M460" s="49"/>
    </row>
    <row r="461" spans="9:13" x14ac:dyDescent="0.25">
      <c r="M461" s="49"/>
    </row>
    <row r="462" spans="9:13" x14ac:dyDescent="0.25">
      <c r="M462" s="49"/>
    </row>
    <row r="463" spans="9:13" x14ac:dyDescent="0.25">
      <c r="M463" s="49"/>
    </row>
    <row r="464" spans="9:13" x14ac:dyDescent="0.25">
      <c r="M464" s="49"/>
    </row>
    <row r="465" spans="9:13" x14ac:dyDescent="0.25">
      <c r="M465" s="49"/>
    </row>
    <row r="466" spans="9:13" x14ac:dyDescent="0.25">
      <c r="M466" s="49"/>
    </row>
    <row r="467" spans="9:13" x14ac:dyDescent="0.25">
      <c r="M467" s="49"/>
    </row>
    <row r="468" spans="9:13" x14ac:dyDescent="0.25">
      <c r="M468" s="49"/>
    </row>
    <row r="469" spans="9:13" x14ac:dyDescent="0.25">
      <c r="M469" s="49"/>
    </row>
    <row r="470" spans="9:13" x14ac:dyDescent="0.25">
      <c r="M470" s="49"/>
    </row>
    <row r="471" spans="9:13" x14ac:dyDescent="0.25">
      <c r="M471" s="49"/>
    </row>
    <row r="472" spans="9:13" x14ac:dyDescent="0.25">
      <c r="M472" s="49"/>
    </row>
    <row r="473" spans="9:13" x14ac:dyDescent="0.25">
      <c r="M473" s="49"/>
    </row>
    <row r="474" spans="9:13" x14ac:dyDescent="0.25">
      <c r="M474" s="49"/>
    </row>
    <row r="475" spans="9:13" x14ac:dyDescent="0.25">
      <c r="I475" s="41"/>
      <c r="M475" s="49"/>
    </row>
    <row r="476" spans="9:13" x14ac:dyDescent="0.25">
      <c r="I476" s="41"/>
      <c r="M476" s="49"/>
    </row>
    <row r="477" spans="9:13" x14ac:dyDescent="0.25">
      <c r="I477" s="41"/>
      <c r="M477" s="49"/>
    </row>
    <row r="478" spans="9:13" x14ac:dyDescent="0.25">
      <c r="I478" s="41"/>
      <c r="M478" s="49"/>
    </row>
    <row r="479" spans="9:13" x14ac:dyDescent="0.25">
      <c r="I479" s="41"/>
      <c r="M479" s="49"/>
    </row>
    <row r="480" spans="9:13" x14ac:dyDescent="0.25">
      <c r="I480" s="41"/>
      <c r="M480" s="49"/>
    </row>
    <row r="481" spans="9:13" x14ac:dyDescent="0.25">
      <c r="I481" s="41"/>
      <c r="M481" s="49"/>
    </row>
    <row r="482" spans="9:13" x14ac:dyDescent="0.25">
      <c r="I482" s="41"/>
      <c r="M482" s="49"/>
    </row>
    <row r="483" spans="9:13" x14ac:dyDescent="0.25">
      <c r="I483" s="41"/>
      <c r="M483" s="49"/>
    </row>
    <row r="484" spans="9:13" x14ac:dyDescent="0.25">
      <c r="I484" s="41"/>
      <c r="M484" s="49"/>
    </row>
    <row r="485" spans="9:13" x14ac:dyDescent="0.25">
      <c r="I485" s="41"/>
      <c r="M485" s="49"/>
    </row>
    <row r="486" spans="9:13" x14ac:dyDescent="0.25">
      <c r="I486" s="41"/>
      <c r="M486" s="49"/>
    </row>
    <row r="487" spans="9:13" x14ac:dyDescent="0.25">
      <c r="I487" s="41"/>
      <c r="M487" s="49"/>
    </row>
    <row r="488" spans="9:13" x14ac:dyDescent="0.25">
      <c r="M488" s="49"/>
    </row>
    <row r="489" spans="9:13" x14ac:dyDescent="0.25">
      <c r="M489" s="49"/>
    </row>
    <row r="490" spans="9:13" x14ac:dyDescent="0.25">
      <c r="M490" s="49"/>
    </row>
    <row r="491" spans="9:13" x14ac:dyDescent="0.25">
      <c r="M491" s="49"/>
    </row>
    <row r="492" spans="9:13" x14ac:dyDescent="0.25">
      <c r="M492" s="49"/>
    </row>
    <row r="493" spans="9:13" x14ac:dyDescent="0.25">
      <c r="M493" s="49"/>
    </row>
    <row r="494" spans="9:13" x14ac:dyDescent="0.25">
      <c r="M494" s="49"/>
    </row>
    <row r="495" spans="9:13" x14ac:dyDescent="0.25">
      <c r="M495" s="49"/>
    </row>
    <row r="496" spans="9:13" x14ac:dyDescent="0.25">
      <c r="M496" s="49"/>
    </row>
    <row r="497" spans="13:13" x14ac:dyDescent="0.25">
      <c r="M497" s="49"/>
    </row>
    <row r="498" spans="13:13" x14ac:dyDescent="0.25">
      <c r="M498" s="49"/>
    </row>
    <row r="499" spans="13:13" x14ac:dyDescent="0.25">
      <c r="M499" s="49"/>
    </row>
    <row r="500" spans="13:13" x14ac:dyDescent="0.25">
      <c r="M500" s="49"/>
    </row>
    <row r="501" spans="13:13" x14ac:dyDescent="0.25">
      <c r="M501" s="49"/>
    </row>
    <row r="502" spans="13:13" x14ac:dyDescent="0.25">
      <c r="M502" s="49"/>
    </row>
    <row r="503" spans="13:13" x14ac:dyDescent="0.25">
      <c r="M503" s="49"/>
    </row>
    <row r="504" spans="13:13" x14ac:dyDescent="0.25">
      <c r="M504" s="49"/>
    </row>
    <row r="505" spans="13:13" x14ac:dyDescent="0.25">
      <c r="M505" s="49"/>
    </row>
    <row r="506" spans="13:13" x14ac:dyDescent="0.25">
      <c r="M506" s="49"/>
    </row>
    <row r="507" spans="13:13" x14ac:dyDescent="0.25">
      <c r="M507" s="49"/>
    </row>
    <row r="508" spans="13:13" x14ac:dyDescent="0.25">
      <c r="M508" s="49"/>
    </row>
    <row r="509" spans="13:13" x14ac:dyDescent="0.25">
      <c r="M509" s="49"/>
    </row>
    <row r="510" spans="13:13" x14ac:dyDescent="0.25">
      <c r="M510" s="49"/>
    </row>
    <row r="511" spans="13:13" x14ac:dyDescent="0.25">
      <c r="M511" s="49"/>
    </row>
    <row r="512" spans="13:13" x14ac:dyDescent="0.25">
      <c r="M512" s="49"/>
    </row>
    <row r="513" spans="9:13" x14ac:dyDescent="0.25">
      <c r="I513" s="41"/>
      <c r="M513" s="49"/>
    </row>
    <row r="514" spans="9:13" x14ac:dyDescent="0.25">
      <c r="M514" s="49"/>
    </row>
    <row r="515" spans="9:13" x14ac:dyDescent="0.25">
      <c r="M515" s="49"/>
    </row>
    <row r="516" spans="9:13" x14ac:dyDescent="0.25">
      <c r="M516" s="49"/>
    </row>
    <row r="517" spans="9:13" x14ac:dyDescent="0.25">
      <c r="M517" s="49"/>
    </row>
    <row r="518" spans="9:13" x14ac:dyDescent="0.25">
      <c r="M518" s="49"/>
    </row>
    <row r="519" spans="9:13" x14ac:dyDescent="0.25">
      <c r="M519" s="49"/>
    </row>
    <row r="520" spans="9:13" x14ac:dyDescent="0.25">
      <c r="M520" s="49"/>
    </row>
    <row r="521" spans="9:13" x14ac:dyDescent="0.25">
      <c r="M521" s="49"/>
    </row>
    <row r="522" spans="9:13" x14ac:dyDescent="0.25">
      <c r="M522" s="49"/>
    </row>
    <row r="523" spans="9:13" x14ac:dyDescent="0.25">
      <c r="M523" s="49"/>
    </row>
    <row r="524" spans="9:13" x14ac:dyDescent="0.25">
      <c r="I524" s="41"/>
      <c r="M524" s="49"/>
    </row>
    <row r="525" spans="9:13" x14ac:dyDescent="0.25">
      <c r="I525" s="41"/>
      <c r="M525" s="49"/>
    </row>
    <row r="526" spans="9:13" x14ac:dyDescent="0.25">
      <c r="I526" s="41"/>
      <c r="M526" s="49"/>
    </row>
    <row r="527" spans="9:13" x14ac:dyDescent="0.25">
      <c r="I527" s="41"/>
      <c r="M527" s="49"/>
    </row>
    <row r="528" spans="9:13" x14ac:dyDescent="0.25">
      <c r="I528" s="41"/>
      <c r="M528" s="49"/>
    </row>
    <row r="529" spans="9:13" x14ac:dyDescent="0.25">
      <c r="I529" s="41"/>
      <c r="M529" s="49"/>
    </row>
    <row r="530" spans="9:13" x14ac:dyDescent="0.25">
      <c r="I530" s="41"/>
      <c r="M530" s="49"/>
    </row>
    <row r="531" spans="9:13" x14ac:dyDescent="0.25">
      <c r="I531" s="41"/>
      <c r="M531" s="49"/>
    </row>
    <row r="532" spans="9:13" x14ac:dyDescent="0.25">
      <c r="I532" s="41"/>
      <c r="M532" s="49"/>
    </row>
    <row r="533" spans="9:13" x14ac:dyDescent="0.25">
      <c r="I533" s="41"/>
      <c r="M533" s="49"/>
    </row>
    <row r="534" spans="9:13" x14ac:dyDescent="0.25">
      <c r="I534" s="41"/>
      <c r="M534" s="49"/>
    </row>
    <row r="535" spans="9:13" x14ac:dyDescent="0.25">
      <c r="I535" s="41"/>
      <c r="M535" s="49"/>
    </row>
    <row r="536" spans="9:13" x14ac:dyDescent="0.25">
      <c r="I536" s="41"/>
      <c r="M536" s="49"/>
    </row>
    <row r="537" spans="9:13" x14ac:dyDescent="0.25">
      <c r="I537" s="41"/>
      <c r="M537" s="49"/>
    </row>
    <row r="538" spans="9:13" x14ac:dyDescent="0.25">
      <c r="I538" s="41"/>
      <c r="M538" s="49"/>
    </row>
    <row r="539" spans="9:13" x14ac:dyDescent="0.25">
      <c r="I539" s="41"/>
      <c r="M539" s="49"/>
    </row>
    <row r="540" spans="9:13" x14ac:dyDescent="0.25">
      <c r="I540" s="41"/>
      <c r="M540" s="49"/>
    </row>
    <row r="541" spans="9:13" x14ac:dyDescent="0.25">
      <c r="I541" s="41"/>
      <c r="M541" s="49"/>
    </row>
    <row r="542" spans="9:13" x14ac:dyDescent="0.25">
      <c r="I542" s="41"/>
      <c r="M542" s="49"/>
    </row>
    <row r="543" spans="9:13" x14ac:dyDescent="0.25">
      <c r="I543" s="41"/>
      <c r="M543" s="49"/>
    </row>
    <row r="544" spans="9:13" x14ac:dyDescent="0.25">
      <c r="I544" s="41"/>
      <c r="M544" s="49"/>
    </row>
    <row r="545" spans="9:13" x14ac:dyDescent="0.25">
      <c r="I545" s="41"/>
      <c r="M545" s="49"/>
    </row>
    <row r="546" spans="9:13" x14ac:dyDescent="0.25">
      <c r="M546" s="49"/>
    </row>
    <row r="547" spans="9:13" x14ac:dyDescent="0.25">
      <c r="M547" s="49"/>
    </row>
    <row r="548" spans="9:13" x14ac:dyDescent="0.25">
      <c r="M548" s="49"/>
    </row>
    <row r="549" spans="9:13" x14ac:dyDescent="0.25">
      <c r="M549" s="49"/>
    </row>
    <row r="550" spans="9:13" x14ac:dyDescent="0.25">
      <c r="M550" s="49"/>
    </row>
    <row r="551" spans="9:13" x14ac:dyDescent="0.25">
      <c r="M551" s="49"/>
    </row>
    <row r="552" spans="9:13" x14ac:dyDescent="0.25">
      <c r="M552" s="49"/>
    </row>
    <row r="553" spans="9:13" x14ac:dyDescent="0.25">
      <c r="M553" s="49"/>
    </row>
    <row r="554" spans="9:13" x14ac:dyDescent="0.25">
      <c r="M554" s="49"/>
    </row>
    <row r="555" spans="9:13" x14ac:dyDescent="0.25">
      <c r="M555" s="49"/>
    </row>
    <row r="556" spans="9:13" x14ac:dyDescent="0.25">
      <c r="M556" s="49"/>
    </row>
    <row r="557" spans="9:13" x14ac:dyDescent="0.25">
      <c r="M557" s="49"/>
    </row>
    <row r="558" spans="9:13" x14ac:dyDescent="0.25">
      <c r="M558" s="49"/>
    </row>
    <row r="559" spans="9:13" x14ac:dyDescent="0.25">
      <c r="M559" s="49"/>
    </row>
    <row r="560" spans="9:13" x14ac:dyDescent="0.25">
      <c r="M560" s="49"/>
    </row>
    <row r="561" spans="13:13" x14ac:dyDescent="0.25">
      <c r="M561" s="49"/>
    </row>
    <row r="562" spans="13:13" x14ac:dyDescent="0.25">
      <c r="M562" s="49"/>
    </row>
    <row r="563" spans="13:13" x14ac:dyDescent="0.25">
      <c r="M563" s="49"/>
    </row>
    <row r="564" spans="13:13" x14ac:dyDescent="0.25">
      <c r="M564" s="49"/>
    </row>
    <row r="565" spans="13:13" x14ac:dyDescent="0.25">
      <c r="M565" s="49"/>
    </row>
    <row r="566" spans="13:13" x14ac:dyDescent="0.25">
      <c r="M566" s="49"/>
    </row>
    <row r="567" spans="13:13" x14ac:dyDescent="0.25">
      <c r="M567" s="49"/>
    </row>
    <row r="568" spans="13:13" x14ac:dyDescent="0.25">
      <c r="M568" s="49"/>
    </row>
    <row r="569" spans="13:13" x14ac:dyDescent="0.25">
      <c r="M569" s="49"/>
    </row>
    <row r="570" spans="13:13" x14ac:dyDescent="0.25">
      <c r="M570" s="49"/>
    </row>
    <row r="571" spans="13:13" x14ac:dyDescent="0.25">
      <c r="M571" s="49"/>
    </row>
    <row r="572" spans="13:13" x14ac:dyDescent="0.25">
      <c r="M572" s="49"/>
    </row>
    <row r="573" spans="13:13" x14ac:dyDescent="0.25">
      <c r="M573" s="49"/>
    </row>
    <row r="574" spans="13:13" x14ac:dyDescent="0.25">
      <c r="M574" s="49"/>
    </row>
    <row r="575" spans="13:13" x14ac:dyDescent="0.25">
      <c r="M575" s="49"/>
    </row>
    <row r="576" spans="13:13" x14ac:dyDescent="0.25">
      <c r="M576" s="49"/>
    </row>
    <row r="577" spans="13:13" x14ac:dyDescent="0.25">
      <c r="M577" s="49"/>
    </row>
    <row r="578" spans="13:13" x14ac:dyDescent="0.25">
      <c r="M578" s="49"/>
    </row>
    <row r="579" spans="13:13" x14ac:dyDescent="0.25">
      <c r="M579" s="49"/>
    </row>
    <row r="580" spans="13:13" x14ac:dyDescent="0.25">
      <c r="M580" s="49"/>
    </row>
    <row r="581" spans="13:13" x14ac:dyDescent="0.25">
      <c r="M581" s="49"/>
    </row>
    <row r="582" spans="13:13" x14ac:dyDescent="0.25">
      <c r="M582" s="49"/>
    </row>
    <row r="583" spans="13:13" x14ac:dyDescent="0.25">
      <c r="M583" s="49"/>
    </row>
    <row r="584" spans="13:13" x14ac:dyDescent="0.25">
      <c r="M584" s="49"/>
    </row>
    <row r="585" spans="13:13" x14ac:dyDescent="0.25">
      <c r="M585" s="49"/>
    </row>
    <row r="586" spans="13:13" x14ac:dyDescent="0.25">
      <c r="M586" s="49"/>
    </row>
    <row r="587" spans="13:13" x14ac:dyDescent="0.25">
      <c r="M587" s="49"/>
    </row>
    <row r="588" spans="13:13" x14ac:dyDescent="0.25">
      <c r="M588" s="49"/>
    </row>
    <row r="589" spans="13:13" x14ac:dyDescent="0.25">
      <c r="M589" s="49"/>
    </row>
    <row r="590" spans="13:13" x14ac:dyDescent="0.25">
      <c r="M590" s="49"/>
    </row>
    <row r="591" spans="13:13" x14ac:dyDescent="0.25">
      <c r="M591" s="49"/>
    </row>
    <row r="592" spans="13:13" x14ac:dyDescent="0.25">
      <c r="M592" s="49"/>
    </row>
    <row r="593" spans="13:13" x14ac:dyDescent="0.25">
      <c r="M593" s="49"/>
    </row>
    <row r="594" spans="13:13" x14ac:dyDescent="0.25">
      <c r="M594" s="49"/>
    </row>
    <row r="595" spans="13:13" x14ac:dyDescent="0.25">
      <c r="M595" s="49"/>
    </row>
    <row r="596" spans="13:13" x14ac:dyDescent="0.25">
      <c r="M596" s="49"/>
    </row>
    <row r="597" spans="13:13" x14ac:dyDescent="0.25">
      <c r="M597" s="49"/>
    </row>
    <row r="598" spans="13:13" x14ac:dyDescent="0.25">
      <c r="M598" s="49"/>
    </row>
    <row r="599" spans="13:13" x14ac:dyDescent="0.25">
      <c r="M599" s="49"/>
    </row>
    <row r="600" spans="13:13" x14ac:dyDescent="0.25">
      <c r="M600" s="49"/>
    </row>
    <row r="601" spans="13:13" x14ac:dyDescent="0.25">
      <c r="M601" s="49"/>
    </row>
    <row r="602" spans="13:13" x14ac:dyDescent="0.25">
      <c r="M602" s="49"/>
    </row>
    <row r="603" spans="13:13" x14ac:dyDescent="0.25">
      <c r="M603" s="49"/>
    </row>
    <row r="604" spans="13:13" x14ac:dyDescent="0.25">
      <c r="M604" s="49"/>
    </row>
    <row r="605" spans="13:13" x14ac:dyDescent="0.25">
      <c r="M605" s="49"/>
    </row>
    <row r="606" spans="13:13" x14ac:dyDescent="0.25">
      <c r="M606" s="49"/>
    </row>
    <row r="607" spans="13:13" x14ac:dyDescent="0.25">
      <c r="M607" s="49"/>
    </row>
    <row r="608" spans="13:13" x14ac:dyDescent="0.25">
      <c r="M608" s="49"/>
    </row>
    <row r="609" spans="9:13" x14ac:dyDescent="0.25">
      <c r="M609" s="49"/>
    </row>
    <row r="610" spans="9:13" x14ac:dyDescent="0.25">
      <c r="M610" s="49"/>
    </row>
    <row r="611" spans="9:13" x14ac:dyDescent="0.25">
      <c r="M611" s="49"/>
    </row>
    <row r="612" spans="9:13" x14ac:dyDescent="0.25">
      <c r="M612" s="49"/>
    </row>
    <row r="613" spans="9:13" x14ac:dyDescent="0.25">
      <c r="M613" s="49"/>
    </row>
    <row r="614" spans="9:13" x14ac:dyDescent="0.25">
      <c r="M614" s="49"/>
    </row>
    <row r="615" spans="9:13" x14ac:dyDescent="0.25">
      <c r="M615" s="49"/>
    </row>
    <row r="616" spans="9:13" x14ac:dyDescent="0.25">
      <c r="M616" s="49"/>
    </row>
    <row r="617" spans="9:13" x14ac:dyDescent="0.25">
      <c r="M617" s="49"/>
    </row>
    <row r="618" spans="9:13" x14ac:dyDescent="0.25">
      <c r="I618" s="41"/>
      <c r="M618" s="49"/>
    </row>
    <row r="619" spans="9:13" x14ac:dyDescent="0.25">
      <c r="I619" s="41"/>
      <c r="M619" s="49"/>
    </row>
    <row r="620" spans="9:13" x14ac:dyDescent="0.25">
      <c r="I620" s="41"/>
      <c r="M620" s="49"/>
    </row>
    <row r="621" spans="9:13" x14ac:dyDescent="0.25">
      <c r="I621" s="41"/>
      <c r="M621" s="49"/>
    </row>
    <row r="622" spans="9:13" x14ac:dyDescent="0.25">
      <c r="I622" s="41"/>
      <c r="M622" s="49"/>
    </row>
    <row r="623" spans="9:13" x14ac:dyDescent="0.25">
      <c r="I623" s="41"/>
      <c r="M623" s="49"/>
    </row>
    <row r="624" spans="9:13" x14ac:dyDescent="0.25">
      <c r="I624" s="41"/>
      <c r="M624" s="49"/>
    </row>
    <row r="625" spans="9:13" x14ac:dyDescent="0.25">
      <c r="I625" s="41"/>
      <c r="M625" s="49"/>
    </row>
    <row r="626" spans="9:13" x14ac:dyDescent="0.25">
      <c r="I626" s="41"/>
      <c r="M626" s="49"/>
    </row>
    <row r="627" spans="9:13" x14ac:dyDescent="0.25">
      <c r="I627" s="41"/>
      <c r="M627" s="49"/>
    </row>
    <row r="628" spans="9:13" x14ac:dyDescent="0.25">
      <c r="M628" s="49"/>
    </row>
    <row r="629" spans="9:13" x14ac:dyDescent="0.25">
      <c r="M629" s="49"/>
    </row>
    <row r="630" spans="9:13" x14ac:dyDescent="0.25">
      <c r="M630" s="49"/>
    </row>
    <row r="631" spans="9:13" x14ac:dyDescent="0.25">
      <c r="M631" s="49"/>
    </row>
    <row r="632" spans="9:13" x14ac:dyDescent="0.25">
      <c r="M632" s="49"/>
    </row>
    <row r="633" spans="9:13" x14ac:dyDescent="0.25">
      <c r="M633" s="49"/>
    </row>
    <row r="634" spans="9:13" x14ac:dyDescent="0.25">
      <c r="M634" s="49"/>
    </row>
    <row r="635" spans="9:13" x14ac:dyDescent="0.25">
      <c r="M635" s="49"/>
    </row>
    <row r="636" spans="9:13" x14ac:dyDescent="0.25">
      <c r="M636" s="49"/>
    </row>
    <row r="637" spans="9:13" x14ac:dyDescent="0.25">
      <c r="M637" s="49"/>
    </row>
    <row r="638" spans="9:13" x14ac:dyDescent="0.25">
      <c r="M638" s="49"/>
    </row>
    <row r="639" spans="9:13" x14ac:dyDescent="0.25">
      <c r="M639" s="49"/>
    </row>
    <row r="640" spans="9:13" x14ac:dyDescent="0.25">
      <c r="M640" s="49"/>
    </row>
    <row r="641" spans="9:13" x14ac:dyDescent="0.25">
      <c r="M641" s="49"/>
    </row>
    <row r="642" spans="9:13" x14ac:dyDescent="0.25">
      <c r="I642" s="41"/>
      <c r="M642" s="49"/>
    </row>
    <row r="643" spans="9:13" x14ac:dyDescent="0.25">
      <c r="I643" s="41"/>
      <c r="M643" s="49"/>
    </row>
    <row r="644" spans="9:13" x14ac:dyDescent="0.25">
      <c r="M644" s="49"/>
    </row>
    <row r="645" spans="9:13" x14ac:dyDescent="0.25">
      <c r="M645" s="49"/>
    </row>
    <row r="646" spans="9:13" x14ac:dyDescent="0.25">
      <c r="M646" s="49"/>
    </row>
    <row r="647" spans="9:13" x14ac:dyDescent="0.25">
      <c r="I647" s="41"/>
      <c r="M647" s="49"/>
    </row>
    <row r="648" spans="9:13" x14ac:dyDescent="0.25">
      <c r="M648" s="49"/>
    </row>
    <row r="649" spans="9:13" x14ac:dyDescent="0.25">
      <c r="I649" s="41"/>
      <c r="M649" s="49"/>
    </row>
    <row r="650" spans="9:13" x14ac:dyDescent="0.25">
      <c r="I650" s="41"/>
      <c r="M650" s="49"/>
    </row>
    <row r="651" spans="9:13" x14ac:dyDescent="0.25">
      <c r="M651" s="49"/>
    </row>
    <row r="652" spans="9:13" x14ac:dyDescent="0.25">
      <c r="M652" s="49"/>
    </row>
    <row r="653" spans="9:13" x14ac:dyDescent="0.25">
      <c r="M653" s="49"/>
    </row>
    <row r="654" spans="9:13" x14ac:dyDescent="0.25">
      <c r="M654" s="49"/>
    </row>
    <row r="655" spans="9:13" x14ac:dyDescent="0.25">
      <c r="M655" s="49"/>
    </row>
    <row r="656" spans="9:13" x14ac:dyDescent="0.25">
      <c r="I656" s="41"/>
      <c r="M656" s="49"/>
    </row>
    <row r="657" spans="9:13" x14ac:dyDescent="0.25">
      <c r="I657" s="41"/>
      <c r="M657" s="49"/>
    </row>
    <row r="658" spans="9:13" x14ac:dyDescent="0.25">
      <c r="I658" s="41"/>
      <c r="M658" s="49"/>
    </row>
    <row r="659" spans="9:13" x14ac:dyDescent="0.25">
      <c r="I659" s="41"/>
      <c r="M659" s="49"/>
    </row>
    <row r="660" spans="9:13" x14ac:dyDescent="0.25">
      <c r="M660" s="49"/>
    </row>
    <row r="661" spans="9:13" x14ac:dyDescent="0.25">
      <c r="M661" s="49"/>
    </row>
    <row r="662" spans="9:13" x14ac:dyDescent="0.25">
      <c r="M662" s="49"/>
    </row>
    <row r="663" spans="9:13" x14ac:dyDescent="0.25">
      <c r="M663" s="49"/>
    </row>
    <row r="664" spans="9:13" x14ac:dyDescent="0.25">
      <c r="I664" s="41"/>
      <c r="M664" s="49"/>
    </row>
    <row r="665" spans="9:13" x14ac:dyDescent="0.25">
      <c r="I665" s="41"/>
      <c r="M665" s="49"/>
    </row>
    <row r="666" spans="9:13" x14ac:dyDescent="0.25">
      <c r="I666" s="41"/>
      <c r="M666" s="49"/>
    </row>
    <row r="667" spans="9:13" x14ac:dyDescent="0.25">
      <c r="I667" s="41"/>
      <c r="M667" s="49"/>
    </row>
    <row r="668" spans="9:13" x14ac:dyDescent="0.25">
      <c r="I668" s="41"/>
      <c r="M668" s="49"/>
    </row>
    <row r="669" spans="9:13" x14ac:dyDescent="0.25">
      <c r="I669" s="41"/>
      <c r="M669" s="49"/>
    </row>
    <row r="670" spans="9:13" x14ac:dyDescent="0.25">
      <c r="I670" s="41"/>
      <c r="M670" s="49"/>
    </row>
    <row r="671" spans="9:13" x14ac:dyDescent="0.25">
      <c r="I671" s="41"/>
      <c r="M671" s="49"/>
    </row>
    <row r="672" spans="9:13" x14ac:dyDescent="0.25">
      <c r="I672" s="41"/>
      <c r="M672" s="49"/>
    </row>
    <row r="673" spans="9:13" x14ac:dyDescent="0.25">
      <c r="I673" s="41"/>
      <c r="M673" s="49"/>
    </row>
    <row r="674" spans="9:13" x14ac:dyDescent="0.25">
      <c r="M674" s="49"/>
    </row>
    <row r="675" spans="9:13" x14ac:dyDescent="0.25">
      <c r="M675" s="49"/>
    </row>
    <row r="676" spans="9:13" x14ac:dyDescent="0.25">
      <c r="M676" s="49"/>
    </row>
    <row r="677" spans="9:13" x14ac:dyDescent="0.25">
      <c r="M677" s="49"/>
    </row>
    <row r="678" spans="9:13" x14ac:dyDescent="0.25">
      <c r="M678" s="49"/>
    </row>
    <row r="679" spans="9:13" x14ac:dyDescent="0.25">
      <c r="M679" s="49"/>
    </row>
    <row r="680" spans="9:13" x14ac:dyDescent="0.25">
      <c r="M680" s="49"/>
    </row>
    <row r="681" spans="9:13" x14ac:dyDescent="0.25">
      <c r="M681" s="49"/>
    </row>
    <row r="682" spans="9:13" x14ac:dyDescent="0.25">
      <c r="M682" s="49"/>
    </row>
    <row r="683" spans="9:13" x14ac:dyDescent="0.25">
      <c r="M683" s="49"/>
    </row>
    <row r="684" spans="9:13" x14ac:dyDescent="0.25">
      <c r="M684" s="49"/>
    </row>
    <row r="685" spans="9:13" x14ac:dyDescent="0.25">
      <c r="M685" s="49"/>
    </row>
    <row r="686" spans="9:13" x14ac:dyDescent="0.25">
      <c r="M686" s="49"/>
    </row>
    <row r="687" spans="9:13" x14ac:dyDescent="0.25">
      <c r="M687" s="49"/>
    </row>
    <row r="688" spans="9:13" x14ac:dyDescent="0.25">
      <c r="M688" s="49"/>
    </row>
    <row r="689" spans="9:13" x14ac:dyDescent="0.25">
      <c r="M689" s="49"/>
    </row>
    <row r="690" spans="9:13" x14ac:dyDescent="0.25">
      <c r="M690" s="49"/>
    </row>
    <row r="691" spans="9:13" x14ac:dyDescent="0.25">
      <c r="M691" s="49"/>
    </row>
    <row r="692" spans="9:13" x14ac:dyDescent="0.25">
      <c r="M692" s="49"/>
    </row>
    <row r="693" spans="9:13" x14ac:dyDescent="0.25">
      <c r="M693" s="49"/>
    </row>
    <row r="694" spans="9:13" x14ac:dyDescent="0.25">
      <c r="M694" s="49"/>
    </row>
    <row r="695" spans="9:13" x14ac:dyDescent="0.25">
      <c r="M695" s="49"/>
    </row>
    <row r="696" spans="9:13" x14ac:dyDescent="0.25">
      <c r="I696" s="41"/>
      <c r="M696" s="49"/>
    </row>
    <row r="697" spans="9:13" x14ac:dyDescent="0.25">
      <c r="I697" s="41"/>
      <c r="M697" s="49"/>
    </row>
    <row r="698" spans="9:13" x14ac:dyDescent="0.25">
      <c r="I698" s="41"/>
      <c r="M698" s="49"/>
    </row>
    <row r="699" spans="9:13" x14ac:dyDescent="0.25">
      <c r="I699" s="41"/>
      <c r="M699" s="49"/>
    </row>
    <row r="700" spans="9:13" x14ac:dyDescent="0.25">
      <c r="I700" s="41"/>
      <c r="M700" s="49"/>
    </row>
    <row r="701" spans="9:13" x14ac:dyDescent="0.25">
      <c r="I701" s="41"/>
      <c r="M701" s="49"/>
    </row>
    <row r="702" spans="9:13" x14ac:dyDescent="0.25">
      <c r="I702" s="41"/>
      <c r="M702" s="49"/>
    </row>
    <row r="703" spans="9:13" x14ac:dyDescent="0.25">
      <c r="I703" s="41"/>
      <c r="M703" s="49"/>
    </row>
    <row r="704" spans="9:13" x14ac:dyDescent="0.25">
      <c r="I704" s="41"/>
      <c r="M704" s="49"/>
    </row>
    <row r="705" spans="9:13" x14ac:dyDescent="0.25">
      <c r="I705" s="41"/>
      <c r="M705" s="49"/>
    </row>
    <row r="706" spans="9:13" x14ac:dyDescent="0.25">
      <c r="I706" s="41"/>
      <c r="M706" s="49"/>
    </row>
    <row r="707" spans="9:13" x14ac:dyDescent="0.25">
      <c r="I707" s="41"/>
      <c r="M707" s="49"/>
    </row>
    <row r="708" spans="9:13" x14ac:dyDescent="0.25">
      <c r="I708" s="41"/>
      <c r="M708" s="49"/>
    </row>
    <row r="709" spans="9:13" x14ac:dyDescent="0.25">
      <c r="I709" s="41"/>
      <c r="M709" s="49"/>
    </row>
    <row r="710" spans="9:13" x14ac:dyDescent="0.25">
      <c r="I710" s="41"/>
      <c r="M710" s="49"/>
    </row>
    <row r="711" spans="9:13" x14ac:dyDescent="0.25">
      <c r="I711" s="41"/>
      <c r="M711" s="49"/>
    </row>
    <row r="712" spans="9:13" x14ac:dyDescent="0.25">
      <c r="I712" s="41"/>
      <c r="M712" s="49"/>
    </row>
    <row r="713" spans="9:13" x14ac:dyDescent="0.25">
      <c r="M713" s="49"/>
    </row>
    <row r="714" spans="9:13" x14ac:dyDescent="0.25">
      <c r="M714" s="49"/>
    </row>
    <row r="715" spans="9:13" x14ac:dyDescent="0.25">
      <c r="M715" s="49"/>
    </row>
    <row r="716" spans="9:13" x14ac:dyDescent="0.25">
      <c r="M716" s="49"/>
    </row>
    <row r="717" spans="9:13" x14ac:dyDescent="0.25">
      <c r="M717" s="49"/>
    </row>
    <row r="718" spans="9:13" x14ac:dyDescent="0.25">
      <c r="M718" s="49"/>
    </row>
    <row r="719" spans="9:13" x14ac:dyDescent="0.25">
      <c r="M719" s="49"/>
    </row>
    <row r="720" spans="9:13" x14ac:dyDescent="0.25">
      <c r="M720" s="49"/>
    </row>
    <row r="721" spans="13:13" x14ac:dyDescent="0.25">
      <c r="M721" s="49"/>
    </row>
    <row r="722" spans="13:13" x14ac:dyDescent="0.25">
      <c r="M722" s="49"/>
    </row>
    <row r="723" spans="13:13" x14ac:dyDescent="0.25">
      <c r="M723" s="49"/>
    </row>
    <row r="724" spans="13:13" x14ac:dyDescent="0.25">
      <c r="M724" s="49"/>
    </row>
    <row r="725" spans="13:13" x14ac:dyDescent="0.25">
      <c r="M725" s="49"/>
    </row>
    <row r="726" spans="13:13" x14ac:dyDescent="0.25">
      <c r="M726" s="49"/>
    </row>
    <row r="727" spans="13:13" x14ac:dyDescent="0.25">
      <c r="M727" s="49"/>
    </row>
    <row r="728" spans="13:13" x14ac:dyDescent="0.25">
      <c r="M728" s="49"/>
    </row>
    <row r="729" spans="13:13" x14ac:dyDescent="0.25">
      <c r="M729" s="49"/>
    </row>
    <row r="730" spans="13:13" x14ac:dyDescent="0.25">
      <c r="M730" s="49"/>
    </row>
    <row r="731" spans="13:13" x14ac:dyDescent="0.25">
      <c r="M731" s="49"/>
    </row>
    <row r="732" spans="13:13" x14ac:dyDescent="0.25">
      <c r="M732" s="49"/>
    </row>
    <row r="733" spans="13:13" x14ac:dyDescent="0.25">
      <c r="M733" s="49"/>
    </row>
    <row r="734" spans="13:13" x14ac:dyDescent="0.25">
      <c r="M734" s="49"/>
    </row>
    <row r="735" spans="13:13" x14ac:dyDescent="0.25">
      <c r="M735" s="49"/>
    </row>
    <row r="736" spans="13:13" x14ac:dyDescent="0.25">
      <c r="M736" s="49"/>
    </row>
    <row r="737" spans="9:13" x14ac:dyDescent="0.25">
      <c r="M737" s="49"/>
    </row>
    <row r="738" spans="9:13" x14ac:dyDescent="0.25">
      <c r="M738" s="49"/>
    </row>
    <row r="739" spans="9:13" x14ac:dyDescent="0.25">
      <c r="M739" s="49"/>
    </row>
    <row r="740" spans="9:13" x14ac:dyDescent="0.25">
      <c r="M740" s="49"/>
    </row>
    <row r="741" spans="9:13" x14ac:dyDescent="0.25">
      <c r="M741" s="49"/>
    </row>
    <row r="742" spans="9:13" x14ac:dyDescent="0.25">
      <c r="M742" s="49"/>
    </row>
    <row r="743" spans="9:13" x14ac:dyDescent="0.25">
      <c r="M743" s="49"/>
    </row>
    <row r="744" spans="9:13" x14ac:dyDescent="0.25">
      <c r="I744" s="41"/>
      <c r="M744" s="49"/>
    </row>
    <row r="745" spans="9:13" x14ac:dyDescent="0.25">
      <c r="I745" s="41"/>
      <c r="M745" s="49"/>
    </row>
    <row r="746" spans="9:13" x14ac:dyDescent="0.25">
      <c r="I746" s="41"/>
      <c r="M746" s="49"/>
    </row>
    <row r="747" spans="9:13" x14ac:dyDescent="0.25">
      <c r="I747" s="41"/>
      <c r="M747" s="49"/>
    </row>
    <row r="748" spans="9:13" x14ac:dyDescent="0.25">
      <c r="I748" s="41"/>
      <c r="M748" s="49"/>
    </row>
    <row r="749" spans="9:13" x14ac:dyDescent="0.25">
      <c r="I749" s="41"/>
      <c r="M749" s="49"/>
    </row>
    <row r="750" spans="9:13" x14ac:dyDescent="0.25">
      <c r="I750" s="41"/>
      <c r="M750" s="49"/>
    </row>
    <row r="751" spans="9:13" x14ac:dyDescent="0.25">
      <c r="I751" s="41"/>
      <c r="M751" s="49"/>
    </row>
    <row r="752" spans="9:13" x14ac:dyDescent="0.25">
      <c r="M752" s="49"/>
    </row>
    <row r="753" spans="9:13" x14ac:dyDescent="0.25">
      <c r="M753" s="49"/>
    </row>
    <row r="754" spans="9:13" x14ac:dyDescent="0.25">
      <c r="M754" s="49"/>
    </row>
    <row r="755" spans="9:13" x14ac:dyDescent="0.25">
      <c r="M755" s="49"/>
    </row>
    <row r="756" spans="9:13" x14ac:dyDescent="0.25">
      <c r="M756" s="49"/>
    </row>
    <row r="757" spans="9:13" x14ac:dyDescent="0.25">
      <c r="M757" s="49"/>
    </row>
    <row r="758" spans="9:13" x14ac:dyDescent="0.25">
      <c r="M758" s="49"/>
    </row>
    <row r="759" spans="9:13" x14ac:dyDescent="0.25">
      <c r="M759" s="49"/>
    </row>
    <row r="760" spans="9:13" x14ac:dyDescent="0.25">
      <c r="M760" s="49"/>
    </row>
    <row r="761" spans="9:13" x14ac:dyDescent="0.25">
      <c r="M761" s="49"/>
    </row>
    <row r="762" spans="9:13" x14ac:dyDescent="0.25">
      <c r="I762" s="41"/>
      <c r="M762" s="49"/>
    </row>
    <row r="763" spans="9:13" x14ac:dyDescent="0.25">
      <c r="I763" s="41"/>
      <c r="M763" s="49"/>
    </row>
    <row r="764" spans="9:13" x14ac:dyDescent="0.25">
      <c r="I764" s="41"/>
      <c r="M764" s="49"/>
    </row>
    <row r="765" spans="9:13" x14ac:dyDescent="0.25">
      <c r="I765" s="41"/>
      <c r="M765" s="49"/>
    </row>
    <row r="766" spans="9:13" x14ac:dyDescent="0.25">
      <c r="I766" s="41"/>
      <c r="M766" s="49"/>
    </row>
    <row r="767" spans="9:13" x14ac:dyDescent="0.25">
      <c r="I767" s="41"/>
      <c r="M767" s="49"/>
    </row>
    <row r="768" spans="9:13" x14ac:dyDescent="0.25">
      <c r="I768" s="41"/>
      <c r="M768" s="49"/>
    </row>
    <row r="769" spans="9:13" x14ac:dyDescent="0.25">
      <c r="I769" s="41"/>
      <c r="M769" s="49"/>
    </row>
    <row r="770" spans="9:13" x14ac:dyDescent="0.25">
      <c r="I770" s="41"/>
      <c r="M770" s="49"/>
    </row>
    <row r="771" spans="9:13" x14ac:dyDescent="0.25">
      <c r="I771" s="41"/>
      <c r="M771" s="49"/>
    </row>
    <row r="772" spans="9:13" x14ac:dyDescent="0.25">
      <c r="M772" s="49"/>
    </row>
    <row r="773" spans="9:13" x14ac:dyDescent="0.25">
      <c r="M773" s="49"/>
    </row>
    <row r="774" spans="9:13" x14ac:dyDescent="0.25">
      <c r="M774" s="49"/>
    </row>
    <row r="775" spans="9:13" x14ac:dyDescent="0.25">
      <c r="M775" s="49"/>
    </row>
    <row r="776" spans="9:13" x14ac:dyDescent="0.25">
      <c r="M776" s="49"/>
    </row>
    <row r="777" spans="9:13" x14ac:dyDescent="0.25">
      <c r="M777" s="49"/>
    </row>
    <row r="778" spans="9:13" x14ac:dyDescent="0.25">
      <c r="M778" s="49"/>
    </row>
    <row r="779" spans="9:13" x14ac:dyDescent="0.25">
      <c r="M779" s="49"/>
    </row>
    <row r="780" spans="9:13" x14ac:dyDescent="0.25">
      <c r="M780" s="49"/>
    </row>
    <row r="781" spans="9:13" x14ac:dyDescent="0.25">
      <c r="M781" s="49"/>
    </row>
    <row r="782" spans="9:13" x14ac:dyDescent="0.25">
      <c r="M782" s="49"/>
    </row>
    <row r="783" spans="9:13" x14ac:dyDescent="0.25">
      <c r="M783" s="49"/>
    </row>
    <row r="784" spans="9:13" x14ac:dyDescent="0.25">
      <c r="M784" s="49"/>
    </row>
    <row r="785" spans="13:13" x14ac:dyDescent="0.25">
      <c r="M785" s="49"/>
    </row>
    <row r="786" spans="13:13" x14ac:dyDescent="0.25">
      <c r="M786" s="49"/>
    </row>
    <row r="787" spans="13:13" x14ac:dyDescent="0.25">
      <c r="M787" s="49"/>
    </row>
    <row r="788" spans="13:13" x14ac:dyDescent="0.25">
      <c r="M788" s="49"/>
    </row>
    <row r="789" spans="13:13" x14ac:dyDescent="0.25">
      <c r="M789" s="49"/>
    </row>
    <row r="790" spans="13:13" x14ac:dyDescent="0.25">
      <c r="M790" s="49"/>
    </row>
    <row r="791" spans="13:13" x14ac:dyDescent="0.25">
      <c r="M791" s="49"/>
    </row>
    <row r="792" spans="13:13" x14ac:dyDescent="0.25">
      <c r="M792" s="49"/>
    </row>
    <row r="793" spans="13:13" x14ac:dyDescent="0.25">
      <c r="M793" s="49"/>
    </row>
    <row r="794" spans="13:13" x14ac:dyDescent="0.25">
      <c r="M794" s="49"/>
    </row>
    <row r="795" spans="13:13" x14ac:dyDescent="0.25">
      <c r="M795" s="49"/>
    </row>
    <row r="796" spans="13:13" x14ac:dyDescent="0.25">
      <c r="M796" s="49"/>
    </row>
    <row r="797" spans="13:13" x14ac:dyDescent="0.25">
      <c r="M797" s="49"/>
    </row>
    <row r="798" spans="13:13" x14ac:dyDescent="0.25">
      <c r="M798" s="49"/>
    </row>
    <row r="799" spans="13:13" x14ac:dyDescent="0.25">
      <c r="M799" s="49"/>
    </row>
    <row r="800" spans="13:13" x14ac:dyDescent="0.25">
      <c r="M800" s="49"/>
    </row>
    <row r="801" spans="9:13" x14ac:dyDescent="0.25">
      <c r="M801" s="49"/>
    </row>
    <row r="802" spans="9:13" x14ac:dyDescent="0.25">
      <c r="M802" s="49"/>
    </row>
    <row r="803" spans="9:13" x14ac:dyDescent="0.25">
      <c r="M803" s="49"/>
    </row>
    <row r="804" spans="9:13" x14ac:dyDescent="0.25">
      <c r="M804" s="49"/>
    </row>
    <row r="805" spans="9:13" x14ac:dyDescent="0.25">
      <c r="M805" s="49"/>
    </row>
    <row r="806" spans="9:13" x14ac:dyDescent="0.25">
      <c r="M806" s="49"/>
    </row>
    <row r="807" spans="9:13" x14ac:dyDescent="0.25">
      <c r="M807" s="49"/>
    </row>
    <row r="808" spans="9:13" x14ac:dyDescent="0.25">
      <c r="I808" s="41"/>
      <c r="M808" s="49"/>
    </row>
    <row r="809" spans="9:13" x14ac:dyDescent="0.25">
      <c r="I809" s="41"/>
      <c r="M809" s="49"/>
    </row>
    <row r="810" spans="9:13" x14ac:dyDescent="0.25">
      <c r="M810" s="49"/>
    </row>
    <row r="811" spans="9:13" x14ac:dyDescent="0.25">
      <c r="I811" s="41"/>
      <c r="M811" s="49"/>
    </row>
    <row r="812" spans="9:13" x14ac:dyDescent="0.25">
      <c r="I812" s="41"/>
      <c r="M812" s="49"/>
    </row>
    <row r="813" spans="9:13" x14ac:dyDescent="0.25">
      <c r="I813" s="41"/>
      <c r="M813" s="49"/>
    </row>
    <row r="814" spans="9:13" x14ac:dyDescent="0.25">
      <c r="M814" s="49"/>
    </row>
    <row r="815" spans="9:13" x14ac:dyDescent="0.25">
      <c r="M815" s="49"/>
    </row>
    <row r="816" spans="9:13" x14ac:dyDescent="0.25">
      <c r="M816" s="49"/>
    </row>
    <row r="817" spans="9:13" x14ac:dyDescent="0.25">
      <c r="I817" s="41"/>
      <c r="M817" s="49"/>
    </row>
    <row r="818" spans="9:13" x14ac:dyDescent="0.25">
      <c r="I818" s="41"/>
      <c r="M818" s="49"/>
    </row>
    <row r="819" spans="9:13" x14ac:dyDescent="0.25">
      <c r="I819" s="41"/>
      <c r="M819" s="49"/>
    </row>
    <row r="820" spans="9:13" x14ac:dyDescent="0.25">
      <c r="I820" s="41"/>
      <c r="M820" s="49"/>
    </row>
    <row r="821" spans="9:13" x14ac:dyDescent="0.25">
      <c r="I821" s="41"/>
      <c r="M821" s="49"/>
    </row>
    <row r="822" spans="9:13" x14ac:dyDescent="0.25">
      <c r="I822" s="41"/>
      <c r="M822" s="49"/>
    </row>
    <row r="823" spans="9:13" x14ac:dyDescent="0.25">
      <c r="I823" s="41"/>
      <c r="M823" s="49"/>
    </row>
    <row r="824" spans="9:13" x14ac:dyDescent="0.25">
      <c r="I824" s="41"/>
      <c r="M824" s="49"/>
    </row>
    <row r="825" spans="9:13" x14ac:dyDescent="0.25">
      <c r="I825" s="41"/>
      <c r="M825" s="49"/>
    </row>
    <row r="826" spans="9:13" x14ac:dyDescent="0.25">
      <c r="I826" s="41"/>
      <c r="M826" s="49"/>
    </row>
    <row r="827" spans="9:13" x14ac:dyDescent="0.25">
      <c r="M827" s="49"/>
    </row>
    <row r="828" spans="9:13" x14ac:dyDescent="0.25">
      <c r="M828" s="49"/>
    </row>
    <row r="829" spans="9:13" x14ac:dyDescent="0.25">
      <c r="M829" s="49"/>
    </row>
    <row r="830" spans="9:13" x14ac:dyDescent="0.25">
      <c r="M830" s="49"/>
    </row>
    <row r="831" spans="9:13" x14ac:dyDescent="0.25">
      <c r="M831" s="49"/>
    </row>
    <row r="832" spans="9:13" x14ac:dyDescent="0.25">
      <c r="M832" s="49"/>
    </row>
    <row r="833" spans="9:13" x14ac:dyDescent="0.25">
      <c r="M833" s="49"/>
    </row>
    <row r="834" spans="9:13" x14ac:dyDescent="0.25">
      <c r="I834" s="41"/>
      <c r="M834" s="49"/>
    </row>
    <row r="835" spans="9:13" x14ac:dyDescent="0.25">
      <c r="I835" s="41"/>
      <c r="M835" s="49"/>
    </row>
    <row r="836" spans="9:13" x14ac:dyDescent="0.25">
      <c r="I836" s="41"/>
      <c r="M836" s="49"/>
    </row>
    <row r="837" spans="9:13" x14ac:dyDescent="0.25">
      <c r="I837" s="41"/>
      <c r="M837" s="49"/>
    </row>
    <row r="838" spans="9:13" x14ac:dyDescent="0.25">
      <c r="I838" s="41"/>
      <c r="M838" s="49"/>
    </row>
    <row r="839" spans="9:13" x14ac:dyDescent="0.25">
      <c r="I839" s="41"/>
      <c r="M839" s="49"/>
    </row>
    <row r="840" spans="9:13" x14ac:dyDescent="0.25">
      <c r="I840" s="41"/>
      <c r="M840" s="49"/>
    </row>
    <row r="841" spans="9:13" x14ac:dyDescent="0.25">
      <c r="I841" s="41"/>
      <c r="M841" s="49"/>
    </row>
    <row r="842" spans="9:13" x14ac:dyDescent="0.25">
      <c r="I842" s="41"/>
      <c r="M842" s="49"/>
    </row>
    <row r="843" spans="9:13" x14ac:dyDescent="0.25">
      <c r="I843" s="41"/>
      <c r="M843" s="49"/>
    </row>
    <row r="844" spans="9:13" x14ac:dyDescent="0.25">
      <c r="I844" s="41"/>
      <c r="M844" s="49"/>
    </row>
    <row r="845" spans="9:13" x14ac:dyDescent="0.25">
      <c r="I845" s="41"/>
      <c r="M845" s="49"/>
    </row>
    <row r="846" spans="9:13" x14ac:dyDescent="0.25">
      <c r="I846" s="41"/>
      <c r="M846" s="49"/>
    </row>
    <row r="847" spans="9:13" x14ac:dyDescent="0.25">
      <c r="I847" s="41"/>
      <c r="M847" s="49"/>
    </row>
    <row r="848" spans="9:13" x14ac:dyDescent="0.25">
      <c r="I848" s="41"/>
      <c r="M848" s="49"/>
    </row>
    <row r="849" spans="9:13" x14ac:dyDescent="0.25">
      <c r="I849" s="41"/>
      <c r="M849" s="49"/>
    </row>
    <row r="850" spans="9:13" x14ac:dyDescent="0.25">
      <c r="I850" s="41"/>
      <c r="M850" s="49"/>
    </row>
    <row r="851" spans="9:13" x14ac:dyDescent="0.25">
      <c r="I851" s="41"/>
      <c r="M851" s="49"/>
    </row>
    <row r="852" spans="9:13" x14ac:dyDescent="0.25">
      <c r="I852" s="41"/>
      <c r="M852" s="49"/>
    </row>
    <row r="853" spans="9:13" x14ac:dyDescent="0.25">
      <c r="I853" s="41"/>
      <c r="M853" s="49"/>
    </row>
    <row r="854" spans="9:13" x14ac:dyDescent="0.25">
      <c r="I854" s="41"/>
      <c r="M854" s="49"/>
    </row>
    <row r="855" spans="9:13" x14ac:dyDescent="0.25">
      <c r="I855" s="41"/>
      <c r="M855" s="49"/>
    </row>
    <row r="856" spans="9:13" x14ac:dyDescent="0.25">
      <c r="M856" s="49"/>
    </row>
    <row r="857" spans="9:13" x14ac:dyDescent="0.25">
      <c r="M857" s="49"/>
    </row>
    <row r="858" spans="9:13" x14ac:dyDescent="0.25">
      <c r="M858" s="49"/>
    </row>
    <row r="859" spans="9:13" x14ac:dyDescent="0.25">
      <c r="M859" s="49"/>
    </row>
    <row r="860" spans="9:13" x14ac:dyDescent="0.25">
      <c r="M860" s="49"/>
    </row>
    <row r="861" spans="9:13" x14ac:dyDescent="0.25">
      <c r="M861" s="49"/>
    </row>
    <row r="862" spans="9:13" x14ac:dyDescent="0.25">
      <c r="M862" s="49"/>
    </row>
    <row r="863" spans="9:13" x14ac:dyDescent="0.25">
      <c r="M863" s="49"/>
    </row>
    <row r="864" spans="9:13" x14ac:dyDescent="0.25">
      <c r="M864" s="49"/>
    </row>
    <row r="865" spans="13:13" x14ac:dyDescent="0.25">
      <c r="M865" s="49"/>
    </row>
    <row r="866" spans="13:13" x14ac:dyDescent="0.25">
      <c r="M866" s="49"/>
    </row>
    <row r="867" spans="13:13" x14ac:dyDescent="0.25">
      <c r="M867" s="49"/>
    </row>
    <row r="868" spans="13:13" x14ac:dyDescent="0.25">
      <c r="M868" s="49"/>
    </row>
    <row r="869" spans="13:13" x14ac:dyDescent="0.25">
      <c r="M869" s="49"/>
    </row>
    <row r="870" spans="13:13" x14ac:dyDescent="0.25">
      <c r="M870" s="49"/>
    </row>
    <row r="871" spans="13:13" x14ac:dyDescent="0.25">
      <c r="M871" s="49"/>
    </row>
    <row r="872" spans="13:13" x14ac:dyDescent="0.25">
      <c r="M872" s="49"/>
    </row>
    <row r="873" spans="13:13" x14ac:dyDescent="0.25">
      <c r="M873" s="49"/>
    </row>
    <row r="874" spans="13:13" x14ac:dyDescent="0.25">
      <c r="M874" s="49"/>
    </row>
    <row r="875" spans="13:13" x14ac:dyDescent="0.25">
      <c r="M875" s="49"/>
    </row>
    <row r="876" spans="13:13" x14ac:dyDescent="0.25">
      <c r="M876" s="49"/>
    </row>
    <row r="877" spans="13:13" x14ac:dyDescent="0.25">
      <c r="M877" s="49"/>
    </row>
    <row r="878" spans="13:13" x14ac:dyDescent="0.25">
      <c r="M878" s="49"/>
    </row>
    <row r="879" spans="13:13" x14ac:dyDescent="0.25">
      <c r="M879" s="49"/>
    </row>
    <row r="880" spans="13:13" x14ac:dyDescent="0.25">
      <c r="M880" s="49"/>
    </row>
    <row r="881" spans="9:13" x14ac:dyDescent="0.25">
      <c r="I881" s="41"/>
      <c r="M881" s="49"/>
    </row>
    <row r="882" spans="9:13" x14ac:dyDescent="0.25">
      <c r="I882" s="41"/>
      <c r="M882" s="49"/>
    </row>
    <row r="883" spans="9:13" x14ac:dyDescent="0.25">
      <c r="I883" s="41"/>
      <c r="M883" s="49"/>
    </row>
    <row r="884" spans="9:13" x14ac:dyDescent="0.25">
      <c r="I884" s="41"/>
      <c r="M884" s="49"/>
    </row>
    <row r="885" spans="9:13" x14ac:dyDescent="0.25">
      <c r="M885" s="49"/>
    </row>
    <row r="886" spans="9:13" x14ac:dyDescent="0.25">
      <c r="M886" s="49"/>
    </row>
    <row r="887" spans="9:13" x14ac:dyDescent="0.25">
      <c r="M887" s="49"/>
    </row>
    <row r="888" spans="9:13" x14ac:dyDescent="0.25">
      <c r="M888" s="49"/>
    </row>
    <row r="889" spans="9:13" x14ac:dyDescent="0.25">
      <c r="M889" s="49"/>
    </row>
    <row r="890" spans="9:13" x14ac:dyDescent="0.25">
      <c r="I890" s="41"/>
      <c r="M890" s="49"/>
    </row>
    <row r="891" spans="9:13" x14ac:dyDescent="0.25">
      <c r="I891" s="41"/>
      <c r="M891" s="49"/>
    </row>
    <row r="892" spans="9:13" x14ac:dyDescent="0.25">
      <c r="I892" s="41"/>
      <c r="M892" s="49"/>
    </row>
    <row r="893" spans="9:13" x14ac:dyDescent="0.25">
      <c r="I893" s="41"/>
      <c r="M893" s="49"/>
    </row>
    <row r="894" spans="9:13" x14ac:dyDescent="0.25">
      <c r="I894" s="41"/>
      <c r="M894" s="49"/>
    </row>
    <row r="895" spans="9:13" x14ac:dyDescent="0.25">
      <c r="I895" s="41"/>
      <c r="M895" s="49"/>
    </row>
    <row r="896" spans="9:13" x14ac:dyDescent="0.25">
      <c r="I896" s="41"/>
      <c r="M896" s="49"/>
    </row>
    <row r="897" spans="9:13" x14ac:dyDescent="0.25">
      <c r="I897" s="41"/>
      <c r="M897" s="49"/>
    </row>
    <row r="898" spans="9:13" x14ac:dyDescent="0.25">
      <c r="M898" s="49"/>
    </row>
    <row r="899" spans="9:13" x14ac:dyDescent="0.25">
      <c r="M899" s="49"/>
    </row>
    <row r="900" spans="9:13" x14ac:dyDescent="0.25">
      <c r="M900" s="49"/>
    </row>
    <row r="901" spans="9:13" x14ac:dyDescent="0.25">
      <c r="I901" s="41"/>
      <c r="M901" s="49"/>
    </row>
    <row r="902" spans="9:13" x14ac:dyDescent="0.25">
      <c r="I902" s="41"/>
      <c r="M902" s="49"/>
    </row>
    <row r="903" spans="9:13" x14ac:dyDescent="0.25">
      <c r="I903" s="41"/>
      <c r="M903" s="49"/>
    </row>
    <row r="904" spans="9:13" x14ac:dyDescent="0.25">
      <c r="I904" s="41"/>
      <c r="M904" s="49"/>
    </row>
    <row r="905" spans="9:13" x14ac:dyDescent="0.25">
      <c r="I905" s="41"/>
      <c r="M905" s="49"/>
    </row>
    <row r="906" spans="9:13" x14ac:dyDescent="0.25">
      <c r="M906" s="49"/>
    </row>
    <row r="907" spans="9:13" x14ac:dyDescent="0.25">
      <c r="M907" s="49"/>
    </row>
    <row r="908" spans="9:13" x14ac:dyDescent="0.25">
      <c r="M908" s="49"/>
    </row>
    <row r="909" spans="9:13" x14ac:dyDescent="0.25">
      <c r="M909" s="49"/>
    </row>
    <row r="910" spans="9:13" x14ac:dyDescent="0.25">
      <c r="M910" s="49"/>
    </row>
    <row r="911" spans="9:13" x14ac:dyDescent="0.25">
      <c r="I911" s="41"/>
      <c r="M911" s="49"/>
    </row>
    <row r="912" spans="9:13" x14ac:dyDescent="0.25">
      <c r="I912" s="41"/>
      <c r="M912" s="49"/>
    </row>
    <row r="913" spans="9:13" x14ac:dyDescent="0.25">
      <c r="I913" s="41"/>
      <c r="M913" s="49"/>
    </row>
    <row r="914" spans="9:13" x14ac:dyDescent="0.25">
      <c r="I914" s="41"/>
      <c r="M914" s="49"/>
    </row>
    <row r="915" spans="9:13" x14ac:dyDescent="0.25">
      <c r="M915" s="49"/>
    </row>
    <row r="916" spans="9:13" x14ac:dyDescent="0.25">
      <c r="M916" s="49"/>
    </row>
    <row r="917" spans="9:13" x14ac:dyDescent="0.25">
      <c r="M917" s="49"/>
    </row>
    <row r="918" spans="9:13" x14ac:dyDescent="0.25">
      <c r="M918" s="49"/>
    </row>
    <row r="919" spans="9:13" x14ac:dyDescent="0.25">
      <c r="M919" s="49"/>
    </row>
    <row r="920" spans="9:13" x14ac:dyDescent="0.25">
      <c r="M920" s="49"/>
    </row>
    <row r="921" spans="9:13" x14ac:dyDescent="0.25">
      <c r="M921" s="49"/>
    </row>
    <row r="922" spans="9:13" x14ac:dyDescent="0.25">
      <c r="M922" s="49"/>
    </row>
    <row r="923" spans="9:13" x14ac:dyDescent="0.25">
      <c r="M923" s="49"/>
    </row>
    <row r="924" spans="9:13" x14ac:dyDescent="0.25">
      <c r="M924" s="49"/>
    </row>
    <row r="925" spans="9:13" x14ac:dyDescent="0.25">
      <c r="M925" s="49"/>
    </row>
    <row r="926" spans="9:13" x14ac:dyDescent="0.25">
      <c r="M926" s="49"/>
    </row>
    <row r="927" spans="9:13" x14ac:dyDescent="0.25">
      <c r="M927" s="49"/>
    </row>
    <row r="928" spans="9:13" x14ac:dyDescent="0.25">
      <c r="I928" s="41"/>
      <c r="M928" s="49"/>
    </row>
    <row r="929" spans="9:13" x14ac:dyDescent="0.25">
      <c r="I929" s="41"/>
      <c r="M929" s="49"/>
    </row>
    <row r="930" spans="9:13" x14ac:dyDescent="0.25">
      <c r="I930" s="41"/>
      <c r="M930" s="49"/>
    </row>
    <row r="931" spans="9:13" x14ac:dyDescent="0.25">
      <c r="I931" s="41"/>
      <c r="M931" s="49"/>
    </row>
    <row r="932" spans="9:13" x14ac:dyDescent="0.25">
      <c r="I932" s="41"/>
      <c r="M932" s="49"/>
    </row>
    <row r="933" spans="9:13" x14ac:dyDescent="0.25">
      <c r="I933" s="41"/>
      <c r="M933" s="49"/>
    </row>
    <row r="934" spans="9:13" x14ac:dyDescent="0.25">
      <c r="I934" s="41"/>
      <c r="M934" s="49"/>
    </row>
    <row r="935" spans="9:13" x14ac:dyDescent="0.25">
      <c r="I935" s="41"/>
      <c r="M935" s="49"/>
    </row>
    <row r="936" spans="9:13" x14ac:dyDescent="0.25">
      <c r="I936" s="41"/>
      <c r="M936" s="49"/>
    </row>
    <row r="937" spans="9:13" x14ac:dyDescent="0.25">
      <c r="I937" s="41"/>
      <c r="M937" s="49"/>
    </row>
    <row r="938" spans="9:13" x14ac:dyDescent="0.25">
      <c r="I938" s="41"/>
      <c r="M938" s="49"/>
    </row>
    <row r="939" spans="9:13" x14ac:dyDescent="0.25">
      <c r="I939" s="41"/>
      <c r="M939" s="49"/>
    </row>
    <row r="940" spans="9:13" x14ac:dyDescent="0.25">
      <c r="M940" s="49"/>
    </row>
    <row r="941" spans="9:13" x14ac:dyDescent="0.25">
      <c r="M941" s="49"/>
    </row>
    <row r="942" spans="9:13" x14ac:dyDescent="0.25">
      <c r="M942" s="49"/>
    </row>
    <row r="943" spans="9:13" x14ac:dyDescent="0.25">
      <c r="M943" s="49"/>
    </row>
    <row r="944" spans="9:13" x14ac:dyDescent="0.25">
      <c r="M944" s="49"/>
    </row>
    <row r="945" spans="13:13" x14ac:dyDescent="0.25">
      <c r="M945" s="49"/>
    </row>
    <row r="946" spans="13:13" x14ac:dyDescent="0.25">
      <c r="M946" s="49"/>
    </row>
    <row r="947" spans="13:13" x14ac:dyDescent="0.25">
      <c r="M947" s="49"/>
    </row>
    <row r="948" spans="13:13" x14ac:dyDescent="0.25">
      <c r="M948" s="49"/>
    </row>
    <row r="949" spans="13:13" x14ac:dyDescent="0.25">
      <c r="M949" s="49"/>
    </row>
    <row r="950" spans="13:13" x14ac:dyDescent="0.25">
      <c r="M950" s="49"/>
    </row>
    <row r="951" spans="13:13" x14ac:dyDescent="0.25">
      <c r="M951" s="49"/>
    </row>
    <row r="952" spans="13:13" x14ac:dyDescent="0.25">
      <c r="M952" s="49"/>
    </row>
    <row r="953" spans="13:13" x14ac:dyDescent="0.25">
      <c r="M953" s="49"/>
    </row>
    <row r="954" spans="13:13" x14ac:dyDescent="0.25">
      <c r="M954" s="49"/>
    </row>
    <row r="955" spans="13:13" x14ac:dyDescent="0.25">
      <c r="M955" s="49"/>
    </row>
    <row r="956" spans="13:13" x14ac:dyDescent="0.25">
      <c r="M956" s="49"/>
    </row>
    <row r="957" spans="13:13" x14ac:dyDescent="0.25">
      <c r="M957" s="49"/>
    </row>
    <row r="958" spans="13:13" x14ac:dyDescent="0.25">
      <c r="M958" s="49"/>
    </row>
    <row r="959" spans="13:13" x14ac:dyDescent="0.25">
      <c r="M959" s="49"/>
    </row>
    <row r="960" spans="13:13" x14ac:dyDescent="0.25">
      <c r="M960" s="49"/>
    </row>
    <row r="961" spans="9:13" x14ac:dyDescent="0.25">
      <c r="M961" s="49"/>
    </row>
    <row r="962" spans="9:13" x14ac:dyDescent="0.25">
      <c r="M962" s="49"/>
    </row>
    <row r="963" spans="9:13" x14ac:dyDescent="0.25">
      <c r="M963" s="49"/>
    </row>
    <row r="964" spans="9:13" x14ac:dyDescent="0.25">
      <c r="I964" s="41"/>
      <c r="M964" s="49"/>
    </row>
    <row r="965" spans="9:13" x14ac:dyDescent="0.25">
      <c r="I965" s="41"/>
      <c r="M965" s="49"/>
    </row>
    <row r="966" spans="9:13" x14ac:dyDescent="0.25">
      <c r="I966" s="41"/>
      <c r="M966" s="49"/>
    </row>
    <row r="967" spans="9:13" x14ac:dyDescent="0.25">
      <c r="I967" s="41"/>
      <c r="M967" s="49"/>
    </row>
    <row r="968" spans="9:13" x14ac:dyDescent="0.25">
      <c r="I968" s="41"/>
      <c r="M968" s="49"/>
    </row>
    <row r="969" spans="9:13" x14ac:dyDescent="0.25">
      <c r="I969" s="41"/>
      <c r="M969" s="49"/>
    </row>
    <row r="970" spans="9:13" x14ac:dyDescent="0.25">
      <c r="I970" s="41"/>
      <c r="M970" s="49"/>
    </row>
    <row r="971" spans="9:13" x14ac:dyDescent="0.25">
      <c r="I971" s="41"/>
      <c r="M971" s="49"/>
    </row>
    <row r="972" spans="9:13" x14ac:dyDescent="0.25">
      <c r="I972" s="41"/>
      <c r="M972" s="49"/>
    </row>
    <row r="973" spans="9:13" x14ac:dyDescent="0.25">
      <c r="I973" s="41"/>
      <c r="M973" s="49"/>
    </row>
    <row r="974" spans="9:13" x14ac:dyDescent="0.25">
      <c r="I974" s="41"/>
      <c r="M974" s="49"/>
    </row>
    <row r="975" spans="9:13" x14ac:dyDescent="0.25">
      <c r="I975" s="41"/>
      <c r="M975" s="49"/>
    </row>
    <row r="976" spans="9:13" x14ac:dyDescent="0.25">
      <c r="I976" s="41"/>
      <c r="M976" s="49"/>
    </row>
    <row r="977" spans="9:13" x14ac:dyDescent="0.25">
      <c r="I977" s="41"/>
      <c r="M977" s="49"/>
    </row>
    <row r="978" spans="9:13" x14ac:dyDescent="0.25">
      <c r="I978" s="41"/>
      <c r="M978" s="49"/>
    </row>
    <row r="979" spans="9:13" x14ac:dyDescent="0.25">
      <c r="I979" s="41"/>
      <c r="M979" s="49"/>
    </row>
    <row r="980" spans="9:13" x14ac:dyDescent="0.25">
      <c r="I980" s="41"/>
      <c r="M980" s="49"/>
    </row>
    <row r="981" spans="9:13" x14ac:dyDescent="0.25">
      <c r="I981" s="41"/>
      <c r="M981" s="49"/>
    </row>
    <row r="982" spans="9:13" x14ac:dyDescent="0.25">
      <c r="I982" s="41"/>
      <c r="M982" s="49"/>
    </row>
    <row r="983" spans="9:13" x14ac:dyDescent="0.25">
      <c r="I983" s="41"/>
      <c r="M983" s="49"/>
    </row>
    <row r="984" spans="9:13" x14ac:dyDescent="0.25">
      <c r="I984" s="41"/>
      <c r="M984" s="49"/>
    </row>
    <row r="985" spans="9:13" x14ac:dyDescent="0.25">
      <c r="I985" s="41"/>
      <c r="M985" s="49"/>
    </row>
    <row r="986" spans="9:13" x14ac:dyDescent="0.25">
      <c r="I986" s="41"/>
      <c r="M986" s="49"/>
    </row>
    <row r="987" spans="9:13" x14ac:dyDescent="0.25">
      <c r="I987" s="41"/>
      <c r="M987" s="49"/>
    </row>
    <row r="988" spans="9:13" x14ac:dyDescent="0.25">
      <c r="I988" s="41"/>
      <c r="M988" s="49"/>
    </row>
    <row r="989" spans="9:13" x14ac:dyDescent="0.25">
      <c r="I989" s="41"/>
      <c r="M989" s="49"/>
    </row>
    <row r="990" spans="9:13" x14ac:dyDescent="0.25">
      <c r="I990" s="41"/>
      <c r="M990" s="49"/>
    </row>
    <row r="991" spans="9:13" x14ac:dyDescent="0.25">
      <c r="I991" s="41"/>
      <c r="M991" s="49"/>
    </row>
    <row r="992" spans="9:13" x14ac:dyDescent="0.25">
      <c r="I992" s="41"/>
      <c r="M992" s="49"/>
    </row>
    <row r="993" spans="9:13" x14ac:dyDescent="0.25">
      <c r="I993" s="41"/>
      <c r="M993" s="49"/>
    </row>
    <row r="994" spans="9:13" x14ac:dyDescent="0.25">
      <c r="I994" s="41"/>
      <c r="M994" s="49"/>
    </row>
    <row r="995" spans="9:13" x14ac:dyDescent="0.25">
      <c r="I995" s="41"/>
      <c r="M995" s="49"/>
    </row>
    <row r="996" spans="9:13" x14ac:dyDescent="0.25">
      <c r="I996" s="41"/>
      <c r="M996" s="49"/>
    </row>
    <row r="997" spans="9:13" x14ac:dyDescent="0.25">
      <c r="I997" s="41"/>
      <c r="M997" s="49"/>
    </row>
    <row r="998" spans="9:13" x14ac:dyDescent="0.25">
      <c r="I998" s="41"/>
      <c r="M998" s="49"/>
    </row>
    <row r="999" spans="9:13" x14ac:dyDescent="0.25">
      <c r="I999" s="41"/>
      <c r="M999" s="49"/>
    </row>
    <row r="1000" spans="9:13" x14ac:dyDescent="0.25">
      <c r="I1000" s="41"/>
      <c r="M1000" s="49"/>
    </row>
    <row r="1001" spans="9:13" x14ac:dyDescent="0.25">
      <c r="I1001" s="41"/>
      <c r="M1001" s="49"/>
    </row>
    <row r="1002" spans="9:13" x14ac:dyDescent="0.25">
      <c r="I1002" s="41"/>
      <c r="M1002" s="49"/>
    </row>
    <row r="1003" spans="9:13" x14ac:dyDescent="0.25">
      <c r="I1003" s="41"/>
      <c r="M1003" s="49"/>
    </row>
    <row r="1004" spans="9:13" x14ac:dyDescent="0.25">
      <c r="I1004" s="41"/>
      <c r="M1004" s="49"/>
    </row>
    <row r="1005" spans="9:13" x14ac:dyDescent="0.25">
      <c r="I1005" s="41"/>
      <c r="M1005" s="49"/>
    </row>
    <row r="1006" spans="9:13" x14ac:dyDescent="0.25">
      <c r="I1006" s="41"/>
      <c r="M1006" s="49"/>
    </row>
    <row r="1007" spans="9:13" x14ac:dyDescent="0.25">
      <c r="I1007" s="41"/>
      <c r="M1007" s="49"/>
    </row>
    <row r="1008" spans="9:13" x14ac:dyDescent="0.25">
      <c r="I1008" s="41"/>
      <c r="M1008" s="49"/>
    </row>
    <row r="1009" spans="9:13" x14ac:dyDescent="0.25">
      <c r="I1009" s="41"/>
      <c r="M1009" s="49"/>
    </row>
    <row r="1010" spans="9:13" x14ac:dyDescent="0.25">
      <c r="I1010" s="41"/>
      <c r="M1010" s="49"/>
    </row>
    <row r="1011" spans="9:13" x14ac:dyDescent="0.25">
      <c r="I1011" s="41"/>
      <c r="M1011" s="49"/>
    </row>
    <row r="1012" spans="9:13" x14ac:dyDescent="0.25">
      <c r="I1012" s="41"/>
      <c r="M1012" s="49"/>
    </row>
    <row r="1013" spans="9:13" x14ac:dyDescent="0.25">
      <c r="I1013" s="41"/>
      <c r="M1013" s="49"/>
    </row>
    <row r="1014" spans="9:13" x14ac:dyDescent="0.25">
      <c r="I1014" s="41"/>
      <c r="M1014" s="49"/>
    </row>
    <row r="1015" spans="9:13" x14ac:dyDescent="0.25">
      <c r="I1015" s="41"/>
      <c r="M1015" s="49"/>
    </row>
    <row r="1016" spans="9:13" x14ac:dyDescent="0.25">
      <c r="I1016" s="41"/>
      <c r="M1016" s="49"/>
    </row>
    <row r="1017" spans="9:13" x14ac:dyDescent="0.25">
      <c r="I1017" s="41"/>
      <c r="M1017" s="49"/>
    </row>
    <row r="1018" spans="9:13" x14ac:dyDescent="0.25">
      <c r="I1018" s="41"/>
      <c r="M1018" s="49"/>
    </row>
    <row r="1019" spans="9:13" x14ac:dyDescent="0.25">
      <c r="I1019" s="41"/>
      <c r="M1019" s="49"/>
    </row>
    <row r="1020" spans="9:13" x14ac:dyDescent="0.25">
      <c r="I1020" s="41"/>
      <c r="M1020" s="49"/>
    </row>
    <row r="1021" spans="9:13" x14ac:dyDescent="0.25">
      <c r="I1021" s="41"/>
      <c r="M1021" s="49"/>
    </row>
    <row r="1022" spans="9:13" x14ac:dyDescent="0.25">
      <c r="I1022" s="41"/>
      <c r="M1022" s="49"/>
    </row>
    <row r="1023" spans="9:13" x14ac:dyDescent="0.25">
      <c r="I1023" s="41"/>
      <c r="M1023" s="49"/>
    </row>
    <row r="1024" spans="9:13" x14ac:dyDescent="0.25">
      <c r="I1024" s="41"/>
      <c r="M1024" s="49"/>
    </row>
    <row r="1025" spans="9:13" x14ac:dyDescent="0.25">
      <c r="I1025" s="41"/>
      <c r="M1025" s="49"/>
    </row>
    <row r="1026" spans="9:13" x14ac:dyDescent="0.25">
      <c r="I1026" s="41"/>
      <c r="M1026" s="49"/>
    </row>
    <row r="1027" spans="9:13" x14ac:dyDescent="0.25">
      <c r="I1027" s="41"/>
      <c r="M1027" s="49"/>
    </row>
    <row r="1028" spans="9:13" x14ac:dyDescent="0.25">
      <c r="I1028" s="41"/>
      <c r="M1028" s="49"/>
    </row>
    <row r="1029" spans="9:13" x14ac:dyDescent="0.25">
      <c r="I1029" s="41"/>
      <c r="M1029" s="49"/>
    </row>
    <row r="1030" spans="9:13" x14ac:dyDescent="0.25">
      <c r="I1030" s="41"/>
      <c r="M1030" s="49"/>
    </row>
    <row r="1031" spans="9:13" x14ac:dyDescent="0.25">
      <c r="I1031" s="41"/>
      <c r="M1031" s="49"/>
    </row>
    <row r="1032" spans="9:13" x14ac:dyDescent="0.25">
      <c r="I1032" s="41"/>
      <c r="M1032" s="49"/>
    </row>
    <row r="1033" spans="9:13" x14ac:dyDescent="0.25">
      <c r="I1033" s="41"/>
      <c r="M1033" s="49"/>
    </row>
    <row r="1034" spans="9:13" x14ac:dyDescent="0.25">
      <c r="I1034" s="41"/>
      <c r="M1034" s="49"/>
    </row>
    <row r="1035" spans="9:13" x14ac:dyDescent="0.25">
      <c r="I1035" s="41"/>
      <c r="M1035" s="49"/>
    </row>
    <row r="1036" spans="9:13" x14ac:dyDescent="0.25">
      <c r="I1036" s="41"/>
      <c r="M1036" s="49"/>
    </row>
    <row r="1037" spans="9:13" x14ac:dyDescent="0.25">
      <c r="I1037" s="41"/>
      <c r="M1037" s="49"/>
    </row>
    <row r="1038" spans="9:13" x14ac:dyDescent="0.25">
      <c r="I1038" s="41"/>
      <c r="M1038" s="49"/>
    </row>
    <row r="1039" spans="9:13" x14ac:dyDescent="0.25">
      <c r="I1039" s="41"/>
      <c r="M1039" s="49"/>
    </row>
    <row r="1040" spans="9:13" x14ac:dyDescent="0.25">
      <c r="I1040" s="41"/>
      <c r="M1040" s="49"/>
    </row>
    <row r="1041" spans="9:13" x14ac:dyDescent="0.25">
      <c r="I1041" s="41"/>
      <c r="M1041" s="49"/>
    </row>
    <row r="1042" spans="9:13" x14ac:dyDescent="0.25">
      <c r="I1042" s="41"/>
      <c r="M1042" s="49"/>
    </row>
    <row r="1043" spans="9:13" x14ac:dyDescent="0.25">
      <c r="I1043" s="41"/>
      <c r="M1043" s="49"/>
    </row>
    <row r="1044" spans="9:13" x14ac:dyDescent="0.25">
      <c r="I1044" s="41"/>
      <c r="M1044" s="49"/>
    </row>
    <row r="1045" spans="9:13" x14ac:dyDescent="0.25">
      <c r="I1045" s="41"/>
      <c r="M1045" s="49"/>
    </row>
    <row r="1046" spans="9:13" x14ac:dyDescent="0.25">
      <c r="I1046" s="41"/>
      <c r="M1046" s="49"/>
    </row>
    <row r="1047" spans="9:13" x14ac:dyDescent="0.25">
      <c r="I1047" s="41"/>
      <c r="M1047" s="49"/>
    </row>
    <row r="1048" spans="9:13" x14ac:dyDescent="0.25">
      <c r="I1048" s="41"/>
      <c r="M1048" s="49"/>
    </row>
    <row r="1049" spans="9:13" x14ac:dyDescent="0.25">
      <c r="I1049" s="41"/>
      <c r="M1049" s="49"/>
    </row>
    <row r="1050" spans="9:13" x14ac:dyDescent="0.25">
      <c r="I1050" s="41"/>
      <c r="M1050" s="49"/>
    </row>
    <row r="1051" spans="9:13" x14ac:dyDescent="0.25">
      <c r="I1051" s="41"/>
      <c r="M1051" s="49"/>
    </row>
    <row r="1052" spans="9:13" x14ac:dyDescent="0.25">
      <c r="I1052" s="41"/>
      <c r="M1052" s="49"/>
    </row>
    <row r="1053" spans="9:13" x14ac:dyDescent="0.25">
      <c r="I1053" s="41"/>
      <c r="M1053" s="49"/>
    </row>
    <row r="1054" spans="9:13" x14ac:dyDescent="0.25">
      <c r="I1054" s="41"/>
      <c r="M1054" s="49"/>
    </row>
    <row r="1055" spans="9:13" x14ac:dyDescent="0.25">
      <c r="I1055" s="41"/>
      <c r="M1055" s="49"/>
    </row>
    <row r="1056" spans="9:13" x14ac:dyDescent="0.25">
      <c r="I1056" s="41"/>
      <c r="M1056" s="49"/>
    </row>
    <row r="1057" spans="9:13" x14ac:dyDescent="0.25">
      <c r="I1057" s="41"/>
      <c r="M1057" s="49"/>
    </row>
    <row r="1058" spans="9:13" x14ac:dyDescent="0.25">
      <c r="I1058" s="41"/>
      <c r="M1058" s="49"/>
    </row>
    <row r="1059" spans="9:13" x14ac:dyDescent="0.25">
      <c r="I1059" s="41"/>
      <c r="M1059" s="49"/>
    </row>
    <row r="1060" spans="9:13" x14ac:dyDescent="0.25">
      <c r="I1060" s="41"/>
      <c r="M1060" s="49"/>
    </row>
    <row r="1061" spans="9:13" x14ac:dyDescent="0.25">
      <c r="I1061" s="41"/>
      <c r="M1061" s="49"/>
    </row>
    <row r="1062" spans="9:13" x14ac:dyDescent="0.25">
      <c r="I1062" s="41"/>
      <c r="M1062" s="49"/>
    </row>
    <row r="1063" spans="9:13" x14ac:dyDescent="0.25">
      <c r="I1063" s="41"/>
      <c r="M1063" s="49"/>
    </row>
    <row r="1064" spans="9:13" x14ac:dyDescent="0.25">
      <c r="I1064" s="41"/>
      <c r="M1064" s="49"/>
    </row>
    <row r="1065" spans="9:13" x14ac:dyDescent="0.25">
      <c r="I1065" s="41"/>
      <c r="M1065" s="49"/>
    </row>
    <row r="1066" spans="9:13" x14ac:dyDescent="0.25">
      <c r="I1066" s="41"/>
      <c r="M1066" s="49"/>
    </row>
    <row r="1067" spans="9:13" x14ac:dyDescent="0.25">
      <c r="I1067" s="41"/>
      <c r="M1067" s="49"/>
    </row>
    <row r="1068" spans="9:13" x14ac:dyDescent="0.25">
      <c r="I1068" s="41"/>
      <c r="M1068" s="49"/>
    </row>
    <row r="1069" spans="9:13" x14ac:dyDescent="0.25">
      <c r="I1069" s="41"/>
      <c r="M1069" s="49"/>
    </row>
    <row r="1070" spans="9:13" x14ac:dyDescent="0.25">
      <c r="I1070" s="41"/>
      <c r="M1070" s="49"/>
    </row>
    <row r="1071" spans="9:13" x14ac:dyDescent="0.25">
      <c r="I1071" s="41"/>
      <c r="M1071" s="49"/>
    </row>
    <row r="1072" spans="9:13" x14ac:dyDescent="0.25">
      <c r="I1072" s="41"/>
      <c r="M1072" s="49"/>
    </row>
    <row r="1073" spans="9:13" x14ac:dyDescent="0.25">
      <c r="I1073" s="41"/>
      <c r="M1073" s="49"/>
    </row>
    <row r="1074" spans="9:13" x14ac:dyDescent="0.25">
      <c r="I1074" s="41"/>
      <c r="M1074" s="49"/>
    </row>
    <row r="1075" spans="9:13" x14ac:dyDescent="0.25">
      <c r="I1075" s="41"/>
      <c r="M1075" s="49"/>
    </row>
    <row r="1076" spans="9:13" x14ac:dyDescent="0.25">
      <c r="I1076" s="41"/>
      <c r="M1076" s="49"/>
    </row>
    <row r="1077" spans="9:13" x14ac:dyDescent="0.25">
      <c r="I1077" s="41"/>
      <c r="M1077" s="49"/>
    </row>
    <row r="1078" spans="9:13" x14ac:dyDescent="0.25">
      <c r="I1078" s="41"/>
      <c r="M1078" s="49"/>
    </row>
    <row r="1079" spans="9:13" x14ac:dyDescent="0.25">
      <c r="I1079" s="41"/>
      <c r="M1079" s="49"/>
    </row>
    <row r="1080" spans="9:13" x14ac:dyDescent="0.25">
      <c r="I1080" s="41"/>
      <c r="M1080" s="49"/>
    </row>
    <row r="1081" spans="9:13" x14ac:dyDescent="0.25">
      <c r="I1081" s="41"/>
      <c r="M1081" s="49"/>
    </row>
    <row r="1082" spans="9:13" x14ac:dyDescent="0.25">
      <c r="I1082" s="41"/>
      <c r="M1082" s="49"/>
    </row>
    <row r="1083" spans="9:13" x14ac:dyDescent="0.25">
      <c r="I1083" s="41"/>
      <c r="M1083" s="49"/>
    </row>
    <row r="1084" spans="9:13" x14ac:dyDescent="0.25">
      <c r="I1084" s="41"/>
      <c r="M1084" s="49"/>
    </row>
    <row r="1085" spans="9:13" x14ac:dyDescent="0.25">
      <c r="I1085" s="41"/>
      <c r="M1085" s="49"/>
    </row>
    <row r="1086" spans="9:13" x14ac:dyDescent="0.25">
      <c r="I1086" s="41"/>
      <c r="M1086" s="49"/>
    </row>
    <row r="1087" spans="9:13" x14ac:dyDescent="0.25">
      <c r="I1087" s="41"/>
      <c r="M1087" s="49"/>
    </row>
    <row r="1088" spans="9:13" x14ac:dyDescent="0.25">
      <c r="I1088" s="41"/>
      <c r="M1088" s="49"/>
    </row>
    <row r="1089" spans="9:13" x14ac:dyDescent="0.25">
      <c r="I1089" s="41"/>
      <c r="M1089" s="49"/>
    </row>
    <row r="1090" spans="9:13" x14ac:dyDescent="0.25">
      <c r="I1090" s="41"/>
      <c r="M1090" s="49"/>
    </row>
    <row r="1091" spans="9:13" x14ac:dyDescent="0.25">
      <c r="I1091" s="41"/>
      <c r="M1091" s="49"/>
    </row>
    <row r="1092" spans="9:13" x14ac:dyDescent="0.25">
      <c r="I1092" s="41"/>
      <c r="M1092" s="49"/>
    </row>
    <row r="1093" spans="9:13" x14ac:dyDescent="0.25">
      <c r="I1093" s="41"/>
      <c r="M1093" s="49"/>
    </row>
    <row r="1094" spans="9:13" x14ac:dyDescent="0.25">
      <c r="I1094" s="41"/>
      <c r="M1094" s="49"/>
    </row>
    <row r="1095" spans="9:13" x14ac:dyDescent="0.25">
      <c r="I1095" s="41"/>
      <c r="M1095" s="49"/>
    </row>
    <row r="1096" spans="9:13" x14ac:dyDescent="0.25">
      <c r="I1096" s="41"/>
      <c r="M1096" s="49"/>
    </row>
    <row r="1097" spans="9:13" x14ac:dyDescent="0.25">
      <c r="I1097" s="41"/>
      <c r="M1097" s="49"/>
    </row>
    <row r="1098" spans="9:13" x14ac:dyDescent="0.25">
      <c r="I1098" s="41"/>
      <c r="M1098" s="49"/>
    </row>
    <row r="1099" spans="9:13" x14ac:dyDescent="0.25">
      <c r="I1099" s="41"/>
      <c r="M1099" s="49"/>
    </row>
    <row r="1100" spans="9:13" x14ac:dyDescent="0.25">
      <c r="I1100" s="41"/>
      <c r="M1100" s="49"/>
    </row>
    <row r="1101" spans="9:13" x14ac:dyDescent="0.25">
      <c r="I1101" s="41"/>
      <c r="M1101" s="49"/>
    </row>
    <row r="1102" spans="9:13" x14ac:dyDescent="0.25">
      <c r="I1102" s="41"/>
      <c r="M1102" s="49"/>
    </row>
    <row r="1103" spans="9:13" x14ac:dyDescent="0.25">
      <c r="I1103" s="41"/>
      <c r="M1103" s="49"/>
    </row>
    <row r="1104" spans="9:13" x14ac:dyDescent="0.25">
      <c r="I1104" s="41"/>
      <c r="M1104" s="49"/>
    </row>
    <row r="1105" spans="9:13" x14ac:dyDescent="0.25">
      <c r="I1105" s="41"/>
      <c r="M1105" s="49"/>
    </row>
    <row r="1106" spans="9:13" x14ac:dyDescent="0.25">
      <c r="I1106" s="41"/>
      <c r="M1106" s="49"/>
    </row>
    <row r="1107" spans="9:13" x14ac:dyDescent="0.25">
      <c r="I1107" s="41"/>
      <c r="M1107" s="49"/>
    </row>
    <row r="1108" spans="9:13" x14ac:dyDescent="0.25">
      <c r="I1108" s="41"/>
      <c r="M1108" s="49"/>
    </row>
    <row r="1109" spans="9:13" x14ac:dyDescent="0.25">
      <c r="I1109" s="41"/>
      <c r="M1109" s="49"/>
    </row>
    <row r="1110" spans="9:13" x14ac:dyDescent="0.25">
      <c r="I1110" s="41"/>
      <c r="M1110" s="49"/>
    </row>
    <row r="1111" spans="9:13" x14ac:dyDescent="0.25">
      <c r="I1111" s="41"/>
      <c r="M1111" s="49"/>
    </row>
    <row r="1112" spans="9:13" x14ac:dyDescent="0.25">
      <c r="I1112" s="41"/>
      <c r="M1112" s="49"/>
    </row>
    <row r="1113" spans="9:13" x14ac:dyDescent="0.25">
      <c r="I1113" s="41"/>
      <c r="M1113" s="49"/>
    </row>
    <row r="1114" spans="9:13" x14ac:dyDescent="0.25">
      <c r="I1114" s="41"/>
      <c r="M1114" s="49"/>
    </row>
    <row r="1115" spans="9:13" x14ac:dyDescent="0.25">
      <c r="I1115" s="41"/>
      <c r="M1115" s="49"/>
    </row>
    <row r="1116" spans="9:13" x14ac:dyDescent="0.25">
      <c r="I1116" s="41"/>
      <c r="M1116" s="49"/>
    </row>
    <row r="1117" spans="9:13" x14ac:dyDescent="0.25">
      <c r="I1117" s="41"/>
      <c r="M1117" s="49"/>
    </row>
    <row r="1118" spans="9:13" x14ac:dyDescent="0.25">
      <c r="I1118" s="41"/>
      <c r="M1118" s="49"/>
    </row>
    <row r="1119" spans="9:13" x14ac:dyDescent="0.25">
      <c r="I1119" s="41"/>
      <c r="M1119" s="49"/>
    </row>
    <row r="1120" spans="9:13" x14ac:dyDescent="0.25">
      <c r="I1120" s="41"/>
      <c r="M1120" s="49"/>
    </row>
    <row r="1121" spans="9:13" x14ac:dyDescent="0.25">
      <c r="I1121" s="41"/>
      <c r="M1121" s="49"/>
    </row>
    <row r="1122" spans="9:13" x14ac:dyDescent="0.25">
      <c r="I1122" s="41"/>
      <c r="M1122" s="49"/>
    </row>
    <row r="1123" spans="9:13" x14ac:dyDescent="0.25">
      <c r="I1123" s="41"/>
      <c r="M1123" s="49"/>
    </row>
    <row r="1124" spans="9:13" x14ac:dyDescent="0.25">
      <c r="I1124" s="41"/>
      <c r="M1124" s="49"/>
    </row>
    <row r="1125" spans="9:13" x14ac:dyDescent="0.25">
      <c r="I1125" s="41"/>
      <c r="M1125" s="49"/>
    </row>
    <row r="1126" spans="9:13" x14ac:dyDescent="0.25">
      <c r="I1126" s="41"/>
      <c r="M1126" s="49"/>
    </row>
    <row r="1127" spans="9:13" x14ac:dyDescent="0.25">
      <c r="I1127" s="41"/>
      <c r="M1127" s="49"/>
    </row>
    <row r="1128" spans="9:13" x14ac:dyDescent="0.25">
      <c r="I1128" s="41"/>
      <c r="M1128" s="49"/>
    </row>
    <row r="1129" spans="9:13" x14ac:dyDescent="0.25">
      <c r="I1129" s="41"/>
      <c r="M1129" s="49"/>
    </row>
    <row r="1130" spans="9:13" x14ac:dyDescent="0.25">
      <c r="I1130" s="41"/>
      <c r="M1130" s="49"/>
    </row>
    <row r="1131" spans="9:13" x14ac:dyDescent="0.25">
      <c r="I1131" s="41"/>
      <c r="M1131" s="49"/>
    </row>
    <row r="1132" spans="9:13" x14ac:dyDescent="0.25">
      <c r="I1132" s="41"/>
      <c r="M1132" s="49"/>
    </row>
    <row r="1133" spans="9:13" x14ac:dyDescent="0.25">
      <c r="I1133" s="41"/>
      <c r="M1133" s="49"/>
    </row>
    <row r="1134" spans="9:13" x14ac:dyDescent="0.25">
      <c r="I1134" s="41"/>
      <c r="M1134" s="49"/>
    </row>
    <row r="1135" spans="9:13" x14ac:dyDescent="0.25">
      <c r="I1135" s="41"/>
      <c r="M1135" s="49"/>
    </row>
    <row r="1136" spans="9:13" x14ac:dyDescent="0.25">
      <c r="I1136" s="41"/>
      <c r="M1136" s="49"/>
    </row>
    <row r="1137" spans="9:13" x14ac:dyDescent="0.25">
      <c r="I1137" s="41"/>
      <c r="M1137" s="49"/>
    </row>
    <row r="1138" spans="9:13" x14ac:dyDescent="0.25">
      <c r="I1138" s="41"/>
      <c r="M1138" s="49"/>
    </row>
    <row r="1139" spans="9:13" x14ac:dyDescent="0.25">
      <c r="I1139" s="41"/>
      <c r="M1139" s="49"/>
    </row>
    <row r="1140" spans="9:13" x14ac:dyDescent="0.25">
      <c r="I1140" s="41"/>
      <c r="M1140" s="49"/>
    </row>
    <row r="1141" spans="9:13" x14ac:dyDescent="0.25">
      <c r="I1141" s="41"/>
      <c r="M1141" s="49"/>
    </row>
    <row r="1142" spans="9:13" x14ac:dyDescent="0.25">
      <c r="I1142" s="41"/>
      <c r="M1142" s="49"/>
    </row>
    <row r="1143" spans="9:13" x14ac:dyDescent="0.25">
      <c r="I1143" s="41"/>
      <c r="M1143" s="49"/>
    </row>
    <row r="1144" spans="9:13" x14ac:dyDescent="0.25">
      <c r="I1144" s="41"/>
      <c r="M1144" s="49"/>
    </row>
    <row r="1145" spans="9:13" x14ac:dyDescent="0.25">
      <c r="I1145" s="41"/>
      <c r="M1145" s="49"/>
    </row>
    <row r="1146" spans="9:13" x14ac:dyDescent="0.25">
      <c r="I1146" s="41"/>
      <c r="M1146" s="49"/>
    </row>
    <row r="1147" spans="9:13" x14ac:dyDescent="0.25">
      <c r="I1147" s="41"/>
      <c r="M1147" s="49"/>
    </row>
    <row r="1148" spans="9:13" x14ac:dyDescent="0.25">
      <c r="I1148" s="41"/>
      <c r="M1148" s="49"/>
    </row>
    <row r="1149" spans="9:13" x14ac:dyDescent="0.25">
      <c r="I1149" s="41"/>
      <c r="M1149" s="49"/>
    </row>
    <row r="1150" spans="9:13" x14ac:dyDescent="0.25">
      <c r="I1150" s="41"/>
      <c r="M1150" s="49"/>
    </row>
    <row r="1151" spans="9:13" x14ac:dyDescent="0.25">
      <c r="I1151" s="41"/>
      <c r="M1151" s="49"/>
    </row>
    <row r="1152" spans="9:13" x14ac:dyDescent="0.25">
      <c r="I1152" s="41"/>
      <c r="M1152" s="49"/>
    </row>
    <row r="1153" spans="9:13" x14ac:dyDescent="0.25">
      <c r="I1153" s="41"/>
      <c r="M1153" s="49"/>
    </row>
    <row r="1154" spans="9:13" x14ac:dyDescent="0.25">
      <c r="I1154" s="41"/>
      <c r="M1154" s="49"/>
    </row>
    <row r="1155" spans="9:13" x14ac:dyDescent="0.25">
      <c r="I1155" s="41"/>
      <c r="M1155" s="49"/>
    </row>
    <row r="1156" spans="9:13" x14ac:dyDescent="0.25">
      <c r="I1156" s="41"/>
      <c r="M1156" s="49"/>
    </row>
    <row r="1157" spans="9:13" x14ac:dyDescent="0.25">
      <c r="I1157" s="41"/>
      <c r="M1157" s="49"/>
    </row>
    <row r="1158" spans="9:13" x14ac:dyDescent="0.25">
      <c r="I1158" s="41"/>
      <c r="M1158" s="49"/>
    </row>
    <row r="1159" spans="9:13" x14ac:dyDescent="0.25">
      <c r="I1159" s="41"/>
      <c r="M1159" s="49"/>
    </row>
    <row r="1160" spans="9:13" x14ac:dyDescent="0.25">
      <c r="I1160" s="41"/>
      <c r="M1160" s="49"/>
    </row>
    <row r="1161" spans="9:13" x14ac:dyDescent="0.25">
      <c r="I1161" s="41"/>
      <c r="M1161" s="49"/>
    </row>
    <row r="1162" spans="9:13" x14ac:dyDescent="0.25">
      <c r="I1162" s="41"/>
      <c r="M1162" s="49"/>
    </row>
    <row r="1163" spans="9:13" x14ac:dyDescent="0.25">
      <c r="I1163" s="41"/>
      <c r="M1163" s="49"/>
    </row>
    <row r="1164" spans="9:13" x14ac:dyDescent="0.25">
      <c r="I1164" s="41"/>
      <c r="M1164" s="49"/>
    </row>
    <row r="1165" spans="9:13" x14ac:dyDescent="0.25">
      <c r="I1165" s="41"/>
      <c r="M1165" s="49"/>
    </row>
    <row r="1166" spans="9:13" x14ac:dyDescent="0.25">
      <c r="I1166" s="41"/>
      <c r="M1166" s="49"/>
    </row>
    <row r="1167" spans="9:13" x14ac:dyDescent="0.25">
      <c r="I1167" s="41"/>
      <c r="M1167" s="49"/>
    </row>
    <row r="1168" spans="9:13" x14ac:dyDescent="0.25">
      <c r="I1168" s="41"/>
      <c r="M1168" s="49"/>
    </row>
    <row r="1169" spans="9:13" x14ac:dyDescent="0.25">
      <c r="I1169" s="41"/>
      <c r="M1169" s="49"/>
    </row>
    <row r="1170" spans="9:13" x14ac:dyDescent="0.25">
      <c r="I1170" s="41"/>
      <c r="M1170" s="49"/>
    </row>
    <row r="1171" spans="9:13" x14ac:dyDescent="0.25">
      <c r="I1171" s="41"/>
      <c r="M1171" s="49"/>
    </row>
    <row r="1172" spans="9:13" x14ac:dyDescent="0.25">
      <c r="I1172" s="41"/>
      <c r="M1172" s="49"/>
    </row>
    <row r="1173" spans="9:13" x14ac:dyDescent="0.25">
      <c r="I1173" s="41"/>
      <c r="M1173" s="49"/>
    </row>
    <row r="1174" spans="9:13" x14ac:dyDescent="0.25">
      <c r="I1174" s="41"/>
      <c r="M1174" s="49"/>
    </row>
    <row r="1175" spans="9:13" x14ac:dyDescent="0.25">
      <c r="I1175" s="41"/>
      <c r="M1175" s="49"/>
    </row>
    <row r="1176" spans="9:13" x14ac:dyDescent="0.25">
      <c r="I1176" s="41"/>
      <c r="M1176" s="49"/>
    </row>
    <row r="1177" spans="9:13" x14ac:dyDescent="0.25">
      <c r="I1177" s="41"/>
      <c r="M1177" s="49"/>
    </row>
    <row r="1178" spans="9:13" x14ac:dyDescent="0.25">
      <c r="I1178" s="41"/>
      <c r="M1178" s="49"/>
    </row>
    <row r="1179" spans="9:13" x14ac:dyDescent="0.25">
      <c r="I1179" s="41"/>
      <c r="M1179" s="49"/>
    </row>
    <row r="1180" spans="9:13" x14ac:dyDescent="0.25">
      <c r="M1180" s="49"/>
    </row>
    <row r="1181" spans="9:13" x14ac:dyDescent="0.25">
      <c r="M1181" s="49"/>
    </row>
    <row r="1182" spans="9:13" x14ac:dyDescent="0.25">
      <c r="M1182" s="49"/>
    </row>
    <row r="1183" spans="9:13" x14ac:dyDescent="0.25">
      <c r="M1183" s="49"/>
    </row>
    <row r="1184" spans="9:13" x14ac:dyDescent="0.25">
      <c r="M1184" s="49"/>
    </row>
    <row r="1185" spans="13:13" x14ac:dyDescent="0.25">
      <c r="M1185" s="49"/>
    </row>
    <row r="1186" spans="13:13" x14ac:dyDescent="0.25">
      <c r="M1186" s="49"/>
    </row>
    <row r="1187" spans="13:13" x14ac:dyDescent="0.25">
      <c r="M1187" s="49"/>
    </row>
    <row r="1188" spans="13:13" x14ac:dyDescent="0.25">
      <c r="M1188" s="49"/>
    </row>
    <row r="1189" spans="13:13" x14ac:dyDescent="0.25">
      <c r="M1189" s="49"/>
    </row>
    <row r="1190" spans="13:13" x14ac:dyDescent="0.25">
      <c r="M1190" s="49"/>
    </row>
    <row r="1191" spans="13:13" x14ac:dyDescent="0.25">
      <c r="M1191" s="49"/>
    </row>
    <row r="1192" spans="13:13" x14ac:dyDescent="0.25">
      <c r="M1192" s="49"/>
    </row>
    <row r="1193" spans="13:13" x14ac:dyDescent="0.25">
      <c r="M1193" s="49"/>
    </row>
    <row r="1194" spans="13:13" x14ac:dyDescent="0.25">
      <c r="M1194" s="49"/>
    </row>
    <row r="1195" spans="13:13" x14ac:dyDescent="0.25">
      <c r="M1195" s="49"/>
    </row>
    <row r="1196" spans="13:13" x14ac:dyDescent="0.25">
      <c r="M1196" s="49"/>
    </row>
    <row r="1197" spans="13:13" x14ac:dyDescent="0.25">
      <c r="M1197" s="49"/>
    </row>
    <row r="1198" spans="13:13" x14ac:dyDescent="0.25">
      <c r="M1198" s="49"/>
    </row>
    <row r="1199" spans="13:13" x14ac:dyDescent="0.25">
      <c r="M1199" s="49"/>
    </row>
    <row r="1200" spans="13:13" x14ac:dyDescent="0.25">
      <c r="M1200" s="49"/>
    </row>
    <row r="1201" spans="13:13" x14ac:dyDescent="0.25">
      <c r="M1201" s="49"/>
    </row>
    <row r="1202" spans="13:13" x14ac:dyDescent="0.25">
      <c r="M1202" s="49"/>
    </row>
    <row r="1203" spans="13:13" x14ac:dyDescent="0.25">
      <c r="M1203" s="49"/>
    </row>
    <row r="1204" spans="13:13" x14ac:dyDescent="0.25">
      <c r="M1204" s="49"/>
    </row>
    <row r="1205" spans="13:13" x14ac:dyDescent="0.25">
      <c r="M1205" s="49"/>
    </row>
    <row r="1206" spans="13:13" x14ac:dyDescent="0.25">
      <c r="M1206" s="49"/>
    </row>
    <row r="1207" spans="13:13" x14ac:dyDescent="0.25">
      <c r="M1207" s="49"/>
    </row>
    <row r="1208" spans="13:13" x14ac:dyDescent="0.25">
      <c r="M1208" s="49"/>
    </row>
    <row r="1209" spans="13:13" x14ac:dyDescent="0.25">
      <c r="M1209" s="49"/>
    </row>
    <row r="1210" spans="13:13" x14ac:dyDescent="0.25">
      <c r="M1210" s="49"/>
    </row>
    <row r="1211" spans="13:13" x14ac:dyDescent="0.25">
      <c r="M1211" s="49"/>
    </row>
    <row r="1212" spans="13:13" x14ac:dyDescent="0.25">
      <c r="M1212" s="49"/>
    </row>
    <row r="1213" spans="13:13" x14ac:dyDescent="0.25">
      <c r="M1213" s="49"/>
    </row>
    <row r="1214" spans="13:13" x14ac:dyDescent="0.25">
      <c r="M1214" s="49"/>
    </row>
    <row r="1215" spans="13:13" x14ac:dyDescent="0.25">
      <c r="M1215" s="49"/>
    </row>
    <row r="1216" spans="13:13" x14ac:dyDescent="0.25">
      <c r="M1216" s="49"/>
    </row>
    <row r="1217" spans="13:13" x14ac:dyDescent="0.25">
      <c r="M1217" s="49"/>
    </row>
    <row r="1218" spans="13:13" x14ac:dyDescent="0.25">
      <c r="M1218" s="49"/>
    </row>
    <row r="1219" spans="13:13" x14ac:dyDescent="0.25">
      <c r="M1219" s="49"/>
    </row>
    <row r="1220" spans="13:13" x14ac:dyDescent="0.25">
      <c r="M1220" s="49"/>
    </row>
    <row r="1221" spans="13:13" x14ac:dyDescent="0.25">
      <c r="M1221" s="49"/>
    </row>
    <row r="1222" spans="13:13" x14ac:dyDescent="0.25">
      <c r="M1222" s="49"/>
    </row>
    <row r="1223" spans="13:13" x14ac:dyDescent="0.25">
      <c r="M1223" s="49"/>
    </row>
    <row r="1224" spans="13:13" x14ac:dyDescent="0.25">
      <c r="M1224" s="49"/>
    </row>
    <row r="1225" spans="13:13" x14ac:dyDescent="0.25">
      <c r="M1225" s="49"/>
    </row>
    <row r="1226" spans="13:13" x14ac:dyDescent="0.25">
      <c r="M1226" s="49"/>
    </row>
    <row r="1227" spans="13:13" x14ac:dyDescent="0.25">
      <c r="M1227" s="49"/>
    </row>
    <row r="1228" spans="13:13" x14ac:dyDescent="0.25">
      <c r="M1228" s="49"/>
    </row>
    <row r="1229" spans="13:13" x14ac:dyDescent="0.25">
      <c r="M1229" s="49"/>
    </row>
    <row r="1230" spans="13:13" x14ac:dyDescent="0.25">
      <c r="M1230" s="49"/>
    </row>
    <row r="1231" spans="13:13" x14ac:dyDescent="0.25">
      <c r="M1231" s="49"/>
    </row>
    <row r="1232" spans="13:13" x14ac:dyDescent="0.25">
      <c r="M1232" s="49"/>
    </row>
    <row r="1233" spans="13:13" x14ac:dyDescent="0.25">
      <c r="M1233" s="49"/>
    </row>
    <row r="1234" spans="13:13" x14ac:dyDescent="0.25">
      <c r="M1234" s="49"/>
    </row>
    <row r="1235" spans="13:13" x14ac:dyDescent="0.25">
      <c r="M1235" s="49"/>
    </row>
    <row r="1236" spans="13:13" x14ac:dyDescent="0.25">
      <c r="M1236" s="49"/>
    </row>
    <row r="1237" spans="13:13" x14ac:dyDescent="0.25">
      <c r="M1237" s="49"/>
    </row>
    <row r="1238" spans="13:13" x14ac:dyDescent="0.25">
      <c r="M1238" s="49"/>
    </row>
    <row r="1239" spans="13:13" x14ac:dyDescent="0.25">
      <c r="M1239" s="49"/>
    </row>
    <row r="1240" spans="13:13" x14ac:dyDescent="0.25">
      <c r="M1240" s="49"/>
    </row>
    <row r="1241" spans="13:13" x14ac:dyDescent="0.25">
      <c r="M1241" s="49"/>
    </row>
    <row r="1242" spans="13:13" x14ac:dyDescent="0.25">
      <c r="M1242" s="49"/>
    </row>
    <row r="1243" spans="13:13" x14ac:dyDescent="0.25">
      <c r="M1243" s="49"/>
    </row>
    <row r="1244" spans="13:13" x14ac:dyDescent="0.25">
      <c r="M1244" s="49"/>
    </row>
    <row r="1245" spans="13:13" x14ac:dyDescent="0.25">
      <c r="M1245" s="49"/>
    </row>
    <row r="1246" spans="13:13" x14ac:dyDescent="0.25">
      <c r="M1246" s="49"/>
    </row>
    <row r="1247" spans="13:13" x14ac:dyDescent="0.25">
      <c r="M1247" s="49"/>
    </row>
    <row r="1248" spans="13:13" x14ac:dyDescent="0.25">
      <c r="M1248" s="49"/>
    </row>
    <row r="1249" spans="13:13" x14ac:dyDescent="0.25">
      <c r="M1249" s="49"/>
    </row>
    <row r="1250" spans="13:13" x14ac:dyDescent="0.25">
      <c r="M1250" s="49"/>
    </row>
    <row r="1251" spans="13:13" x14ac:dyDescent="0.25">
      <c r="M1251" s="49"/>
    </row>
    <row r="1252" spans="13:13" x14ac:dyDescent="0.25">
      <c r="M1252" s="49"/>
    </row>
    <row r="1253" spans="13:13" x14ac:dyDescent="0.25">
      <c r="M1253" s="49"/>
    </row>
    <row r="1254" spans="13:13" x14ac:dyDescent="0.25">
      <c r="M1254" s="49"/>
    </row>
    <row r="1255" spans="13:13" x14ac:dyDescent="0.25">
      <c r="M1255" s="49"/>
    </row>
    <row r="1256" spans="13:13" x14ac:dyDescent="0.25">
      <c r="M1256" s="49"/>
    </row>
    <row r="1257" spans="13:13" x14ac:dyDescent="0.25">
      <c r="M1257" s="49"/>
    </row>
    <row r="1258" spans="13:13" x14ac:dyDescent="0.25">
      <c r="M1258" s="49"/>
    </row>
    <row r="1259" spans="13:13" x14ac:dyDescent="0.25">
      <c r="M1259" s="49"/>
    </row>
    <row r="1260" spans="13:13" x14ac:dyDescent="0.25">
      <c r="M1260" s="49"/>
    </row>
    <row r="1261" spans="13:13" x14ac:dyDescent="0.25">
      <c r="M1261" s="49"/>
    </row>
    <row r="1262" spans="13:13" x14ac:dyDescent="0.25">
      <c r="M1262" s="49"/>
    </row>
    <row r="1263" spans="13:13" x14ac:dyDescent="0.25">
      <c r="M1263" s="49"/>
    </row>
    <row r="1264" spans="13:13" x14ac:dyDescent="0.25">
      <c r="M1264" s="49"/>
    </row>
    <row r="1265" spans="13:13" x14ac:dyDescent="0.25">
      <c r="M1265" s="49"/>
    </row>
    <row r="1266" spans="13:13" x14ac:dyDescent="0.25">
      <c r="M1266" s="49"/>
    </row>
    <row r="1267" spans="13:13" x14ac:dyDescent="0.25">
      <c r="M1267" s="49"/>
    </row>
    <row r="1268" spans="13:13" x14ac:dyDescent="0.25">
      <c r="M1268" s="49"/>
    </row>
    <row r="1269" spans="13:13" x14ac:dyDescent="0.25">
      <c r="M1269" s="49"/>
    </row>
    <row r="1270" spans="13:13" x14ac:dyDescent="0.25">
      <c r="M1270" s="49"/>
    </row>
    <row r="1271" spans="13:13" x14ac:dyDescent="0.25">
      <c r="M1271" s="49"/>
    </row>
    <row r="1272" spans="13:13" x14ac:dyDescent="0.25">
      <c r="M1272" s="49"/>
    </row>
    <row r="1273" spans="13:13" x14ac:dyDescent="0.25">
      <c r="M1273" s="49"/>
    </row>
    <row r="1274" spans="13:13" x14ac:dyDescent="0.25">
      <c r="M1274" s="49"/>
    </row>
    <row r="1275" spans="13:13" x14ac:dyDescent="0.25">
      <c r="M1275" s="49"/>
    </row>
    <row r="1276" spans="13:13" x14ac:dyDescent="0.25">
      <c r="M1276" s="49"/>
    </row>
    <row r="1277" spans="13:13" x14ac:dyDescent="0.25">
      <c r="M1277" s="49"/>
    </row>
    <row r="1278" spans="13:13" x14ac:dyDescent="0.25">
      <c r="M1278" s="49"/>
    </row>
    <row r="1279" spans="13:13" x14ac:dyDescent="0.25">
      <c r="M1279" s="49"/>
    </row>
    <row r="1280" spans="13:13" x14ac:dyDescent="0.25">
      <c r="M1280" s="49"/>
    </row>
    <row r="1281" spans="13:13" x14ac:dyDescent="0.25">
      <c r="M1281" s="49"/>
    </row>
    <row r="1282" spans="13:13" x14ac:dyDescent="0.25">
      <c r="M1282" s="49"/>
    </row>
    <row r="1283" spans="13:13" x14ac:dyDescent="0.25">
      <c r="M1283" s="49"/>
    </row>
    <row r="1284" spans="13:13" x14ac:dyDescent="0.25">
      <c r="M1284" s="49"/>
    </row>
    <row r="1285" spans="13:13" x14ac:dyDescent="0.25">
      <c r="M1285" s="49"/>
    </row>
    <row r="1286" spans="13:13" x14ac:dyDescent="0.25">
      <c r="M1286" s="49"/>
    </row>
    <row r="1287" spans="13:13" x14ac:dyDescent="0.25">
      <c r="M1287" s="49"/>
    </row>
    <row r="1288" spans="13:13" x14ac:dyDescent="0.25">
      <c r="M1288" s="49"/>
    </row>
    <row r="1289" spans="13:13" x14ac:dyDescent="0.25">
      <c r="M1289" s="49"/>
    </row>
    <row r="1290" spans="13:13" x14ac:dyDescent="0.25">
      <c r="M1290" s="49"/>
    </row>
    <row r="1291" spans="13:13" x14ac:dyDescent="0.25">
      <c r="M1291" s="49"/>
    </row>
    <row r="1292" spans="13:13" x14ac:dyDescent="0.25">
      <c r="M1292" s="49"/>
    </row>
    <row r="1293" spans="13:13" x14ac:dyDescent="0.25">
      <c r="M1293" s="49"/>
    </row>
    <row r="1294" spans="13:13" x14ac:dyDescent="0.25">
      <c r="M1294" s="49"/>
    </row>
    <row r="1295" spans="13:13" x14ac:dyDescent="0.25">
      <c r="M1295" s="49"/>
    </row>
    <row r="1296" spans="13:13" x14ac:dyDescent="0.25">
      <c r="M1296" s="49"/>
    </row>
    <row r="1297" spans="13:13" x14ac:dyDescent="0.25">
      <c r="M1297" s="49"/>
    </row>
    <row r="1298" spans="13:13" x14ac:dyDescent="0.25">
      <c r="M1298" s="49"/>
    </row>
    <row r="1299" spans="13:13" x14ac:dyDescent="0.25">
      <c r="M1299" s="49"/>
    </row>
    <row r="1300" spans="13:13" x14ac:dyDescent="0.25">
      <c r="M1300" s="49"/>
    </row>
    <row r="1301" spans="13:13" x14ac:dyDescent="0.25">
      <c r="M1301" s="49"/>
    </row>
    <row r="1302" spans="13:13" x14ac:dyDescent="0.25">
      <c r="M1302" s="49"/>
    </row>
    <row r="1303" spans="13:13" x14ac:dyDescent="0.25">
      <c r="M1303" s="49"/>
    </row>
    <row r="1304" spans="13:13" x14ac:dyDescent="0.25">
      <c r="M1304" s="49"/>
    </row>
    <row r="1305" spans="13:13" x14ac:dyDescent="0.25">
      <c r="M1305" s="49"/>
    </row>
    <row r="1306" spans="13:13" x14ac:dyDescent="0.25">
      <c r="M1306" s="49"/>
    </row>
    <row r="1307" spans="13:13" x14ac:dyDescent="0.25">
      <c r="M1307" s="49"/>
    </row>
    <row r="1308" spans="13:13" x14ac:dyDescent="0.25">
      <c r="M1308" s="49"/>
    </row>
    <row r="1309" spans="13:13" x14ac:dyDescent="0.25">
      <c r="M1309" s="49"/>
    </row>
    <row r="1310" spans="13:13" x14ac:dyDescent="0.25">
      <c r="M1310" s="49"/>
    </row>
    <row r="1311" spans="13:13" x14ac:dyDescent="0.25">
      <c r="M1311" s="49"/>
    </row>
    <row r="1312" spans="13:13" x14ac:dyDescent="0.25">
      <c r="M1312" s="49"/>
    </row>
    <row r="1313" spans="13:13" x14ac:dyDescent="0.25">
      <c r="M1313" s="49"/>
    </row>
    <row r="1314" spans="13:13" x14ac:dyDescent="0.25">
      <c r="M1314" s="49"/>
    </row>
    <row r="1315" spans="13:13" x14ac:dyDescent="0.25">
      <c r="M1315" s="49"/>
    </row>
    <row r="1316" spans="13:13" x14ac:dyDescent="0.25">
      <c r="M1316" s="49"/>
    </row>
    <row r="1317" spans="13:13" x14ac:dyDescent="0.25">
      <c r="M1317" s="49"/>
    </row>
    <row r="1318" spans="13:13" x14ac:dyDescent="0.25">
      <c r="M1318" s="49"/>
    </row>
    <row r="1319" spans="13:13" x14ac:dyDescent="0.25">
      <c r="M1319" s="49"/>
    </row>
    <row r="1320" spans="13:13" x14ac:dyDescent="0.25">
      <c r="M1320" s="49"/>
    </row>
    <row r="1321" spans="13:13" x14ac:dyDescent="0.25">
      <c r="M1321" s="49"/>
    </row>
    <row r="1322" spans="13:13" x14ac:dyDescent="0.25">
      <c r="M1322" s="49"/>
    </row>
    <row r="1323" spans="13:13" x14ac:dyDescent="0.25">
      <c r="M1323" s="49"/>
    </row>
    <row r="1324" spans="13:13" x14ac:dyDescent="0.25">
      <c r="M1324" s="49"/>
    </row>
    <row r="1325" spans="13:13" x14ac:dyDescent="0.25">
      <c r="M1325" s="49"/>
    </row>
    <row r="1326" spans="13:13" x14ac:dyDescent="0.25">
      <c r="M1326" s="49"/>
    </row>
    <row r="1327" spans="13:13" x14ac:dyDescent="0.25">
      <c r="M1327" s="49"/>
    </row>
    <row r="1328" spans="13:13" x14ac:dyDescent="0.25">
      <c r="M1328" s="49"/>
    </row>
    <row r="1329" spans="13:13" x14ac:dyDescent="0.25">
      <c r="M1329" s="49"/>
    </row>
    <row r="1330" spans="13:13" x14ac:dyDescent="0.25">
      <c r="M1330" s="49"/>
    </row>
    <row r="1331" spans="13:13" x14ac:dyDescent="0.25">
      <c r="M1331" s="49"/>
    </row>
    <row r="1332" spans="13:13" x14ac:dyDescent="0.25">
      <c r="M1332" s="49"/>
    </row>
    <row r="1333" spans="13:13" x14ac:dyDescent="0.25">
      <c r="M1333" s="49"/>
    </row>
    <row r="1334" spans="13:13" x14ac:dyDescent="0.25">
      <c r="M1334" s="49"/>
    </row>
    <row r="1335" spans="13:13" x14ac:dyDescent="0.25">
      <c r="M1335" s="49"/>
    </row>
    <row r="1336" spans="13:13" x14ac:dyDescent="0.25">
      <c r="M1336" s="49"/>
    </row>
    <row r="1337" spans="13:13" x14ac:dyDescent="0.25">
      <c r="M1337" s="49"/>
    </row>
    <row r="1338" spans="13:13" x14ac:dyDescent="0.25">
      <c r="M1338" s="49"/>
    </row>
    <row r="1339" spans="13:13" x14ac:dyDescent="0.25">
      <c r="M1339" s="49"/>
    </row>
    <row r="1340" spans="13:13" x14ac:dyDescent="0.25">
      <c r="M1340" s="49"/>
    </row>
    <row r="1341" spans="13:13" x14ac:dyDescent="0.25">
      <c r="M1341" s="49"/>
    </row>
    <row r="1342" spans="13:13" x14ac:dyDescent="0.25">
      <c r="M1342" s="49"/>
    </row>
    <row r="1343" spans="13:13" x14ac:dyDescent="0.25">
      <c r="M1343" s="49"/>
    </row>
    <row r="1344" spans="13:13" x14ac:dyDescent="0.25">
      <c r="M1344" s="49"/>
    </row>
    <row r="1345" spans="13:13" x14ac:dyDescent="0.25">
      <c r="M1345" s="49"/>
    </row>
    <row r="1346" spans="13:13" x14ac:dyDescent="0.25">
      <c r="M1346" s="49"/>
    </row>
    <row r="1347" spans="13:13" x14ac:dyDescent="0.25">
      <c r="M1347" s="49"/>
    </row>
    <row r="1348" spans="13:13" x14ac:dyDescent="0.25">
      <c r="M1348" s="49"/>
    </row>
    <row r="1349" spans="13:13" x14ac:dyDescent="0.25">
      <c r="M1349" s="49"/>
    </row>
    <row r="1350" spans="13:13" x14ac:dyDescent="0.25">
      <c r="M1350" s="49"/>
    </row>
    <row r="1351" spans="13:13" x14ac:dyDescent="0.25">
      <c r="M1351" s="49"/>
    </row>
    <row r="1352" spans="13:13" x14ac:dyDescent="0.25">
      <c r="M1352" s="49"/>
    </row>
    <row r="1353" spans="13:13" x14ac:dyDescent="0.25">
      <c r="M1353" s="49"/>
    </row>
    <row r="1354" spans="13:13" x14ac:dyDescent="0.25">
      <c r="M1354" s="49"/>
    </row>
    <row r="1355" spans="13:13" x14ac:dyDescent="0.25">
      <c r="M1355" s="49"/>
    </row>
    <row r="1356" spans="13:13" x14ac:dyDescent="0.25">
      <c r="M1356" s="49"/>
    </row>
    <row r="1357" spans="13:13" x14ac:dyDescent="0.25">
      <c r="M1357" s="49"/>
    </row>
    <row r="1358" spans="13:13" x14ac:dyDescent="0.25">
      <c r="M1358" s="49"/>
    </row>
    <row r="1359" spans="13:13" x14ac:dyDescent="0.25">
      <c r="M1359" s="49"/>
    </row>
    <row r="1360" spans="13:13" x14ac:dyDescent="0.25">
      <c r="M1360" s="49"/>
    </row>
    <row r="1361" spans="13:13" x14ac:dyDescent="0.25">
      <c r="M1361" s="49"/>
    </row>
    <row r="1362" spans="13:13" x14ac:dyDescent="0.25">
      <c r="M1362" s="49"/>
    </row>
    <row r="1363" spans="13:13" x14ac:dyDescent="0.25">
      <c r="M1363" s="49"/>
    </row>
    <row r="1364" spans="13:13" x14ac:dyDescent="0.25">
      <c r="M1364" s="49"/>
    </row>
    <row r="1365" spans="13:13" x14ac:dyDescent="0.25">
      <c r="M1365" s="49"/>
    </row>
    <row r="1366" spans="13:13" x14ac:dyDescent="0.25">
      <c r="M1366" s="49"/>
    </row>
    <row r="1367" spans="13:13" x14ac:dyDescent="0.25">
      <c r="M1367" s="49"/>
    </row>
    <row r="1368" spans="13:13" x14ac:dyDescent="0.25">
      <c r="M1368" s="49"/>
    </row>
    <row r="1369" spans="13:13" x14ac:dyDescent="0.25">
      <c r="M1369" s="49"/>
    </row>
    <row r="1370" spans="13:13" x14ac:dyDescent="0.25">
      <c r="M1370" s="49"/>
    </row>
    <row r="1371" spans="13:13" x14ac:dyDescent="0.25">
      <c r="M1371" s="49"/>
    </row>
    <row r="1372" spans="13:13" x14ac:dyDescent="0.25">
      <c r="M1372" s="49"/>
    </row>
    <row r="1373" spans="13:13" x14ac:dyDescent="0.25">
      <c r="M1373" s="49"/>
    </row>
    <row r="1374" spans="13:13" x14ac:dyDescent="0.25">
      <c r="M1374" s="49"/>
    </row>
    <row r="1375" spans="13:13" x14ac:dyDescent="0.25">
      <c r="M1375" s="49"/>
    </row>
    <row r="1376" spans="13:13" x14ac:dyDescent="0.25">
      <c r="M1376" s="49"/>
    </row>
    <row r="1377" spans="9:13" x14ac:dyDescent="0.25">
      <c r="M1377" s="49"/>
    </row>
    <row r="1378" spans="9:13" x14ac:dyDescent="0.25">
      <c r="M1378" s="49"/>
    </row>
    <row r="1379" spans="9:13" x14ac:dyDescent="0.25">
      <c r="M1379" s="49"/>
    </row>
    <row r="1380" spans="9:13" x14ac:dyDescent="0.25">
      <c r="I1380" s="41"/>
      <c r="M1380" s="49"/>
    </row>
    <row r="1381" spans="9:13" x14ac:dyDescent="0.25">
      <c r="I1381" s="41"/>
      <c r="M1381" s="49"/>
    </row>
    <row r="1382" spans="9:13" x14ac:dyDescent="0.25">
      <c r="I1382" s="41"/>
      <c r="M1382" s="49"/>
    </row>
    <row r="1383" spans="9:13" x14ac:dyDescent="0.25">
      <c r="I1383" s="41"/>
      <c r="M1383" s="49"/>
    </row>
    <row r="1384" spans="9:13" x14ac:dyDescent="0.25">
      <c r="I1384" s="41"/>
      <c r="M1384" s="49"/>
    </row>
    <row r="1385" spans="9:13" x14ac:dyDescent="0.25">
      <c r="I1385" s="41"/>
      <c r="M1385" s="49"/>
    </row>
    <row r="1386" spans="9:13" x14ac:dyDescent="0.25">
      <c r="I1386" s="41"/>
      <c r="M1386" s="49"/>
    </row>
    <row r="1387" spans="9:13" x14ac:dyDescent="0.25">
      <c r="I1387" s="41"/>
      <c r="M1387" s="49"/>
    </row>
    <row r="1388" spans="9:13" x14ac:dyDescent="0.25">
      <c r="I1388" s="41"/>
      <c r="M1388" s="49"/>
    </row>
    <row r="1389" spans="9:13" x14ac:dyDescent="0.25">
      <c r="I1389" s="41"/>
      <c r="M1389" s="49"/>
    </row>
    <row r="1390" spans="9:13" x14ac:dyDescent="0.25">
      <c r="I1390" s="41"/>
      <c r="M1390" s="49"/>
    </row>
    <row r="1391" spans="9:13" x14ac:dyDescent="0.25">
      <c r="I1391" s="41"/>
      <c r="M1391" s="49"/>
    </row>
    <row r="1392" spans="9:13" x14ac:dyDescent="0.25">
      <c r="I1392" s="41"/>
      <c r="M1392" s="49"/>
    </row>
    <row r="1393" spans="9:13" x14ac:dyDescent="0.25">
      <c r="I1393" s="41"/>
      <c r="M1393" s="49"/>
    </row>
    <row r="1394" spans="9:13" x14ac:dyDescent="0.25">
      <c r="I1394" s="41"/>
      <c r="M1394" s="49"/>
    </row>
    <row r="1395" spans="9:13" x14ac:dyDescent="0.25">
      <c r="I1395" s="41"/>
      <c r="M1395" s="49"/>
    </row>
    <row r="1396" spans="9:13" x14ac:dyDescent="0.25">
      <c r="I1396" s="41"/>
      <c r="M1396" s="49"/>
    </row>
    <row r="1397" spans="9:13" x14ac:dyDescent="0.25">
      <c r="I1397" s="41"/>
      <c r="M1397" s="49"/>
    </row>
    <row r="1398" spans="9:13" x14ac:dyDescent="0.25">
      <c r="I1398" s="41"/>
      <c r="M1398" s="49"/>
    </row>
    <row r="1399" spans="9:13" x14ac:dyDescent="0.25">
      <c r="I1399" s="41"/>
      <c r="M1399" s="49"/>
    </row>
    <row r="1400" spans="9:13" x14ac:dyDescent="0.25">
      <c r="I1400" s="41"/>
      <c r="M1400" s="49"/>
    </row>
    <row r="1401" spans="9:13" x14ac:dyDescent="0.25">
      <c r="I1401" s="41"/>
      <c r="M1401" s="49"/>
    </row>
    <row r="1402" spans="9:13" x14ac:dyDescent="0.25">
      <c r="I1402" s="41"/>
      <c r="M1402" s="49"/>
    </row>
    <row r="1403" spans="9:13" x14ac:dyDescent="0.25">
      <c r="I1403" s="41"/>
      <c r="M1403" s="49"/>
    </row>
    <row r="1404" spans="9:13" x14ac:dyDescent="0.25">
      <c r="I1404" s="41"/>
      <c r="M1404" s="49"/>
    </row>
    <row r="1405" spans="9:13" x14ac:dyDescent="0.25">
      <c r="I1405" s="41"/>
      <c r="M1405" s="49"/>
    </row>
    <row r="1406" spans="9:13" x14ac:dyDescent="0.25">
      <c r="I1406" s="41"/>
      <c r="M1406" s="49"/>
    </row>
    <row r="1407" spans="9:13" x14ac:dyDescent="0.25">
      <c r="I1407" s="41"/>
      <c r="M1407" s="49"/>
    </row>
    <row r="1408" spans="9:13" x14ac:dyDescent="0.25">
      <c r="I1408" s="41"/>
      <c r="M1408" s="49"/>
    </row>
    <row r="1409" spans="9:13" x14ac:dyDescent="0.25">
      <c r="I1409" s="41"/>
      <c r="M1409" s="49"/>
    </row>
    <row r="1410" spans="9:13" x14ac:dyDescent="0.25">
      <c r="I1410" s="41"/>
      <c r="M1410" s="49"/>
    </row>
    <row r="1411" spans="9:13" x14ac:dyDescent="0.25">
      <c r="I1411" s="41"/>
      <c r="M1411" s="49"/>
    </row>
    <row r="1412" spans="9:13" x14ac:dyDescent="0.25">
      <c r="I1412" s="41"/>
      <c r="M1412" s="49"/>
    </row>
    <row r="1413" spans="9:13" x14ac:dyDescent="0.25">
      <c r="I1413" s="41"/>
      <c r="M1413" s="49"/>
    </row>
    <row r="1414" spans="9:13" x14ac:dyDescent="0.25">
      <c r="I1414" s="41"/>
      <c r="M1414" s="49"/>
    </row>
    <row r="1415" spans="9:13" x14ac:dyDescent="0.25">
      <c r="I1415" s="41"/>
      <c r="M1415" s="49"/>
    </row>
    <row r="1416" spans="9:13" x14ac:dyDescent="0.25">
      <c r="I1416" s="41"/>
      <c r="M1416" s="49"/>
    </row>
    <row r="1417" spans="9:13" x14ac:dyDescent="0.25">
      <c r="I1417" s="41"/>
      <c r="M1417" s="49"/>
    </row>
    <row r="1418" spans="9:13" x14ac:dyDescent="0.25">
      <c r="I1418" s="41"/>
      <c r="M1418" s="49"/>
    </row>
    <row r="1419" spans="9:13" x14ac:dyDescent="0.25">
      <c r="I1419" s="41"/>
      <c r="M1419" s="49"/>
    </row>
    <row r="1420" spans="9:13" x14ac:dyDescent="0.25">
      <c r="I1420" s="41"/>
      <c r="M1420" s="49"/>
    </row>
    <row r="1421" spans="9:13" x14ac:dyDescent="0.25">
      <c r="I1421" s="41"/>
      <c r="M1421" s="49"/>
    </row>
    <row r="1422" spans="9:13" x14ac:dyDescent="0.25">
      <c r="I1422" s="41"/>
      <c r="M1422" s="49"/>
    </row>
    <row r="1423" spans="9:13" x14ac:dyDescent="0.25">
      <c r="I1423" s="41"/>
      <c r="M1423" s="49"/>
    </row>
    <row r="1424" spans="9:13" x14ac:dyDescent="0.25">
      <c r="I1424" s="41"/>
      <c r="M1424" s="49"/>
    </row>
    <row r="1425" spans="9:13" x14ac:dyDescent="0.25">
      <c r="I1425" s="41"/>
      <c r="M1425" s="49"/>
    </row>
    <row r="1426" spans="9:13" x14ac:dyDescent="0.25">
      <c r="I1426" s="41"/>
      <c r="M1426" s="49"/>
    </row>
    <row r="1427" spans="9:13" x14ac:dyDescent="0.25">
      <c r="I1427" s="41"/>
      <c r="M1427" s="49"/>
    </row>
    <row r="1428" spans="9:13" x14ac:dyDescent="0.25">
      <c r="I1428" s="41"/>
      <c r="M1428" s="49"/>
    </row>
    <row r="1429" spans="9:13" x14ac:dyDescent="0.25">
      <c r="I1429" s="41"/>
      <c r="M1429" s="49"/>
    </row>
    <row r="1430" spans="9:13" x14ac:dyDescent="0.25">
      <c r="I1430" s="41"/>
      <c r="M1430" s="49"/>
    </row>
    <row r="1431" spans="9:13" x14ac:dyDescent="0.25">
      <c r="I1431" s="41"/>
      <c r="M1431" s="49"/>
    </row>
    <row r="1432" spans="9:13" x14ac:dyDescent="0.25">
      <c r="I1432" s="41"/>
      <c r="M1432" s="49"/>
    </row>
    <row r="1433" spans="9:13" x14ac:dyDescent="0.25">
      <c r="I1433" s="41"/>
      <c r="M1433" s="49"/>
    </row>
    <row r="1434" spans="9:13" x14ac:dyDescent="0.25">
      <c r="I1434" s="41"/>
      <c r="M1434" s="49"/>
    </row>
    <row r="1435" spans="9:13" x14ac:dyDescent="0.25">
      <c r="I1435" s="41"/>
      <c r="M1435" s="49"/>
    </row>
    <row r="1436" spans="9:13" x14ac:dyDescent="0.25">
      <c r="I1436" s="41"/>
      <c r="M1436" s="49"/>
    </row>
    <row r="1437" spans="9:13" x14ac:dyDescent="0.25">
      <c r="M1437" s="49"/>
    </row>
    <row r="1438" spans="9:13" x14ac:dyDescent="0.25">
      <c r="M1438" s="49"/>
    </row>
    <row r="1439" spans="9:13" x14ac:dyDescent="0.25">
      <c r="M1439" s="49"/>
    </row>
    <row r="1440" spans="9:13" x14ac:dyDescent="0.25">
      <c r="M1440" s="49"/>
    </row>
    <row r="1441" spans="13:13" x14ac:dyDescent="0.25">
      <c r="M1441" s="49"/>
    </row>
    <row r="1442" spans="13:13" x14ac:dyDescent="0.25">
      <c r="M1442" s="49"/>
    </row>
    <row r="1443" spans="13:13" x14ac:dyDescent="0.25">
      <c r="M1443" s="49"/>
    </row>
    <row r="1444" spans="13:13" x14ac:dyDescent="0.25">
      <c r="M1444" s="49"/>
    </row>
    <row r="1445" spans="13:13" x14ac:dyDescent="0.25">
      <c r="M1445" s="49"/>
    </row>
    <row r="1446" spans="13:13" x14ac:dyDescent="0.25">
      <c r="M1446" s="49"/>
    </row>
    <row r="1447" spans="13:13" x14ac:dyDescent="0.25">
      <c r="M1447" s="49"/>
    </row>
    <row r="1448" spans="13:13" x14ac:dyDescent="0.25">
      <c r="M1448" s="49"/>
    </row>
    <row r="1449" spans="13:13" x14ac:dyDescent="0.25">
      <c r="M1449" s="49"/>
    </row>
    <row r="1450" spans="13:13" x14ac:dyDescent="0.25">
      <c r="M1450" s="49"/>
    </row>
    <row r="1451" spans="13:13" x14ac:dyDescent="0.25">
      <c r="M1451" s="49"/>
    </row>
    <row r="1452" spans="13:13" x14ac:dyDescent="0.25">
      <c r="M1452" s="49"/>
    </row>
    <row r="1453" spans="13:13" x14ac:dyDescent="0.25">
      <c r="M1453" s="49"/>
    </row>
    <row r="1454" spans="13:13" x14ac:dyDescent="0.25">
      <c r="M1454" s="49"/>
    </row>
    <row r="1455" spans="13:13" x14ac:dyDescent="0.25">
      <c r="M1455" s="49"/>
    </row>
    <row r="1456" spans="13:13" x14ac:dyDescent="0.25">
      <c r="M1456" s="49"/>
    </row>
    <row r="1457" spans="13:13" x14ac:dyDescent="0.25">
      <c r="M1457" s="49"/>
    </row>
    <row r="1458" spans="13:13" x14ac:dyDescent="0.25">
      <c r="M1458" s="49"/>
    </row>
    <row r="1459" spans="13:13" x14ac:dyDescent="0.25">
      <c r="M1459" s="49"/>
    </row>
    <row r="1460" spans="13:13" x14ac:dyDescent="0.25">
      <c r="M1460" s="49"/>
    </row>
    <row r="1461" spans="13:13" x14ac:dyDescent="0.25">
      <c r="M1461" s="49"/>
    </row>
    <row r="1462" spans="13:13" x14ac:dyDescent="0.25">
      <c r="M1462" s="49"/>
    </row>
    <row r="1463" spans="13:13" x14ac:dyDescent="0.25">
      <c r="M1463" s="49"/>
    </row>
    <row r="1464" spans="13:13" x14ac:dyDescent="0.25">
      <c r="M1464" s="49"/>
    </row>
    <row r="1465" spans="13:13" x14ac:dyDescent="0.25">
      <c r="M1465" s="49"/>
    </row>
    <row r="1466" spans="13:13" x14ac:dyDescent="0.25">
      <c r="M1466" s="49"/>
    </row>
    <row r="1467" spans="13:13" x14ac:dyDescent="0.25">
      <c r="M1467" s="49"/>
    </row>
    <row r="1468" spans="13:13" x14ac:dyDescent="0.25">
      <c r="M1468" s="49"/>
    </row>
    <row r="1469" spans="13:13" x14ac:dyDescent="0.25">
      <c r="M1469" s="49"/>
    </row>
    <row r="1470" spans="13:13" x14ac:dyDescent="0.25">
      <c r="M1470" s="49"/>
    </row>
    <row r="1471" spans="13:13" x14ac:dyDescent="0.25">
      <c r="M1471" s="49"/>
    </row>
    <row r="1472" spans="13:13" x14ac:dyDescent="0.25">
      <c r="M1472" s="49"/>
    </row>
    <row r="1473" spans="13:13" x14ac:dyDescent="0.25">
      <c r="M1473" s="49"/>
    </row>
    <row r="1474" spans="13:13" x14ac:dyDescent="0.25">
      <c r="M1474" s="49"/>
    </row>
    <row r="1475" spans="13:13" x14ac:dyDescent="0.25">
      <c r="M1475" s="49"/>
    </row>
    <row r="1476" spans="13:13" x14ac:dyDescent="0.25">
      <c r="M1476" s="49"/>
    </row>
    <row r="1477" spans="13:13" x14ac:dyDescent="0.25">
      <c r="M1477" s="49"/>
    </row>
    <row r="1478" spans="13:13" x14ac:dyDescent="0.25">
      <c r="M1478" s="49"/>
    </row>
    <row r="1479" spans="13:13" x14ac:dyDescent="0.25">
      <c r="M1479" s="49"/>
    </row>
    <row r="1480" spans="13:13" x14ac:dyDescent="0.25">
      <c r="M1480" s="49"/>
    </row>
    <row r="1481" spans="13:13" x14ac:dyDescent="0.25">
      <c r="M1481" s="49"/>
    </row>
    <row r="1482" spans="13:13" x14ac:dyDescent="0.25">
      <c r="M1482" s="49"/>
    </row>
    <row r="1483" spans="13:13" x14ac:dyDescent="0.25">
      <c r="M1483" s="49"/>
    </row>
    <row r="1484" spans="13:13" x14ac:dyDescent="0.25">
      <c r="M1484" s="49"/>
    </row>
    <row r="1485" spans="13:13" x14ac:dyDescent="0.25">
      <c r="M1485" s="49"/>
    </row>
    <row r="1486" spans="13:13" x14ac:dyDescent="0.25">
      <c r="M1486" s="49"/>
    </row>
    <row r="1487" spans="13:13" x14ac:dyDescent="0.25">
      <c r="M1487" s="49"/>
    </row>
    <row r="1488" spans="13:13" x14ac:dyDescent="0.25">
      <c r="M1488" s="49"/>
    </row>
    <row r="1489" spans="13:13" x14ac:dyDescent="0.25">
      <c r="M1489" s="49"/>
    </row>
    <row r="1490" spans="13:13" x14ac:dyDescent="0.25">
      <c r="M1490" s="49"/>
    </row>
    <row r="1491" spans="13:13" x14ac:dyDescent="0.25">
      <c r="M1491" s="49"/>
    </row>
    <row r="1492" spans="13:13" x14ac:dyDescent="0.25">
      <c r="M1492" s="49"/>
    </row>
    <row r="1493" spans="13:13" x14ac:dyDescent="0.25">
      <c r="M1493" s="49"/>
    </row>
    <row r="1494" spans="13:13" x14ac:dyDescent="0.25">
      <c r="M1494" s="49"/>
    </row>
    <row r="1495" spans="13:13" x14ac:dyDescent="0.25">
      <c r="M1495" s="49"/>
    </row>
    <row r="1496" spans="13:13" x14ac:dyDescent="0.25">
      <c r="M1496" s="49"/>
    </row>
    <row r="1497" spans="13:13" x14ac:dyDescent="0.25">
      <c r="M1497" s="49"/>
    </row>
    <row r="1498" spans="13:13" x14ac:dyDescent="0.25">
      <c r="M1498" s="49"/>
    </row>
    <row r="1499" spans="13:13" x14ac:dyDescent="0.25">
      <c r="M1499" s="49"/>
    </row>
    <row r="1500" spans="13:13" x14ac:dyDescent="0.25">
      <c r="M1500" s="49"/>
    </row>
    <row r="1501" spans="13:13" x14ac:dyDescent="0.25">
      <c r="M1501" s="49"/>
    </row>
    <row r="1502" spans="13:13" x14ac:dyDescent="0.25">
      <c r="M1502" s="49"/>
    </row>
    <row r="1503" spans="13:13" x14ac:dyDescent="0.25">
      <c r="M1503" s="49"/>
    </row>
    <row r="1504" spans="13:13" x14ac:dyDescent="0.25">
      <c r="M1504" s="49"/>
    </row>
    <row r="1505" spans="9:13" x14ac:dyDescent="0.25">
      <c r="M1505" s="49"/>
    </row>
    <row r="1506" spans="9:13" x14ac:dyDescent="0.25">
      <c r="M1506" s="49"/>
    </row>
    <row r="1507" spans="9:13" x14ac:dyDescent="0.25">
      <c r="M1507" s="49"/>
    </row>
    <row r="1508" spans="9:13" x14ac:dyDescent="0.25">
      <c r="M1508" s="49"/>
    </row>
    <row r="1509" spans="9:13" x14ac:dyDescent="0.25">
      <c r="M1509" s="49"/>
    </row>
    <row r="1510" spans="9:13" x14ac:dyDescent="0.25">
      <c r="M1510" s="49"/>
    </row>
    <row r="1511" spans="9:13" x14ac:dyDescent="0.25">
      <c r="I1511" s="41"/>
      <c r="M1511" s="49"/>
    </row>
    <row r="1512" spans="9:13" x14ac:dyDescent="0.25">
      <c r="I1512" s="41"/>
      <c r="M1512" s="49"/>
    </row>
    <row r="1513" spans="9:13" x14ac:dyDescent="0.25">
      <c r="I1513" s="41"/>
      <c r="M1513" s="49"/>
    </row>
    <row r="1514" spans="9:13" x14ac:dyDescent="0.25">
      <c r="I1514" s="41"/>
      <c r="M1514" s="49"/>
    </row>
    <row r="1515" spans="9:13" x14ac:dyDescent="0.25">
      <c r="I1515" s="41"/>
      <c r="M1515" s="49"/>
    </row>
    <row r="1516" spans="9:13" x14ac:dyDescent="0.25">
      <c r="I1516" s="41"/>
      <c r="M1516" s="49"/>
    </row>
    <row r="1517" spans="9:13" x14ac:dyDescent="0.25">
      <c r="I1517" s="41"/>
      <c r="M1517" s="49"/>
    </row>
    <row r="1518" spans="9:13" x14ac:dyDescent="0.25">
      <c r="I1518" s="41"/>
      <c r="M1518" s="49"/>
    </row>
    <row r="1519" spans="9:13" x14ac:dyDescent="0.25">
      <c r="I1519" s="41"/>
      <c r="M1519" s="49"/>
    </row>
    <row r="1520" spans="9:13" x14ac:dyDescent="0.25">
      <c r="I1520" s="41"/>
      <c r="M1520" s="49"/>
    </row>
    <row r="1521" spans="9:13" x14ac:dyDescent="0.25">
      <c r="I1521" s="41"/>
      <c r="M1521" s="49"/>
    </row>
    <row r="1522" spans="9:13" x14ac:dyDescent="0.25">
      <c r="I1522" s="41"/>
      <c r="M1522" s="49"/>
    </row>
    <row r="1523" spans="9:13" x14ac:dyDescent="0.25">
      <c r="I1523" s="41"/>
      <c r="M1523" s="49"/>
    </row>
    <row r="1524" spans="9:13" x14ac:dyDescent="0.25">
      <c r="I1524" s="41"/>
      <c r="M1524" s="49"/>
    </row>
    <row r="1525" spans="9:13" x14ac:dyDescent="0.25">
      <c r="I1525" s="41"/>
      <c r="M1525" s="49"/>
    </row>
    <row r="1526" spans="9:13" x14ac:dyDescent="0.25">
      <c r="I1526" s="41"/>
      <c r="M1526" s="49"/>
    </row>
    <row r="1527" spans="9:13" x14ac:dyDescent="0.25">
      <c r="I1527" s="41"/>
      <c r="M1527" s="49"/>
    </row>
    <row r="1528" spans="9:13" x14ac:dyDescent="0.25">
      <c r="I1528" s="41"/>
      <c r="M1528" s="49"/>
    </row>
    <row r="1529" spans="9:13" x14ac:dyDescent="0.25">
      <c r="I1529" s="41"/>
      <c r="M1529" s="49"/>
    </row>
    <row r="1530" spans="9:13" x14ac:dyDescent="0.25">
      <c r="I1530" s="41"/>
      <c r="M1530" s="49"/>
    </row>
    <row r="1531" spans="9:13" x14ac:dyDescent="0.25">
      <c r="I1531" s="41"/>
      <c r="M1531" s="49"/>
    </row>
    <row r="1532" spans="9:13" x14ac:dyDescent="0.25">
      <c r="I1532" s="41"/>
      <c r="M1532" s="49"/>
    </row>
    <row r="1533" spans="9:13" x14ac:dyDescent="0.25">
      <c r="I1533" s="41"/>
      <c r="M1533" s="49"/>
    </row>
    <row r="1534" spans="9:13" x14ac:dyDescent="0.25">
      <c r="I1534" s="41"/>
      <c r="M1534" s="49"/>
    </row>
    <row r="1535" spans="9:13" x14ac:dyDescent="0.25">
      <c r="M1535" s="49"/>
    </row>
    <row r="1536" spans="9:13" x14ac:dyDescent="0.25">
      <c r="M1536" s="49"/>
    </row>
    <row r="1537" spans="13:13" x14ac:dyDescent="0.25">
      <c r="M1537" s="49"/>
    </row>
    <row r="1538" spans="13:13" x14ac:dyDescent="0.25">
      <c r="M1538" s="49"/>
    </row>
    <row r="1539" spans="13:13" x14ac:dyDescent="0.25">
      <c r="M1539" s="49"/>
    </row>
    <row r="1540" spans="13:13" x14ac:dyDescent="0.25">
      <c r="M1540" s="49"/>
    </row>
    <row r="1541" spans="13:13" x14ac:dyDescent="0.25">
      <c r="M1541" s="49"/>
    </row>
    <row r="1542" spans="13:13" x14ac:dyDescent="0.25">
      <c r="M1542" s="49"/>
    </row>
    <row r="1543" spans="13:13" x14ac:dyDescent="0.25">
      <c r="M1543" s="49"/>
    </row>
    <row r="1544" spans="13:13" x14ac:dyDescent="0.25">
      <c r="M1544" s="49"/>
    </row>
    <row r="1545" spans="13:13" x14ac:dyDescent="0.25">
      <c r="M1545" s="49"/>
    </row>
    <row r="1546" spans="13:13" x14ac:dyDescent="0.25">
      <c r="M1546" s="49"/>
    </row>
    <row r="1547" spans="13:13" x14ac:dyDescent="0.25">
      <c r="M1547" s="49"/>
    </row>
    <row r="1548" spans="13:13" x14ac:dyDescent="0.25">
      <c r="M1548" s="49"/>
    </row>
    <row r="1549" spans="13:13" x14ac:dyDescent="0.25">
      <c r="M1549" s="49"/>
    </row>
    <row r="1550" spans="13:13" x14ac:dyDescent="0.25">
      <c r="M1550" s="49"/>
    </row>
    <row r="1551" spans="13:13" x14ac:dyDescent="0.25">
      <c r="M1551" s="49"/>
    </row>
    <row r="1552" spans="13:13" x14ac:dyDescent="0.25">
      <c r="M1552" s="49"/>
    </row>
    <row r="1553" spans="13:13" x14ac:dyDescent="0.25">
      <c r="M1553" s="49"/>
    </row>
    <row r="1554" spans="13:13" x14ac:dyDescent="0.25">
      <c r="M1554" s="49"/>
    </row>
    <row r="1555" spans="13:13" x14ac:dyDescent="0.25">
      <c r="M1555" s="49"/>
    </row>
    <row r="1556" spans="13:13" x14ac:dyDescent="0.25">
      <c r="M1556" s="49"/>
    </row>
    <row r="1557" spans="13:13" x14ac:dyDescent="0.25">
      <c r="M1557" s="49"/>
    </row>
    <row r="1558" spans="13:13" x14ac:dyDescent="0.25">
      <c r="M1558" s="49"/>
    </row>
    <row r="1559" spans="13:13" x14ac:dyDescent="0.25">
      <c r="M1559" s="49"/>
    </row>
    <row r="1560" spans="13:13" x14ac:dyDescent="0.25">
      <c r="M1560" s="49"/>
    </row>
    <row r="1561" spans="13:13" x14ac:dyDescent="0.25">
      <c r="M1561" s="49"/>
    </row>
    <row r="1562" spans="13:13" x14ac:dyDescent="0.25">
      <c r="M1562" s="49"/>
    </row>
    <row r="1563" spans="13:13" x14ac:dyDescent="0.25">
      <c r="M1563" s="49"/>
    </row>
    <row r="1564" spans="13:13" x14ac:dyDescent="0.25">
      <c r="M1564" s="49"/>
    </row>
    <row r="1565" spans="13:13" x14ac:dyDescent="0.25">
      <c r="M1565" s="49"/>
    </row>
    <row r="1566" spans="13:13" x14ac:dyDescent="0.25">
      <c r="M1566" s="49"/>
    </row>
    <row r="1567" spans="13:13" x14ac:dyDescent="0.25">
      <c r="M1567" s="49"/>
    </row>
    <row r="1568" spans="13:13" x14ac:dyDescent="0.25">
      <c r="M1568" s="49"/>
    </row>
    <row r="1569" spans="13:13" x14ac:dyDescent="0.25">
      <c r="M1569" s="49"/>
    </row>
    <row r="1570" spans="13:13" x14ac:dyDescent="0.25">
      <c r="M1570" s="49"/>
    </row>
    <row r="1571" spans="13:13" x14ac:dyDescent="0.25">
      <c r="M1571" s="49"/>
    </row>
    <row r="1572" spans="13:13" x14ac:dyDescent="0.25">
      <c r="M1572" s="49"/>
    </row>
    <row r="1573" spans="13:13" x14ac:dyDescent="0.25">
      <c r="M1573" s="49"/>
    </row>
    <row r="1574" spans="13:13" x14ac:dyDescent="0.25">
      <c r="M1574" s="49"/>
    </row>
    <row r="1575" spans="13:13" x14ac:dyDescent="0.25">
      <c r="M1575" s="49"/>
    </row>
    <row r="1576" spans="13:13" x14ac:dyDescent="0.25">
      <c r="M1576" s="49"/>
    </row>
    <row r="1577" spans="13:13" x14ac:dyDescent="0.25">
      <c r="M1577" s="49"/>
    </row>
    <row r="1578" spans="13:13" x14ac:dyDescent="0.25">
      <c r="M1578" s="49"/>
    </row>
    <row r="1579" spans="13:13" x14ac:dyDescent="0.25">
      <c r="M1579" s="49"/>
    </row>
    <row r="1580" spans="13:13" x14ac:dyDescent="0.25">
      <c r="M1580" s="49"/>
    </row>
    <row r="1581" spans="13:13" x14ac:dyDescent="0.25">
      <c r="M1581" s="49"/>
    </row>
    <row r="1582" spans="13:13" x14ac:dyDescent="0.25">
      <c r="M1582" s="49"/>
    </row>
    <row r="1583" spans="13:13" x14ac:dyDescent="0.25">
      <c r="M1583" s="49"/>
    </row>
    <row r="1584" spans="13:13" x14ac:dyDescent="0.25">
      <c r="M1584" s="49"/>
    </row>
    <row r="1585" spans="13:13" x14ac:dyDescent="0.25">
      <c r="M1585" s="49"/>
    </row>
    <row r="1586" spans="13:13" x14ac:dyDescent="0.25">
      <c r="M1586" s="49"/>
    </row>
    <row r="1587" spans="13:13" x14ac:dyDescent="0.25">
      <c r="M1587" s="49"/>
    </row>
    <row r="1588" spans="13:13" x14ac:dyDescent="0.25">
      <c r="M1588" s="49"/>
    </row>
    <row r="1589" spans="13:13" x14ac:dyDescent="0.25">
      <c r="M1589" s="49"/>
    </row>
    <row r="1590" spans="13:13" x14ac:dyDescent="0.25">
      <c r="M1590" s="49"/>
    </row>
    <row r="1591" spans="13:13" x14ac:dyDescent="0.25">
      <c r="M1591" s="49"/>
    </row>
    <row r="1592" spans="13:13" x14ac:dyDescent="0.25">
      <c r="M1592" s="49"/>
    </row>
    <row r="1593" spans="13:13" x14ac:dyDescent="0.25">
      <c r="M1593" s="49"/>
    </row>
    <row r="1594" spans="13:13" x14ac:dyDescent="0.25">
      <c r="M1594" s="49"/>
    </row>
    <row r="1595" spans="13:13" x14ac:dyDescent="0.25">
      <c r="M1595" s="49"/>
    </row>
    <row r="1596" spans="13:13" x14ac:dyDescent="0.25">
      <c r="M1596" s="49"/>
    </row>
    <row r="1597" spans="13:13" x14ac:dyDescent="0.25">
      <c r="M1597" s="49"/>
    </row>
    <row r="1598" spans="13:13" x14ac:dyDescent="0.25">
      <c r="M1598" s="49"/>
    </row>
    <row r="1599" spans="13:13" x14ac:dyDescent="0.25">
      <c r="M1599" s="49"/>
    </row>
    <row r="1600" spans="13:13" x14ac:dyDescent="0.25">
      <c r="M1600" s="49"/>
    </row>
    <row r="1601" spans="13:13" x14ac:dyDescent="0.25">
      <c r="M1601" s="49"/>
    </row>
    <row r="1602" spans="13:13" x14ac:dyDescent="0.25">
      <c r="M1602" s="49"/>
    </row>
    <row r="1603" spans="13:13" x14ac:dyDescent="0.25">
      <c r="M1603" s="49"/>
    </row>
    <row r="1604" spans="13:13" x14ac:dyDescent="0.25">
      <c r="M1604" s="49"/>
    </row>
    <row r="1605" spans="13:13" x14ac:dyDescent="0.25">
      <c r="M1605" s="49"/>
    </row>
    <row r="1606" spans="13:13" x14ac:dyDescent="0.25">
      <c r="M1606" s="49"/>
    </row>
    <row r="1607" spans="13:13" x14ac:dyDescent="0.25">
      <c r="M1607" s="49"/>
    </row>
    <row r="1608" spans="13:13" x14ac:dyDescent="0.25">
      <c r="M1608" s="49"/>
    </row>
    <row r="1609" spans="13:13" x14ac:dyDescent="0.25">
      <c r="M1609" s="49"/>
    </row>
    <row r="1610" spans="13:13" x14ac:dyDescent="0.25">
      <c r="M1610" s="49"/>
    </row>
    <row r="1611" spans="13:13" x14ac:dyDescent="0.25">
      <c r="M1611" s="49"/>
    </row>
    <row r="1612" spans="13:13" x14ac:dyDescent="0.25">
      <c r="M1612" s="49"/>
    </row>
    <row r="1613" spans="13:13" x14ac:dyDescent="0.25">
      <c r="M1613" s="49"/>
    </row>
    <row r="1614" spans="13:13" x14ac:dyDescent="0.25">
      <c r="M1614" s="49"/>
    </row>
    <row r="1615" spans="13:13" x14ac:dyDescent="0.25">
      <c r="M1615" s="49"/>
    </row>
    <row r="1616" spans="13:13" x14ac:dyDescent="0.25">
      <c r="M1616" s="49"/>
    </row>
    <row r="1617" spans="13:13" x14ac:dyDescent="0.25">
      <c r="M1617" s="49"/>
    </row>
    <row r="1618" spans="13:13" x14ac:dyDescent="0.25">
      <c r="M1618" s="49"/>
    </row>
    <row r="1619" spans="13:13" x14ac:dyDescent="0.25">
      <c r="M1619" s="49"/>
    </row>
    <row r="1620" spans="13:13" x14ac:dyDescent="0.25">
      <c r="M1620" s="49"/>
    </row>
    <row r="1621" spans="13:13" x14ac:dyDescent="0.25">
      <c r="M1621" s="49"/>
    </row>
    <row r="1622" spans="13:13" x14ac:dyDescent="0.25">
      <c r="M1622" s="49"/>
    </row>
    <row r="1623" spans="13:13" x14ac:dyDescent="0.25">
      <c r="M1623" s="49"/>
    </row>
    <row r="1624" spans="13:13" x14ac:dyDescent="0.25">
      <c r="M1624" s="49"/>
    </row>
    <row r="1625" spans="13:13" x14ac:dyDescent="0.25">
      <c r="M1625" s="49"/>
    </row>
    <row r="1626" spans="13:13" x14ac:dyDescent="0.25">
      <c r="M1626" s="49"/>
    </row>
    <row r="1627" spans="13:13" x14ac:dyDescent="0.25">
      <c r="M1627" s="49"/>
    </row>
    <row r="1628" spans="13:13" x14ac:dyDescent="0.25">
      <c r="M1628" s="49"/>
    </row>
    <row r="1629" spans="13:13" x14ac:dyDescent="0.25">
      <c r="M1629" s="49"/>
    </row>
    <row r="1630" spans="13:13" x14ac:dyDescent="0.25">
      <c r="M1630" s="49"/>
    </row>
    <row r="1631" spans="13:13" x14ac:dyDescent="0.25">
      <c r="M1631" s="49"/>
    </row>
    <row r="1632" spans="13:13" x14ac:dyDescent="0.25">
      <c r="M1632" s="49"/>
    </row>
    <row r="1633" spans="13:13" x14ac:dyDescent="0.25">
      <c r="M1633" s="49"/>
    </row>
    <row r="1634" spans="13:13" x14ac:dyDescent="0.25">
      <c r="M1634" s="49"/>
    </row>
    <row r="1635" spans="13:13" x14ac:dyDescent="0.25">
      <c r="M1635" s="49"/>
    </row>
    <row r="1636" spans="13:13" x14ac:dyDescent="0.25">
      <c r="M1636" s="49"/>
    </row>
    <row r="1637" spans="13:13" x14ac:dyDescent="0.25">
      <c r="M1637" s="49"/>
    </row>
    <row r="1638" spans="13:13" x14ac:dyDescent="0.25">
      <c r="M1638" s="49"/>
    </row>
    <row r="1639" spans="13:13" x14ac:dyDescent="0.25">
      <c r="M1639" s="49"/>
    </row>
    <row r="1640" spans="13:13" x14ac:dyDescent="0.25">
      <c r="M1640" s="49"/>
    </row>
    <row r="1641" spans="13:13" x14ac:dyDescent="0.25">
      <c r="M1641" s="49"/>
    </row>
    <row r="1642" spans="13:13" x14ac:dyDescent="0.25">
      <c r="M1642" s="49"/>
    </row>
    <row r="1643" spans="13:13" x14ac:dyDescent="0.25">
      <c r="M1643" s="49"/>
    </row>
    <row r="1644" spans="13:13" x14ac:dyDescent="0.25">
      <c r="M1644" s="49"/>
    </row>
    <row r="1645" spans="13:13" x14ac:dyDescent="0.25">
      <c r="M1645" s="49"/>
    </row>
    <row r="1646" spans="13:13" x14ac:dyDescent="0.25">
      <c r="M1646" s="49"/>
    </row>
    <row r="1647" spans="13:13" x14ac:dyDescent="0.25">
      <c r="M1647" s="49"/>
    </row>
    <row r="1648" spans="13:13" x14ac:dyDescent="0.25">
      <c r="M1648" s="49"/>
    </row>
    <row r="1649" spans="13:13" x14ac:dyDescent="0.25">
      <c r="M1649" s="49"/>
    </row>
    <row r="1650" spans="13:13" x14ac:dyDescent="0.25">
      <c r="M1650" s="49"/>
    </row>
    <row r="1651" spans="13:13" x14ac:dyDescent="0.25">
      <c r="M1651" s="49"/>
    </row>
    <row r="1652" spans="13:13" x14ac:dyDescent="0.25">
      <c r="M1652" s="49"/>
    </row>
    <row r="1653" spans="13:13" x14ac:dyDescent="0.25">
      <c r="M1653" s="49"/>
    </row>
    <row r="1654" spans="13:13" x14ac:dyDescent="0.25">
      <c r="M1654" s="49"/>
    </row>
    <row r="1655" spans="13:13" x14ac:dyDescent="0.25">
      <c r="M1655" s="49"/>
    </row>
    <row r="1656" spans="13:13" x14ac:dyDescent="0.25">
      <c r="M1656" s="49"/>
    </row>
    <row r="1657" spans="13:13" x14ac:dyDescent="0.25">
      <c r="M1657" s="49"/>
    </row>
    <row r="1658" spans="13:13" x14ac:dyDescent="0.25">
      <c r="M1658" s="49"/>
    </row>
    <row r="1659" spans="13:13" x14ac:dyDescent="0.25">
      <c r="M1659" s="49"/>
    </row>
    <row r="1660" spans="13:13" x14ac:dyDescent="0.25">
      <c r="M1660" s="49"/>
    </row>
    <row r="1661" spans="13:13" x14ac:dyDescent="0.25">
      <c r="M1661" s="49"/>
    </row>
    <row r="1662" spans="13:13" x14ac:dyDescent="0.25">
      <c r="M1662" s="49"/>
    </row>
    <row r="1663" spans="13:13" x14ac:dyDescent="0.25">
      <c r="M1663" s="49"/>
    </row>
    <row r="1664" spans="13:13" x14ac:dyDescent="0.25">
      <c r="M1664" s="49"/>
    </row>
    <row r="1665" spans="9:13" x14ac:dyDescent="0.25">
      <c r="M1665" s="49"/>
    </row>
    <row r="1666" spans="9:13" x14ac:dyDescent="0.25">
      <c r="M1666" s="49"/>
    </row>
    <row r="1667" spans="9:13" x14ac:dyDescent="0.25">
      <c r="M1667" s="49"/>
    </row>
    <row r="1668" spans="9:13" x14ac:dyDescent="0.25">
      <c r="I1668" s="41"/>
      <c r="M1668" s="49"/>
    </row>
    <row r="1669" spans="9:13" x14ac:dyDescent="0.25">
      <c r="I1669" s="41"/>
      <c r="M1669" s="49"/>
    </row>
    <row r="1670" spans="9:13" x14ac:dyDescent="0.25">
      <c r="I1670" s="41"/>
      <c r="M1670" s="49"/>
    </row>
    <row r="1671" spans="9:13" x14ac:dyDescent="0.25">
      <c r="I1671" s="41"/>
      <c r="M1671" s="49"/>
    </row>
    <row r="1672" spans="9:13" x14ac:dyDescent="0.25">
      <c r="M1672" s="49"/>
    </row>
    <row r="1673" spans="9:13" x14ac:dyDescent="0.25">
      <c r="M1673" s="49"/>
    </row>
    <row r="1674" spans="9:13" x14ac:dyDescent="0.25">
      <c r="M1674" s="49"/>
    </row>
    <row r="1675" spans="9:13" x14ac:dyDescent="0.25">
      <c r="M1675" s="49"/>
    </row>
    <row r="1676" spans="9:13" x14ac:dyDescent="0.25">
      <c r="M1676" s="49"/>
    </row>
    <row r="1677" spans="9:13" x14ac:dyDescent="0.25">
      <c r="M1677" s="49"/>
    </row>
    <row r="1678" spans="9:13" x14ac:dyDescent="0.25">
      <c r="M1678" s="49"/>
    </row>
    <row r="1679" spans="9:13" x14ac:dyDescent="0.25">
      <c r="M1679" s="49"/>
    </row>
    <row r="1680" spans="9:13" x14ac:dyDescent="0.25">
      <c r="M1680" s="49"/>
    </row>
    <row r="1681" spans="9:13" x14ac:dyDescent="0.25">
      <c r="M1681" s="49"/>
    </row>
    <row r="1682" spans="9:13" x14ac:dyDescent="0.25">
      <c r="M1682" s="49"/>
    </row>
    <row r="1683" spans="9:13" x14ac:dyDescent="0.25">
      <c r="M1683" s="49"/>
    </row>
    <row r="1684" spans="9:13" x14ac:dyDescent="0.25">
      <c r="M1684" s="49"/>
    </row>
    <row r="1685" spans="9:13" x14ac:dyDescent="0.25">
      <c r="I1685" s="41"/>
      <c r="M1685" s="49"/>
    </row>
    <row r="1686" spans="9:13" x14ac:dyDescent="0.25">
      <c r="M1686" s="49"/>
    </row>
    <row r="1687" spans="9:13" x14ac:dyDescent="0.25">
      <c r="M1687" s="49"/>
    </row>
    <row r="1688" spans="9:13" x14ac:dyDescent="0.25">
      <c r="M1688" s="49"/>
    </row>
    <row r="1689" spans="9:13" x14ac:dyDescent="0.25">
      <c r="I1689" s="41"/>
      <c r="M1689" s="49"/>
    </row>
    <row r="1690" spans="9:13" x14ac:dyDescent="0.25">
      <c r="I1690" s="41"/>
      <c r="M1690" s="49"/>
    </row>
    <row r="1691" spans="9:13" x14ac:dyDescent="0.25">
      <c r="M1691" s="49"/>
    </row>
    <row r="1692" spans="9:13" x14ac:dyDescent="0.25">
      <c r="M1692" s="49"/>
    </row>
    <row r="1693" spans="9:13" x14ac:dyDescent="0.25">
      <c r="M1693" s="49"/>
    </row>
    <row r="1694" spans="9:13" x14ac:dyDescent="0.25">
      <c r="I1694" s="41"/>
      <c r="M1694" s="49"/>
    </row>
    <row r="1695" spans="9:13" x14ac:dyDescent="0.25">
      <c r="I1695" s="41"/>
      <c r="M1695" s="49"/>
    </row>
    <row r="1696" spans="9:13" x14ac:dyDescent="0.25">
      <c r="M1696" s="49"/>
    </row>
    <row r="1697" spans="9:13" x14ac:dyDescent="0.25">
      <c r="M1697" s="49"/>
    </row>
    <row r="1698" spans="9:13" x14ac:dyDescent="0.25">
      <c r="M1698" s="49"/>
    </row>
    <row r="1699" spans="9:13" x14ac:dyDescent="0.25">
      <c r="M1699" s="49"/>
    </row>
    <row r="1700" spans="9:13" x14ac:dyDescent="0.25">
      <c r="M1700" s="49"/>
    </row>
    <row r="1701" spans="9:13" x14ac:dyDescent="0.25">
      <c r="I1701" s="41"/>
      <c r="M1701" s="49"/>
    </row>
    <row r="1702" spans="9:13" x14ac:dyDescent="0.25">
      <c r="M1702" s="49"/>
    </row>
    <row r="1703" spans="9:13" x14ac:dyDescent="0.25">
      <c r="M1703" s="49"/>
    </row>
    <row r="1704" spans="9:13" x14ac:dyDescent="0.25">
      <c r="M1704" s="49"/>
    </row>
    <row r="1705" spans="9:13" x14ac:dyDescent="0.25">
      <c r="M1705" s="49"/>
    </row>
    <row r="1706" spans="9:13" x14ac:dyDescent="0.25">
      <c r="M1706" s="49"/>
    </row>
    <row r="1707" spans="9:13" x14ac:dyDescent="0.25">
      <c r="M1707" s="49"/>
    </row>
    <row r="1708" spans="9:13" x14ac:dyDescent="0.25">
      <c r="M1708" s="49"/>
    </row>
    <row r="1709" spans="9:13" x14ac:dyDescent="0.25">
      <c r="M1709" s="49"/>
    </row>
    <row r="1710" spans="9:13" x14ac:dyDescent="0.25">
      <c r="M1710" s="49"/>
    </row>
    <row r="1711" spans="9:13" x14ac:dyDescent="0.25">
      <c r="M1711" s="49"/>
    </row>
    <row r="1712" spans="9:13" x14ac:dyDescent="0.25">
      <c r="M1712" s="49"/>
    </row>
    <row r="1713" spans="9:13" x14ac:dyDescent="0.25">
      <c r="M1713" s="49"/>
    </row>
    <row r="1714" spans="9:13" x14ac:dyDescent="0.25">
      <c r="I1714" s="41"/>
      <c r="M1714" s="49"/>
    </row>
    <row r="1715" spans="9:13" x14ac:dyDescent="0.25">
      <c r="I1715" s="41"/>
      <c r="M1715" s="49"/>
    </row>
    <row r="1716" spans="9:13" x14ac:dyDescent="0.25">
      <c r="I1716" s="41"/>
      <c r="M1716" s="49"/>
    </row>
    <row r="1717" spans="9:13" x14ac:dyDescent="0.25">
      <c r="I1717" s="41"/>
      <c r="M1717" s="49"/>
    </row>
    <row r="1718" spans="9:13" x14ac:dyDescent="0.25">
      <c r="I1718" s="41"/>
      <c r="M1718" s="49"/>
    </row>
    <row r="1719" spans="9:13" x14ac:dyDescent="0.25">
      <c r="I1719" s="41"/>
      <c r="M1719" s="49"/>
    </row>
    <row r="1720" spans="9:13" x14ac:dyDescent="0.25">
      <c r="I1720" s="41"/>
      <c r="M1720" s="49"/>
    </row>
    <row r="1721" spans="9:13" x14ac:dyDescent="0.25">
      <c r="I1721" s="41"/>
      <c r="M1721" s="49"/>
    </row>
    <row r="1722" spans="9:13" x14ac:dyDescent="0.25">
      <c r="I1722" s="41"/>
      <c r="M1722" s="49"/>
    </row>
    <row r="1723" spans="9:13" x14ac:dyDescent="0.25">
      <c r="I1723" s="41"/>
      <c r="M1723" s="49"/>
    </row>
    <row r="1724" spans="9:13" x14ac:dyDescent="0.25">
      <c r="I1724" s="41"/>
      <c r="M1724" s="49"/>
    </row>
    <row r="1725" spans="9:13" x14ac:dyDescent="0.25">
      <c r="I1725" s="41"/>
      <c r="M1725" s="49"/>
    </row>
    <row r="1726" spans="9:13" x14ac:dyDescent="0.25">
      <c r="I1726" s="41"/>
      <c r="M1726" s="49"/>
    </row>
    <row r="1727" spans="9:13" x14ac:dyDescent="0.25">
      <c r="I1727" s="41"/>
      <c r="M1727" s="49"/>
    </row>
    <row r="1728" spans="9:13" x14ac:dyDescent="0.25">
      <c r="I1728" s="41"/>
      <c r="M1728" s="49"/>
    </row>
    <row r="1729" spans="9:13" x14ac:dyDescent="0.25">
      <c r="I1729" s="41"/>
      <c r="M1729" s="49"/>
    </row>
    <row r="1730" spans="9:13" x14ac:dyDescent="0.25">
      <c r="I1730" s="41"/>
      <c r="M1730" s="49"/>
    </row>
    <row r="1731" spans="9:13" x14ac:dyDescent="0.25">
      <c r="I1731" s="41"/>
      <c r="M1731" s="49"/>
    </row>
    <row r="1732" spans="9:13" x14ac:dyDescent="0.25">
      <c r="I1732" s="41"/>
      <c r="M1732" s="49"/>
    </row>
    <row r="1733" spans="9:13" x14ac:dyDescent="0.25">
      <c r="I1733" s="41"/>
      <c r="M1733" s="49"/>
    </row>
    <row r="1734" spans="9:13" x14ac:dyDescent="0.25">
      <c r="I1734" s="41"/>
      <c r="M1734" s="49"/>
    </row>
    <row r="1735" spans="9:13" x14ac:dyDescent="0.25">
      <c r="I1735" s="41"/>
      <c r="M1735" s="49"/>
    </row>
    <row r="1736" spans="9:13" x14ac:dyDescent="0.25">
      <c r="I1736" s="41"/>
      <c r="M1736" s="49"/>
    </row>
    <row r="1737" spans="9:13" x14ac:dyDescent="0.25">
      <c r="I1737" s="41"/>
      <c r="M1737" s="49"/>
    </row>
    <row r="1738" spans="9:13" x14ac:dyDescent="0.25">
      <c r="I1738" s="41"/>
      <c r="M1738" s="49"/>
    </row>
    <row r="1739" spans="9:13" x14ac:dyDescent="0.25">
      <c r="I1739" s="41"/>
      <c r="M1739" s="49"/>
    </row>
    <row r="1740" spans="9:13" x14ac:dyDescent="0.25">
      <c r="I1740" s="41"/>
      <c r="M1740" s="49"/>
    </row>
    <row r="1741" spans="9:13" x14ac:dyDescent="0.25">
      <c r="I1741" s="41"/>
      <c r="M1741" s="49"/>
    </row>
    <row r="1742" spans="9:13" x14ac:dyDescent="0.25">
      <c r="I1742" s="41"/>
      <c r="M1742" s="49"/>
    </row>
    <row r="1743" spans="9:13" x14ac:dyDescent="0.25">
      <c r="I1743" s="41"/>
      <c r="M1743" s="49"/>
    </row>
    <row r="1744" spans="9:13" x14ac:dyDescent="0.25">
      <c r="I1744" s="41"/>
      <c r="M1744" s="49"/>
    </row>
    <row r="1745" spans="9:13" x14ac:dyDescent="0.25">
      <c r="I1745" s="41"/>
      <c r="M1745" s="49"/>
    </row>
    <row r="1746" spans="9:13" x14ac:dyDescent="0.25">
      <c r="I1746" s="41"/>
      <c r="M1746" s="49"/>
    </row>
    <row r="1747" spans="9:13" x14ac:dyDescent="0.25">
      <c r="I1747" s="41"/>
      <c r="M1747" s="49"/>
    </row>
    <row r="1748" spans="9:13" x14ac:dyDescent="0.25">
      <c r="I1748" s="41"/>
      <c r="M1748" s="49"/>
    </row>
    <row r="1749" spans="9:13" x14ac:dyDescent="0.25">
      <c r="I1749" s="41"/>
      <c r="M1749" s="49"/>
    </row>
    <row r="1750" spans="9:13" x14ac:dyDescent="0.25">
      <c r="I1750" s="41"/>
      <c r="M1750" s="49"/>
    </row>
    <row r="1751" spans="9:13" x14ac:dyDescent="0.25">
      <c r="I1751" s="41"/>
      <c r="M1751" s="49"/>
    </row>
    <row r="1752" spans="9:13" x14ac:dyDescent="0.25">
      <c r="I1752" s="41"/>
      <c r="M1752" s="49"/>
    </row>
    <row r="1753" spans="9:13" x14ac:dyDescent="0.25">
      <c r="I1753" s="41"/>
      <c r="M1753" s="49"/>
    </row>
    <row r="1754" spans="9:13" x14ac:dyDescent="0.25">
      <c r="I1754" s="41"/>
      <c r="M1754" s="49"/>
    </row>
    <row r="1755" spans="9:13" x14ac:dyDescent="0.25">
      <c r="I1755" s="41"/>
      <c r="M1755" s="49"/>
    </row>
    <row r="1756" spans="9:13" x14ac:dyDescent="0.25">
      <c r="I1756" s="41"/>
      <c r="M1756" s="49"/>
    </row>
    <row r="1757" spans="9:13" x14ac:dyDescent="0.25">
      <c r="I1757" s="41"/>
      <c r="M1757" s="49"/>
    </row>
    <row r="1758" spans="9:13" x14ac:dyDescent="0.25">
      <c r="I1758" s="41"/>
      <c r="M1758" s="49"/>
    </row>
    <row r="1759" spans="9:13" x14ac:dyDescent="0.25">
      <c r="I1759" s="41"/>
      <c r="M1759" s="49"/>
    </row>
    <row r="1760" spans="9:13" x14ac:dyDescent="0.25">
      <c r="I1760" s="41"/>
      <c r="M1760" s="49"/>
    </row>
    <row r="1761" spans="9:13" x14ac:dyDescent="0.25">
      <c r="I1761" s="41"/>
      <c r="M1761" s="49"/>
    </row>
    <row r="1762" spans="9:13" x14ac:dyDescent="0.25">
      <c r="I1762" s="41"/>
      <c r="M1762" s="49"/>
    </row>
    <row r="1763" spans="9:13" x14ac:dyDescent="0.25">
      <c r="I1763" s="41"/>
      <c r="M1763" s="49"/>
    </row>
    <row r="1764" spans="9:13" x14ac:dyDescent="0.25">
      <c r="I1764" s="41"/>
      <c r="M1764" s="49"/>
    </row>
    <row r="1765" spans="9:13" x14ac:dyDescent="0.25">
      <c r="I1765" s="41"/>
      <c r="M1765" s="49"/>
    </row>
    <row r="1766" spans="9:13" x14ac:dyDescent="0.25">
      <c r="I1766" s="41"/>
      <c r="M1766" s="49"/>
    </row>
    <row r="1767" spans="9:13" x14ac:dyDescent="0.25">
      <c r="I1767" s="41"/>
      <c r="M1767" s="49"/>
    </row>
    <row r="1768" spans="9:13" x14ac:dyDescent="0.25">
      <c r="I1768" s="41"/>
      <c r="M1768" s="49"/>
    </row>
    <row r="1769" spans="9:13" x14ac:dyDescent="0.25">
      <c r="I1769" s="41"/>
      <c r="M1769" s="49"/>
    </row>
    <row r="1770" spans="9:13" x14ac:dyDescent="0.25">
      <c r="I1770" s="41"/>
      <c r="M1770" s="49"/>
    </row>
    <row r="1771" spans="9:13" x14ac:dyDescent="0.25">
      <c r="I1771" s="41"/>
      <c r="M1771" s="49"/>
    </row>
    <row r="1772" spans="9:13" x14ac:dyDescent="0.25">
      <c r="I1772" s="41"/>
      <c r="M1772" s="49"/>
    </row>
    <row r="1773" spans="9:13" x14ac:dyDescent="0.25">
      <c r="I1773" s="41"/>
      <c r="M1773" s="49"/>
    </row>
    <row r="1774" spans="9:13" x14ac:dyDescent="0.25">
      <c r="I1774" s="41"/>
      <c r="M1774" s="49"/>
    </row>
    <row r="1775" spans="9:13" x14ac:dyDescent="0.25">
      <c r="I1775" s="41"/>
      <c r="M1775" s="49"/>
    </row>
    <row r="1776" spans="9:13" x14ac:dyDescent="0.25">
      <c r="I1776" s="41"/>
      <c r="M1776" s="49"/>
    </row>
    <row r="1777" spans="9:13" x14ac:dyDescent="0.25">
      <c r="I1777" s="41"/>
      <c r="M1777" s="49"/>
    </row>
    <row r="1778" spans="9:13" x14ac:dyDescent="0.25">
      <c r="I1778" s="41"/>
      <c r="M1778" s="49"/>
    </row>
    <row r="1779" spans="9:13" x14ac:dyDescent="0.25">
      <c r="I1779" s="41"/>
      <c r="M1779" s="49"/>
    </row>
    <row r="1780" spans="9:13" x14ac:dyDescent="0.25">
      <c r="I1780" s="41"/>
      <c r="M1780" s="49"/>
    </row>
    <row r="1781" spans="9:13" x14ac:dyDescent="0.25">
      <c r="I1781" s="41"/>
      <c r="M1781" s="49"/>
    </row>
    <row r="1782" spans="9:13" x14ac:dyDescent="0.25">
      <c r="I1782" s="41"/>
      <c r="M1782" s="49"/>
    </row>
    <row r="1783" spans="9:13" x14ac:dyDescent="0.25">
      <c r="I1783" s="41"/>
      <c r="M1783" s="49"/>
    </row>
    <row r="1784" spans="9:13" x14ac:dyDescent="0.25">
      <c r="I1784" s="41"/>
      <c r="M1784" s="49"/>
    </row>
    <row r="1785" spans="9:13" x14ac:dyDescent="0.25">
      <c r="I1785" s="41"/>
      <c r="M1785" s="49"/>
    </row>
    <row r="1786" spans="9:13" x14ac:dyDescent="0.25">
      <c r="I1786" s="41"/>
      <c r="M1786" s="49"/>
    </row>
    <row r="1787" spans="9:13" x14ac:dyDescent="0.25">
      <c r="I1787" s="41"/>
      <c r="M1787" s="49"/>
    </row>
    <row r="1788" spans="9:13" x14ac:dyDescent="0.25">
      <c r="I1788" s="41"/>
      <c r="M1788" s="49"/>
    </row>
    <row r="1789" spans="9:13" x14ac:dyDescent="0.25">
      <c r="I1789" s="41"/>
      <c r="M1789" s="49"/>
    </row>
    <row r="1790" spans="9:13" x14ac:dyDescent="0.25">
      <c r="I1790" s="41"/>
      <c r="M1790" s="49"/>
    </row>
    <row r="1791" spans="9:13" x14ac:dyDescent="0.25">
      <c r="I1791" s="41"/>
      <c r="M1791" s="49"/>
    </row>
    <row r="1792" spans="9:13" x14ac:dyDescent="0.25">
      <c r="I1792" s="41"/>
      <c r="M1792" s="49"/>
    </row>
    <row r="1793" spans="9:13" x14ac:dyDescent="0.25">
      <c r="I1793" s="41"/>
      <c r="M1793" s="49"/>
    </row>
    <row r="1794" spans="9:13" x14ac:dyDescent="0.25">
      <c r="I1794" s="41"/>
      <c r="M1794" s="49"/>
    </row>
    <row r="1795" spans="9:13" x14ac:dyDescent="0.25">
      <c r="I1795" s="41"/>
      <c r="M1795" s="49"/>
    </row>
    <row r="1796" spans="9:13" x14ac:dyDescent="0.25">
      <c r="I1796" s="41"/>
      <c r="M1796" s="49"/>
    </row>
    <row r="1797" spans="9:13" x14ac:dyDescent="0.25">
      <c r="I1797" s="41"/>
      <c r="M1797" s="49"/>
    </row>
    <row r="1798" spans="9:13" x14ac:dyDescent="0.25">
      <c r="I1798" s="41"/>
      <c r="M1798" s="49"/>
    </row>
    <row r="1799" spans="9:13" x14ac:dyDescent="0.25">
      <c r="I1799" s="41"/>
      <c r="M1799" s="49"/>
    </row>
    <row r="1800" spans="9:13" x14ac:dyDescent="0.25">
      <c r="I1800" s="41"/>
      <c r="M1800" s="49"/>
    </row>
    <row r="1801" spans="9:13" x14ac:dyDescent="0.25">
      <c r="I1801" s="41"/>
      <c r="M1801" s="49"/>
    </row>
    <row r="1802" spans="9:13" x14ac:dyDescent="0.25">
      <c r="I1802" s="41"/>
      <c r="M1802" s="49"/>
    </row>
    <row r="1803" spans="9:13" x14ac:dyDescent="0.25">
      <c r="I1803" s="41"/>
      <c r="M1803" s="49"/>
    </row>
    <row r="1804" spans="9:13" x14ac:dyDescent="0.25">
      <c r="I1804" s="41"/>
      <c r="M1804" s="49"/>
    </row>
    <row r="1805" spans="9:13" x14ac:dyDescent="0.25">
      <c r="I1805" s="41"/>
      <c r="M1805" s="49"/>
    </row>
    <row r="1806" spans="9:13" x14ac:dyDescent="0.25">
      <c r="I1806" s="41"/>
      <c r="M1806" s="49"/>
    </row>
    <row r="1807" spans="9:13" x14ac:dyDescent="0.25">
      <c r="I1807" s="41"/>
      <c r="M1807" s="49"/>
    </row>
    <row r="1808" spans="9:13" x14ac:dyDescent="0.25">
      <c r="I1808" s="41"/>
      <c r="M1808" s="49"/>
    </row>
    <row r="1809" spans="9:13" x14ac:dyDescent="0.25">
      <c r="I1809" s="41"/>
      <c r="M1809" s="49"/>
    </row>
    <row r="1810" spans="9:13" x14ac:dyDescent="0.25">
      <c r="I1810" s="41"/>
      <c r="M1810" s="49"/>
    </row>
    <row r="1811" spans="9:13" x14ac:dyDescent="0.25">
      <c r="I1811" s="41"/>
      <c r="M1811" s="49"/>
    </row>
    <row r="1812" spans="9:13" x14ac:dyDescent="0.25">
      <c r="I1812" s="41"/>
      <c r="M1812" s="49"/>
    </row>
    <row r="1813" spans="9:13" x14ac:dyDescent="0.25">
      <c r="I1813" s="41"/>
      <c r="M1813" s="49"/>
    </row>
    <row r="1814" spans="9:13" x14ac:dyDescent="0.25">
      <c r="I1814" s="41"/>
      <c r="M1814" s="49"/>
    </row>
    <row r="1815" spans="9:13" x14ac:dyDescent="0.25">
      <c r="I1815" s="41"/>
      <c r="M1815" s="49"/>
    </row>
    <row r="1816" spans="9:13" x14ac:dyDescent="0.25">
      <c r="I1816" s="41"/>
      <c r="M1816" s="49"/>
    </row>
    <row r="1817" spans="9:13" x14ac:dyDescent="0.25">
      <c r="I1817" s="41"/>
      <c r="M1817" s="49"/>
    </row>
    <row r="1818" spans="9:13" x14ac:dyDescent="0.25">
      <c r="I1818" s="41"/>
      <c r="M1818" s="49"/>
    </row>
    <row r="1819" spans="9:13" x14ac:dyDescent="0.25">
      <c r="I1819" s="41"/>
      <c r="M1819" s="49"/>
    </row>
    <row r="1820" spans="9:13" x14ac:dyDescent="0.25">
      <c r="I1820" s="41"/>
      <c r="M1820" s="49"/>
    </row>
    <row r="1821" spans="9:13" x14ac:dyDescent="0.25">
      <c r="I1821" s="41"/>
      <c r="M1821" s="49"/>
    </row>
    <row r="1822" spans="9:13" x14ac:dyDescent="0.25">
      <c r="I1822" s="41"/>
      <c r="M1822" s="49"/>
    </row>
    <row r="1823" spans="9:13" x14ac:dyDescent="0.25">
      <c r="I1823" s="41"/>
      <c r="M1823" s="49"/>
    </row>
    <row r="1824" spans="9:13" x14ac:dyDescent="0.25">
      <c r="I1824" s="41"/>
      <c r="M1824" s="49"/>
    </row>
    <row r="1825" spans="9:13" x14ac:dyDescent="0.25">
      <c r="I1825" s="41"/>
      <c r="M1825" s="49"/>
    </row>
    <row r="1826" spans="9:13" x14ac:dyDescent="0.25">
      <c r="I1826" s="41"/>
      <c r="M1826" s="49"/>
    </row>
    <row r="1827" spans="9:13" x14ac:dyDescent="0.25">
      <c r="I1827" s="41"/>
      <c r="M1827" s="49"/>
    </row>
    <row r="1828" spans="9:13" x14ac:dyDescent="0.25">
      <c r="I1828" s="41"/>
      <c r="M1828" s="49"/>
    </row>
    <row r="1829" spans="9:13" x14ac:dyDescent="0.25">
      <c r="I1829" s="41"/>
      <c r="M1829" s="49"/>
    </row>
    <row r="1830" spans="9:13" x14ac:dyDescent="0.25">
      <c r="I1830" s="41"/>
      <c r="M1830" s="49"/>
    </row>
    <row r="1831" spans="9:13" x14ac:dyDescent="0.25">
      <c r="I1831" s="41"/>
      <c r="M1831" s="49"/>
    </row>
    <row r="1832" spans="9:13" x14ac:dyDescent="0.25">
      <c r="I1832" s="41"/>
      <c r="M1832" s="49"/>
    </row>
    <row r="1833" spans="9:13" x14ac:dyDescent="0.25">
      <c r="I1833" s="41"/>
      <c r="M1833" s="49"/>
    </row>
    <row r="1834" spans="9:13" x14ac:dyDescent="0.25">
      <c r="I1834" s="41"/>
      <c r="M1834" s="49"/>
    </row>
    <row r="1835" spans="9:13" x14ac:dyDescent="0.25">
      <c r="M1835" s="49"/>
    </row>
    <row r="1836" spans="9:13" x14ac:dyDescent="0.25">
      <c r="M1836" s="49"/>
    </row>
    <row r="1837" spans="9:13" x14ac:dyDescent="0.25">
      <c r="M1837" s="49"/>
    </row>
    <row r="1838" spans="9:13" x14ac:dyDescent="0.25">
      <c r="M1838" s="49"/>
    </row>
    <row r="1839" spans="9:13" x14ac:dyDescent="0.25">
      <c r="M1839" s="49"/>
    </row>
    <row r="1840" spans="9:13" x14ac:dyDescent="0.25">
      <c r="M1840" s="49"/>
    </row>
    <row r="1841" spans="13:13" x14ac:dyDescent="0.25">
      <c r="M1841" s="49"/>
    </row>
    <row r="1842" spans="13:13" x14ac:dyDescent="0.25">
      <c r="M1842" s="49"/>
    </row>
    <row r="1843" spans="13:13" x14ac:dyDescent="0.25">
      <c r="M1843" s="49"/>
    </row>
    <row r="1844" spans="13:13" x14ac:dyDescent="0.25">
      <c r="M1844" s="49"/>
    </row>
    <row r="1845" spans="13:13" x14ac:dyDescent="0.25">
      <c r="M1845" s="49"/>
    </row>
    <row r="1846" spans="13:13" x14ac:dyDescent="0.25">
      <c r="M1846" s="49"/>
    </row>
    <row r="1847" spans="13:13" x14ac:dyDescent="0.25">
      <c r="M1847" s="49"/>
    </row>
    <row r="1848" spans="13:13" x14ac:dyDescent="0.25">
      <c r="M1848" s="49"/>
    </row>
    <row r="1849" spans="13:13" x14ac:dyDescent="0.25">
      <c r="M1849" s="49"/>
    </row>
    <row r="1850" spans="13:13" x14ac:dyDescent="0.25">
      <c r="M1850" s="49"/>
    </row>
    <row r="1851" spans="13:13" x14ac:dyDescent="0.25">
      <c r="M1851" s="49"/>
    </row>
    <row r="1852" spans="13:13" x14ac:dyDescent="0.25">
      <c r="M1852" s="49"/>
    </row>
    <row r="1853" spans="13:13" x14ac:dyDescent="0.25">
      <c r="M1853" s="49"/>
    </row>
    <row r="1854" spans="13:13" x14ac:dyDescent="0.25">
      <c r="M1854" s="49"/>
    </row>
    <row r="1855" spans="13:13" x14ac:dyDescent="0.25">
      <c r="M1855" s="49"/>
    </row>
    <row r="1856" spans="13:13" x14ac:dyDescent="0.25">
      <c r="M1856" s="49"/>
    </row>
    <row r="1857" spans="13:13" x14ac:dyDescent="0.25">
      <c r="M1857" s="49"/>
    </row>
    <row r="1858" spans="13:13" x14ac:dyDescent="0.25">
      <c r="M1858" s="49"/>
    </row>
    <row r="1859" spans="13:13" x14ac:dyDescent="0.25">
      <c r="M1859" s="49"/>
    </row>
    <row r="1860" spans="13:13" x14ac:dyDescent="0.25">
      <c r="M1860" s="49"/>
    </row>
    <row r="1861" spans="13:13" x14ac:dyDescent="0.25">
      <c r="M1861" s="49"/>
    </row>
    <row r="1862" spans="13:13" x14ac:dyDescent="0.25">
      <c r="M1862" s="49"/>
    </row>
    <row r="1863" spans="13:13" x14ac:dyDescent="0.25">
      <c r="M1863" s="49"/>
    </row>
    <row r="1864" spans="13:13" x14ac:dyDescent="0.25">
      <c r="M1864" s="49"/>
    </row>
    <row r="1865" spans="13:13" x14ac:dyDescent="0.25">
      <c r="M1865" s="49"/>
    </row>
    <row r="1866" spans="13:13" x14ac:dyDescent="0.25">
      <c r="M1866" s="49"/>
    </row>
    <row r="1867" spans="13:13" x14ac:dyDescent="0.25">
      <c r="M1867" s="49"/>
    </row>
    <row r="1868" spans="13:13" x14ac:dyDescent="0.25">
      <c r="M1868" s="49"/>
    </row>
    <row r="1869" spans="13:13" x14ac:dyDescent="0.25">
      <c r="M1869" s="49"/>
    </row>
    <row r="1870" spans="13:13" x14ac:dyDescent="0.25">
      <c r="M1870" s="49"/>
    </row>
    <row r="1871" spans="13:13" x14ac:dyDescent="0.25">
      <c r="M1871" s="49"/>
    </row>
    <row r="1872" spans="13:13" x14ac:dyDescent="0.25">
      <c r="M1872" s="49"/>
    </row>
    <row r="1873" spans="13:13" x14ac:dyDescent="0.25">
      <c r="M1873" s="49"/>
    </row>
    <row r="1874" spans="13:13" x14ac:dyDescent="0.25">
      <c r="M1874" s="49"/>
    </row>
    <row r="1875" spans="13:13" x14ac:dyDescent="0.25">
      <c r="M1875" s="49"/>
    </row>
    <row r="1876" spans="13:13" x14ac:dyDescent="0.25">
      <c r="M1876" s="49"/>
    </row>
    <row r="1877" spans="13:13" x14ac:dyDescent="0.25">
      <c r="M1877" s="49"/>
    </row>
    <row r="1878" spans="13:13" x14ac:dyDescent="0.25">
      <c r="M1878" s="49"/>
    </row>
    <row r="1879" spans="13:13" x14ac:dyDescent="0.25">
      <c r="M1879" s="49"/>
    </row>
    <row r="1880" spans="13:13" x14ac:dyDescent="0.25">
      <c r="M1880" s="49"/>
    </row>
    <row r="1881" spans="13:13" x14ac:dyDescent="0.25">
      <c r="M1881" s="49"/>
    </row>
    <row r="1882" spans="13:13" x14ac:dyDescent="0.25">
      <c r="M1882" s="49"/>
    </row>
    <row r="1883" spans="13:13" x14ac:dyDescent="0.25">
      <c r="M1883" s="49"/>
    </row>
    <row r="1884" spans="13:13" x14ac:dyDescent="0.25">
      <c r="M1884" s="49"/>
    </row>
    <row r="1885" spans="13:13" x14ac:dyDescent="0.25">
      <c r="M1885" s="49"/>
    </row>
    <row r="1886" spans="13:13" x14ac:dyDescent="0.25">
      <c r="M1886" s="49"/>
    </row>
    <row r="1887" spans="13:13" x14ac:dyDescent="0.25">
      <c r="M1887" s="49"/>
    </row>
    <row r="1888" spans="13:13" x14ac:dyDescent="0.25">
      <c r="M1888" s="49"/>
    </row>
    <row r="1889" spans="13:13" x14ac:dyDescent="0.25">
      <c r="M1889" s="49"/>
    </row>
    <row r="1890" spans="13:13" x14ac:dyDescent="0.25">
      <c r="M1890" s="49"/>
    </row>
    <row r="1891" spans="13:13" x14ac:dyDescent="0.25">
      <c r="M1891" s="49"/>
    </row>
    <row r="1892" spans="13:13" x14ac:dyDescent="0.25">
      <c r="M1892" s="49"/>
    </row>
    <row r="1893" spans="13:13" x14ac:dyDescent="0.25">
      <c r="M1893" s="49"/>
    </row>
    <row r="1894" spans="13:13" x14ac:dyDescent="0.25">
      <c r="M1894" s="49"/>
    </row>
    <row r="1895" spans="13:13" x14ac:dyDescent="0.25">
      <c r="M1895" s="49"/>
    </row>
    <row r="1896" spans="13:13" x14ac:dyDescent="0.25">
      <c r="M1896" s="49"/>
    </row>
    <row r="1897" spans="13:13" x14ac:dyDescent="0.25">
      <c r="M1897" s="49"/>
    </row>
    <row r="1898" spans="13:13" x14ac:dyDescent="0.25">
      <c r="M1898" s="49"/>
    </row>
    <row r="1899" spans="13:13" x14ac:dyDescent="0.25">
      <c r="M1899" s="49"/>
    </row>
    <row r="1900" spans="13:13" x14ac:dyDescent="0.25">
      <c r="M1900" s="49"/>
    </row>
    <row r="1901" spans="13:13" x14ac:dyDescent="0.25">
      <c r="M1901" s="49"/>
    </row>
    <row r="1902" spans="13:13" x14ac:dyDescent="0.25">
      <c r="M1902" s="49"/>
    </row>
    <row r="1903" spans="13:13" x14ac:dyDescent="0.25">
      <c r="M1903" s="49"/>
    </row>
    <row r="1904" spans="13:13" x14ac:dyDescent="0.25">
      <c r="M1904" s="49"/>
    </row>
    <row r="1905" spans="13:13" x14ac:dyDescent="0.25">
      <c r="M1905" s="49"/>
    </row>
    <row r="1906" spans="13:13" x14ac:dyDescent="0.25">
      <c r="M1906" s="49"/>
    </row>
    <row r="1907" spans="13:13" x14ac:dyDescent="0.25">
      <c r="M1907" s="49"/>
    </row>
    <row r="1908" spans="13:13" x14ac:dyDescent="0.25">
      <c r="M1908" s="49"/>
    </row>
    <row r="1909" spans="13:13" x14ac:dyDescent="0.25">
      <c r="M1909" s="49"/>
    </row>
    <row r="1910" spans="13:13" x14ac:dyDescent="0.25">
      <c r="M1910" s="49"/>
    </row>
    <row r="1911" spans="13:13" x14ac:dyDescent="0.25">
      <c r="M1911" s="49"/>
    </row>
    <row r="1912" spans="13:13" x14ac:dyDescent="0.25">
      <c r="M1912" s="49"/>
    </row>
    <row r="1913" spans="13:13" x14ac:dyDescent="0.25">
      <c r="M1913" s="49"/>
    </row>
    <row r="1914" spans="13:13" x14ac:dyDescent="0.25">
      <c r="M1914" s="49"/>
    </row>
    <row r="1915" spans="13:13" x14ac:dyDescent="0.25">
      <c r="M1915" s="49"/>
    </row>
    <row r="1916" spans="13:13" x14ac:dyDescent="0.25">
      <c r="M1916" s="49"/>
    </row>
    <row r="1917" spans="13:13" x14ac:dyDescent="0.25">
      <c r="M1917" s="49"/>
    </row>
    <row r="1918" spans="13:13" x14ac:dyDescent="0.25">
      <c r="M1918" s="49"/>
    </row>
    <row r="1919" spans="13:13" x14ac:dyDescent="0.25">
      <c r="M1919" s="49"/>
    </row>
    <row r="1920" spans="13:13" x14ac:dyDescent="0.25">
      <c r="M1920" s="49"/>
    </row>
    <row r="1921" spans="13:13" x14ac:dyDescent="0.25">
      <c r="M1921" s="49"/>
    </row>
    <row r="1922" spans="13:13" x14ac:dyDescent="0.25">
      <c r="M1922" s="49"/>
    </row>
    <row r="1923" spans="13:13" x14ac:dyDescent="0.25">
      <c r="M1923" s="49"/>
    </row>
    <row r="1924" spans="13:13" x14ac:dyDescent="0.25">
      <c r="M1924" s="49"/>
    </row>
    <row r="1925" spans="13:13" x14ac:dyDescent="0.25">
      <c r="M1925" s="49"/>
    </row>
    <row r="1926" spans="13:13" x14ac:dyDescent="0.25">
      <c r="M1926" s="49"/>
    </row>
    <row r="1927" spans="13:13" x14ac:dyDescent="0.25">
      <c r="M1927" s="49"/>
    </row>
    <row r="1928" spans="13:13" x14ac:dyDescent="0.25">
      <c r="M1928" s="49"/>
    </row>
    <row r="1929" spans="13:13" x14ac:dyDescent="0.25">
      <c r="M1929" s="49"/>
    </row>
    <row r="1930" spans="13:13" x14ac:dyDescent="0.25">
      <c r="M1930" s="49"/>
    </row>
    <row r="1931" spans="13:13" x14ac:dyDescent="0.25">
      <c r="M1931" s="49"/>
    </row>
    <row r="1932" spans="13:13" x14ac:dyDescent="0.25">
      <c r="M1932" s="49"/>
    </row>
    <row r="1933" spans="13:13" x14ac:dyDescent="0.25">
      <c r="M1933" s="49"/>
    </row>
    <row r="1934" spans="13:13" x14ac:dyDescent="0.25">
      <c r="M1934" s="49"/>
    </row>
    <row r="1935" spans="13:13" x14ac:dyDescent="0.25">
      <c r="M1935" s="49"/>
    </row>
    <row r="1936" spans="13:13" x14ac:dyDescent="0.25">
      <c r="M1936" s="49"/>
    </row>
    <row r="1937" spans="13:13" x14ac:dyDescent="0.25">
      <c r="M1937" s="49"/>
    </row>
    <row r="1938" spans="13:13" x14ac:dyDescent="0.25">
      <c r="M1938" s="49"/>
    </row>
    <row r="1939" spans="13:13" x14ac:dyDescent="0.25">
      <c r="M1939" s="49"/>
    </row>
    <row r="1940" spans="13:13" x14ac:dyDescent="0.25">
      <c r="M1940" s="49"/>
    </row>
    <row r="1941" spans="13:13" x14ac:dyDescent="0.25">
      <c r="M1941" s="49"/>
    </row>
    <row r="1942" spans="13:13" x14ac:dyDescent="0.25">
      <c r="M1942" s="49"/>
    </row>
    <row r="1943" spans="13:13" x14ac:dyDescent="0.25">
      <c r="M1943" s="49"/>
    </row>
    <row r="1944" spans="13:13" x14ac:dyDescent="0.25">
      <c r="M1944" s="49"/>
    </row>
    <row r="1945" spans="13:13" x14ac:dyDescent="0.25">
      <c r="M1945" s="49"/>
    </row>
    <row r="1946" spans="13:13" x14ac:dyDescent="0.25">
      <c r="M1946" s="49"/>
    </row>
    <row r="1947" spans="13:13" x14ac:dyDescent="0.25">
      <c r="M1947" s="49"/>
    </row>
    <row r="1948" spans="13:13" x14ac:dyDescent="0.25">
      <c r="M1948" s="49"/>
    </row>
    <row r="1949" spans="13:13" x14ac:dyDescent="0.25">
      <c r="M1949" s="49"/>
    </row>
    <row r="1950" spans="13:13" x14ac:dyDescent="0.25">
      <c r="M1950" s="49"/>
    </row>
    <row r="1951" spans="13:13" x14ac:dyDescent="0.25">
      <c r="M1951" s="49"/>
    </row>
    <row r="1952" spans="13:13" x14ac:dyDescent="0.25">
      <c r="M1952" s="49"/>
    </row>
    <row r="1953" spans="13:13" x14ac:dyDescent="0.25">
      <c r="M1953" s="49"/>
    </row>
    <row r="1954" spans="13:13" x14ac:dyDescent="0.25">
      <c r="M1954" s="49"/>
    </row>
    <row r="1955" spans="13:13" x14ac:dyDescent="0.25">
      <c r="M1955" s="49"/>
    </row>
    <row r="1956" spans="13:13" x14ac:dyDescent="0.25">
      <c r="M1956" s="49"/>
    </row>
    <row r="1957" spans="13:13" x14ac:dyDescent="0.25">
      <c r="M1957" s="49"/>
    </row>
    <row r="1958" spans="13:13" x14ac:dyDescent="0.25">
      <c r="M1958" s="49"/>
    </row>
    <row r="1959" spans="13:13" x14ac:dyDescent="0.25">
      <c r="M1959" s="49"/>
    </row>
    <row r="1960" spans="13:13" x14ac:dyDescent="0.25">
      <c r="M1960" s="49"/>
    </row>
    <row r="1961" spans="13:13" x14ac:dyDescent="0.25">
      <c r="M1961" s="49"/>
    </row>
    <row r="1962" spans="13:13" x14ac:dyDescent="0.25">
      <c r="M1962" s="49"/>
    </row>
    <row r="1963" spans="13:13" x14ac:dyDescent="0.25">
      <c r="M1963" s="49"/>
    </row>
    <row r="1964" spans="13:13" x14ac:dyDescent="0.25">
      <c r="M1964" s="49"/>
    </row>
    <row r="1965" spans="13:13" x14ac:dyDescent="0.25">
      <c r="M1965" s="49"/>
    </row>
    <row r="1966" spans="13:13" x14ac:dyDescent="0.25">
      <c r="M1966" s="49"/>
    </row>
    <row r="1967" spans="13:13" x14ac:dyDescent="0.25">
      <c r="M1967" s="49"/>
    </row>
    <row r="1968" spans="13:13" x14ac:dyDescent="0.25">
      <c r="M1968" s="49"/>
    </row>
    <row r="1969" spans="13:13" x14ac:dyDescent="0.25">
      <c r="M1969" s="49"/>
    </row>
    <row r="1970" spans="13:13" x14ac:dyDescent="0.25">
      <c r="M1970" s="49"/>
    </row>
    <row r="1971" spans="13:13" x14ac:dyDescent="0.25">
      <c r="M1971" s="49"/>
    </row>
    <row r="1972" spans="13:13" x14ac:dyDescent="0.25">
      <c r="M1972" s="49"/>
    </row>
    <row r="1973" spans="13:13" x14ac:dyDescent="0.25">
      <c r="M1973" s="49"/>
    </row>
    <row r="1974" spans="13:13" x14ac:dyDescent="0.25">
      <c r="M1974" s="49"/>
    </row>
    <row r="1975" spans="13:13" x14ac:dyDescent="0.25">
      <c r="M1975" s="49"/>
    </row>
    <row r="1976" spans="13:13" x14ac:dyDescent="0.25">
      <c r="M1976" s="49"/>
    </row>
    <row r="1977" spans="13:13" x14ac:dyDescent="0.25">
      <c r="M1977" s="49"/>
    </row>
    <row r="1978" spans="13:13" x14ac:dyDescent="0.25">
      <c r="M1978" s="49"/>
    </row>
    <row r="1979" spans="13:13" x14ac:dyDescent="0.25">
      <c r="M1979" s="49"/>
    </row>
    <row r="1980" spans="13:13" x14ac:dyDescent="0.25">
      <c r="M1980" s="49"/>
    </row>
    <row r="1981" spans="13:13" x14ac:dyDescent="0.25">
      <c r="M1981" s="49"/>
    </row>
    <row r="1982" spans="13:13" x14ac:dyDescent="0.25">
      <c r="M1982" s="49"/>
    </row>
    <row r="1983" spans="13:13" x14ac:dyDescent="0.25">
      <c r="M1983" s="49"/>
    </row>
    <row r="1984" spans="13:13" x14ac:dyDescent="0.25">
      <c r="M1984" s="49"/>
    </row>
    <row r="1985" spans="9:13" x14ac:dyDescent="0.25">
      <c r="M1985" s="49"/>
    </row>
    <row r="1986" spans="9:13" x14ac:dyDescent="0.25">
      <c r="M1986" s="49"/>
    </row>
    <row r="1987" spans="9:13" x14ac:dyDescent="0.25">
      <c r="M1987" s="49"/>
    </row>
    <row r="1988" spans="9:13" x14ac:dyDescent="0.25">
      <c r="M1988" s="49"/>
    </row>
    <row r="1989" spans="9:13" x14ac:dyDescent="0.25">
      <c r="M1989" s="49"/>
    </row>
    <row r="1990" spans="9:13" x14ac:dyDescent="0.25">
      <c r="M1990" s="49"/>
    </row>
    <row r="1991" spans="9:13" x14ac:dyDescent="0.25">
      <c r="M1991" s="49"/>
    </row>
    <row r="1992" spans="9:13" x14ac:dyDescent="0.25">
      <c r="M1992" s="49"/>
    </row>
    <row r="1993" spans="9:13" x14ac:dyDescent="0.25">
      <c r="M1993" s="49"/>
    </row>
    <row r="1994" spans="9:13" x14ac:dyDescent="0.25">
      <c r="M1994" s="49"/>
    </row>
    <row r="1995" spans="9:13" x14ac:dyDescent="0.25">
      <c r="I1995" s="41"/>
      <c r="M1995" s="49"/>
    </row>
    <row r="1996" spans="9:13" x14ac:dyDescent="0.25">
      <c r="I1996" s="41"/>
      <c r="M1996" s="49"/>
    </row>
    <row r="1997" spans="9:13" x14ac:dyDescent="0.25">
      <c r="I1997" s="41"/>
      <c r="M1997" s="49"/>
    </row>
    <row r="1998" spans="9:13" x14ac:dyDescent="0.25">
      <c r="I1998" s="41"/>
      <c r="M1998" s="49"/>
    </row>
    <row r="1999" spans="9:13" x14ac:dyDescent="0.25">
      <c r="I1999" s="41"/>
      <c r="M1999" s="49"/>
    </row>
    <row r="2000" spans="9:13" x14ac:dyDescent="0.25">
      <c r="I2000" s="41"/>
      <c r="M2000" s="49"/>
    </row>
    <row r="2001" spans="9:13" x14ac:dyDescent="0.25">
      <c r="I2001" s="41"/>
      <c r="M2001" s="49"/>
    </row>
    <row r="2002" spans="9:13" x14ac:dyDescent="0.25">
      <c r="I2002" s="41"/>
      <c r="M2002" s="49"/>
    </row>
    <row r="2003" spans="9:13" x14ac:dyDescent="0.25">
      <c r="I2003" s="41"/>
      <c r="M2003" s="49"/>
    </row>
    <row r="2004" spans="9:13" x14ac:dyDescent="0.25">
      <c r="I2004" s="41"/>
      <c r="M2004" s="49"/>
    </row>
    <row r="2005" spans="9:13" x14ac:dyDescent="0.25">
      <c r="I2005" s="41"/>
      <c r="M2005" s="49"/>
    </row>
    <row r="2006" spans="9:13" x14ac:dyDescent="0.25">
      <c r="I2006" s="41"/>
      <c r="M2006" s="49"/>
    </row>
    <row r="2007" spans="9:13" x14ac:dyDescent="0.25">
      <c r="I2007" s="41"/>
      <c r="M2007" s="49"/>
    </row>
    <row r="2008" spans="9:13" x14ac:dyDescent="0.25">
      <c r="I2008" s="41"/>
      <c r="M2008" s="49"/>
    </row>
    <row r="2009" spans="9:13" x14ac:dyDescent="0.25">
      <c r="I2009" s="41"/>
      <c r="M2009" s="49"/>
    </row>
    <row r="2010" spans="9:13" x14ac:dyDescent="0.25">
      <c r="I2010" s="41"/>
      <c r="M2010" s="49"/>
    </row>
    <row r="2011" spans="9:13" x14ac:dyDescent="0.25">
      <c r="I2011" s="41"/>
      <c r="M2011" s="49"/>
    </row>
    <row r="2012" spans="9:13" x14ac:dyDescent="0.25">
      <c r="I2012" s="41"/>
      <c r="M2012" s="49"/>
    </row>
    <row r="2013" spans="9:13" x14ac:dyDescent="0.25">
      <c r="I2013" s="41"/>
      <c r="M2013" s="49"/>
    </row>
    <row r="2014" spans="9:13" x14ac:dyDescent="0.25">
      <c r="I2014" s="41"/>
      <c r="M2014" s="49"/>
    </row>
    <row r="2015" spans="9:13" x14ac:dyDescent="0.25">
      <c r="I2015" s="41"/>
      <c r="M2015" s="49"/>
    </row>
    <row r="2016" spans="9:13" x14ac:dyDescent="0.25">
      <c r="I2016" s="41"/>
      <c r="M2016" s="49"/>
    </row>
    <row r="2017" spans="9:13" x14ac:dyDescent="0.25">
      <c r="I2017" s="41"/>
      <c r="M2017" s="49"/>
    </row>
    <row r="2018" spans="9:13" x14ac:dyDescent="0.25">
      <c r="I2018" s="41"/>
      <c r="M2018" s="49"/>
    </row>
    <row r="2019" spans="9:13" x14ac:dyDescent="0.25">
      <c r="I2019" s="41"/>
      <c r="M2019" s="49"/>
    </row>
    <row r="2020" spans="9:13" x14ac:dyDescent="0.25">
      <c r="I2020" s="41"/>
      <c r="M2020" s="49"/>
    </row>
    <row r="2021" spans="9:13" x14ac:dyDescent="0.25">
      <c r="I2021" s="41"/>
      <c r="M2021" s="49"/>
    </row>
    <row r="2022" spans="9:13" x14ac:dyDescent="0.25">
      <c r="I2022" s="41"/>
      <c r="M2022" s="49"/>
    </row>
    <row r="2023" spans="9:13" x14ac:dyDescent="0.25">
      <c r="I2023" s="41"/>
      <c r="M2023" s="49"/>
    </row>
    <row r="2024" spans="9:13" x14ac:dyDescent="0.25">
      <c r="I2024" s="41"/>
      <c r="M2024" s="49"/>
    </row>
    <row r="2025" spans="9:13" x14ac:dyDescent="0.25">
      <c r="I2025" s="41"/>
      <c r="M2025" s="49"/>
    </row>
    <row r="2026" spans="9:13" x14ac:dyDescent="0.25">
      <c r="I2026" s="41"/>
      <c r="M2026" s="49"/>
    </row>
    <row r="2027" spans="9:13" x14ac:dyDescent="0.25">
      <c r="I2027" s="41"/>
      <c r="M2027" s="49"/>
    </row>
    <row r="2028" spans="9:13" x14ac:dyDescent="0.25">
      <c r="I2028" s="41"/>
      <c r="M2028" s="49"/>
    </row>
    <row r="2029" spans="9:13" x14ac:dyDescent="0.25">
      <c r="I2029" s="41"/>
      <c r="M2029" s="49"/>
    </row>
    <row r="2030" spans="9:13" x14ac:dyDescent="0.25">
      <c r="I2030" s="41"/>
      <c r="M2030" s="49"/>
    </row>
    <row r="2031" spans="9:13" x14ac:dyDescent="0.25">
      <c r="I2031" s="41"/>
      <c r="M2031" s="49"/>
    </row>
    <row r="2032" spans="9:13" x14ac:dyDescent="0.25">
      <c r="I2032" s="41"/>
      <c r="M2032" s="49"/>
    </row>
    <row r="2033" spans="9:13" x14ac:dyDescent="0.25">
      <c r="I2033" s="41"/>
      <c r="M2033" s="49"/>
    </row>
    <row r="2034" spans="9:13" x14ac:dyDescent="0.25">
      <c r="I2034" s="41"/>
      <c r="M2034" s="49"/>
    </row>
    <row r="2035" spans="9:13" x14ac:dyDescent="0.25">
      <c r="I2035" s="41"/>
      <c r="M2035" s="49"/>
    </row>
    <row r="2036" spans="9:13" x14ac:dyDescent="0.25">
      <c r="I2036" s="41"/>
      <c r="M2036" s="49"/>
    </row>
    <row r="2037" spans="9:13" x14ac:dyDescent="0.25">
      <c r="I2037" s="41"/>
      <c r="M2037" s="49"/>
    </row>
    <row r="2038" spans="9:13" x14ac:dyDescent="0.25">
      <c r="I2038" s="41"/>
      <c r="M2038" s="49"/>
    </row>
    <row r="2039" spans="9:13" x14ac:dyDescent="0.25">
      <c r="I2039" s="41"/>
      <c r="M2039" s="49"/>
    </row>
    <row r="2040" spans="9:13" x14ac:dyDescent="0.25">
      <c r="I2040" s="41"/>
      <c r="M2040" s="49"/>
    </row>
    <row r="2041" spans="9:13" x14ac:dyDescent="0.25">
      <c r="I2041" s="41"/>
      <c r="M2041" s="49"/>
    </row>
    <row r="2042" spans="9:13" x14ac:dyDescent="0.25">
      <c r="I2042" s="41"/>
      <c r="M2042" s="49"/>
    </row>
    <row r="2043" spans="9:13" x14ac:dyDescent="0.25">
      <c r="I2043" s="41"/>
      <c r="M2043" s="49"/>
    </row>
    <row r="2044" spans="9:13" x14ac:dyDescent="0.25">
      <c r="I2044" s="41"/>
      <c r="M2044" s="49"/>
    </row>
    <row r="2045" spans="9:13" x14ac:dyDescent="0.25">
      <c r="I2045" s="41"/>
      <c r="M2045" s="49"/>
    </row>
    <row r="2046" spans="9:13" x14ac:dyDescent="0.25">
      <c r="I2046" s="41"/>
      <c r="M2046" s="49"/>
    </row>
    <row r="2047" spans="9:13" x14ac:dyDescent="0.25">
      <c r="I2047" s="41"/>
      <c r="M2047" s="49"/>
    </row>
    <row r="2048" spans="9:13" x14ac:dyDescent="0.25">
      <c r="I2048" s="41"/>
      <c r="M2048" s="49"/>
    </row>
    <row r="2049" spans="9:13" x14ac:dyDescent="0.25">
      <c r="I2049" s="41"/>
      <c r="M2049" s="49"/>
    </row>
    <row r="2050" spans="9:13" x14ac:dyDescent="0.25">
      <c r="I2050" s="41"/>
      <c r="M2050" s="49"/>
    </row>
    <row r="2051" spans="9:13" x14ac:dyDescent="0.25">
      <c r="I2051" s="41"/>
      <c r="M2051" s="49"/>
    </row>
    <row r="2052" spans="9:13" x14ac:dyDescent="0.25">
      <c r="I2052" s="41"/>
      <c r="M2052" s="49"/>
    </row>
    <row r="2053" spans="9:13" x14ac:dyDescent="0.25">
      <c r="I2053" s="41"/>
      <c r="M2053" s="49"/>
    </row>
    <row r="2054" spans="9:13" x14ac:dyDescent="0.25">
      <c r="I2054" s="41"/>
      <c r="M2054" s="49"/>
    </row>
    <row r="2055" spans="9:13" x14ac:dyDescent="0.25">
      <c r="I2055" s="41"/>
      <c r="M2055" s="49"/>
    </row>
    <row r="2056" spans="9:13" x14ac:dyDescent="0.25">
      <c r="I2056" s="41"/>
      <c r="M2056" s="49"/>
    </row>
    <row r="2057" spans="9:13" x14ac:dyDescent="0.25">
      <c r="I2057" s="41"/>
      <c r="M2057" s="49"/>
    </row>
    <row r="2058" spans="9:13" x14ac:dyDescent="0.25">
      <c r="I2058" s="41"/>
      <c r="M2058" s="49"/>
    </row>
    <row r="2059" spans="9:13" x14ac:dyDescent="0.25">
      <c r="I2059" s="41"/>
      <c r="M2059" s="49"/>
    </row>
    <row r="2060" spans="9:13" x14ac:dyDescent="0.25">
      <c r="I2060" s="41"/>
      <c r="M2060" s="49"/>
    </row>
    <row r="2061" spans="9:13" x14ac:dyDescent="0.25">
      <c r="I2061" s="41"/>
      <c r="M2061" s="49"/>
    </row>
    <row r="2062" spans="9:13" x14ac:dyDescent="0.25">
      <c r="I2062" s="41"/>
      <c r="M2062" s="49"/>
    </row>
    <row r="2063" spans="9:13" x14ac:dyDescent="0.25">
      <c r="I2063" s="41"/>
      <c r="M2063" s="49"/>
    </row>
    <row r="2064" spans="9:13" x14ac:dyDescent="0.25">
      <c r="I2064" s="41"/>
      <c r="M2064" s="49"/>
    </row>
    <row r="2065" spans="9:13" x14ac:dyDescent="0.25">
      <c r="I2065" s="41"/>
      <c r="M2065" s="49"/>
    </row>
    <row r="2066" spans="9:13" x14ac:dyDescent="0.25">
      <c r="I2066" s="41"/>
      <c r="M2066" s="49"/>
    </row>
    <row r="2067" spans="9:13" x14ac:dyDescent="0.25">
      <c r="I2067" s="41"/>
      <c r="M2067" s="49"/>
    </row>
    <row r="2068" spans="9:13" x14ac:dyDescent="0.25">
      <c r="I2068" s="41"/>
      <c r="M2068" s="49"/>
    </row>
    <row r="2069" spans="9:13" x14ac:dyDescent="0.25">
      <c r="I2069" s="41"/>
      <c r="M2069" s="49"/>
    </row>
    <row r="2070" spans="9:13" x14ac:dyDescent="0.25">
      <c r="I2070" s="41"/>
      <c r="M2070" s="49"/>
    </row>
    <row r="2071" spans="9:13" x14ac:dyDescent="0.25">
      <c r="I2071" s="41"/>
      <c r="M2071" s="49"/>
    </row>
    <row r="2072" spans="9:13" x14ac:dyDescent="0.25">
      <c r="I2072" s="41"/>
      <c r="M2072" s="49"/>
    </row>
    <row r="2073" spans="9:13" x14ac:dyDescent="0.25">
      <c r="I2073" s="41"/>
      <c r="M2073" s="49"/>
    </row>
    <row r="2074" spans="9:13" x14ac:dyDescent="0.25">
      <c r="I2074" s="41"/>
      <c r="M2074" s="49"/>
    </row>
    <row r="2075" spans="9:13" x14ac:dyDescent="0.25">
      <c r="I2075" s="41"/>
      <c r="M2075" s="49"/>
    </row>
    <row r="2076" spans="9:13" x14ac:dyDescent="0.25">
      <c r="I2076" s="41"/>
      <c r="M2076" s="49"/>
    </row>
    <row r="2077" spans="9:13" x14ac:dyDescent="0.25">
      <c r="I2077" s="41"/>
      <c r="M2077" s="49"/>
    </row>
    <row r="2078" spans="9:13" x14ac:dyDescent="0.25">
      <c r="I2078" s="41"/>
      <c r="M2078" s="49"/>
    </row>
    <row r="2079" spans="9:13" x14ac:dyDescent="0.25">
      <c r="I2079" s="41"/>
      <c r="M2079" s="49"/>
    </row>
    <row r="2080" spans="9:13" x14ac:dyDescent="0.25">
      <c r="I2080" s="41"/>
      <c r="M2080" s="49"/>
    </row>
    <row r="2081" spans="9:13" x14ac:dyDescent="0.25">
      <c r="I2081" s="41"/>
      <c r="M2081" s="49"/>
    </row>
    <row r="2082" spans="9:13" x14ac:dyDescent="0.25">
      <c r="I2082" s="41"/>
      <c r="M2082" s="49"/>
    </row>
    <row r="2083" spans="9:13" x14ac:dyDescent="0.25">
      <c r="I2083" s="41"/>
      <c r="M2083" s="49"/>
    </row>
    <row r="2084" spans="9:13" x14ac:dyDescent="0.25">
      <c r="I2084" s="41"/>
      <c r="M2084" s="49"/>
    </row>
    <row r="2085" spans="9:13" x14ac:dyDescent="0.25">
      <c r="I2085" s="41"/>
      <c r="M2085" s="49"/>
    </row>
    <row r="2086" spans="9:13" x14ac:dyDescent="0.25">
      <c r="I2086" s="41"/>
      <c r="M2086" s="49"/>
    </row>
    <row r="2087" spans="9:13" x14ac:dyDescent="0.25">
      <c r="I2087" s="41"/>
      <c r="M2087" s="49"/>
    </row>
    <row r="2088" spans="9:13" x14ac:dyDescent="0.25">
      <c r="I2088" s="41"/>
      <c r="M2088" s="49"/>
    </row>
    <row r="2089" spans="9:13" x14ac:dyDescent="0.25">
      <c r="I2089" s="41"/>
      <c r="M2089" s="49"/>
    </row>
    <row r="2090" spans="9:13" x14ac:dyDescent="0.25">
      <c r="I2090" s="41"/>
      <c r="M2090" s="49"/>
    </row>
    <row r="2091" spans="9:13" x14ac:dyDescent="0.25">
      <c r="I2091" s="41"/>
      <c r="M2091" s="49"/>
    </row>
    <row r="2092" spans="9:13" x14ac:dyDescent="0.25">
      <c r="I2092" s="41"/>
      <c r="M2092" s="49"/>
    </row>
    <row r="2093" spans="9:13" x14ac:dyDescent="0.25">
      <c r="I2093" s="41"/>
      <c r="M2093" s="49"/>
    </row>
    <row r="2094" spans="9:13" x14ac:dyDescent="0.25">
      <c r="I2094" s="41"/>
      <c r="M2094" s="49"/>
    </row>
    <row r="2095" spans="9:13" x14ac:dyDescent="0.25">
      <c r="I2095" s="41"/>
      <c r="M2095" s="49"/>
    </row>
    <row r="2096" spans="9:13" x14ac:dyDescent="0.25">
      <c r="I2096" s="41"/>
      <c r="M2096" s="49"/>
    </row>
    <row r="2097" spans="9:13" x14ac:dyDescent="0.25">
      <c r="I2097" s="41"/>
      <c r="M2097" s="49"/>
    </row>
    <row r="2098" spans="9:13" x14ac:dyDescent="0.25">
      <c r="I2098" s="41"/>
      <c r="M2098" s="49"/>
    </row>
    <row r="2099" spans="9:13" x14ac:dyDescent="0.25">
      <c r="I2099" s="41"/>
      <c r="M2099" s="49"/>
    </row>
    <row r="2100" spans="9:13" x14ac:dyDescent="0.25">
      <c r="I2100" s="41"/>
      <c r="M2100" s="49"/>
    </row>
    <row r="2101" spans="9:13" x14ac:dyDescent="0.25">
      <c r="I2101" s="41"/>
      <c r="M2101" s="49"/>
    </row>
    <row r="2102" spans="9:13" x14ac:dyDescent="0.25">
      <c r="I2102" s="41"/>
      <c r="M2102" s="49"/>
    </row>
    <row r="2103" spans="9:13" x14ac:dyDescent="0.25">
      <c r="I2103" s="41"/>
      <c r="M2103" s="49"/>
    </row>
    <row r="2104" spans="9:13" x14ac:dyDescent="0.25">
      <c r="I2104" s="41"/>
      <c r="M2104" s="49"/>
    </row>
    <row r="2105" spans="9:13" x14ac:dyDescent="0.25">
      <c r="I2105" s="41"/>
      <c r="M2105" s="49"/>
    </row>
    <row r="2106" spans="9:13" x14ac:dyDescent="0.25">
      <c r="I2106" s="41"/>
      <c r="M2106" s="49"/>
    </row>
    <row r="2107" spans="9:13" x14ac:dyDescent="0.25">
      <c r="I2107" s="41"/>
      <c r="M2107" s="49"/>
    </row>
    <row r="2108" spans="9:13" x14ac:dyDescent="0.25">
      <c r="I2108" s="41"/>
      <c r="M2108" s="49"/>
    </row>
    <row r="2109" spans="9:13" x14ac:dyDescent="0.25">
      <c r="I2109" s="41"/>
      <c r="M2109" s="49"/>
    </row>
    <row r="2110" spans="9:13" x14ac:dyDescent="0.25">
      <c r="I2110" s="41"/>
      <c r="M2110" s="49"/>
    </row>
    <row r="2111" spans="9:13" x14ac:dyDescent="0.25">
      <c r="I2111" s="41"/>
      <c r="M2111" s="49"/>
    </row>
    <row r="2112" spans="9:13" x14ac:dyDescent="0.25">
      <c r="I2112" s="41"/>
      <c r="M2112" s="49"/>
    </row>
    <row r="2113" spans="9:13" x14ac:dyDescent="0.25">
      <c r="I2113" s="41"/>
      <c r="M2113" s="49"/>
    </row>
    <row r="2114" spans="9:13" x14ac:dyDescent="0.25">
      <c r="I2114" s="41"/>
      <c r="M2114" s="49"/>
    </row>
    <row r="2115" spans="9:13" x14ac:dyDescent="0.25">
      <c r="I2115" s="41"/>
      <c r="M2115" s="49"/>
    </row>
    <row r="2116" spans="9:13" x14ac:dyDescent="0.25">
      <c r="I2116" s="41"/>
      <c r="M2116" s="49"/>
    </row>
    <row r="2117" spans="9:13" x14ac:dyDescent="0.25">
      <c r="I2117" s="41"/>
      <c r="M2117" s="49"/>
    </row>
    <row r="2118" spans="9:13" x14ac:dyDescent="0.25">
      <c r="I2118" s="41"/>
      <c r="M2118" s="49"/>
    </row>
    <row r="2119" spans="9:13" x14ac:dyDescent="0.25">
      <c r="I2119" s="41"/>
      <c r="M2119" s="49"/>
    </row>
    <row r="2120" spans="9:13" x14ac:dyDescent="0.25">
      <c r="I2120" s="41"/>
      <c r="M2120" s="49"/>
    </row>
    <row r="2121" spans="9:13" x14ac:dyDescent="0.25">
      <c r="I2121" s="41"/>
      <c r="M2121" s="49"/>
    </row>
    <row r="2122" spans="9:13" x14ac:dyDescent="0.25">
      <c r="I2122" s="41"/>
      <c r="M2122" s="49"/>
    </row>
    <row r="2123" spans="9:13" x14ac:dyDescent="0.25">
      <c r="I2123" s="41"/>
      <c r="M2123" s="49"/>
    </row>
    <row r="2124" spans="9:13" x14ac:dyDescent="0.25">
      <c r="I2124" s="41"/>
      <c r="M2124" s="49"/>
    </row>
    <row r="2125" spans="9:13" x14ac:dyDescent="0.25">
      <c r="I2125" s="41"/>
      <c r="M2125" s="49"/>
    </row>
    <row r="2126" spans="9:13" x14ac:dyDescent="0.25">
      <c r="I2126" s="41"/>
      <c r="M2126" s="49"/>
    </row>
    <row r="2127" spans="9:13" x14ac:dyDescent="0.25">
      <c r="I2127" s="41"/>
      <c r="M2127" s="49"/>
    </row>
    <row r="2128" spans="9:13" x14ac:dyDescent="0.25">
      <c r="I2128" s="41"/>
      <c r="M2128" s="49"/>
    </row>
    <row r="2129" spans="9:13" x14ac:dyDescent="0.25">
      <c r="I2129" s="41"/>
      <c r="M2129" s="49"/>
    </row>
    <row r="2130" spans="9:13" x14ac:dyDescent="0.25">
      <c r="I2130" s="41"/>
      <c r="M2130" s="49"/>
    </row>
    <row r="2131" spans="9:13" x14ac:dyDescent="0.25">
      <c r="I2131" s="41"/>
      <c r="M2131" s="49"/>
    </row>
    <row r="2132" spans="9:13" x14ac:dyDescent="0.25">
      <c r="I2132" s="41"/>
      <c r="M2132" s="49"/>
    </row>
    <row r="2133" spans="9:13" x14ac:dyDescent="0.25">
      <c r="I2133" s="41"/>
      <c r="M2133" s="49"/>
    </row>
    <row r="2134" spans="9:13" x14ac:dyDescent="0.25">
      <c r="I2134" s="41"/>
      <c r="M2134" s="49"/>
    </row>
    <row r="2135" spans="9:13" x14ac:dyDescent="0.25">
      <c r="I2135" s="41"/>
      <c r="M2135" s="49"/>
    </row>
    <row r="2136" spans="9:13" x14ac:dyDescent="0.25">
      <c r="I2136" s="41"/>
      <c r="M2136" s="49"/>
    </row>
    <row r="2137" spans="9:13" x14ac:dyDescent="0.25">
      <c r="I2137" s="41"/>
      <c r="M2137" s="49"/>
    </row>
    <row r="2138" spans="9:13" x14ac:dyDescent="0.25">
      <c r="I2138" s="41"/>
      <c r="M2138" s="49"/>
    </row>
    <row r="2139" spans="9:13" x14ac:dyDescent="0.25">
      <c r="I2139" s="41"/>
      <c r="M2139" s="49"/>
    </row>
    <row r="2140" spans="9:13" x14ac:dyDescent="0.25">
      <c r="I2140" s="41"/>
      <c r="M2140" s="49"/>
    </row>
    <row r="2141" spans="9:13" x14ac:dyDescent="0.25">
      <c r="I2141" s="41"/>
      <c r="M2141" s="49"/>
    </row>
    <row r="2142" spans="9:13" x14ac:dyDescent="0.25">
      <c r="I2142" s="41"/>
      <c r="M2142" s="49"/>
    </row>
    <row r="2143" spans="9:13" x14ac:dyDescent="0.25">
      <c r="I2143" s="41"/>
      <c r="M2143" s="49"/>
    </row>
    <row r="2144" spans="9:13" x14ac:dyDescent="0.25">
      <c r="I2144" s="41"/>
      <c r="M2144" s="49"/>
    </row>
    <row r="2145" spans="9:13" x14ac:dyDescent="0.25">
      <c r="I2145" s="41"/>
      <c r="M2145" s="49"/>
    </row>
    <row r="2146" spans="9:13" x14ac:dyDescent="0.25">
      <c r="I2146" s="41"/>
      <c r="M2146" s="49"/>
    </row>
    <row r="2147" spans="9:13" x14ac:dyDescent="0.25">
      <c r="I2147" s="41"/>
      <c r="M2147" s="49"/>
    </row>
    <row r="2148" spans="9:13" x14ac:dyDescent="0.25">
      <c r="I2148" s="41"/>
      <c r="M2148" s="49"/>
    </row>
    <row r="2149" spans="9:13" x14ac:dyDescent="0.25">
      <c r="I2149" s="41"/>
      <c r="M2149" s="49"/>
    </row>
    <row r="2150" spans="9:13" x14ac:dyDescent="0.25">
      <c r="I2150" s="41"/>
      <c r="M2150" s="49"/>
    </row>
    <row r="2151" spans="9:13" x14ac:dyDescent="0.25">
      <c r="I2151" s="41"/>
      <c r="M2151" s="49"/>
    </row>
    <row r="2152" spans="9:13" x14ac:dyDescent="0.25">
      <c r="I2152" s="41"/>
      <c r="M2152" s="49"/>
    </row>
    <row r="2153" spans="9:13" x14ac:dyDescent="0.25">
      <c r="I2153" s="41"/>
      <c r="M2153" s="49"/>
    </row>
    <row r="2154" spans="9:13" x14ac:dyDescent="0.25">
      <c r="I2154" s="41"/>
      <c r="M2154" s="49"/>
    </row>
    <row r="2155" spans="9:13" x14ac:dyDescent="0.25">
      <c r="I2155" s="41"/>
      <c r="M2155" s="49"/>
    </row>
    <row r="2156" spans="9:13" x14ac:dyDescent="0.25">
      <c r="I2156" s="41"/>
      <c r="M2156" s="49"/>
    </row>
    <row r="2157" spans="9:13" x14ac:dyDescent="0.25">
      <c r="I2157" s="41"/>
      <c r="M2157" s="49"/>
    </row>
    <row r="2158" spans="9:13" x14ac:dyDescent="0.25">
      <c r="I2158" s="41"/>
      <c r="M2158" s="49"/>
    </row>
    <row r="2159" spans="9:13" x14ac:dyDescent="0.25">
      <c r="I2159" s="41"/>
      <c r="M2159" s="49"/>
    </row>
    <row r="2160" spans="9:13" x14ac:dyDescent="0.25">
      <c r="I2160" s="41"/>
      <c r="M2160" s="49"/>
    </row>
    <row r="2161" spans="9:13" x14ac:dyDescent="0.25">
      <c r="I2161" s="41"/>
      <c r="M2161" s="49"/>
    </row>
    <row r="2162" spans="9:13" x14ac:dyDescent="0.25">
      <c r="I2162" s="41"/>
      <c r="M2162" s="49"/>
    </row>
    <row r="2163" spans="9:13" x14ac:dyDescent="0.25">
      <c r="I2163" s="41"/>
      <c r="M2163" s="49"/>
    </row>
    <row r="2164" spans="9:13" x14ac:dyDescent="0.25">
      <c r="I2164" s="41"/>
      <c r="M2164" s="49"/>
    </row>
    <row r="2165" spans="9:13" x14ac:dyDescent="0.25">
      <c r="I2165" s="41"/>
      <c r="M2165" s="49"/>
    </row>
    <row r="2166" spans="9:13" x14ac:dyDescent="0.25">
      <c r="I2166" s="41"/>
      <c r="M2166" s="49"/>
    </row>
    <row r="2167" spans="9:13" x14ac:dyDescent="0.25">
      <c r="I2167" s="41"/>
      <c r="M2167" s="49"/>
    </row>
    <row r="2168" spans="9:13" x14ac:dyDescent="0.25">
      <c r="I2168" s="41"/>
      <c r="M2168" s="49"/>
    </row>
    <row r="2169" spans="9:13" x14ac:dyDescent="0.25">
      <c r="I2169" s="41"/>
      <c r="M2169" s="49"/>
    </row>
    <row r="2170" spans="9:13" x14ac:dyDescent="0.25">
      <c r="I2170" s="41"/>
      <c r="M2170" s="49"/>
    </row>
    <row r="2171" spans="9:13" x14ac:dyDescent="0.25">
      <c r="I2171" s="41"/>
      <c r="M2171" s="49"/>
    </row>
    <row r="2172" spans="9:13" x14ac:dyDescent="0.25">
      <c r="I2172" s="41"/>
      <c r="M2172" s="49"/>
    </row>
    <row r="2173" spans="9:13" x14ac:dyDescent="0.25">
      <c r="I2173" s="41"/>
      <c r="M2173" s="49"/>
    </row>
    <row r="2174" spans="9:13" x14ac:dyDescent="0.25">
      <c r="I2174" s="41"/>
      <c r="M2174" s="49"/>
    </row>
    <row r="2175" spans="9:13" x14ac:dyDescent="0.25">
      <c r="I2175" s="41"/>
      <c r="M2175" s="49"/>
    </row>
    <row r="2176" spans="9:13" x14ac:dyDescent="0.25">
      <c r="I2176" s="41"/>
      <c r="M2176" s="49"/>
    </row>
    <row r="2177" spans="9:13" x14ac:dyDescent="0.25">
      <c r="I2177" s="41"/>
      <c r="M2177" s="49"/>
    </row>
    <row r="2178" spans="9:13" x14ac:dyDescent="0.25">
      <c r="I2178" s="41"/>
      <c r="M2178" s="49"/>
    </row>
    <row r="2179" spans="9:13" x14ac:dyDescent="0.25">
      <c r="I2179" s="41"/>
      <c r="M2179" s="49"/>
    </row>
    <row r="2180" spans="9:13" x14ac:dyDescent="0.25">
      <c r="I2180" s="41"/>
      <c r="M2180" s="49"/>
    </row>
    <row r="2181" spans="9:13" x14ac:dyDescent="0.25">
      <c r="I2181" s="41"/>
      <c r="M2181" s="49"/>
    </row>
    <row r="2182" spans="9:13" x14ac:dyDescent="0.25">
      <c r="I2182" s="41"/>
      <c r="M2182" s="49"/>
    </row>
    <row r="2183" spans="9:13" x14ac:dyDescent="0.25">
      <c r="I2183" s="41"/>
      <c r="M2183" s="49"/>
    </row>
    <row r="2184" spans="9:13" x14ac:dyDescent="0.25">
      <c r="I2184" s="41"/>
      <c r="M2184" s="49"/>
    </row>
    <row r="2185" spans="9:13" x14ac:dyDescent="0.25">
      <c r="I2185" s="41"/>
      <c r="M2185" s="49"/>
    </row>
    <row r="2186" spans="9:13" x14ac:dyDescent="0.25">
      <c r="I2186" s="41"/>
      <c r="M2186" s="49"/>
    </row>
    <row r="2187" spans="9:13" x14ac:dyDescent="0.25">
      <c r="I2187" s="41"/>
      <c r="M2187" s="49"/>
    </row>
    <row r="2188" spans="9:13" x14ac:dyDescent="0.25">
      <c r="I2188" s="41"/>
      <c r="M2188" s="49"/>
    </row>
    <row r="2189" spans="9:13" x14ac:dyDescent="0.25">
      <c r="I2189" s="41"/>
      <c r="M2189" s="49"/>
    </row>
    <row r="2190" spans="9:13" x14ac:dyDescent="0.25">
      <c r="I2190" s="41"/>
      <c r="M2190" s="49"/>
    </row>
    <row r="2191" spans="9:13" x14ac:dyDescent="0.25">
      <c r="I2191" s="41"/>
      <c r="M2191" s="49"/>
    </row>
    <row r="2192" spans="9:13" x14ac:dyDescent="0.25">
      <c r="I2192" s="41"/>
      <c r="M2192" s="49"/>
    </row>
    <row r="2193" spans="9:13" x14ac:dyDescent="0.25">
      <c r="I2193" s="41"/>
      <c r="M2193" s="49"/>
    </row>
    <row r="2194" spans="9:13" x14ac:dyDescent="0.25">
      <c r="I2194" s="41"/>
      <c r="M2194" s="49"/>
    </row>
    <row r="2195" spans="9:13" x14ac:dyDescent="0.25">
      <c r="I2195" s="41"/>
      <c r="M2195" s="49"/>
    </row>
    <row r="2196" spans="9:13" x14ac:dyDescent="0.25">
      <c r="I2196" s="41"/>
      <c r="M2196" s="49"/>
    </row>
    <row r="2197" spans="9:13" x14ac:dyDescent="0.25">
      <c r="I2197" s="41"/>
      <c r="M2197" s="49"/>
    </row>
    <row r="2198" spans="9:13" x14ac:dyDescent="0.25">
      <c r="I2198" s="41"/>
      <c r="M2198" s="49"/>
    </row>
    <row r="2199" spans="9:13" x14ac:dyDescent="0.25">
      <c r="I2199" s="41"/>
      <c r="M2199" s="49"/>
    </row>
    <row r="2200" spans="9:13" x14ac:dyDescent="0.25">
      <c r="I2200" s="41"/>
      <c r="M2200" s="49"/>
    </row>
    <row r="2201" spans="9:13" x14ac:dyDescent="0.25">
      <c r="I2201" s="41"/>
      <c r="M2201" s="49"/>
    </row>
    <row r="2202" spans="9:13" x14ac:dyDescent="0.25">
      <c r="I2202" s="41"/>
      <c r="M2202" s="49"/>
    </row>
    <row r="2203" spans="9:13" x14ac:dyDescent="0.25">
      <c r="I2203" s="41"/>
      <c r="M2203" s="49"/>
    </row>
    <row r="2204" spans="9:13" x14ac:dyDescent="0.25">
      <c r="I2204" s="41"/>
      <c r="M2204" s="49"/>
    </row>
    <row r="2205" spans="9:13" x14ac:dyDescent="0.25">
      <c r="I2205" s="41"/>
      <c r="M2205" s="49"/>
    </row>
    <row r="2206" spans="9:13" x14ac:dyDescent="0.25">
      <c r="I2206" s="41"/>
      <c r="M2206" s="49"/>
    </row>
    <row r="2207" spans="9:13" x14ac:dyDescent="0.25">
      <c r="I2207" s="41"/>
      <c r="M2207" s="49"/>
    </row>
    <row r="2208" spans="9:13" x14ac:dyDescent="0.25">
      <c r="I2208" s="41"/>
      <c r="M2208" s="49"/>
    </row>
    <row r="2209" spans="9:13" x14ac:dyDescent="0.25">
      <c r="I2209" s="41"/>
      <c r="M2209" s="49"/>
    </row>
    <row r="2210" spans="9:13" x14ac:dyDescent="0.25">
      <c r="I2210" s="41"/>
      <c r="M2210" s="49"/>
    </row>
    <row r="2211" spans="9:13" x14ac:dyDescent="0.25">
      <c r="I2211" s="41"/>
      <c r="M2211" s="49"/>
    </row>
    <row r="2212" spans="9:13" x14ac:dyDescent="0.25">
      <c r="I2212" s="41"/>
      <c r="M2212" s="49"/>
    </row>
    <row r="2213" spans="9:13" x14ac:dyDescent="0.25">
      <c r="I2213" s="41"/>
      <c r="M2213" s="49"/>
    </row>
    <row r="2214" spans="9:13" x14ac:dyDescent="0.25">
      <c r="I2214" s="41"/>
      <c r="M2214" s="49"/>
    </row>
    <row r="2215" spans="9:13" x14ac:dyDescent="0.25">
      <c r="I2215" s="41"/>
      <c r="M2215" s="49"/>
    </row>
    <row r="2216" spans="9:13" x14ac:dyDescent="0.25">
      <c r="I2216" s="41"/>
      <c r="M2216" s="49"/>
    </row>
    <row r="2217" spans="9:13" x14ac:dyDescent="0.25">
      <c r="I2217" s="41"/>
      <c r="M2217" s="49"/>
    </row>
    <row r="2218" spans="9:13" x14ac:dyDescent="0.25">
      <c r="M2218" s="49"/>
    </row>
    <row r="2219" spans="9:13" x14ac:dyDescent="0.25">
      <c r="M2219" s="49"/>
    </row>
    <row r="2220" spans="9:13" x14ac:dyDescent="0.25">
      <c r="M2220" s="49"/>
    </row>
    <row r="2221" spans="9:13" x14ac:dyDescent="0.25">
      <c r="M2221" s="49"/>
    </row>
    <row r="2222" spans="9:13" x14ac:dyDescent="0.25">
      <c r="M2222" s="49"/>
    </row>
    <row r="2223" spans="9:13" x14ac:dyDescent="0.25">
      <c r="M2223" s="49"/>
    </row>
    <row r="2224" spans="9:13" x14ac:dyDescent="0.25">
      <c r="M2224" s="49"/>
    </row>
    <row r="2225" spans="13:13" x14ac:dyDescent="0.25">
      <c r="M2225" s="49"/>
    </row>
    <row r="2226" spans="13:13" x14ac:dyDescent="0.25">
      <c r="M2226" s="49"/>
    </row>
    <row r="2227" spans="13:13" x14ac:dyDescent="0.25">
      <c r="M2227" s="49"/>
    </row>
    <row r="2228" spans="13:13" x14ac:dyDescent="0.25">
      <c r="M2228" s="49"/>
    </row>
    <row r="2229" spans="13:13" x14ac:dyDescent="0.25">
      <c r="M2229" s="49"/>
    </row>
    <row r="2230" spans="13:13" x14ac:dyDescent="0.25">
      <c r="M2230" s="49"/>
    </row>
    <row r="2231" spans="13:13" x14ac:dyDescent="0.25">
      <c r="M2231" s="49"/>
    </row>
    <row r="2232" spans="13:13" x14ac:dyDescent="0.25">
      <c r="M2232" s="49"/>
    </row>
    <row r="2233" spans="13:13" x14ac:dyDescent="0.25">
      <c r="M2233" s="49"/>
    </row>
    <row r="2234" spans="13:13" x14ac:dyDescent="0.25">
      <c r="M2234" s="49"/>
    </row>
    <row r="2235" spans="13:13" x14ac:dyDescent="0.25">
      <c r="M2235" s="49"/>
    </row>
    <row r="2236" spans="13:13" x14ac:dyDescent="0.25">
      <c r="M2236" s="49"/>
    </row>
    <row r="2237" spans="13:13" x14ac:dyDescent="0.25">
      <c r="M2237" s="49"/>
    </row>
    <row r="2238" spans="13:13" x14ac:dyDescent="0.25">
      <c r="M2238" s="49"/>
    </row>
    <row r="2239" spans="13:13" x14ac:dyDescent="0.25">
      <c r="M2239" s="49"/>
    </row>
    <row r="2240" spans="13:13" x14ac:dyDescent="0.25">
      <c r="M2240" s="49"/>
    </row>
    <row r="2241" spans="13:13" x14ac:dyDescent="0.25">
      <c r="M2241" s="49"/>
    </row>
    <row r="2242" spans="13:13" x14ac:dyDescent="0.25">
      <c r="M2242" s="49"/>
    </row>
    <row r="2243" spans="13:13" x14ac:dyDescent="0.25">
      <c r="M2243" s="49"/>
    </row>
    <row r="2244" spans="13:13" x14ac:dyDescent="0.25">
      <c r="M2244" s="49"/>
    </row>
    <row r="2245" spans="13:13" x14ac:dyDescent="0.25">
      <c r="M2245" s="49"/>
    </row>
    <row r="2246" spans="13:13" x14ac:dyDescent="0.25">
      <c r="M2246" s="49"/>
    </row>
    <row r="2247" spans="13:13" x14ac:dyDescent="0.25">
      <c r="M2247" s="49"/>
    </row>
    <row r="2248" spans="13:13" x14ac:dyDescent="0.25">
      <c r="M2248" s="49"/>
    </row>
    <row r="2249" spans="13:13" x14ac:dyDescent="0.25">
      <c r="M2249" s="49"/>
    </row>
    <row r="2250" spans="13:13" x14ac:dyDescent="0.25">
      <c r="M2250" s="49"/>
    </row>
    <row r="2251" spans="13:13" x14ac:dyDescent="0.25">
      <c r="M2251" s="49"/>
    </row>
    <row r="2252" spans="13:13" x14ac:dyDescent="0.25">
      <c r="M2252" s="49"/>
    </row>
    <row r="2253" spans="13:13" x14ac:dyDescent="0.25">
      <c r="M2253" s="49"/>
    </row>
    <row r="2254" spans="13:13" x14ac:dyDescent="0.25">
      <c r="M2254" s="49"/>
    </row>
    <row r="2255" spans="13:13" x14ac:dyDescent="0.25">
      <c r="M2255" s="49"/>
    </row>
    <row r="2256" spans="13:13" x14ac:dyDescent="0.25">
      <c r="M2256" s="49"/>
    </row>
    <row r="2257" spans="13:13" x14ac:dyDescent="0.25">
      <c r="M2257" s="49"/>
    </row>
    <row r="2258" spans="13:13" x14ac:dyDescent="0.25">
      <c r="M2258" s="49"/>
    </row>
    <row r="2259" spans="13:13" x14ac:dyDescent="0.25">
      <c r="M2259" s="49"/>
    </row>
    <row r="2260" spans="13:13" x14ac:dyDescent="0.25">
      <c r="M2260" s="49"/>
    </row>
    <row r="2261" spans="13:13" x14ac:dyDescent="0.25">
      <c r="M2261" s="49"/>
    </row>
    <row r="2262" spans="13:13" x14ac:dyDescent="0.25">
      <c r="M2262" s="49"/>
    </row>
    <row r="2263" spans="13:13" x14ac:dyDescent="0.25">
      <c r="M2263" s="49"/>
    </row>
    <row r="2264" spans="13:13" x14ac:dyDescent="0.25">
      <c r="M2264" s="49"/>
    </row>
    <row r="2265" spans="13:13" x14ac:dyDescent="0.25">
      <c r="M2265" s="49"/>
    </row>
    <row r="2266" spans="13:13" x14ac:dyDescent="0.25">
      <c r="M2266" s="49"/>
    </row>
    <row r="2267" spans="13:13" x14ac:dyDescent="0.25">
      <c r="M2267" s="49"/>
    </row>
    <row r="2268" spans="13:13" x14ac:dyDescent="0.25">
      <c r="M2268" s="49"/>
    </row>
    <row r="2269" spans="13:13" x14ac:dyDescent="0.25">
      <c r="M2269" s="49"/>
    </row>
    <row r="2270" spans="13:13" x14ac:dyDescent="0.25">
      <c r="M2270" s="49"/>
    </row>
    <row r="2271" spans="13:13" x14ac:dyDescent="0.25">
      <c r="M2271" s="49"/>
    </row>
    <row r="2272" spans="13:13" x14ac:dyDescent="0.25">
      <c r="M2272" s="49"/>
    </row>
    <row r="2273" spans="13:13" x14ac:dyDescent="0.25">
      <c r="M2273" s="49"/>
    </row>
    <row r="2274" spans="13:13" x14ac:dyDescent="0.25">
      <c r="M2274" s="49"/>
    </row>
    <row r="2275" spans="13:13" x14ac:dyDescent="0.25">
      <c r="M2275" s="49"/>
    </row>
    <row r="2276" spans="13:13" x14ac:dyDescent="0.25">
      <c r="M2276" s="49"/>
    </row>
    <row r="2277" spans="13:13" x14ac:dyDescent="0.25">
      <c r="M2277" s="49"/>
    </row>
    <row r="2278" spans="13:13" x14ac:dyDescent="0.25">
      <c r="M2278" s="49"/>
    </row>
    <row r="2279" spans="13:13" x14ac:dyDescent="0.25">
      <c r="M2279" s="49"/>
    </row>
    <row r="2280" spans="13:13" x14ac:dyDescent="0.25">
      <c r="M2280" s="49"/>
    </row>
    <row r="2281" spans="13:13" x14ac:dyDescent="0.25">
      <c r="M2281" s="49"/>
    </row>
    <row r="2282" spans="13:13" x14ac:dyDescent="0.25">
      <c r="M2282" s="49"/>
    </row>
    <row r="2283" spans="13:13" x14ac:dyDescent="0.25">
      <c r="M2283" s="49"/>
    </row>
    <row r="2284" spans="13:13" x14ac:dyDescent="0.25">
      <c r="M2284" s="49"/>
    </row>
    <row r="2285" spans="13:13" x14ac:dyDescent="0.25">
      <c r="M2285" s="49"/>
    </row>
    <row r="2286" spans="13:13" x14ac:dyDescent="0.25">
      <c r="M2286" s="49"/>
    </row>
    <row r="2287" spans="13:13" x14ac:dyDescent="0.25">
      <c r="M2287" s="49"/>
    </row>
    <row r="2288" spans="13:13" x14ac:dyDescent="0.25">
      <c r="M2288" s="49"/>
    </row>
    <row r="2289" spans="13:13" x14ac:dyDescent="0.25">
      <c r="M2289" s="49"/>
    </row>
    <row r="2290" spans="13:13" x14ac:dyDescent="0.25">
      <c r="M2290" s="49"/>
    </row>
    <row r="2291" spans="13:13" x14ac:dyDescent="0.25">
      <c r="M2291" s="49"/>
    </row>
    <row r="2292" spans="13:13" x14ac:dyDescent="0.25">
      <c r="M2292" s="49"/>
    </row>
    <row r="2293" spans="13:13" x14ac:dyDescent="0.25">
      <c r="M2293" s="49"/>
    </row>
    <row r="2294" spans="13:13" x14ac:dyDescent="0.25">
      <c r="M2294" s="49"/>
    </row>
    <row r="2295" spans="13:13" x14ac:dyDescent="0.25">
      <c r="M2295" s="49"/>
    </row>
    <row r="2296" spans="13:13" x14ac:dyDescent="0.25">
      <c r="M2296" s="49"/>
    </row>
    <row r="2297" spans="13:13" x14ac:dyDescent="0.25">
      <c r="M2297" s="49"/>
    </row>
    <row r="2298" spans="13:13" x14ac:dyDescent="0.25">
      <c r="M2298" s="49"/>
    </row>
    <row r="2299" spans="13:13" x14ac:dyDescent="0.25">
      <c r="M2299" s="49"/>
    </row>
    <row r="2300" spans="13:13" x14ac:dyDescent="0.25">
      <c r="M2300" s="49"/>
    </row>
    <row r="2301" spans="13:13" x14ac:dyDescent="0.25">
      <c r="M2301" s="49"/>
    </row>
    <row r="2302" spans="13:13" x14ac:dyDescent="0.25">
      <c r="M2302" s="49"/>
    </row>
    <row r="2303" spans="13:13" x14ac:dyDescent="0.25">
      <c r="M2303" s="49"/>
    </row>
    <row r="2304" spans="13:13" x14ac:dyDescent="0.25">
      <c r="M2304" s="49"/>
    </row>
    <row r="2305" spans="13:13" x14ac:dyDescent="0.25">
      <c r="M2305" s="49"/>
    </row>
    <row r="2306" spans="13:13" x14ac:dyDescent="0.25">
      <c r="M2306" s="49"/>
    </row>
    <row r="2307" spans="13:13" x14ac:dyDescent="0.25">
      <c r="M2307" s="49"/>
    </row>
    <row r="2308" spans="13:13" x14ac:dyDescent="0.25">
      <c r="M2308" s="49"/>
    </row>
    <row r="2309" spans="13:13" x14ac:dyDescent="0.25">
      <c r="M2309" s="49"/>
    </row>
    <row r="2310" spans="13:13" x14ac:dyDescent="0.25">
      <c r="M2310" s="49"/>
    </row>
    <row r="2311" spans="13:13" x14ac:dyDescent="0.25">
      <c r="M2311" s="49"/>
    </row>
    <row r="2312" spans="13:13" x14ac:dyDescent="0.25">
      <c r="M2312" s="49"/>
    </row>
    <row r="2313" spans="13:13" x14ac:dyDescent="0.25">
      <c r="M2313" s="49"/>
    </row>
    <row r="2314" spans="13:13" x14ac:dyDescent="0.25">
      <c r="M2314" s="49"/>
    </row>
    <row r="2315" spans="13:13" x14ac:dyDescent="0.25">
      <c r="M2315" s="49"/>
    </row>
    <row r="2316" spans="13:13" x14ac:dyDescent="0.25">
      <c r="M2316" s="49"/>
    </row>
    <row r="2317" spans="13:13" x14ac:dyDescent="0.25">
      <c r="M2317" s="49"/>
    </row>
    <row r="2318" spans="13:13" x14ac:dyDescent="0.25">
      <c r="M2318" s="49"/>
    </row>
    <row r="2319" spans="13:13" x14ac:dyDescent="0.25">
      <c r="M2319" s="49"/>
    </row>
    <row r="2320" spans="13:13" x14ac:dyDescent="0.25">
      <c r="M2320" s="49"/>
    </row>
    <row r="2321" spans="13:13" x14ac:dyDescent="0.25">
      <c r="M2321" s="49"/>
    </row>
    <row r="2322" spans="13:13" x14ac:dyDescent="0.25">
      <c r="M2322" s="49"/>
    </row>
    <row r="2323" spans="13:13" x14ac:dyDescent="0.25">
      <c r="M2323" s="49"/>
    </row>
    <row r="2324" spans="13:13" x14ac:dyDescent="0.25">
      <c r="M2324" s="49"/>
    </row>
    <row r="2325" spans="13:13" x14ac:dyDescent="0.25">
      <c r="M2325" s="49"/>
    </row>
    <row r="2326" spans="13:13" x14ac:dyDescent="0.25">
      <c r="M2326" s="49"/>
    </row>
    <row r="2327" spans="13:13" x14ac:dyDescent="0.25">
      <c r="M2327" s="49"/>
    </row>
    <row r="2328" spans="13:13" x14ac:dyDescent="0.25">
      <c r="M2328" s="49"/>
    </row>
    <row r="2329" spans="13:13" x14ac:dyDescent="0.25">
      <c r="M2329" s="49"/>
    </row>
    <row r="2330" spans="13:13" x14ac:dyDescent="0.25">
      <c r="M2330" s="49"/>
    </row>
    <row r="2331" spans="13:13" x14ac:dyDescent="0.25">
      <c r="M2331" s="49"/>
    </row>
    <row r="2332" spans="13:13" x14ac:dyDescent="0.25">
      <c r="M2332" s="49"/>
    </row>
    <row r="2333" spans="13:13" x14ac:dyDescent="0.25">
      <c r="M2333" s="49"/>
    </row>
    <row r="2334" spans="13:13" x14ac:dyDescent="0.25">
      <c r="M2334" s="49"/>
    </row>
    <row r="2335" spans="13:13" x14ac:dyDescent="0.25">
      <c r="M2335" s="49"/>
    </row>
    <row r="2336" spans="13:13" x14ac:dyDescent="0.25">
      <c r="M2336" s="49"/>
    </row>
    <row r="2337" spans="13:13" x14ac:dyDescent="0.25">
      <c r="M2337" s="49"/>
    </row>
    <row r="2338" spans="13:13" x14ac:dyDescent="0.25">
      <c r="M2338" s="49"/>
    </row>
    <row r="2339" spans="13:13" x14ac:dyDescent="0.25">
      <c r="M2339" s="49"/>
    </row>
    <row r="2340" spans="13:13" x14ac:dyDescent="0.25">
      <c r="M2340" s="49"/>
    </row>
    <row r="2341" spans="13:13" x14ac:dyDescent="0.25">
      <c r="M2341" s="49"/>
    </row>
    <row r="2342" spans="13:13" x14ac:dyDescent="0.25">
      <c r="M2342" s="49"/>
    </row>
    <row r="2343" spans="13:13" x14ac:dyDescent="0.25">
      <c r="M2343" s="49"/>
    </row>
    <row r="2344" spans="13:13" x14ac:dyDescent="0.25">
      <c r="M2344" s="49"/>
    </row>
    <row r="2345" spans="13:13" x14ac:dyDescent="0.25">
      <c r="M2345" s="49"/>
    </row>
    <row r="2346" spans="13:13" x14ac:dyDescent="0.25">
      <c r="M2346" s="49"/>
    </row>
    <row r="2347" spans="13:13" x14ac:dyDescent="0.25">
      <c r="M2347" s="49"/>
    </row>
    <row r="2348" spans="13:13" x14ac:dyDescent="0.25">
      <c r="M2348" s="49"/>
    </row>
    <row r="2349" spans="13:13" x14ac:dyDescent="0.25">
      <c r="M2349" s="49"/>
    </row>
    <row r="2350" spans="13:13" x14ac:dyDescent="0.25">
      <c r="M2350" s="49"/>
    </row>
    <row r="2351" spans="13:13" x14ac:dyDescent="0.25">
      <c r="M2351" s="49"/>
    </row>
    <row r="2352" spans="13:13" x14ac:dyDescent="0.25">
      <c r="M2352" s="49"/>
    </row>
    <row r="2353" spans="13:13" x14ac:dyDescent="0.25">
      <c r="M2353" s="49"/>
    </row>
    <row r="2354" spans="13:13" x14ac:dyDescent="0.25">
      <c r="M2354" s="49"/>
    </row>
    <row r="2355" spans="13:13" x14ac:dyDescent="0.25">
      <c r="M2355" s="49"/>
    </row>
    <row r="2356" spans="13:13" x14ac:dyDescent="0.25">
      <c r="M2356" s="49"/>
    </row>
    <row r="2357" spans="13:13" x14ac:dyDescent="0.25">
      <c r="M2357" s="49"/>
    </row>
    <row r="2358" spans="13:13" x14ac:dyDescent="0.25">
      <c r="M2358" s="49"/>
    </row>
    <row r="2359" spans="13:13" x14ac:dyDescent="0.25">
      <c r="M2359" s="49"/>
    </row>
    <row r="2360" spans="13:13" x14ac:dyDescent="0.25">
      <c r="M2360" s="49"/>
    </row>
    <row r="2361" spans="13:13" x14ac:dyDescent="0.25">
      <c r="M2361" s="49"/>
    </row>
    <row r="2362" spans="13:13" x14ac:dyDescent="0.25">
      <c r="M2362" s="49"/>
    </row>
    <row r="2363" spans="13:13" x14ac:dyDescent="0.25">
      <c r="M2363" s="49"/>
    </row>
    <row r="2364" spans="13:13" x14ac:dyDescent="0.25">
      <c r="M2364" s="49"/>
    </row>
    <row r="2365" spans="13:13" x14ac:dyDescent="0.25">
      <c r="M2365" s="49"/>
    </row>
    <row r="2366" spans="13:13" x14ac:dyDescent="0.25">
      <c r="M2366" s="49"/>
    </row>
    <row r="2367" spans="13:13" x14ac:dyDescent="0.25">
      <c r="M2367" s="49"/>
    </row>
    <row r="2368" spans="13:13" x14ac:dyDescent="0.25">
      <c r="M2368" s="49"/>
    </row>
    <row r="2369" spans="13:13" x14ac:dyDescent="0.25">
      <c r="M2369" s="49"/>
    </row>
    <row r="2370" spans="13:13" x14ac:dyDescent="0.25">
      <c r="M2370" s="49"/>
    </row>
    <row r="2371" spans="13:13" x14ac:dyDescent="0.25">
      <c r="M2371" s="49"/>
    </row>
    <row r="2372" spans="13:13" x14ac:dyDescent="0.25">
      <c r="M2372" s="49"/>
    </row>
    <row r="2373" spans="13:13" x14ac:dyDescent="0.25">
      <c r="M2373" s="49"/>
    </row>
    <row r="2374" spans="13:13" x14ac:dyDescent="0.25">
      <c r="M2374" s="49"/>
    </row>
    <row r="2375" spans="13:13" x14ac:dyDescent="0.25">
      <c r="M2375" s="49"/>
    </row>
    <row r="2376" spans="13:13" x14ac:dyDescent="0.25">
      <c r="M2376" s="49"/>
    </row>
    <row r="2377" spans="13:13" x14ac:dyDescent="0.25">
      <c r="M2377" s="49"/>
    </row>
    <row r="2378" spans="13:13" x14ac:dyDescent="0.25">
      <c r="M2378" s="49"/>
    </row>
    <row r="2379" spans="13:13" x14ac:dyDescent="0.25">
      <c r="M2379" s="49"/>
    </row>
    <row r="2380" spans="13:13" x14ac:dyDescent="0.25">
      <c r="M2380" s="49"/>
    </row>
    <row r="2381" spans="13:13" x14ac:dyDescent="0.25">
      <c r="M2381" s="49"/>
    </row>
    <row r="2382" spans="13:13" x14ac:dyDescent="0.25">
      <c r="M2382" s="49"/>
    </row>
    <row r="2383" spans="13:13" x14ac:dyDescent="0.25">
      <c r="M2383" s="49"/>
    </row>
    <row r="2384" spans="13:13" x14ac:dyDescent="0.25">
      <c r="M2384" s="49"/>
    </row>
    <row r="2385" spans="13:13" x14ac:dyDescent="0.25">
      <c r="M2385" s="49"/>
    </row>
    <row r="2386" spans="13:13" x14ac:dyDescent="0.25">
      <c r="M2386" s="49"/>
    </row>
    <row r="2387" spans="13:13" x14ac:dyDescent="0.25">
      <c r="M2387" s="49"/>
    </row>
    <row r="2388" spans="13:13" x14ac:dyDescent="0.25">
      <c r="M2388" s="49"/>
    </row>
    <row r="2389" spans="13:13" x14ac:dyDescent="0.25">
      <c r="M2389" s="49"/>
    </row>
    <row r="2390" spans="13:13" x14ac:dyDescent="0.25">
      <c r="M2390" s="49"/>
    </row>
    <row r="2391" spans="13:13" x14ac:dyDescent="0.25">
      <c r="M2391" s="49"/>
    </row>
    <row r="2392" spans="13:13" x14ac:dyDescent="0.25">
      <c r="M2392" s="49"/>
    </row>
    <row r="2393" spans="13:13" x14ac:dyDescent="0.25">
      <c r="M2393" s="49"/>
    </row>
    <row r="2394" spans="13:13" x14ac:dyDescent="0.25">
      <c r="M2394" s="49"/>
    </row>
    <row r="2395" spans="13:13" x14ac:dyDescent="0.25">
      <c r="M2395" s="49"/>
    </row>
    <row r="2396" spans="13:13" x14ac:dyDescent="0.25">
      <c r="M2396" s="49"/>
    </row>
    <row r="2397" spans="13:13" x14ac:dyDescent="0.25">
      <c r="M2397" s="49"/>
    </row>
    <row r="2398" spans="13:13" x14ac:dyDescent="0.25">
      <c r="M2398" s="49"/>
    </row>
    <row r="2399" spans="13:13" x14ac:dyDescent="0.25">
      <c r="M2399" s="49"/>
    </row>
    <row r="2400" spans="13:13" x14ac:dyDescent="0.25">
      <c r="M2400" s="49"/>
    </row>
    <row r="2401" spans="13:13" x14ac:dyDescent="0.25">
      <c r="M2401" s="49"/>
    </row>
    <row r="2402" spans="13:13" x14ac:dyDescent="0.25">
      <c r="M2402" s="49"/>
    </row>
    <row r="2403" spans="13:13" x14ac:dyDescent="0.25">
      <c r="M2403" s="49"/>
    </row>
    <row r="2404" spans="13:13" x14ac:dyDescent="0.25">
      <c r="M2404" s="49"/>
    </row>
    <row r="2405" spans="13:13" x14ac:dyDescent="0.25">
      <c r="M2405" s="49"/>
    </row>
    <row r="2406" spans="13:13" x14ac:dyDescent="0.25">
      <c r="M2406" s="49"/>
    </row>
    <row r="2407" spans="13:13" x14ac:dyDescent="0.25">
      <c r="M2407" s="49"/>
    </row>
    <row r="2408" spans="13:13" x14ac:dyDescent="0.25">
      <c r="M2408" s="49"/>
    </row>
    <row r="2409" spans="13:13" x14ac:dyDescent="0.25">
      <c r="M2409" s="49"/>
    </row>
    <row r="2410" spans="13:13" x14ac:dyDescent="0.25">
      <c r="M2410" s="49"/>
    </row>
    <row r="2411" spans="13:13" x14ac:dyDescent="0.25">
      <c r="M2411" s="49"/>
    </row>
    <row r="2412" spans="13:13" x14ac:dyDescent="0.25">
      <c r="M2412" s="49"/>
    </row>
    <row r="2413" spans="13:13" x14ac:dyDescent="0.25">
      <c r="M2413" s="49"/>
    </row>
    <row r="2414" spans="13:13" x14ac:dyDescent="0.25">
      <c r="M2414" s="49"/>
    </row>
    <row r="2415" spans="13:13" x14ac:dyDescent="0.25">
      <c r="M2415" s="49"/>
    </row>
    <row r="2416" spans="13:13" x14ac:dyDescent="0.25">
      <c r="M2416" s="49"/>
    </row>
    <row r="2417" spans="13:13" x14ac:dyDescent="0.25">
      <c r="M2417" s="49"/>
    </row>
    <row r="2418" spans="13:13" x14ac:dyDescent="0.25">
      <c r="M2418" s="49"/>
    </row>
    <row r="2419" spans="13:13" x14ac:dyDescent="0.25">
      <c r="M2419" s="49"/>
    </row>
    <row r="2420" spans="13:13" x14ac:dyDescent="0.25">
      <c r="M2420" s="49"/>
    </row>
    <row r="2421" spans="13:13" x14ac:dyDescent="0.25">
      <c r="M2421" s="49"/>
    </row>
    <row r="2422" spans="13:13" x14ac:dyDescent="0.25">
      <c r="M2422" s="49"/>
    </row>
    <row r="2423" spans="13:13" x14ac:dyDescent="0.25">
      <c r="M2423" s="49"/>
    </row>
    <row r="2424" spans="13:13" x14ac:dyDescent="0.25">
      <c r="M2424" s="49"/>
    </row>
    <row r="2425" spans="13:13" x14ac:dyDescent="0.25">
      <c r="M2425" s="49"/>
    </row>
    <row r="2426" spans="13:13" x14ac:dyDescent="0.25">
      <c r="M2426" s="49"/>
    </row>
    <row r="2427" spans="13:13" x14ac:dyDescent="0.25">
      <c r="M2427" s="49"/>
    </row>
    <row r="2428" spans="13:13" x14ac:dyDescent="0.25">
      <c r="M2428" s="49"/>
    </row>
    <row r="2429" spans="13:13" x14ac:dyDescent="0.25">
      <c r="M2429" s="49"/>
    </row>
    <row r="2430" spans="13:13" x14ac:dyDescent="0.25">
      <c r="M2430" s="49"/>
    </row>
    <row r="2431" spans="13:13" x14ac:dyDescent="0.25">
      <c r="M2431" s="49"/>
    </row>
    <row r="2432" spans="13:13" x14ac:dyDescent="0.25">
      <c r="M2432" s="49"/>
    </row>
    <row r="2433" spans="13:13" x14ac:dyDescent="0.25">
      <c r="M2433" s="49"/>
    </row>
    <row r="2434" spans="13:13" x14ac:dyDescent="0.25">
      <c r="M2434" s="49"/>
    </row>
    <row r="2435" spans="13:13" x14ac:dyDescent="0.25">
      <c r="M2435" s="49"/>
    </row>
    <row r="2436" spans="13:13" x14ac:dyDescent="0.25">
      <c r="M2436" s="49"/>
    </row>
    <row r="2437" spans="13:13" x14ac:dyDescent="0.25">
      <c r="M2437" s="49"/>
    </row>
    <row r="2438" spans="13:13" x14ac:dyDescent="0.25">
      <c r="M2438" s="49"/>
    </row>
    <row r="2439" spans="13:13" x14ac:dyDescent="0.25">
      <c r="M2439" s="49"/>
    </row>
    <row r="2440" spans="13:13" x14ac:dyDescent="0.25">
      <c r="M2440" s="49"/>
    </row>
    <row r="2441" spans="13:13" x14ac:dyDescent="0.25">
      <c r="M2441" s="49"/>
    </row>
    <row r="2442" spans="13:13" x14ac:dyDescent="0.25">
      <c r="M2442" s="49"/>
    </row>
    <row r="2443" spans="13:13" x14ac:dyDescent="0.25">
      <c r="M2443" s="49"/>
    </row>
    <row r="2444" spans="13:13" x14ac:dyDescent="0.25">
      <c r="M2444" s="49"/>
    </row>
    <row r="2445" spans="13:13" x14ac:dyDescent="0.25">
      <c r="M2445" s="49"/>
    </row>
    <row r="2446" spans="13:13" x14ac:dyDescent="0.25">
      <c r="M2446" s="49"/>
    </row>
    <row r="2447" spans="13:13" x14ac:dyDescent="0.25">
      <c r="M2447" s="49"/>
    </row>
    <row r="2448" spans="13:13" x14ac:dyDescent="0.25">
      <c r="M2448" s="49"/>
    </row>
    <row r="2449" spans="13:13" x14ac:dyDescent="0.25">
      <c r="M2449" s="49"/>
    </row>
    <row r="2450" spans="13:13" x14ac:dyDescent="0.25">
      <c r="M2450" s="49"/>
    </row>
    <row r="2451" spans="13:13" x14ac:dyDescent="0.25">
      <c r="M2451" s="49"/>
    </row>
    <row r="2452" spans="13:13" x14ac:dyDescent="0.25">
      <c r="M2452" s="49"/>
    </row>
    <row r="2453" spans="13:13" x14ac:dyDescent="0.25">
      <c r="M2453" s="49"/>
    </row>
    <row r="2454" spans="13:13" x14ac:dyDescent="0.25">
      <c r="M2454" s="49"/>
    </row>
    <row r="2455" spans="13:13" x14ac:dyDescent="0.25">
      <c r="M2455" s="49"/>
    </row>
    <row r="2456" spans="13:13" x14ac:dyDescent="0.25">
      <c r="M2456" s="49"/>
    </row>
    <row r="2457" spans="13:13" x14ac:dyDescent="0.25">
      <c r="M2457" s="49"/>
    </row>
    <row r="2458" spans="13:13" x14ac:dyDescent="0.25">
      <c r="M2458" s="49"/>
    </row>
    <row r="2459" spans="13:13" x14ac:dyDescent="0.25">
      <c r="M2459" s="49"/>
    </row>
    <row r="2460" spans="13:13" x14ac:dyDescent="0.25">
      <c r="M2460" s="49"/>
    </row>
    <row r="2461" spans="13:13" x14ac:dyDescent="0.25">
      <c r="M2461" s="49"/>
    </row>
    <row r="2462" spans="13:13" x14ac:dyDescent="0.25">
      <c r="M2462" s="49"/>
    </row>
    <row r="2463" spans="13:13" x14ac:dyDescent="0.25">
      <c r="M2463" s="49"/>
    </row>
    <row r="2464" spans="13:13" x14ac:dyDescent="0.25">
      <c r="M2464" s="49"/>
    </row>
    <row r="2465" spans="13:13" x14ac:dyDescent="0.25">
      <c r="M2465" s="49"/>
    </row>
    <row r="2466" spans="13:13" x14ac:dyDescent="0.25">
      <c r="M2466" s="49"/>
    </row>
    <row r="2467" spans="13:13" x14ac:dyDescent="0.25">
      <c r="M2467" s="49"/>
    </row>
    <row r="2468" spans="13:13" x14ac:dyDescent="0.25">
      <c r="M2468" s="49"/>
    </row>
    <row r="2469" spans="13:13" x14ac:dyDescent="0.25">
      <c r="M2469" s="49"/>
    </row>
    <row r="2470" spans="13:13" x14ac:dyDescent="0.25">
      <c r="M2470" s="49"/>
    </row>
    <row r="2471" spans="13:13" x14ac:dyDescent="0.25">
      <c r="M2471" s="49"/>
    </row>
    <row r="2472" spans="13:13" x14ac:dyDescent="0.25">
      <c r="M2472" s="49"/>
    </row>
    <row r="2473" spans="13:13" x14ac:dyDescent="0.25">
      <c r="M2473" s="49"/>
    </row>
    <row r="2474" spans="13:13" x14ac:dyDescent="0.25">
      <c r="M2474" s="49"/>
    </row>
    <row r="2475" spans="13:13" x14ac:dyDescent="0.25">
      <c r="M2475" s="49"/>
    </row>
    <row r="2476" spans="13:13" x14ac:dyDescent="0.25">
      <c r="M2476" s="49"/>
    </row>
    <row r="2477" spans="13:13" x14ac:dyDescent="0.25">
      <c r="M2477" s="49"/>
    </row>
    <row r="2478" spans="13:13" x14ac:dyDescent="0.25">
      <c r="M2478" s="49"/>
    </row>
    <row r="2479" spans="13:13" x14ac:dyDescent="0.25">
      <c r="M2479" s="49"/>
    </row>
    <row r="2480" spans="13:13" x14ac:dyDescent="0.25">
      <c r="M2480" s="49"/>
    </row>
    <row r="2481" spans="13:13" x14ac:dyDescent="0.25">
      <c r="M2481" s="49"/>
    </row>
    <row r="2482" spans="13:13" x14ac:dyDescent="0.25">
      <c r="M2482" s="49"/>
    </row>
    <row r="2483" spans="13:13" x14ac:dyDescent="0.25">
      <c r="M2483" s="49"/>
    </row>
    <row r="2484" spans="13:13" x14ac:dyDescent="0.25">
      <c r="M2484" s="49"/>
    </row>
    <row r="2485" spans="13:13" x14ac:dyDescent="0.25">
      <c r="M2485" s="49"/>
    </row>
    <row r="2486" spans="13:13" x14ac:dyDescent="0.25">
      <c r="M2486" s="49"/>
    </row>
    <row r="2487" spans="13:13" x14ac:dyDescent="0.25">
      <c r="M2487" s="49"/>
    </row>
    <row r="2488" spans="13:13" x14ac:dyDescent="0.25">
      <c r="M2488" s="49"/>
    </row>
    <row r="2489" spans="13:13" x14ac:dyDescent="0.25">
      <c r="M2489" s="49"/>
    </row>
    <row r="2490" spans="13:13" x14ac:dyDescent="0.25">
      <c r="M2490" s="49"/>
    </row>
    <row r="2491" spans="13:13" x14ac:dyDescent="0.25">
      <c r="M2491" s="49"/>
    </row>
    <row r="2492" spans="13:13" x14ac:dyDescent="0.25">
      <c r="M2492" s="49"/>
    </row>
    <row r="2493" spans="13:13" x14ac:dyDescent="0.25">
      <c r="M2493" s="49"/>
    </row>
    <row r="2494" spans="13:13" x14ac:dyDescent="0.25">
      <c r="M2494" s="49"/>
    </row>
    <row r="2495" spans="13:13" x14ac:dyDescent="0.25">
      <c r="M2495" s="49"/>
    </row>
    <row r="2496" spans="13:13" x14ac:dyDescent="0.25">
      <c r="M2496" s="49"/>
    </row>
    <row r="2497" spans="13:13" x14ac:dyDescent="0.25">
      <c r="M2497" s="49"/>
    </row>
    <row r="2498" spans="13:13" x14ac:dyDescent="0.25">
      <c r="M2498" s="49"/>
    </row>
    <row r="2499" spans="13:13" x14ac:dyDescent="0.25">
      <c r="M2499" s="49"/>
    </row>
    <row r="2500" spans="13:13" x14ac:dyDescent="0.25">
      <c r="M2500" s="49"/>
    </row>
    <row r="2501" spans="13:13" x14ac:dyDescent="0.25">
      <c r="M2501" s="49"/>
    </row>
    <row r="2502" spans="13:13" x14ac:dyDescent="0.25">
      <c r="M2502" s="49"/>
    </row>
    <row r="2503" spans="13:13" x14ac:dyDescent="0.25">
      <c r="M2503" s="49"/>
    </row>
    <row r="2504" spans="13:13" x14ac:dyDescent="0.25">
      <c r="M2504" s="49"/>
    </row>
    <row r="2505" spans="13:13" x14ac:dyDescent="0.25">
      <c r="M2505" s="49"/>
    </row>
    <row r="2506" spans="13:13" x14ac:dyDescent="0.25">
      <c r="M2506" s="49"/>
    </row>
    <row r="2507" spans="13:13" x14ac:dyDescent="0.25">
      <c r="M2507" s="49"/>
    </row>
    <row r="2508" spans="13:13" x14ac:dyDescent="0.25">
      <c r="M2508" s="49"/>
    </row>
    <row r="2509" spans="13:13" x14ac:dyDescent="0.25">
      <c r="M2509" s="49"/>
    </row>
    <row r="2510" spans="13:13" x14ac:dyDescent="0.25">
      <c r="M2510" s="49"/>
    </row>
    <row r="2511" spans="13:13" x14ac:dyDescent="0.25">
      <c r="M2511" s="49"/>
    </row>
    <row r="2512" spans="13:13" x14ac:dyDescent="0.25">
      <c r="M2512" s="49"/>
    </row>
    <row r="2513" spans="13:13" x14ac:dyDescent="0.25">
      <c r="M2513" s="49"/>
    </row>
    <row r="2514" spans="13:13" x14ac:dyDescent="0.25">
      <c r="M2514" s="49"/>
    </row>
    <row r="2515" spans="13:13" x14ac:dyDescent="0.25">
      <c r="M2515" s="49"/>
    </row>
    <row r="2516" spans="13:13" x14ac:dyDescent="0.25">
      <c r="M2516" s="49"/>
    </row>
    <row r="2517" spans="13:13" x14ac:dyDescent="0.25">
      <c r="M2517" s="49"/>
    </row>
    <row r="2518" spans="13:13" x14ac:dyDescent="0.25">
      <c r="M2518" s="49"/>
    </row>
    <row r="2519" spans="13:13" x14ac:dyDescent="0.25">
      <c r="M2519" s="49"/>
    </row>
    <row r="2520" spans="13:13" x14ac:dyDescent="0.25">
      <c r="M2520" s="49"/>
    </row>
    <row r="2521" spans="13:13" x14ac:dyDescent="0.25">
      <c r="M2521" s="49"/>
    </row>
    <row r="2522" spans="13:13" x14ac:dyDescent="0.25">
      <c r="M2522" s="49"/>
    </row>
    <row r="2523" spans="13:13" x14ac:dyDescent="0.25">
      <c r="M2523" s="49"/>
    </row>
    <row r="2524" spans="13:13" x14ac:dyDescent="0.25">
      <c r="M2524" s="49"/>
    </row>
    <row r="2525" spans="13:13" x14ac:dyDescent="0.25">
      <c r="M2525" s="49"/>
    </row>
    <row r="2526" spans="13:13" x14ac:dyDescent="0.25">
      <c r="M2526" s="49"/>
    </row>
    <row r="2527" spans="13:13" x14ac:dyDescent="0.25">
      <c r="M2527" s="49"/>
    </row>
    <row r="2528" spans="13:13" x14ac:dyDescent="0.25">
      <c r="M2528" s="49"/>
    </row>
    <row r="2529" spans="13:13" x14ac:dyDescent="0.25">
      <c r="M2529" s="49"/>
    </row>
    <row r="2530" spans="13:13" x14ac:dyDescent="0.25">
      <c r="M2530" s="49"/>
    </row>
    <row r="2531" spans="13:13" x14ac:dyDescent="0.25">
      <c r="M2531" s="49"/>
    </row>
    <row r="2532" spans="13:13" x14ac:dyDescent="0.25">
      <c r="M2532" s="49"/>
    </row>
    <row r="2533" spans="13:13" x14ac:dyDescent="0.25">
      <c r="M2533" s="49"/>
    </row>
    <row r="2534" spans="13:13" x14ac:dyDescent="0.25">
      <c r="M2534" s="49"/>
    </row>
    <row r="2535" spans="13:13" x14ac:dyDescent="0.25">
      <c r="M2535" s="49"/>
    </row>
    <row r="2536" spans="13:13" x14ac:dyDescent="0.25">
      <c r="M2536" s="49"/>
    </row>
    <row r="2537" spans="13:13" x14ac:dyDescent="0.25">
      <c r="M2537" s="49"/>
    </row>
    <row r="2538" spans="13:13" x14ac:dyDescent="0.25">
      <c r="M2538" s="49"/>
    </row>
    <row r="2539" spans="13:13" x14ac:dyDescent="0.25">
      <c r="M2539" s="49"/>
    </row>
    <row r="2540" spans="13:13" x14ac:dyDescent="0.25">
      <c r="M2540" s="49"/>
    </row>
    <row r="2541" spans="13:13" x14ac:dyDescent="0.25">
      <c r="M2541" s="49"/>
    </row>
    <row r="2542" spans="13:13" x14ac:dyDescent="0.25">
      <c r="M2542" s="49"/>
    </row>
    <row r="2543" spans="13:13" x14ac:dyDescent="0.25">
      <c r="M2543" s="49"/>
    </row>
    <row r="2544" spans="13:13" x14ac:dyDescent="0.25">
      <c r="M2544" s="49"/>
    </row>
    <row r="2545" spans="9:13" x14ac:dyDescent="0.25">
      <c r="M2545" s="49"/>
    </row>
    <row r="2546" spans="9:13" x14ac:dyDescent="0.25">
      <c r="M2546" s="49"/>
    </row>
    <row r="2547" spans="9:13" x14ac:dyDescent="0.25">
      <c r="M2547" s="49"/>
    </row>
    <row r="2548" spans="9:13" x14ac:dyDescent="0.25">
      <c r="M2548" s="49"/>
    </row>
    <row r="2549" spans="9:13" x14ac:dyDescent="0.25">
      <c r="M2549" s="49"/>
    </row>
    <row r="2550" spans="9:13" x14ac:dyDescent="0.25">
      <c r="I2550" s="41"/>
      <c r="M2550" s="49"/>
    </row>
    <row r="2551" spans="9:13" x14ac:dyDescent="0.25">
      <c r="I2551" s="41"/>
      <c r="M2551" s="49"/>
    </row>
    <row r="2552" spans="9:13" x14ac:dyDescent="0.25">
      <c r="I2552" s="41"/>
      <c r="M2552" s="49"/>
    </row>
    <row r="2553" spans="9:13" x14ac:dyDescent="0.25">
      <c r="I2553" s="41"/>
      <c r="M2553" s="49"/>
    </row>
    <row r="2554" spans="9:13" x14ac:dyDescent="0.25">
      <c r="I2554" s="41"/>
      <c r="M2554" s="49"/>
    </row>
    <row r="2555" spans="9:13" x14ac:dyDescent="0.25">
      <c r="I2555" s="41"/>
      <c r="M2555" s="49"/>
    </row>
    <row r="2556" spans="9:13" x14ac:dyDescent="0.25">
      <c r="I2556" s="41"/>
      <c r="M2556" s="49"/>
    </row>
    <row r="2557" spans="9:13" x14ac:dyDescent="0.25">
      <c r="I2557" s="41"/>
      <c r="M2557" s="49"/>
    </row>
    <row r="2558" spans="9:13" x14ac:dyDescent="0.25">
      <c r="I2558" s="41"/>
      <c r="M2558" s="49"/>
    </row>
    <row r="2559" spans="9:13" x14ac:dyDescent="0.25">
      <c r="I2559" s="41"/>
      <c r="M2559" s="49"/>
    </row>
    <row r="2560" spans="9:13" x14ac:dyDescent="0.25">
      <c r="I2560" s="41"/>
      <c r="M2560" s="49"/>
    </row>
    <row r="2561" spans="9:13" x14ac:dyDescent="0.25">
      <c r="I2561" s="41"/>
      <c r="M2561" s="49"/>
    </row>
    <row r="2562" spans="9:13" x14ac:dyDescent="0.25">
      <c r="I2562" s="41"/>
      <c r="M2562" s="49"/>
    </row>
    <row r="2563" spans="9:13" x14ac:dyDescent="0.25">
      <c r="I2563" s="41"/>
      <c r="M2563" s="49"/>
    </row>
    <row r="2564" spans="9:13" x14ac:dyDescent="0.25">
      <c r="M2564" s="49"/>
    </row>
    <row r="2565" spans="9:13" x14ac:dyDescent="0.25">
      <c r="M2565" s="49"/>
    </row>
    <row r="2566" spans="9:13" x14ac:dyDescent="0.25">
      <c r="M2566" s="49"/>
    </row>
    <row r="2567" spans="9:13" x14ac:dyDescent="0.25">
      <c r="M2567" s="49"/>
    </row>
    <row r="2568" spans="9:13" x14ac:dyDescent="0.25">
      <c r="M2568" s="49"/>
    </row>
    <row r="2569" spans="9:13" x14ac:dyDescent="0.25">
      <c r="M2569" s="49"/>
    </row>
    <row r="2570" spans="9:13" x14ac:dyDescent="0.25">
      <c r="M2570" s="49"/>
    </row>
    <row r="2571" spans="9:13" x14ac:dyDescent="0.25">
      <c r="M2571" s="49"/>
    </row>
    <row r="2572" spans="9:13" x14ac:dyDescent="0.25">
      <c r="M2572" s="49"/>
    </row>
    <row r="2573" spans="9:13" x14ac:dyDescent="0.25">
      <c r="M2573" s="49"/>
    </row>
    <row r="2574" spans="9:13" x14ac:dyDescent="0.25">
      <c r="M2574" s="49"/>
    </row>
    <row r="2575" spans="9:13" x14ac:dyDescent="0.25">
      <c r="M2575" s="49"/>
    </row>
    <row r="2576" spans="9:13" x14ac:dyDescent="0.25">
      <c r="M2576" s="49"/>
    </row>
    <row r="2577" spans="13:13" x14ac:dyDescent="0.25">
      <c r="M2577" s="49"/>
    </row>
    <row r="2578" spans="13:13" x14ac:dyDescent="0.25">
      <c r="M2578" s="49"/>
    </row>
    <row r="2579" spans="13:13" x14ac:dyDescent="0.25">
      <c r="M2579" s="49"/>
    </row>
    <row r="2580" spans="13:13" x14ac:dyDescent="0.25">
      <c r="M2580" s="49"/>
    </row>
    <row r="2581" spans="13:13" x14ac:dyDescent="0.25">
      <c r="M2581" s="49"/>
    </row>
    <row r="2582" spans="13:13" x14ac:dyDescent="0.25">
      <c r="M2582" s="49"/>
    </row>
    <row r="2583" spans="13:13" x14ac:dyDescent="0.25">
      <c r="M2583" s="49"/>
    </row>
    <row r="2584" spans="13:13" x14ac:dyDescent="0.25">
      <c r="M2584" s="49"/>
    </row>
    <row r="2585" spans="13:13" x14ac:dyDescent="0.25">
      <c r="M2585" s="49"/>
    </row>
    <row r="2586" spans="13:13" x14ac:dyDescent="0.25">
      <c r="M2586" s="49"/>
    </row>
    <row r="2587" spans="13:13" x14ac:dyDescent="0.25">
      <c r="M2587" s="49"/>
    </row>
    <row r="2588" spans="13:13" x14ac:dyDescent="0.25">
      <c r="M2588" s="49"/>
    </row>
    <row r="2589" spans="13:13" x14ac:dyDescent="0.25">
      <c r="M2589" s="49"/>
    </row>
    <row r="2590" spans="13:13" x14ac:dyDescent="0.25">
      <c r="M2590" s="49"/>
    </row>
    <row r="2591" spans="13:13" x14ac:dyDescent="0.25">
      <c r="M2591" s="49"/>
    </row>
    <row r="2592" spans="13:13" x14ac:dyDescent="0.25">
      <c r="M2592" s="49"/>
    </row>
    <row r="2593" spans="13:13" x14ac:dyDescent="0.25">
      <c r="M2593" s="49"/>
    </row>
    <row r="2594" spans="13:13" x14ac:dyDescent="0.25">
      <c r="M2594" s="49"/>
    </row>
    <row r="2595" spans="13:13" x14ac:dyDescent="0.25">
      <c r="M2595" s="49"/>
    </row>
    <row r="2596" spans="13:13" x14ac:dyDescent="0.25">
      <c r="M2596" s="49"/>
    </row>
    <row r="2597" spans="13:13" x14ac:dyDescent="0.25">
      <c r="M2597" s="49"/>
    </row>
    <row r="2598" spans="13:13" x14ac:dyDescent="0.25">
      <c r="M2598" s="49"/>
    </row>
    <row r="2599" spans="13:13" x14ac:dyDescent="0.25">
      <c r="M2599" s="49"/>
    </row>
    <row r="2600" spans="13:13" x14ac:dyDescent="0.25">
      <c r="M2600" s="49"/>
    </row>
    <row r="2601" spans="13:13" x14ac:dyDescent="0.25">
      <c r="M2601" s="49"/>
    </row>
    <row r="2602" spans="13:13" x14ac:dyDescent="0.25">
      <c r="M2602" s="49"/>
    </row>
    <row r="2603" spans="13:13" x14ac:dyDescent="0.25">
      <c r="M2603" s="49"/>
    </row>
    <row r="2604" spans="13:13" x14ac:dyDescent="0.25">
      <c r="M2604" s="49"/>
    </row>
    <row r="2605" spans="13:13" x14ac:dyDescent="0.25">
      <c r="M2605" s="49"/>
    </row>
    <row r="2606" spans="13:13" x14ac:dyDescent="0.25">
      <c r="M2606" s="49"/>
    </row>
    <row r="2607" spans="13:13" x14ac:dyDescent="0.25">
      <c r="M2607" s="49"/>
    </row>
    <row r="2608" spans="13:13" x14ac:dyDescent="0.25">
      <c r="M2608" s="49"/>
    </row>
    <row r="2609" spans="13:13" x14ac:dyDescent="0.25">
      <c r="M2609" s="49"/>
    </row>
    <row r="2610" spans="13:13" x14ac:dyDescent="0.25">
      <c r="M2610" s="49"/>
    </row>
    <row r="2611" spans="13:13" x14ac:dyDescent="0.25">
      <c r="M2611" s="49"/>
    </row>
    <row r="2612" spans="13:13" x14ac:dyDescent="0.25">
      <c r="M2612" s="49"/>
    </row>
    <row r="2613" spans="13:13" x14ac:dyDescent="0.25">
      <c r="M2613" s="49"/>
    </row>
    <row r="2614" spans="13:13" x14ac:dyDescent="0.25">
      <c r="M2614" s="49"/>
    </row>
    <row r="2615" spans="13:13" x14ac:dyDescent="0.25">
      <c r="M2615" s="49"/>
    </row>
    <row r="2616" spans="13:13" x14ac:dyDescent="0.25">
      <c r="M2616" s="49"/>
    </row>
    <row r="2617" spans="13:13" x14ac:dyDescent="0.25">
      <c r="M2617" s="49"/>
    </row>
    <row r="2618" spans="13:13" x14ac:dyDescent="0.25">
      <c r="M2618" s="49"/>
    </row>
    <row r="2619" spans="13:13" x14ac:dyDescent="0.25">
      <c r="M2619" s="49"/>
    </row>
    <row r="2620" spans="13:13" x14ac:dyDescent="0.25">
      <c r="M2620" s="49"/>
    </row>
    <row r="2621" spans="13:13" x14ac:dyDescent="0.25">
      <c r="M2621" s="49"/>
    </row>
    <row r="2622" spans="13:13" x14ac:dyDescent="0.25">
      <c r="M2622" s="49"/>
    </row>
    <row r="2623" spans="13:13" x14ac:dyDescent="0.25">
      <c r="M2623" s="49"/>
    </row>
    <row r="2624" spans="13:13" x14ac:dyDescent="0.25">
      <c r="M2624" s="49"/>
    </row>
    <row r="2625" spans="13:13" x14ac:dyDescent="0.25">
      <c r="M2625" s="49"/>
    </row>
    <row r="2626" spans="13:13" x14ac:dyDescent="0.25">
      <c r="M2626" s="49"/>
    </row>
    <row r="2627" spans="13:13" x14ac:dyDescent="0.25">
      <c r="M2627" s="49"/>
    </row>
    <row r="2628" spans="13:13" x14ac:dyDescent="0.25">
      <c r="M2628" s="49"/>
    </row>
    <row r="2629" spans="13:13" x14ac:dyDescent="0.25">
      <c r="M2629" s="49"/>
    </row>
    <row r="2630" spans="13:13" x14ac:dyDescent="0.25">
      <c r="M2630" s="49"/>
    </row>
    <row r="2631" spans="13:13" x14ac:dyDescent="0.25">
      <c r="M2631" s="49"/>
    </row>
    <row r="2632" spans="13:13" x14ac:dyDescent="0.25">
      <c r="M2632" s="49"/>
    </row>
    <row r="2633" spans="13:13" x14ac:dyDescent="0.25">
      <c r="M2633" s="49"/>
    </row>
    <row r="2634" spans="13:13" x14ac:dyDescent="0.25">
      <c r="M2634" s="49"/>
    </row>
    <row r="2635" spans="13:13" x14ac:dyDescent="0.25">
      <c r="M2635" s="49"/>
    </row>
    <row r="2636" spans="13:13" x14ac:dyDescent="0.25">
      <c r="M2636" s="49"/>
    </row>
    <row r="2637" spans="13:13" x14ac:dyDescent="0.25">
      <c r="M2637" s="49"/>
    </row>
    <row r="2638" spans="13:13" x14ac:dyDescent="0.25">
      <c r="M2638" s="49"/>
    </row>
    <row r="2639" spans="13:13" x14ac:dyDescent="0.25">
      <c r="M2639" s="49"/>
    </row>
    <row r="2640" spans="13:13" x14ac:dyDescent="0.25">
      <c r="M2640" s="49"/>
    </row>
    <row r="2641" spans="13:13" x14ac:dyDescent="0.25">
      <c r="M2641" s="49"/>
    </row>
    <row r="2642" spans="13:13" x14ac:dyDescent="0.25">
      <c r="M2642" s="49"/>
    </row>
    <row r="2643" spans="13:13" x14ac:dyDescent="0.25">
      <c r="M2643" s="49"/>
    </row>
    <row r="2644" spans="13:13" x14ac:dyDescent="0.25">
      <c r="M2644" s="49"/>
    </row>
    <row r="2645" spans="13:13" x14ac:dyDescent="0.25">
      <c r="M2645" s="49"/>
    </row>
    <row r="2646" spans="13:13" x14ac:dyDescent="0.25">
      <c r="M2646" s="49"/>
    </row>
    <row r="2647" spans="13:13" x14ac:dyDescent="0.25">
      <c r="M2647" s="49"/>
    </row>
    <row r="2648" spans="13:13" x14ac:dyDescent="0.25">
      <c r="M2648" s="49"/>
    </row>
    <row r="2649" spans="13:13" x14ac:dyDescent="0.25">
      <c r="M2649" s="49"/>
    </row>
    <row r="2650" spans="13:13" x14ac:dyDescent="0.25">
      <c r="M2650" s="49"/>
    </row>
    <row r="2651" spans="13:13" x14ac:dyDescent="0.25">
      <c r="M2651" s="49"/>
    </row>
    <row r="2652" spans="13:13" x14ac:dyDescent="0.25">
      <c r="M2652" s="49"/>
    </row>
    <row r="2653" spans="13:13" x14ac:dyDescent="0.25">
      <c r="M2653" s="49"/>
    </row>
    <row r="2654" spans="13:13" x14ac:dyDescent="0.25">
      <c r="M2654" s="49"/>
    </row>
    <row r="2655" spans="13:13" x14ac:dyDescent="0.25">
      <c r="M2655" s="49"/>
    </row>
    <row r="2656" spans="13:13" x14ac:dyDescent="0.25">
      <c r="M2656" s="49"/>
    </row>
    <row r="2657" spans="13:13" x14ac:dyDescent="0.25">
      <c r="M2657" s="49"/>
    </row>
    <row r="2658" spans="13:13" x14ac:dyDescent="0.25">
      <c r="M2658" s="49"/>
    </row>
    <row r="2659" spans="13:13" x14ac:dyDescent="0.25">
      <c r="M2659" s="49"/>
    </row>
    <row r="2660" spans="13:13" x14ac:dyDescent="0.25">
      <c r="M2660" s="49"/>
    </row>
    <row r="2661" spans="13:13" x14ac:dyDescent="0.25">
      <c r="M2661" s="49"/>
    </row>
    <row r="2662" spans="13:13" x14ac:dyDescent="0.25">
      <c r="M2662" s="49"/>
    </row>
    <row r="2663" spans="13:13" x14ac:dyDescent="0.25">
      <c r="M2663" s="49"/>
    </row>
    <row r="2664" spans="13:13" x14ac:dyDescent="0.25">
      <c r="M2664" s="49"/>
    </row>
    <row r="2665" spans="13:13" x14ac:dyDescent="0.25">
      <c r="M2665" s="49"/>
    </row>
    <row r="2666" spans="13:13" x14ac:dyDescent="0.25">
      <c r="M2666" s="49"/>
    </row>
    <row r="2667" spans="13:13" x14ac:dyDescent="0.25">
      <c r="M2667" s="49"/>
    </row>
    <row r="2668" spans="13:13" x14ac:dyDescent="0.25">
      <c r="M2668" s="49"/>
    </row>
    <row r="2669" spans="13:13" x14ac:dyDescent="0.25">
      <c r="M2669" s="49"/>
    </row>
    <row r="2670" spans="13:13" x14ac:dyDescent="0.25">
      <c r="M2670" s="49"/>
    </row>
    <row r="2671" spans="13:13" x14ac:dyDescent="0.25">
      <c r="M2671" s="49"/>
    </row>
    <row r="2672" spans="13:13" x14ac:dyDescent="0.25">
      <c r="M2672" s="49"/>
    </row>
    <row r="2673" spans="13:13" x14ac:dyDescent="0.25">
      <c r="M2673" s="49"/>
    </row>
    <row r="2674" spans="13:13" x14ac:dyDescent="0.25">
      <c r="M2674" s="49"/>
    </row>
    <row r="2675" spans="13:13" x14ac:dyDescent="0.25">
      <c r="M2675" s="49"/>
    </row>
    <row r="2676" spans="13:13" x14ac:dyDescent="0.25">
      <c r="M2676" s="49"/>
    </row>
    <row r="2677" spans="13:13" x14ac:dyDescent="0.25">
      <c r="M2677" s="49"/>
    </row>
    <row r="2678" spans="13:13" x14ac:dyDescent="0.25">
      <c r="M2678" s="49"/>
    </row>
    <row r="2679" spans="13:13" x14ac:dyDescent="0.25">
      <c r="M2679" s="49"/>
    </row>
    <row r="2680" spans="13:13" x14ac:dyDescent="0.25">
      <c r="M2680" s="49"/>
    </row>
    <row r="2681" spans="13:13" x14ac:dyDescent="0.25">
      <c r="M2681" s="49"/>
    </row>
    <row r="2682" spans="13:13" x14ac:dyDescent="0.25">
      <c r="M2682" s="49"/>
    </row>
    <row r="2683" spans="13:13" x14ac:dyDescent="0.25">
      <c r="M2683" s="49"/>
    </row>
    <row r="2684" spans="13:13" x14ac:dyDescent="0.25">
      <c r="M2684" s="49"/>
    </row>
    <row r="2685" spans="13:13" x14ac:dyDescent="0.25">
      <c r="M2685" s="49"/>
    </row>
    <row r="2686" spans="13:13" x14ac:dyDescent="0.25">
      <c r="M2686" s="49"/>
    </row>
    <row r="2687" spans="13:13" x14ac:dyDescent="0.25">
      <c r="M2687" s="49"/>
    </row>
    <row r="2688" spans="13:13" x14ac:dyDescent="0.25">
      <c r="M2688" s="49"/>
    </row>
    <row r="2689" spans="9:13" x14ac:dyDescent="0.25">
      <c r="M2689" s="49"/>
    </row>
    <row r="2690" spans="9:13" x14ac:dyDescent="0.25">
      <c r="M2690" s="49"/>
    </row>
    <row r="2691" spans="9:13" x14ac:dyDescent="0.25">
      <c r="I2691" s="41"/>
      <c r="M2691" s="49"/>
    </row>
    <row r="2692" spans="9:13" x14ac:dyDescent="0.25">
      <c r="I2692" s="41"/>
      <c r="M2692" s="49"/>
    </row>
    <row r="2693" spans="9:13" x14ac:dyDescent="0.25">
      <c r="I2693" s="41"/>
      <c r="M2693" s="49"/>
    </row>
    <row r="2694" spans="9:13" x14ac:dyDescent="0.25">
      <c r="I2694" s="41"/>
      <c r="M2694" s="49"/>
    </row>
    <row r="2695" spans="9:13" x14ac:dyDescent="0.25">
      <c r="I2695" s="41"/>
      <c r="M2695" s="49"/>
    </row>
    <row r="2696" spans="9:13" x14ac:dyDescent="0.25">
      <c r="I2696" s="41"/>
      <c r="M2696" s="49"/>
    </row>
    <row r="2697" spans="9:13" x14ac:dyDescent="0.25">
      <c r="I2697" s="41"/>
      <c r="M2697" s="49"/>
    </row>
    <row r="2698" spans="9:13" x14ac:dyDescent="0.25">
      <c r="I2698" s="41"/>
      <c r="M2698" s="49"/>
    </row>
    <row r="2699" spans="9:13" x14ac:dyDescent="0.25">
      <c r="I2699" s="41"/>
      <c r="M2699" s="49"/>
    </row>
    <row r="2700" spans="9:13" x14ac:dyDescent="0.25">
      <c r="I2700" s="41"/>
      <c r="M2700" s="49"/>
    </row>
    <row r="2701" spans="9:13" x14ac:dyDescent="0.25">
      <c r="I2701" s="41"/>
      <c r="M2701" s="49"/>
    </row>
    <row r="2702" spans="9:13" x14ac:dyDescent="0.25">
      <c r="I2702" s="41"/>
      <c r="M2702" s="49"/>
    </row>
    <row r="2703" spans="9:13" x14ac:dyDescent="0.25">
      <c r="I2703" s="41"/>
      <c r="M2703" s="49"/>
    </row>
    <row r="2704" spans="9:13" x14ac:dyDescent="0.25">
      <c r="I2704" s="41"/>
      <c r="M2704" s="49"/>
    </row>
    <row r="2705" spans="9:13" x14ac:dyDescent="0.25">
      <c r="I2705" s="41"/>
      <c r="M2705" s="49"/>
    </row>
    <row r="2706" spans="9:13" x14ac:dyDescent="0.25">
      <c r="I2706" s="41"/>
      <c r="M2706" s="49"/>
    </row>
    <row r="2707" spans="9:13" x14ac:dyDescent="0.25">
      <c r="I2707" s="41"/>
      <c r="M2707" s="49"/>
    </row>
    <row r="2708" spans="9:13" x14ac:dyDescent="0.25">
      <c r="I2708" s="41"/>
      <c r="M2708" s="49"/>
    </row>
    <row r="2709" spans="9:13" x14ac:dyDescent="0.25">
      <c r="I2709" s="41"/>
      <c r="M2709" s="49"/>
    </row>
    <row r="2710" spans="9:13" x14ac:dyDescent="0.25">
      <c r="I2710" s="41"/>
      <c r="M2710" s="49"/>
    </row>
    <row r="2711" spans="9:13" x14ac:dyDescent="0.25">
      <c r="I2711" s="41"/>
      <c r="M2711" s="49"/>
    </row>
    <row r="2712" spans="9:13" x14ac:dyDescent="0.25">
      <c r="M2712" s="49"/>
    </row>
    <row r="2713" spans="9:13" x14ac:dyDescent="0.25">
      <c r="M2713" s="49"/>
    </row>
    <row r="2714" spans="9:13" x14ac:dyDescent="0.25">
      <c r="M2714" s="49"/>
    </row>
    <row r="2715" spans="9:13" x14ac:dyDescent="0.25">
      <c r="M2715" s="49"/>
    </row>
    <row r="2716" spans="9:13" x14ac:dyDescent="0.25">
      <c r="M2716" s="49"/>
    </row>
    <row r="2717" spans="9:13" x14ac:dyDescent="0.25">
      <c r="M2717" s="49"/>
    </row>
    <row r="2718" spans="9:13" x14ac:dyDescent="0.25">
      <c r="M2718" s="49"/>
    </row>
    <row r="2719" spans="9:13" x14ac:dyDescent="0.25">
      <c r="M2719" s="49"/>
    </row>
    <row r="2720" spans="9:13" x14ac:dyDescent="0.25">
      <c r="M2720" s="49"/>
    </row>
    <row r="2721" spans="13:13" x14ac:dyDescent="0.25">
      <c r="M2721" s="49"/>
    </row>
    <row r="2722" spans="13:13" x14ac:dyDescent="0.25">
      <c r="M2722" s="49"/>
    </row>
    <row r="2723" spans="13:13" x14ac:dyDescent="0.25">
      <c r="M2723" s="49"/>
    </row>
    <row r="2724" spans="13:13" x14ac:dyDescent="0.25">
      <c r="M2724" s="49"/>
    </row>
    <row r="2725" spans="13:13" x14ac:dyDescent="0.25">
      <c r="M2725" s="49"/>
    </row>
    <row r="2726" spans="13:13" x14ac:dyDescent="0.25">
      <c r="M2726" s="49"/>
    </row>
    <row r="2727" spans="13:13" x14ac:dyDescent="0.25">
      <c r="M2727" s="49"/>
    </row>
    <row r="2728" spans="13:13" x14ac:dyDescent="0.25">
      <c r="M2728" s="49"/>
    </row>
    <row r="2729" spans="13:13" x14ac:dyDescent="0.25">
      <c r="M2729" s="49"/>
    </row>
    <row r="2730" spans="13:13" x14ac:dyDescent="0.25">
      <c r="M2730" s="49"/>
    </row>
    <row r="2731" spans="13:13" x14ac:dyDescent="0.25">
      <c r="M2731" s="49"/>
    </row>
    <row r="2732" spans="13:13" x14ac:dyDescent="0.25">
      <c r="M2732" s="49"/>
    </row>
    <row r="2733" spans="13:13" x14ac:dyDescent="0.25">
      <c r="M2733" s="49"/>
    </row>
    <row r="2734" spans="13:13" x14ac:dyDescent="0.25">
      <c r="M2734" s="49"/>
    </row>
    <row r="2735" spans="13:13" x14ac:dyDescent="0.25">
      <c r="M2735" s="49"/>
    </row>
    <row r="2736" spans="13:13" x14ac:dyDescent="0.25">
      <c r="M2736" s="49"/>
    </row>
    <row r="2737" spans="13:13" x14ac:dyDescent="0.25">
      <c r="M2737" s="49"/>
    </row>
    <row r="2738" spans="13:13" x14ac:dyDescent="0.25">
      <c r="M2738" s="49"/>
    </row>
    <row r="2739" spans="13:13" x14ac:dyDescent="0.25">
      <c r="M2739" s="49"/>
    </row>
    <row r="2740" spans="13:13" x14ac:dyDescent="0.25">
      <c r="M2740" s="49"/>
    </row>
    <row r="2741" spans="13:13" x14ac:dyDescent="0.25">
      <c r="M2741" s="49"/>
    </row>
    <row r="2742" spans="13:13" x14ac:dyDescent="0.25">
      <c r="M2742" s="49"/>
    </row>
    <row r="2743" spans="13:13" x14ac:dyDescent="0.25">
      <c r="M2743" s="49"/>
    </row>
    <row r="2744" spans="13:13" x14ac:dyDescent="0.25">
      <c r="M2744" s="49"/>
    </row>
    <row r="2745" spans="13:13" x14ac:dyDescent="0.25">
      <c r="M2745" s="49"/>
    </row>
    <row r="2746" spans="13:13" x14ac:dyDescent="0.25">
      <c r="M2746" s="49"/>
    </row>
    <row r="2747" spans="13:13" x14ac:dyDescent="0.25">
      <c r="M2747" s="49"/>
    </row>
    <row r="2748" spans="13:13" x14ac:dyDescent="0.25">
      <c r="M2748" s="49"/>
    </row>
    <row r="2749" spans="13:13" x14ac:dyDescent="0.25">
      <c r="M2749" s="49"/>
    </row>
    <row r="2750" spans="13:13" x14ac:dyDescent="0.25">
      <c r="M2750" s="49"/>
    </row>
    <row r="2751" spans="13:13" x14ac:dyDescent="0.25">
      <c r="M2751" s="49"/>
    </row>
    <row r="2752" spans="13:13" x14ac:dyDescent="0.25">
      <c r="M2752" s="49"/>
    </row>
    <row r="2753" spans="13:13" x14ac:dyDescent="0.25">
      <c r="M2753" s="49"/>
    </row>
    <row r="2754" spans="13:13" x14ac:dyDescent="0.25">
      <c r="M2754" s="49"/>
    </row>
    <row r="2755" spans="13:13" x14ac:dyDescent="0.25">
      <c r="M2755" s="49"/>
    </row>
    <row r="2756" spans="13:13" x14ac:dyDescent="0.25">
      <c r="M2756" s="49"/>
    </row>
    <row r="2757" spans="13:13" x14ac:dyDescent="0.25">
      <c r="M2757" s="49"/>
    </row>
    <row r="2758" spans="13:13" x14ac:dyDescent="0.25">
      <c r="M2758" s="49"/>
    </row>
    <row r="2759" spans="13:13" x14ac:dyDescent="0.25">
      <c r="M2759" s="49"/>
    </row>
    <row r="2760" spans="13:13" x14ac:dyDescent="0.25">
      <c r="M2760" s="49"/>
    </row>
    <row r="2761" spans="13:13" x14ac:dyDescent="0.25">
      <c r="M2761" s="49"/>
    </row>
    <row r="2762" spans="13:13" x14ac:dyDescent="0.25">
      <c r="M2762" s="49"/>
    </row>
    <row r="2763" spans="13:13" x14ac:dyDescent="0.25">
      <c r="M2763" s="49"/>
    </row>
    <row r="2764" spans="13:13" x14ac:dyDescent="0.25">
      <c r="M2764" s="49"/>
    </row>
    <row r="2765" spans="13:13" x14ac:dyDescent="0.25">
      <c r="M2765" s="49"/>
    </row>
    <row r="2766" spans="13:13" x14ac:dyDescent="0.25">
      <c r="M2766" s="49"/>
    </row>
    <row r="2767" spans="13:13" x14ac:dyDescent="0.25">
      <c r="M2767" s="49"/>
    </row>
    <row r="2768" spans="13:13" x14ac:dyDescent="0.25">
      <c r="M2768" s="49"/>
    </row>
    <row r="2769" spans="13:13" x14ac:dyDescent="0.25">
      <c r="M2769" s="49"/>
    </row>
    <row r="2770" spans="13:13" x14ac:dyDescent="0.25">
      <c r="M2770" s="49"/>
    </row>
    <row r="2771" spans="13:13" x14ac:dyDescent="0.25">
      <c r="M2771" s="49"/>
    </row>
    <row r="2772" spans="13:13" x14ac:dyDescent="0.25">
      <c r="M2772" s="49"/>
    </row>
    <row r="2773" spans="13:13" x14ac:dyDescent="0.25">
      <c r="M2773" s="49"/>
    </row>
    <row r="2774" spans="13:13" x14ac:dyDescent="0.25">
      <c r="M2774" s="49"/>
    </row>
    <row r="2775" spans="13:13" x14ac:dyDescent="0.25">
      <c r="M2775" s="49"/>
    </row>
    <row r="2776" spans="13:13" x14ac:dyDescent="0.25">
      <c r="M2776" s="49"/>
    </row>
    <row r="2777" spans="13:13" x14ac:dyDescent="0.25">
      <c r="M2777" s="49"/>
    </row>
    <row r="2778" spans="13:13" x14ac:dyDescent="0.25">
      <c r="M2778" s="49"/>
    </row>
    <row r="2779" spans="13:13" x14ac:dyDescent="0.25">
      <c r="M2779" s="49"/>
    </row>
    <row r="2780" spans="13:13" x14ac:dyDescent="0.25">
      <c r="M2780" s="49"/>
    </row>
    <row r="2781" spans="13:13" x14ac:dyDescent="0.25">
      <c r="M2781" s="49"/>
    </row>
    <row r="2782" spans="13:13" x14ac:dyDescent="0.25">
      <c r="M2782" s="49"/>
    </row>
    <row r="2783" spans="13:13" x14ac:dyDescent="0.25">
      <c r="M2783" s="49"/>
    </row>
    <row r="2784" spans="13:13" x14ac:dyDescent="0.25">
      <c r="M2784" s="49"/>
    </row>
    <row r="2785" spans="13:13" x14ac:dyDescent="0.25">
      <c r="M2785" s="49"/>
    </row>
    <row r="2786" spans="13:13" x14ac:dyDescent="0.25">
      <c r="M2786" s="49"/>
    </row>
    <row r="2787" spans="13:13" x14ac:dyDescent="0.25">
      <c r="M2787" s="49"/>
    </row>
    <row r="2788" spans="13:13" x14ac:dyDescent="0.25">
      <c r="M2788" s="49"/>
    </row>
    <row r="2789" spans="13:13" x14ac:dyDescent="0.25">
      <c r="M2789" s="49"/>
    </row>
    <row r="2790" spans="13:13" x14ac:dyDescent="0.25">
      <c r="M2790" s="49"/>
    </row>
    <row r="2791" spans="13:13" x14ac:dyDescent="0.25">
      <c r="M2791" s="49"/>
    </row>
    <row r="2792" spans="13:13" x14ac:dyDescent="0.25">
      <c r="M2792" s="49"/>
    </row>
    <row r="2793" spans="13:13" x14ac:dyDescent="0.25">
      <c r="M2793" s="49"/>
    </row>
    <row r="2794" spans="13:13" x14ac:dyDescent="0.25">
      <c r="M2794" s="49"/>
    </row>
    <row r="2795" spans="13:13" x14ac:dyDescent="0.25">
      <c r="M2795" s="49"/>
    </row>
    <row r="2796" spans="13:13" x14ac:dyDescent="0.25">
      <c r="M2796" s="49"/>
    </row>
    <row r="2797" spans="13:13" x14ac:dyDescent="0.25">
      <c r="M2797" s="49"/>
    </row>
    <row r="2798" spans="13:13" x14ac:dyDescent="0.25">
      <c r="M2798" s="49"/>
    </row>
    <row r="2799" spans="13:13" x14ac:dyDescent="0.25">
      <c r="M2799" s="49"/>
    </row>
    <row r="2800" spans="13:13" x14ac:dyDescent="0.25">
      <c r="M2800" s="49"/>
    </row>
    <row r="2801" spans="13:13" x14ac:dyDescent="0.25">
      <c r="M2801" s="49"/>
    </row>
    <row r="2802" spans="13:13" x14ac:dyDescent="0.25">
      <c r="M2802" s="49"/>
    </row>
    <row r="2803" spans="13:13" x14ac:dyDescent="0.25">
      <c r="M2803" s="49"/>
    </row>
    <row r="2804" spans="13:13" x14ac:dyDescent="0.25">
      <c r="M2804" s="49"/>
    </row>
    <row r="2805" spans="13:13" x14ac:dyDescent="0.25">
      <c r="M2805" s="49"/>
    </row>
    <row r="2806" spans="13:13" x14ac:dyDescent="0.25">
      <c r="M2806" s="49"/>
    </row>
    <row r="2807" spans="13:13" x14ac:dyDescent="0.25">
      <c r="M2807" s="49"/>
    </row>
    <row r="2808" spans="13:13" x14ac:dyDescent="0.25">
      <c r="M2808" s="49"/>
    </row>
    <row r="2809" spans="13:13" x14ac:dyDescent="0.25">
      <c r="M2809" s="49"/>
    </row>
    <row r="2810" spans="13:13" x14ac:dyDescent="0.25">
      <c r="M2810" s="49"/>
    </row>
    <row r="2811" spans="13:13" x14ac:dyDescent="0.25">
      <c r="M2811" s="49"/>
    </row>
    <row r="2812" spans="13:13" x14ac:dyDescent="0.25">
      <c r="M2812" s="49"/>
    </row>
    <row r="2813" spans="13:13" x14ac:dyDescent="0.25">
      <c r="M2813" s="49"/>
    </row>
    <row r="2814" spans="13:13" x14ac:dyDescent="0.25">
      <c r="M2814" s="49"/>
    </row>
    <row r="2815" spans="13:13" x14ac:dyDescent="0.25">
      <c r="M2815" s="49"/>
    </row>
    <row r="2816" spans="13:13" x14ac:dyDescent="0.25">
      <c r="M2816" s="49"/>
    </row>
    <row r="2817" spans="13:13" x14ac:dyDescent="0.25">
      <c r="M2817" s="49"/>
    </row>
    <row r="2818" spans="13:13" x14ac:dyDescent="0.25">
      <c r="M2818" s="49"/>
    </row>
    <row r="2819" spans="13:13" x14ac:dyDescent="0.25">
      <c r="M2819" s="49"/>
    </row>
    <row r="2820" spans="13:13" x14ac:dyDescent="0.25">
      <c r="M2820" s="49"/>
    </row>
    <row r="2821" spans="13:13" x14ac:dyDescent="0.25">
      <c r="M2821" s="49"/>
    </row>
    <row r="2822" spans="13:13" x14ac:dyDescent="0.25">
      <c r="M2822" s="49"/>
    </row>
    <row r="2823" spans="13:13" x14ac:dyDescent="0.25">
      <c r="M2823" s="49"/>
    </row>
    <row r="2824" spans="13:13" x14ac:dyDescent="0.25">
      <c r="M2824" s="49"/>
    </row>
    <row r="2825" spans="13:13" x14ac:dyDescent="0.25">
      <c r="M2825" s="49"/>
    </row>
    <row r="2826" spans="13:13" x14ac:dyDescent="0.25">
      <c r="M2826" s="49"/>
    </row>
    <row r="2827" spans="13:13" x14ac:dyDescent="0.25">
      <c r="M2827" s="49"/>
    </row>
    <row r="2828" spans="13:13" x14ac:dyDescent="0.25">
      <c r="M2828" s="49"/>
    </row>
    <row r="2829" spans="13:13" x14ac:dyDescent="0.25">
      <c r="M2829" s="49"/>
    </row>
    <row r="2830" spans="13:13" x14ac:dyDescent="0.25">
      <c r="M2830" s="49"/>
    </row>
    <row r="2831" spans="13:13" x14ac:dyDescent="0.25">
      <c r="M2831" s="49"/>
    </row>
    <row r="2832" spans="13:13" x14ac:dyDescent="0.25">
      <c r="M2832" s="49"/>
    </row>
    <row r="2833" spans="13:13" x14ac:dyDescent="0.25">
      <c r="M2833" s="49"/>
    </row>
    <row r="2834" spans="13:13" x14ac:dyDescent="0.25">
      <c r="M2834" s="49"/>
    </row>
    <row r="2835" spans="13:13" x14ac:dyDescent="0.25">
      <c r="M2835" s="49"/>
    </row>
    <row r="2836" spans="13:13" x14ac:dyDescent="0.25">
      <c r="M2836" s="49"/>
    </row>
    <row r="2837" spans="13:13" x14ac:dyDescent="0.25">
      <c r="M2837" s="49"/>
    </row>
    <row r="2838" spans="13:13" x14ac:dyDescent="0.25">
      <c r="M2838" s="49"/>
    </row>
    <row r="2839" spans="13:13" x14ac:dyDescent="0.25">
      <c r="M2839" s="49"/>
    </row>
    <row r="2840" spans="13:13" x14ac:dyDescent="0.25">
      <c r="M2840" s="49"/>
    </row>
    <row r="2841" spans="13:13" x14ac:dyDescent="0.25">
      <c r="M2841" s="49"/>
    </row>
    <row r="2842" spans="13:13" x14ac:dyDescent="0.25">
      <c r="M2842" s="49"/>
    </row>
    <row r="2843" spans="13:13" x14ac:dyDescent="0.25">
      <c r="M2843" s="49"/>
    </row>
    <row r="2844" spans="13:13" x14ac:dyDescent="0.25">
      <c r="M2844" s="49"/>
    </row>
    <row r="2845" spans="13:13" x14ac:dyDescent="0.25">
      <c r="M2845" s="49"/>
    </row>
    <row r="2846" spans="13:13" x14ac:dyDescent="0.25">
      <c r="M2846" s="49"/>
    </row>
    <row r="2847" spans="13:13" x14ac:dyDescent="0.25">
      <c r="M2847" s="49"/>
    </row>
    <row r="2848" spans="13:13" x14ac:dyDescent="0.25">
      <c r="M2848" s="49"/>
    </row>
    <row r="2849" spans="9:13" x14ac:dyDescent="0.25">
      <c r="M2849" s="49"/>
    </row>
    <row r="2850" spans="9:13" x14ac:dyDescent="0.25">
      <c r="I2850" s="41"/>
      <c r="M2850" s="49"/>
    </row>
    <row r="2851" spans="9:13" x14ac:dyDescent="0.25">
      <c r="M2851" s="49"/>
    </row>
    <row r="2852" spans="9:13" x14ac:dyDescent="0.25">
      <c r="M2852" s="49"/>
    </row>
    <row r="2853" spans="9:13" x14ac:dyDescent="0.25">
      <c r="M2853" s="49"/>
    </row>
    <row r="2854" spans="9:13" x14ac:dyDescent="0.25">
      <c r="M2854" s="49"/>
    </row>
    <row r="2855" spans="9:13" x14ac:dyDescent="0.25">
      <c r="M2855" s="49"/>
    </row>
    <row r="2856" spans="9:13" x14ac:dyDescent="0.25">
      <c r="M2856" s="49"/>
    </row>
    <row r="2857" spans="9:13" x14ac:dyDescent="0.25">
      <c r="M2857" s="49"/>
    </row>
    <row r="2858" spans="9:13" x14ac:dyDescent="0.25">
      <c r="M2858" s="49"/>
    </row>
    <row r="2859" spans="9:13" x14ac:dyDescent="0.25">
      <c r="M2859" s="49"/>
    </row>
    <row r="2860" spans="9:13" x14ac:dyDescent="0.25">
      <c r="M2860" s="49"/>
    </row>
    <row r="2861" spans="9:13" x14ac:dyDescent="0.25">
      <c r="M2861" s="49"/>
    </row>
    <row r="2862" spans="9:13" x14ac:dyDescent="0.25">
      <c r="M2862" s="49"/>
    </row>
    <row r="2863" spans="9:13" x14ac:dyDescent="0.25">
      <c r="M2863" s="49"/>
    </row>
    <row r="2864" spans="9:13" x14ac:dyDescent="0.25">
      <c r="M2864" s="49"/>
    </row>
    <row r="2865" spans="9:13" x14ac:dyDescent="0.25">
      <c r="M2865" s="49"/>
    </row>
    <row r="2866" spans="9:13" x14ac:dyDescent="0.25">
      <c r="I2866" s="41"/>
      <c r="M2866" s="49"/>
    </row>
    <row r="2867" spans="9:13" x14ac:dyDescent="0.25">
      <c r="I2867" s="41"/>
      <c r="M2867" s="49"/>
    </row>
    <row r="2868" spans="9:13" x14ac:dyDescent="0.25">
      <c r="M2868" s="49"/>
    </row>
    <row r="2869" spans="9:13" x14ac:dyDescent="0.25">
      <c r="M2869" s="49"/>
    </row>
    <row r="2870" spans="9:13" x14ac:dyDescent="0.25">
      <c r="M2870" s="49"/>
    </row>
    <row r="2871" spans="9:13" x14ac:dyDescent="0.25">
      <c r="M2871" s="49"/>
    </row>
    <row r="2872" spans="9:13" x14ac:dyDescent="0.25">
      <c r="M2872" s="49"/>
    </row>
    <row r="2873" spans="9:13" x14ac:dyDescent="0.25">
      <c r="M2873" s="49"/>
    </row>
    <row r="2874" spans="9:13" x14ac:dyDescent="0.25">
      <c r="M2874" s="49"/>
    </row>
    <row r="2875" spans="9:13" x14ac:dyDescent="0.25">
      <c r="M2875" s="49"/>
    </row>
    <row r="2876" spans="9:13" x14ac:dyDescent="0.25">
      <c r="M2876" s="49"/>
    </row>
    <row r="2877" spans="9:13" x14ac:dyDescent="0.25">
      <c r="M2877" s="49"/>
    </row>
    <row r="2878" spans="9:13" x14ac:dyDescent="0.25">
      <c r="M2878" s="49"/>
    </row>
    <row r="2879" spans="9:13" x14ac:dyDescent="0.25">
      <c r="M2879" s="49"/>
    </row>
    <row r="2880" spans="9:13" x14ac:dyDescent="0.25">
      <c r="M2880" s="49"/>
    </row>
    <row r="2881" spans="9:13" x14ac:dyDescent="0.25">
      <c r="I2881" s="41"/>
      <c r="M2881" s="49"/>
    </row>
    <row r="2882" spans="9:13" x14ac:dyDescent="0.25">
      <c r="I2882" s="41"/>
      <c r="M2882" s="49"/>
    </row>
    <row r="2883" spans="9:13" x14ac:dyDescent="0.25">
      <c r="I2883" s="41"/>
      <c r="M2883" s="49"/>
    </row>
    <row r="2884" spans="9:13" x14ac:dyDescent="0.25">
      <c r="I2884" s="41"/>
      <c r="M2884" s="49"/>
    </row>
    <row r="2885" spans="9:13" x14ac:dyDescent="0.25">
      <c r="I2885" s="41"/>
      <c r="M2885" s="49"/>
    </row>
    <row r="2886" spans="9:13" x14ac:dyDescent="0.25">
      <c r="I2886" s="41"/>
      <c r="M2886" s="49"/>
    </row>
    <row r="2887" spans="9:13" x14ac:dyDescent="0.25">
      <c r="I2887" s="41"/>
      <c r="M2887" s="49"/>
    </row>
    <row r="2888" spans="9:13" x14ac:dyDescent="0.25">
      <c r="I2888" s="41"/>
      <c r="M2888" s="49"/>
    </row>
    <row r="2889" spans="9:13" x14ac:dyDescent="0.25">
      <c r="M2889" s="49"/>
    </row>
    <row r="2890" spans="9:13" x14ac:dyDescent="0.25">
      <c r="M2890" s="49"/>
    </row>
    <row r="2891" spans="9:13" x14ac:dyDescent="0.25">
      <c r="M2891" s="49"/>
    </row>
    <row r="2892" spans="9:13" x14ac:dyDescent="0.25">
      <c r="M2892" s="49"/>
    </row>
    <row r="2893" spans="9:13" x14ac:dyDescent="0.25">
      <c r="M2893" s="49"/>
    </row>
    <row r="2894" spans="9:13" x14ac:dyDescent="0.25">
      <c r="M2894" s="49"/>
    </row>
    <row r="2895" spans="9:13" x14ac:dyDescent="0.25">
      <c r="M2895" s="49"/>
    </row>
    <row r="2896" spans="9:13" x14ac:dyDescent="0.25">
      <c r="M2896" s="49"/>
    </row>
    <row r="2897" spans="13:13" x14ac:dyDescent="0.25">
      <c r="M2897" s="49"/>
    </row>
    <row r="2898" spans="13:13" x14ac:dyDescent="0.25">
      <c r="M2898" s="49"/>
    </row>
    <row r="2899" spans="13:13" x14ac:dyDescent="0.25">
      <c r="M2899" s="49"/>
    </row>
    <row r="2900" spans="13:13" x14ac:dyDescent="0.25">
      <c r="M2900" s="49"/>
    </row>
    <row r="2901" spans="13:13" x14ac:dyDescent="0.25">
      <c r="M2901" s="49"/>
    </row>
    <row r="2902" spans="13:13" x14ac:dyDescent="0.25">
      <c r="M2902" s="49"/>
    </row>
    <row r="2903" spans="13:13" x14ac:dyDescent="0.25">
      <c r="M2903" s="49"/>
    </row>
    <row r="2904" spans="13:13" x14ac:dyDescent="0.25">
      <c r="M2904" s="49"/>
    </row>
    <row r="2905" spans="13:13" x14ac:dyDescent="0.25">
      <c r="M2905" s="49"/>
    </row>
    <row r="2906" spans="13:13" x14ac:dyDescent="0.25">
      <c r="M2906" s="49"/>
    </row>
    <row r="2907" spans="13:13" x14ac:dyDescent="0.25">
      <c r="M2907" s="49"/>
    </row>
    <row r="2908" spans="13:13" x14ac:dyDescent="0.25">
      <c r="M2908" s="49"/>
    </row>
    <row r="2909" spans="13:13" x14ac:dyDescent="0.25">
      <c r="M2909" s="49"/>
    </row>
    <row r="2910" spans="13:13" x14ac:dyDescent="0.25">
      <c r="M2910" s="49"/>
    </row>
    <row r="2911" spans="13:13" x14ac:dyDescent="0.25">
      <c r="M2911" s="49"/>
    </row>
    <row r="2912" spans="13:13" x14ac:dyDescent="0.25">
      <c r="M2912" s="49"/>
    </row>
    <row r="2913" spans="13:13" x14ac:dyDescent="0.25">
      <c r="M2913" s="49"/>
    </row>
    <row r="2914" spans="13:13" x14ac:dyDescent="0.25">
      <c r="M2914" s="49"/>
    </row>
    <row r="2915" spans="13:13" x14ac:dyDescent="0.25">
      <c r="M2915" s="49"/>
    </row>
    <row r="2916" spans="13:13" x14ac:dyDescent="0.25">
      <c r="M2916" s="49"/>
    </row>
    <row r="2917" spans="13:13" x14ac:dyDescent="0.25">
      <c r="M2917" s="49"/>
    </row>
    <row r="2918" spans="13:13" x14ac:dyDescent="0.25">
      <c r="M2918" s="49"/>
    </row>
    <row r="2919" spans="13:13" x14ac:dyDescent="0.25">
      <c r="M2919" s="49"/>
    </row>
    <row r="2920" spans="13:13" x14ac:dyDescent="0.25">
      <c r="M2920" s="49"/>
    </row>
    <row r="2921" spans="13:13" x14ac:dyDescent="0.25">
      <c r="M2921" s="49"/>
    </row>
    <row r="2922" spans="13:13" x14ac:dyDescent="0.25">
      <c r="M2922" s="49"/>
    </row>
    <row r="2923" spans="13:13" x14ac:dyDescent="0.25">
      <c r="M2923" s="49"/>
    </row>
    <row r="2924" spans="13:13" x14ac:dyDescent="0.25">
      <c r="M2924" s="49"/>
    </row>
    <row r="2925" spans="13:13" x14ac:dyDescent="0.25">
      <c r="M2925" s="49"/>
    </row>
    <row r="2926" spans="13:13" x14ac:dyDescent="0.25">
      <c r="M2926" s="49"/>
    </row>
    <row r="2927" spans="13:13" x14ac:dyDescent="0.25">
      <c r="M2927" s="49"/>
    </row>
    <row r="2928" spans="13:13" x14ac:dyDescent="0.25">
      <c r="M2928" s="49"/>
    </row>
    <row r="2929" spans="13:13" x14ac:dyDescent="0.25">
      <c r="M2929" s="49"/>
    </row>
    <row r="2930" spans="13:13" x14ac:dyDescent="0.25">
      <c r="M2930" s="49"/>
    </row>
    <row r="2931" spans="13:13" x14ac:dyDescent="0.25">
      <c r="M2931" s="49"/>
    </row>
    <row r="2932" spans="13:13" x14ac:dyDescent="0.25">
      <c r="M2932" s="49"/>
    </row>
    <row r="2933" spans="13:13" x14ac:dyDescent="0.25">
      <c r="M2933" s="49"/>
    </row>
    <row r="2934" spans="13:13" x14ac:dyDescent="0.25">
      <c r="M2934" s="49"/>
    </row>
    <row r="2935" spans="13:13" x14ac:dyDescent="0.25">
      <c r="M2935" s="49"/>
    </row>
    <row r="2936" spans="13:13" x14ac:dyDescent="0.25">
      <c r="M2936" s="49"/>
    </row>
    <row r="2937" spans="13:13" x14ac:dyDescent="0.25">
      <c r="M2937" s="49"/>
    </row>
    <row r="2938" spans="13:13" x14ac:dyDescent="0.25">
      <c r="M2938" s="49"/>
    </row>
    <row r="2939" spans="13:13" x14ac:dyDescent="0.25">
      <c r="M2939" s="49"/>
    </row>
    <row r="2940" spans="13:13" x14ac:dyDescent="0.25">
      <c r="M2940" s="49"/>
    </row>
    <row r="2941" spans="13:13" x14ac:dyDescent="0.25">
      <c r="M2941" s="49"/>
    </row>
    <row r="2942" spans="13:13" x14ac:dyDescent="0.25">
      <c r="M2942" s="49"/>
    </row>
    <row r="2943" spans="13:13" x14ac:dyDescent="0.25">
      <c r="M2943" s="49"/>
    </row>
    <row r="2944" spans="13:13" x14ac:dyDescent="0.25">
      <c r="M2944" s="49"/>
    </row>
    <row r="2945" spans="13:13" x14ac:dyDescent="0.25">
      <c r="M2945" s="49"/>
    </row>
    <row r="2946" spans="13:13" x14ac:dyDescent="0.25">
      <c r="M2946" s="49"/>
    </row>
    <row r="2947" spans="13:13" x14ac:dyDescent="0.25">
      <c r="M2947" s="49"/>
    </row>
    <row r="2948" spans="13:13" x14ac:dyDescent="0.25">
      <c r="M2948" s="49"/>
    </row>
    <row r="2949" spans="13:13" x14ac:dyDescent="0.25">
      <c r="M2949" s="49"/>
    </row>
    <row r="2950" spans="13:13" x14ac:dyDescent="0.25">
      <c r="M2950" s="49"/>
    </row>
    <row r="2951" spans="13:13" x14ac:dyDescent="0.25">
      <c r="M2951" s="49"/>
    </row>
    <row r="2952" spans="13:13" x14ac:dyDescent="0.25">
      <c r="M2952" s="49"/>
    </row>
    <row r="2953" spans="13:13" x14ac:dyDescent="0.25">
      <c r="M2953" s="49"/>
    </row>
    <row r="2954" spans="13:13" x14ac:dyDescent="0.25">
      <c r="M2954" s="49"/>
    </row>
    <row r="2955" spans="13:13" x14ac:dyDescent="0.25">
      <c r="M2955" s="49"/>
    </row>
    <row r="2956" spans="13:13" x14ac:dyDescent="0.25">
      <c r="M2956" s="49"/>
    </row>
    <row r="2957" spans="13:13" x14ac:dyDescent="0.25">
      <c r="M2957" s="49"/>
    </row>
    <row r="2958" spans="13:13" x14ac:dyDescent="0.25">
      <c r="M2958" s="49"/>
    </row>
    <row r="2959" spans="13:13" x14ac:dyDescent="0.25">
      <c r="M2959" s="49"/>
    </row>
    <row r="2960" spans="13:13" x14ac:dyDescent="0.25">
      <c r="M2960" s="49"/>
    </row>
    <row r="2961" spans="9:13" x14ac:dyDescent="0.25">
      <c r="M2961" s="49"/>
    </row>
    <row r="2962" spans="9:13" x14ac:dyDescent="0.25">
      <c r="M2962" s="49"/>
    </row>
    <row r="2963" spans="9:13" x14ac:dyDescent="0.25">
      <c r="M2963" s="49"/>
    </row>
    <row r="2964" spans="9:13" x14ac:dyDescent="0.25">
      <c r="M2964" s="49"/>
    </row>
    <row r="2965" spans="9:13" x14ac:dyDescent="0.25">
      <c r="M2965" s="49"/>
    </row>
    <row r="2966" spans="9:13" x14ac:dyDescent="0.25">
      <c r="I2966" s="41"/>
      <c r="M2966" s="49"/>
    </row>
    <row r="2967" spans="9:13" x14ac:dyDescent="0.25">
      <c r="I2967" s="41"/>
      <c r="M2967" s="49"/>
    </row>
    <row r="2968" spans="9:13" x14ac:dyDescent="0.25">
      <c r="I2968" s="41"/>
      <c r="M2968" s="49"/>
    </row>
    <row r="2969" spans="9:13" x14ac:dyDescent="0.25">
      <c r="I2969" s="41"/>
      <c r="M2969" s="49"/>
    </row>
    <row r="2970" spans="9:13" x14ac:dyDescent="0.25">
      <c r="I2970" s="41"/>
      <c r="M2970" s="49"/>
    </row>
    <row r="2971" spans="9:13" x14ac:dyDescent="0.25">
      <c r="I2971" s="41"/>
      <c r="M2971" s="49"/>
    </row>
    <row r="2972" spans="9:13" x14ac:dyDescent="0.25">
      <c r="I2972" s="41"/>
      <c r="M2972" s="49"/>
    </row>
    <row r="2973" spans="9:13" x14ac:dyDescent="0.25">
      <c r="I2973" s="41"/>
      <c r="M2973" s="49"/>
    </row>
    <row r="2974" spans="9:13" x14ac:dyDescent="0.25">
      <c r="I2974" s="41"/>
      <c r="M2974" s="49"/>
    </row>
    <row r="2975" spans="9:13" x14ac:dyDescent="0.25">
      <c r="I2975" s="41"/>
      <c r="M2975" s="49"/>
    </row>
    <row r="2976" spans="9:13" x14ac:dyDescent="0.25">
      <c r="I2976" s="41"/>
      <c r="M2976" s="49"/>
    </row>
    <row r="2977" spans="9:13" x14ac:dyDescent="0.25">
      <c r="I2977" s="41"/>
      <c r="M2977" s="49"/>
    </row>
    <row r="2978" spans="9:13" x14ac:dyDescent="0.25">
      <c r="I2978" s="41"/>
      <c r="M2978" s="49"/>
    </row>
    <row r="2979" spans="9:13" x14ac:dyDescent="0.25">
      <c r="I2979" s="41"/>
      <c r="M2979" s="49"/>
    </row>
    <row r="2980" spans="9:13" x14ac:dyDescent="0.25">
      <c r="M2980" s="49"/>
    </row>
    <row r="2981" spans="9:13" x14ac:dyDescent="0.25">
      <c r="M2981" s="49"/>
    </row>
    <row r="2982" spans="9:13" x14ac:dyDescent="0.25">
      <c r="M2982" s="49"/>
    </row>
    <row r="2983" spans="9:13" x14ac:dyDescent="0.25">
      <c r="M2983" s="49"/>
    </row>
    <row r="2984" spans="9:13" x14ac:dyDescent="0.25">
      <c r="M2984" s="49"/>
    </row>
    <row r="2985" spans="9:13" x14ac:dyDescent="0.25">
      <c r="M2985" s="49"/>
    </row>
    <row r="2986" spans="9:13" x14ac:dyDescent="0.25">
      <c r="M2986" s="49"/>
    </row>
    <row r="2987" spans="9:13" x14ac:dyDescent="0.25">
      <c r="M2987" s="49"/>
    </row>
    <row r="2988" spans="9:13" x14ac:dyDescent="0.25">
      <c r="M2988" s="49"/>
    </row>
    <row r="2989" spans="9:13" x14ac:dyDescent="0.25">
      <c r="M2989" s="49"/>
    </row>
    <row r="2990" spans="9:13" x14ac:dyDescent="0.25">
      <c r="M2990" s="49"/>
    </row>
    <row r="2991" spans="9:13" x14ac:dyDescent="0.25">
      <c r="M2991" s="49"/>
    </row>
    <row r="2992" spans="9:13" x14ac:dyDescent="0.25">
      <c r="M2992" s="49"/>
    </row>
    <row r="2993" spans="13:13" x14ac:dyDescent="0.25">
      <c r="M2993" s="49"/>
    </row>
    <row r="2994" spans="13:13" x14ac:dyDescent="0.25">
      <c r="M2994" s="49"/>
    </row>
    <row r="2995" spans="13:13" x14ac:dyDescent="0.25">
      <c r="M2995" s="49"/>
    </row>
    <row r="2996" spans="13:13" x14ac:dyDescent="0.25">
      <c r="M2996" s="49"/>
    </row>
    <row r="2997" spans="13:13" x14ac:dyDescent="0.25">
      <c r="M2997" s="49"/>
    </row>
    <row r="2998" spans="13:13" x14ac:dyDescent="0.25">
      <c r="M2998" s="49"/>
    </row>
    <row r="2999" spans="13:13" x14ac:dyDescent="0.25">
      <c r="M2999" s="49"/>
    </row>
    <row r="3000" spans="13:13" x14ac:dyDescent="0.25">
      <c r="M3000" s="49"/>
    </row>
    <row r="3001" spans="13:13" x14ac:dyDescent="0.25">
      <c r="M3001" s="49"/>
    </row>
    <row r="3002" spans="13:13" x14ac:dyDescent="0.25">
      <c r="M3002" s="49"/>
    </row>
    <row r="3003" spans="13:13" x14ac:dyDescent="0.25">
      <c r="M3003" s="49"/>
    </row>
    <row r="3004" spans="13:13" x14ac:dyDescent="0.25">
      <c r="M3004" s="49"/>
    </row>
    <row r="3005" spans="13:13" x14ac:dyDescent="0.25">
      <c r="M3005" s="49"/>
    </row>
    <row r="3006" spans="13:13" x14ac:dyDescent="0.25">
      <c r="M3006" s="49"/>
    </row>
    <row r="3007" spans="13:13" x14ac:dyDescent="0.25">
      <c r="M3007" s="49"/>
    </row>
    <row r="3008" spans="13:13" x14ac:dyDescent="0.25">
      <c r="M3008" s="49"/>
    </row>
    <row r="3009" spans="13:13" x14ac:dyDescent="0.25">
      <c r="M3009" s="49"/>
    </row>
    <row r="3010" spans="13:13" x14ac:dyDescent="0.25">
      <c r="M3010" s="49"/>
    </row>
    <row r="3011" spans="13:13" x14ac:dyDescent="0.25">
      <c r="M3011" s="49"/>
    </row>
    <row r="3012" spans="13:13" x14ac:dyDescent="0.25">
      <c r="M3012" s="49"/>
    </row>
    <row r="3013" spans="13:13" x14ac:dyDescent="0.25">
      <c r="M3013" s="49"/>
    </row>
    <row r="3014" spans="13:13" x14ac:dyDescent="0.25">
      <c r="M3014" s="49"/>
    </row>
    <row r="3015" spans="13:13" x14ac:dyDescent="0.25">
      <c r="M3015" s="49"/>
    </row>
    <row r="3016" spans="13:13" x14ac:dyDescent="0.25">
      <c r="M3016" s="49"/>
    </row>
    <row r="3017" spans="13:13" x14ac:dyDescent="0.25">
      <c r="M3017" s="49"/>
    </row>
    <row r="3018" spans="13:13" x14ac:dyDescent="0.25">
      <c r="M3018" s="49"/>
    </row>
    <row r="3019" spans="13:13" x14ac:dyDescent="0.25">
      <c r="M3019" s="49"/>
    </row>
    <row r="3020" spans="13:13" x14ac:dyDescent="0.25">
      <c r="M3020" s="49"/>
    </row>
    <row r="3021" spans="13:13" x14ac:dyDescent="0.25">
      <c r="M3021" s="49"/>
    </row>
    <row r="3022" spans="13:13" x14ac:dyDescent="0.25">
      <c r="M3022" s="49"/>
    </row>
    <row r="3023" spans="13:13" x14ac:dyDescent="0.25">
      <c r="M3023" s="49"/>
    </row>
    <row r="3024" spans="13:13" x14ac:dyDescent="0.25">
      <c r="M3024" s="49"/>
    </row>
    <row r="3025" spans="13:13" x14ac:dyDescent="0.25">
      <c r="M3025" s="49"/>
    </row>
    <row r="3026" spans="13:13" x14ac:dyDescent="0.25">
      <c r="M3026" s="49"/>
    </row>
    <row r="3027" spans="13:13" x14ac:dyDescent="0.25">
      <c r="M3027" s="49"/>
    </row>
    <row r="3028" spans="13:13" x14ac:dyDescent="0.25">
      <c r="M3028" s="49"/>
    </row>
    <row r="3029" spans="13:13" x14ac:dyDescent="0.25">
      <c r="M3029" s="49"/>
    </row>
    <row r="3030" spans="13:13" x14ac:dyDescent="0.25">
      <c r="M3030" s="49"/>
    </row>
    <row r="3031" spans="13:13" x14ac:dyDescent="0.25">
      <c r="M3031" s="49"/>
    </row>
    <row r="3032" spans="13:13" x14ac:dyDescent="0.25">
      <c r="M3032" s="49"/>
    </row>
    <row r="3033" spans="13:13" x14ac:dyDescent="0.25">
      <c r="M3033" s="49"/>
    </row>
    <row r="3034" spans="13:13" x14ac:dyDescent="0.25">
      <c r="M3034" s="49"/>
    </row>
    <row r="3035" spans="13:13" x14ac:dyDescent="0.25">
      <c r="M3035" s="49"/>
    </row>
    <row r="3036" spans="13:13" x14ac:dyDescent="0.25">
      <c r="M3036" s="49"/>
    </row>
    <row r="3037" spans="13:13" x14ac:dyDescent="0.25">
      <c r="M3037" s="49"/>
    </row>
    <row r="3038" spans="13:13" x14ac:dyDescent="0.25">
      <c r="M3038" s="49"/>
    </row>
    <row r="3039" spans="13:13" x14ac:dyDescent="0.25">
      <c r="M3039" s="49"/>
    </row>
    <row r="3040" spans="13:13" x14ac:dyDescent="0.25">
      <c r="M3040" s="49"/>
    </row>
    <row r="3041" spans="13:13" x14ac:dyDescent="0.25">
      <c r="M3041" s="49"/>
    </row>
    <row r="3042" spans="13:13" x14ac:dyDescent="0.25">
      <c r="M3042" s="49"/>
    </row>
    <row r="3043" spans="13:13" x14ac:dyDescent="0.25">
      <c r="M3043" s="49"/>
    </row>
    <row r="3044" spans="13:13" x14ac:dyDescent="0.25">
      <c r="M3044" s="49"/>
    </row>
    <row r="3045" spans="13:13" x14ac:dyDescent="0.25">
      <c r="M3045" s="49"/>
    </row>
    <row r="3046" spans="13:13" x14ac:dyDescent="0.25">
      <c r="M3046" s="49"/>
    </row>
    <row r="3047" spans="13:13" x14ac:dyDescent="0.25">
      <c r="M3047" s="49"/>
    </row>
    <row r="3048" spans="13:13" x14ac:dyDescent="0.25">
      <c r="M3048" s="49"/>
    </row>
    <row r="3049" spans="13:13" x14ac:dyDescent="0.25">
      <c r="M3049" s="49"/>
    </row>
    <row r="3050" spans="13:13" x14ac:dyDescent="0.25">
      <c r="M3050" s="49"/>
    </row>
    <row r="3051" spans="13:13" x14ac:dyDescent="0.25">
      <c r="M3051" s="49"/>
    </row>
    <row r="3052" spans="13:13" x14ac:dyDescent="0.25">
      <c r="M3052" s="49"/>
    </row>
    <row r="3053" spans="13:13" x14ac:dyDescent="0.25">
      <c r="M3053" s="49"/>
    </row>
    <row r="3054" spans="13:13" x14ac:dyDescent="0.25">
      <c r="M3054" s="49"/>
    </row>
    <row r="3055" spans="13:13" x14ac:dyDescent="0.25">
      <c r="M3055" s="49"/>
    </row>
    <row r="3056" spans="13:13" x14ac:dyDescent="0.25">
      <c r="M3056" s="49"/>
    </row>
    <row r="3057" spans="13:13" x14ac:dyDescent="0.25">
      <c r="M3057" s="49"/>
    </row>
    <row r="3058" spans="13:13" x14ac:dyDescent="0.25">
      <c r="M3058" s="49"/>
    </row>
    <row r="3059" spans="13:13" x14ac:dyDescent="0.25">
      <c r="M3059" s="49"/>
    </row>
    <row r="3060" spans="13:13" x14ac:dyDescent="0.25">
      <c r="M3060" s="49"/>
    </row>
    <row r="3061" spans="13:13" x14ac:dyDescent="0.25">
      <c r="M3061" s="49"/>
    </row>
    <row r="3062" spans="13:13" x14ac:dyDescent="0.25">
      <c r="M3062" s="49"/>
    </row>
    <row r="3063" spans="13:13" x14ac:dyDescent="0.25">
      <c r="M3063" s="49"/>
    </row>
    <row r="3064" spans="13:13" x14ac:dyDescent="0.25">
      <c r="M3064" s="49"/>
    </row>
    <row r="3065" spans="13:13" x14ac:dyDescent="0.25">
      <c r="M3065" s="49"/>
    </row>
    <row r="3066" spans="13:13" x14ac:dyDescent="0.25">
      <c r="M3066" s="49"/>
    </row>
    <row r="3067" spans="13:13" x14ac:dyDescent="0.25">
      <c r="M3067" s="49"/>
    </row>
    <row r="3068" spans="13:13" x14ac:dyDescent="0.25">
      <c r="M3068" s="49"/>
    </row>
    <row r="3069" spans="13:13" x14ac:dyDescent="0.25">
      <c r="M3069" s="49"/>
    </row>
    <row r="3070" spans="13:13" x14ac:dyDescent="0.25">
      <c r="M3070" s="49"/>
    </row>
    <row r="3071" spans="13:13" x14ac:dyDescent="0.25">
      <c r="M3071" s="49"/>
    </row>
    <row r="3072" spans="13:13" x14ac:dyDescent="0.25">
      <c r="M3072" s="49"/>
    </row>
    <row r="3073" spans="13:13" x14ac:dyDescent="0.25">
      <c r="M3073" s="49"/>
    </row>
    <row r="3074" spans="13:13" x14ac:dyDescent="0.25">
      <c r="M3074" s="49"/>
    </row>
    <row r="3075" spans="13:13" x14ac:dyDescent="0.25">
      <c r="M3075" s="49"/>
    </row>
    <row r="3076" spans="13:13" x14ac:dyDescent="0.25">
      <c r="M3076" s="49"/>
    </row>
    <row r="3077" spans="13:13" x14ac:dyDescent="0.25">
      <c r="M3077" s="49"/>
    </row>
    <row r="3078" spans="13:13" x14ac:dyDescent="0.25">
      <c r="M3078" s="49"/>
    </row>
    <row r="3079" spans="13:13" x14ac:dyDescent="0.25">
      <c r="M3079" s="49"/>
    </row>
    <row r="3080" spans="13:13" x14ac:dyDescent="0.25">
      <c r="M3080" s="49"/>
    </row>
    <row r="3081" spans="13:13" x14ac:dyDescent="0.25">
      <c r="M3081" s="49"/>
    </row>
    <row r="3082" spans="13:13" x14ac:dyDescent="0.25">
      <c r="M3082" s="49"/>
    </row>
    <row r="3083" spans="13:13" x14ac:dyDescent="0.25">
      <c r="M3083" s="49"/>
    </row>
    <row r="3084" spans="13:13" x14ac:dyDescent="0.25">
      <c r="M3084" s="49"/>
    </row>
    <row r="3085" spans="13:13" x14ac:dyDescent="0.25">
      <c r="M3085" s="49"/>
    </row>
    <row r="3086" spans="13:13" x14ac:dyDescent="0.25">
      <c r="M3086" s="49"/>
    </row>
    <row r="3087" spans="13:13" x14ac:dyDescent="0.25">
      <c r="M3087" s="49"/>
    </row>
    <row r="3088" spans="13:13" x14ac:dyDescent="0.25">
      <c r="M3088" s="49"/>
    </row>
    <row r="3089" spans="9:13" x14ac:dyDescent="0.25">
      <c r="M3089" s="49"/>
    </row>
    <row r="3090" spans="9:13" x14ac:dyDescent="0.25">
      <c r="M3090" s="49"/>
    </row>
    <row r="3091" spans="9:13" x14ac:dyDescent="0.25">
      <c r="M3091" s="49"/>
    </row>
    <row r="3092" spans="9:13" x14ac:dyDescent="0.25">
      <c r="M3092" s="49"/>
    </row>
    <row r="3093" spans="9:13" x14ac:dyDescent="0.25">
      <c r="M3093" s="49"/>
    </row>
    <row r="3094" spans="9:13" x14ac:dyDescent="0.25">
      <c r="M3094" s="49"/>
    </row>
    <row r="3095" spans="9:13" x14ac:dyDescent="0.25">
      <c r="M3095" s="49"/>
    </row>
    <row r="3096" spans="9:13" x14ac:dyDescent="0.25">
      <c r="M3096" s="49"/>
    </row>
    <row r="3097" spans="9:13" x14ac:dyDescent="0.25">
      <c r="M3097" s="49"/>
    </row>
    <row r="3098" spans="9:13" x14ac:dyDescent="0.25">
      <c r="M3098" s="49"/>
    </row>
    <row r="3099" spans="9:13" x14ac:dyDescent="0.25">
      <c r="M3099" s="49"/>
    </row>
    <row r="3100" spans="9:13" x14ac:dyDescent="0.25">
      <c r="M3100" s="49"/>
    </row>
    <row r="3101" spans="9:13" x14ac:dyDescent="0.25">
      <c r="M3101" s="49"/>
    </row>
    <row r="3102" spans="9:13" x14ac:dyDescent="0.25">
      <c r="M3102" s="49"/>
    </row>
    <row r="3103" spans="9:13" x14ac:dyDescent="0.25">
      <c r="M3103" s="49"/>
    </row>
    <row r="3104" spans="9:13" x14ac:dyDescent="0.25">
      <c r="I3104" s="41"/>
      <c r="M3104" s="49"/>
    </row>
    <row r="3105" spans="9:13" x14ac:dyDescent="0.25">
      <c r="I3105" s="41"/>
      <c r="M3105" s="49"/>
    </row>
    <row r="3106" spans="9:13" x14ac:dyDescent="0.25">
      <c r="I3106" s="41"/>
      <c r="M3106" s="49"/>
    </row>
    <row r="3107" spans="9:13" x14ac:dyDescent="0.25">
      <c r="I3107" s="41"/>
      <c r="M3107" s="49"/>
    </row>
    <row r="3108" spans="9:13" x14ac:dyDescent="0.25">
      <c r="I3108" s="41"/>
      <c r="M3108" s="49"/>
    </row>
    <row r="3109" spans="9:13" x14ac:dyDescent="0.25">
      <c r="I3109" s="41"/>
      <c r="M3109" s="49"/>
    </row>
    <row r="3110" spans="9:13" x14ac:dyDescent="0.25">
      <c r="M3110" s="49"/>
    </row>
    <row r="3111" spans="9:13" x14ac:dyDescent="0.25">
      <c r="M3111" s="49"/>
    </row>
    <row r="3112" spans="9:13" x14ac:dyDescent="0.25">
      <c r="M3112" s="49"/>
    </row>
    <row r="3113" spans="9:13" x14ac:dyDescent="0.25">
      <c r="M3113" s="49"/>
    </row>
    <row r="3114" spans="9:13" x14ac:dyDescent="0.25">
      <c r="M3114" s="49"/>
    </row>
    <row r="3115" spans="9:13" x14ac:dyDescent="0.25">
      <c r="M3115" s="49"/>
    </row>
    <row r="3116" spans="9:13" x14ac:dyDescent="0.25">
      <c r="M3116" s="49"/>
    </row>
    <row r="3117" spans="9:13" x14ac:dyDescent="0.25">
      <c r="M3117" s="49"/>
    </row>
    <row r="3118" spans="9:13" x14ac:dyDescent="0.25">
      <c r="M3118" s="49"/>
    </row>
    <row r="3119" spans="9:13" x14ac:dyDescent="0.25">
      <c r="M3119" s="49"/>
    </row>
    <row r="3120" spans="9:13" x14ac:dyDescent="0.25">
      <c r="M3120" s="49"/>
    </row>
    <row r="3121" spans="13:13" x14ac:dyDescent="0.25">
      <c r="M3121" s="49"/>
    </row>
    <row r="3122" spans="13:13" x14ac:dyDescent="0.25">
      <c r="M3122" s="49"/>
    </row>
    <row r="3123" spans="13:13" x14ac:dyDescent="0.25">
      <c r="M3123" s="49"/>
    </row>
    <row r="3124" spans="13:13" x14ac:dyDescent="0.25">
      <c r="M3124" s="49"/>
    </row>
    <row r="3125" spans="13:13" x14ac:dyDescent="0.25">
      <c r="M3125" s="49"/>
    </row>
    <row r="3126" spans="13:13" x14ac:dyDescent="0.25">
      <c r="M3126" s="49"/>
    </row>
    <row r="3127" spans="13:13" x14ac:dyDescent="0.25">
      <c r="M3127" s="49"/>
    </row>
    <row r="3128" spans="13:13" x14ac:dyDescent="0.25">
      <c r="M3128" s="49"/>
    </row>
    <row r="3129" spans="13:13" x14ac:dyDescent="0.25">
      <c r="M3129" s="49"/>
    </row>
    <row r="3130" spans="13:13" x14ac:dyDescent="0.25">
      <c r="M3130" s="49"/>
    </row>
    <row r="3131" spans="13:13" x14ac:dyDescent="0.25">
      <c r="M3131" s="49"/>
    </row>
    <row r="3132" spans="13:13" x14ac:dyDescent="0.25">
      <c r="M3132" s="49"/>
    </row>
    <row r="3133" spans="13:13" x14ac:dyDescent="0.25">
      <c r="M3133" s="49"/>
    </row>
    <row r="3134" spans="13:13" x14ac:dyDescent="0.25">
      <c r="M3134" s="49"/>
    </row>
    <row r="3135" spans="13:13" x14ac:dyDescent="0.25">
      <c r="M3135" s="49"/>
    </row>
    <row r="3136" spans="13:13" x14ac:dyDescent="0.25">
      <c r="M3136" s="49"/>
    </row>
    <row r="3137" spans="13:13" x14ac:dyDescent="0.25">
      <c r="M3137" s="49"/>
    </row>
    <row r="3138" spans="13:13" x14ac:dyDescent="0.25">
      <c r="M3138" s="49"/>
    </row>
    <row r="3139" spans="13:13" x14ac:dyDescent="0.25">
      <c r="M3139" s="49"/>
    </row>
    <row r="3140" spans="13:13" x14ac:dyDescent="0.25">
      <c r="M3140" s="49"/>
    </row>
    <row r="3141" spans="13:13" x14ac:dyDescent="0.25">
      <c r="M3141" s="49"/>
    </row>
    <row r="3142" spans="13:13" x14ac:dyDescent="0.25">
      <c r="M3142" s="49"/>
    </row>
    <row r="3143" spans="13:13" x14ac:dyDescent="0.25">
      <c r="M3143" s="49"/>
    </row>
    <row r="3144" spans="13:13" x14ac:dyDescent="0.25">
      <c r="M3144" s="49"/>
    </row>
    <row r="3145" spans="13:13" x14ac:dyDescent="0.25">
      <c r="M3145" s="49"/>
    </row>
    <row r="3146" spans="13:13" x14ac:dyDescent="0.25">
      <c r="M3146" s="49"/>
    </row>
    <row r="3147" spans="13:13" x14ac:dyDescent="0.25">
      <c r="M3147" s="49"/>
    </row>
    <row r="3148" spans="13:13" x14ac:dyDescent="0.25">
      <c r="M3148" s="49"/>
    </row>
    <row r="3149" spans="13:13" x14ac:dyDescent="0.25">
      <c r="M3149" s="49"/>
    </row>
    <row r="3150" spans="13:13" x14ac:dyDescent="0.25">
      <c r="M3150" s="49"/>
    </row>
    <row r="3151" spans="13:13" x14ac:dyDescent="0.25">
      <c r="M3151" s="49"/>
    </row>
    <row r="3152" spans="13:13" x14ac:dyDescent="0.25">
      <c r="M3152" s="49"/>
    </row>
    <row r="3153" spans="13:13" x14ac:dyDescent="0.25">
      <c r="M3153" s="49"/>
    </row>
    <row r="3154" spans="13:13" x14ac:dyDescent="0.25">
      <c r="M3154" s="49"/>
    </row>
    <row r="3155" spans="13:13" x14ac:dyDescent="0.25">
      <c r="M3155" s="49"/>
    </row>
    <row r="3156" spans="13:13" x14ac:dyDescent="0.25">
      <c r="M3156" s="49"/>
    </row>
    <row r="3157" spans="13:13" x14ac:dyDescent="0.25">
      <c r="M3157" s="49"/>
    </row>
    <row r="3158" spans="13:13" x14ac:dyDescent="0.25">
      <c r="M3158" s="49"/>
    </row>
    <row r="3159" spans="13:13" x14ac:dyDescent="0.25">
      <c r="M3159" s="49"/>
    </row>
    <row r="3160" spans="13:13" x14ac:dyDescent="0.25">
      <c r="M3160" s="49"/>
    </row>
    <row r="3161" spans="13:13" x14ac:dyDescent="0.25">
      <c r="M3161" s="49"/>
    </row>
    <row r="3162" spans="13:13" x14ac:dyDescent="0.25">
      <c r="M3162" s="49"/>
    </row>
    <row r="3163" spans="13:13" x14ac:dyDescent="0.25">
      <c r="M3163" s="49"/>
    </row>
    <row r="3164" spans="13:13" x14ac:dyDescent="0.25">
      <c r="M3164" s="49"/>
    </row>
    <row r="3165" spans="13:13" x14ac:dyDescent="0.25">
      <c r="M3165" s="49"/>
    </row>
    <row r="3166" spans="13:13" x14ac:dyDescent="0.25">
      <c r="M3166" s="49"/>
    </row>
    <row r="3167" spans="13:13" x14ac:dyDescent="0.25">
      <c r="M3167" s="49"/>
    </row>
    <row r="3168" spans="13:13" x14ac:dyDescent="0.25">
      <c r="M3168" s="49"/>
    </row>
    <row r="3169" spans="13:13" x14ac:dyDescent="0.25">
      <c r="M3169" s="49"/>
    </row>
    <row r="3170" spans="13:13" x14ac:dyDescent="0.25">
      <c r="M3170" s="49"/>
    </row>
    <row r="3171" spans="13:13" x14ac:dyDescent="0.25">
      <c r="M3171" s="49"/>
    </row>
    <row r="3172" spans="13:13" x14ac:dyDescent="0.25">
      <c r="M3172" s="49"/>
    </row>
    <row r="3173" spans="13:13" x14ac:dyDescent="0.25">
      <c r="M3173" s="49"/>
    </row>
    <row r="3174" spans="13:13" x14ac:dyDescent="0.25">
      <c r="M3174" s="49"/>
    </row>
    <row r="3175" spans="13:13" x14ac:dyDescent="0.25">
      <c r="M3175" s="49"/>
    </row>
    <row r="3176" spans="13:13" x14ac:dyDescent="0.25">
      <c r="M3176" s="49"/>
    </row>
    <row r="3177" spans="13:13" x14ac:dyDescent="0.25">
      <c r="M3177" s="49"/>
    </row>
    <row r="3178" spans="13:13" x14ac:dyDescent="0.25">
      <c r="M3178" s="49"/>
    </row>
    <row r="3179" spans="13:13" x14ac:dyDescent="0.25">
      <c r="M3179" s="49"/>
    </row>
    <row r="3180" spans="13:13" x14ac:dyDescent="0.25">
      <c r="M3180" s="49"/>
    </row>
    <row r="3181" spans="13:13" x14ac:dyDescent="0.25">
      <c r="M3181" s="49"/>
    </row>
    <row r="3182" spans="13:13" x14ac:dyDescent="0.25">
      <c r="M3182" s="49"/>
    </row>
    <row r="3183" spans="13:13" x14ac:dyDescent="0.25">
      <c r="M3183" s="49"/>
    </row>
    <row r="3184" spans="13:13" x14ac:dyDescent="0.25">
      <c r="M3184" s="49"/>
    </row>
    <row r="3185" spans="13:13" x14ac:dyDescent="0.25">
      <c r="M3185" s="49"/>
    </row>
    <row r="3186" spans="13:13" x14ac:dyDescent="0.25">
      <c r="M3186" s="49"/>
    </row>
    <row r="3187" spans="13:13" x14ac:dyDescent="0.25">
      <c r="M3187" s="49"/>
    </row>
    <row r="3188" spans="13:13" x14ac:dyDescent="0.25">
      <c r="M3188" s="49"/>
    </row>
    <row r="3189" spans="13:13" x14ac:dyDescent="0.25">
      <c r="M3189" s="49"/>
    </row>
    <row r="3190" spans="13:13" x14ac:dyDescent="0.25">
      <c r="M3190" s="49"/>
    </row>
    <row r="3191" spans="13:13" x14ac:dyDescent="0.25">
      <c r="M3191" s="49"/>
    </row>
    <row r="3192" spans="13:13" x14ac:dyDescent="0.25">
      <c r="M3192" s="49"/>
    </row>
    <row r="3193" spans="13:13" x14ac:dyDescent="0.25">
      <c r="M3193" s="49"/>
    </row>
    <row r="3194" spans="13:13" x14ac:dyDescent="0.25">
      <c r="M3194" s="49"/>
    </row>
    <row r="3195" spans="13:13" x14ac:dyDescent="0.25">
      <c r="M3195" s="49"/>
    </row>
    <row r="3196" spans="13:13" x14ac:dyDescent="0.25">
      <c r="M3196" s="49"/>
    </row>
    <row r="3197" spans="13:13" x14ac:dyDescent="0.25">
      <c r="M3197" s="49"/>
    </row>
    <row r="3198" spans="13:13" x14ac:dyDescent="0.25">
      <c r="M3198" s="49"/>
    </row>
    <row r="3199" spans="13:13" x14ac:dyDescent="0.25">
      <c r="M3199" s="49"/>
    </row>
    <row r="3200" spans="13:13" x14ac:dyDescent="0.25">
      <c r="M3200" s="49"/>
    </row>
    <row r="3201" spans="13:13" x14ac:dyDescent="0.25">
      <c r="M3201" s="49"/>
    </row>
    <row r="3202" spans="13:13" x14ac:dyDescent="0.25">
      <c r="M3202" s="49"/>
    </row>
    <row r="3203" spans="13:13" x14ac:dyDescent="0.25">
      <c r="M3203" s="49"/>
    </row>
    <row r="3204" spans="13:13" x14ac:dyDescent="0.25">
      <c r="M3204" s="49"/>
    </row>
    <row r="3205" spans="13:13" x14ac:dyDescent="0.25">
      <c r="M3205" s="49"/>
    </row>
    <row r="3206" spans="13:13" x14ac:dyDescent="0.25">
      <c r="M3206" s="49"/>
    </row>
    <row r="3207" spans="13:13" x14ac:dyDescent="0.25">
      <c r="M3207" s="49"/>
    </row>
    <row r="3208" spans="13:13" x14ac:dyDescent="0.25">
      <c r="M3208" s="49"/>
    </row>
    <row r="3209" spans="13:13" x14ac:dyDescent="0.25">
      <c r="M3209" s="49"/>
    </row>
    <row r="3210" spans="13:13" x14ac:dyDescent="0.25">
      <c r="M3210" s="49"/>
    </row>
    <row r="3211" spans="13:13" x14ac:dyDescent="0.25">
      <c r="M3211" s="49"/>
    </row>
    <row r="3212" spans="13:13" x14ac:dyDescent="0.25">
      <c r="M3212" s="49"/>
    </row>
    <row r="3213" spans="13:13" x14ac:dyDescent="0.25">
      <c r="M3213" s="49"/>
    </row>
    <row r="3214" spans="13:13" x14ac:dyDescent="0.25">
      <c r="M3214" s="49"/>
    </row>
    <row r="3215" spans="13:13" x14ac:dyDescent="0.25">
      <c r="M3215" s="49"/>
    </row>
    <row r="3216" spans="13:13" x14ac:dyDescent="0.25">
      <c r="M3216" s="49"/>
    </row>
    <row r="3217" spans="9:13" x14ac:dyDescent="0.25">
      <c r="M3217" s="49"/>
    </row>
    <row r="3218" spans="9:13" x14ac:dyDescent="0.25">
      <c r="M3218" s="49"/>
    </row>
    <row r="3219" spans="9:13" x14ac:dyDescent="0.25">
      <c r="M3219" s="49"/>
    </row>
    <row r="3220" spans="9:13" x14ac:dyDescent="0.25">
      <c r="M3220" s="49"/>
    </row>
    <row r="3221" spans="9:13" x14ac:dyDescent="0.25">
      <c r="M3221" s="49"/>
    </row>
    <row r="3222" spans="9:13" x14ac:dyDescent="0.25">
      <c r="M3222" s="49"/>
    </row>
    <row r="3223" spans="9:13" x14ac:dyDescent="0.25">
      <c r="M3223" s="49"/>
    </row>
    <row r="3224" spans="9:13" x14ac:dyDescent="0.25">
      <c r="M3224" s="49"/>
    </row>
    <row r="3225" spans="9:13" x14ac:dyDescent="0.25">
      <c r="M3225" s="49"/>
    </row>
    <row r="3226" spans="9:13" x14ac:dyDescent="0.25">
      <c r="M3226" s="49"/>
    </row>
    <row r="3227" spans="9:13" x14ac:dyDescent="0.25">
      <c r="M3227" s="49"/>
    </row>
    <row r="3228" spans="9:13" x14ac:dyDescent="0.25">
      <c r="I3228" s="41"/>
      <c r="M3228" s="49"/>
    </row>
    <row r="3229" spans="9:13" x14ac:dyDescent="0.25">
      <c r="I3229" s="41"/>
      <c r="M3229" s="49"/>
    </row>
    <row r="3230" spans="9:13" x14ac:dyDescent="0.25">
      <c r="I3230" s="41"/>
      <c r="M3230" s="49"/>
    </row>
    <row r="3231" spans="9:13" x14ac:dyDescent="0.25">
      <c r="I3231" s="41"/>
      <c r="M3231" s="49"/>
    </row>
    <row r="3232" spans="9:13" x14ac:dyDescent="0.25">
      <c r="M3232" s="49"/>
    </row>
    <row r="3233" spans="9:13" x14ac:dyDescent="0.25">
      <c r="M3233" s="49"/>
    </row>
    <row r="3234" spans="9:13" x14ac:dyDescent="0.25">
      <c r="M3234" s="49"/>
    </row>
    <row r="3235" spans="9:13" x14ac:dyDescent="0.25">
      <c r="M3235" s="49"/>
    </row>
    <row r="3236" spans="9:13" x14ac:dyDescent="0.25">
      <c r="M3236" s="49"/>
    </row>
    <row r="3237" spans="9:13" x14ac:dyDescent="0.25">
      <c r="M3237" s="49"/>
    </row>
    <row r="3238" spans="9:13" x14ac:dyDescent="0.25">
      <c r="M3238" s="49"/>
    </row>
    <row r="3239" spans="9:13" x14ac:dyDescent="0.25">
      <c r="M3239" s="49"/>
    </row>
    <row r="3240" spans="9:13" x14ac:dyDescent="0.25">
      <c r="M3240" s="49"/>
    </row>
    <row r="3241" spans="9:13" x14ac:dyDescent="0.25">
      <c r="M3241" s="49"/>
    </row>
    <row r="3242" spans="9:13" x14ac:dyDescent="0.25">
      <c r="M3242" s="49"/>
    </row>
    <row r="3243" spans="9:13" x14ac:dyDescent="0.25">
      <c r="M3243" s="49"/>
    </row>
    <row r="3244" spans="9:13" x14ac:dyDescent="0.25">
      <c r="I3244" s="41"/>
      <c r="M3244" s="49"/>
    </row>
    <row r="3245" spans="9:13" x14ac:dyDescent="0.25">
      <c r="I3245" s="41"/>
      <c r="M3245" s="49"/>
    </row>
    <row r="3246" spans="9:13" x14ac:dyDescent="0.25">
      <c r="I3246" s="41"/>
      <c r="M3246" s="49"/>
    </row>
    <row r="3247" spans="9:13" x14ac:dyDescent="0.25">
      <c r="I3247" s="41"/>
      <c r="M3247" s="49"/>
    </row>
    <row r="3248" spans="9:13" x14ac:dyDescent="0.25">
      <c r="I3248" s="41"/>
      <c r="M3248" s="49"/>
    </row>
    <row r="3249" spans="9:13" x14ac:dyDescent="0.25">
      <c r="I3249" s="41"/>
      <c r="M3249" s="49"/>
    </row>
    <row r="3250" spans="9:13" x14ac:dyDescent="0.25">
      <c r="I3250" s="41"/>
      <c r="M3250" s="49"/>
    </row>
    <row r="3251" spans="9:13" x14ac:dyDescent="0.25">
      <c r="I3251" s="41"/>
      <c r="M3251" s="49"/>
    </row>
    <row r="3252" spans="9:13" x14ac:dyDescent="0.25">
      <c r="I3252" s="41"/>
      <c r="M3252" s="49"/>
    </row>
    <row r="3253" spans="9:13" x14ac:dyDescent="0.25">
      <c r="I3253" s="41"/>
      <c r="M3253" s="49"/>
    </row>
    <row r="3254" spans="9:13" x14ac:dyDescent="0.25">
      <c r="I3254" s="41"/>
      <c r="M3254" s="49"/>
    </row>
    <row r="3255" spans="9:13" x14ac:dyDescent="0.25">
      <c r="I3255" s="41"/>
      <c r="M3255" s="49"/>
    </row>
    <row r="3256" spans="9:13" x14ac:dyDescent="0.25">
      <c r="I3256" s="41"/>
      <c r="M3256" s="49"/>
    </row>
    <row r="3257" spans="9:13" x14ac:dyDescent="0.25">
      <c r="I3257" s="41"/>
      <c r="M3257" s="49"/>
    </row>
    <row r="3258" spans="9:13" x14ac:dyDescent="0.25">
      <c r="I3258" s="41"/>
      <c r="M3258" s="49"/>
    </row>
    <row r="3259" spans="9:13" x14ac:dyDescent="0.25">
      <c r="I3259" s="41"/>
      <c r="M3259" s="49"/>
    </row>
    <row r="3260" spans="9:13" x14ac:dyDescent="0.25">
      <c r="I3260" s="41"/>
      <c r="M3260" s="49"/>
    </row>
    <row r="3261" spans="9:13" x14ac:dyDescent="0.25">
      <c r="I3261" s="41"/>
      <c r="M3261" s="49"/>
    </row>
    <row r="3262" spans="9:13" x14ac:dyDescent="0.25">
      <c r="I3262" s="41"/>
      <c r="M3262" s="49"/>
    </row>
    <row r="3263" spans="9:13" x14ac:dyDescent="0.25">
      <c r="I3263" s="41"/>
      <c r="M3263" s="49"/>
    </row>
    <row r="3264" spans="9:13" x14ac:dyDescent="0.25">
      <c r="I3264" s="41"/>
      <c r="M3264" s="49"/>
    </row>
    <row r="3265" spans="9:13" x14ac:dyDescent="0.25">
      <c r="I3265" s="41"/>
      <c r="M3265" s="49"/>
    </row>
    <row r="3266" spans="9:13" x14ac:dyDescent="0.25">
      <c r="I3266" s="41"/>
      <c r="M3266" s="49"/>
    </row>
    <row r="3267" spans="9:13" x14ac:dyDescent="0.25">
      <c r="I3267" s="41"/>
      <c r="M3267" s="49"/>
    </row>
    <row r="3268" spans="9:13" x14ac:dyDescent="0.25">
      <c r="I3268" s="41"/>
      <c r="M3268" s="49"/>
    </row>
    <row r="3269" spans="9:13" x14ac:dyDescent="0.25">
      <c r="I3269" s="41"/>
      <c r="M3269" s="49"/>
    </row>
    <row r="3270" spans="9:13" x14ac:dyDescent="0.25">
      <c r="I3270" s="41"/>
      <c r="M3270" s="49"/>
    </row>
    <row r="3271" spans="9:13" x14ac:dyDescent="0.25">
      <c r="I3271" s="41"/>
      <c r="M3271" s="49"/>
    </row>
    <row r="3272" spans="9:13" x14ac:dyDescent="0.25">
      <c r="I3272" s="41"/>
      <c r="M3272" s="49"/>
    </row>
    <row r="3273" spans="9:13" x14ac:dyDescent="0.25">
      <c r="I3273" s="41"/>
      <c r="M3273" s="49"/>
    </row>
    <row r="3274" spans="9:13" x14ac:dyDescent="0.25">
      <c r="I3274" s="41"/>
      <c r="M3274" s="49"/>
    </row>
    <row r="3275" spans="9:13" x14ac:dyDescent="0.25">
      <c r="I3275" s="41"/>
      <c r="M3275" s="49"/>
    </row>
    <row r="3276" spans="9:13" x14ac:dyDescent="0.25">
      <c r="I3276" s="41"/>
      <c r="M3276" s="49"/>
    </row>
    <row r="3277" spans="9:13" x14ac:dyDescent="0.25">
      <c r="I3277" s="41"/>
      <c r="M3277" s="49"/>
    </row>
    <row r="3278" spans="9:13" x14ac:dyDescent="0.25">
      <c r="I3278" s="41"/>
      <c r="M3278" s="49"/>
    </row>
    <row r="3279" spans="9:13" x14ac:dyDescent="0.25">
      <c r="I3279" s="41"/>
      <c r="M3279" s="49"/>
    </row>
    <row r="3280" spans="9:13" x14ac:dyDescent="0.25">
      <c r="I3280" s="41"/>
      <c r="M3280" s="49"/>
    </row>
    <row r="3281" spans="9:13" x14ac:dyDescent="0.25">
      <c r="I3281" s="41"/>
      <c r="M3281" s="49"/>
    </row>
    <row r="3282" spans="9:13" x14ac:dyDescent="0.25">
      <c r="I3282" s="41"/>
      <c r="M3282" s="49"/>
    </row>
    <row r="3283" spans="9:13" x14ac:dyDescent="0.25">
      <c r="I3283" s="41"/>
      <c r="M3283" s="49"/>
    </row>
    <row r="3284" spans="9:13" x14ac:dyDescent="0.25">
      <c r="I3284" s="41"/>
      <c r="M3284" s="49"/>
    </row>
    <row r="3285" spans="9:13" x14ac:dyDescent="0.25">
      <c r="I3285" s="41"/>
      <c r="M3285" s="49"/>
    </row>
    <row r="3286" spans="9:13" x14ac:dyDescent="0.25">
      <c r="I3286" s="41"/>
      <c r="M3286" s="49"/>
    </row>
    <row r="3287" spans="9:13" x14ac:dyDescent="0.25">
      <c r="I3287" s="41"/>
      <c r="M3287" s="49"/>
    </row>
    <row r="3288" spans="9:13" x14ac:dyDescent="0.25">
      <c r="I3288" s="41"/>
      <c r="M3288" s="49"/>
    </row>
    <row r="3289" spans="9:13" x14ac:dyDescent="0.25">
      <c r="I3289" s="41"/>
      <c r="M3289" s="49"/>
    </row>
    <row r="3290" spans="9:13" x14ac:dyDescent="0.25">
      <c r="I3290" s="41"/>
      <c r="M3290" s="49"/>
    </row>
    <row r="3291" spans="9:13" x14ac:dyDescent="0.25">
      <c r="I3291" s="41"/>
      <c r="M3291" s="49"/>
    </row>
    <row r="3292" spans="9:13" x14ac:dyDescent="0.25">
      <c r="I3292" s="41"/>
      <c r="M3292" s="49"/>
    </row>
    <row r="3293" spans="9:13" x14ac:dyDescent="0.25">
      <c r="I3293" s="41"/>
      <c r="M3293" s="49"/>
    </row>
    <row r="3294" spans="9:13" x14ac:dyDescent="0.25">
      <c r="I3294" s="41"/>
      <c r="M3294" s="49"/>
    </row>
    <row r="3295" spans="9:13" x14ac:dyDescent="0.25">
      <c r="I3295" s="41"/>
      <c r="M3295" s="49"/>
    </row>
    <row r="3296" spans="9:13" x14ac:dyDescent="0.25">
      <c r="I3296" s="41"/>
      <c r="M3296" s="49"/>
    </row>
    <row r="3297" spans="9:13" x14ac:dyDescent="0.25">
      <c r="I3297" s="41"/>
      <c r="M3297" s="49"/>
    </row>
    <row r="3298" spans="9:13" x14ac:dyDescent="0.25">
      <c r="I3298" s="41"/>
      <c r="M3298" s="49"/>
    </row>
    <row r="3299" spans="9:13" x14ac:dyDescent="0.25">
      <c r="I3299" s="41"/>
      <c r="M3299" s="49"/>
    </row>
    <row r="3300" spans="9:13" x14ac:dyDescent="0.25">
      <c r="I3300" s="41"/>
      <c r="M3300" s="49"/>
    </row>
    <row r="3301" spans="9:13" x14ac:dyDescent="0.25">
      <c r="I3301" s="41"/>
      <c r="M3301" s="49"/>
    </row>
    <row r="3302" spans="9:13" x14ac:dyDescent="0.25">
      <c r="M3302" s="49"/>
    </row>
    <row r="3303" spans="9:13" x14ac:dyDescent="0.25">
      <c r="M3303" s="49"/>
    </row>
    <row r="3304" spans="9:13" x14ac:dyDescent="0.25">
      <c r="M3304" s="49"/>
    </row>
    <row r="3305" spans="9:13" x14ac:dyDescent="0.25">
      <c r="M3305" s="49"/>
    </row>
    <row r="3306" spans="9:13" x14ac:dyDescent="0.25">
      <c r="M3306" s="49"/>
    </row>
    <row r="3307" spans="9:13" x14ac:dyDescent="0.25">
      <c r="M3307" s="49"/>
    </row>
    <row r="3308" spans="9:13" x14ac:dyDescent="0.25">
      <c r="M3308" s="49"/>
    </row>
    <row r="3309" spans="9:13" x14ac:dyDescent="0.25">
      <c r="M3309" s="49"/>
    </row>
    <row r="3310" spans="9:13" x14ac:dyDescent="0.25">
      <c r="M3310" s="49"/>
    </row>
    <row r="3311" spans="9:13" x14ac:dyDescent="0.25">
      <c r="M3311" s="49"/>
    </row>
    <row r="3312" spans="9:13" x14ac:dyDescent="0.25">
      <c r="M3312" s="49"/>
    </row>
    <row r="3313" spans="13:13" x14ac:dyDescent="0.25">
      <c r="M3313" s="49"/>
    </row>
    <row r="3314" spans="13:13" x14ac:dyDescent="0.25">
      <c r="M3314" s="49"/>
    </row>
    <row r="3315" spans="13:13" x14ac:dyDescent="0.25">
      <c r="M3315" s="49"/>
    </row>
    <row r="3316" spans="13:13" x14ac:dyDescent="0.25">
      <c r="M3316" s="49"/>
    </row>
    <row r="3317" spans="13:13" x14ac:dyDescent="0.25">
      <c r="M3317" s="49"/>
    </row>
    <row r="3318" spans="13:13" x14ac:dyDescent="0.25">
      <c r="M3318" s="49"/>
    </row>
    <row r="3319" spans="13:13" x14ac:dyDescent="0.25">
      <c r="M3319" s="49"/>
    </row>
    <row r="3320" spans="13:13" x14ac:dyDescent="0.25">
      <c r="M3320" s="49"/>
    </row>
    <row r="3321" spans="13:13" x14ac:dyDescent="0.25">
      <c r="M3321" s="49"/>
    </row>
    <row r="3322" spans="13:13" x14ac:dyDescent="0.25">
      <c r="M3322" s="49"/>
    </row>
    <row r="3323" spans="13:13" x14ac:dyDescent="0.25">
      <c r="M3323" s="49"/>
    </row>
    <row r="3324" spans="13:13" x14ac:dyDescent="0.25">
      <c r="M3324" s="49"/>
    </row>
    <row r="3325" spans="13:13" x14ac:dyDescent="0.25">
      <c r="M3325" s="49"/>
    </row>
    <row r="3326" spans="13:13" x14ac:dyDescent="0.25">
      <c r="M3326" s="49"/>
    </row>
    <row r="3327" spans="13:13" x14ac:dyDescent="0.25">
      <c r="M3327" s="49"/>
    </row>
    <row r="3328" spans="13:13" x14ac:dyDescent="0.25">
      <c r="M3328" s="49"/>
    </row>
    <row r="3329" spans="13:13" x14ac:dyDescent="0.25">
      <c r="M3329" s="49"/>
    </row>
    <row r="3330" spans="13:13" x14ac:dyDescent="0.25">
      <c r="M3330" s="49"/>
    </row>
    <row r="3331" spans="13:13" x14ac:dyDescent="0.25">
      <c r="M3331" s="49"/>
    </row>
    <row r="3332" spans="13:13" x14ac:dyDescent="0.25">
      <c r="M3332" s="49"/>
    </row>
    <row r="3333" spans="13:13" x14ac:dyDescent="0.25">
      <c r="M3333" s="49"/>
    </row>
    <row r="3334" spans="13:13" x14ac:dyDescent="0.25">
      <c r="M3334" s="49"/>
    </row>
    <row r="3335" spans="13:13" x14ac:dyDescent="0.25">
      <c r="M3335" s="49"/>
    </row>
    <row r="3336" spans="13:13" x14ac:dyDescent="0.25">
      <c r="M3336" s="49"/>
    </row>
    <row r="3337" spans="13:13" x14ac:dyDescent="0.25">
      <c r="M3337" s="49"/>
    </row>
    <row r="3338" spans="13:13" x14ac:dyDescent="0.25">
      <c r="M3338" s="49"/>
    </row>
    <row r="3339" spans="13:13" x14ac:dyDescent="0.25">
      <c r="M3339" s="49"/>
    </row>
    <row r="3340" spans="13:13" x14ac:dyDescent="0.25">
      <c r="M3340" s="49"/>
    </row>
    <row r="3341" spans="13:13" x14ac:dyDescent="0.25">
      <c r="M3341" s="49"/>
    </row>
    <row r="3342" spans="13:13" x14ac:dyDescent="0.25">
      <c r="M3342" s="49"/>
    </row>
    <row r="3343" spans="13:13" x14ac:dyDescent="0.25">
      <c r="M3343" s="49"/>
    </row>
    <row r="3344" spans="13:13" x14ac:dyDescent="0.25">
      <c r="M3344" s="49"/>
    </row>
    <row r="3345" spans="13:13" x14ac:dyDescent="0.25">
      <c r="M3345" s="49"/>
    </row>
    <row r="3346" spans="13:13" x14ac:dyDescent="0.25">
      <c r="M3346" s="49"/>
    </row>
    <row r="3347" spans="13:13" x14ac:dyDescent="0.25">
      <c r="M3347" s="49"/>
    </row>
    <row r="3348" spans="13:13" x14ac:dyDescent="0.25">
      <c r="M3348" s="49"/>
    </row>
    <row r="3349" spans="13:13" x14ac:dyDescent="0.25">
      <c r="M3349" s="49"/>
    </row>
    <row r="3350" spans="13:13" x14ac:dyDescent="0.25">
      <c r="M3350" s="49"/>
    </row>
    <row r="3351" spans="13:13" x14ac:dyDescent="0.25">
      <c r="M3351" s="49"/>
    </row>
    <row r="3352" spans="13:13" x14ac:dyDescent="0.25">
      <c r="M3352" s="49"/>
    </row>
    <row r="3353" spans="13:13" x14ac:dyDescent="0.25">
      <c r="M3353" s="49"/>
    </row>
    <row r="3354" spans="13:13" x14ac:dyDescent="0.25">
      <c r="M3354" s="49"/>
    </row>
    <row r="3355" spans="13:13" x14ac:dyDescent="0.25">
      <c r="M3355" s="49"/>
    </row>
    <row r="3356" spans="13:13" x14ac:dyDescent="0.25">
      <c r="M3356" s="49"/>
    </row>
    <row r="3357" spans="13:13" x14ac:dyDescent="0.25">
      <c r="M3357" s="49"/>
    </row>
    <row r="3358" spans="13:13" x14ac:dyDescent="0.25">
      <c r="M3358" s="49"/>
    </row>
    <row r="3359" spans="13:13" x14ac:dyDescent="0.25">
      <c r="M3359" s="49"/>
    </row>
    <row r="3360" spans="13:13" x14ac:dyDescent="0.25">
      <c r="M3360" s="49"/>
    </row>
    <row r="3361" spans="13:13" x14ac:dyDescent="0.25">
      <c r="M3361" s="49"/>
    </row>
    <row r="3362" spans="13:13" x14ac:dyDescent="0.25">
      <c r="M3362" s="49"/>
    </row>
    <row r="3363" spans="13:13" x14ac:dyDescent="0.25">
      <c r="M3363" s="49"/>
    </row>
    <row r="3364" spans="13:13" x14ac:dyDescent="0.25">
      <c r="M3364" s="49"/>
    </row>
    <row r="3365" spans="13:13" x14ac:dyDescent="0.25">
      <c r="M3365" s="49"/>
    </row>
    <row r="3366" spans="13:13" x14ac:dyDescent="0.25">
      <c r="M3366" s="49"/>
    </row>
    <row r="3367" spans="13:13" x14ac:dyDescent="0.25">
      <c r="M3367" s="49"/>
    </row>
    <row r="3368" spans="13:13" x14ac:dyDescent="0.25">
      <c r="M3368" s="49"/>
    </row>
    <row r="3369" spans="13:13" x14ac:dyDescent="0.25">
      <c r="M3369" s="49"/>
    </row>
    <row r="3370" spans="13:13" x14ac:dyDescent="0.25">
      <c r="M3370" s="49"/>
    </row>
    <row r="3371" spans="13:13" x14ac:dyDescent="0.25">
      <c r="M3371" s="49"/>
    </row>
    <row r="3372" spans="13:13" x14ac:dyDescent="0.25">
      <c r="M3372" s="49"/>
    </row>
    <row r="3373" spans="13:13" x14ac:dyDescent="0.25">
      <c r="M3373" s="49"/>
    </row>
    <row r="3374" spans="13:13" x14ac:dyDescent="0.25">
      <c r="M3374" s="49"/>
    </row>
    <row r="3375" spans="13:13" x14ac:dyDescent="0.25">
      <c r="M3375" s="49"/>
    </row>
    <row r="3376" spans="13:13" x14ac:dyDescent="0.25">
      <c r="M3376" s="49"/>
    </row>
    <row r="3377" spans="13:13" x14ac:dyDescent="0.25">
      <c r="M3377" s="49"/>
    </row>
    <row r="3378" spans="13:13" x14ac:dyDescent="0.25">
      <c r="M3378" s="49"/>
    </row>
    <row r="3379" spans="13:13" x14ac:dyDescent="0.25">
      <c r="M3379" s="49"/>
    </row>
    <row r="3380" spans="13:13" x14ac:dyDescent="0.25">
      <c r="M3380" s="49"/>
    </row>
    <row r="3381" spans="13:13" x14ac:dyDescent="0.25">
      <c r="M3381" s="49"/>
    </row>
    <row r="3382" spans="13:13" x14ac:dyDescent="0.25">
      <c r="M3382" s="49"/>
    </row>
    <row r="3383" spans="13:13" x14ac:dyDescent="0.25">
      <c r="M3383" s="49"/>
    </row>
    <row r="3384" spans="13:13" x14ac:dyDescent="0.25">
      <c r="M3384" s="49"/>
    </row>
    <row r="3385" spans="13:13" x14ac:dyDescent="0.25">
      <c r="M3385" s="49"/>
    </row>
    <row r="3386" spans="13:13" x14ac:dyDescent="0.25">
      <c r="M3386" s="49"/>
    </row>
    <row r="3387" spans="13:13" x14ac:dyDescent="0.25">
      <c r="M3387" s="49"/>
    </row>
    <row r="3388" spans="13:13" x14ac:dyDescent="0.25">
      <c r="M3388" s="49"/>
    </row>
    <row r="3389" spans="13:13" x14ac:dyDescent="0.25">
      <c r="M3389" s="49"/>
    </row>
    <row r="3390" spans="13:13" x14ac:dyDescent="0.25">
      <c r="M3390" s="49"/>
    </row>
    <row r="3391" spans="13:13" x14ac:dyDescent="0.25">
      <c r="M3391" s="49"/>
    </row>
    <row r="3392" spans="13:13" x14ac:dyDescent="0.25">
      <c r="M3392" s="49"/>
    </row>
    <row r="3393" spans="13:13" x14ac:dyDescent="0.25">
      <c r="M3393" s="49"/>
    </row>
    <row r="3394" spans="13:13" x14ac:dyDescent="0.25">
      <c r="M3394" s="49"/>
    </row>
    <row r="3395" spans="13:13" x14ac:dyDescent="0.25">
      <c r="M3395" s="49"/>
    </row>
    <row r="3396" spans="13:13" x14ac:dyDescent="0.25">
      <c r="M3396" s="49"/>
    </row>
    <row r="3397" spans="13:13" x14ac:dyDescent="0.25">
      <c r="M3397" s="49"/>
    </row>
    <row r="3398" spans="13:13" x14ac:dyDescent="0.25">
      <c r="M3398" s="49"/>
    </row>
    <row r="3399" spans="13:13" x14ac:dyDescent="0.25">
      <c r="M3399" s="49"/>
    </row>
    <row r="3400" spans="13:13" x14ac:dyDescent="0.25">
      <c r="M3400" s="49"/>
    </row>
    <row r="3401" spans="13:13" x14ac:dyDescent="0.25">
      <c r="M3401" s="49"/>
    </row>
    <row r="3402" spans="13:13" x14ac:dyDescent="0.25">
      <c r="M3402" s="49"/>
    </row>
    <row r="3403" spans="13:13" x14ac:dyDescent="0.25">
      <c r="M3403" s="49"/>
    </row>
    <row r="3404" spans="13:13" x14ac:dyDescent="0.25">
      <c r="M3404" s="49"/>
    </row>
    <row r="3405" spans="13:13" x14ac:dyDescent="0.25">
      <c r="M3405" s="49"/>
    </row>
    <row r="3406" spans="13:13" x14ac:dyDescent="0.25">
      <c r="M3406" s="49"/>
    </row>
    <row r="3407" spans="13:13" x14ac:dyDescent="0.25">
      <c r="M3407" s="49"/>
    </row>
    <row r="3408" spans="13:13" x14ac:dyDescent="0.25">
      <c r="M3408" s="49"/>
    </row>
    <row r="3409" spans="13:13" x14ac:dyDescent="0.25">
      <c r="M3409" s="49"/>
    </row>
    <row r="3410" spans="13:13" x14ac:dyDescent="0.25">
      <c r="M3410" s="49"/>
    </row>
    <row r="3411" spans="13:13" x14ac:dyDescent="0.25">
      <c r="M3411" s="49"/>
    </row>
    <row r="3412" spans="13:13" x14ac:dyDescent="0.25">
      <c r="M3412" s="49"/>
    </row>
    <row r="3413" spans="13:13" x14ac:dyDescent="0.25">
      <c r="M3413" s="49"/>
    </row>
    <row r="3414" spans="13:13" x14ac:dyDescent="0.25">
      <c r="M3414" s="49"/>
    </row>
    <row r="3415" spans="13:13" x14ac:dyDescent="0.25">
      <c r="M3415" s="49"/>
    </row>
    <row r="3416" spans="13:13" x14ac:dyDescent="0.25">
      <c r="M3416" s="49"/>
    </row>
    <row r="3417" spans="13:13" x14ac:dyDescent="0.25">
      <c r="M3417" s="49"/>
    </row>
    <row r="3418" spans="13:13" x14ac:dyDescent="0.25">
      <c r="M3418" s="49"/>
    </row>
    <row r="3419" spans="13:13" x14ac:dyDescent="0.25">
      <c r="M3419" s="49"/>
    </row>
    <row r="3420" spans="13:13" x14ac:dyDescent="0.25">
      <c r="M3420" s="49"/>
    </row>
    <row r="3421" spans="13:13" x14ac:dyDescent="0.25">
      <c r="M3421" s="49"/>
    </row>
    <row r="3422" spans="13:13" x14ac:dyDescent="0.25">
      <c r="M3422" s="49"/>
    </row>
    <row r="3423" spans="13:13" x14ac:dyDescent="0.25">
      <c r="M3423" s="49"/>
    </row>
    <row r="3424" spans="13:13" x14ac:dyDescent="0.25">
      <c r="M3424" s="49"/>
    </row>
    <row r="3425" spans="13:13" x14ac:dyDescent="0.25">
      <c r="M3425" s="49"/>
    </row>
    <row r="3426" spans="13:13" x14ac:dyDescent="0.25">
      <c r="M3426" s="49"/>
    </row>
    <row r="3427" spans="13:13" x14ac:dyDescent="0.25">
      <c r="M3427" s="49"/>
    </row>
    <row r="3428" spans="13:13" x14ac:dyDescent="0.25">
      <c r="M3428" s="49"/>
    </row>
    <row r="3429" spans="13:13" x14ac:dyDescent="0.25">
      <c r="M3429" s="49"/>
    </row>
    <row r="3430" spans="13:13" x14ac:dyDescent="0.25">
      <c r="M3430" s="49"/>
    </row>
    <row r="3431" spans="13:13" x14ac:dyDescent="0.25">
      <c r="M3431" s="49"/>
    </row>
    <row r="3432" spans="13:13" x14ac:dyDescent="0.25">
      <c r="M3432" s="49"/>
    </row>
    <row r="3433" spans="13:13" x14ac:dyDescent="0.25">
      <c r="M3433" s="49"/>
    </row>
    <row r="3434" spans="13:13" x14ac:dyDescent="0.25">
      <c r="M3434" s="49"/>
    </row>
    <row r="3435" spans="13:13" x14ac:dyDescent="0.25">
      <c r="M3435" s="49"/>
    </row>
    <row r="3436" spans="13:13" x14ac:dyDescent="0.25">
      <c r="M3436" s="49"/>
    </row>
    <row r="3437" spans="13:13" x14ac:dyDescent="0.25">
      <c r="M3437" s="49"/>
    </row>
    <row r="3438" spans="13:13" x14ac:dyDescent="0.25">
      <c r="M3438" s="49"/>
    </row>
    <row r="3439" spans="13:13" x14ac:dyDescent="0.25">
      <c r="M3439" s="49"/>
    </row>
    <row r="3440" spans="13:13" x14ac:dyDescent="0.25">
      <c r="M3440" s="49"/>
    </row>
    <row r="3441" spans="13:13" x14ac:dyDescent="0.25">
      <c r="M3441" s="49"/>
    </row>
    <row r="3442" spans="13:13" x14ac:dyDescent="0.25">
      <c r="M3442" s="49"/>
    </row>
    <row r="3443" spans="13:13" x14ac:dyDescent="0.25">
      <c r="M3443" s="49"/>
    </row>
    <row r="3444" spans="13:13" x14ac:dyDescent="0.25">
      <c r="M3444" s="49"/>
    </row>
    <row r="3445" spans="13:13" x14ac:dyDescent="0.25">
      <c r="M3445" s="49"/>
    </row>
    <row r="3446" spans="13:13" x14ac:dyDescent="0.25">
      <c r="M3446" s="49"/>
    </row>
    <row r="3447" spans="13:13" x14ac:dyDescent="0.25">
      <c r="M3447" s="49"/>
    </row>
    <row r="3448" spans="13:13" x14ac:dyDescent="0.25">
      <c r="M3448" s="49"/>
    </row>
    <row r="3449" spans="13:13" x14ac:dyDescent="0.25">
      <c r="M3449" s="49"/>
    </row>
    <row r="3450" spans="13:13" x14ac:dyDescent="0.25">
      <c r="M3450" s="49"/>
    </row>
    <row r="3451" spans="13:13" x14ac:dyDescent="0.25">
      <c r="M3451" s="49"/>
    </row>
    <row r="3452" spans="13:13" x14ac:dyDescent="0.25">
      <c r="M3452" s="49"/>
    </row>
    <row r="3453" spans="13:13" x14ac:dyDescent="0.25">
      <c r="M3453" s="49"/>
    </row>
    <row r="3454" spans="13:13" x14ac:dyDescent="0.25">
      <c r="M3454" s="49"/>
    </row>
    <row r="3455" spans="13:13" x14ac:dyDescent="0.25">
      <c r="M3455" s="49"/>
    </row>
    <row r="3456" spans="13:13" x14ac:dyDescent="0.25">
      <c r="M3456" s="49"/>
    </row>
    <row r="3457" spans="13:13" x14ac:dyDescent="0.25">
      <c r="M3457" s="49"/>
    </row>
    <row r="3458" spans="13:13" x14ac:dyDescent="0.25">
      <c r="M3458" s="49"/>
    </row>
    <row r="3459" spans="13:13" x14ac:dyDescent="0.25">
      <c r="M3459" s="49"/>
    </row>
    <row r="3460" spans="13:13" x14ac:dyDescent="0.25">
      <c r="M3460" s="49"/>
    </row>
    <row r="3461" spans="13:13" x14ac:dyDescent="0.25">
      <c r="M3461" s="49"/>
    </row>
    <row r="3462" spans="13:13" x14ac:dyDescent="0.25">
      <c r="M3462" s="49"/>
    </row>
    <row r="3463" spans="13:13" x14ac:dyDescent="0.25">
      <c r="M3463" s="49"/>
    </row>
    <row r="3464" spans="13:13" x14ac:dyDescent="0.25">
      <c r="M3464" s="49"/>
    </row>
    <row r="3465" spans="13:13" x14ac:dyDescent="0.25">
      <c r="M3465" s="49"/>
    </row>
    <row r="3466" spans="13:13" x14ac:dyDescent="0.25">
      <c r="M3466" s="49"/>
    </row>
    <row r="3467" spans="13:13" x14ac:dyDescent="0.25">
      <c r="M3467" s="49"/>
    </row>
    <row r="3468" spans="13:13" x14ac:dyDescent="0.25">
      <c r="M3468" s="49"/>
    </row>
    <row r="3469" spans="13:13" x14ac:dyDescent="0.25">
      <c r="M3469" s="49"/>
    </row>
    <row r="3470" spans="13:13" x14ac:dyDescent="0.25">
      <c r="M3470" s="49"/>
    </row>
    <row r="3471" spans="13:13" x14ac:dyDescent="0.25">
      <c r="M3471" s="49"/>
    </row>
    <row r="3472" spans="13:13" x14ac:dyDescent="0.25">
      <c r="M3472" s="49"/>
    </row>
    <row r="3473" spans="13:13" x14ac:dyDescent="0.25">
      <c r="M3473" s="49"/>
    </row>
    <row r="3474" spans="13:13" x14ac:dyDescent="0.25">
      <c r="M3474" s="49"/>
    </row>
    <row r="3475" spans="13:13" x14ac:dyDescent="0.25">
      <c r="M3475" s="49"/>
    </row>
    <row r="3476" spans="13:13" x14ac:dyDescent="0.25">
      <c r="M3476" s="49"/>
    </row>
    <row r="3477" spans="13:13" x14ac:dyDescent="0.25">
      <c r="M3477" s="49"/>
    </row>
    <row r="3478" spans="13:13" x14ac:dyDescent="0.25">
      <c r="M3478" s="49"/>
    </row>
    <row r="3479" spans="13:13" x14ac:dyDescent="0.25">
      <c r="M3479" s="49"/>
    </row>
    <row r="3480" spans="13:13" x14ac:dyDescent="0.25">
      <c r="M3480" s="49"/>
    </row>
    <row r="3481" spans="13:13" x14ac:dyDescent="0.25">
      <c r="M3481" s="49"/>
    </row>
    <row r="3482" spans="13:13" x14ac:dyDescent="0.25">
      <c r="M3482" s="49"/>
    </row>
    <row r="3483" spans="13:13" x14ac:dyDescent="0.25">
      <c r="M3483" s="49"/>
    </row>
    <row r="3484" spans="13:13" x14ac:dyDescent="0.25">
      <c r="M3484" s="49"/>
    </row>
    <row r="3485" spans="13:13" x14ac:dyDescent="0.25">
      <c r="M3485" s="49"/>
    </row>
    <row r="3486" spans="13:13" x14ac:dyDescent="0.25">
      <c r="M3486" s="49"/>
    </row>
    <row r="3487" spans="13:13" x14ac:dyDescent="0.25">
      <c r="M3487" s="49"/>
    </row>
    <row r="3488" spans="13:13" x14ac:dyDescent="0.25">
      <c r="M3488" s="49"/>
    </row>
    <row r="3489" spans="13:13" x14ac:dyDescent="0.25">
      <c r="M3489" s="49"/>
    </row>
    <row r="3490" spans="13:13" x14ac:dyDescent="0.25">
      <c r="M3490" s="49"/>
    </row>
    <row r="3491" spans="13:13" x14ac:dyDescent="0.25">
      <c r="M3491" s="49"/>
    </row>
    <row r="3492" spans="13:13" x14ac:dyDescent="0.25">
      <c r="M3492" s="49"/>
    </row>
    <row r="3493" spans="13:13" x14ac:dyDescent="0.25">
      <c r="M3493" s="49"/>
    </row>
    <row r="3494" spans="13:13" x14ac:dyDescent="0.25">
      <c r="M3494" s="49"/>
    </row>
    <row r="3495" spans="13:13" x14ac:dyDescent="0.25">
      <c r="M3495" s="49"/>
    </row>
    <row r="3496" spans="13:13" x14ac:dyDescent="0.25">
      <c r="M3496" s="49"/>
    </row>
    <row r="3497" spans="13:13" x14ac:dyDescent="0.25">
      <c r="M3497" s="49"/>
    </row>
    <row r="3498" spans="13:13" x14ac:dyDescent="0.25">
      <c r="M3498" s="49"/>
    </row>
    <row r="3499" spans="13:13" x14ac:dyDescent="0.25">
      <c r="M3499" s="49"/>
    </row>
    <row r="3500" spans="13:13" x14ac:dyDescent="0.25">
      <c r="M3500" s="49"/>
    </row>
    <row r="3501" spans="13:13" x14ac:dyDescent="0.25">
      <c r="M3501" s="49"/>
    </row>
    <row r="3502" spans="13:13" x14ac:dyDescent="0.25">
      <c r="M3502" s="49"/>
    </row>
    <row r="3503" spans="13:13" x14ac:dyDescent="0.25">
      <c r="M3503" s="49"/>
    </row>
    <row r="3504" spans="13:13" x14ac:dyDescent="0.25">
      <c r="M3504" s="49"/>
    </row>
    <row r="3505" spans="13:13" x14ac:dyDescent="0.25">
      <c r="M3505" s="49"/>
    </row>
    <row r="3506" spans="13:13" x14ac:dyDescent="0.25">
      <c r="M3506" s="49"/>
    </row>
    <row r="3507" spans="13:13" x14ac:dyDescent="0.25">
      <c r="M3507" s="49"/>
    </row>
    <row r="3508" spans="13:13" x14ac:dyDescent="0.25">
      <c r="M3508" s="49"/>
    </row>
    <row r="3509" spans="13:13" x14ac:dyDescent="0.25">
      <c r="M3509" s="49"/>
    </row>
    <row r="3510" spans="13:13" x14ac:dyDescent="0.25">
      <c r="M3510" s="49"/>
    </row>
    <row r="3511" spans="13:13" x14ac:dyDescent="0.25">
      <c r="M3511" s="49"/>
    </row>
    <row r="3512" spans="13:13" x14ac:dyDescent="0.25">
      <c r="M3512" s="49"/>
    </row>
    <row r="3513" spans="13:13" x14ac:dyDescent="0.25">
      <c r="M3513" s="49"/>
    </row>
    <row r="3514" spans="13:13" x14ac:dyDescent="0.25">
      <c r="M3514" s="49"/>
    </row>
    <row r="3515" spans="13:13" x14ac:dyDescent="0.25">
      <c r="M3515" s="49"/>
    </row>
    <row r="3516" spans="13:13" x14ac:dyDescent="0.25">
      <c r="M3516" s="49"/>
    </row>
    <row r="3517" spans="13:13" x14ac:dyDescent="0.25">
      <c r="M3517" s="49"/>
    </row>
    <row r="3518" spans="13:13" x14ac:dyDescent="0.25">
      <c r="M3518" s="49"/>
    </row>
    <row r="3519" spans="13:13" x14ac:dyDescent="0.25">
      <c r="M3519" s="49"/>
    </row>
    <row r="3520" spans="13:13" x14ac:dyDescent="0.25">
      <c r="M3520" s="49"/>
    </row>
    <row r="3521" spans="13:13" x14ac:dyDescent="0.25">
      <c r="M3521" s="49"/>
    </row>
    <row r="3522" spans="13:13" x14ac:dyDescent="0.25">
      <c r="M3522" s="49"/>
    </row>
    <row r="3523" spans="13:13" x14ac:dyDescent="0.25">
      <c r="M3523" s="49"/>
    </row>
    <row r="3524" spans="13:13" x14ac:dyDescent="0.25">
      <c r="M3524" s="49"/>
    </row>
    <row r="3525" spans="13:13" x14ac:dyDescent="0.25">
      <c r="M3525" s="49"/>
    </row>
    <row r="3526" spans="13:13" x14ac:dyDescent="0.25">
      <c r="M3526" s="49"/>
    </row>
    <row r="3527" spans="13:13" x14ac:dyDescent="0.25">
      <c r="M3527" s="49"/>
    </row>
    <row r="3528" spans="13:13" x14ac:dyDescent="0.25">
      <c r="M3528" s="49"/>
    </row>
    <row r="3529" spans="13:13" x14ac:dyDescent="0.25">
      <c r="M3529" s="49"/>
    </row>
    <row r="3530" spans="13:13" x14ac:dyDescent="0.25">
      <c r="M3530" s="49"/>
    </row>
    <row r="3531" spans="13:13" x14ac:dyDescent="0.25">
      <c r="M3531" s="49"/>
    </row>
    <row r="3532" spans="13:13" x14ac:dyDescent="0.25">
      <c r="M3532" s="49"/>
    </row>
    <row r="3533" spans="13:13" x14ac:dyDescent="0.25">
      <c r="M3533" s="49"/>
    </row>
    <row r="3534" spans="13:13" x14ac:dyDescent="0.25">
      <c r="M3534" s="49"/>
    </row>
    <row r="3535" spans="13:13" x14ac:dyDescent="0.25">
      <c r="M3535" s="49"/>
    </row>
    <row r="3536" spans="13:13" x14ac:dyDescent="0.25">
      <c r="M3536" s="49"/>
    </row>
    <row r="3537" spans="13:13" x14ac:dyDescent="0.25">
      <c r="M3537" s="49"/>
    </row>
    <row r="3538" spans="13:13" x14ac:dyDescent="0.25">
      <c r="M3538" s="49"/>
    </row>
    <row r="3539" spans="13:13" x14ac:dyDescent="0.25">
      <c r="M3539" s="49"/>
    </row>
    <row r="3540" spans="13:13" x14ac:dyDescent="0.25">
      <c r="M3540" s="49"/>
    </row>
    <row r="3541" spans="13:13" x14ac:dyDescent="0.25">
      <c r="M3541" s="49"/>
    </row>
    <row r="3542" spans="13:13" x14ac:dyDescent="0.25">
      <c r="M3542" s="49"/>
    </row>
    <row r="3543" spans="13:13" x14ac:dyDescent="0.25">
      <c r="M3543" s="49"/>
    </row>
    <row r="3544" spans="13:13" x14ac:dyDescent="0.25">
      <c r="M3544" s="49"/>
    </row>
    <row r="3545" spans="13:13" x14ac:dyDescent="0.25">
      <c r="M3545" s="49"/>
    </row>
    <row r="3546" spans="13:13" x14ac:dyDescent="0.25">
      <c r="M3546" s="49"/>
    </row>
    <row r="3547" spans="13:13" x14ac:dyDescent="0.25">
      <c r="M3547" s="49"/>
    </row>
    <row r="3548" spans="13:13" x14ac:dyDescent="0.25">
      <c r="M3548" s="49"/>
    </row>
    <row r="3549" spans="13:13" x14ac:dyDescent="0.25">
      <c r="M3549" s="49"/>
    </row>
    <row r="3550" spans="13:13" x14ac:dyDescent="0.25">
      <c r="M3550" s="49"/>
    </row>
    <row r="3551" spans="13:13" x14ac:dyDescent="0.25">
      <c r="M3551" s="49"/>
    </row>
    <row r="3552" spans="13:13" x14ac:dyDescent="0.25">
      <c r="M3552" s="49"/>
    </row>
    <row r="3553" spans="13:13" x14ac:dyDescent="0.25">
      <c r="M3553" s="49"/>
    </row>
    <row r="3554" spans="13:13" x14ac:dyDescent="0.25">
      <c r="M3554" s="49"/>
    </row>
    <row r="3555" spans="13:13" x14ac:dyDescent="0.25">
      <c r="M3555" s="49"/>
    </row>
    <row r="3556" spans="13:13" x14ac:dyDescent="0.25">
      <c r="M3556" s="49"/>
    </row>
    <row r="3557" spans="13:13" x14ac:dyDescent="0.25">
      <c r="M3557" s="49"/>
    </row>
    <row r="3558" spans="13:13" x14ac:dyDescent="0.25">
      <c r="M3558" s="49"/>
    </row>
    <row r="3559" spans="13:13" x14ac:dyDescent="0.25">
      <c r="M3559" s="49"/>
    </row>
    <row r="3560" spans="13:13" x14ac:dyDescent="0.25">
      <c r="M3560" s="49"/>
    </row>
    <row r="3561" spans="13:13" x14ac:dyDescent="0.25">
      <c r="M3561" s="49"/>
    </row>
    <row r="3562" spans="13:13" x14ac:dyDescent="0.25">
      <c r="M3562" s="49"/>
    </row>
    <row r="3563" spans="13:13" x14ac:dyDescent="0.25">
      <c r="M3563" s="49"/>
    </row>
    <row r="3564" spans="13:13" x14ac:dyDescent="0.25">
      <c r="M3564" s="49"/>
    </row>
    <row r="3565" spans="13:13" x14ac:dyDescent="0.25">
      <c r="M3565" s="49"/>
    </row>
    <row r="3566" spans="13:13" x14ac:dyDescent="0.25">
      <c r="M3566" s="49"/>
    </row>
    <row r="3567" spans="13:13" x14ac:dyDescent="0.25">
      <c r="M3567" s="49"/>
    </row>
    <row r="3568" spans="13:13" x14ac:dyDescent="0.25">
      <c r="M3568" s="49"/>
    </row>
    <row r="3569" spans="13:13" x14ac:dyDescent="0.25">
      <c r="M3569" s="49"/>
    </row>
    <row r="3570" spans="13:13" x14ac:dyDescent="0.25">
      <c r="M3570" s="49"/>
    </row>
    <row r="3571" spans="13:13" x14ac:dyDescent="0.25">
      <c r="M3571" s="49"/>
    </row>
    <row r="3572" spans="13:13" x14ac:dyDescent="0.25">
      <c r="M3572" s="49"/>
    </row>
    <row r="3573" spans="13:13" x14ac:dyDescent="0.25">
      <c r="M3573" s="49"/>
    </row>
    <row r="3574" spans="13:13" x14ac:dyDescent="0.25">
      <c r="M3574" s="49"/>
    </row>
    <row r="3575" spans="13:13" x14ac:dyDescent="0.25">
      <c r="M3575" s="49"/>
    </row>
    <row r="3576" spans="13:13" x14ac:dyDescent="0.25">
      <c r="M3576" s="49"/>
    </row>
    <row r="3577" spans="13:13" x14ac:dyDescent="0.25">
      <c r="M3577" s="49"/>
    </row>
    <row r="3578" spans="13:13" x14ac:dyDescent="0.25">
      <c r="M3578" s="49"/>
    </row>
    <row r="3579" spans="13:13" x14ac:dyDescent="0.25">
      <c r="M3579" s="49"/>
    </row>
    <row r="3580" spans="13:13" x14ac:dyDescent="0.25">
      <c r="M3580" s="49"/>
    </row>
    <row r="3581" spans="13:13" x14ac:dyDescent="0.25">
      <c r="M3581" s="49"/>
    </row>
    <row r="3582" spans="13:13" x14ac:dyDescent="0.25">
      <c r="M3582" s="49"/>
    </row>
    <row r="3583" spans="13:13" x14ac:dyDescent="0.25">
      <c r="M3583" s="49"/>
    </row>
    <row r="3584" spans="13:13" x14ac:dyDescent="0.25">
      <c r="M3584" s="49"/>
    </row>
    <row r="3585" spans="13:13" x14ac:dyDescent="0.25">
      <c r="M3585" s="49"/>
    </row>
    <row r="3586" spans="13:13" x14ac:dyDescent="0.25">
      <c r="M3586" s="49"/>
    </row>
    <row r="3587" spans="13:13" x14ac:dyDescent="0.25">
      <c r="M3587" s="49"/>
    </row>
    <row r="3588" spans="13:13" x14ac:dyDescent="0.25">
      <c r="M3588" s="49"/>
    </row>
    <row r="3589" spans="13:13" x14ac:dyDescent="0.25">
      <c r="M3589" s="49"/>
    </row>
    <row r="3590" spans="13:13" x14ac:dyDescent="0.25">
      <c r="M3590" s="49"/>
    </row>
    <row r="3591" spans="13:13" x14ac:dyDescent="0.25">
      <c r="M3591" s="49"/>
    </row>
    <row r="3592" spans="13:13" x14ac:dyDescent="0.25">
      <c r="M3592" s="49"/>
    </row>
    <row r="3593" spans="13:13" x14ac:dyDescent="0.25">
      <c r="M3593" s="49"/>
    </row>
    <row r="3594" spans="13:13" x14ac:dyDescent="0.25">
      <c r="M3594" s="49"/>
    </row>
    <row r="3595" spans="13:13" x14ac:dyDescent="0.25">
      <c r="M3595" s="49"/>
    </row>
    <row r="3596" spans="13:13" x14ac:dyDescent="0.25">
      <c r="M3596" s="49"/>
    </row>
    <row r="3597" spans="13:13" x14ac:dyDescent="0.25">
      <c r="M3597" s="49"/>
    </row>
    <row r="3598" spans="13:13" x14ac:dyDescent="0.25">
      <c r="M3598" s="49"/>
    </row>
    <row r="3599" spans="13:13" x14ac:dyDescent="0.25">
      <c r="M3599" s="49"/>
    </row>
    <row r="3600" spans="13:13" x14ac:dyDescent="0.25">
      <c r="M3600" s="49"/>
    </row>
    <row r="3601" spans="13:13" x14ac:dyDescent="0.25">
      <c r="M3601" s="49"/>
    </row>
    <row r="3602" spans="13:13" x14ac:dyDescent="0.25">
      <c r="M3602" s="49"/>
    </row>
    <row r="3603" spans="13:13" x14ac:dyDescent="0.25">
      <c r="M3603" s="49"/>
    </row>
    <row r="3604" spans="13:13" x14ac:dyDescent="0.25">
      <c r="M3604" s="49"/>
    </row>
    <row r="3605" spans="13:13" x14ac:dyDescent="0.25">
      <c r="M3605" s="49"/>
    </row>
    <row r="3606" spans="13:13" x14ac:dyDescent="0.25">
      <c r="M3606" s="49"/>
    </row>
    <row r="3607" spans="13:13" x14ac:dyDescent="0.25">
      <c r="M3607" s="49"/>
    </row>
    <row r="3608" spans="13:13" x14ac:dyDescent="0.25">
      <c r="M3608" s="49"/>
    </row>
    <row r="3609" spans="13:13" x14ac:dyDescent="0.25">
      <c r="M3609" s="49"/>
    </row>
    <row r="3610" spans="13:13" x14ac:dyDescent="0.25">
      <c r="M3610" s="49"/>
    </row>
    <row r="3611" spans="13:13" x14ac:dyDescent="0.25">
      <c r="M3611" s="49"/>
    </row>
    <row r="3612" spans="13:13" x14ac:dyDescent="0.25">
      <c r="M3612" s="49"/>
    </row>
    <row r="3613" spans="13:13" x14ac:dyDescent="0.25">
      <c r="M3613" s="49"/>
    </row>
    <row r="3614" spans="13:13" x14ac:dyDescent="0.25">
      <c r="M3614" s="49"/>
    </row>
    <row r="3615" spans="13:13" x14ac:dyDescent="0.25">
      <c r="M3615" s="49"/>
    </row>
    <row r="3616" spans="13:13" x14ac:dyDescent="0.25">
      <c r="M3616" s="49"/>
    </row>
    <row r="3617" spans="13:13" x14ac:dyDescent="0.25">
      <c r="M3617" s="49"/>
    </row>
    <row r="3618" spans="13:13" x14ac:dyDescent="0.25">
      <c r="M3618" s="49"/>
    </row>
    <row r="3619" spans="13:13" x14ac:dyDescent="0.25">
      <c r="M3619" s="49"/>
    </row>
    <row r="3620" spans="13:13" x14ac:dyDescent="0.25">
      <c r="M3620" s="49"/>
    </row>
    <row r="3621" spans="13:13" x14ac:dyDescent="0.25">
      <c r="M3621" s="49"/>
    </row>
    <row r="3622" spans="13:13" x14ac:dyDescent="0.25">
      <c r="M3622" s="49"/>
    </row>
    <row r="3623" spans="13:13" x14ac:dyDescent="0.25">
      <c r="M3623" s="49"/>
    </row>
    <row r="3624" spans="13:13" x14ac:dyDescent="0.25">
      <c r="M3624" s="49"/>
    </row>
    <row r="3625" spans="13:13" x14ac:dyDescent="0.25">
      <c r="M3625" s="49"/>
    </row>
    <row r="3626" spans="13:13" x14ac:dyDescent="0.25">
      <c r="M3626" s="49"/>
    </row>
    <row r="3627" spans="13:13" x14ac:dyDescent="0.25">
      <c r="M3627" s="49"/>
    </row>
    <row r="3628" spans="13:13" x14ac:dyDescent="0.25">
      <c r="M3628" s="49"/>
    </row>
    <row r="3629" spans="13:13" x14ac:dyDescent="0.25">
      <c r="M3629" s="49"/>
    </row>
    <row r="3630" spans="13:13" x14ac:dyDescent="0.25">
      <c r="M3630" s="49"/>
    </row>
    <row r="3631" spans="13:13" x14ac:dyDescent="0.25">
      <c r="M3631" s="49"/>
    </row>
    <row r="3632" spans="13:13" x14ac:dyDescent="0.25">
      <c r="M3632" s="49"/>
    </row>
    <row r="3633" spans="13:13" x14ac:dyDescent="0.25">
      <c r="M3633" s="49"/>
    </row>
    <row r="3634" spans="13:13" x14ac:dyDescent="0.25">
      <c r="M3634" s="49"/>
    </row>
    <row r="3635" spans="13:13" x14ac:dyDescent="0.25">
      <c r="M3635" s="49"/>
    </row>
    <row r="3636" spans="13:13" x14ac:dyDescent="0.25">
      <c r="M3636" s="49"/>
    </row>
    <row r="3637" spans="13:13" x14ac:dyDescent="0.25">
      <c r="M3637" s="49"/>
    </row>
    <row r="3638" spans="13:13" x14ac:dyDescent="0.25">
      <c r="M3638" s="49"/>
    </row>
    <row r="3639" spans="13:13" x14ac:dyDescent="0.25">
      <c r="M3639" s="49"/>
    </row>
    <row r="3640" spans="13:13" x14ac:dyDescent="0.25">
      <c r="M3640" s="49"/>
    </row>
    <row r="3641" spans="13:13" x14ac:dyDescent="0.25">
      <c r="M3641" s="49"/>
    </row>
    <row r="3642" spans="13:13" x14ac:dyDescent="0.25">
      <c r="M3642" s="49"/>
    </row>
    <row r="3643" spans="13:13" x14ac:dyDescent="0.25">
      <c r="M3643" s="49"/>
    </row>
    <row r="3644" spans="13:13" x14ac:dyDescent="0.25">
      <c r="M3644" s="49"/>
    </row>
    <row r="3645" spans="13:13" x14ac:dyDescent="0.25">
      <c r="M3645" s="49"/>
    </row>
    <row r="3646" spans="13:13" x14ac:dyDescent="0.25">
      <c r="M3646" s="49"/>
    </row>
    <row r="3647" spans="13:13" x14ac:dyDescent="0.25">
      <c r="M3647" s="49"/>
    </row>
    <row r="3648" spans="13:13" x14ac:dyDescent="0.25">
      <c r="M3648" s="49"/>
    </row>
    <row r="3649" spans="13:13" x14ac:dyDescent="0.25">
      <c r="M3649" s="49"/>
    </row>
    <row r="3650" spans="13:13" x14ac:dyDescent="0.25">
      <c r="M3650" s="49"/>
    </row>
    <row r="3651" spans="13:13" x14ac:dyDescent="0.25">
      <c r="M3651" s="49"/>
    </row>
    <row r="3652" spans="13:13" x14ac:dyDescent="0.25">
      <c r="M3652" s="49"/>
    </row>
    <row r="3653" spans="13:13" x14ac:dyDescent="0.25">
      <c r="M3653" s="49"/>
    </row>
    <row r="3654" spans="13:13" x14ac:dyDescent="0.25">
      <c r="M3654" s="49"/>
    </row>
    <row r="3655" spans="13:13" x14ac:dyDescent="0.25">
      <c r="M3655" s="49"/>
    </row>
    <row r="3656" spans="13:13" x14ac:dyDescent="0.25">
      <c r="M3656" s="49"/>
    </row>
    <row r="3657" spans="13:13" x14ac:dyDescent="0.25">
      <c r="M3657" s="49"/>
    </row>
    <row r="3658" spans="13:13" x14ac:dyDescent="0.25">
      <c r="M3658" s="49"/>
    </row>
    <row r="3659" spans="13:13" x14ac:dyDescent="0.25">
      <c r="M3659" s="49"/>
    </row>
    <row r="3660" spans="13:13" x14ac:dyDescent="0.25">
      <c r="M3660" s="49"/>
    </row>
    <row r="3661" spans="13:13" x14ac:dyDescent="0.25">
      <c r="M3661" s="49"/>
    </row>
    <row r="3662" spans="13:13" x14ac:dyDescent="0.25">
      <c r="M3662" s="49"/>
    </row>
    <row r="3663" spans="13:13" x14ac:dyDescent="0.25">
      <c r="M3663" s="49"/>
    </row>
    <row r="3664" spans="13:13" x14ac:dyDescent="0.25">
      <c r="M3664" s="49"/>
    </row>
    <row r="3665" spans="13:13" x14ac:dyDescent="0.25">
      <c r="M3665" s="49"/>
    </row>
    <row r="3666" spans="13:13" x14ac:dyDescent="0.25">
      <c r="M3666" s="49"/>
    </row>
    <row r="3667" spans="13:13" x14ac:dyDescent="0.25">
      <c r="M3667" s="49"/>
    </row>
    <row r="3668" spans="13:13" x14ac:dyDescent="0.25">
      <c r="M3668" s="49"/>
    </row>
    <row r="3669" spans="13:13" x14ac:dyDescent="0.25">
      <c r="M3669" s="49"/>
    </row>
    <row r="3670" spans="13:13" x14ac:dyDescent="0.25">
      <c r="M3670" s="49"/>
    </row>
    <row r="3671" spans="13:13" x14ac:dyDescent="0.25">
      <c r="M3671" s="49"/>
    </row>
    <row r="3672" spans="13:13" x14ac:dyDescent="0.25">
      <c r="M3672" s="49"/>
    </row>
    <row r="3673" spans="13:13" x14ac:dyDescent="0.25">
      <c r="M3673" s="49"/>
    </row>
    <row r="3674" spans="13:13" x14ac:dyDescent="0.25">
      <c r="M3674" s="49"/>
    </row>
    <row r="3675" spans="13:13" x14ac:dyDescent="0.25">
      <c r="M3675" s="49"/>
    </row>
    <row r="3676" spans="13:13" x14ac:dyDescent="0.25">
      <c r="M3676" s="49"/>
    </row>
    <row r="3677" spans="13:13" x14ac:dyDescent="0.25">
      <c r="M3677" s="49"/>
    </row>
    <row r="3678" spans="13:13" x14ac:dyDescent="0.25">
      <c r="M3678" s="49"/>
    </row>
    <row r="3679" spans="13:13" x14ac:dyDescent="0.25">
      <c r="M3679" s="49"/>
    </row>
    <row r="3680" spans="13:13" x14ac:dyDescent="0.25">
      <c r="M3680" s="49"/>
    </row>
    <row r="3681" spans="13:13" x14ac:dyDescent="0.25">
      <c r="M3681" s="49"/>
    </row>
    <row r="3682" spans="13:13" x14ac:dyDescent="0.25">
      <c r="M3682" s="49"/>
    </row>
    <row r="3683" spans="13:13" x14ac:dyDescent="0.25">
      <c r="M3683" s="49"/>
    </row>
    <row r="3684" spans="13:13" x14ac:dyDescent="0.25">
      <c r="M3684" s="49"/>
    </row>
    <row r="3685" spans="13:13" x14ac:dyDescent="0.25">
      <c r="M3685" s="49"/>
    </row>
    <row r="3686" spans="13:13" x14ac:dyDescent="0.25">
      <c r="M3686" s="49"/>
    </row>
    <row r="3687" spans="13:13" x14ac:dyDescent="0.25">
      <c r="M3687" s="49"/>
    </row>
    <row r="3688" spans="13:13" x14ac:dyDescent="0.25">
      <c r="M3688" s="49"/>
    </row>
    <row r="3689" spans="13:13" x14ac:dyDescent="0.25">
      <c r="M3689" s="49"/>
    </row>
    <row r="3690" spans="13:13" x14ac:dyDescent="0.25">
      <c r="M3690" s="49"/>
    </row>
    <row r="3691" spans="13:13" x14ac:dyDescent="0.25">
      <c r="M3691" s="49"/>
    </row>
    <row r="3692" spans="13:13" x14ac:dyDescent="0.25">
      <c r="M3692" s="49"/>
    </row>
    <row r="3693" spans="13:13" x14ac:dyDescent="0.25">
      <c r="M3693" s="49"/>
    </row>
    <row r="3694" spans="13:13" x14ac:dyDescent="0.25">
      <c r="M3694" s="49"/>
    </row>
    <row r="3695" spans="13:13" x14ac:dyDescent="0.25">
      <c r="M3695" s="49"/>
    </row>
    <row r="3696" spans="13:13" x14ac:dyDescent="0.25">
      <c r="M3696" s="49"/>
    </row>
    <row r="3697" spans="13:13" x14ac:dyDescent="0.25">
      <c r="M3697" s="49"/>
    </row>
    <row r="3698" spans="13:13" x14ac:dyDescent="0.25">
      <c r="M3698" s="49"/>
    </row>
    <row r="3699" spans="13:13" x14ac:dyDescent="0.25">
      <c r="M3699" s="49"/>
    </row>
    <row r="3700" spans="13:13" x14ac:dyDescent="0.25">
      <c r="M3700" s="49"/>
    </row>
    <row r="3701" spans="13:13" x14ac:dyDescent="0.25">
      <c r="M3701" s="49"/>
    </row>
    <row r="3702" spans="13:13" x14ac:dyDescent="0.25">
      <c r="M3702" s="49"/>
    </row>
    <row r="3703" spans="13:13" x14ac:dyDescent="0.25">
      <c r="M3703" s="49"/>
    </row>
    <row r="3704" spans="13:13" x14ac:dyDescent="0.25">
      <c r="M3704" s="49"/>
    </row>
    <row r="3705" spans="13:13" x14ac:dyDescent="0.25">
      <c r="M3705" s="49"/>
    </row>
    <row r="3706" spans="13:13" x14ac:dyDescent="0.25">
      <c r="M3706" s="49"/>
    </row>
    <row r="3707" spans="13:13" x14ac:dyDescent="0.25">
      <c r="M3707" s="49"/>
    </row>
    <row r="3708" spans="13:13" x14ac:dyDescent="0.25">
      <c r="M3708" s="49"/>
    </row>
    <row r="3709" spans="13:13" x14ac:dyDescent="0.25">
      <c r="M3709" s="49"/>
    </row>
    <row r="3710" spans="13:13" x14ac:dyDescent="0.25">
      <c r="M3710" s="49"/>
    </row>
    <row r="3711" spans="13:13" x14ac:dyDescent="0.25">
      <c r="M3711" s="49"/>
    </row>
    <row r="3712" spans="13:13" x14ac:dyDescent="0.25">
      <c r="M3712" s="49"/>
    </row>
    <row r="3713" spans="9:13" x14ac:dyDescent="0.25">
      <c r="M3713" s="49"/>
    </row>
    <row r="3714" spans="9:13" x14ac:dyDescent="0.25">
      <c r="M3714" s="49"/>
    </row>
    <row r="3715" spans="9:13" x14ac:dyDescent="0.25">
      <c r="M3715" s="49"/>
    </row>
    <row r="3716" spans="9:13" x14ac:dyDescent="0.25">
      <c r="M3716" s="49"/>
    </row>
    <row r="3717" spans="9:13" x14ac:dyDescent="0.25">
      <c r="M3717" s="49"/>
    </row>
    <row r="3718" spans="9:13" x14ac:dyDescent="0.25">
      <c r="M3718" s="49"/>
    </row>
    <row r="3719" spans="9:13" x14ac:dyDescent="0.25">
      <c r="M3719" s="49"/>
    </row>
    <row r="3720" spans="9:13" x14ac:dyDescent="0.25">
      <c r="M3720" s="49"/>
    </row>
    <row r="3721" spans="9:13" x14ac:dyDescent="0.25">
      <c r="M3721" s="49"/>
    </row>
    <row r="3722" spans="9:13" x14ac:dyDescent="0.25">
      <c r="M3722" s="49"/>
    </row>
    <row r="3723" spans="9:13" x14ac:dyDescent="0.25">
      <c r="M3723" s="49"/>
    </row>
    <row r="3724" spans="9:13" x14ac:dyDescent="0.25">
      <c r="I3724" s="41"/>
      <c r="M3724" s="49"/>
    </row>
    <row r="3725" spans="9:13" x14ac:dyDescent="0.25">
      <c r="I3725" s="41"/>
      <c r="M3725" s="49"/>
    </row>
    <row r="3726" spans="9:13" x14ac:dyDescent="0.25">
      <c r="I3726" s="41"/>
      <c r="M3726" s="49"/>
    </row>
    <row r="3727" spans="9:13" x14ac:dyDescent="0.25">
      <c r="I3727" s="41"/>
      <c r="M3727" s="49"/>
    </row>
    <row r="3728" spans="9:13" x14ac:dyDescent="0.25">
      <c r="I3728" s="41"/>
      <c r="M3728" s="49"/>
    </row>
    <row r="3729" spans="9:13" x14ac:dyDescent="0.25">
      <c r="I3729" s="41"/>
      <c r="M3729" s="49"/>
    </row>
    <row r="3730" spans="9:13" x14ac:dyDescent="0.25">
      <c r="I3730" s="41"/>
      <c r="M3730" s="49"/>
    </row>
    <row r="3731" spans="9:13" x14ac:dyDescent="0.25">
      <c r="I3731" s="41"/>
      <c r="M3731" s="49"/>
    </row>
    <row r="3732" spans="9:13" x14ac:dyDescent="0.25">
      <c r="I3732" s="41"/>
      <c r="M3732" s="49"/>
    </row>
    <row r="3733" spans="9:13" x14ac:dyDescent="0.25">
      <c r="I3733" s="41"/>
      <c r="M3733" s="49"/>
    </row>
    <row r="3734" spans="9:13" x14ac:dyDescent="0.25">
      <c r="I3734" s="41"/>
      <c r="M3734" s="49"/>
    </row>
    <row r="3735" spans="9:13" x14ac:dyDescent="0.25">
      <c r="I3735" s="41"/>
      <c r="M3735" s="49"/>
    </row>
    <row r="3736" spans="9:13" x14ac:dyDescent="0.25">
      <c r="I3736" s="41"/>
      <c r="M3736" s="49"/>
    </row>
    <row r="3737" spans="9:13" x14ac:dyDescent="0.25">
      <c r="I3737" s="41"/>
      <c r="M3737" s="49"/>
    </row>
    <row r="3738" spans="9:13" x14ac:dyDescent="0.25">
      <c r="I3738" s="41"/>
      <c r="M3738" s="49"/>
    </row>
    <row r="3739" spans="9:13" x14ac:dyDescent="0.25">
      <c r="I3739" s="41"/>
      <c r="M3739" s="49"/>
    </row>
    <row r="3740" spans="9:13" x14ac:dyDescent="0.25">
      <c r="I3740" s="41"/>
      <c r="M3740" s="49"/>
    </row>
    <row r="3741" spans="9:13" x14ac:dyDescent="0.25">
      <c r="I3741" s="41"/>
      <c r="M3741" s="49"/>
    </row>
    <row r="3742" spans="9:13" x14ac:dyDescent="0.25">
      <c r="I3742" s="41"/>
      <c r="M3742" s="49"/>
    </row>
    <row r="3743" spans="9:13" x14ac:dyDescent="0.25">
      <c r="I3743" s="41"/>
      <c r="M3743" s="49"/>
    </row>
    <row r="3744" spans="9:13" x14ac:dyDescent="0.25">
      <c r="I3744" s="41"/>
      <c r="M3744" s="49"/>
    </row>
    <row r="3745" spans="9:13" x14ac:dyDescent="0.25">
      <c r="I3745" s="41"/>
      <c r="M3745" s="49"/>
    </row>
    <row r="3746" spans="9:13" x14ac:dyDescent="0.25">
      <c r="I3746" s="41"/>
      <c r="M3746" s="49"/>
    </row>
    <row r="3747" spans="9:13" x14ac:dyDescent="0.25">
      <c r="I3747" s="41"/>
      <c r="M3747" s="49"/>
    </row>
    <row r="3748" spans="9:13" x14ac:dyDescent="0.25">
      <c r="I3748" s="41"/>
      <c r="M3748" s="49"/>
    </row>
    <row r="3749" spans="9:13" x14ac:dyDescent="0.25">
      <c r="I3749" s="41"/>
      <c r="M3749" s="49"/>
    </row>
    <row r="3750" spans="9:13" x14ac:dyDescent="0.25">
      <c r="I3750" s="41"/>
      <c r="M3750" s="49"/>
    </row>
    <row r="3751" spans="9:13" x14ac:dyDescent="0.25">
      <c r="I3751" s="41"/>
      <c r="M3751" s="49"/>
    </row>
    <row r="3752" spans="9:13" x14ac:dyDescent="0.25">
      <c r="I3752" s="41"/>
      <c r="M3752" s="49"/>
    </row>
    <row r="3753" spans="9:13" x14ac:dyDescent="0.25">
      <c r="I3753" s="41"/>
      <c r="M3753" s="49"/>
    </row>
    <row r="3754" spans="9:13" x14ac:dyDescent="0.25">
      <c r="I3754" s="41"/>
      <c r="M3754" s="49"/>
    </row>
    <row r="3755" spans="9:13" x14ac:dyDescent="0.25">
      <c r="I3755" s="41"/>
      <c r="M3755" s="49"/>
    </row>
    <row r="3756" spans="9:13" x14ac:dyDescent="0.25">
      <c r="I3756" s="41"/>
      <c r="M3756" s="49"/>
    </row>
    <row r="3757" spans="9:13" x14ac:dyDescent="0.25">
      <c r="I3757" s="41"/>
      <c r="M3757" s="49"/>
    </row>
    <row r="3758" spans="9:13" x14ac:dyDescent="0.25">
      <c r="I3758" s="41"/>
      <c r="M3758" s="49"/>
    </row>
    <row r="3759" spans="9:13" x14ac:dyDescent="0.25">
      <c r="I3759" s="41"/>
      <c r="M3759" s="49"/>
    </row>
    <row r="3760" spans="9:13" x14ac:dyDescent="0.25">
      <c r="I3760" s="41"/>
      <c r="M3760" s="49"/>
    </row>
    <row r="3761" spans="9:13" x14ac:dyDescent="0.25">
      <c r="I3761" s="41"/>
      <c r="M3761" s="49"/>
    </row>
    <row r="3762" spans="9:13" x14ac:dyDescent="0.25">
      <c r="I3762" s="41"/>
      <c r="M3762" s="49"/>
    </row>
    <row r="3763" spans="9:13" x14ac:dyDescent="0.25">
      <c r="I3763" s="41"/>
      <c r="M3763" s="49"/>
    </row>
    <row r="3764" spans="9:13" x14ac:dyDescent="0.25">
      <c r="I3764" s="41"/>
      <c r="M3764" s="49"/>
    </row>
    <row r="3765" spans="9:13" x14ac:dyDescent="0.25">
      <c r="I3765" s="41"/>
      <c r="M3765" s="49"/>
    </row>
    <row r="3766" spans="9:13" x14ac:dyDescent="0.25">
      <c r="I3766" s="41"/>
      <c r="M3766" s="49"/>
    </row>
    <row r="3767" spans="9:13" x14ac:dyDescent="0.25">
      <c r="I3767" s="41"/>
      <c r="M3767" s="49"/>
    </row>
    <row r="3768" spans="9:13" x14ac:dyDescent="0.25">
      <c r="I3768" s="41"/>
      <c r="M3768" s="49"/>
    </row>
    <row r="3769" spans="9:13" x14ac:dyDescent="0.25">
      <c r="I3769" s="41"/>
      <c r="M3769" s="49"/>
    </row>
    <row r="3770" spans="9:13" x14ac:dyDescent="0.25">
      <c r="I3770" s="41"/>
      <c r="M3770" s="49"/>
    </row>
    <row r="3771" spans="9:13" x14ac:dyDescent="0.25">
      <c r="I3771" s="41"/>
      <c r="M3771" s="49"/>
    </row>
    <row r="3772" spans="9:13" x14ac:dyDescent="0.25">
      <c r="I3772" s="41"/>
      <c r="M3772" s="49"/>
    </row>
    <row r="3773" spans="9:13" x14ac:dyDescent="0.25">
      <c r="I3773" s="41"/>
      <c r="M3773" s="49"/>
    </row>
    <row r="3774" spans="9:13" x14ac:dyDescent="0.25">
      <c r="I3774" s="41"/>
      <c r="M3774" s="49"/>
    </row>
    <row r="3775" spans="9:13" x14ac:dyDescent="0.25">
      <c r="I3775" s="41"/>
      <c r="M3775" s="49"/>
    </row>
    <row r="3776" spans="9:13" x14ac:dyDescent="0.25">
      <c r="I3776" s="41"/>
      <c r="M3776" s="49"/>
    </row>
    <row r="3777" spans="9:13" x14ac:dyDescent="0.25">
      <c r="I3777" s="41"/>
      <c r="M3777" s="49"/>
    </row>
    <row r="3778" spans="9:13" x14ac:dyDescent="0.25">
      <c r="I3778" s="41"/>
      <c r="M3778" s="49"/>
    </row>
    <row r="3779" spans="9:13" x14ac:dyDescent="0.25">
      <c r="I3779" s="41"/>
      <c r="M3779" s="49"/>
    </row>
    <row r="3780" spans="9:13" x14ac:dyDescent="0.25">
      <c r="I3780" s="41"/>
      <c r="M3780" s="49"/>
    </row>
    <row r="3781" spans="9:13" x14ac:dyDescent="0.25">
      <c r="I3781" s="41"/>
      <c r="M3781" s="49"/>
    </row>
    <row r="3782" spans="9:13" x14ac:dyDescent="0.25">
      <c r="I3782" s="41"/>
      <c r="M3782" s="49"/>
    </row>
    <row r="3783" spans="9:13" x14ac:dyDescent="0.25">
      <c r="I3783" s="41"/>
      <c r="M3783" s="49"/>
    </row>
    <row r="3784" spans="9:13" x14ac:dyDescent="0.25">
      <c r="I3784" s="41"/>
      <c r="M3784" s="49"/>
    </row>
    <row r="3785" spans="9:13" x14ac:dyDescent="0.25">
      <c r="I3785" s="41"/>
      <c r="M3785" s="49"/>
    </row>
    <row r="3786" spans="9:13" x14ac:dyDescent="0.25">
      <c r="I3786" s="41"/>
      <c r="M3786" s="49"/>
    </row>
    <row r="3787" spans="9:13" x14ac:dyDescent="0.25">
      <c r="I3787" s="41"/>
      <c r="M3787" s="49"/>
    </row>
    <row r="3788" spans="9:13" x14ac:dyDescent="0.25">
      <c r="I3788" s="41"/>
      <c r="M3788" s="49"/>
    </row>
    <row r="3789" spans="9:13" x14ac:dyDescent="0.25">
      <c r="I3789" s="41"/>
      <c r="M3789" s="49"/>
    </row>
    <row r="3790" spans="9:13" x14ac:dyDescent="0.25">
      <c r="I3790" s="41"/>
      <c r="M3790" s="49"/>
    </row>
    <row r="3791" spans="9:13" x14ac:dyDescent="0.25">
      <c r="I3791" s="41"/>
      <c r="M3791" s="49"/>
    </row>
    <row r="3792" spans="9:13" x14ac:dyDescent="0.25">
      <c r="I3792" s="41"/>
      <c r="M3792" s="49"/>
    </row>
    <row r="3793" spans="9:13" x14ac:dyDescent="0.25">
      <c r="I3793" s="41"/>
      <c r="M3793" s="49"/>
    </row>
    <row r="3794" spans="9:13" x14ac:dyDescent="0.25">
      <c r="I3794" s="41"/>
      <c r="M3794" s="49"/>
    </row>
    <row r="3795" spans="9:13" x14ac:dyDescent="0.25">
      <c r="I3795" s="41"/>
      <c r="M3795" s="49"/>
    </row>
    <row r="3796" spans="9:13" x14ac:dyDescent="0.25">
      <c r="I3796" s="41"/>
      <c r="M3796" s="49"/>
    </row>
    <row r="3797" spans="9:13" x14ac:dyDescent="0.25">
      <c r="I3797" s="41"/>
      <c r="M3797" s="49"/>
    </row>
    <row r="3798" spans="9:13" x14ac:dyDescent="0.25">
      <c r="I3798" s="41"/>
      <c r="M3798" s="49"/>
    </row>
    <row r="3799" spans="9:13" x14ac:dyDescent="0.25">
      <c r="I3799" s="41"/>
      <c r="M3799" s="49"/>
    </row>
    <row r="3800" spans="9:13" x14ac:dyDescent="0.25">
      <c r="I3800" s="41"/>
      <c r="M3800" s="49"/>
    </row>
    <row r="3801" spans="9:13" x14ac:dyDescent="0.25">
      <c r="I3801" s="41"/>
      <c r="M3801" s="49"/>
    </row>
    <row r="3802" spans="9:13" x14ac:dyDescent="0.25">
      <c r="I3802" s="41"/>
      <c r="M3802" s="49"/>
    </row>
    <row r="3803" spans="9:13" x14ac:dyDescent="0.25">
      <c r="I3803" s="41"/>
      <c r="M3803" s="49"/>
    </row>
    <row r="3804" spans="9:13" x14ac:dyDescent="0.25">
      <c r="I3804" s="41"/>
      <c r="M3804" s="49"/>
    </row>
    <row r="3805" spans="9:13" x14ac:dyDescent="0.25">
      <c r="I3805" s="41"/>
      <c r="M3805" s="49"/>
    </row>
    <row r="3806" spans="9:13" x14ac:dyDescent="0.25">
      <c r="I3806" s="41"/>
      <c r="M3806" s="49"/>
    </row>
    <row r="3807" spans="9:13" x14ac:dyDescent="0.25">
      <c r="I3807" s="41"/>
      <c r="M3807" s="49"/>
    </row>
    <row r="3808" spans="9:13" x14ac:dyDescent="0.25">
      <c r="I3808" s="41"/>
      <c r="M3808" s="49"/>
    </row>
    <row r="3809" spans="9:13" x14ac:dyDescent="0.25">
      <c r="I3809" s="41"/>
      <c r="M3809" s="49"/>
    </row>
    <row r="3810" spans="9:13" x14ac:dyDescent="0.25">
      <c r="I3810" s="41"/>
      <c r="M3810" s="49"/>
    </row>
    <row r="3811" spans="9:13" x14ac:dyDescent="0.25">
      <c r="I3811" s="41"/>
      <c r="M3811" s="49"/>
    </row>
    <row r="3812" spans="9:13" x14ac:dyDescent="0.25">
      <c r="I3812" s="41"/>
      <c r="M3812" s="49"/>
    </row>
    <row r="3813" spans="9:13" x14ac:dyDescent="0.25">
      <c r="I3813" s="41"/>
      <c r="M3813" s="49"/>
    </row>
    <row r="3814" spans="9:13" x14ac:dyDescent="0.25">
      <c r="I3814" s="41"/>
      <c r="M3814" s="49"/>
    </row>
    <row r="3815" spans="9:13" x14ac:dyDescent="0.25">
      <c r="I3815" s="41"/>
      <c r="M3815" s="49"/>
    </row>
    <row r="3816" spans="9:13" x14ac:dyDescent="0.25">
      <c r="I3816" s="41"/>
      <c r="M3816" s="49"/>
    </row>
    <row r="3817" spans="9:13" x14ac:dyDescent="0.25">
      <c r="I3817" s="41"/>
      <c r="M3817" s="49"/>
    </row>
    <row r="3818" spans="9:13" x14ac:dyDescent="0.25">
      <c r="I3818" s="41"/>
      <c r="M3818" s="49"/>
    </row>
    <row r="3819" spans="9:13" x14ac:dyDescent="0.25">
      <c r="I3819" s="41"/>
      <c r="M3819" s="49"/>
    </row>
    <row r="3820" spans="9:13" x14ac:dyDescent="0.25">
      <c r="I3820" s="41"/>
      <c r="M3820" s="49"/>
    </row>
    <row r="3821" spans="9:13" x14ac:dyDescent="0.25">
      <c r="I3821" s="41"/>
      <c r="M3821" s="49"/>
    </row>
    <row r="3822" spans="9:13" x14ac:dyDescent="0.25">
      <c r="I3822" s="41"/>
      <c r="M3822" s="49"/>
    </row>
    <row r="3823" spans="9:13" x14ac:dyDescent="0.25">
      <c r="I3823" s="41"/>
      <c r="M3823" s="49"/>
    </row>
    <row r="3824" spans="9:13" x14ac:dyDescent="0.25">
      <c r="I3824" s="41"/>
      <c r="M3824" s="49"/>
    </row>
    <row r="3825" spans="9:13" x14ac:dyDescent="0.25">
      <c r="I3825" s="41"/>
      <c r="M3825" s="49"/>
    </row>
    <row r="3826" spans="9:13" x14ac:dyDescent="0.25">
      <c r="I3826" s="41"/>
      <c r="M3826" s="49"/>
    </row>
    <row r="3827" spans="9:13" x14ac:dyDescent="0.25">
      <c r="I3827" s="41"/>
      <c r="M3827" s="49"/>
    </row>
    <row r="3828" spans="9:13" x14ac:dyDescent="0.25">
      <c r="I3828" s="41"/>
      <c r="M3828" s="49"/>
    </row>
    <row r="3829" spans="9:13" x14ac:dyDescent="0.25">
      <c r="I3829" s="41"/>
      <c r="M3829" s="49"/>
    </row>
    <row r="3830" spans="9:13" x14ac:dyDescent="0.25">
      <c r="I3830" s="41"/>
      <c r="M3830" s="49"/>
    </row>
    <row r="3831" spans="9:13" x14ac:dyDescent="0.25">
      <c r="M3831" s="49"/>
    </row>
    <row r="3832" spans="9:13" x14ac:dyDescent="0.25">
      <c r="M3832" s="49"/>
    </row>
    <row r="3833" spans="9:13" x14ac:dyDescent="0.25">
      <c r="M3833" s="49"/>
    </row>
    <row r="3834" spans="9:13" x14ac:dyDescent="0.25">
      <c r="M3834" s="49"/>
    </row>
    <row r="3835" spans="9:13" x14ac:dyDescent="0.25">
      <c r="M3835" s="49"/>
    </row>
    <row r="3836" spans="9:13" x14ac:dyDescent="0.25">
      <c r="M3836" s="49"/>
    </row>
    <row r="3837" spans="9:13" x14ac:dyDescent="0.25">
      <c r="M3837" s="49"/>
    </row>
    <row r="3838" spans="9:13" x14ac:dyDescent="0.25">
      <c r="M3838" s="49"/>
    </row>
    <row r="3839" spans="9:13" x14ac:dyDescent="0.25">
      <c r="M3839" s="49"/>
    </row>
    <row r="3840" spans="9:13" x14ac:dyDescent="0.25">
      <c r="M3840" s="49"/>
    </row>
    <row r="3841" spans="13:13" x14ac:dyDescent="0.25">
      <c r="M3841" s="49"/>
    </row>
    <row r="3842" spans="13:13" x14ac:dyDescent="0.25">
      <c r="M3842" s="49"/>
    </row>
    <row r="3843" spans="13:13" x14ac:dyDescent="0.25">
      <c r="M3843" s="49"/>
    </row>
    <row r="3844" spans="13:13" x14ac:dyDescent="0.25">
      <c r="M3844" s="49"/>
    </row>
    <row r="3845" spans="13:13" x14ac:dyDescent="0.25">
      <c r="M3845" s="49"/>
    </row>
    <row r="3846" spans="13:13" x14ac:dyDescent="0.25">
      <c r="M3846" s="49"/>
    </row>
    <row r="3847" spans="13:13" x14ac:dyDescent="0.25">
      <c r="M3847" s="49"/>
    </row>
    <row r="3848" spans="13:13" x14ac:dyDescent="0.25">
      <c r="M3848" s="49"/>
    </row>
    <row r="3849" spans="13:13" x14ac:dyDescent="0.25">
      <c r="M3849" s="49"/>
    </row>
    <row r="3850" spans="13:13" x14ac:dyDescent="0.25">
      <c r="M3850" s="49"/>
    </row>
    <row r="3851" spans="13:13" x14ac:dyDescent="0.25">
      <c r="M3851" s="49"/>
    </row>
    <row r="3852" spans="13:13" x14ac:dyDescent="0.25">
      <c r="M3852" s="49"/>
    </row>
    <row r="3853" spans="13:13" x14ac:dyDescent="0.25">
      <c r="M3853" s="49"/>
    </row>
    <row r="3854" spans="13:13" x14ac:dyDescent="0.25">
      <c r="M3854" s="49"/>
    </row>
    <row r="3855" spans="13:13" x14ac:dyDescent="0.25">
      <c r="M3855" s="49"/>
    </row>
    <row r="3856" spans="13:13" x14ac:dyDescent="0.25">
      <c r="M3856" s="49"/>
    </row>
    <row r="3857" spans="13:13" x14ac:dyDescent="0.25">
      <c r="M3857" s="49"/>
    </row>
    <row r="3858" spans="13:13" x14ac:dyDescent="0.25">
      <c r="M3858" s="49"/>
    </row>
    <row r="3859" spans="13:13" x14ac:dyDescent="0.25">
      <c r="M3859" s="49"/>
    </row>
    <row r="3860" spans="13:13" x14ac:dyDescent="0.25">
      <c r="M3860" s="49"/>
    </row>
    <row r="3861" spans="13:13" x14ac:dyDescent="0.25">
      <c r="M3861" s="49"/>
    </row>
    <row r="3862" spans="13:13" x14ac:dyDescent="0.25">
      <c r="M3862" s="49"/>
    </row>
    <row r="3863" spans="13:13" x14ac:dyDescent="0.25">
      <c r="M3863" s="49"/>
    </row>
    <row r="3864" spans="13:13" x14ac:dyDescent="0.25">
      <c r="M3864" s="49"/>
    </row>
    <row r="3865" spans="13:13" x14ac:dyDescent="0.25">
      <c r="M3865" s="49"/>
    </row>
    <row r="3866" spans="13:13" x14ac:dyDescent="0.25">
      <c r="M3866" s="49"/>
    </row>
    <row r="3867" spans="13:13" x14ac:dyDescent="0.25">
      <c r="M3867" s="49"/>
    </row>
    <row r="3868" spans="13:13" x14ac:dyDescent="0.25">
      <c r="M3868" s="49"/>
    </row>
    <row r="3869" spans="13:13" x14ac:dyDescent="0.25">
      <c r="M3869" s="49"/>
    </row>
    <row r="3870" spans="13:13" x14ac:dyDescent="0.25">
      <c r="M3870" s="49"/>
    </row>
    <row r="3871" spans="13:13" x14ac:dyDescent="0.25">
      <c r="M3871" s="49"/>
    </row>
    <row r="3872" spans="13:13" x14ac:dyDescent="0.25">
      <c r="M3872" s="49"/>
    </row>
    <row r="3873" spans="13:13" x14ac:dyDescent="0.25">
      <c r="M3873" s="49"/>
    </row>
    <row r="3874" spans="13:13" x14ac:dyDescent="0.25">
      <c r="M3874" s="49"/>
    </row>
    <row r="3875" spans="13:13" x14ac:dyDescent="0.25">
      <c r="M3875" s="49"/>
    </row>
    <row r="3876" spans="13:13" x14ac:dyDescent="0.25">
      <c r="M3876" s="49"/>
    </row>
    <row r="3877" spans="13:13" x14ac:dyDescent="0.25">
      <c r="M3877" s="49"/>
    </row>
    <row r="3878" spans="13:13" x14ac:dyDescent="0.25">
      <c r="M3878" s="49"/>
    </row>
    <row r="3879" spans="13:13" x14ac:dyDescent="0.25">
      <c r="M3879" s="49"/>
    </row>
    <row r="3880" spans="13:13" x14ac:dyDescent="0.25">
      <c r="M3880" s="49"/>
    </row>
    <row r="3881" spans="13:13" x14ac:dyDescent="0.25">
      <c r="M3881" s="49"/>
    </row>
    <row r="3882" spans="13:13" x14ac:dyDescent="0.25">
      <c r="M3882" s="49"/>
    </row>
    <row r="3883" spans="13:13" x14ac:dyDescent="0.25">
      <c r="M3883" s="49"/>
    </row>
    <row r="3884" spans="13:13" x14ac:dyDescent="0.25">
      <c r="M3884" s="49"/>
    </row>
    <row r="3885" spans="13:13" x14ac:dyDescent="0.25">
      <c r="M3885" s="49"/>
    </row>
    <row r="3886" spans="13:13" x14ac:dyDescent="0.25">
      <c r="M3886" s="49"/>
    </row>
    <row r="3887" spans="13:13" x14ac:dyDescent="0.25">
      <c r="M3887" s="49"/>
    </row>
    <row r="3888" spans="13:13" x14ac:dyDescent="0.25">
      <c r="M3888" s="49"/>
    </row>
    <row r="3889" spans="13:13" x14ac:dyDescent="0.25">
      <c r="M3889" s="49"/>
    </row>
    <row r="3890" spans="13:13" x14ac:dyDescent="0.25">
      <c r="M3890" s="49"/>
    </row>
    <row r="3891" spans="13:13" x14ac:dyDescent="0.25">
      <c r="M3891" s="49"/>
    </row>
    <row r="3892" spans="13:13" x14ac:dyDescent="0.25">
      <c r="M3892" s="49"/>
    </row>
    <row r="3893" spans="13:13" x14ac:dyDescent="0.25">
      <c r="M3893" s="49"/>
    </row>
    <row r="3894" spans="13:13" x14ac:dyDescent="0.25">
      <c r="M3894" s="49"/>
    </row>
    <row r="3895" spans="13:13" x14ac:dyDescent="0.25">
      <c r="M3895" s="49"/>
    </row>
    <row r="3896" spans="13:13" x14ac:dyDescent="0.25">
      <c r="M3896" s="49"/>
    </row>
    <row r="3897" spans="13:13" x14ac:dyDescent="0.25">
      <c r="M3897" s="49"/>
    </row>
    <row r="3898" spans="13:13" x14ac:dyDescent="0.25">
      <c r="M3898" s="49"/>
    </row>
    <row r="3899" spans="13:13" x14ac:dyDescent="0.25">
      <c r="M3899" s="49"/>
    </row>
    <row r="3900" spans="13:13" x14ac:dyDescent="0.25">
      <c r="M3900" s="49"/>
    </row>
    <row r="3901" spans="13:13" x14ac:dyDescent="0.25">
      <c r="M3901" s="49"/>
    </row>
    <row r="3902" spans="13:13" x14ac:dyDescent="0.25">
      <c r="M3902" s="49"/>
    </row>
    <row r="3903" spans="13:13" x14ac:dyDescent="0.25">
      <c r="M3903" s="49"/>
    </row>
    <row r="3904" spans="13:13" x14ac:dyDescent="0.25">
      <c r="M3904" s="49"/>
    </row>
    <row r="3905" spans="13:13" x14ac:dyDescent="0.25">
      <c r="M3905" s="49"/>
    </row>
    <row r="3906" spans="13:13" x14ac:dyDescent="0.25">
      <c r="M3906" s="49"/>
    </row>
    <row r="3907" spans="13:13" x14ac:dyDescent="0.25">
      <c r="M3907" s="49"/>
    </row>
    <row r="3908" spans="13:13" x14ac:dyDescent="0.25">
      <c r="M3908" s="49"/>
    </row>
    <row r="3909" spans="13:13" x14ac:dyDescent="0.25">
      <c r="M3909" s="49"/>
    </row>
    <row r="3910" spans="13:13" x14ac:dyDescent="0.25">
      <c r="M3910" s="49"/>
    </row>
    <row r="3911" spans="13:13" x14ac:dyDescent="0.25">
      <c r="M3911" s="49"/>
    </row>
    <row r="3912" spans="13:13" x14ac:dyDescent="0.25">
      <c r="M3912" s="49"/>
    </row>
    <row r="3913" spans="13:13" x14ac:dyDescent="0.25">
      <c r="M3913" s="49"/>
    </row>
    <row r="3914" spans="13:13" x14ac:dyDescent="0.25">
      <c r="M3914" s="49"/>
    </row>
    <row r="3915" spans="13:13" x14ac:dyDescent="0.25">
      <c r="M3915" s="49"/>
    </row>
    <row r="3916" spans="13:13" x14ac:dyDescent="0.25">
      <c r="M3916" s="49"/>
    </row>
    <row r="3917" spans="13:13" x14ac:dyDescent="0.25">
      <c r="M3917" s="49"/>
    </row>
    <row r="3918" spans="13:13" x14ac:dyDescent="0.25">
      <c r="M3918" s="49"/>
    </row>
    <row r="3919" spans="13:13" x14ac:dyDescent="0.25">
      <c r="M3919" s="49"/>
    </row>
    <row r="3920" spans="13:13" x14ac:dyDescent="0.25">
      <c r="M3920" s="49"/>
    </row>
    <row r="3921" spans="13:13" x14ac:dyDescent="0.25">
      <c r="M3921" s="49"/>
    </row>
    <row r="3922" spans="13:13" x14ac:dyDescent="0.25">
      <c r="M3922" s="49"/>
    </row>
    <row r="3923" spans="13:13" x14ac:dyDescent="0.25">
      <c r="M3923" s="49"/>
    </row>
    <row r="3924" spans="13:13" x14ac:dyDescent="0.25">
      <c r="M3924" s="49"/>
    </row>
    <row r="3925" spans="13:13" x14ac:dyDescent="0.25">
      <c r="M3925" s="49"/>
    </row>
    <row r="3926" spans="13:13" x14ac:dyDescent="0.25">
      <c r="M3926" s="49"/>
    </row>
    <row r="3927" spans="13:13" x14ac:dyDescent="0.25">
      <c r="M3927" s="49"/>
    </row>
    <row r="3928" spans="13:13" x14ac:dyDescent="0.25">
      <c r="M3928" s="49"/>
    </row>
    <row r="3929" spans="13:13" x14ac:dyDescent="0.25">
      <c r="M3929" s="49"/>
    </row>
    <row r="3930" spans="13:13" x14ac:dyDescent="0.25">
      <c r="M3930" s="49"/>
    </row>
    <row r="3931" spans="13:13" x14ac:dyDescent="0.25">
      <c r="M3931" s="49"/>
    </row>
    <row r="3932" spans="13:13" x14ac:dyDescent="0.25">
      <c r="M3932" s="49"/>
    </row>
    <row r="3933" spans="13:13" x14ac:dyDescent="0.25">
      <c r="M3933" s="49"/>
    </row>
    <row r="3934" spans="13:13" x14ac:dyDescent="0.25">
      <c r="M3934" s="49"/>
    </row>
    <row r="3935" spans="13:13" x14ac:dyDescent="0.25">
      <c r="M3935" s="49"/>
    </row>
    <row r="3936" spans="13:13" x14ac:dyDescent="0.25">
      <c r="M3936" s="49"/>
    </row>
    <row r="3937" spans="13:13" x14ac:dyDescent="0.25">
      <c r="M3937" s="49"/>
    </row>
    <row r="3938" spans="13:13" x14ac:dyDescent="0.25">
      <c r="M3938" s="49"/>
    </row>
    <row r="3939" spans="13:13" x14ac:dyDescent="0.25">
      <c r="M3939" s="49"/>
    </row>
    <row r="3940" spans="13:13" x14ac:dyDescent="0.25">
      <c r="M3940" s="49"/>
    </row>
    <row r="3941" spans="13:13" x14ac:dyDescent="0.25">
      <c r="M3941" s="49"/>
    </row>
    <row r="3942" spans="13:13" x14ac:dyDescent="0.25">
      <c r="M3942" s="49"/>
    </row>
    <row r="3943" spans="13:13" x14ac:dyDescent="0.25">
      <c r="M3943" s="49"/>
    </row>
    <row r="3944" spans="13:13" x14ac:dyDescent="0.25">
      <c r="M3944" s="49"/>
    </row>
    <row r="3945" spans="13:13" x14ac:dyDescent="0.25">
      <c r="M3945" s="49"/>
    </row>
    <row r="3946" spans="13:13" x14ac:dyDescent="0.25">
      <c r="M3946" s="49"/>
    </row>
    <row r="3947" spans="13:13" x14ac:dyDescent="0.25">
      <c r="M3947" s="49"/>
    </row>
    <row r="3948" spans="13:13" x14ac:dyDescent="0.25">
      <c r="M3948" s="49"/>
    </row>
    <row r="3949" spans="13:13" x14ac:dyDescent="0.25">
      <c r="M3949" s="49"/>
    </row>
    <row r="3950" spans="13:13" x14ac:dyDescent="0.25">
      <c r="M3950" s="49"/>
    </row>
    <row r="3951" spans="13:13" x14ac:dyDescent="0.25">
      <c r="M3951" s="49"/>
    </row>
    <row r="3952" spans="13:13" x14ac:dyDescent="0.25">
      <c r="M3952" s="49"/>
    </row>
    <row r="3953" spans="13:13" x14ac:dyDescent="0.25">
      <c r="M3953" s="49"/>
    </row>
    <row r="3954" spans="13:13" x14ac:dyDescent="0.25">
      <c r="M3954" s="49"/>
    </row>
    <row r="3955" spans="13:13" x14ac:dyDescent="0.25">
      <c r="M3955" s="49"/>
    </row>
    <row r="3956" spans="13:13" x14ac:dyDescent="0.25">
      <c r="M3956" s="49"/>
    </row>
    <row r="3957" spans="13:13" x14ac:dyDescent="0.25">
      <c r="M3957" s="49"/>
    </row>
    <row r="3958" spans="13:13" x14ac:dyDescent="0.25">
      <c r="M3958" s="49"/>
    </row>
    <row r="3959" spans="13:13" x14ac:dyDescent="0.25">
      <c r="M3959" s="49"/>
    </row>
    <row r="3960" spans="13:13" x14ac:dyDescent="0.25">
      <c r="M3960" s="49"/>
    </row>
    <row r="3961" spans="13:13" x14ac:dyDescent="0.25">
      <c r="M3961" s="49"/>
    </row>
    <row r="3962" spans="13:13" x14ac:dyDescent="0.25">
      <c r="M3962" s="49"/>
    </row>
    <row r="3963" spans="13:13" x14ac:dyDescent="0.25">
      <c r="M3963" s="49"/>
    </row>
    <row r="3964" spans="13:13" x14ac:dyDescent="0.25">
      <c r="M3964" s="49"/>
    </row>
    <row r="3965" spans="13:13" x14ac:dyDescent="0.25">
      <c r="M3965" s="49"/>
    </row>
    <row r="3966" spans="13:13" x14ac:dyDescent="0.25">
      <c r="M3966" s="49"/>
    </row>
    <row r="3967" spans="13:13" x14ac:dyDescent="0.25">
      <c r="M3967" s="49"/>
    </row>
    <row r="3968" spans="13:13" x14ac:dyDescent="0.25">
      <c r="M3968" s="49"/>
    </row>
    <row r="3969" spans="13:13" x14ac:dyDescent="0.25">
      <c r="M3969" s="49"/>
    </row>
    <row r="3970" spans="13:13" x14ac:dyDescent="0.25">
      <c r="M3970" s="49"/>
    </row>
    <row r="3971" spans="13:13" x14ac:dyDescent="0.25">
      <c r="M3971" s="49"/>
    </row>
    <row r="3972" spans="13:13" x14ac:dyDescent="0.25">
      <c r="M3972" s="49"/>
    </row>
    <row r="3973" spans="13:13" x14ac:dyDescent="0.25">
      <c r="M3973" s="49"/>
    </row>
    <row r="3974" spans="13:13" x14ac:dyDescent="0.25">
      <c r="M3974" s="49"/>
    </row>
    <row r="3975" spans="13:13" x14ac:dyDescent="0.25">
      <c r="M3975" s="49"/>
    </row>
    <row r="3976" spans="13:13" x14ac:dyDescent="0.25">
      <c r="M3976" s="49"/>
    </row>
    <row r="3977" spans="13:13" x14ac:dyDescent="0.25">
      <c r="M3977" s="49"/>
    </row>
    <row r="3978" spans="13:13" x14ac:dyDescent="0.25">
      <c r="M3978" s="49"/>
    </row>
    <row r="3979" spans="13:13" x14ac:dyDescent="0.25">
      <c r="M3979" s="49"/>
    </row>
    <row r="3980" spans="13:13" x14ac:dyDescent="0.25">
      <c r="M3980" s="49"/>
    </row>
    <row r="3981" spans="13:13" x14ac:dyDescent="0.25">
      <c r="M3981" s="49"/>
    </row>
    <row r="3982" spans="13:13" x14ac:dyDescent="0.25">
      <c r="M3982" s="49"/>
    </row>
    <row r="3983" spans="13:13" x14ac:dyDescent="0.25">
      <c r="M3983" s="49"/>
    </row>
    <row r="3984" spans="13:13" x14ac:dyDescent="0.25">
      <c r="M3984" s="49"/>
    </row>
    <row r="3985" spans="13:13" x14ac:dyDescent="0.25">
      <c r="M3985" s="49"/>
    </row>
    <row r="3986" spans="13:13" x14ac:dyDescent="0.25">
      <c r="M3986" s="49"/>
    </row>
    <row r="3987" spans="13:13" x14ac:dyDescent="0.25">
      <c r="M3987" s="49"/>
    </row>
    <row r="3988" spans="13:13" x14ac:dyDescent="0.25">
      <c r="M3988" s="49"/>
    </row>
    <row r="3989" spans="13:13" x14ac:dyDescent="0.25">
      <c r="M3989" s="49"/>
    </row>
    <row r="3990" spans="13:13" x14ac:dyDescent="0.25">
      <c r="M3990" s="49"/>
    </row>
    <row r="3991" spans="13:13" x14ac:dyDescent="0.25">
      <c r="M3991" s="49"/>
    </row>
    <row r="3992" spans="13:13" x14ac:dyDescent="0.25">
      <c r="M3992" s="49"/>
    </row>
    <row r="3993" spans="13:13" x14ac:dyDescent="0.25">
      <c r="M3993" s="49"/>
    </row>
    <row r="3994" spans="13:13" x14ac:dyDescent="0.25">
      <c r="M3994" s="49"/>
    </row>
    <row r="3995" spans="13:13" x14ac:dyDescent="0.25">
      <c r="M3995" s="49"/>
    </row>
    <row r="3996" spans="13:13" x14ac:dyDescent="0.25">
      <c r="M3996" s="49"/>
    </row>
    <row r="3997" spans="13:13" x14ac:dyDescent="0.25">
      <c r="M3997" s="49"/>
    </row>
    <row r="3998" spans="13:13" x14ac:dyDescent="0.25">
      <c r="M3998" s="49"/>
    </row>
    <row r="3999" spans="13:13" x14ac:dyDescent="0.25">
      <c r="M3999" s="49"/>
    </row>
    <row r="4000" spans="13:13" x14ac:dyDescent="0.25">
      <c r="M4000" s="49"/>
    </row>
    <row r="4001" spans="13:13" x14ac:dyDescent="0.25">
      <c r="M4001" s="49"/>
    </row>
    <row r="4002" spans="13:13" x14ac:dyDescent="0.25">
      <c r="M4002" s="49"/>
    </row>
    <row r="4003" spans="13:13" x14ac:dyDescent="0.25">
      <c r="M4003" s="49"/>
    </row>
    <row r="4004" spans="13:13" x14ac:dyDescent="0.25">
      <c r="M4004" s="49"/>
    </row>
    <row r="4005" spans="13:13" x14ac:dyDescent="0.25">
      <c r="M4005" s="49"/>
    </row>
    <row r="4006" spans="13:13" x14ac:dyDescent="0.25">
      <c r="M4006" s="49"/>
    </row>
    <row r="4007" spans="13:13" x14ac:dyDescent="0.25">
      <c r="M4007" s="49"/>
    </row>
    <row r="4008" spans="13:13" x14ac:dyDescent="0.25">
      <c r="M4008" s="49"/>
    </row>
    <row r="4009" spans="13:13" x14ac:dyDescent="0.25">
      <c r="M4009" s="49"/>
    </row>
    <row r="4010" spans="13:13" x14ac:dyDescent="0.25">
      <c r="M4010" s="49"/>
    </row>
    <row r="4011" spans="13:13" x14ac:dyDescent="0.25">
      <c r="M4011" s="49"/>
    </row>
    <row r="4012" spans="13:13" x14ac:dyDescent="0.25">
      <c r="M4012" s="49"/>
    </row>
    <row r="4013" spans="13:13" x14ac:dyDescent="0.25">
      <c r="M4013" s="49"/>
    </row>
    <row r="4014" spans="13:13" x14ac:dyDescent="0.25">
      <c r="M4014" s="49"/>
    </row>
    <row r="4015" spans="13:13" x14ac:dyDescent="0.25">
      <c r="M4015" s="49"/>
    </row>
    <row r="4016" spans="13:13" x14ac:dyDescent="0.25">
      <c r="M4016" s="49"/>
    </row>
    <row r="4017" spans="13:13" x14ac:dyDescent="0.25">
      <c r="M4017" s="49"/>
    </row>
    <row r="4018" spans="13:13" x14ac:dyDescent="0.25">
      <c r="M4018" s="49"/>
    </row>
    <row r="4019" spans="13:13" x14ac:dyDescent="0.25">
      <c r="M4019" s="49"/>
    </row>
    <row r="4020" spans="13:13" x14ac:dyDescent="0.25">
      <c r="M4020" s="49"/>
    </row>
    <row r="4021" spans="13:13" x14ac:dyDescent="0.25">
      <c r="M4021" s="49"/>
    </row>
    <row r="4022" spans="13:13" x14ac:dyDescent="0.25">
      <c r="M4022" s="49"/>
    </row>
    <row r="4023" spans="13:13" x14ac:dyDescent="0.25">
      <c r="M4023" s="49"/>
    </row>
    <row r="4024" spans="13:13" x14ac:dyDescent="0.25">
      <c r="M4024" s="49"/>
    </row>
    <row r="4025" spans="13:13" x14ac:dyDescent="0.25">
      <c r="M4025" s="49"/>
    </row>
    <row r="4026" spans="13:13" x14ac:dyDescent="0.25">
      <c r="M4026" s="49"/>
    </row>
    <row r="4027" spans="13:13" x14ac:dyDescent="0.25">
      <c r="M4027" s="49"/>
    </row>
    <row r="4028" spans="13:13" x14ac:dyDescent="0.25">
      <c r="M4028" s="49"/>
    </row>
    <row r="4029" spans="13:13" x14ac:dyDescent="0.25">
      <c r="M4029" s="49"/>
    </row>
    <row r="4030" spans="13:13" x14ac:dyDescent="0.25">
      <c r="M4030" s="49"/>
    </row>
    <row r="4031" spans="13:13" x14ac:dyDescent="0.25">
      <c r="M4031" s="49"/>
    </row>
    <row r="4032" spans="13:13" x14ac:dyDescent="0.25">
      <c r="M4032" s="49"/>
    </row>
    <row r="4033" spans="13:13" x14ac:dyDescent="0.25">
      <c r="M4033" s="49"/>
    </row>
    <row r="4034" spans="13:13" x14ac:dyDescent="0.25">
      <c r="M4034" s="49"/>
    </row>
    <row r="4035" spans="13:13" x14ac:dyDescent="0.25">
      <c r="M4035" s="49"/>
    </row>
    <row r="4036" spans="13:13" x14ac:dyDescent="0.25">
      <c r="M4036" s="49"/>
    </row>
    <row r="4037" spans="13:13" x14ac:dyDescent="0.25">
      <c r="M4037" s="49"/>
    </row>
    <row r="4038" spans="13:13" x14ac:dyDescent="0.25">
      <c r="M4038" s="49"/>
    </row>
    <row r="4039" spans="13:13" x14ac:dyDescent="0.25">
      <c r="M4039" s="49"/>
    </row>
    <row r="4040" spans="13:13" x14ac:dyDescent="0.25">
      <c r="M4040" s="49"/>
    </row>
    <row r="4041" spans="13:13" x14ac:dyDescent="0.25">
      <c r="M4041" s="49"/>
    </row>
    <row r="4042" spans="13:13" x14ac:dyDescent="0.25">
      <c r="M4042" s="49"/>
    </row>
    <row r="4043" spans="13:13" x14ac:dyDescent="0.25">
      <c r="M4043" s="49"/>
    </row>
    <row r="4044" spans="13:13" x14ac:dyDescent="0.25">
      <c r="M4044" s="49"/>
    </row>
    <row r="4045" spans="13:13" x14ac:dyDescent="0.25">
      <c r="M4045" s="49"/>
    </row>
    <row r="4046" spans="13:13" x14ac:dyDescent="0.25">
      <c r="M4046" s="49"/>
    </row>
    <row r="4047" spans="13:13" x14ac:dyDescent="0.25">
      <c r="M4047" s="49"/>
    </row>
    <row r="4048" spans="13:13" x14ac:dyDescent="0.25">
      <c r="M4048" s="49"/>
    </row>
    <row r="4049" spans="13:13" x14ac:dyDescent="0.25">
      <c r="M4049" s="49"/>
    </row>
    <row r="4050" spans="13:13" x14ac:dyDescent="0.25">
      <c r="M4050" s="49"/>
    </row>
    <row r="4051" spans="13:13" x14ac:dyDescent="0.25">
      <c r="M4051" s="49"/>
    </row>
    <row r="4052" spans="13:13" x14ac:dyDescent="0.25">
      <c r="M4052" s="49"/>
    </row>
    <row r="4053" spans="13:13" x14ac:dyDescent="0.25">
      <c r="M4053" s="49"/>
    </row>
    <row r="4054" spans="13:13" x14ac:dyDescent="0.25">
      <c r="M4054" s="49"/>
    </row>
    <row r="4055" spans="13:13" x14ac:dyDescent="0.25">
      <c r="M4055" s="49"/>
    </row>
    <row r="4056" spans="13:13" x14ac:dyDescent="0.25">
      <c r="M4056" s="49"/>
    </row>
    <row r="4057" spans="13:13" x14ac:dyDescent="0.25">
      <c r="M4057" s="49"/>
    </row>
    <row r="4058" spans="13:13" x14ac:dyDescent="0.25">
      <c r="M4058" s="49"/>
    </row>
    <row r="4059" spans="13:13" x14ac:dyDescent="0.25">
      <c r="M4059" s="49"/>
    </row>
    <row r="4060" spans="13:13" x14ac:dyDescent="0.25">
      <c r="M4060" s="49"/>
    </row>
    <row r="4061" spans="13:13" x14ac:dyDescent="0.25">
      <c r="M4061" s="49"/>
    </row>
    <row r="4062" spans="13:13" x14ac:dyDescent="0.25">
      <c r="M4062" s="49"/>
    </row>
    <row r="4063" spans="13:13" x14ac:dyDescent="0.25">
      <c r="M4063" s="49"/>
    </row>
    <row r="4064" spans="13:13" x14ac:dyDescent="0.25">
      <c r="M4064" s="49"/>
    </row>
    <row r="4065" spans="13:13" x14ac:dyDescent="0.25">
      <c r="M4065" s="49"/>
    </row>
    <row r="4066" spans="13:13" x14ac:dyDescent="0.25">
      <c r="M4066" s="49"/>
    </row>
    <row r="4067" spans="13:13" x14ac:dyDescent="0.25">
      <c r="M4067" s="49"/>
    </row>
    <row r="4068" spans="13:13" x14ac:dyDescent="0.25">
      <c r="M4068" s="49"/>
    </row>
    <row r="4069" spans="13:13" x14ac:dyDescent="0.25">
      <c r="M4069" s="49"/>
    </row>
    <row r="4070" spans="13:13" x14ac:dyDescent="0.25">
      <c r="M4070" s="49"/>
    </row>
    <row r="4071" spans="13:13" x14ac:dyDescent="0.25">
      <c r="M4071" s="49"/>
    </row>
    <row r="4072" spans="13:13" x14ac:dyDescent="0.25">
      <c r="M4072" s="49"/>
    </row>
    <row r="4073" spans="13:13" x14ac:dyDescent="0.25">
      <c r="M4073" s="49"/>
    </row>
    <row r="4074" spans="13:13" x14ac:dyDescent="0.25">
      <c r="M4074" s="49"/>
    </row>
    <row r="4075" spans="13:13" x14ac:dyDescent="0.25">
      <c r="M4075" s="49"/>
    </row>
    <row r="4076" spans="13:13" x14ac:dyDescent="0.25">
      <c r="M4076" s="49"/>
    </row>
    <row r="4077" spans="13:13" x14ac:dyDescent="0.25">
      <c r="M4077" s="49"/>
    </row>
    <row r="4078" spans="13:13" x14ac:dyDescent="0.25">
      <c r="M4078" s="49"/>
    </row>
    <row r="4079" spans="13:13" x14ac:dyDescent="0.25">
      <c r="M4079" s="49"/>
    </row>
    <row r="4080" spans="13:13" x14ac:dyDescent="0.25">
      <c r="M4080" s="49"/>
    </row>
    <row r="4081" spans="13:13" x14ac:dyDescent="0.25">
      <c r="M4081" s="49"/>
    </row>
    <row r="4082" spans="13:13" x14ac:dyDescent="0.25">
      <c r="M4082" s="49"/>
    </row>
    <row r="4083" spans="13:13" x14ac:dyDescent="0.25">
      <c r="M4083" s="49"/>
    </row>
    <row r="4084" spans="13:13" x14ac:dyDescent="0.25">
      <c r="M4084" s="49"/>
    </row>
    <row r="4085" spans="13:13" x14ac:dyDescent="0.25">
      <c r="M4085" s="49"/>
    </row>
    <row r="4086" spans="13:13" x14ac:dyDescent="0.25">
      <c r="M4086" s="49"/>
    </row>
    <row r="4087" spans="13:13" x14ac:dyDescent="0.25">
      <c r="M4087" s="49"/>
    </row>
    <row r="4088" spans="13:13" x14ac:dyDescent="0.25">
      <c r="M4088" s="49"/>
    </row>
    <row r="4089" spans="13:13" x14ac:dyDescent="0.25">
      <c r="M4089" s="49"/>
    </row>
    <row r="4090" spans="13:13" x14ac:dyDescent="0.25">
      <c r="M4090" s="49"/>
    </row>
    <row r="4091" spans="13:13" x14ac:dyDescent="0.25">
      <c r="M4091" s="49"/>
    </row>
    <row r="4092" spans="13:13" x14ac:dyDescent="0.25">
      <c r="M4092" s="49"/>
    </row>
    <row r="4093" spans="13:13" x14ac:dyDescent="0.25">
      <c r="M4093" s="49"/>
    </row>
    <row r="4094" spans="13:13" x14ac:dyDescent="0.25">
      <c r="M4094" s="49"/>
    </row>
    <row r="4095" spans="13:13" x14ac:dyDescent="0.25">
      <c r="M4095" s="49"/>
    </row>
    <row r="4096" spans="13:13" x14ac:dyDescent="0.25">
      <c r="M4096" s="49"/>
    </row>
    <row r="4097" spans="13:13" x14ac:dyDescent="0.25">
      <c r="M4097" s="49"/>
    </row>
    <row r="4098" spans="13:13" x14ac:dyDescent="0.25">
      <c r="M4098" s="49"/>
    </row>
    <row r="4099" spans="13:13" x14ac:dyDescent="0.25">
      <c r="M4099" s="49"/>
    </row>
    <row r="4100" spans="13:13" x14ac:dyDescent="0.25">
      <c r="M4100" s="49"/>
    </row>
    <row r="4101" spans="13:13" x14ac:dyDescent="0.25">
      <c r="M4101" s="49"/>
    </row>
    <row r="4102" spans="13:13" x14ac:dyDescent="0.25">
      <c r="M4102" s="49"/>
    </row>
    <row r="4103" spans="13:13" x14ac:dyDescent="0.25">
      <c r="M4103" s="49"/>
    </row>
    <row r="4104" spans="13:13" x14ac:dyDescent="0.25">
      <c r="M4104" s="49"/>
    </row>
    <row r="4105" spans="13:13" x14ac:dyDescent="0.25">
      <c r="M4105" s="49"/>
    </row>
    <row r="4106" spans="13:13" x14ac:dyDescent="0.25">
      <c r="M4106" s="49"/>
    </row>
    <row r="4107" spans="13:13" x14ac:dyDescent="0.25">
      <c r="M4107" s="49"/>
    </row>
    <row r="4108" spans="13:13" x14ac:dyDescent="0.25">
      <c r="M4108" s="49"/>
    </row>
    <row r="4109" spans="13:13" x14ac:dyDescent="0.25">
      <c r="M4109" s="49"/>
    </row>
    <row r="4110" spans="13:13" x14ac:dyDescent="0.25">
      <c r="M4110" s="49"/>
    </row>
    <row r="4111" spans="13:13" x14ac:dyDescent="0.25">
      <c r="M4111" s="49"/>
    </row>
    <row r="4112" spans="13:13" x14ac:dyDescent="0.25">
      <c r="M4112" s="49"/>
    </row>
    <row r="4113" spans="13:13" x14ac:dyDescent="0.25">
      <c r="M4113" s="49"/>
    </row>
    <row r="4114" spans="13:13" x14ac:dyDescent="0.25">
      <c r="M4114" s="49"/>
    </row>
    <row r="4115" spans="13:13" x14ac:dyDescent="0.25">
      <c r="M4115" s="49"/>
    </row>
    <row r="4116" spans="13:13" x14ac:dyDescent="0.25">
      <c r="M4116" s="49"/>
    </row>
    <row r="4117" spans="13:13" x14ac:dyDescent="0.25">
      <c r="M4117" s="49"/>
    </row>
    <row r="4118" spans="13:13" x14ac:dyDescent="0.25">
      <c r="M4118" s="49"/>
    </row>
    <row r="4119" spans="13:13" x14ac:dyDescent="0.25">
      <c r="M4119" s="49"/>
    </row>
    <row r="4120" spans="13:13" x14ac:dyDescent="0.25">
      <c r="M4120" s="49"/>
    </row>
    <row r="4121" spans="13:13" x14ac:dyDescent="0.25">
      <c r="M4121" s="49"/>
    </row>
    <row r="4122" spans="13:13" x14ac:dyDescent="0.25">
      <c r="M4122" s="49"/>
    </row>
    <row r="4123" spans="13:13" x14ac:dyDescent="0.25">
      <c r="M4123" s="49"/>
    </row>
    <row r="4124" spans="13:13" x14ac:dyDescent="0.25">
      <c r="M4124" s="49"/>
    </row>
    <row r="4125" spans="13:13" x14ac:dyDescent="0.25">
      <c r="M4125" s="49"/>
    </row>
    <row r="4126" spans="13:13" x14ac:dyDescent="0.25">
      <c r="M4126" s="49"/>
    </row>
    <row r="4127" spans="13:13" x14ac:dyDescent="0.25">
      <c r="M4127" s="49"/>
    </row>
    <row r="4128" spans="13:13" x14ac:dyDescent="0.25">
      <c r="M4128" s="49"/>
    </row>
    <row r="4129" spans="13:13" x14ac:dyDescent="0.25">
      <c r="M4129" s="49"/>
    </row>
    <row r="4130" spans="13:13" x14ac:dyDescent="0.25">
      <c r="M4130" s="49"/>
    </row>
    <row r="4131" spans="13:13" x14ac:dyDescent="0.25">
      <c r="M4131" s="49"/>
    </row>
    <row r="4132" spans="13:13" x14ac:dyDescent="0.25">
      <c r="M4132" s="49"/>
    </row>
    <row r="4133" spans="13:13" x14ac:dyDescent="0.25">
      <c r="M4133" s="49"/>
    </row>
    <row r="4134" spans="13:13" x14ac:dyDescent="0.25">
      <c r="M4134" s="49"/>
    </row>
    <row r="4135" spans="13:13" x14ac:dyDescent="0.25">
      <c r="M4135" s="49"/>
    </row>
    <row r="4136" spans="13:13" x14ac:dyDescent="0.25">
      <c r="M4136" s="49"/>
    </row>
    <row r="4137" spans="13:13" x14ac:dyDescent="0.25">
      <c r="M4137" s="49"/>
    </row>
    <row r="4138" spans="13:13" x14ac:dyDescent="0.25">
      <c r="M4138" s="49"/>
    </row>
    <row r="4139" spans="13:13" x14ac:dyDescent="0.25">
      <c r="M4139" s="49"/>
    </row>
    <row r="4140" spans="13:13" x14ac:dyDescent="0.25">
      <c r="M4140" s="49"/>
    </row>
    <row r="4141" spans="13:13" x14ac:dyDescent="0.25">
      <c r="M4141" s="49"/>
    </row>
    <row r="4142" spans="13:13" x14ac:dyDescent="0.25">
      <c r="M4142" s="49"/>
    </row>
    <row r="4143" spans="13:13" x14ac:dyDescent="0.25">
      <c r="M4143" s="49"/>
    </row>
    <row r="4144" spans="13:13" x14ac:dyDescent="0.25">
      <c r="M4144" s="49"/>
    </row>
    <row r="4145" spans="13:13" x14ac:dyDescent="0.25">
      <c r="M4145" s="49"/>
    </row>
    <row r="4146" spans="13:13" x14ac:dyDescent="0.25">
      <c r="M4146" s="49"/>
    </row>
    <row r="4147" spans="13:13" x14ac:dyDescent="0.25">
      <c r="M4147" s="49"/>
    </row>
    <row r="4148" spans="13:13" x14ac:dyDescent="0.25">
      <c r="M4148" s="49"/>
    </row>
    <row r="4149" spans="13:13" x14ac:dyDescent="0.25">
      <c r="M4149" s="49"/>
    </row>
    <row r="4150" spans="13:13" x14ac:dyDescent="0.25">
      <c r="M4150" s="49"/>
    </row>
    <row r="4151" spans="13:13" x14ac:dyDescent="0.25">
      <c r="M4151" s="49"/>
    </row>
    <row r="4152" spans="13:13" x14ac:dyDescent="0.25">
      <c r="M4152" s="49"/>
    </row>
    <row r="4153" spans="13:13" x14ac:dyDescent="0.25">
      <c r="M4153" s="49"/>
    </row>
    <row r="4154" spans="13:13" x14ac:dyDescent="0.25">
      <c r="M4154" s="49"/>
    </row>
    <row r="4155" spans="13:13" x14ac:dyDescent="0.25">
      <c r="M4155" s="49"/>
    </row>
    <row r="4156" spans="13:13" x14ac:dyDescent="0.25">
      <c r="M4156" s="49"/>
    </row>
    <row r="4157" spans="13:13" x14ac:dyDescent="0.25">
      <c r="M4157" s="49"/>
    </row>
    <row r="4158" spans="13:13" x14ac:dyDescent="0.25">
      <c r="M4158" s="49"/>
    </row>
    <row r="4159" spans="13:13" x14ac:dyDescent="0.25">
      <c r="M4159" s="49"/>
    </row>
    <row r="4160" spans="13:13" x14ac:dyDescent="0.25">
      <c r="M4160" s="49"/>
    </row>
    <row r="4161" spans="13:13" x14ac:dyDescent="0.25">
      <c r="M4161" s="49"/>
    </row>
    <row r="4162" spans="13:13" x14ac:dyDescent="0.25">
      <c r="M4162" s="49"/>
    </row>
    <row r="4163" spans="13:13" x14ac:dyDescent="0.25">
      <c r="M4163" s="49"/>
    </row>
    <row r="4164" spans="13:13" x14ac:dyDescent="0.25">
      <c r="M4164" s="49"/>
    </row>
    <row r="4165" spans="13:13" x14ac:dyDescent="0.25">
      <c r="M4165" s="49"/>
    </row>
    <row r="4166" spans="13:13" x14ac:dyDescent="0.25">
      <c r="M4166" s="49"/>
    </row>
    <row r="4167" spans="13:13" x14ac:dyDescent="0.25">
      <c r="M4167" s="49"/>
    </row>
    <row r="4168" spans="13:13" x14ac:dyDescent="0.25">
      <c r="M4168" s="49"/>
    </row>
    <row r="4169" spans="13:13" x14ac:dyDescent="0.25">
      <c r="M4169" s="49"/>
    </row>
    <row r="4170" spans="13:13" x14ac:dyDescent="0.25">
      <c r="M4170" s="49"/>
    </row>
    <row r="4171" spans="13:13" x14ac:dyDescent="0.25">
      <c r="M4171" s="49"/>
    </row>
    <row r="4172" spans="13:13" x14ac:dyDescent="0.25">
      <c r="M4172" s="49"/>
    </row>
    <row r="4173" spans="13:13" x14ac:dyDescent="0.25">
      <c r="M4173" s="49"/>
    </row>
    <row r="4174" spans="13:13" x14ac:dyDescent="0.25">
      <c r="M4174" s="49"/>
    </row>
    <row r="4175" spans="13:13" x14ac:dyDescent="0.25">
      <c r="M4175" s="49"/>
    </row>
    <row r="4176" spans="13:13" x14ac:dyDescent="0.25">
      <c r="M4176" s="49"/>
    </row>
    <row r="4177" spans="13:13" x14ac:dyDescent="0.25">
      <c r="M4177" s="49"/>
    </row>
    <row r="4178" spans="13:13" x14ac:dyDescent="0.25">
      <c r="M4178" s="49"/>
    </row>
    <row r="4179" spans="13:13" x14ac:dyDescent="0.25">
      <c r="M4179" s="49"/>
    </row>
    <row r="4180" spans="13:13" x14ac:dyDescent="0.25">
      <c r="M4180" s="49"/>
    </row>
    <row r="4181" spans="13:13" x14ac:dyDescent="0.25">
      <c r="M4181" s="49"/>
    </row>
    <row r="4182" spans="13:13" x14ac:dyDescent="0.25">
      <c r="M4182" s="49"/>
    </row>
    <row r="4183" spans="13:13" x14ac:dyDescent="0.25">
      <c r="M4183" s="49"/>
    </row>
    <row r="4184" spans="13:13" x14ac:dyDescent="0.25">
      <c r="M4184" s="49"/>
    </row>
    <row r="4185" spans="13:13" x14ac:dyDescent="0.25">
      <c r="M4185" s="49"/>
    </row>
    <row r="4186" spans="13:13" x14ac:dyDescent="0.25">
      <c r="M4186" s="49"/>
    </row>
    <row r="4187" spans="13:13" x14ac:dyDescent="0.25">
      <c r="M4187" s="49"/>
    </row>
    <row r="4188" spans="13:13" x14ac:dyDescent="0.25">
      <c r="M4188" s="49"/>
    </row>
    <row r="4189" spans="13:13" x14ac:dyDescent="0.25">
      <c r="M4189" s="49"/>
    </row>
    <row r="4190" spans="13:13" x14ac:dyDescent="0.25">
      <c r="M4190" s="49"/>
    </row>
    <row r="4191" spans="13:13" x14ac:dyDescent="0.25">
      <c r="M4191" s="49"/>
    </row>
    <row r="4192" spans="13:13" x14ac:dyDescent="0.25">
      <c r="M4192" s="49"/>
    </row>
    <row r="4193" spans="13:13" x14ac:dyDescent="0.25">
      <c r="M4193" s="49"/>
    </row>
    <row r="4194" spans="13:13" x14ac:dyDescent="0.25">
      <c r="M4194" s="49"/>
    </row>
    <row r="4195" spans="13:13" x14ac:dyDescent="0.25">
      <c r="M4195" s="49"/>
    </row>
    <row r="4196" spans="13:13" x14ac:dyDescent="0.25">
      <c r="M4196" s="49"/>
    </row>
    <row r="4197" spans="13:13" x14ac:dyDescent="0.25">
      <c r="M4197" s="49"/>
    </row>
    <row r="4198" spans="13:13" x14ac:dyDescent="0.25">
      <c r="M4198" s="49"/>
    </row>
    <row r="4199" spans="13:13" x14ac:dyDescent="0.25">
      <c r="M4199" s="49"/>
    </row>
    <row r="4200" spans="13:13" x14ac:dyDescent="0.25">
      <c r="M4200" s="49"/>
    </row>
    <row r="4201" spans="13:13" x14ac:dyDescent="0.25">
      <c r="M4201" s="49"/>
    </row>
    <row r="4202" spans="13:13" x14ac:dyDescent="0.25">
      <c r="M4202" s="49"/>
    </row>
    <row r="4203" spans="13:13" x14ac:dyDescent="0.25">
      <c r="M4203" s="49"/>
    </row>
    <row r="4204" spans="13:13" x14ac:dyDescent="0.25">
      <c r="M4204" s="49"/>
    </row>
    <row r="4205" spans="13:13" x14ac:dyDescent="0.25">
      <c r="M4205" s="49"/>
    </row>
    <row r="4206" spans="13:13" x14ac:dyDescent="0.25">
      <c r="M4206" s="49"/>
    </row>
    <row r="4207" spans="13:13" x14ac:dyDescent="0.25">
      <c r="M4207" s="49"/>
    </row>
    <row r="4208" spans="13:13" x14ac:dyDescent="0.25">
      <c r="M4208" s="49"/>
    </row>
    <row r="4209" spans="13:13" x14ac:dyDescent="0.25">
      <c r="M4209" s="49"/>
    </row>
    <row r="4210" spans="13:13" x14ac:dyDescent="0.25">
      <c r="M4210" s="49"/>
    </row>
    <row r="4211" spans="13:13" x14ac:dyDescent="0.25">
      <c r="M4211" s="49"/>
    </row>
    <row r="4212" spans="13:13" x14ac:dyDescent="0.25">
      <c r="M4212" s="49"/>
    </row>
    <row r="4213" spans="13:13" x14ac:dyDescent="0.25">
      <c r="M4213" s="49"/>
    </row>
    <row r="4214" spans="13:13" x14ac:dyDescent="0.25">
      <c r="M4214" s="49"/>
    </row>
    <row r="4215" spans="13:13" x14ac:dyDescent="0.25">
      <c r="M4215" s="49"/>
    </row>
    <row r="4216" spans="13:13" x14ac:dyDescent="0.25">
      <c r="M4216" s="49"/>
    </row>
    <row r="4217" spans="13:13" x14ac:dyDescent="0.25">
      <c r="M4217" s="49"/>
    </row>
    <row r="4218" spans="13:13" x14ac:dyDescent="0.25">
      <c r="M4218" s="49"/>
    </row>
    <row r="4219" spans="13:13" x14ac:dyDescent="0.25">
      <c r="M4219" s="49"/>
    </row>
    <row r="4220" spans="13:13" x14ac:dyDescent="0.25">
      <c r="M4220" s="49"/>
    </row>
    <row r="4221" spans="13:13" x14ac:dyDescent="0.25">
      <c r="M4221" s="49"/>
    </row>
    <row r="4222" spans="13:13" x14ac:dyDescent="0.25">
      <c r="M4222" s="49"/>
    </row>
    <row r="4223" spans="13:13" x14ac:dyDescent="0.25">
      <c r="M4223" s="49"/>
    </row>
    <row r="4224" spans="13:13" x14ac:dyDescent="0.25">
      <c r="M4224" s="49"/>
    </row>
    <row r="4225" spans="13:13" x14ac:dyDescent="0.25">
      <c r="M4225" s="49"/>
    </row>
    <row r="4226" spans="13:13" x14ac:dyDescent="0.25">
      <c r="M4226" s="49"/>
    </row>
    <row r="4227" spans="13:13" x14ac:dyDescent="0.25">
      <c r="M4227" s="49"/>
    </row>
    <row r="4228" spans="13:13" x14ac:dyDescent="0.25">
      <c r="M4228" s="49"/>
    </row>
    <row r="4229" spans="13:13" x14ac:dyDescent="0.25">
      <c r="M4229" s="49"/>
    </row>
    <row r="4230" spans="13:13" x14ac:dyDescent="0.25">
      <c r="M4230" s="49"/>
    </row>
    <row r="4231" spans="13:13" x14ac:dyDescent="0.25">
      <c r="M4231" s="49"/>
    </row>
    <row r="4232" spans="13:13" x14ac:dyDescent="0.25">
      <c r="M4232" s="49"/>
    </row>
    <row r="4233" spans="13:13" x14ac:dyDescent="0.25">
      <c r="M4233" s="49"/>
    </row>
    <row r="4234" spans="13:13" x14ac:dyDescent="0.25">
      <c r="M4234" s="49"/>
    </row>
    <row r="4235" spans="13:13" x14ac:dyDescent="0.25">
      <c r="M4235" s="49"/>
    </row>
    <row r="4236" spans="13:13" x14ac:dyDescent="0.25">
      <c r="M4236" s="49"/>
    </row>
    <row r="4237" spans="13:13" x14ac:dyDescent="0.25">
      <c r="M4237" s="49"/>
    </row>
    <row r="4238" spans="13:13" x14ac:dyDescent="0.25">
      <c r="M4238" s="49"/>
    </row>
    <row r="4239" spans="13:13" x14ac:dyDescent="0.25">
      <c r="M4239" s="49"/>
    </row>
    <row r="4240" spans="13:13" x14ac:dyDescent="0.25">
      <c r="M4240" s="49"/>
    </row>
    <row r="4241" spans="13:13" x14ac:dyDescent="0.25">
      <c r="M4241" s="49"/>
    </row>
    <row r="4242" spans="13:13" x14ac:dyDescent="0.25">
      <c r="M4242" s="49"/>
    </row>
    <row r="4243" spans="13:13" x14ac:dyDescent="0.25">
      <c r="M4243" s="49"/>
    </row>
    <row r="4244" spans="13:13" x14ac:dyDescent="0.25">
      <c r="M4244" s="49"/>
    </row>
    <row r="4245" spans="13:13" x14ac:dyDescent="0.25">
      <c r="M4245" s="49"/>
    </row>
    <row r="4246" spans="13:13" x14ac:dyDescent="0.25">
      <c r="M4246" s="49"/>
    </row>
    <row r="4247" spans="13:13" x14ac:dyDescent="0.25">
      <c r="M4247" s="49"/>
    </row>
    <row r="4248" spans="13:13" x14ac:dyDescent="0.25">
      <c r="M4248" s="49"/>
    </row>
    <row r="4249" spans="13:13" x14ac:dyDescent="0.25">
      <c r="M4249" s="49"/>
    </row>
    <row r="4250" spans="13:13" x14ac:dyDescent="0.25">
      <c r="M4250" s="49"/>
    </row>
    <row r="4251" spans="13:13" x14ac:dyDescent="0.25">
      <c r="M4251" s="49"/>
    </row>
    <row r="4252" spans="13:13" x14ac:dyDescent="0.25">
      <c r="M4252" s="49"/>
    </row>
    <row r="4253" spans="13:13" x14ac:dyDescent="0.25">
      <c r="M4253" s="49"/>
    </row>
    <row r="4254" spans="13:13" x14ac:dyDescent="0.25">
      <c r="M4254" s="49"/>
    </row>
    <row r="4255" spans="13:13" x14ac:dyDescent="0.25">
      <c r="M4255" s="49"/>
    </row>
    <row r="4256" spans="13:13" x14ac:dyDescent="0.25">
      <c r="M4256" s="49"/>
    </row>
    <row r="4257" spans="13:13" x14ac:dyDescent="0.25">
      <c r="M4257" s="49"/>
    </row>
    <row r="4258" spans="13:13" x14ac:dyDescent="0.25">
      <c r="M4258" s="49"/>
    </row>
    <row r="4259" spans="13:13" x14ac:dyDescent="0.25">
      <c r="M4259" s="49"/>
    </row>
    <row r="4260" spans="13:13" x14ac:dyDescent="0.25">
      <c r="M4260" s="49"/>
    </row>
    <row r="4261" spans="13:13" x14ac:dyDescent="0.25">
      <c r="M4261" s="49"/>
    </row>
    <row r="4262" spans="13:13" x14ac:dyDescent="0.25">
      <c r="M4262" s="49"/>
    </row>
    <row r="4263" spans="13:13" x14ac:dyDescent="0.25">
      <c r="M4263" s="49"/>
    </row>
    <row r="4264" spans="13:13" x14ac:dyDescent="0.25">
      <c r="M4264" s="49"/>
    </row>
    <row r="4265" spans="13:13" x14ac:dyDescent="0.25">
      <c r="M4265" s="49"/>
    </row>
    <row r="4266" spans="13:13" x14ac:dyDescent="0.25">
      <c r="M4266" s="49"/>
    </row>
    <row r="4267" spans="13:13" x14ac:dyDescent="0.25">
      <c r="M4267" s="49"/>
    </row>
    <row r="4268" spans="13:13" x14ac:dyDescent="0.25">
      <c r="M4268" s="49"/>
    </row>
    <row r="4269" spans="13:13" x14ac:dyDescent="0.25">
      <c r="M4269" s="49"/>
    </row>
    <row r="4270" spans="13:13" x14ac:dyDescent="0.25">
      <c r="M4270" s="49"/>
    </row>
    <row r="4271" spans="13:13" x14ac:dyDescent="0.25">
      <c r="M4271" s="49"/>
    </row>
    <row r="4272" spans="13:13" x14ac:dyDescent="0.25">
      <c r="M4272" s="49"/>
    </row>
    <row r="4273" spans="13:13" x14ac:dyDescent="0.25">
      <c r="M4273" s="49"/>
    </row>
    <row r="4274" spans="13:13" x14ac:dyDescent="0.25">
      <c r="M4274" s="49"/>
    </row>
    <row r="4275" spans="13:13" x14ac:dyDescent="0.25">
      <c r="M4275" s="49"/>
    </row>
    <row r="4276" spans="13:13" x14ac:dyDescent="0.25">
      <c r="M4276" s="49"/>
    </row>
    <row r="4277" spans="13:13" x14ac:dyDescent="0.25">
      <c r="M4277" s="49"/>
    </row>
    <row r="4278" spans="13:13" x14ac:dyDescent="0.25">
      <c r="M4278" s="49"/>
    </row>
    <row r="4279" spans="13:13" x14ac:dyDescent="0.25">
      <c r="M4279" s="49"/>
    </row>
    <row r="4280" spans="13:13" x14ac:dyDescent="0.25">
      <c r="M4280" s="49"/>
    </row>
    <row r="4281" spans="13:13" x14ac:dyDescent="0.25">
      <c r="M4281" s="49"/>
    </row>
    <row r="4282" spans="13:13" x14ac:dyDescent="0.25">
      <c r="M4282" s="49"/>
    </row>
    <row r="4283" spans="13:13" x14ac:dyDescent="0.25">
      <c r="M4283" s="49"/>
    </row>
    <row r="4284" spans="13:13" x14ac:dyDescent="0.25">
      <c r="M4284" s="49"/>
    </row>
    <row r="4285" spans="13:13" x14ac:dyDescent="0.25">
      <c r="M4285" s="49"/>
    </row>
    <row r="4286" spans="13:13" x14ac:dyDescent="0.25">
      <c r="M4286" s="49"/>
    </row>
    <row r="4287" spans="13:13" x14ac:dyDescent="0.25">
      <c r="M4287" s="49"/>
    </row>
    <row r="4288" spans="13:13" x14ac:dyDescent="0.25">
      <c r="M4288" s="49"/>
    </row>
    <row r="4289" spans="13:13" x14ac:dyDescent="0.25">
      <c r="M4289" s="49"/>
    </row>
    <row r="4290" spans="13:13" x14ac:dyDescent="0.25">
      <c r="M4290" s="49"/>
    </row>
    <row r="4291" spans="13:13" x14ac:dyDescent="0.25">
      <c r="M4291" s="49"/>
    </row>
    <row r="4292" spans="13:13" x14ac:dyDescent="0.25">
      <c r="M4292" s="49"/>
    </row>
    <row r="4293" spans="13:13" x14ac:dyDescent="0.25">
      <c r="M4293" s="49"/>
    </row>
    <row r="4294" spans="13:13" x14ac:dyDescent="0.25">
      <c r="M4294" s="49"/>
    </row>
    <row r="4295" spans="13:13" x14ac:dyDescent="0.25">
      <c r="M4295" s="49"/>
    </row>
    <row r="4296" spans="13:13" x14ac:dyDescent="0.25">
      <c r="M4296" s="49"/>
    </row>
    <row r="4297" spans="13:13" x14ac:dyDescent="0.25">
      <c r="M4297" s="49"/>
    </row>
    <row r="4298" spans="13:13" x14ac:dyDescent="0.25">
      <c r="M4298" s="49"/>
    </row>
    <row r="4299" spans="13:13" x14ac:dyDescent="0.25">
      <c r="M4299" s="49"/>
    </row>
    <row r="4300" spans="13:13" x14ac:dyDescent="0.25">
      <c r="M4300" s="49"/>
    </row>
    <row r="4301" spans="13:13" x14ac:dyDescent="0.25">
      <c r="M4301" s="49"/>
    </row>
    <row r="4302" spans="13:13" x14ac:dyDescent="0.25">
      <c r="M4302" s="49"/>
    </row>
    <row r="4303" spans="13:13" x14ac:dyDescent="0.25">
      <c r="M4303" s="49"/>
    </row>
    <row r="4304" spans="13:13" x14ac:dyDescent="0.25">
      <c r="M4304" s="49"/>
    </row>
    <row r="4305" spans="13:13" x14ac:dyDescent="0.25">
      <c r="M4305" s="49"/>
    </row>
    <row r="4306" spans="13:13" x14ac:dyDescent="0.25">
      <c r="M4306" s="49"/>
    </row>
    <row r="4307" spans="13:13" x14ac:dyDescent="0.25">
      <c r="M4307" s="49"/>
    </row>
    <row r="4308" spans="13:13" x14ac:dyDescent="0.25">
      <c r="M4308" s="49"/>
    </row>
    <row r="4309" spans="13:13" x14ac:dyDescent="0.25">
      <c r="M4309" s="49"/>
    </row>
    <row r="4310" spans="13:13" x14ac:dyDescent="0.25">
      <c r="M4310" s="49"/>
    </row>
    <row r="4311" spans="13:13" x14ac:dyDescent="0.25">
      <c r="M4311" s="49"/>
    </row>
    <row r="4312" spans="13:13" x14ac:dyDescent="0.25">
      <c r="M4312" s="49"/>
    </row>
    <row r="4313" spans="13:13" x14ac:dyDescent="0.25">
      <c r="M4313" s="49"/>
    </row>
    <row r="4314" spans="13:13" x14ac:dyDescent="0.25">
      <c r="M4314" s="49"/>
    </row>
    <row r="4315" spans="13:13" x14ac:dyDescent="0.25">
      <c r="M4315" s="49"/>
    </row>
    <row r="4316" spans="13:13" x14ac:dyDescent="0.25">
      <c r="M4316" s="49"/>
    </row>
    <row r="4317" spans="13:13" x14ac:dyDescent="0.25">
      <c r="M4317" s="49"/>
    </row>
    <row r="4318" spans="13:13" x14ac:dyDescent="0.25">
      <c r="M4318" s="49"/>
    </row>
    <row r="4319" spans="13:13" x14ac:dyDescent="0.25">
      <c r="M4319" s="49"/>
    </row>
    <row r="4320" spans="13:13" x14ac:dyDescent="0.25">
      <c r="M4320" s="49"/>
    </row>
    <row r="4321" spans="13:13" x14ac:dyDescent="0.25">
      <c r="M4321" s="49"/>
    </row>
    <row r="4322" spans="13:13" x14ac:dyDescent="0.25">
      <c r="M4322" s="49"/>
    </row>
    <row r="4323" spans="13:13" x14ac:dyDescent="0.25">
      <c r="M4323" s="49"/>
    </row>
    <row r="4324" spans="13:13" x14ac:dyDescent="0.25">
      <c r="M4324" s="49"/>
    </row>
    <row r="4325" spans="13:13" x14ac:dyDescent="0.25">
      <c r="M4325" s="49"/>
    </row>
    <row r="4326" spans="13:13" x14ac:dyDescent="0.25">
      <c r="M4326" s="49"/>
    </row>
    <row r="4327" spans="13:13" x14ac:dyDescent="0.25">
      <c r="M4327" s="49"/>
    </row>
    <row r="4328" spans="13:13" x14ac:dyDescent="0.25">
      <c r="M4328" s="49"/>
    </row>
    <row r="4329" spans="13:13" x14ac:dyDescent="0.25">
      <c r="M4329" s="49"/>
    </row>
    <row r="4330" spans="13:13" x14ac:dyDescent="0.25">
      <c r="M4330" s="49"/>
    </row>
    <row r="4331" spans="13:13" x14ac:dyDescent="0.25">
      <c r="M4331" s="49"/>
    </row>
    <row r="4332" spans="13:13" x14ac:dyDescent="0.25">
      <c r="M4332" s="49"/>
    </row>
    <row r="4333" spans="13:13" x14ac:dyDescent="0.25">
      <c r="M4333" s="49"/>
    </row>
    <row r="4334" spans="13:13" x14ac:dyDescent="0.25">
      <c r="M4334" s="49"/>
    </row>
    <row r="4335" spans="13:13" x14ac:dyDescent="0.25">
      <c r="M4335" s="49"/>
    </row>
    <row r="4336" spans="13:13" x14ac:dyDescent="0.25">
      <c r="M4336" s="49"/>
    </row>
    <row r="4337" spans="13:13" x14ac:dyDescent="0.25">
      <c r="M4337" s="49"/>
    </row>
    <row r="4338" spans="13:13" x14ac:dyDescent="0.25">
      <c r="M4338" s="49"/>
    </row>
    <row r="4339" spans="13:13" x14ac:dyDescent="0.25">
      <c r="M4339" s="49"/>
    </row>
    <row r="4340" spans="13:13" x14ac:dyDescent="0.25">
      <c r="M4340" s="49"/>
    </row>
    <row r="4341" spans="13:13" x14ac:dyDescent="0.25">
      <c r="M4341" s="49"/>
    </row>
    <row r="4342" spans="13:13" x14ac:dyDescent="0.25">
      <c r="M4342" s="49"/>
    </row>
    <row r="4343" spans="13:13" x14ac:dyDescent="0.25">
      <c r="M4343" s="49"/>
    </row>
    <row r="4344" spans="13:13" x14ac:dyDescent="0.25">
      <c r="M4344" s="49"/>
    </row>
    <row r="4345" spans="13:13" x14ac:dyDescent="0.25">
      <c r="M4345" s="49"/>
    </row>
    <row r="4346" spans="13:13" x14ac:dyDescent="0.25">
      <c r="M4346" s="49"/>
    </row>
    <row r="4347" spans="13:13" x14ac:dyDescent="0.25">
      <c r="M4347" s="49"/>
    </row>
    <row r="4348" spans="13:13" x14ac:dyDescent="0.25">
      <c r="M4348" s="49"/>
    </row>
    <row r="4349" spans="13:13" x14ac:dyDescent="0.25">
      <c r="M4349" s="49"/>
    </row>
    <row r="4350" spans="13:13" x14ac:dyDescent="0.25">
      <c r="M4350" s="49"/>
    </row>
    <row r="4351" spans="13:13" x14ac:dyDescent="0.25">
      <c r="M4351" s="49"/>
    </row>
    <row r="4352" spans="13:13" x14ac:dyDescent="0.25">
      <c r="M4352" s="49"/>
    </row>
    <row r="4353" spans="13:13" x14ac:dyDescent="0.25">
      <c r="M4353" s="49"/>
    </row>
    <row r="4354" spans="13:13" x14ac:dyDescent="0.25">
      <c r="M4354" s="49"/>
    </row>
    <row r="4355" spans="13:13" x14ac:dyDescent="0.25">
      <c r="M4355" s="49"/>
    </row>
    <row r="4356" spans="13:13" x14ac:dyDescent="0.25">
      <c r="M4356" s="49"/>
    </row>
    <row r="4357" spans="13:13" x14ac:dyDescent="0.25">
      <c r="M4357" s="49"/>
    </row>
    <row r="4358" spans="13:13" x14ac:dyDescent="0.25">
      <c r="M4358" s="49"/>
    </row>
    <row r="4359" spans="13:13" x14ac:dyDescent="0.25">
      <c r="M4359" s="49"/>
    </row>
    <row r="4360" spans="13:13" x14ac:dyDescent="0.25">
      <c r="M4360" s="49"/>
    </row>
    <row r="4361" spans="13:13" x14ac:dyDescent="0.25">
      <c r="M4361" s="49"/>
    </row>
    <row r="4362" spans="13:13" x14ac:dyDescent="0.25">
      <c r="M4362" s="49"/>
    </row>
    <row r="4363" spans="13:13" x14ac:dyDescent="0.25">
      <c r="M4363" s="49"/>
    </row>
    <row r="4364" spans="13:13" x14ac:dyDescent="0.25">
      <c r="M4364" s="49"/>
    </row>
    <row r="4365" spans="13:13" x14ac:dyDescent="0.25">
      <c r="M4365" s="49"/>
    </row>
    <row r="4366" spans="13:13" x14ac:dyDescent="0.25">
      <c r="M4366" s="49"/>
    </row>
    <row r="4367" spans="13:13" x14ac:dyDescent="0.25">
      <c r="M4367" s="49"/>
    </row>
    <row r="4368" spans="13:13" x14ac:dyDescent="0.25">
      <c r="M4368" s="49"/>
    </row>
    <row r="4369" spans="13:13" x14ac:dyDescent="0.25">
      <c r="M4369" s="49"/>
    </row>
    <row r="4370" spans="13:13" x14ac:dyDescent="0.25">
      <c r="M4370" s="49"/>
    </row>
    <row r="4371" spans="13:13" x14ac:dyDescent="0.25">
      <c r="M4371" s="49"/>
    </row>
    <row r="4372" spans="13:13" x14ac:dyDescent="0.25">
      <c r="M4372" s="49"/>
    </row>
    <row r="4373" spans="13:13" x14ac:dyDescent="0.25">
      <c r="M4373" s="49"/>
    </row>
    <row r="4374" spans="13:13" x14ac:dyDescent="0.25">
      <c r="M4374" s="49"/>
    </row>
    <row r="4375" spans="13:13" x14ac:dyDescent="0.25">
      <c r="M4375" s="49"/>
    </row>
    <row r="4376" spans="13:13" x14ac:dyDescent="0.25">
      <c r="M4376" s="49"/>
    </row>
    <row r="4377" spans="13:13" x14ac:dyDescent="0.25">
      <c r="M4377" s="49"/>
    </row>
    <row r="4378" spans="13:13" x14ac:dyDescent="0.25">
      <c r="M4378" s="49"/>
    </row>
    <row r="4379" spans="13:13" x14ac:dyDescent="0.25">
      <c r="M4379" s="49"/>
    </row>
    <row r="4380" spans="13:13" x14ac:dyDescent="0.25">
      <c r="M4380" s="49"/>
    </row>
    <row r="4381" spans="13:13" x14ac:dyDescent="0.25">
      <c r="M4381" s="49"/>
    </row>
    <row r="4382" spans="13:13" x14ac:dyDescent="0.25">
      <c r="M4382" s="49"/>
    </row>
    <row r="4383" spans="13:13" x14ac:dyDescent="0.25">
      <c r="M4383" s="49"/>
    </row>
    <row r="4384" spans="13:13" x14ac:dyDescent="0.25">
      <c r="M4384" s="49"/>
    </row>
    <row r="4385" spans="9:13" x14ac:dyDescent="0.25">
      <c r="M4385" s="49"/>
    </row>
    <row r="4386" spans="9:13" x14ac:dyDescent="0.25">
      <c r="M4386" s="49"/>
    </row>
    <row r="4387" spans="9:13" x14ac:dyDescent="0.25">
      <c r="M4387" s="49"/>
    </row>
    <row r="4388" spans="9:13" x14ac:dyDescent="0.25">
      <c r="M4388" s="49"/>
    </row>
    <row r="4389" spans="9:13" x14ac:dyDescent="0.25">
      <c r="M4389" s="49"/>
    </row>
    <row r="4390" spans="9:13" x14ac:dyDescent="0.25">
      <c r="M4390" s="49"/>
    </row>
    <row r="4391" spans="9:13" x14ac:dyDescent="0.25">
      <c r="M4391" s="49"/>
    </row>
    <row r="4392" spans="9:13" x14ac:dyDescent="0.25">
      <c r="M4392" s="49"/>
    </row>
    <row r="4393" spans="9:13" x14ac:dyDescent="0.25">
      <c r="M4393" s="49"/>
    </row>
    <row r="4394" spans="9:13" x14ac:dyDescent="0.25">
      <c r="M4394" s="49"/>
    </row>
    <row r="4395" spans="9:13" x14ac:dyDescent="0.25">
      <c r="M4395" s="49"/>
    </row>
    <row r="4396" spans="9:13" x14ac:dyDescent="0.25">
      <c r="M4396" s="49"/>
    </row>
    <row r="4397" spans="9:13" x14ac:dyDescent="0.25">
      <c r="M4397" s="49"/>
    </row>
    <row r="4398" spans="9:13" x14ac:dyDescent="0.25">
      <c r="I4398" s="41"/>
      <c r="M4398" s="49"/>
    </row>
    <row r="4399" spans="9:13" x14ac:dyDescent="0.25">
      <c r="I4399" s="41"/>
      <c r="M4399" s="49"/>
    </row>
    <row r="4400" spans="9:13" x14ac:dyDescent="0.25">
      <c r="I4400" s="41"/>
      <c r="M4400" s="49"/>
    </row>
    <row r="4401" spans="9:13" x14ac:dyDescent="0.25">
      <c r="I4401" s="41"/>
      <c r="M4401" s="49"/>
    </row>
    <row r="4402" spans="9:13" x14ac:dyDescent="0.25">
      <c r="I4402" s="41"/>
      <c r="M4402" s="49"/>
    </row>
    <row r="4403" spans="9:13" x14ac:dyDescent="0.25">
      <c r="I4403" s="41"/>
      <c r="M4403" s="49"/>
    </row>
    <row r="4404" spans="9:13" x14ac:dyDescent="0.25">
      <c r="I4404" s="41"/>
      <c r="M4404" s="49"/>
    </row>
    <row r="4405" spans="9:13" x14ac:dyDescent="0.25">
      <c r="I4405" s="41"/>
      <c r="M4405" s="49"/>
    </row>
    <row r="4406" spans="9:13" x14ac:dyDescent="0.25">
      <c r="I4406" s="41"/>
      <c r="M4406" s="49"/>
    </row>
    <row r="4407" spans="9:13" x14ac:dyDescent="0.25">
      <c r="I4407" s="41"/>
      <c r="M4407" s="49"/>
    </row>
    <row r="4408" spans="9:13" x14ac:dyDescent="0.25">
      <c r="I4408" s="41"/>
      <c r="M4408" s="49"/>
    </row>
    <row r="4409" spans="9:13" x14ac:dyDescent="0.25">
      <c r="I4409" s="41"/>
      <c r="M4409" s="49"/>
    </row>
    <row r="4410" spans="9:13" x14ac:dyDescent="0.25">
      <c r="I4410" s="41"/>
      <c r="M4410" s="49"/>
    </row>
    <row r="4411" spans="9:13" x14ac:dyDescent="0.25">
      <c r="I4411" s="41"/>
      <c r="M4411" s="49"/>
    </row>
    <row r="4412" spans="9:13" x14ac:dyDescent="0.25">
      <c r="I4412" s="41"/>
      <c r="M4412" s="49"/>
    </row>
    <row r="4413" spans="9:13" x14ac:dyDescent="0.25">
      <c r="I4413" s="41"/>
      <c r="M4413" s="49"/>
    </row>
    <row r="4414" spans="9:13" x14ac:dyDescent="0.25">
      <c r="I4414" s="41"/>
      <c r="M4414" s="49"/>
    </row>
    <row r="4415" spans="9:13" x14ac:dyDescent="0.25">
      <c r="I4415" s="41"/>
      <c r="M4415" s="49"/>
    </row>
    <row r="4416" spans="9:13" x14ac:dyDescent="0.25">
      <c r="I4416" s="41"/>
      <c r="M4416" s="49"/>
    </row>
    <row r="4417" spans="9:13" x14ac:dyDescent="0.25">
      <c r="I4417" s="41"/>
      <c r="M4417" s="49"/>
    </row>
    <row r="4418" spans="9:13" x14ac:dyDescent="0.25">
      <c r="I4418" s="41"/>
      <c r="M4418" s="49"/>
    </row>
    <row r="4419" spans="9:13" x14ac:dyDescent="0.25">
      <c r="I4419" s="41"/>
      <c r="M4419" s="49"/>
    </row>
    <row r="4420" spans="9:13" x14ac:dyDescent="0.25">
      <c r="I4420" s="41"/>
      <c r="M4420" s="49"/>
    </row>
    <row r="4421" spans="9:13" x14ac:dyDescent="0.25">
      <c r="I4421" s="41"/>
      <c r="M4421" s="49"/>
    </row>
    <row r="4422" spans="9:13" x14ac:dyDescent="0.25">
      <c r="I4422" s="41"/>
      <c r="M4422" s="49"/>
    </row>
    <row r="4423" spans="9:13" x14ac:dyDescent="0.25">
      <c r="I4423" s="41"/>
      <c r="M4423" s="49"/>
    </row>
    <row r="4424" spans="9:13" x14ac:dyDescent="0.25">
      <c r="I4424" s="41"/>
      <c r="M4424" s="49"/>
    </row>
    <row r="4425" spans="9:13" x14ac:dyDescent="0.25">
      <c r="I4425" s="41"/>
      <c r="M4425" s="49"/>
    </row>
    <row r="4426" spans="9:13" x14ac:dyDescent="0.25">
      <c r="I4426" s="41"/>
      <c r="M4426" s="49"/>
    </row>
    <row r="4427" spans="9:13" x14ac:dyDescent="0.25">
      <c r="I4427" s="41"/>
      <c r="M4427" s="49"/>
    </row>
    <row r="4428" spans="9:13" x14ac:dyDescent="0.25">
      <c r="I4428" s="41"/>
      <c r="M4428" s="49"/>
    </row>
    <row r="4429" spans="9:13" x14ac:dyDescent="0.25">
      <c r="I4429" s="41"/>
      <c r="M4429" s="49"/>
    </row>
    <row r="4430" spans="9:13" x14ac:dyDescent="0.25">
      <c r="I4430" s="41"/>
      <c r="M4430" s="49"/>
    </row>
    <row r="4431" spans="9:13" x14ac:dyDescent="0.25">
      <c r="I4431" s="41"/>
      <c r="M4431" s="49"/>
    </row>
    <row r="4432" spans="9:13" x14ac:dyDescent="0.25">
      <c r="I4432" s="41"/>
      <c r="M4432" s="49"/>
    </row>
    <row r="4433" spans="9:13" x14ac:dyDescent="0.25">
      <c r="I4433" s="41"/>
      <c r="M4433" s="49"/>
    </row>
    <row r="4434" spans="9:13" x14ac:dyDescent="0.25">
      <c r="I4434" s="41"/>
      <c r="M4434" s="49"/>
    </row>
    <row r="4435" spans="9:13" x14ac:dyDescent="0.25">
      <c r="I4435" s="41"/>
      <c r="M4435" s="49"/>
    </row>
    <row r="4436" spans="9:13" x14ac:dyDescent="0.25">
      <c r="I4436" s="41"/>
      <c r="M4436" s="49"/>
    </row>
    <row r="4437" spans="9:13" x14ac:dyDescent="0.25">
      <c r="I4437" s="41"/>
      <c r="M4437" s="49"/>
    </row>
    <row r="4438" spans="9:13" x14ac:dyDescent="0.25">
      <c r="I4438" s="41"/>
      <c r="M4438" s="49"/>
    </row>
    <row r="4439" spans="9:13" x14ac:dyDescent="0.25">
      <c r="I4439" s="41"/>
      <c r="M4439" s="49"/>
    </row>
    <row r="4440" spans="9:13" x14ac:dyDescent="0.25">
      <c r="I4440" s="41"/>
      <c r="M4440" s="49"/>
    </row>
    <row r="4441" spans="9:13" x14ac:dyDescent="0.25">
      <c r="I4441" s="41"/>
      <c r="M4441" s="49"/>
    </row>
    <row r="4442" spans="9:13" x14ac:dyDescent="0.25">
      <c r="I4442" s="41"/>
      <c r="M4442" s="49"/>
    </row>
    <row r="4443" spans="9:13" x14ac:dyDescent="0.25">
      <c r="I4443" s="41"/>
      <c r="M4443" s="49"/>
    </row>
    <row r="4444" spans="9:13" x14ac:dyDescent="0.25">
      <c r="I4444" s="41"/>
      <c r="M4444" s="49"/>
    </row>
    <row r="4445" spans="9:13" x14ac:dyDescent="0.25">
      <c r="I4445" s="41"/>
      <c r="M4445" s="49"/>
    </row>
    <row r="4446" spans="9:13" x14ac:dyDescent="0.25">
      <c r="I4446" s="41"/>
      <c r="M4446" s="49"/>
    </row>
    <row r="4447" spans="9:13" x14ac:dyDescent="0.25">
      <c r="I4447" s="41"/>
      <c r="M4447" s="49"/>
    </row>
    <row r="4448" spans="9:13" x14ac:dyDescent="0.25">
      <c r="I4448" s="41"/>
      <c r="M4448" s="49"/>
    </row>
    <row r="4449" spans="9:13" x14ac:dyDescent="0.25">
      <c r="I4449" s="41"/>
      <c r="M4449" s="49"/>
    </row>
    <row r="4450" spans="9:13" x14ac:dyDescent="0.25">
      <c r="I4450" s="41"/>
      <c r="M4450" s="49"/>
    </row>
    <row r="4451" spans="9:13" x14ac:dyDescent="0.25">
      <c r="I4451" s="41"/>
      <c r="M4451" s="49"/>
    </row>
    <row r="4452" spans="9:13" x14ac:dyDescent="0.25">
      <c r="I4452" s="41"/>
      <c r="M4452" s="49"/>
    </row>
    <row r="4453" spans="9:13" x14ac:dyDescent="0.25">
      <c r="I4453" s="41"/>
      <c r="M4453" s="49"/>
    </row>
    <row r="4454" spans="9:13" x14ac:dyDescent="0.25">
      <c r="I4454" s="41"/>
      <c r="M4454" s="49"/>
    </row>
    <row r="4455" spans="9:13" x14ac:dyDescent="0.25">
      <c r="I4455" s="41"/>
      <c r="M4455" s="49"/>
    </row>
    <row r="4456" spans="9:13" x14ac:dyDescent="0.25">
      <c r="I4456" s="41"/>
      <c r="M4456" s="49"/>
    </row>
    <row r="4457" spans="9:13" x14ac:dyDescent="0.25">
      <c r="I4457" s="41"/>
      <c r="M4457" s="49"/>
    </row>
    <row r="4458" spans="9:13" x14ac:dyDescent="0.25">
      <c r="I4458" s="41"/>
      <c r="M4458" s="49"/>
    </row>
    <row r="4459" spans="9:13" x14ac:dyDescent="0.25">
      <c r="I4459" s="41"/>
      <c r="M4459" s="49"/>
    </row>
    <row r="4460" spans="9:13" x14ac:dyDescent="0.25">
      <c r="I4460" s="41"/>
      <c r="M4460" s="49"/>
    </row>
    <row r="4461" spans="9:13" x14ac:dyDescent="0.25">
      <c r="I4461" s="41"/>
      <c r="M4461" s="49"/>
    </row>
    <row r="4462" spans="9:13" x14ac:dyDescent="0.25">
      <c r="I4462" s="41"/>
      <c r="M4462" s="49"/>
    </row>
    <row r="4463" spans="9:13" x14ac:dyDescent="0.25">
      <c r="I4463" s="41"/>
      <c r="M4463" s="49"/>
    </row>
    <row r="4464" spans="9:13" x14ac:dyDescent="0.25">
      <c r="I4464" s="41"/>
      <c r="M4464" s="49"/>
    </row>
    <row r="4465" spans="9:13" x14ac:dyDescent="0.25">
      <c r="I4465" s="41"/>
      <c r="M4465" s="49"/>
    </row>
    <row r="4466" spans="9:13" x14ac:dyDescent="0.25">
      <c r="I4466" s="41"/>
      <c r="M4466" s="49"/>
    </row>
    <row r="4467" spans="9:13" x14ac:dyDescent="0.25">
      <c r="I4467" s="41"/>
      <c r="M4467" s="49"/>
    </row>
    <row r="4468" spans="9:13" x14ac:dyDescent="0.25">
      <c r="I4468" s="41"/>
      <c r="M4468" s="49"/>
    </row>
    <row r="4469" spans="9:13" x14ac:dyDescent="0.25">
      <c r="I4469" s="41"/>
      <c r="M4469" s="49"/>
    </row>
    <row r="4470" spans="9:13" x14ac:dyDescent="0.25">
      <c r="I4470" s="41"/>
      <c r="M4470" s="49"/>
    </row>
    <row r="4471" spans="9:13" x14ac:dyDescent="0.25">
      <c r="I4471" s="41"/>
      <c r="M4471" s="49"/>
    </row>
    <row r="4472" spans="9:13" x14ac:dyDescent="0.25">
      <c r="I4472" s="41"/>
      <c r="M4472" s="49"/>
    </row>
    <row r="4473" spans="9:13" x14ac:dyDescent="0.25">
      <c r="I4473" s="41"/>
      <c r="M4473" s="49"/>
    </row>
    <row r="4474" spans="9:13" x14ac:dyDescent="0.25">
      <c r="I4474" s="41"/>
      <c r="M4474" s="49"/>
    </row>
    <row r="4475" spans="9:13" x14ac:dyDescent="0.25">
      <c r="I4475" s="41"/>
      <c r="M4475" s="49"/>
    </row>
    <row r="4476" spans="9:13" x14ac:dyDescent="0.25">
      <c r="I4476" s="41"/>
      <c r="M4476" s="49"/>
    </row>
    <row r="4477" spans="9:13" x14ac:dyDescent="0.25">
      <c r="I4477" s="41"/>
      <c r="M4477" s="49"/>
    </row>
    <row r="4478" spans="9:13" x14ac:dyDescent="0.25">
      <c r="I4478" s="41"/>
      <c r="M4478" s="49"/>
    </row>
    <row r="4479" spans="9:13" x14ac:dyDescent="0.25">
      <c r="I4479" s="41"/>
      <c r="M4479" s="49"/>
    </row>
    <row r="4480" spans="9:13" x14ac:dyDescent="0.25">
      <c r="I4480" s="41"/>
      <c r="M4480" s="49"/>
    </row>
    <row r="4481" spans="9:13" x14ac:dyDescent="0.25">
      <c r="I4481" s="41"/>
      <c r="M4481" s="49"/>
    </row>
    <row r="4482" spans="9:13" x14ac:dyDescent="0.25">
      <c r="I4482" s="41"/>
      <c r="M4482" s="49"/>
    </row>
    <row r="4483" spans="9:13" x14ac:dyDescent="0.25">
      <c r="I4483" s="41"/>
      <c r="M4483" s="49"/>
    </row>
    <row r="4484" spans="9:13" x14ac:dyDescent="0.25">
      <c r="I4484" s="41"/>
      <c r="M4484" s="49"/>
    </row>
    <row r="4485" spans="9:13" x14ac:dyDescent="0.25">
      <c r="I4485" s="41"/>
      <c r="M4485" s="49"/>
    </row>
    <row r="4486" spans="9:13" x14ac:dyDescent="0.25">
      <c r="I4486" s="41"/>
      <c r="M4486" s="49"/>
    </row>
    <row r="4487" spans="9:13" x14ac:dyDescent="0.25">
      <c r="I4487" s="41"/>
      <c r="M4487" s="49"/>
    </row>
    <row r="4488" spans="9:13" x14ac:dyDescent="0.25">
      <c r="I4488" s="41"/>
      <c r="M4488" s="49"/>
    </row>
    <row r="4489" spans="9:13" x14ac:dyDescent="0.25">
      <c r="I4489" s="41"/>
      <c r="M4489" s="49"/>
    </row>
    <row r="4490" spans="9:13" x14ac:dyDescent="0.25">
      <c r="I4490" s="41"/>
      <c r="M4490" s="49"/>
    </row>
    <row r="4491" spans="9:13" x14ac:dyDescent="0.25">
      <c r="I4491" s="41"/>
      <c r="M4491" s="49"/>
    </row>
    <row r="4492" spans="9:13" x14ac:dyDescent="0.25">
      <c r="I4492" s="41"/>
      <c r="M4492" s="49"/>
    </row>
    <row r="4493" spans="9:13" x14ac:dyDescent="0.25">
      <c r="I4493" s="41"/>
      <c r="M4493" s="49"/>
    </row>
    <row r="4494" spans="9:13" x14ac:dyDescent="0.25">
      <c r="I4494" s="41"/>
      <c r="M4494" s="49"/>
    </row>
    <row r="4495" spans="9:13" x14ac:dyDescent="0.25">
      <c r="I4495" s="41"/>
      <c r="M4495" s="49"/>
    </row>
    <row r="4496" spans="9:13" x14ac:dyDescent="0.25">
      <c r="I4496" s="41"/>
      <c r="M4496" s="49"/>
    </row>
    <row r="4497" spans="9:13" x14ac:dyDescent="0.25">
      <c r="I4497" s="41"/>
      <c r="M4497" s="49"/>
    </row>
    <row r="4498" spans="9:13" x14ac:dyDescent="0.25">
      <c r="I4498" s="41"/>
      <c r="M4498" s="49"/>
    </row>
    <row r="4499" spans="9:13" x14ac:dyDescent="0.25">
      <c r="I4499" s="41"/>
      <c r="M4499" s="49"/>
    </row>
    <row r="4500" spans="9:13" x14ac:dyDescent="0.25">
      <c r="I4500" s="41"/>
      <c r="M4500" s="49"/>
    </row>
    <row r="4501" spans="9:13" x14ac:dyDescent="0.25">
      <c r="I4501" s="41"/>
      <c r="M4501" s="49"/>
    </row>
    <row r="4502" spans="9:13" x14ac:dyDescent="0.25">
      <c r="I4502" s="41"/>
      <c r="M4502" s="49"/>
    </row>
    <row r="4503" spans="9:13" x14ac:dyDescent="0.25">
      <c r="I4503" s="41"/>
      <c r="M4503" s="49"/>
    </row>
    <row r="4504" spans="9:13" x14ac:dyDescent="0.25">
      <c r="I4504" s="41"/>
      <c r="M4504" s="49"/>
    </row>
    <row r="4505" spans="9:13" x14ac:dyDescent="0.25">
      <c r="I4505" s="41"/>
      <c r="M4505" s="49"/>
    </row>
    <row r="4506" spans="9:13" x14ac:dyDescent="0.25">
      <c r="I4506" s="41"/>
      <c r="M4506" s="49"/>
    </row>
    <row r="4507" spans="9:13" x14ac:dyDescent="0.25">
      <c r="I4507" s="41"/>
      <c r="M4507" s="49"/>
    </row>
    <row r="4508" spans="9:13" x14ac:dyDescent="0.25">
      <c r="I4508" s="41"/>
      <c r="M4508" s="49"/>
    </row>
    <row r="4509" spans="9:13" x14ac:dyDescent="0.25">
      <c r="I4509" s="41"/>
      <c r="M4509" s="49"/>
    </row>
    <row r="4510" spans="9:13" x14ac:dyDescent="0.25">
      <c r="I4510" s="41"/>
      <c r="M4510" s="49"/>
    </row>
    <row r="4511" spans="9:13" x14ac:dyDescent="0.25">
      <c r="I4511" s="41"/>
      <c r="M4511" s="49"/>
    </row>
    <row r="4512" spans="9:13" x14ac:dyDescent="0.25">
      <c r="I4512" s="41"/>
      <c r="M4512" s="49"/>
    </row>
    <row r="4513" spans="9:13" x14ac:dyDescent="0.25">
      <c r="I4513" s="41"/>
      <c r="M4513" s="49"/>
    </row>
    <row r="4514" spans="9:13" x14ac:dyDescent="0.25">
      <c r="I4514" s="41"/>
      <c r="M4514" s="49"/>
    </row>
    <row r="4515" spans="9:13" x14ac:dyDescent="0.25">
      <c r="I4515" s="41"/>
      <c r="M4515" s="49"/>
    </row>
    <row r="4516" spans="9:13" x14ac:dyDescent="0.25">
      <c r="I4516" s="41"/>
      <c r="M4516" s="49"/>
    </row>
    <row r="4517" spans="9:13" x14ac:dyDescent="0.25">
      <c r="I4517" s="41"/>
      <c r="M4517" s="49"/>
    </row>
    <row r="4518" spans="9:13" x14ac:dyDescent="0.25">
      <c r="I4518" s="41"/>
      <c r="M4518" s="49"/>
    </row>
    <row r="4519" spans="9:13" x14ac:dyDescent="0.25">
      <c r="I4519" s="41"/>
      <c r="M4519" s="49"/>
    </row>
    <row r="4520" spans="9:13" x14ac:dyDescent="0.25">
      <c r="I4520" s="41"/>
      <c r="M4520" s="49"/>
    </row>
    <row r="4521" spans="9:13" x14ac:dyDescent="0.25">
      <c r="I4521" s="41"/>
      <c r="M4521" s="49"/>
    </row>
    <row r="4522" spans="9:13" x14ac:dyDescent="0.25">
      <c r="I4522" s="41"/>
      <c r="M4522" s="49"/>
    </row>
    <row r="4523" spans="9:13" x14ac:dyDescent="0.25">
      <c r="I4523" s="41"/>
      <c r="M4523" s="49"/>
    </row>
    <row r="4524" spans="9:13" x14ac:dyDescent="0.25">
      <c r="I4524" s="41"/>
      <c r="M4524" s="49"/>
    </row>
    <row r="4525" spans="9:13" x14ac:dyDescent="0.25">
      <c r="I4525" s="41"/>
      <c r="M4525" s="49"/>
    </row>
    <row r="4526" spans="9:13" x14ac:dyDescent="0.25">
      <c r="I4526" s="41"/>
      <c r="M4526" s="49"/>
    </row>
    <row r="4527" spans="9:13" x14ac:dyDescent="0.25">
      <c r="I4527" s="41"/>
      <c r="M4527" s="49"/>
    </row>
    <row r="4528" spans="9:13" x14ac:dyDescent="0.25">
      <c r="I4528" s="41"/>
      <c r="M4528" s="49"/>
    </row>
    <row r="4529" spans="9:13" x14ac:dyDescent="0.25">
      <c r="I4529" s="41"/>
      <c r="M4529" s="49"/>
    </row>
    <row r="4530" spans="9:13" x14ac:dyDescent="0.25">
      <c r="I4530" s="41"/>
      <c r="M4530" s="49"/>
    </row>
    <row r="4531" spans="9:13" x14ac:dyDescent="0.25">
      <c r="I4531" s="41"/>
      <c r="M4531" s="49"/>
    </row>
    <row r="4532" spans="9:13" x14ac:dyDescent="0.25">
      <c r="I4532" s="41"/>
      <c r="M4532" s="49"/>
    </row>
    <row r="4533" spans="9:13" x14ac:dyDescent="0.25">
      <c r="I4533" s="41"/>
      <c r="M4533" s="49"/>
    </row>
    <row r="4534" spans="9:13" x14ac:dyDescent="0.25">
      <c r="I4534" s="41"/>
      <c r="M4534" s="49"/>
    </row>
    <row r="4535" spans="9:13" x14ac:dyDescent="0.25">
      <c r="I4535" s="41"/>
      <c r="M4535" s="49"/>
    </row>
    <row r="4536" spans="9:13" x14ac:dyDescent="0.25">
      <c r="I4536" s="41"/>
      <c r="M4536" s="49"/>
    </row>
    <row r="4537" spans="9:13" x14ac:dyDescent="0.25">
      <c r="I4537" s="41"/>
      <c r="M4537" s="49"/>
    </row>
    <row r="4538" spans="9:13" x14ac:dyDescent="0.25">
      <c r="I4538" s="41"/>
      <c r="M4538" s="49"/>
    </row>
    <row r="4539" spans="9:13" x14ac:dyDescent="0.25">
      <c r="I4539" s="41"/>
      <c r="M4539" s="49"/>
    </row>
    <row r="4540" spans="9:13" x14ac:dyDescent="0.25">
      <c r="I4540" s="41"/>
      <c r="M4540" s="49"/>
    </row>
    <row r="4541" spans="9:13" x14ac:dyDescent="0.25">
      <c r="I4541" s="41"/>
      <c r="M4541" s="49"/>
    </row>
    <row r="4542" spans="9:13" x14ac:dyDescent="0.25">
      <c r="I4542" s="41"/>
      <c r="M4542" s="49"/>
    </row>
    <row r="4543" spans="9:13" x14ac:dyDescent="0.25">
      <c r="I4543" s="41"/>
      <c r="M4543" s="49"/>
    </row>
    <row r="4544" spans="9:13" x14ac:dyDescent="0.25">
      <c r="I4544" s="41"/>
      <c r="M4544" s="49"/>
    </row>
    <row r="4545" spans="9:13" x14ac:dyDescent="0.25">
      <c r="I4545" s="41"/>
      <c r="M4545" s="49"/>
    </row>
    <row r="4546" spans="9:13" x14ac:dyDescent="0.25">
      <c r="I4546" s="41"/>
      <c r="M4546" s="49"/>
    </row>
    <row r="4547" spans="9:13" x14ac:dyDescent="0.25">
      <c r="I4547" s="41"/>
      <c r="M4547" s="49"/>
    </row>
    <row r="4548" spans="9:13" x14ac:dyDescent="0.25">
      <c r="I4548" s="41"/>
      <c r="M4548" s="49"/>
    </row>
    <row r="4549" spans="9:13" x14ac:dyDescent="0.25">
      <c r="I4549" s="41"/>
      <c r="M4549" s="49"/>
    </row>
    <row r="4550" spans="9:13" x14ac:dyDescent="0.25">
      <c r="I4550" s="41"/>
      <c r="M4550" s="49"/>
    </row>
    <row r="4551" spans="9:13" x14ac:dyDescent="0.25">
      <c r="I4551" s="41"/>
      <c r="M4551" s="49"/>
    </row>
    <row r="4552" spans="9:13" x14ac:dyDescent="0.25">
      <c r="I4552" s="41"/>
      <c r="M4552" s="49"/>
    </row>
    <row r="4553" spans="9:13" x14ac:dyDescent="0.25">
      <c r="I4553" s="41"/>
      <c r="M4553" s="49"/>
    </row>
    <row r="4554" spans="9:13" x14ac:dyDescent="0.25">
      <c r="I4554" s="41"/>
      <c r="M4554" s="49"/>
    </row>
    <row r="4555" spans="9:13" x14ac:dyDescent="0.25">
      <c r="I4555" s="41"/>
      <c r="M4555" s="49"/>
    </row>
    <row r="4556" spans="9:13" x14ac:dyDescent="0.25">
      <c r="I4556" s="41"/>
      <c r="M4556" s="49"/>
    </row>
    <row r="4557" spans="9:13" x14ac:dyDescent="0.25">
      <c r="I4557" s="41"/>
      <c r="M4557" s="49"/>
    </row>
    <row r="4558" spans="9:13" x14ac:dyDescent="0.25">
      <c r="I4558" s="41"/>
      <c r="M4558" s="49"/>
    </row>
    <row r="4559" spans="9:13" x14ac:dyDescent="0.25">
      <c r="I4559" s="41"/>
      <c r="M4559" s="49"/>
    </row>
    <row r="4560" spans="9:13" x14ac:dyDescent="0.25">
      <c r="I4560" s="41"/>
      <c r="M4560" s="49"/>
    </row>
    <row r="4561" spans="9:13" x14ac:dyDescent="0.25">
      <c r="I4561" s="41"/>
      <c r="M4561" s="49"/>
    </row>
    <row r="4562" spans="9:13" x14ac:dyDescent="0.25">
      <c r="I4562" s="41"/>
      <c r="M4562" s="49"/>
    </row>
    <row r="4563" spans="9:13" x14ac:dyDescent="0.25">
      <c r="I4563" s="41"/>
      <c r="M4563" s="49"/>
    </row>
    <row r="4564" spans="9:13" x14ac:dyDescent="0.25">
      <c r="I4564" s="41"/>
      <c r="M4564" s="49"/>
    </row>
    <row r="4565" spans="9:13" x14ac:dyDescent="0.25">
      <c r="I4565" s="41"/>
      <c r="M4565" s="49"/>
    </row>
    <row r="4566" spans="9:13" x14ac:dyDescent="0.25">
      <c r="I4566" s="41"/>
      <c r="M4566" s="49"/>
    </row>
    <row r="4567" spans="9:13" x14ac:dyDescent="0.25">
      <c r="I4567" s="41"/>
      <c r="M4567" s="49"/>
    </row>
    <row r="4568" spans="9:13" x14ac:dyDescent="0.25">
      <c r="I4568" s="41"/>
      <c r="M4568" s="49"/>
    </row>
    <row r="4569" spans="9:13" x14ac:dyDescent="0.25">
      <c r="I4569" s="41"/>
      <c r="M4569" s="49"/>
    </row>
    <row r="4570" spans="9:13" x14ac:dyDescent="0.25">
      <c r="I4570" s="41"/>
      <c r="M4570" s="49"/>
    </row>
    <row r="4571" spans="9:13" x14ac:dyDescent="0.25">
      <c r="I4571" s="41"/>
      <c r="M4571" s="49"/>
    </row>
    <row r="4572" spans="9:13" x14ac:dyDescent="0.25">
      <c r="I4572" s="41"/>
      <c r="M4572" s="49"/>
    </row>
    <row r="4573" spans="9:13" x14ac:dyDescent="0.25">
      <c r="I4573" s="41"/>
      <c r="M4573" s="49"/>
    </row>
    <row r="4574" spans="9:13" x14ac:dyDescent="0.25">
      <c r="I4574" s="41"/>
      <c r="M4574" s="49"/>
    </row>
    <row r="4575" spans="9:13" x14ac:dyDescent="0.25">
      <c r="I4575" s="41"/>
      <c r="M4575" s="49"/>
    </row>
    <row r="4576" spans="9:13" x14ac:dyDescent="0.25">
      <c r="I4576" s="41"/>
      <c r="M4576" s="49"/>
    </row>
    <row r="4577" spans="9:13" x14ac:dyDescent="0.25">
      <c r="I4577" s="41"/>
      <c r="M4577" s="49"/>
    </row>
    <row r="4578" spans="9:13" x14ac:dyDescent="0.25">
      <c r="I4578" s="41"/>
      <c r="M4578" s="49"/>
    </row>
    <row r="4579" spans="9:13" x14ac:dyDescent="0.25">
      <c r="I4579" s="41"/>
      <c r="M4579" s="49"/>
    </row>
    <row r="4580" spans="9:13" x14ac:dyDescent="0.25">
      <c r="I4580" s="41"/>
      <c r="M4580" s="49"/>
    </row>
    <row r="4581" spans="9:13" x14ac:dyDescent="0.25">
      <c r="I4581" s="41"/>
      <c r="M4581" s="49"/>
    </row>
    <row r="4582" spans="9:13" x14ac:dyDescent="0.25">
      <c r="I4582" s="41"/>
      <c r="M4582" s="49"/>
    </row>
    <row r="4583" spans="9:13" x14ac:dyDescent="0.25">
      <c r="I4583" s="41"/>
      <c r="M4583" s="49"/>
    </row>
    <row r="4584" spans="9:13" x14ac:dyDescent="0.25">
      <c r="I4584" s="41"/>
      <c r="M4584" s="49"/>
    </row>
    <row r="4585" spans="9:13" x14ac:dyDescent="0.25">
      <c r="I4585" s="41"/>
      <c r="M4585" s="49"/>
    </row>
    <row r="4586" spans="9:13" x14ac:dyDescent="0.25">
      <c r="I4586" s="41"/>
      <c r="M4586" s="49"/>
    </row>
    <row r="4587" spans="9:13" x14ac:dyDescent="0.25">
      <c r="I4587" s="41"/>
      <c r="M4587" s="49"/>
    </row>
    <row r="4588" spans="9:13" x14ac:dyDescent="0.25">
      <c r="I4588" s="41"/>
      <c r="M4588" s="49"/>
    </row>
    <row r="4589" spans="9:13" x14ac:dyDescent="0.25">
      <c r="I4589" s="41"/>
      <c r="M4589" s="49"/>
    </row>
    <row r="4590" spans="9:13" x14ac:dyDescent="0.25">
      <c r="I4590" s="41"/>
      <c r="M4590" s="49"/>
    </row>
    <row r="4591" spans="9:13" x14ac:dyDescent="0.25">
      <c r="I4591" s="41"/>
      <c r="M4591" s="49"/>
    </row>
    <row r="4592" spans="9:13" x14ac:dyDescent="0.25">
      <c r="I4592" s="41"/>
      <c r="M4592" s="49"/>
    </row>
    <row r="4593" spans="9:13" x14ac:dyDescent="0.25">
      <c r="I4593" s="41"/>
      <c r="M4593" s="49"/>
    </row>
    <row r="4594" spans="9:13" x14ac:dyDescent="0.25">
      <c r="I4594" s="41"/>
      <c r="M4594" s="49"/>
    </row>
    <row r="4595" spans="9:13" x14ac:dyDescent="0.25">
      <c r="I4595" s="41"/>
      <c r="M4595" s="49"/>
    </row>
    <row r="4596" spans="9:13" x14ac:dyDescent="0.25">
      <c r="I4596" s="41"/>
      <c r="M4596" s="49"/>
    </row>
    <row r="4597" spans="9:13" x14ac:dyDescent="0.25">
      <c r="I4597" s="41"/>
      <c r="M4597" s="49"/>
    </row>
    <row r="4598" spans="9:13" x14ac:dyDescent="0.25">
      <c r="I4598" s="41"/>
      <c r="M4598" s="49"/>
    </row>
    <row r="4599" spans="9:13" x14ac:dyDescent="0.25">
      <c r="I4599" s="41"/>
      <c r="M4599" s="49"/>
    </row>
    <row r="4600" spans="9:13" x14ac:dyDescent="0.25">
      <c r="I4600" s="41"/>
      <c r="M4600" s="49"/>
    </row>
    <row r="4601" spans="9:13" x14ac:dyDescent="0.25">
      <c r="I4601" s="41"/>
      <c r="M4601" s="49"/>
    </row>
    <row r="4602" spans="9:13" x14ac:dyDescent="0.25">
      <c r="I4602" s="41"/>
      <c r="M4602" s="49"/>
    </row>
    <row r="4603" spans="9:13" x14ac:dyDescent="0.25">
      <c r="I4603" s="41"/>
      <c r="M4603" s="49"/>
    </row>
    <row r="4604" spans="9:13" x14ac:dyDescent="0.25">
      <c r="I4604" s="41"/>
      <c r="M4604" s="49"/>
    </row>
    <row r="4605" spans="9:13" x14ac:dyDescent="0.25">
      <c r="I4605" s="41"/>
      <c r="M4605" s="49"/>
    </row>
    <row r="4606" spans="9:13" x14ac:dyDescent="0.25">
      <c r="I4606" s="41"/>
      <c r="M4606" s="49"/>
    </row>
    <row r="4607" spans="9:13" x14ac:dyDescent="0.25">
      <c r="I4607" s="41"/>
      <c r="M4607" s="49"/>
    </row>
    <row r="4608" spans="9:13" x14ac:dyDescent="0.25">
      <c r="I4608" s="41"/>
      <c r="M4608" s="49"/>
    </row>
    <row r="4609" spans="9:13" x14ac:dyDescent="0.25">
      <c r="I4609" s="41"/>
      <c r="M4609" s="49"/>
    </row>
    <row r="4610" spans="9:13" x14ac:dyDescent="0.25">
      <c r="I4610" s="41"/>
      <c r="M4610" s="49"/>
    </row>
    <row r="4611" spans="9:13" x14ac:dyDescent="0.25">
      <c r="I4611" s="41"/>
      <c r="M4611" s="49"/>
    </row>
    <row r="4612" spans="9:13" x14ac:dyDescent="0.25">
      <c r="I4612" s="41"/>
      <c r="M4612" s="49"/>
    </row>
    <row r="4613" spans="9:13" x14ac:dyDescent="0.25">
      <c r="I4613" s="41"/>
      <c r="M4613" s="49"/>
    </row>
    <row r="4614" spans="9:13" x14ac:dyDescent="0.25">
      <c r="I4614" s="41"/>
      <c r="M4614" s="49"/>
    </row>
    <row r="4615" spans="9:13" x14ac:dyDescent="0.25">
      <c r="I4615" s="41"/>
      <c r="M4615" s="49"/>
    </row>
    <row r="4616" spans="9:13" x14ac:dyDescent="0.25">
      <c r="I4616" s="41"/>
      <c r="M4616" s="49"/>
    </row>
    <row r="4617" spans="9:13" x14ac:dyDescent="0.25">
      <c r="I4617" s="41"/>
      <c r="M4617" s="49"/>
    </row>
    <row r="4618" spans="9:13" x14ac:dyDescent="0.25">
      <c r="I4618" s="41"/>
      <c r="M4618" s="49"/>
    </row>
    <row r="4619" spans="9:13" x14ac:dyDescent="0.25">
      <c r="I4619" s="41"/>
      <c r="M4619" s="49"/>
    </row>
    <row r="4620" spans="9:13" x14ac:dyDescent="0.25">
      <c r="I4620" s="41"/>
      <c r="M4620" s="49"/>
    </row>
    <row r="4621" spans="9:13" x14ac:dyDescent="0.25">
      <c r="I4621" s="41"/>
      <c r="M4621" s="49"/>
    </row>
    <row r="4622" spans="9:13" x14ac:dyDescent="0.25">
      <c r="I4622" s="41"/>
      <c r="M4622" s="49"/>
    </row>
    <row r="4623" spans="9:13" x14ac:dyDescent="0.25">
      <c r="I4623" s="41"/>
      <c r="M4623" s="49"/>
    </row>
    <row r="4624" spans="9:13" x14ac:dyDescent="0.25">
      <c r="I4624" s="41"/>
      <c r="M4624" s="49"/>
    </row>
    <row r="4625" spans="9:13" x14ac:dyDescent="0.25">
      <c r="I4625" s="41"/>
      <c r="M4625" s="49"/>
    </row>
    <row r="4626" spans="9:13" x14ac:dyDescent="0.25">
      <c r="I4626" s="41"/>
      <c r="M4626" s="49"/>
    </row>
    <row r="4627" spans="9:13" x14ac:dyDescent="0.25">
      <c r="I4627" s="41"/>
      <c r="M4627" s="49"/>
    </row>
    <row r="4628" spans="9:13" x14ac:dyDescent="0.25">
      <c r="I4628" s="41"/>
      <c r="M4628" s="49"/>
    </row>
    <row r="4629" spans="9:13" x14ac:dyDescent="0.25">
      <c r="I4629" s="41"/>
      <c r="M4629" s="49"/>
    </row>
    <row r="4630" spans="9:13" x14ac:dyDescent="0.25">
      <c r="I4630" s="41"/>
      <c r="M4630" s="49"/>
    </row>
    <row r="4631" spans="9:13" x14ac:dyDescent="0.25">
      <c r="I4631" s="41"/>
      <c r="M4631" s="49"/>
    </row>
    <row r="4632" spans="9:13" x14ac:dyDescent="0.25">
      <c r="I4632" s="41"/>
      <c r="M4632" s="49"/>
    </row>
    <row r="4633" spans="9:13" x14ac:dyDescent="0.25">
      <c r="I4633" s="41"/>
      <c r="M4633" s="49"/>
    </row>
    <row r="4634" spans="9:13" x14ac:dyDescent="0.25">
      <c r="I4634" s="41"/>
      <c r="M4634" s="49"/>
    </row>
    <row r="4635" spans="9:13" x14ac:dyDescent="0.25">
      <c r="I4635" s="41"/>
      <c r="M4635" s="49"/>
    </row>
    <row r="4636" spans="9:13" x14ac:dyDescent="0.25">
      <c r="I4636" s="41"/>
      <c r="M4636" s="49"/>
    </row>
    <row r="4637" spans="9:13" x14ac:dyDescent="0.25">
      <c r="I4637" s="41"/>
      <c r="M4637" s="49"/>
    </row>
    <row r="4638" spans="9:13" x14ac:dyDescent="0.25">
      <c r="I4638" s="41"/>
      <c r="M4638" s="49"/>
    </row>
    <row r="4639" spans="9:13" x14ac:dyDescent="0.25">
      <c r="I4639" s="41"/>
      <c r="M4639" s="49"/>
    </row>
    <row r="4640" spans="9:13" x14ac:dyDescent="0.25">
      <c r="I4640" s="41"/>
      <c r="M4640" s="49"/>
    </row>
    <row r="4641" spans="9:13" x14ac:dyDescent="0.25">
      <c r="I4641" s="41"/>
      <c r="M4641" s="49"/>
    </row>
    <row r="4642" spans="9:13" x14ac:dyDescent="0.25">
      <c r="I4642" s="41"/>
      <c r="M4642" s="49"/>
    </row>
    <row r="4643" spans="9:13" x14ac:dyDescent="0.25">
      <c r="I4643" s="41"/>
      <c r="M4643" s="49"/>
    </row>
    <row r="4644" spans="9:13" x14ac:dyDescent="0.25">
      <c r="I4644" s="41"/>
      <c r="M4644" s="49"/>
    </row>
    <row r="4645" spans="9:13" x14ac:dyDescent="0.25">
      <c r="I4645" s="41"/>
      <c r="M4645" s="49"/>
    </row>
    <row r="4646" spans="9:13" x14ac:dyDescent="0.25">
      <c r="I4646" s="41"/>
      <c r="M4646" s="49"/>
    </row>
    <row r="4647" spans="9:13" x14ac:dyDescent="0.25">
      <c r="I4647" s="41"/>
      <c r="M4647" s="49"/>
    </row>
    <row r="4648" spans="9:13" x14ac:dyDescent="0.25">
      <c r="I4648" s="41"/>
      <c r="M4648" s="49"/>
    </row>
    <row r="4649" spans="9:13" x14ac:dyDescent="0.25">
      <c r="I4649" s="41"/>
      <c r="M4649" s="49"/>
    </row>
    <row r="4650" spans="9:13" x14ac:dyDescent="0.25">
      <c r="I4650" s="41"/>
      <c r="M4650" s="49"/>
    </row>
    <row r="4651" spans="9:13" x14ac:dyDescent="0.25">
      <c r="I4651" s="41"/>
      <c r="M4651" s="49"/>
    </row>
    <row r="4652" spans="9:13" x14ac:dyDescent="0.25">
      <c r="I4652" s="41"/>
      <c r="M4652" s="49"/>
    </row>
    <row r="4653" spans="9:13" x14ac:dyDescent="0.25">
      <c r="I4653" s="41"/>
      <c r="M4653" s="49"/>
    </row>
    <row r="4654" spans="9:13" x14ac:dyDescent="0.25">
      <c r="I4654" s="41"/>
      <c r="M4654" s="49"/>
    </row>
    <row r="4655" spans="9:13" x14ac:dyDescent="0.25">
      <c r="I4655" s="41"/>
      <c r="M4655" s="49"/>
    </row>
    <row r="4656" spans="9:13" x14ac:dyDescent="0.25">
      <c r="I4656" s="41"/>
      <c r="M4656" s="49"/>
    </row>
    <row r="4657" spans="9:13" x14ac:dyDescent="0.25">
      <c r="I4657" s="41"/>
      <c r="M4657" s="49"/>
    </row>
    <row r="4658" spans="9:13" x14ac:dyDescent="0.25">
      <c r="I4658" s="41"/>
      <c r="M4658" s="49"/>
    </row>
    <row r="4659" spans="9:13" x14ac:dyDescent="0.25">
      <c r="I4659" s="41"/>
      <c r="M4659" s="49"/>
    </row>
    <row r="4660" spans="9:13" x14ac:dyDescent="0.25">
      <c r="I4660" s="41"/>
      <c r="M4660" s="49"/>
    </row>
    <row r="4661" spans="9:13" x14ac:dyDescent="0.25">
      <c r="I4661" s="41"/>
      <c r="M4661" s="49"/>
    </row>
    <row r="4662" spans="9:13" x14ac:dyDescent="0.25">
      <c r="I4662" s="41"/>
      <c r="M4662" s="49"/>
    </row>
    <row r="4663" spans="9:13" x14ac:dyDescent="0.25">
      <c r="I4663" s="41"/>
      <c r="M4663" s="49"/>
    </row>
    <row r="4664" spans="9:13" x14ac:dyDescent="0.25">
      <c r="I4664" s="41"/>
      <c r="M4664" s="49"/>
    </row>
    <row r="4665" spans="9:13" x14ac:dyDescent="0.25">
      <c r="I4665" s="41"/>
      <c r="M4665" s="49"/>
    </row>
    <row r="4666" spans="9:13" x14ac:dyDescent="0.25">
      <c r="I4666" s="41"/>
      <c r="M4666" s="49"/>
    </row>
    <row r="4667" spans="9:13" x14ac:dyDescent="0.25">
      <c r="I4667" s="41"/>
      <c r="M4667" s="49"/>
    </row>
    <row r="4668" spans="9:13" x14ac:dyDescent="0.25">
      <c r="I4668" s="41"/>
      <c r="M4668" s="49"/>
    </row>
    <row r="4669" spans="9:13" x14ac:dyDescent="0.25">
      <c r="I4669" s="41"/>
      <c r="M4669" s="49"/>
    </row>
    <row r="4670" spans="9:13" x14ac:dyDescent="0.25">
      <c r="I4670" s="41"/>
      <c r="M4670" s="49"/>
    </row>
    <row r="4671" spans="9:13" x14ac:dyDescent="0.25">
      <c r="I4671" s="41"/>
      <c r="M4671" s="49"/>
    </row>
    <row r="4672" spans="9:13" x14ac:dyDescent="0.25">
      <c r="I4672" s="41"/>
      <c r="M4672" s="49"/>
    </row>
    <row r="4673" spans="9:13" x14ac:dyDescent="0.25">
      <c r="I4673" s="41"/>
      <c r="M4673" s="49"/>
    </row>
    <row r="4674" spans="9:13" x14ac:dyDescent="0.25">
      <c r="I4674" s="41"/>
      <c r="M4674" s="49"/>
    </row>
    <row r="4675" spans="9:13" x14ac:dyDescent="0.25">
      <c r="I4675" s="41"/>
      <c r="M4675" s="49"/>
    </row>
    <row r="4676" spans="9:13" x14ac:dyDescent="0.25">
      <c r="I4676" s="41"/>
      <c r="M4676" s="49"/>
    </row>
    <row r="4677" spans="9:13" x14ac:dyDescent="0.25">
      <c r="I4677" s="41"/>
      <c r="M4677" s="49"/>
    </row>
    <row r="4678" spans="9:13" x14ac:dyDescent="0.25">
      <c r="I4678" s="41"/>
      <c r="M4678" s="49"/>
    </row>
    <row r="4679" spans="9:13" x14ac:dyDescent="0.25">
      <c r="I4679" s="41"/>
      <c r="M4679" s="49"/>
    </row>
    <row r="4680" spans="9:13" x14ac:dyDescent="0.25">
      <c r="I4680" s="41"/>
      <c r="M4680" s="49"/>
    </row>
    <row r="4681" spans="9:13" x14ac:dyDescent="0.25">
      <c r="I4681" s="41"/>
      <c r="M4681" s="49"/>
    </row>
    <row r="4682" spans="9:13" x14ac:dyDescent="0.25">
      <c r="I4682" s="41"/>
      <c r="M4682" s="49"/>
    </row>
    <row r="4683" spans="9:13" x14ac:dyDescent="0.25">
      <c r="I4683" s="41"/>
      <c r="M4683" s="49"/>
    </row>
    <row r="4684" spans="9:13" x14ac:dyDescent="0.25">
      <c r="I4684" s="41"/>
      <c r="M4684" s="49"/>
    </row>
    <row r="4685" spans="9:13" x14ac:dyDescent="0.25">
      <c r="I4685" s="41"/>
      <c r="M4685" s="49"/>
    </row>
    <row r="4686" spans="9:13" x14ac:dyDescent="0.25">
      <c r="I4686" s="41"/>
      <c r="M4686" s="49"/>
    </row>
    <row r="4687" spans="9:13" x14ac:dyDescent="0.25">
      <c r="I4687" s="41"/>
      <c r="M4687" s="49"/>
    </row>
    <row r="4688" spans="9:13" x14ac:dyDescent="0.25">
      <c r="I4688" s="41"/>
      <c r="M4688" s="49"/>
    </row>
    <row r="4689" spans="9:13" x14ac:dyDescent="0.25">
      <c r="I4689" s="41"/>
      <c r="M4689" s="49"/>
    </row>
    <row r="4690" spans="9:13" x14ac:dyDescent="0.25">
      <c r="I4690" s="41"/>
      <c r="M4690" s="49"/>
    </row>
    <row r="4691" spans="9:13" x14ac:dyDescent="0.25">
      <c r="I4691" s="41"/>
      <c r="M4691" s="49"/>
    </row>
    <row r="4692" spans="9:13" x14ac:dyDescent="0.25">
      <c r="I4692" s="41"/>
      <c r="M4692" s="49"/>
    </row>
    <row r="4693" spans="9:13" x14ac:dyDescent="0.25">
      <c r="I4693" s="41"/>
      <c r="M4693" s="49"/>
    </row>
    <row r="4694" spans="9:13" x14ac:dyDescent="0.25">
      <c r="I4694" s="41"/>
      <c r="M4694" s="49"/>
    </row>
    <row r="4695" spans="9:13" x14ac:dyDescent="0.25">
      <c r="I4695" s="41"/>
      <c r="M4695" s="49"/>
    </row>
    <row r="4696" spans="9:13" x14ac:dyDescent="0.25">
      <c r="I4696" s="41"/>
      <c r="M4696" s="49"/>
    </row>
    <row r="4697" spans="9:13" x14ac:dyDescent="0.25">
      <c r="I4697" s="41"/>
      <c r="M4697" s="49"/>
    </row>
    <row r="4698" spans="9:13" x14ac:dyDescent="0.25">
      <c r="I4698" s="41"/>
      <c r="M4698" s="49"/>
    </row>
    <row r="4699" spans="9:13" x14ac:dyDescent="0.25">
      <c r="I4699" s="41"/>
      <c r="M4699" s="49"/>
    </row>
    <row r="4700" spans="9:13" x14ac:dyDescent="0.25">
      <c r="I4700" s="41"/>
      <c r="M4700" s="49"/>
    </row>
    <row r="4701" spans="9:13" x14ac:dyDescent="0.25">
      <c r="I4701" s="41"/>
      <c r="M4701" s="49"/>
    </row>
    <row r="4702" spans="9:13" x14ac:dyDescent="0.25">
      <c r="I4702" s="41"/>
      <c r="M4702" s="49"/>
    </row>
    <row r="4703" spans="9:13" x14ac:dyDescent="0.25">
      <c r="I4703" s="41"/>
      <c r="M4703" s="49"/>
    </row>
    <row r="4704" spans="9:13" x14ac:dyDescent="0.25">
      <c r="I4704" s="41"/>
      <c r="M4704" s="49"/>
    </row>
    <row r="4705" spans="9:13" x14ac:dyDescent="0.25">
      <c r="I4705" s="41"/>
      <c r="M4705" s="49"/>
    </row>
    <row r="4706" spans="9:13" x14ac:dyDescent="0.25">
      <c r="I4706" s="41"/>
      <c r="M4706" s="49"/>
    </row>
    <row r="4707" spans="9:13" x14ac:dyDescent="0.25">
      <c r="I4707" s="41"/>
      <c r="M4707" s="49"/>
    </row>
    <row r="4708" spans="9:13" x14ac:dyDescent="0.25">
      <c r="I4708" s="41"/>
      <c r="M4708" s="49"/>
    </row>
    <row r="4709" spans="9:13" x14ac:dyDescent="0.25">
      <c r="I4709" s="41"/>
      <c r="M4709" s="49"/>
    </row>
    <row r="4710" spans="9:13" x14ac:dyDescent="0.25">
      <c r="I4710" s="41"/>
      <c r="M4710" s="49"/>
    </row>
    <row r="4711" spans="9:13" x14ac:dyDescent="0.25">
      <c r="I4711" s="41"/>
      <c r="M4711" s="49"/>
    </row>
    <row r="4712" spans="9:13" x14ac:dyDescent="0.25">
      <c r="I4712" s="41"/>
      <c r="M4712" s="49"/>
    </row>
    <row r="4713" spans="9:13" x14ac:dyDescent="0.25">
      <c r="I4713" s="41"/>
      <c r="M4713" s="49"/>
    </row>
    <row r="4714" spans="9:13" x14ac:dyDescent="0.25">
      <c r="I4714" s="41"/>
      <c r="M4714" s="49"/>
    </row>
    <row r="4715" spans="9:13" x14ac:dyDescent="0.25">
      <c r="I4715" s="41"/>
      <c r="M4715" s="49"/>
    </row>
    <row r="4716" spans="9:13" x14ac:dyDescent="0.25">
      <c r="I4716" s="41"/>
      <c r="M4716" s="49"/>
    </row>
    <row r="4717" spans="9:13" x14ac:dyDescent="0.25">
      <c r="I4717" s="41"/>
      <c r="M4717" s="49"/>
    </row>
    <row r="4718" spans="9:13" x14ac:dyDescent="0.25">
      <c r="I4718" s="41"/>
      <c r="M4718" s="49"/>
    </row>
    <row r="4719" spans="9:13" x14ac:dyDescent="0.25">
      <c r="I4719" s="41"/>
      <c r="M4719" s="49"/>
    </row>
    <row r="4720" spans="9:13" x14ac:dyDescent="0.25">
      <c r="I4720" s="41"/>
      <c r="M4720" s="49"/>
    </row>
    <row r="4721" spans="9:13" x14ac:dyDescent="0.25">
      <c r="I4721" s="41"/>
      <c r="M4721" s="49"/>
    </row>
    <row r="4722" spans="9:13" x14ac:dyDescent="0.25">
      <c r="I4722" s="41"/>
      <c r="M4722" s="49"/>
    </row>
    <row r="4723" spans="9:13" x14ac:dyDescent="0.25">
      <c r="I4723" s="41"/>
      <c r="M4723" s="49"/>
    </row>
    <row r="4724" spans="9:13" x14ac:dyDescent="0.25">
      <c r="I4724" s="41"/>
      <c r="M4724" s="49"/>
    </row>
    <row r="4725" spans="9:13" x14ac:dyDescent="0.25">
      <c r="I4725" s="41"/>
      <c r="M4725" s="49"/>
    </row>
    <row r="4726" spans="9:13" x14ac:dyDescent="0.25">
      <c r="I4726" s="41"/>
      <c r="M4726" s="49"/>
    </row>
    <row r="4727" spans="9:13" x14ac:dyDescent="0.25">
      <c r="I4727" s="41"/>
      <c r="M4727" s="49"/>
    </row>
    <row r="4728" spans="9:13" x14ac:dyDescent="0.25">
      <c r="I4728" s="41"/>
      <c r="M4728" s="49"/>
    </row>
    <row r="4729" spans="9:13" x14ac:dyDescent="0.25">
      <c r="I4729" s="41"/>
      <c r="M4729" s="49"/>
    </row>
    <row r="4730" spans="9:13" x14ac:dyDescent="0.25">
      <c r="I4730" s="41"/>
      <c r="M4730" s="49"/>
    </row>
    <row r="4731" spans="9:13" x14ac:dyDescent="0.25">
      <c r="I4731" s="41"/>
      <c r="M4731" s="49"/>
    </row>
    <row r="4732" spans="9:13" x14ac:dyDescent="0.25">
      <c r="I4732" s="41"/>
      <c r="M4732" s="49"/>
    </row>
    <row r="4733" spans="9:13" x14ac:dyDescent="0.25">
      <c r="I4733" s="41"/>
      <c r="M4733" s="49"/>
    </row>
    <row r="4734" spans="9:13" x14ac:dyDescent="0.25">
      <c r="I4734" s="41"/>
      <c r="M4734" s="49"/>
    </row>
    <row r="4735" spans="9:13" x14ac:dyDescent="0.25">
      <c r="I4735" s="41"/>
      <c r="M4735" s="49"/>
    </row>
    <row r="4736" spans="9:13" x14ac:dyDescent="0.25">
      <c r="I4736" s="41"/>
      <c r="M4736" s="49"/>
    </row>
    <row r="4737" spans="9:13" x14ac:dyDescent="0.25">
      <c r="I4737" s="41"/>
      <c r="M4737" s="49"/>
    </row>
    <row r="4738" spans="9:13" x14ac:dyDescent="0.25">
      <c r="I4738" s="41"/>
      <c r="M4738" s="49"/>
    </row>
    <row r="4739" spans="9:13" x14ac:dyDescent="0.25">
      <c r="I4739" s="41"/>
      <c r="M4739" s="49"/>
    </row>
    <row r="4740" spans="9:13" x14ac:dyDescent="0.25">
      <c r="I4740" s="41"/>
      <c r="M4740" s="49"/>
    </row>
    <row r="4741" spans="9:13" x14ac:dyDescent="0.25">
      <c r="I4741" s="41"/>
      <c r="M4741" s="49"/>
    </row>
    <row r="4742" spans="9:13" x14ac:dyDescent="0.25">
      <c r="I4742" s="41"/>
      <c r="M4742" s="49"/>
    </row>
    <row r="4743" spans="9:13" x14ac:dyDescent="0.25">
      <c r="I4743" s="41"/>
      <c r="M4743" s="49"/>
    </row>
    <row r="4744" spans="9:13" x14ac:dyDescent="0.25">
      <c r="I4744" s="41"/>
      <c r="M4744" s="49"/>
    </row>
    <row r="4745" spans="9:13" x14ac:dyDescent="0.25">
      <c r="I4745" s="41"/>
      <c r="M4745" s="49"/>
    </row>
    <row r="4746" spans="9:13" x14ac:dyDescent="0.25">
      <c r="I4746" s="41"/>
      <c r="M4746" s="49"/>
    </row>
    <row r="4747" spans="9:13" x14ac:dyDescent="0.25">
      <c r="I4747" s="41"/>
      <c r="M4747" s="49"/>
    </row>
    <row r="4748" spans="9:13" x14ac:dyDescent="0.25">
      <c r="I4748" s="41"/>
      <c r="M4748" s="49"/>
    </row>
    <row r="4749" spans="9:13" x14ac:dyDescent="0.25">
      <c r="I4749" s="41"/>
      <c r="M4749" s="49"/>
    </row>
    <row r="4750" spans="9:13" x14ac:dyDescent="0.25">
      <c r="I4750" s="41"/>
      <c r="M4750" s="49"/>
    </row>
    <row r="4751" spans="9:13" x14ac:dyDescent="0.25">
      <c r="I4751" s="41"/>
      <c r="M4751" s="49"/>
    </row>
    <row r="4752" spans="9:13" x14ac:dyDescent="0.25">
      <c r="I4752" s="41"/>
      <c r="M4752" s="49"/>
    </row>
    <row r="4753" spans="9:13" x14ac:dyDescent="0.25">
      <c r="I4753" s="41"/>
      <c r="M4753" s="49"/>
    </row>
    <row r="4754" spans="9:13" x14ac:dyDescent="0.25">
      <c r="I4754" s="41"/>
      <c r="M4754" s="49"/>
    </row>
    <row r="4755" spans="9:13" x14ac:dyDescent="0.25">
      <c r="I4755" s="41"/>
      <c r="M4755" s="49"/>
    </row>
    <row r="4756" spans="9:13" x14ac:dyDescent="0.25">
      <c r="I4756" s="41"/>
      <c r="M4756" s="49"/>
    </row>
    <row r="4757" spans="9:13" x14ac:dyDescent="0.25">
      <c r="I4757" s="41"/>
      <c r="M4757" s="49"/>
    </row>
    <row r="4758" spans="9:13" x14ac:dyDescent="0.25">
      <c r="I4758" s="41"/>
      <c r="M4758" s="49"/>
    </row>
    <row r="4759" spans="9:13" x14ac:dyDescent="0.25">
      <c r="I4759" s="41"/>
      <c r="M4759" s="49"/>
    </row>
    <row r="4760" spans="9:13" x14ac:dyDescent="0.25">
      <c r="I4760" s="41"/>
      <c r="M4760" s="49"/>
    </row>
    <row r="4761" spans="9:13" x14ac:dyDescent="0.25">
      <c r="I4761" s="41"/>
      <c r="M4761" s="49"/>
    </row>
    <row r="4762" spans="9:13" x14ac:dyDescent="0.25">
      <c r="I4762" s="41"/>
      <c r="M4762" s="49"/>
    </row>
    <row r="4763" spans="9:13" x14ac:dyDescent="0.25">
      <c r="I4763" s="41"/>
      <c r="M4763" s="49"/>
    </row>
    <row r="4764" spans="9:13" x14ac:dyDescent="0.25">
      <c r="I4764" s="41"/>
      <c r="M4764" s="49"/>
    </row>
    <row r="4765" spans="9:13" x14ac:dyDescent="0.25">
      <c r="I4765" s="41"/>
      <c r="M4765" s="49"/>
    </row>
    <row r="4766" spans="9:13" x14ac:dyDescent="0.25">
      <c r="I4766" s="41"/>
      <c r="M4766" s="49"/>
    </row>
    <row r="4767" spans="9:13" x14ac:dyDescent="0.25">
      <c r="I4767" s="41"/>
      <c r="M4767" s="49"/>
    </row>
    <row r="4768" spans="9:13" x14ac:dyDescent="0.25">
      <c r="I4768" s="41"/>
      <c r="M4768" s="49"/>
    </row>
    <row r="4769" spans="9:13" x14ac:dyDescent="0.25">
      <c r="I4769" s="41"/>
      <c r="M4769" s="49"/>
    </row>
    <row r="4770" spans="9:13" x14ac:dyDescent="0.25">
      <c r="I4770" s="41"/>
      <c r="M4770" s="49"/>
    </row>
    <row r="4771" spans="9:13" x14ac:dyDescent="0.25">
      <c r="I4771" s="41"/>
      <c r="M4771" s="49"/>
    </row>
    <row r="4772" spans="9:13" x14ac:dyDescent="0.25">
      <c r="I4772" s="41"/>
      <c r="M4772" s="49"/>
    </row>
    <row r="4773" spans="9:13" x14ac:dyDescent="0.25">
      <c r="I4773" s="41"/>
      <c r="M4773" s="49"/>
    </row>
    <row r="4774" spans="9:13" x14ac:dyDescent="0.25">
      <c r="I4774" s="41"/>
      <c r="M4774" s="49"/>
    </row>
    <row r="4775" spans="9:13" x14ac:dyDescent="0.25">
      <c r="I4775" s="41"/>
      <c r="M4775" s="49"/>
    </row>
    <row r="4776" spans="9:13" x14ac:dyDescent="0.25">
      <c r="I4776" s="41"/>
      <c r="M4776" s="49"/>
    </row>
    <row r="4777" spans="9:13" x14ac:dyDescent="0.25">
      <c r="I4777" s="41"/>
      <c r="M4777" s="49"/>
    </row>
    <row r="4778" spans="9:13" x14ac:dyDescent="0.25">
      <c r="I4778" s="41"/>
      <c r="M4778" s="49"/>
    </row>
    <row r="4779" spans="9:13" x14ac:dyDescent="0.25">
      <c r="I4779" s="41"/>
      <c r="M4779" s="49"/>
    </row>
    <row r="4780" spans="9:13" x14ac:dyDescent="0.25">
      <c r="I4780" s="41"/>
      <c r="M4780" s="49"/>
    </row>
    <row r="4781" spans="9:13" x14ac:dyDescent="0.25">
      <c r="I4781" s="41"/>
      <c r="M4781" s="49"/>
    </row>
    <row r="4782" spans="9:13" x14ac:dyDescent="0.25">
      <c r="I4782" s="41"/>
      <c r="M4782" s="49"/>
    </row>
    <row r="4783" spans="9:13" x14ac:dyDescent="0.25">
      <c r="I4783" s="41"/>
      <c r="M4783" s="49"/>
    </row>
    <row r="4784" spans="9:13" x14ac:dyDescent="0.25">
      <c r="I4784" s="41"/>
      <c r="M4784" s="49"/>
    </row>
    <row r="4785" spans="9:13" x14ac:dyDescent="0.25">
      <c r="I4785" s="41"/>
      <c r="M4785" s="49"/>
    </row>
    <row r="4786" spans="9:13" x14ac:dyDescent="0.25">
      <c r="I4786" s="41"/>
      <c r="M4786" s="49"/>
    </row>
    <row r="4787" spans="9:13" x14ac:dyDescent="0.25">
      <c r="I4787" s="41"/>
      <c r="M4787" s="49"/>
    </row>
    <row r="4788" spans="9:13" x14ac:dyDescent="0.25">
      <c r="I4788" s="41"/>
      <c r="M4788" s="49"/>
    </row>
    <row r="4789" spans="9:13" x14ac:dyDescent="0.25">
      <c r="I4789" s="41"/>
      <c r="M4789" s="49"/>
    </row>
    <row r="4790" spans="9:13" x14ac:dyDescent="0.25">
      <c r="I4790" s="41"/>
      <c r="M4790" s="49"/>
    </row>
    <row r="4791" spans="9:13" x14ac:dyDescent="0.25">
      <c r="I4791" s="41"/>
      <c r="M4791" s="49"/>
    </row>
    <row r="4792" spans="9:13" x14ac:dyDescent="0.25">
      <c r="I4792" s="41"/>
      <c r="M4792" s="49"/>
    </row>
    <row r="4793" spans="9:13" x14ac:dyDescent="0.25">
      <c r="I4793" s="41"/>
      <c r="M4793" s="49"/>
    </row>
    <row r="4794" spans="9:13" x14ac:dyDescent="0.25">
      <c r="I4794" s="41"/>
      <c r="M4794" s="49"/>
    </row>
    <row r="4795" spans="9:13" x14ac:dyDescent="0.25">
      <c r="I4795" s="41"/>
      <c r="M4795" s="49"/>
    </row>
    <row r="4796" spans="9:13" x14ac:dyDescent="0.25">
      <c r="I4796" s="41"/>
      <c r="M4796" s="49"/>
    </row>
    <row r="4797" spans="9:13" x14ac:dyDescent="0.25">
      <c r="I4797" s="41"/>
      <c r="M4797" s="49"/>
    </row>
    <row r="4798" spans="9:13" x14ac:dyDescent="0.25">
      <c r="I4798" s="41"/>
      <c r="M4798" s="49"/>
    </row>
    <row r="4799" spans="9:13" x14ac:dyDescent="0.25">
      <c r="I4799" s="41"/>
      <c r="M4799" s="49"/>
    </row>
    <row r="4800" spans="9:13" x14ac:dyDescent="0.25">
      <c r="I4800" s="41"/>
      <c r="M4800" s="49"/>
    </row>
    <row r="4801" spans="9:13" x14ac:dyDescent="0.25">
      <c r="I4801" s="41"/>
      <c r="M4801" s="49"/>
    </row>
    <row r="4802" spans="9:13" x14ac:dyDescent="0.25">
      <c r="I4802" s="41"/>
      <c r="M4802" s="49"/>
    </row>
    <row r="4803" spans="9:13" x14ac:dyDescent="0.25">
      <c r="I4803" s="41"/>
      <c r="M4803" s="49"/>
    </row>
    <row r="4804" spans="9:13" x14ac:dyDescent="0.25">
      <c r="I4804" s="41"/>
      <c r="M4804" s="49"/>
    </row>
    <row r="4805" spans="9:13" x14ac:dyDescent="0.25">
      <c r="I4805" s="41"/>
      <c r="M4805" s="49"/>
    </row>
    <row r="4806" spans="9:13" x14ac:dyDescent="0.25">
      <c r="I4806" s="41"/>
      <c r="M4806" s="49"/>
    </row>
    <row r="4807" spans="9:13" x14ac:dyDescent="0.25">
      <c r="I4807" s="41"/>
      <c r="M4807" s="49"/>
    </row>
    <row r="4808" spans="9:13" x14ac:dyDescent="0.25">
      <c r="I4808" s="41"/>
      <c r="M4808" s="49"/>
    </row>
    <row r="4809" spans="9:13" x14ac:dyDescent="0.25">
      <c r="I4809" s="41"/>
      <c r="M4809" s="49"/>
    </row>
    <row r="4810" spans="9:13" x14ac:dyDescent="0.25">
      <c r="I4810" s="41"/>
      <c r="M4810" s="49"/>
    </row>
    <row r="4811" spans="9:13" x14ac:dyDescent="0.25">
      <c r="I4811" s="41"/>
      <c r="M4811" s="49"/>
    </row>
    <row r="4812" spans="9:13" x14ac:dyDescent="0.25">
      <c r="I4812" s="41"/>
      <c r="M4812" s="49"/>
    </row>
    <row r="4813" spans="9:13" x14ac:dyDescent="0.25">
      <c r="I4813" s="41"/>
      <c r="M4813" s="49"/>
    </row>
    <row r="4814" spans="9:13" x14ac:dyDescent="0.25">
      <c r="I4814" s="41"/>
      <c r="M4814" s="49"/>
    </row>
    <row r="4815" spans="9:13" x14ac:dyDescent="0.25">
      <c r="I4815" s="41"/>
      <c r="M4815" s="49"/>
    </row>
    <row r="4816" spans="9:13" x14ac:dyDescent="0.25">
      <c r="I4816" s="41"/>
      <c r="M4816" s="49"/>
    </row>
    <row r="4817" spans="9:13" x14ac:dyDescent="0.25">
      <c r="I4817" s="41"/>
      <c r="M4817" s="49"/>
    </row>
    <row r="4818" spans="9:13" x14ac:dyDescent="0.25">
      <c r="I4818" s="41"/>
      <c r="M4818" s="49"/>
    </row>
    <row r="4819" spans="9:13" x14ac:dyDescent="0.25">
      <c r="I4819" s="41"/>
      <c r="M4819" s="49"/>
    </row>
    <row r="4820" spans="9:13" x14ac:dyDescent="0.25">
      <c r="I4820" s="41"/>
      <c r="M4820" s="49"/>
    </row>
    <row r="4821" spans="9:13" x14ac:dyDescent="0.25">
      <c r="I4821" s="41"/>
      <c r="M4821" s="49"/>
    </row>
    <row r="4822" spans="9:13" x14ac:dyDescent="0.25">
      <c r="I4822" s="41"/>
      <c r="M4822" s="49"/>
    </row>
    <row r="4823" spans="9:13" x14ac:dyDescent="0.25">
      <c r="I4823" s="41"/>
      <c r="M4823" s="49"/>
    </row>
    <row r="4824" spans="9:13" x14ac:dyDescent="0.25">
      <c r="I4824" s="41"/>
      <c r="M4824" s="49"/>
    </row>
    <row r="4825" spans="9:13" x14ac:dyDescent="0.25">
      <c r="I4825" s="41"/>
      <c r="M4825" s="49"/>
    </row>
    <row r="4826" spans="9:13" x14ac:dyDescent="0.25">
      <c r="I4826" s="41"/>
      <c r="M4826" s="49"/>
    </row>
    <row r="4827" spans="9:13" x14ac:dyDescent="0.25">
      <c r="I4827" s="41"/>
      <c r="M4827" s="49"/>
    </row>
    <row r="4828" spans="9:13" x14ac:dyDescent="0.25">
      <c r="I4828" s="41"/>
      <c r="M4828" s="49"/>
    </row>
    <row r="4829" spans="9:13" x14ac:dyDescent="0.25">
      <c r="I4829" s="41"/>
      <c r="M4829" s="49"/>
    </row>
    <row r="4830" spans="9:13" x14ac:dyDescent="0.25">
      <c r="I4830" s="41"/>
      <c r="M4830" s="49"/>
    </row>
    <row r="4831" spans="9:13" x14ac:dyDescent="0.25">
      <c r="I4831" s="41"/>
      <c r="M4831" s="49"/>
    </row>
    <row r="4832" spans="9:13" x14ac:dyDescent="0.25">
      <c r="I4832" s="41"/>
      <c r="M4832" s="49"/>
    </row>
    <row r="4833" spans="9:13" x14ac:dyDescent="0.25">
      <c r="I4833" s="41"/>
      <c r="M4833" s="49"/>
    </row>
    <row r="4834" spans="9:13" x14ac:dyDescent="0.25">
      <c r="I4834" s="41"/>
      <c r="M4834" s="49"/>
    </row>
    <row r="4835" spans="9:13" x14ac:dyDescent="0.25">
      <c r="I4835" s="41"/>
      <c r="M4835" s="49"/>
    </row>
    <row r="4836" spans="9:13" x14ac:dyDescent="0.25">
      <c r="I4836" s="41"/>
      <c r="M4836" s="49"/>
    </row>
    <row r="4837" spans="9:13" x14ac:dyDescent="0.25">
      <c r="I4837" s="41"/>
      <c r="M4837" s="49"/>
    </row>
    <row r="4838" spans="9:13" x14ac:dyDescent="0.25">
      <c r="I4838" s="41"/>
      <c r="M4838" s="49"/>
    </row>
    <row r="4839" spans="9:13" x14ac:dyDescent="0.25">
      <c r="I4839" s="41"/>
      <c r="M4839" s="49"/>
    </row>
    <row r="4840" spans="9:13" x14ac:dyDescent="0.25">
      <c r="I4840" s="41"/>
      <c r="M4840" s="49"/>
    </row>
    <row r="4841" spans="9:13" x14ac:dyDescent="0.25">
      <c r="I4841" s="41"/>
      <c r="M4841" s="49"/>
    </row>
    <row r="4842" spans="9:13" x14ac:dyDescent="0.25">
      <c r="I4842" s="41"/>
      <c r="M4842" s="49"/>
    </row>
    <row r="4843" spans="9:13" x14ac:dyDescent="0.25">
      <c r="I4843" s="41"/>
      <c r="M4843" s="49"/>
    </row>
    <row r="4844" spans="9:13" x14ac:dyDescent="0.25">
      <c r="I4844" s="41"/>
      <c r="M4844" s="49"/>
    </row>
    <row r="4845" spans="9:13" x14ac:dyDescent="0.25">
      <c r="I4845" s="41"/>
      <c r="M4845" s="49"/>
    </row>
    <row r="4846" spans="9:13" x14ac:dyDescent="0.25">
      <c r="I4846" s="41"/>
      <c r="M4846" s="49"/>
    </row>
    <row r="4847" spans="9:13" x14ac:dyDescent="0.25">
      <c r="I4847" s="41"/>
      <c r="M4847" s="49"/>
    </row>
    <row r="4848" spans="9:13" x14ac:dyDescent="0.25">
      <c r="I4848" s="41"/>
      <c r="M4848" s="49"/>
    </row>
    <row r="4849" spans="9:13" x14ac:dyDescent="0.25">
      <c r="I4849" s="41"/>
      <c r="M4849" s="49"/>
    </row>
    <row r="4850" spans="9:13" x14ac:dyDescent="0.25">
      <c r="I4850" s="41"/>
      <c r="M4850" s="49"/>
    </row>
    <row r="4851" spans="9:13" x14ac:dyDescent="0.25">
      <c r="I4851" s="41"/>
      <c r="M4851" s="49"/>
    </row>
    <row r="4852" spans="9:13" x14ac:dyDescent="0.25">
      <c r="I4852" s="41"/>
      <c r="M4852" s="49"/>
    </row>
    <row r="4853" spans="9:13" x14ac:dyDescent="0.25">
      <c r="I4853" s="41"/>
      <c r="M4853" s="49"/>
    </row>
    <row r="4854" spans="9:13" x14ac:dyDescent="0.25">
      <c r="I4854" s="41"/>
      <c r="M4854" s="49"/>
    </row>
    <row r="4855" spans="9:13" x14ac:dyDescent="0.25">
      <c r="I4855" s="41"/>
      <c r="M4855" s="49"/>
    </row>
    <row r="4856" spans="9:13" x14ac:dyDescent="0.25">
      <c r="I4856" s="41"/>
      <c r="M4856" s="49"/>
    </row>
    <row r="4857" spans="9:13" x14ac:dyDescent="0.25">
      <c r="I4857" s="41"/>
      <c r="M4857" s="49"/>
    </row>
    <row r="4858" spans="9:13" x14ac:dyDescent="0.25">
      <c r="I4858" s="41"/>
      <c r="M4858" s="49"/>
    </row>
    <row r="4859" spans="9:13" x14ac:dyDescent="0.25">
      <c r="I4859" s="41"/>
      <c r="M4859" s="49"/>
    </row>
    <row r="4860" spans="9:13" x14ac:dyDescent="0.25">
      <c r="I4860" s="41"/>
      <c r="M4860" s="49"/>
    </row>
    <row r="4861" spans="9:13" x14ac:dyDescent="0.25">
      <c r="I4861" s="41"/>
      <c r="M4861" s="49"/>
    </row>
    <row r="4862" spans="9:13" x14ac:dyDescent="0.25">
      <c r="I4862" s="41"/>
      <c r="M4862" s="49"/>
    </row>
    <row r="4863" spans="9:13" x14ac:dyDescent="0.25">
      <c r="I4863" s="41"/>
      <c r="M4863" s="49"/>
    </row>
    <row r="4864" spans="9:13" x14ac:dyDescent="0.25">
      <c r="I4864" s="41"/>
      <c r="M4864" s="49"/>
    </row>
    <row r="4865" spans="9:13" x14ac:dyDescent="0.25">
      <c r="I4865" s="41"/>
      <c r="M4865" s="49"/>
    </row>
    <row r="4866" spans="9:13" x14ac:dyDescent="0.25">
      <c r="I4866" s="41"/>
      <c r="M4866" s="49"/>
    </row>
    <row r="4867" spans="9:13" x14ac:dyDescent="0.25">
      <c r="I4867" s="41"/>
      <c r="M4867" s="49"/>
    </row>
    <row r="4868" spans="9:13" x14ac:dyDescent="0.25">
      <c r="I4868" s="41"/>
      <c r="M4868" s="49"/>
    </row>
    <row r="4869" spans="9:13" x14ac:dyDescent="0.25">
      <c r="I4869" s="41"/>
      <c r="M4869" s="49"/>
    </row>
    <row r="4870" spans="9:13" x14ac:dyDescent="0.25">
      <c r="I4870" s="41"/>
      <c r="M4870" s="49"/>
    </row>
    <row r="4871" spans="9:13" x14ac:dyDescent="0.25">
      <c r="I4871" s="41"/>
      <c r="M4871" s="49"/>
    </row>
    <row r="4872" spans="9:13" x14ac:dyDescent="0.25">
      <c r="I4872" s="41"/>
      <c r="M4872" s="49"/>
    </row>
    <row r="4873" spans="9:13" x14ac:dyDescent="0.25">
      <c r="I4873" s="41"/>
      <c r="M4873" s="49"/>
    </row>
    <row r="4874" spans="9:13" x14ac:dyDescent="0.25">
      <c r="I4874" s="41"/>
      <c r="M4874" s="49"/>
    </row>
    <row r="4875" spans="9:13" x14ac:dyDescent="0.25">
      <c r="I4875" s="41"/>
      <c r="M4875" s="49"/>
    </row>
    <row r="4876" spans="9:13" x14ac:dyDescent="0.25">
      <c r="I4876" s="41"/>
      <c r="M4876" s="49"/>
    </row>
    <row r="4877" spans="9:13" x14ac:dyDescent="0.25">
      <c r="I4877" s="41"/>
      <c r="M4877" s="49"/>
    </row>
    <row r="4878" spans="9:13" x14ac:dyDescent="0.25">
      <c r="I4878" s="41"/>
      <c r="M4878" s="49"/>
    </row>
    <row r="4879" spans="9:13" x14ac:dyDescent="0.25">
      <c r="I4879" s="41"/>
      <c r="M4879" s="49"/>
    </row>
    <row r="4880" spans="9:13" x14ac:dyDescent="0.25">
      <c r="I4880" s="41"/>
      <c r="M4880" s="49"/>
    </row>
    <row r="4881" spans="9:13" x14ac:dyDescent="0.25">
      <c r="I4881" s="41"/>
      <c r="M4881" s="49"/>
    </row>
    <row r="4882" spans="9:13" x14ac:dyDescent="0.25">
      <c r="I4882" s="41"/>
      <c r="M4882" s="49"/>
    </row>
    <row r="4883" spans="9:13" x14ac:dyDescent="0.25">
      <c r="I4883" s="41"/>
      <c r="M4883" s="49"/>
    </row>
    <row r="4884" spans="9:13" x14ac:dyDescent="0.25">
      <c r="I4884" s="41"/>
      <c r="M4884" s="49"/>
    </row>
    <row r="4885" spans="9:13" x14ac:dyDescent="0.25">
      <c r="I4885" s="41"/>
      <c r="M4885" s="49"/>
    </row>
    <row r="4886" spans="9:13" x14ac:dyDescent="0.25">
      <c r="I4886" s="41"/>
      <c r="M4886" s="49"/>
    </row>
    <row r="4887" spans="9:13" x14ac:dyDescent="0.25">
      <c r="I4887" s="41"/>
      <c r="M4887" s="49"/>
    </row>
    <row r="4888" spans="9:13" x14ac:dyDescent="0.25">
      <c r="I4888" s="41"/>
      <c r="M4888" s="49"/>
    </row>
    <row r="4889" spans="9:13" x14ac:dyDescent="0.25">
      <c r="I4889" s="41"/>
      <c r="M4889" s="49"/>
    </row>
    <row r="4890" spans="9:13" x14ac:dyDescent="0.25">
      <c r="I4890" s="41"/>
      <c r="M4890" s="49"/>
    </row>
    <row r="4891" spans="9:13" x14ac:dyDescent="0.25">
      <c r="I4891" s="41"/>
      <c r="M4891" s="49"/>
    </row>
    <row r="4892" spans="9:13" x14ac:dyDescent="0.25">
      <c r="I4892" s="41"/>
      <c r="M4892" s="49"/>
    </row>
    <row r="4893" spans="9:13" x14ac:dyDescent="0.25">
      <c r="I4893" s="41"/>
      <c r="M4893" s="49"/>
    </row>
    <row r="4894" spans="9:13" x14ac:dyDescent="0.25">
      <c r="I4894" s="41"/>
      <c r="M4894" s="49"/>
    </row>
    <row r="4895" spans="9:13" x14ac:dyDescent="0.25">
      <c r="I4895" s="41"/>
      <c r="M4895" s="49"/>
    </row>
    <row r="4896" spans="9:13" x14ac:dyDescent="0.25">
      <c r="I4896" s="41"/>
      <c r="M4896" s="49"/>
    </row>
    <row r="4897" spans="9:13" x14ac:dyDescent="0.25">
      <c r="I4897" s="41"/>
      <c r="M4897" s="49"/>
    </row>
    <row r="4898" spans="9:13" x14ac:dyDescent="0.25">
      <c r="I4898" s="41"/>
      <c r="M4898" s="49"/>
    </row>
    <row r="4899" spans="9:13" x14ac:dyDescent="0.25">
      <c r="I4899" s="41"/>
      <c r="M4899" s="49"/>
    </row>
    <row r="4900" spans="9:13" x14ac:dyDescent="0.25">
      <c r="I4900" s="41"/>
      <c r="M4900" s="49"/>
    </row>
    <row r="4901" spans="9:13" x14ac:dyDescent="0.25">
      <c r="I4901" s="41"/>
      <c r="M4901" s="49"/>
    </row>
    <row r="4902" spans="9:13" x14ac:dyDescent="0.25">
      <c r="I4902" s="41"/>
      <c r="M4902" s="49"/>
    </row>
    <row r="4903" spans="9:13" x14ac:dyDescent="0.25">
      <c r="I4903" s="41"/>
      <c r="M4903" s="49"/>
    </row>
    <row r="4904" spans="9:13" x14ac:dyDescent="0.25">
      <c r="I4904" s="41"/>
      <c r="M4904" s="49"/>
    </row>
    <row r="4905" spans="9:13" x14ac:dyDescent="0.25">
      <c r="I4905" s="41"/>
      <c r="M4905" s="49"/>
    </row>
    <row r="4906" spans="9:13" x14ac:dyDescent="0.25">
      <c r="I4906" s="41"/>
      <c r="M4906" s="49"/>
    </row>
    <row r="4907" spans="9:13" x14ac:dyDescent="0.25">
      <c r="I4907" s="41"/>
      <c r="M4907" s="49"/>
    </row>
    <row r="4908" spans="9:13" x14ac:dyDescent="0.25">
      <c r="I4908" s="41"/>
      <c r="M4908" s="49"/>
    </row>
    <row r="4909" spans="9:13" x14ac:dyDescent="0.25">
      <c r="I4909" s="41"/>
      <c r="M4909" s="49"/>
    </row>
    <row r="4910" spans="9:13" x14ac:dyDescent="0.25">
      <c r="I4910" s="41"/>
      <c r="M4910" s="49"/>
    </row>
    <row r="4911" spans="9:13" x14ac:dyDescent="0.25">
      <c r="I4911" s="41"/>
      <c r="M4911" s="49"/>
    </row>
    <row r="4912" spans="9:13" x14ac:dyDescent="0.25">
      <c r="I4912" s="41"/>
      <c r="M4912" s="49"/>
    </row>
    <row r="4913" spans="9:13" x14ac:dyDescent="0.25">
      <c r="I4913" s="41"/>
      <c r="M4913" s="49"/>
    </row>
    <row r="4914" spans="9:13" x14ac:dyDescent="0.25">
      <c r="I4914" s="41"/>
      <c r="M4914" s="49"/>
    </row>
    <row r="4915" spans="9:13" x14ac:dyDescent="0.25">
      <c r="I4915" s="41"/>
      <c r="M4915" s="49"/>
    </row>
    <row r="4916" spans="9:13" x14ac:dyDescent="0.25">
      <c r="I4916" s="41"/>
      <c r="M4916" s="49"/>
    </row>
    <row r="4917" spans="9:13" x14ac:dyDescent="0.25">
      <c r="I4917" s="41"/>
      <c r="M4917" s="49"/>
    </row>
    <row r="4918" spans="9:13" x14ac:dyDescent="0.25">
      <c r="I4918" s="41"/>
      <c r="M4918" s="49"/>
    </row>
    <row r="4919" spans="9:13" x14ac:dyDescent="0.25">
      <c r="I4919" s="41"/>
      <c r="M4919" s="49"/>
    </row>
    <row r="4920" spans="9:13" x14ac:dyDescent="0.25">
      <c r="I4920" s="41"/>
      <c r="M4920" s="49"/>
    </row>
    <row r="4921" spans="9:13" x14ac:dyDescent="0.25">
      <c r="I4921" s="41"/>
      <c r="M4921" s="49"/>
    </row>
    <row r="4922" spans="9:13" x14ac:dyDescent="0.25">
      <c r="I4922" s="41"/>
      <c r="M4922" s="49"/>
    </row>
    <row r="4923" spans="9:13" x14ac:dyDescent="0.25">
      <c r="I4923" s="41"/>
      <c r="M4923" s="49"/>
    </row>
    <row r="4924" spans="9:13" x14ac:dyDescent="0.25">
      <c r="I4924" s="41"/>
      <c r="M4924" s="49"/>
    </row>
    <row r="4925" spans="9:13" x14ac:dyDescent="0.25">
      <c r="I4925" s="41"/>
      <c r="M4925" s="49"/>
    </row>
    <row r="4926" spans="9:13" x14ac:dyDescent="0.25">
      <c r="I4926" s="41"/>
      <c r="M4926" s="49"/>
    </row>
    <row r="4927" spans="9:13" x14ac:dyDescent="0.25">
      <c r="I4927" s="41"/>
      <c r="M4927" s="49"/>
    </row>
    <row r="4928" spans="9:13" x14ac:dyDescent="0.25">
      <c r="I4928" s="41"/>
      <c r="M4928" s="49"/>
    </row>
    <row r="4929" spans="9:13" x14ac:dyDescent="0.25">
      <c r="I4929" s="41"/>
      <c r="M4929" s="49"/>
    </row>
    <row r="4930" spans="9:13" x14ac:dyDescent="0.25">
      <c r="I4930" s="41"/>
      <c r="M4930" s="49"/>
    </row>
    <row r="4931" spans="9:13" x14ac:dyDescent="0.25">
      <c r="I4931" s="41"/>
      <c r="M4931" s="49"/>
    </row>
    <row r="4932" spans="9:13" x14ac:dyDescent="0.25">
      <c r="I4932" s="41"/>
      <c r="M4932" s="49"/>
    </row>
    <row r="4933" spans="9:13" x14ac:dyDescent="0.25">
      <c r="I4933" s="41"/>
      <c r="M4933" s="49"/>
    </row>
    <row r="4934" spans="9:13" x14ac:dyDescent="0.25">
      <c r="I4934" s="41"/>
      <c r="M4934" s="49"/>
    </row>
    <row r="4935" spans="9:13" x14ac:dyDescent="0.25">
      <c r="I4935" s="41"/>
      <c r="M4935" s="49"/>
    </row>
    <row r="4936" spans="9:13" x14ac:dyDescent="0.25">
      <c r="I4936" s="41"/>
      <c r="M4936" s="49"/>
    </row>
    <row r="4937" spans="9:13" x14ac:dyDescent="0.25">
      <c r="I4937" s="41"/>
      <c r="M4937" s="49"/>
    </row>
    <row r="4938" spans="9:13" x14ac:dyDescent="0.25">
      <c r="I4938" s="41"/>
      <c r="M4938" s="49"/>
    </row>
    <row r="4939" spans="9:13" x14ac:dyDescent="0.25">
      <c r="I4939" s="41"/>
      <c r="M4939" s="49"/>
    </row>
    <row r="4940" spans="9:13" x14ac:dyDescent="0.25">
      <c r="I4940" s="41"/>
      <c r="M4940" s="49"/>
    </row>
    <row r="4941" spans="9:13" x14ac:dyDescent="0.25">
      <c r="I4941" s="41"/>
      <c r="M4941" s="49"/>
    </row>
    <row r="4942" spans="9:13" x14ac:dyDescent="0.25">
      <c r="I4942" s="41"/>
      <c r="M4942" s="49"/>
    </row>
    <row r="4943" spans="9:13" x14ac:dyDescent="0.25">
      <c r="I4943" s="41"/>
      <c r="M4943" s="49"/>
    </row>
    <row r="4944" spans="9:13" x14ac:dyDescent="0.25">
      <c r="I4944" s="41"/>
      <c r="M4944" s="49"/>
    </row>
    <row r="4945" spans="9:13" x14ac:dyDescent="0.25">
      <c r="I4945" s="41"/>
      <c r="M4945" s="49"/>
    </row>
    <row r="4946" spans="9:13" x14ac:dyDescent="0.25">
      <c r="I4946" s="41"/>
      <c r="M4946" s="49"/>
    </row>
    <row r="4947" spans="9:13" x14ac:dyDescent="0.25">
      <c r="I4947" s="41"/>
      <c r="M4947" s="49"/>
    </row>
    <row r="4948" spans="9:13" x14ac:dyDescent="0.25">
      <c r="I4948" s="41"/>
      <c r="M4948" s="49"/>
    </row>
    <row r="4949" spans="9:13" x14ac:dyDescent="0.25">
      <c r="I4949" s="41"/>
      <c r="M4949" s="49"/>
    </row>
    <row r="4950" spans="9:13" x14ac:dyDescent="0.25">
      <c r="I4950" s="41"/>
      <c r="M4950" s="49"/>
    </row>
    <row r="4951" spans="9:13" x14ac:dyDescent="0.25">
      <c r="I4951" s="41"/>
      <c r="M4951" s="49"/>
    </row>
    <row r="4952" spans="9:13" x14ac:dyDescent="0.25">
      <c r="I4952" s="41"/>
      <c r="M4952" s="49"/>
    </row>
    <row r="4953" spans="9:13" x14ac:dyDescent="0.25">
      <c r="I4953" s="41"/>
      <c r="M4953" s="49"/>
    </row>
    <row r="4954" spans="9:13" x14ac:dyDescent="0.25">
      <c r="I4954" s="41"/>
      <c r="M4954" s="49"/>
    </row>
    <row r="4955" spans="9:13" x14ac:dyDescent="0.25">
      <c r="I4955" s="41"/>
      <c r="M4955" s="49"/>
    </row>
    <row r="4956" spans="9:13" x14ac:dyDescent="0.25">
      <c r="I4956" s="41"/>
      <c r="M4956" s="49"/>
    </row>
    <row r="4957" spans="9:13" x14ac:dyDescent="0.25">
      <c r="I4957" s="41"/>
      <c r="M4957" s="49"/>
    </row>
    <row r="4958" spans="9:13" x14ac:dyDescent="0.25">
      <c r="I4958" s="41"/>
      <c r="M4958" s="49"/>
    </row>
    <row r="4959" spans="9:13" x14ac:dyDescent="0.25">
      <c r="I4959" s="41"/>
      <c r="M4959" s="49"/>
    </row>
    <row r="4960" spans="9:13" x14ac:dyDescent="0.25">
      <c r="I4960" s="41"/>
      <c r="M4960" s="49"/>
    </row>
    <row r="4961" spans="9:13" x14ac:dyDescent="0.25">
      <c r="I4961" s="41"/>
      <c r="M4961" s="49"/>
    </row>
    <row r="4962" spans="9:13" x14ac:dyDescent="0.25">
      <c r="I4962" s="41"/>
      <c r="M4962" s="49"/>
    </row>
    <row r="4963" spans="9:13" x14ac:dyDescent="0.25">
      <c r="I4963" s="41"/>
      <c r="M4963" s="49"/>
    </row>
    <row r="4964" spans="9:13" x14ac:dyDescent="0.25">
      <c r="I4964" s="41"/>
      <c r="M4964" s="49"/>
    </row>
    <row r="4965" spans="9:13" x14ac:dyDescent="0.25">
      <c r="I4965" s="41"/>
      <c r="M4965" s="49"/>
    </row>
    <row r="4966" spans="9:13" x14ac:dyDescent="0.25">
      <c r="I4966" s="41"/>
      <c r="M4966" s="49"/>
    </row>
    <row r="4967" spans="9:13" x14ac:dyDescent="0.25">
      <c r="I4967" s="41"/>
      <c r="M4967" s="49"/>
    </row>
    <row r="4968" spans="9:13" x14ac:dyDescent="0.25">
      <c r="I4968" s="41"/>
      <c r="M4968" s="49"/>
    </row>
    <row r="4969" spans="9:13" x14ac:dyDescent="0.25">
      <c r="I4969" s="41"/>
      <c r="M4969" s="49"/>
    </row>
    <row r="4970" spans="9:13" x14ac:dyDescent="0.25">
      <c r="I4970" s="41"/>
      <c r="M4970" s="49"/>
    </row>
    <row r="4971" spans="9:13" x14ac:dyDescent="0.25">
      <c r="I4971" s="41"/>
      <c r="M4971" s="49"/>
    </row>
    <row r="4972" spans="9:13" x14ac:dyDescent="0.25">
      <c r="I4972" s="41"/>
      <c r="M4972" s="49"/>
    </row>
    <row r="4973" spans="9:13" x14ac:dyDescent="0.25">
      <c r="I4973" s="41"/>
      <c r="M4973" s="49"/>
    </row>
    <row r="4974" spans="9:13" x14ac:dyDescent="0.25">
      <c r="I4974" s="41"/>
      <c r="M4974" s="49"/>
    </row>
    <row r="4975" spans="9:13" x14ac:dyDescent="0.25">
      <c r="I4975" s="41"/>
      <c r="M4975" s="49"/>
    </row>
    <row r="4976" spans="9:13" x14ac:dyDescent="0.25">
      <c r="I4976" s="41"/>
      <c r="M4976" s="49"/>
    </row>
    <row r="4977" spans="9:13" x14ac:dyDescent="0.25">
      <c r="I4977" s="41"/>
      <c r="M4977" s="49"/>
    </row>
    <row r="4978" spans="9:13" x14ac:dyDescent="0.25">
      <c r="I4978" s="41"/>
      <c r="M4978" s="49"/>
    </row>
    <row r="4979" spans="9:13" x14ac:dyDescent="0.25">
      <c r="I4979" s="41"/>
      <c r="M4979" s="49"/>
    </row>
    <row r="4980" spans="9:13" x14ac:dyDescent="0.25">
      <c r="I4980" s="41"/>
      <c r="M4980" s="49"/>
    </row>
    <row r="4981" spans="9:13" x14ac:dyDescent="0.25">
      <c r="I4981" s="41"/>
      <c r="M4981" s="49"/>
    </row>
    <row r="4982" spans="9:13" x14ac:dyDescent="0.25">
      <c r="I4982" s="41"/>
      <c r="M4982" s="49"/>
    </row>
    <row r="4983" spans="9:13" x14ac:dyDescent="0.25">
      <c r="I4983" s="41"/>
      <c r="M4983" s="49"/>
    </row>
    <row r="4984" spans="9:13" x14ac:dyDescent="0.25">
      <c r="I4984" s="41"/>
      <c r="M4984" s="49"/>
    </row>
    <row r="4985" spans="9:13" x14ac:dyDescent="0.25">
      <c r="I4985" s="41"/>
      <c r="M4985" s="49"/>
    </row>
    <row r="4986" spans="9:13" x14ac:dyDescent="0.25">
      <c r="I4986" s="41"/>
      <c r="M4986" s="49"/>
    </row>
    <row r="4987" spans="9:13" x14ac:dyDescent="0.25">
      <c r="I4987" s="41"/>
      <c r="M4987" s="49"/>
    </row>
    <row r="4988" spans="9:13" x14ac:dyDescent="0.25">
      <c r="I4988" s="41"/>
      <c r="M4988" s="49"/>
    </row>
    <row r="4989" spans="9:13" x14ac:dyDescent="0.25">
      <c r="I4989" s="41"/>
      <c r="M4989" s="49"/>
    </row>
    <row r="4990" spans="9:13" x14ac:dyDescent="0.25">
      <c r="I4990" s="41"/>
      <c r="M4990" s="49"/>
    </row>
    <row r="4991" spans="9:13" x14ac:dyDescent="0.25">
      <c r="I4991" s="41"/>
      <c r="M4991" s="49"/>
    </row>
    <row r="4992" spans="9:13" x14ac:dyDescent="0.25">
      <c r="I4992" s="41"/>
      <c r="M4992" s="49"/>
    </row>
    <row r="4993" spans="9:13" x14ac:dyDescent="0.25">
      <c r="I4993" s="41"/>
      <c r="M4993" s="49"/>
    </row>
    <row r="4994" spans="9:13" x14ac:dyDescent="0.25">
      <c r="I4994" s="41"/>
      <c r="M4994" s="49"/>
    </row>
    <row r="4995" spans="9:13" x14ac:dyDescent="0.25">
      <c r="I4995" s="41"/>
      <c r="M4995" s="49"/>
    </row>
    <row r="4996" spans="9:13" x14ac:dyDescent="0.25">
      <c r="I4996" s="41"/>
      <c r="M4996" s="49"/>
    </row>
    <row r="4997" spans="9:13" x14ac:dyDescent="0.25">
      <c r="I4997" s="41"/>
      <c r="M4997" s="49"/>
    </row>
    <row r="4998" spans="9:13" x14ac:dyDescent="0.25">
      <c r="I4998" s="41"/>
      <c r="M4998" s="49"/>
    </row>
    <row r="4999" spans="9:13" x14ac:dyDescent="0.25">
      <c r="I4999" s="41"/>
      <c r="M4999" s="49"/>
    </row>
    <row r="5000" spans="9:13" x14ac:dyDescent="0.25">
      <c r="I5000" s="41"/>
      <c r="M5000" s="49"/>
    </row>
    <row r="5001" spans="9:13" x14ac:dyDescent="0.25">
      <c r="I5001" s="41"/>
      <c r="M5001" s="49"/>
    </row>
    <row r="5002" spans="9:13" x14ac:dyDescent="0.25">
      <c r="I5002" s="41"/>
      <c r="M5002" s="49"/>
    </row>
    <row r="5003" spans="9:13" x14ac:dyDescent="0.25">
      <c r="I5003" s="41"/>
      <c r="M5003" s="49"/>
    </row>
    <row r="5004" spans="9:13" x14ac:dyDescent="0.25">
      <c r="I5004" s="41"/>
      <c r="M5004" s="49"/>
    </row>
    <row r="5005" spans="9:13" x14ac:dyDescent="0.25">
      <c r="I5005" s="41"/>
      <c r="M5005" s="49"/>
    </row>
    <row r="5006" spans="9:13" x14ac:dyDescent="0.25">
      <c r="I5006" s="41"/>
      <c r="M5006" s="49"/>
    </row>
    <row r="5007" spans="9:13" x14ac:dyDescent="0.25">
      <c r="I5007" s="41"/>
      <c r="M5007" s="49"/>
    </row>
    <row r="5008" spans="9:13" x14ac:dyDescent="0.25">
      <c r="I5008" s="41"/>
      <c r="M5008" s="49"/>
    </row>
    <row r="5009" spans="9:13" x14ac:dyDescent="0.25">
      <c r="I5009" s="41"/>
      <c r="M5009" s="49"/>
    </row>
    <row r="5010" spans="9:13" x14ac:dyDescent="0.25">
      <c r="I5010" s="41"/>
      <c r="M5010" s="49"/>
    </row>
    <row r="5011" spans="9:13" x14ac:dyDescent="0.25">
      <c r="I5011" s="41"/>
      <c r="M5011" s="49"/>
    </row>
    <row r="5012" spans="9:13" x14ac:dyDescent="0.25">
      <c r="I5012" s="41"/>
      <c r="M5012" s="49"/>
    </row>
    <row r="5013" spans="9:13" x14ac:dyDescent="0.25">
      <c r="I5013" s="41"/>
      <c r="M5013" s="49"/>
    </row>
    <row r="5014" spans="9:13" x14ac:dyDescent="0.25">
      <c r="I5014" s="41"/>
      <c r="M5014" s="49"/>
    </row>
    <row r="5015" spans="9:13" x14ac:dyDescent="0.25">
      <c r="I5015" s="41"/>
      <c r="M5015" s="49"/>
    </row>
    <row r="5016" spans="9:13" x14ac:dyDescent="0.25">
      <c r="I5016" s="41"/>
      <c r="M5016" s="49"/>
    </row>
    <row r="5017" spans="9:13" x14ac:dyDescent="0.25">
      <c r="I5017" s="41"/>
      <c r="M5017" s="49"/>
    </row>
    <row r="5018" spans="9:13" x14ac:dyDescent="0.25">
      <c r="I5018" s="41"/>
      <c r="M5018" s="49"/>
    </row>
    <row r="5019" spans="9:13" x14ac:dyDescent="0.25">
      <c r="I5019" s="41"/>
      <c r="M5019" s="49"/>
    </row>
    <row r="5020" spans="9:13" x14ac:dyDescent="0.25">
      <c r="I5020" s="41"/>
      <c r="M5020" s="49"/>
    </row>
    <row r="5021" spans="9:13" x14ac:dyDescent="0.25">
      <c r="I5021" s="41"/>
      <c r="M5021" s="49"/>
    </row>
    <row r="5022" spans="9:13" x14ac:dyDescent="0.25">
      <c r="I5022" s="41"/>
      <c r="M5022" s="49"/>
    </row>
    <row r="5023" spans="9:13" x14ac:dyDescent="0.25">
      <c r="I5023" s="41"/>
      <c r="M5023" s="49"/>
    </row>
    <row r="5024" spans="9:13" x14ac:dyDescent="0.25">
      <c r="I5024" s="41"/>
      <c r="M5024" s="49"/>
    </row>
    <row r="5025" spans="9:13" x14ac:dyDescent="0.25">
      <c r="I5025" s="41"/>
      <c r="M5025" s="49"/>
    </row>
    <row r="5026" spans="9:13" x14ac:dyDescent="0.25">
      <c r="I5026" s="41"/>
      <c r="M5026" s="49"/>
    </row>
    <row r="5027" spans="9:13" x14ac:dyDescent="0.25">
      <c r="I5027" s="41"/>
      <c r="M5027" s="49"/>
    </row>
    <row r="5028" spans="9:13" x14ac:dyDescent="0.25">
      <c r="I5028" s="41"/>
      <c r="M5028" s="49"/>
    </row>
    <row r="5029" spans="9:13" x14ac:dyDescent="0.25">
      <c r="I5029" s="41"/>
      <c r="M5029" s="49"/>
    </row>
    <row r="5030" spans="9:13" x14ac:dyDescent="0.25">
      <c r="I5030" s="41"/>
      <c r="M5030" s="49"/>
    </row>
    <row r="5031" spans="9:13" x14ac:dyDescent="0.25">
      <c r="I5031" s="41"/>
      <c r="M5031" s="49"/>
    </row>
    <row r="5032" spans="9:13" x14ac:dyDescent="0.25">
      <c r="I5032" s="41"/>
      <c r="M5032" s="49"/>
    </row>
    <row r="5033" spans="9:13" x14ac:dyDescent="0.25">
      <c r="I5033" s="41"/>
      <c r="M5033" s="49"/>
    </row>
    <row r="5034" spans="9:13" x14ac:dyDescent="0.25">
      <c r="I5034" s="41"/>
      <c r="M5034" s="49"/>
    </row>
    <row r="5035" spans="9:13" x14ac:dyDescent="0.25">
      <c r="I5035" s="41"/>
      <c r="M5035" s="49"/>
    </row>
    <row r="5036" spans="9:13" x14ac:dyDescent="0.25">
      <c r="I5036" s="41"/>
      <c r="M5036" s="49"/>
    </row>
    <row r="5037" spans="9:13" x14ac:dyDescent="0.25">
      <c r="I5037" s="41"/>
      <c r="M5037" s="49"/>
    </row>
    <row r="5038" spans="9:13" x14ac:dyDescent="0.25">
      <c r="I5038" s="41"/>
      <c r="M5038" s="49"/>
    </row>
    <row r="5039" spans="9:13" x14ac:dyDescent="0.25">
      <c r="I5039" s="41"/>
      <c r="M5039" s="49"/>
    </row>
    <row r="5040" spans="9:13" x14ac:dyDescent="0.25">
      <c r="I5040" s="41"/>
      <c r="M5040" s="49"/>
    </row>
    <row r="5041" spans="9:13" x14ac:dyDescent="0.25">
      <c r="I5041" s="41"/>
      <c r="M5041" s="49"/>
    </row>
    <row r="5042" spans="9:13" x14ac:dyDescent="0.25">
      <c r="I5042" s="41"/>
      <c r="M5042" s="49"/>
    </row>
    <row r="5043" spans="9:13" x14ac:dyDescent="0.25">
      <c r="I5043" s="41"/>
      <c r="M5043" s="49"/>
    </row>
    <row r="5044" spans="9:13" x14ac:dyDescent="0.25">
      <c r="I5044" s="41"/>
      <c r="M5044" s="49"/>
    </row>
    <row r="5045" spans="9:13" x14ac:dyDescent="0.25">
      <c r="I5045" s="41"/>
      <c r="M5045" s="49"/>
    </row>
    <row r="5046" spans="9:13" x14ac:dyDescent="0.25">
      <c r="I5046" s="41"/>
      <c r="M5046" s="49"/>
    </row>
    <row r="5047" spans="9:13" x14ac:dyDescent="0.25">
      <c r="I5047" s="41"/>
      <c r="M5047" s="49"/>
    </row>
    <row r="5048" spans="9:13" x14ac:dyDescent="0.25">
      <c r="I5048" s="41"/>
      <c r="M5048" s="49"/>
    </row>
    <row r="5049" spans="9:13" x14ac:dyDescent="0.25">
      <c r="I5049" s="41"/>
      <c r="M5049" s="49"/>
    </row>
    <row r="5050" spans="9:13" x14ac:dyDescent="0.25">
      <c r="I5050" s="41"/>
      <c r="M5050" s="49"/>
    </row>
    <row r="5051" spans="9:13" x14ac:dyDescent="0.25">
      <c r="I5051" s="41"/>
      <c r="M5051" s="49"/>
    </row>
    <row r="5052" spans="9:13" x14ac:dyDescent="0.25">
      <c r="I5052" s="41"/>
      <c r="M5052" s="49"/>
    </row>
    <row r="5053" spans="9:13" x14ac:dyDescent="0.25">
      <c r="I5053" s="41"/>
      <c r="M5053" s="49"/>
    </row>
    <row r="5054" spans="9:13" x14ac:dyDescent="0.25">
      <c r="I5054" s="41"/>
      <c r="M5054" s="49"/>
    </row>
    <row r="5055" spans="9:13" x14ac:dyDescent="0.25">
      <c r="I5055" s="41"/>
      <c r="M5055" s="49"/>
    </row>
    <row r="5056" spans="9:13" x14ac:dyDescent="0.25">
      <c r="I5056" s="41"/>
      <c r="M5056" s="49"/>
    </row>
    <row r="5057" spans="9:13" x14ac:dyDescent="0.25">
      <c r="I5057" s="41"/>
      <c r="M5057" s="49"/>
    </row>
    <row r="5058" spans="9:13" x14ac:dyDescent="0.25">
      <c r="I5058" s="41"/>
      <c r="M5058" s="49"/>
    </row>
    <row r="5059" spans="9:13" x14ac:dyDescent="0.25">
      <c r="I5059" s="41"/>
      <c r="M5059" s="49"/>
    </row>
    <row r="5060" spans="9:13" x14ac:dyDescent="0.25">
      <c r="I5060" s="41"/>
      <c r="M5060" s="49"/>
    </row>
    <row r="5061" spans="9:13" x14ac:dyDescent="0.25">
      <c r="I5061" s="41"/>
      <c r="M5061" s="49"/>
    </row>
    <row r="5062" spans="9:13" x14ac:dyDescent="0.25">
      <c r="I5062" s="41"/>
      <c r="M5062" s="49"/>
    </row>
    <row r="5063" spans="9:13" x14ac:dyDescent="0.25">
      <c r="I5063" s="41"/>
      <c r="M5063" s="49"/>
    </row>
    <row r="5064" spans="9:13" x14ac:dyDescent="0.25">
      <c r="I5064" s="41"/>
      <c r="M5064" s="49"/>
    </row>
    <row r="5065" spans="9:13" x14ac:dyDescent="0.25">
      <c r="I5065" s="41"/>
      <c r="M5065" s="49"/>
    </row>
    <row r="5066" spans="9:13" x14ac:dyDescent="0.25">
      <c r="I5066" s="41"/>
      <c r="M5066" s="49"/>
    </row>
    <row r="5067" spans="9:13" x14ac:dyDescent="0.25">
      <c r="I5067" s="41"/>
      <c r="M5067" s="49"/>
    </row>
    <row r="5068" spans="9:13" x14ac:dyDescent="0.25">
      <c r="I5068" s="41"/>
      <c r="M5068" s="49"/>
    </row>
    <row r="5069" spans="9:13" x14ac:dyDescent="0.25">
      <c r="I5069" s="41"/>
      <c r="M5069" s="49"/>
    </row>
    <row r="5070" spans="9:13" x14ac:dyDescent="0.25">
      <c r="I5070" s="41"/>
      <c r="M5070" s="49"/>
    </row>
    <row r="5071" spans="9:13" x14ac:dyDescent="0.25">
      <c r="I5071" s="41"/>
      <c r="M5071" s="49"/>
    </row>
    <row r="5072" spans="9:13" x14ac:dyDescent="0.25">
      <c r="I5072" s="41"/>
      <c r="M5072" s="49"/>
    </row>
    <row r="5073" spans="9:13" x14ac:dyDescent="0.25">
      <c r="I5073" s="41"/>
      <c r="M5073" s="49"/>
    </row>
    <row r="5074" spans="9:13" x14ac:dyDescent="0.25">
      <c r="I5074" s="41"/>
      <c r="M5074" s="49"/>
    </row>
    <row r="5075" spans="9:13" x14ac:dyDescent="0.25">
      <c r="I5075" s="41"/>
      <c r="M5075" s="49"/>
    </row>
    <row r="5076" spans="9:13" x14ac:dyDescent="0.25">
      <c r="I5076" s="41"/>
      <c r="M5076" s="49"/>
    </row>
    <row r="5077" spans="9:13" x14ac:dyDescent="0.25">
      <c r="I5077" s="41"/>
      <c r="M5077" s="49"/>
    </row>
    <row r="5078" spans="9:13" x14ac:dyDescent="0.25">
      <c r="I5078" s="41"/>
      <c r="M5078" s="49"/>
    </row>
    <row r="5079" spans="9:13" x14ac:dyDescent="0.25">
      <c r="I5079" s="41"/>
      <c r="M5079" s="49"/>
    </row>
    <row r="5080" spans="9:13" x14ac:dyDescent="0.25">
      <c r="I5080" s="41"/>
      <c r="M5080" s="49"/>
    </row>
    <row r="5081" spans="9:13" x14ac:dyDescent="0.25">
      <c r="I5081" s="41"/>
      <c r="M5081" s="49"/>
    </row>
    <row r="5082" spans="9:13" x14ac:dyDescent="0.25">
      <c r="I5082" s="41"/>
      <c r="M5082" s="49"/>
    </row>
    <row r="5083" spans="9:13" x14ac:dyDescent="0.25">
      <c r="I5083" s="41"/>
      <c r="M5083" s="49"/>
    </row>
    <row r="5084" spans="9:13" x14ac:dyDescent="0.25">
      <c r="I5084" s="41"/>
      <c r="M5084" s="49"/>
    </row>
    <row r="5085" spans="9:13" x14ac:dyDescent="0.25">
      <c r="I5085" s="41"/>
      <c r="M5085" s="49"/>
    </row>
    <row r="5086" spans="9:13" x14ac:dyDescent="0.25">
      <c r="I5086" s="41"/>
      <c r="M5086" s="49"/>
    </row>
    <row r="5087" spans="9:13" x14ac:dyDescent="0.25">
      <c r="I5087" s="41"/>
      <c r="M5087" s="49"/>
    </row>
    <row r="5088" spans="9:13" x14ac:dyDescent="0.25">
      <c r="I5088" s="41"/>
      <c r="M5088" s="49"/>
    </row>
    <row r="5089" spans="9:13" x14ac:dyDescent="0.25">
      <c r="I5089" s="41"/>
      <c r="M5089" s="49"/>
    </row>
    <row r="5090" spans="9:13" x14ac:dyDescent="0.25">
      <c r="I5090" s="41"/>
      <c r="M5090" s="49"/>
    </row>
    <row r="5091" spans="9:13" x14ac:dyDescent="0.25">
      <c r="I5091" s="41"/>
      <c r="M5091" s="49"/>
    </row>
    <row r="5092" spans="9:13" x14ac:dyDescent="0.25">
      <c r="I5092" s="41"/>
      <c r="M5092" s="49"/>
    </row>
    <row r="5093" spans="9:13" x14ac:dyDescent="0.25">
      <c r="I5093" s="41"/>
      <c r="M5093" s="49"/>
    </row>
    <row r="5094" spans="9:13" x14ac:dyDescent="0.25">
      <c r="I5094" s="41"/>
      <c r="M5094" s="49"/>
    </row>
    <row r="5095" spans="9:13" x14ac:dyDescent="0.25">
      <c r="I5095" s="41"/>
      <c r="M5095" s="49"/>
    </row>
    <row r="5096" spans="9:13" x14ac:dyDescent="0.25">
      <c r="I5096" s="41"/>
      <c r="M5096" s="49"/>
    </row>
    <row r="5097" spans="9:13" x14ac:dyDescent="0.25">
      <c r="I5097" s="41"/>
      <c r="M5097" s="49"/>
    </row>
    <row r="5098" spans="9:13" x14ac:dyDescent="0.25">
      <c r="I5098" s="41"/>
      <c r="M5098" s="49"/>
    </row>
    <row r="5099" spans="9:13" x14ac:dyDescent="0.25">
      <c r="I5099" s="41"/>
      <c r="M5099" s="49"/>
    </row>
    <row r="5100" spans="9:13" x14ac:dyDescent="0.25">
      <c r="I5100" s="41"/>
      <c r="M5100" s="49"/>
    </row>
    <row r="5101" spans="9:13" x14ac:dyDescent="0.25">
      <c r="I5101" s="41"/>
      <c r="M5101" s="49"/>
    </row>
    <row r="5102" spans="9:13" x14ac:dyDescent="0.25">
      <c r="I5102" s="41"/>
      <c r="M5102" s="49"/>
    </row>
    <row r="5103" spans="9:13" x14ac:dyDescent="0.25">
      <c r="I5103" s="41"/>
      <c r="M5103" s="49"/>
    </row>
    <row r="5104" spans="9:13" x14ac:dyDescent="0.25">
      <c r="I5104" s="41"/>
      <c r="M5104" s="49"/>
    </row>
    <row r="5105" spans="9:13" x14ac:dyDescent="0.25">
      <c r="I5105" s="41"/>
      <c r="M5105" s="49"/>
    </row>
    <row r="5106" spans="9:13" x14ac:dyDescent="0.25">
      <c r="I5106" s="41"/>
      <c r="M5106" s="49"/>
    </row>
    <row r="5107" spans="9:13" x14ac:dyDescent="0.25">
      <c r="I5107" s="41"/>
      <c r="M5107" s="49"/>
    </row>
    <row r="5108" spans="9:13" x14ac:dyDescent="0.25">
      <c r="I5108" s="41"/>
      <c r="M5108" s="49"/>
    </row>
    <row r="5109" spans="9:13" x14ac:dyDescent="0.25">
      <c r="I5109" s="41"/>
      <c r="M5109" s="49"/>
    </row>
    <row r="5110" spans="9:13" x14ac:dyDescent="0.25">
      <c r="I5110" s="41"/>
      <c r="M5110" s="49"/>
    </row>
    <row r="5111" spans="9:13" x14ac:dyDescent="0.25">
      <c r="I5111" s="41"/>
      <c r="M5111" s="49"/>
    </row>
    <row r="5112" spans="9:13" x14ac:dyDescent="0.25">
      <c r="I5112" s="41"/>
      <c r="M5112" s="49"/>
    </row>
    <row r="5113" spans="9:13" x14ac:dyDescent="0.25">
      <c r="I5113" s="41"/>
      <c r="M5113" s="49"/>
    </row>
    <row r="5114" spans="9:13" x14ac:dyDescent="0.25">
      <c r="I5114" s="41"/>
      <c r="M5114" s="49"/>
    </row>
    <row r="5115" spans="9:13" x14ac:dyDescent="0.25">
      <c r="I5115" s="41"/>
      <c r="M5115" s="49"/>
    </row>
    <row r="5116" spans="9:13" x14ac:dyDescent="0.25">
      <c r="I5116" s="41"/>
      <c r="M5116" s="49"/>
    </row>
    <row r="5117" spans="9:13" x14ac:dyDescent="0.25">
      <c r="I5117" s="41"/>
      <c r="M5117" s="49"/>
    </row>
    <row r="5118" spans="9:13" x14ac:dyDescent="0.25">
      <c r="I5118" s="41"/>
      <c r="M5118" s="49"/>
    </row>
    <row r="5119" spans="9:13" x14ac:dyDescent="0.25">
      <c r="I5119" s="41"/>
      <c r="M5119" s="49"/>
    </row>
    <row r="5120" spans="9:13" x14ac:dyDescent="0.25">
      <c r="I5120" s="41"/>
      <c r="M5120" s="49"/>
    </row>
    <row r="5121" spans="9:13" x14ac:dyDescent="0.25">
      <c r="I5121" s="41"/>
      <c r="M5121" s="49"/>
    </row>
    <row r="5122" spans="9:13" x14ac:dyDescent="0.25">
      <c r="I5122" s="41"/>
      <c r="M5122" s="49"/>
    </row>
    <row r="5123" spans="9:13" x14ac:dyDescent="0.25">
      <c r="I5123" s="41"/>
      <c r="M5123" s="49"/>
    </row>
    <row r="5124" spans="9:13" x14ac:dyDescent="0.25">
      <c r="I5124" s="41"/>
      <c r="M5124" s="49"/>
    </row>
    <row r="5125" spans="9:13" x14ac:dyDescent="0.25">
      <c r="I5125" s="41"/>
      <c r="M5125" s="49"/>
    </row>
    <row r="5126" spans="9:13" x14ac:dyDescent="0.25">
      <c r="I5126" s="41"/>
      <c r="M5126" s="49"/>
    </row>
    <row r="5127" spans="9:13" x14ac:dyDescent="0.25">
      <c r="I5127" s="41"/>
      <c r="M5127" s="49"/>
    </row>
    <row r="5128" spans="9:13" x14ac:dyDescent="0.25">
      <c r="I5128" s="41"/>
      <c r="M5128" s="49"/>
    </row>
    <row r="5129" spans="9:13" x14ac:dyDescent="0.25">
      <c r="I5129" s="41"/>
      <c r="M5129" s="49"/>
    </row>
    <row r="5130" spans="9:13" x14ac:dyDescent="0.25">
      <c r="I5130" s="41"/>
      <c r="M5130" s="49"/>
    </row>
    <row r="5131" spans="9:13" x14ac:dyDescent="0.25">
      <c r="I5131" s="41"/>
      <c r="M5131" s="49"/>
    </row>
    <row r="5132" spans="9:13" x14ac:dyDescent="0.25">
      <c r="I5132" s="41"/>
      <c r="M5132" s="49"/>
    </row>
    <row r="5133" spans="9:13" x14ac:dyDescent="0.25">
      <c r="I5133" s="41"/>
      <c r="M5133" s="49"/>
    </row>
    <row r="5134" spans="9:13" x14ac:dyDescent="0.25">
      <c r="I5134" s="41"/>
      <c r="M5134" s="49"/>
    </row>
    <row r="5135" spans="9:13" x14ac:dyDescent="0.25">
      <c r="I5135" s="41"/>
      <c r="M5135" s="49"/>
    </row>
    <row r="5136" spans="9:13" x14ac:dyDescent="0.25">
      <c r="I5136" s="41"/>
      <c r="M5136" s="49"/>
    </row>
    <row r="5137" spans="9:13" x14ac:dyDescent="0.25">
      <c r="I5137" s="41"/>
      <c r="M5137" s="49"/>
    </row>
    <row r="5138" spans="9:13" x14ac:dyDescent="0.25">
      <c r="I5138" s="41"/>
      <c r="M5138" s="49"/>
    </row>
    <row r="5139" spans="9:13" x14ac:dyDescent="0.25">
      <c r="I5139" s="41"/>
      <c r="M5139" s="49"/>
    </row>
    <row r="5140" spans="9:13" x14ac:dyDescent="0.25">
      <c r="I5140" s="41"/>
      <c r="M5140" s="49"/>
    </row>
    <row r="5141" spans="9:13" x14ac:dyDescent="0.25">
      <c r="I5141" s="41"/>
      <c r="M5141" s="49"/>
    </row>
    <row r="5142" spans="9:13" x14ac:dyDescent="0.25">
      <c r="I5142" s="41"/>
      <c r="M5142" s="49"/>
    </row>
    <row r="5143" spans="9:13" x14ac:dyDescent="0.25">
      <c r="I5143" s="41"/>
      <c r="M5143" s="49"/>
    </row>
    <row r="5144" spans="9:13" x14ac:dyDescent="0.25">
      <c r="I5144" s="41"/>
      <c r="M5144" s="49"/>
    </row>
    <row r="5145" spans="9:13" x14ac:dyDescent="0.25">
      <c r="I5145" s="41"/>
      <c r="M5145" s="49"/>
    </row>
    <row r="5146" spans="9:13" x14ac:dyDescent="0.25">
      <c r="I5146" s="41"/>
      <c r="M5146" s="49"/>
    </row>
    <row r="5147" spans="9:13" x14ac:dyDescent="0.25">
      <c r="I5147" s="41"/>
      <c r="M5147" s="49"/>
    </row>
    <row r="5148" spans="9:13" x14ac:dyDescent="0.25">
      <c r="I5148" s="41"/>
      <c r="M5148" s="49"/>
    </row>
    <row r="5149" spans="9:13" x14ac:dyDescent="0.25">
      <c r="I5149" s="41"/>
      <c r="M5149" s="49"/>
    </row>
    <row r="5150" spans="9:13" x14ac:dyDescent="0.25">
      <c r="I5150" s="41"/>
      <c r="M5150" s="49"/>
    </row>
    <row r="5151" spans="9:13" x14ac:dyDescent="0.25">
      <c r="I5151" s="41"/>
      <c r="M5151" s="49"/>
    </row>
    <row r="5152" spans="9:13" x14ac:dyDescent="0.25">
      <c r="I5152" s="41"/>
      <c r="M5152" s="49"/>
    </row>
    <row r="5153" spans="9:13" x14ac:dyDescent="0.25">
      <c r="I5153" s="41"/>
      <c r="M5153" s="49"/>
    </row>
    <row r="5154" spans="9:13" x14ac:dyDescent="0.25">
      <c r="I5154" s="41"/>
      <c r="M5154" s="49"/>
    </row>
    <row r="5155" spans="9:13" x14ac:dyDescent="0.25">
      <c r="I5155" s="41"/>
      <c r="M5155" s="49"/>
    </row>
    <row r="5156" spans="9:13" x14ac:dyDescent="0.25">
      <c r="I5156" s="41"/>
      <c r="M5156" s="49"/>
    </row>
    <row r="5157" spans="9:13" x14ac:dyDescent="0.25">
      <c r="I5157" s="41"/>
      <c r="M5157" s="49"/>
    </row>
    <row r="5158" spans="9:13" x14ac:dyDescent="0.25">
      <c r="I5158" s="41"/>
      <c r="M5158" s="49"/>
    </row>
    <row r="5159" spans="9:13" x14ac:dyDescent="0.25">
      <c r="I5159" s="41"/>
      <c r="M5159" s="49"/>
    </row>
    <row r="5160" spans="9:13" x14ac:dyDescent="0.25">
      <c r="I5160" s="41"/>
      <c r="M5160" s="49"/>
    </row>
    <row r="5161" spans="9:13" x14ac:dyDescent="0.25">
      <c r="I5161" s="41"/>
      <c r="M5161" s="49"/>
    </row>
    <row r="5162" spans="9:13" x14ac:dyDescent="0.25">
      <c r="I5162" s="41"/>
      <c r="M5162" s="49"/>
    </row>
    <row r="5163" spans="9:13" x14ac:dyDescent="0.25">
      <c r="I5163" s="41"/>
      <c r="M5163" s="49"/>
    </row>
    <row r="5164" spans="9:13" x14ac:dyDescent="0.25">
      <c r="I5164" s="41"/>
      <c r="M5164" s="49"/>
    </row>
    <row r="5165" spans="9:13" x14ac:dyDescent="0.25">
      <c r="I5165" s="41"/>
      <c r="M5165" s="49"/>
    </row>
    <row r="5166" spans="9:13" x14ac:dyDescent="0.25">
      <c r="I5166" s="41"/>
      <c r="M5166" s="49"/>
    </row>
    <row r="5167" spans="9:13" x14ac:dyDescent="0.25">
      <c r="I5167" s="41"/>
      <c r="M5167" s="49"/>
    </row>
    <row r="5168" spans="9:13" x14ac:dyDescent="0.25">
      <c r="I5168" s="41"/>
      <c r="M5168" s="49"/>
    </row>
    <row r="5169" spans="9:13" x14ac:dyDescent="0.25">
      <c r="I5169" s="41"/>
      <c r="M5169" s="49"/>
    </row>
    <row r="5170" spans="9:13" x14ac:dyDescent="0.25">
      <c r="I5170" s="41"/>
      <c r="M5170" s="49"/>
    </row>
    <row r="5171" spans="9:13" x14ac:dyDescent="0.25">
      <c r="I5171" s="41"/>
      <c r="M5171" s="49"/>
    </row>
    <row r="5172" spans="9:13" x14ac:dyDescent="0.25">
      <c r="I5172" s="41"/>
      <c r="M5172" s="49"/>
    </row>
    <row r="5173" spans="9:13" x14ac:dyDescent="0.25">
      <c r="I5173" s="41"/>
      <c r="M5173" s="49"/>
    </row>
    <row r="5174" spans="9:13" x14ac:dyDescent="0.25">
      <c r="I5174" s="41"/>
      <c r="M5174" s="49"/>
    </row>
    <row r="5175" spans="9:13" x14ac:dyDescent="0.25">
      <c r="I5175" s="41"/>
      <c r="M5175" s="49"/>
    </row>
    <row r="5176" spans="9:13" x14ac:dyDescent="0.25">
      <c r="I5176" s="41"/>
      <c r="M5176" s="49"/>
    </row>
    <row r="5177" spans="9:13" x14ac:dyDescent="0.25">
      <c r="I5177" s="41"/>
      <c r="M5177" s="49"/>
    </row>
    <row r="5178" spans="9:13" x14ac:dyDescent="0.25">
      <c r="I5178" s="41"/>
      <c r="M5178" s="49"/>
    </row>
    <row r="5179" spans="9:13" x14ac:dyDescent="0.25">
      <c r="I5179" s="41"/>
      <c r="M5179" s="49"/>
    </row>
    <row r="5180" spans="9:13" x14ac:dyDescent="0.25">
      <c r="I5180" s="41"/>
      <c r="M5180" s="49"/>
    </row>
    <row r="5181" spans="9:13" x14ac:dyDescent="0.25">
      <c r="I5181" s="41"/>
      <c r="M5181" s="49"/>
    </row>
    <row r="5182" spans="9:13" x14ac:dyDescent="0.25">
      <c r="I5182" s="41"/>
      <c r="M5182" s="49"/>
    </row>
    <row r="5183" spans="9:13" x14ac:dyDescent="0.25">
      <c r="I5183" s="41"/>
      <c r="M5183" s="49"/>
    </row>
    <row r="5184" spans="9:13" x14ac:dyDescent="0.25">
      <c r="I5184" s="41"/>
      <c r="M5184" s="49"/>
    </row>
    <row r="5185" spans="9:13" x14ac:dyDescent="0.25">
      <c r="I5185" s="41"/>
      <c r="M5185" s="49"/>
    </row>
    <row r="5186" spans="9:13" x14ac:dyDescent="0.25">
      <c r="I5186" s="41"/>
      <c r="M5186" s="49"/>
    </row>
    <row r="5187" spans="9:13" x14ac:dyDescent="0.25">
      <c r="I5187" s="41"/>
      <c r="M5187" s="49"/>
    </row>
    <row r="5188" spans="9:13" x14ac:dyDescent="0.25">
      <c r="I5188" s="41"/>
      <c r="M5188" s="49"/>
    </row>
    <row r="5189" spans="9:13" x14ac:dyDescent="0.25">
      <c r="I5189" s="41"/>
      <c r="M5189" s="49"/>
    </row>
    <row r="5190" spans="9:13" x14ac:dyDescent="0.25">
      <c r="I5190" s="41"/>
      <c r="M5190" s="49"/>
    </row>
    <row r="5191" spans="9:13" x14ac:dyDescent="0.25">
      <c r="I5191" s="41"/>
      <c r="M5191" s="49"/>
    </row>
    <row r="5192" spans="9:13" x14ac:dyDescent="0.25">
      <c r="I5192" s="41"/>
      <c r="M5192" s="49"/>
    </row>
    <row r="5193" spans="9:13" x14ac:dyDescent="0.25">
      <c r="I5193" s="41"/>
      <c r="M5193" s="49"/>
    </row>
    <row r="5194" spans="9:13" x14ac:dyDescent="0.25">
      <c r="I5194" s="41"/>
      <c r="M5194" s="49"/>
    </row>
    <row r="5195" spans="9:13" x14ac:dyDescent="0.25">
      <c r="I5195" s="41"/>
      <c r="M5195" s="49"/>
    </row>
    <row r="5196" spans="9:13" x14ac:dyDescent="0.25">
      <c r="I5196" s="41"/>
      <c r="M5196" s="49"/>
    </row>
    <row r="5197" spans="9:13" x14ac:dyDescent="0.25">
      <c r="I5197" s="41"/>
      <c r="M5197" s="49"/>
    </row>
    <row r="5198" spans="9:13" x14ac:dyDescent="0.25">
      <c r="I5198" s="41"/>
      <c r="M5198" s="49"/>
    </row>
    <row r="5199" spans="9:13" x14ac:dyDescent="0.25">
      <c r="I5199" s="41"/>
      <c r="M5199" s="49"/>
    </row>
    <row r="5200" spans="9:13" x14ac:dyDescent="0.25">
      <c r="I5200" s="41"/>
      <c r="M5200" s="49"/>
    </row>
    <row r="5201" spans="9:13" x14ac:dyDescent="0.25">
      <c r="I5201" s="41"/>
      <c r="M5201" s="49"/>
    </row>
    <row r="5202" spans="9:13" x14ac:dyDescent="0.25">
      <c r="I5202" s="41"/>
      <c r="M5202" s="49"/>
    </row>
    <row r="5203" spans="9:13" x14ac:dyDescent="0.25">
      <c r="I5203" s="41"/>
      <c r="M5203" s="49"/>
    </row>
    <row r="5204" spans="9:13" x14ac:dyDescent="0.25">
      <c r="I5204" s="41"/>
      <c r="M5204" s="49"/>
    </row>
    <row r="5205" spans="9:13" x14ac:dyDescent="0.25">
      <c r="I5205" s="41"/>
      <c r="M5205" s="49"/>
    </row>
    <row r="5206" spans="9:13" x14ac:dyDescent="0.25">
      <c r="I5206" s="41"/>
      <c r="M5206" s="49"/>
    </row>
    <row r="5207" spans="9:13" x14ac:dyDescent="0.25">
      <c r="I5207" s="41"/>
      <c r="M5207" s="49"/>
    </row>
    <row r="5208" spans="9:13" x14ac:dyDescent="0.25">
      <c r="I5208" s="41"/>
      <c r="M5208" s="49"/>
    </row>
    <row r="5209" spans="9:13" x14ac:dyDescent="0.25">
      <c r="I5209" s="41"/>
      <c r="M5209" s="49"/>
    </row>
    <row r="5210" spans="9:13" x14ac:dyDescent="0.25">
      <c r="I5210" s="41"/>
      <c r="M5210" s="49"/>
    </row>
    <row r="5211" spans="9:13" x14ac:dyDescent="0.25">
      <c r="I5211" s="41"/>
      <c r="M5211" s="49"/>
    </row>
    <row r="5212" spans="9:13" x14ac:dyDescent="0.25">
      <c r="I5212" s="41"/>
      <c r="M5212" s="49"/>
    </row>
    <row r="5213" spans="9:13" x14ac:dyDescent="0.25">
      <c r="I5213" s="41"/>
      <c r="M5213" s="49"/>
    </row>
    <row r="5214" spans="9:13" x14ac:dyDescent="0.25">
      <c r="I5214" s="41"/>
      <c r="M5214" s="49"/>
    </row>
    <row r="5215" spans="9:13" x14ac:dyDescent="0.25">
      <c r="I5215" s="41"/>
      <c r="M5215" s="49"/>
    </row>
    <row r="5216" spans="9:13" x14ac:dyDescent="0.25">
      <c r="I5216" s="41"/>
      <c r="M5216" s="49"/>
    </row>
    <row r="5217" spans="9:13" x14ac:dyDescent="0.25">
      <c r="I5217" s="41"/>
      <c r="M5217" s="49"/>
    </row>
    <row r="5218" spans="9:13" x14ac:dyDescent="0.25">
      <c r="I5218" s="41"/>
      <c r="M5218" s="49"/>
    </row>
    <row r="5219" spans="9:13" x14ac:dyDescent="0.25">
      <c r="I5219" s="41"/>
      <c r="M5219" s="49"/>
    </row>
    <row r="5220" spans="9:13" x14ac:dyDescent="0.25">
      <c r="I5220" s="41"/>
      <c r="M5220" s="49"/>
    </row>
    <row r="5221" spans="9:13" x14ac:dyDescent="0.25">
      <c r="I5221" s="41"/>
      <c r="M5221" s="49"/>
    </row>
    <row r="5222" spans="9:13" x14ac:dyDescent="0.25">
      <c r="I5222" s="41"/>
      <c r="M5222" s="49"/>
    </row>
    <row r="5223" spans="9:13" x14ac:dyDescent="0.25">
      <c r="I5223" s="41"/>
      <c r="M5223" s="49"/>
    </row>
    <row r="5224" spans="9:13" x14ac:dyDescent="0.25">
      <c r="I5224" s="41"/>
      <c r="M5224" s="49"/>
    </row>
    <row r="5225" spans="9:13" x14ac:dyDescent="0.25">
      <c r="I5225" s="41"/>
      <c r="M5225" s="49"/>
    </row>
    <row r="5226" spans="9:13" x14ac:dyDescent="0.25">
      <c r="I5226" s="41"/>
      <c r="M5226" s="49"/>
    </row>
    <row r="5227" spans="9:13" x14ac:dyDescent="0.25">
      <c r="I5227" s="41"/>
      <c r="M5227" s="49"/>
    </row>
    <row r="5228" spans="9:13" x14ac:dyDescent="0.25">
      <c r="I5228" s="41"/>
      <c r="M5228" s="49"/>
    </row>
    <row r="5229" spans="9:13" x14ac:dyDescent="0.25">
      <c r="I5229" s="41"/>
      <c r="M5229" s="49"/>
    </row>
    <row r="5230" spans="9:13" x14ac:dyDescent="0.25">
      <c r="I5230" s="41"/>
      <c r="M5230" s="49"/>
    </row>
    <row r="5231" spans="9:13" x14ac:dyDescent="0.25">
      <c r="I5231" s="41"/>
      <c r="M5231" s="49"/>
    </row>
    <row r="5232" spans="9:13" x14ac:dyDescent="0.25">
      <c r="I5232" s="41"/>
      <c r="M5232" s="49"/>
    </row>
    <row r="5233" spans="9:13" x14ac:dyDescent="0.25">
      <c r="I5233" s="41"/>
      <c r="M5233" s="49"/>
    </row>
    <row r="5234" spans="9:13" x14ac:dyDescent="0.25">
      <c r="I5234" s="41"/>
      <c r="M5234" s="49"/>
    </row>
    <row r="5235" spans="9:13" x14ac:dyDescent="0.25">
      <c r="I5235" s="41"/>
      <c r="M5235" s="49"/>
    </row>
    <row r="5236" spans="9:13" x14ac:dyDescent="0.25">
      <c r="I5236" s="41"/>
      <c r="M5236" s="49"/>
    </row>
    <row r="5237" spans="9:13" x14ac:dyDescent="0.25">
      <c r="I5237" s="41"/>
      <c r="M5237" s="49"/>
    </row>
    <row r="5238" spans="9:13" x14ac:dyDescent="0.25">
      <c r="I5238" s="41"/>
      <c r="M5238" s="49"/>
    </row>
    <row r="5239" spans="9:13" x14ac:dyDescent="0.25">
      <c r="I5239" s="41"/>
      <c r="M5239" s="49"/>
    </row>
    <row r="5240" spans="9:13" x14ac:dyDescent="0.25">
      <c r="I5240" s="41"/>
      <c r="M5240" s="49"/>
    </row>
    <row r="5241" spans="9:13" x14ac:dyDescent="0.25">
      <c r="I5241" s="41"/>
      <c r="M5241" s="49"/>
    </row>
    <row r="5242" spans="9:13" x14ac:dyDescent="0.25">
      <c r="I5242" s="41"/>
      <c r="M5242" s="49"/>
    </row>
    <row r="5243" spans="9:13" x14ac:dyDescent="0.25">
      <c r="I5243" s="41"/>
      <c r="M5243" s="49"/>
    </row>
    <row r="5244" spans="9:13" x14ac:dyDescent="0.25">
      <c r="I5244" s="41"/>
      <c r="M5244" s="49"/>
    </row>
    <row r="5245" spans="9:13" x14ac:dyDescent="0.25">
      <c r="I5245" s="41"/>
      <c r="M5245" s="49"/>
    </row>
    <row r="5246" spans="9:13" x14ac:dyDescent="0.25">
      <c r="I5246" s="41"/>
      <c r="M5246" s="49"/>
    </row>
    <row r="5247" spans="9:13" x14ac:dyDescent="0.25">
      <c r="I5247" s="41"/>
      <c r="M5247" s="49"/>
    </row>
    <row r="5248" spans="9:13" x14ac:dyDescent="0.25">
      <c r="I5248" s="41"/>
      <c r="M5248" s="49"/>
    </row>
    <row r="5249" spans="9:13" x14ac:dyDescent="0.25">
      <c r="I5249" s="41"/>
      <c r="M5249" s="49"/>
    </row>
    <row r="5250" spans="9:13" x14ac:dyDescent="0.25">
      <c r="I5250" s="41"/>
      <c r="M5250" s="49"/>
    </row>
    <row r="5251" spans="9:13" x14ac:dyDescent="0.25">
      <c r="I5251" s="41"/>
      <c r="M5251" s="49"/>
    </row>
    <row r="5252" spans="9:13" x14ac:dyDescent="0.25">
      <c r="I5252" s="41"/>
      <c r="M5252" s="49"/>
    </row>
    <row r="5253" spans="9:13" x14ac:dyDescent="0.25">
      <c r="I5253" s="41"/>
      <c r="M5253" s="49"/>
    </row>
    <row r="5254" spans="9:13" x14ac:dyDescent="0.25">
      <c r="I5254" s="41"/>
      <c r="M5254" s="49"/>
    </row>
    <row r="5255" spans="9:13" x14ac:dyDescent="0.25">
      <c r="I5255" s="41"/>
      <c r="M5255" s="49"/>
    </row>
    <row r="5256" spans="9:13" x14ac:dyDescent="0.25">
      <c r="I5256" s="41"/>
      <c r="M5256" s="49"/>
    </row>
    <row r="5257" spans="9:13" x14ac:dyDescent="0.25">
      <c r="I5257" s="41"/>
      <c r="M5257" s="49"/>
    </row>
    <row r="5258" spans="9:13" x14ac:dyDescent="0.25">
      <c r="I5258" s="41"/>
      <c r="M5258" s="49"/>
    </row>
    <row r="5259" spans="9:13" x14ac:dyDescent="0.25">
      <c r="I5259" s="41"/>
      <c r="M5259" s="49"/>
    </row>
    <row r="5260" spans="9:13" x14ac:dyDescent="0.25">
      <c r="I5260" s="41"/>
      <c r="M5260" s="49"/>
    </row>
    <row r="5261" spans="9:13" x14ac:dyDescent="0.25">
      <c r="I5261" s="41"/>
      <c r="M5261" s="49"/>
    </row>
    <row r="5262" spans="9:13" x14ac:dyDescent="0.25">
      <c r="I5262" s="41"/>
      <c r="M5262" s="49"/>
    </row>
    <row r="5263" spans="9:13" x14ac:dyDescent="0.25">
      <c r="I5263" s="41"/>
      <c r="M5263" s="49"/>
    </row>
    <row r="5264" spans="9:13" x14ac:dyDescent="0.25">
      <c r="I5264" s="41"/>
      <c r="M5264" s="49"/>
    </row>
    <row r="5265" spans="9:13" x14ac:dyDescent="0.25">
      <c r="I5265" s="41"/>
      <c r="M5265" s="49"/>
    </row>
    <row r="5266" spans="9:13" x14ac:dyDescent="0.25">
      <c r="I5266" s="41"/>
      <c r="M5266" s="49"/>
    </row>
    <row r="5267" spans="9:13" x14ac:dyDescent="0.25">
      <c r="I5267" s="41"/>
      <c r="M5267" s="49"/>
    </row>
    <row r="5268" spans="9:13" x14ac:dyDescent="0.25">
      <c r="I5268" s="41"/>
      <c r="M5268" s="49"/>
    </row>
    <row r="5269" spans="9:13" x14ac:dyDescent="0.25">
      <c r="I5269" s="41"/>
      <c r="M5269" s="49"/>
    </row>
    <row r="5270" spans="9:13" x14ac:dyDescent="0.25">
      <c r="I5270" s="41"/>
      <c r="M5270" s="49"/>
    </row>
    <row r="5271" spans="9:13" x14ac:dyDescent="0.25">
      <c r="I5271" s="41"/>
      <c r="M5271" s="49"/>
    </row>
    <row r="5272" spans="9:13" x14ac:dyDescent="0.25">
      <c r="I5272" s="41"/>
      <c r="M5272" s="49"/>
    </row>
    <row r="5273" spans="9:13" x14ac:dyDescent="0.25">
      <c r="I5273" s="41"/>
      <c r="M5273" s="49"/>
    </row>
    <row r="5274" spans="9:13" x14ac:dyDescent="0.25">
      <c r="I5274" s="41"/>
      <c r="M5274" s="49"/>
    </row>
    <row r="5275" spans="9:13" x14ac:dyDescent="0.25">
      <c r="I5275" s="41"/>
      <c r="M5275" s="49"/>
    </row>
    <row r="5276" spans="9:13" x14ac:dyDescent="0.25">
      <c r="I5276" s="41"/>
      <c r="M5276" s="49"/>
    </row>
    <row r="5277" spans="9:13" x14ac:dyDescent="0.25">
      <c r="I5277" s="41"/>
      <c r="M5277" s="49"/>
    </row>
    <row r="5278" spans="9:13" x14ac:dyDescent="0.25">
      <c r="I5278" s="41"/>
      <c r="M5278" s="49"/>
    </row>
    <row r="5279" spans="9:13" x14ac:dyDescent="0.25">
      <c r="I5279" s="41"/>
      <c r="M5279" s="49"/>
    </row>
    <row r="5280" spans="9:13" x14ac:dyDescent="0.25">
      <c r="I5280" s="41"/>
      <c r="M5280" s="49"/>
    </row>
    <row r="5281" spans="9:13" x14ac:dyDescent="0.25">
      <c r="I5281" s="41"/>
      <c r="M5281" s="49"/>
    </row>
    <row r="5282" spans="9:13" x14ac:dyDescent="0.25">
      <c r="I5282" s="41"/>
      <c r="M5282" s="49"/>
    </row>
    <row r="5283" spans="9:13" x14ac:dyDescent="0.25">
      <c r="I5283" s="41"/>
      <c r="M5283" s="49"/>
    </row>
    <row r="5284" spans="9:13" x14ac:dyDescent="0.25">
      <c r="I5284" s="41"/>
      <c r="M5284" s="49"/>
    </row>
    <row r="5285" spans="9:13" x14ac:dyDescent="0.25">
      <c r="I5285" s="41"/>
      <c r="M5285" s="49"/>
    </row>
    <row r="5286" spans="9:13" x14ac:dyDescent="0.25">
      <c r="I5286" s="41"/>
      <c r="M5286" s="49"/>
    </row>
    <row r="5287" spans="9:13" x14ac:dyDescent="0.25">
      <c r="I5287" s="41"/>
      <c r="M5287" s="49"/>
    </row>
    <row r="5288" spans="9:13" x14ac:dyDescent="0.25">
      <c r="I5288" s="41"/>
      <c r="M5288" s="49"/>
    </row>
    <row r="5289" spans="9:13" x14ac:dyDescent="0.25">
      <c r="I5289" s="41"/>
      <c r="M5289" s="49"/>
    </row>
    <row r="5290" spans="9:13" x14ac:dyDescent="0.25">
      <c r="I5290" s="41"/>
      <c r="M5290" s="49"/>
    </row>
    <row r="5291" spans="9:13" x14ac:dyDescent="0.25">
      <c r="I5291" s="41"/>
      <c r="M5291" s="49"/>
    </row>
    <row r="5292" spans="9:13" x14ac:dyDescent="0.25">
      <c r="I5292" s="41"/>
      <c r="M5292" s="49"/>
    </row>
    <row r="5293" spans="9:13" x14ac:dyDescent="0.25">
      <c r="I5293" s="41"/>
      <c r="M5293" s="49"/>
    </row>
    <row r="5294" spans="9:13" x14ac:dyDescent="0.25">
      <c r="I5294" s="41"/>
      <c r="M5294" s="49"/>
    </row>
    <row r="5295" spans="9:13" x14ac:dyDescent="0.25">
      <c r="I5295" s="41"/>
      <c r="M5295" s="49"/>
    </row>
    <row r="5296" spans="9:13" x14ac:dyDescent="0.25">
      <c r="I5296" s="41"/>
      <c r="M5296" s="49"/>
    </row>
    <row r="5297" spans="9:13" x14ac:dyDescent="0.25">
      <c r="I5297" s="41"/>
      <c r="M5297" s="49"/>
    </row>
    <row r="5298" spans="9:13" x14ac:dyDescent="0.25">
      <c r="I5298" s="41"/>
      <c r="M5298" s="49"/>
    </row>
    <row r="5299" spans="9:13" x14ac:dyDescent="0.25">
      <c r="I5299" s="41"/>
      <c r="M5299" s="49"/>
    </row>
    <row r="5300" spans="9:13" x14ac:dyDescent="0.25">
      <c r="I5300" s="41"/>
      <c r="M5300" s="49"/>
    </row>
    <row r="5301" spans="9:13" x14ac:dyDescent="0.25">
      <c r="I5301" s="41"/>
      <c r="M5301" s="49"/>
    </row>
    <row r="5302" spans="9:13" x14ac:dyDescent="0.25">
      <c r="I5302" s="41"/>
      <c r="M5302" s="49"/>
    </row>
    <row r="5303" spans="9:13" x14ac:dyDescent="0.25">
      <c r="I5303" s="41"/>
      <c r="M5303" s="49"/>
    </row>
    <row r="5304" spans="9:13" x14ac:dyDescent="0.25">
      <c r="I5304" s="41"/>
      <c r="M5304" s="49"/>
    </row>
    <row r="5305" spans="9:13" x14ac:dyDescent="0.25">
      <c r="I5305" s="41"/>
      <c r="M5305" s="49"/>
    </row>
    <row r="5306" spans="9:13" x14ac:dyDescent="0.25">
      <c r="I5306" s="41"/>
      <c r="M5306" s="49"/>
    </row>
    <row r="5307" spans="9:13" x14ac:dyDescent="0.25">
      <c r="I5307" s="41"/>
      <c r="M5307" s="49"/>
    </row>
    <row r="5308" spans="9:13" x14ac:dyDescent="0.25">
      <c r="I5308" s="41"/>
      <c r="M5308" s="49"/>
    </row>
    <row r="5309" spans="9:13" x14ac:dyDescent="0.25">
      <c r="I5309" s="41"/>
      <c r="M5309" s="49"/>
    </row>
    <row r="5310" spans="9:13" x14ac:dyDescent="0.25">
      <c r="I5310" s="41"/>
      <c r="M5310" s="49"/>
    </row>
    <row r="5311" spans="9:13" x14ac:dyDescent="0.25">
      <c r="I5311" s="41"/>
      <c r="M5311" s="49"/>
    </row>
    <row r="5312" spans="9:13" x14ac:dyDescent="0.25">
      <c r="I5312" s="41"/>
      <c r="M5312" s="49"/>
    </row>
    <row r="5313" spans="9:13" x14ac:dyDescent="0.25">
      <c r="I5313" s="41"/>
      <c r="M5313" s="49"/>
    </row>
    <row r="5314" spans="9:13" x14ac:dyDescent="0.25">
      <c r="I5314" s="41"/>
      <c r="M5314" s="49"/>
    </row>
    <row r="5315" spans="9:13" x14ac:dyDescent="0.25">
      <c r="I5315" s="41"/>
      <c r="M5315" s="49"/>
    </row>
    <row r="5316" spans="9:13" x14ac:dyDescent="0.25">
      <c r="I5316" s="41"/>
      <c r="M5316" s="49"/>
    </row>
    <row r="5317" spans="9:13" x14ac:dyDescent="0.25">
      <c r="I5317" s="41"/>
      <c r="M5317" s="49"/>
    </row>
    <row r="5318" spans="9:13" x14ac:dyDescent="0.25">
      <c r="I5318" s="41"/>
      <c r="M5318" s="49"/>
    </row>
    <row r="5319" spans="9:13" x14ac:dyDescent="0.25">
      <c r="I5319" s="41"/>
      <c r="M5319" s="49"/>
    </row>
    <row r="5320" spans="9:13" x14ac:dyDescent="0.25">
      <c r="I5320" s="41"/>
      <c r="M5320" s="49"/>
    </row>
    <row r="5321" spans="9:13" x14ac:dyDescent="0.25">
      <c r="I5321" s="41"/>
      <c r="M5321" s="49"/>
    </row>
    <row r="5322" spans="9:13" x14ac:dyDescent="0.25">
      <c r="I5322" s="41"/>
      <c r="M5322" s="49"/>
    </row>
    <row r="5323" spans="9:13" x14ac:dyDescent="0.25">
      <c r="I5323" s="41"/>
      <c r="M5323" s="49"/>
    </row>
    <row r="5324" spans="9:13" x14ac:dyDescent="0.25">
      <c r="I5324" s="41"/>
      <c r="M5324" s="49"/>
    </row>
    <row r="5325" spans="9:13" x14ac:dyDescent="0.25">
      <c r="I5325" s="41"/>
      <c r="M5325" s="49"/>
    </row>
    <row r="5326" spans="9:13" x14ac:dyDescent="0.25">
      <c r="I5326" s="41"/>
      <c r="M5326" s="49"/>
    </row>
    <row r="5327" spans="9:13" x14ac:dyDescent="0.25">
      <c r="I5327" s="41"/>
      <c r="M5327" s="49"/>
    </row>
    <row r="5328" spans="9:13" x14ac:dyDescent="0.25">
      <c r="I5328" s="41"/>
      <c r="M5328" s="49"/>
    </row>
    <row r="5329" spans="9:13" x14ac:dyDescent="0.25">
      <c r="I5329" s="41"/>
      <c r="M5329" s="49"/>
    </row>
    <row r="5330" spans="9:13" x14ac:dyDescent="0.25">
      <c r="I5330" s="41"/>
      <c r="M5330" s="49"/>
    </row>
    <row r="5331" spans="9:13" x14ac:dyDescent="0.25">
      <c r="I5331" s="41"/>
      <c r="M5331" s="49"/>
    </row>
    <row r="5332" spans="9:13" x14ac:dyDescent="0.25">
      <c r="I5332" s="41"/>
      <c r="M5332" s="49"/>
    </row>
    <row r="5333" spans="9:13" x14ac:dyDescent="0.25">
      <c r="I5333" s="41"/>
      <c r="M5333" s="49"/>
    </row>
    <row r="5334" spans="9:13" x14ac:dyDescent="0.25">
      <c r="I5334" s="41"/>
      <c r="M5334" s="49"/>
    </row>
    <row r="5335" spans="9:13" x14ac:dyDescent="0.25">
      <c r="I5335" s="41"/>
      <c r="M5335" s="49"/>
    </row>
    <row r="5336" spans="9:13" x14ac:dyDescent="0.25">
      <c r="I5336" s="41"/>
      <c r="M5336" s="49"/>
    </row>
    <row r="5337" spans="9:13" x14ac:dyDescent="0.25">
      <c r="I5337" s="41"/>
      <c r="M5337" s="49"/>
    </row>
    <row r="5338" spans="9:13" x14ac:dyDescent="0.25">
      <c r="I5338" s="41"/>
      <c r="M5338" s="49"/>
    </row>
    <row r="5339" spans="9:13" x14ac:dyDescent="0.25">
      <c r="I5339" s="41"/>
      <c r="M5339" s="49"/>
    </row>
    <row r="5340" spans="9:13" x14ac:dyDescent="0.25">
      <c r="I5340" s="41"/>
      <c r="M5340" s="49"/>
    </row>
    <row r="5341" spans="9:13" x14ac:dyDescent="0.25">
      <c r="I5341" s="41"/>
      <c r="M5341" s="49"/>
    </row>
    <row r="5342" spans="9:13" x14ac:dyDescent="0.25">
      <c r="I5342" s="41"/>
      <c r="M5342" s="49"/>
    </row>
    <row r="5343" spans="9:13" x14ac:dyDescent="0.25">
      <c r="I5343" s="41"/>
      <c r="M5343" s="49"/>
    </row>
    <row r="5344" spans="9:13" x14ac:dyDescent="0.25">
      <c r="I5344" s="41"/>
      <c r="M5344" s="49"/>
    </row>
    <row r="5345" spans="9:13" x14ac:dyDescent="0.25">
      <c r="I5345" s="41"/>
      <c r="M5345" s="49"/>
    </row>
    <row r="5346" spans="9:13" x14ac:dyDescent="0.25">
      <c r="I5346" s="41"/>
      <c r="M5346" s="49"/>
    </row>
    <row r="5347" spans="9:13" x14ac:dyDescent="0.25">
      <c r="I5347" s="41"/>
      <c r="M5347" s="49"/>
    </row>
    <row r="5348" spans="9:13" x14ac:dyDescent="0.25">
      <c r="I5348" s="41"/>
      <c r="M5348" s="49"/>
    </row>
    <row r="5349" spans="9:13" x14ac:dyDescent="0.25">
      <c r="I5349" s="41"/>
      <c r="M5349" s="49"/>
    </row>
    <row r="5350" spans="9:13" x14ac:dyDescent="0.25">
      <c r="I5350" s="41"/>
      <c r="M5350" s="49"/>
    </row>
    <row r="5351" spans="9:13" x14ac:dyDescent="0.25">
      <c r="I5351" s="41"/>
      <c r="M5351" s="49"/>
    </row>
    <row r="5352" spans="9:13" x14ac:dyDescent="0.25">
      <c r="I5352" s="41"/>
      <c r="M5352" s="49"/>
    </row>
    <row r="5353" spans="9:13" x14ac:dyDescent="0.25">
      <c r="I5353" s="41"/>
      <c r="M5353" s="49"/>
    </row>
    <row r="5354" spans="9:13" x14ac:dyDescent="0.25">
      <c r="I5354" s="41"/>
      <c r="M5354" s="49"/>
    </row>
    <row r="5355" spans="9:13" x14ac:dyDescent="0.25">
      <c r="I5355" s="41"/>
      <c r="M5355" s="49"/>
    </row>
    <row r="5356" spans="9:13" x14ac:dyDescent="0.25">
      <c r="I5356" s="41"/>
      <c r="M5356" s="49"/>
    </row>
    <row r="5357" spans="9:13" x14ac:dyDescent="0.25">
      <c r="I5357" s="41"/>
      <c r="M5357" s="49"/>
    </row>
    <row r="5358" spans="9:13" x14ac:dyDescent="0.25">
      <c r="I5358" s="41"/>
      <c r="M5358" s="49"/>
    </row>
    <row r="5359" spans="9:13" x14ac:dyDescent="0.25">
      <c r="I5359" s="41"/>
      <c r="M5359" s="49"/>
    </row>
    <row r="5360" spans="9:13" x14ac:dyDescent="0.25">
      <c r="I5360" s="41"/>
      <c r="M5360" s="49"/>
    </row>
    <row r="5361" spans="9:13" x14ac:dyDescent="0.25">
      <c r="I5361" s="41"/>
      <c r="M5361" s="49"/>
    </row>
    <row r="5362" spans="9:13" x14ac:dyDescent="0.25">
      <c r="I5362" s="41"/>
      <c r="M5362" s="49"/>
    </row>
    <row r="5363" spans="9:13" x14ac:dyDescent="0.25">
      <c r="I5363" s="41"/>
      <c r="M5363" s="49"/>
    </row>
    <row r="5364" spans="9:13" x14ac:dyDescent="0.25">
      <c r="I5364" s="41"/>
      <c r="M5364" s="49"/>
    </row>
    <row r="5365" spans="9:13" x14ac:dyDescent="0.25">
      <c r="I5365" s="41"/>
      <c r="M5365" s="49"/>
    </row>
    <row r="5366" spans="9:13" x14ac:dyDescent="0.25">
      <c r="I5366" s="41"/>
      <c r="M5366" s="49"/>
    </row>
    <row r="5367" spans="9:13" x14ac:dyDescent="0.25">
      <c r="I5367" s="41"/>
      <c r="M5367" s="49"/>
    </row>
    <row r="5368" spans="9:13" x14ac:dyDescent="0.25">
      <c r="I5368" s="41"/>
      <c r="M5368" s="49"/>
    </row>
    <row r="5369" spans="9:13" x14ac:dyDescent="0.25">
      <c r="I5369" s="41"/>
      <c r="M5369" s="49"/>
    </row>
    <row r="5370" spans="9:13" x14ac:dyDescent="0.25">
      <c r="I5370" s="41"/>
      <c r="M5370" s="49"/>
    </row>
    <row r="5371" spans="9:13" x14ac:dyDescent="0.25">
      <c r="I5371" s="41"/>
      <c r="M5371" s="49"/>
    </row>
    <row r="5372" spans="9:13" x14ac:dyDescent="0.25">
      <c r="I5372" s="41"/>
      <c r="M5372" s="49"/>
    </row>
    <row r="5373" spans="9:13" x14ac:dyDescent="0.25">
      <c r="I5373" s="41"/>
      <c r="M5373" s="49"/>
    </row>
    <row r="5374" spans="9:13" x14ac:dyDescent="0.25">
      <c r="I5374" s="41"/>
      <c r="M5374" s="49"/>
    </row>
    <row r="5375" spans="9:13" x14ac:dyDescent="0.25">
      <c r="I5375" s="41"/>
      <c r="M5375" s="49"/>
    </row>
    <row r="5376" spans="9:13" x14ac:dyDescent="0.25">
      <c r="I5376" s="41"/>
      <c r="M5376" s="49"/>
    </row>
    <row r="5377" spans="9:13" x14ac:dyDescent="0.25">
      <c r="I5377" s="41"/>
      <c r="M5377" s="49"/>
    </row>
    <row r="5378" spans="9:13" x14ac:dyDescent="0.25">
      <c r="I5378" s="41"/>
      <c r="M5378" s="49"/>
    </row>
    <row r="5379" spans="9:13" x14ac:dyDescent="0.25">
      <c r="I5379" s="41"/>
      <c r="M5379" s="49"/>
    </row>
    <row r="5380" spans="9:13" x14ac:dyDescent="0.25">
      <c r="I5380" s="41"/>
      <c r="M5380" s="49"/>
    </row>
    <row r="5381" spans="9:13" x14ac:dyDescent="0.25">
      <c r="I5381" s="41"/>
      <c r="M5381" s="49"/>
    </row>
    <row r="5382" spans="9:13" x14ac:dyDescent="0.25">
      <c r="I5382" s="41"/>
      <c r="M5382" s="49"/>
    </row>
    <row r="5383" spans="9:13" x14ac:dyDescent="0.25">
      <c r="I5383" s="41"/>
      <c r="M5383" s="49"/>
    </row>
    <row r="5384" spans="9:13" x14ac:dyDescent="0.25">
      <c r="I5384" s="41"/>
      <c r="M5384" s="49"/>
    </row>
    <row r="5385" spans="9:13" x14ac:dyDescent="0.25">
      <c r="I5385" s="41"/>
      <c r="M5385" s="49"/>
    </row>
    <row r="5386" spans="9:13" x14ac:dyDescent="0.25">
      <c r="I5386" s="41"/>
      <c r="M5386" s="49"/>
    </row>
    <row r="5387" spans="9:13" x14ac:dyDescent="0.25">
      <c r="I5387" s="41"/>
      <c r="M5387" s="49"/>
    </row>
    <row r="5388" spans="9:13" x14ac:dyDescent="0.25">
      <c r="I5388" s="41"/>
      <c r="M5388" s="49"/>
    </row>
    <row r="5389" spans="9:13" x14ac:dyDescent="0.25">
      <c r="I5389" s="41"/>
      <c r="M5389" s="49"/>
    </row>
    <row r="5390" spans="9:13" x14ac:dyDescent="0.25">
      <c r="I5390" s="41"/>
      <c r="M5390" s="49"/>
    </row>
    <row r="5391" spans="9:13" x14ac:dyDescent="0.25">
      <c r="I5391" s="41"/>
      <c r="M5391" s="49"/>
    </row>
    <row r="5392" spans="9:13" x14ac:dyDescent="0.25">
      <c r="I5392" s="41"/>
      <c r="M5392" s="49"/>
    </row>
    <row r="5393" spans="9:13" x14ac:dyDescent="0.25">
      <c r="I5393" s="41"/>
      <c r="M5393" s="49"/>
    </row>
    <row r="5394" spans="9:13" x14ac:dyDescent="0.25">
      <c r="I5394" s="41"/>
      <c r="M5394" s="49"/>
    </row>
    <row r="5395" spans="9:13" x14ac:dyDescent="0.25">
      <c r="I5395" s="41"/>
      <c r="M5395" s="49"/>
    </row>
    <row r="5396" spans="9:13" x14ac:dyDescent="0.25">
      <c r="I5396" s="41"/>
      <c r="M5396" s="49"/>
    </row>
    <row r="5397" spans="9:13" x14ac:dyDescent="0.25">
      <c r="I5397" s="41"/>
      <c r="M5397" s="49"/>
    </row>
    <row r="5398" spans="9:13" x14ac:dyDescent="0.25">
      <c r="I5398" s="41"/>
      <c r="M5398" s="49"/>
    </row>
    <row r="5399" spans="9:13" x14ac:dyDescent="0.25">
      <c r="I5399" s="41"/>
      <c r="M5399" s="49"/>
    </row>
    <row r="5400" spans="9:13" x14ac:dyDescent="0.25">
      <c r="I5400" s="41"/>
      <c r="M5400" s="49"/>
    </row>
    <row r="5401" spans="9:13" x14ac:dyDescent="0.25">
      <c r="I5401" s="41"/>
      <c r="M5401" s="49"/>
    </row>
    <row r="5402" spans="9:13" x14ac:dyDescent="0.25">
      <c r="I5402" s="41"/>
      <c r="M5402" s="49"/>
    </row>
    <row r="5403" spans="9:13" x14ac:dyDescent="0.25">
      <c r="I5403" s="41"/>
      <c r="M5403" s="49"/>
    </row>
    <row r="5404" spans="9:13" x14ac:dyDescent="0.25">
      <c r="I5404" s="41"/>
      <c r="M5404" s="49"/>
    </row>
    <row r="5405" spans="9:13" x14ac:dyDescent="0.25">
      <c r="I5405" s="41"/>
      <c r="M5405" s="49"/>
    </row>
    <row r="5406" spans="9:13" x14ac:dyDescent="0.25">
      <c r="I5406" s="41"/>
      <c r="M5406" s="49"/>
    </row>
    <row r="5407" spans="9:13" x14ac:dyDescent="0.25">
      <c r="I5407" s="41"/>
      <c r="M5407" s="49"/>
    </row>
    <row r="5408" spans="9:13" x14ac:dyDescent="0.25">
      <c r="I5408" s="41"/>
      <c r="M5408" s="49"/>
    </row>
    <row r="5409" spans="9:13" x14ac:dyDescent="0.25">
      <c r="I5409" s="41"/>
      <c r="M5409" s="49"/>
    </row>
    <row r="5410" spans="9:13" x14ac:dyDescent="0.25">
      <c r="I5410" s="41"/>
      <c r="M5410" s="49"/>
    </row>
    <row r="5411" spans="9:13" x14ac:dyDescent="0.25">
      <c r="I5411" s="41"/>
      <c r="M5411" s="49"/>
    </row>
    <row r="5412" spans="9:13" x14ac:dyDescent="0.25">
      <c r="I5412" s="41"/>
      <c r="M5412" s="49"/>
    </row>
    <row r="5413" spans="9:13" x14ac:dyDescent="0.25">
      <c r="I5413" s="41"/>
      <c r="M5413" s="49"/>
    </row>
    <row r="5414" spans="9:13" x14ac:dyDescent="0.25">
      <c r="I5414" s="41"/>
      <c r="M5414" s="49"/>
    </row>
    <row r="5415" spans="9:13" x14ac:dyDescent="0.25">
      <c r="I5415" s="41"/>
      <c r="M5415" s="49"/>
    </row>
    <row r="5416" spans="9:13" x14ac:dyDescent="0.25">
      <c r="I5416" s="41"/>
      <c r="M5416" s="49"/>
    </row>
    <row r="5417" spans="9:13" x14ac:dyDescent="0.25">
      <c r="I5417" s="41"/>
      <c r="M5417" s="49"/>
    </row>
    <row r="5418" spans="9:13" x14ac:dyDescent="0.25">
      <c r="I5418" s="41"/>
      <c r="M5418" s="49"/>
    </row>
    <row r="5419" spans="9:13" x14ac:dyDescent="0.25">
      <c r="I5419" s="41"/>
      <c r="M5419" s="49"/>
    </row>
    <row r="5420" spans="9:13" x14ac:dyDescent="0.25">
      <c r="I5420" s="41"/>
      <c r="M5420" s="49"/>
    </row>
    <row r="5421" spans="9:13" x14ac:dyDescent="0.25">
      <c r="I5421" s="41"/>
      <c r="M5421" s="49"/>
    </row>
    <row r="5422" spans="9:13" x14ac:dyDescent="0.25">
      <c r="I5422" s="41"/>
      <c r="M5422" s="49"/>
    </row>
    <row r="5423" spans="9:13" x14ac:dyDescent="0.25">
      <c r="I5423" s="41"/>
      <c r="M5423" s="49"/>
    </row>
    <row r="5424" spans="9:13" x14ac:dyDescent="0.25">
      <c r="I5424" s="41"/>
      <c r="M5424" s="49"/>
    </row>
    <row r="5425" spans="9:13" x14ac:dyDescent="0.25">
      <c r="I5425" s="41"/>
      <c r="M5425" s="49"/>
    </row>
    <row r="5426" spans="9:13" x14ac:dyDescent="0.25">
      <c r="I5426" s="41"/>
      <c r="M5426" s="49"/>
    </row>
    <row r="5427" spans="9:13" x14ac:dyDescent="0.25">
      <c r="I5427" s="41"/>
      <c r="M5427" s="49"/>
    </row>
    <row r="5428" spans="9:13" x14ac:dyDescent="0.25">
      <c r="I5428" s="41"/>
      <c r="M5428" s="49"/>
    </row>
    <row r="5429" spans="9:13" x14ac:dyDescent="0.25">
      <c r="I5429" s="41"/>
      <c r="M5429" s="49"/>
    </row>
    <row r="5430" spans="9:13" x14ac:dyDescent="0.25">
      <c r="I5430" s="41"/>
      <c r="M5430" s="49"/>
    </row>
    <row r="5431" spans="9:13" x14ac:dyDescent="0.25">
      <c r="I5431" s="41"/>
      <c r="M5431" s="49"/>
    </row>
    <row r="5432" spans="9:13" x14ac:dyDescent="0.25">
      <c r="I5432" s="41"/>
      <c r="M5432" s="49"/>
    </row>
    <row r="5433" spans="9:13" x14ac:dyDescent="0.25">
      <c r="I5433" s="41"/>
      <c r="M5433" s="49"/>
    </row>
    <row r="5434" spans="9:13" x14ac:dyDescent="0.25">
      <c r="I5434" s="41"/>
      <c r="M5434" s="49"/>
    </row>
    <row r="5435" spans="9:13" x14ac:dyDescent="0.25">
      <c r="I5435" s="41"/>
      <c r="M5435" s="49"/>
    </row>
    <row r="5436" spans="9:13" x14ac:dyDescent="0.25">
      <c r="I5436" s="41"/>
      <c r="M5436" s="49"/>
    </row>
    <row r="5437" spans="9:13" x14ac:dyDescent="0.25">
      <c r="I5437" s="41"/>
      <c r="M5437" s="49"/>
    </row>
    <row r="5438" spans="9:13" x14ac:dyDescent="0.25">
      <c r="I5438" s="41"/>
      <c r="M5438" s="49"/>
    </row>
    <row r="5439" spans="9:13" x14ac:dyDescent="0.25">
      <c r="I5439" s="41"/>
      <c r="M5439" s="49"/>
    </row>
    <row r="5440" spans="9:13" x14ac:dyDescent="0.25">
      <c r="I5440" s="41"/>
      <c r="M5440" s="49"/>
    </row>
    <row r="5441" spans="9:13" x14ac:dyDescent="0.25">
      <c r="I5441" s="41"/>
      <c r="M5441" s="49"/>
    </row>
    <row r="5442" spans="9:13" x14ac:dyDescent="0.25">
      <c r="I5442" s="41"/>
      <c r="M5442" s="49"/>
    </row>
    <row r="5443" spans="9:13" x14ac:dyDescent="0.25">
      <c r="I5443" s="41"/>
      <c r="M5443" s="49"/>
    </row>
    <row r="5444" spans="9:13" x14ac:dyDescent="0.25">
      <c r="I5444" s="41"/>
      <c r="M5444" s="49"/>
    </row>
    <row r="5445" spans="9:13" x14ac:dyDescent="0.25">
      <c r="I5445" s="41"/>
      <c r="M5445" s="49"/>
    </row>
    <row r="5446" spans="9:13" x14ac:dyDescent="0.25">
      <c r="I5446" s="41"/>
      <c r="M5446" s="49"/>
    </row>
    <row r="5447" spans="9:13" x14ac:dyDescent="0.25">
      <c r="I5447" s="41"/>
      <c r="M5447" s="49"/>
    </row>
    <row r="5448" spans="9:13" x14ac:dyDescent="0.25">
      <c r="I5448" s="41"/>
      <c r="M5448" s="49"/>
    </row>
    <row r="5449" spans="9:13" x14ac:dyDescent="0.25">
      <c r="I5449" s="41"/>
      <c r="M5449" s="49"/>
    </row>
    <row r="5450" spans="9:13" x14ac:dyDescent="0.25">
      <c r="I5450" s="41"/>
      <c r="M5450" s="49"/>
    </row>
    <row r="5451" spans="9:13" x14ac:dyDescent="0.25">
      <c r="I5451" s="41"/>
      <c r="M5451" s="49"/>
    </row>
    <row r="5452" spans="9:13" x14ac:dyDescent="0.25">
      <c r="I5452" s="41"/>
      <c r="M5452" s="49"/>
    </row>
    <row r="5453" spans="9:13" x14ac:dyDescent="0.25">
      <c r="I5453" s="41"/>
      <c r="M5453" s="49"/>
    </row>
    <row r="5454" spans="9:13" x14ac:dyDescent="0.25">
      <c r="I5454" s="41"/>
      <c r="M5454" s="49"/>
    </row>
    <row r="5455" spans="9:13" x14ac:dyDescent="0.25">
      <c r="I5455" s="41"/>
      <c r="M5455" s="49"/>
    </row>
    <row r="5456" spans="9:13" x14ac:dyDescent="0.25">
      <c r="I5456" s="41"/>
      <c r="M5456" s="49"/>
    </row>
    <row r="5457" spans="9:13" x14ac:dyDescent="0.25">
      <c r="I5457" s="41"/>
      <c r="M5457" s="49"/>
    </row>
    <row r="5458" spans="9:13" x14ac:dyDescent="0.25">
      <c r="I5458" s="41"/>
      <c r="M5458" s="49"/>
    </row>
    <row r="5459" spans="9:13" x14ac:dyDescent="0.25">
      <c r="I5459" s="41"/>
      <c r="M5459" s="49"/>
    </row>
    <row r="5460" spans="9:13" x14ac:dyDescent="0.25">
      <c r="I5460" s="41"/>
      <c r="M5460" s="49"/>
    </row>
    <row r="5461" spans="9:13" x14ac:dyDescent="0.25">
      <c r="I5461" s="41"/>
      <c r="M5461" s="49"/>
    </row>
    <row r="5462" spans="9:13" x14ac:dyDescent="0.25">
      <c r="I5462" s="41"/>
      <c r="M5462" s="49"/>
    </row>
    <row r="5463" spans="9:13" x14ac:dyDescent="0.25">
      <c r="I5463" s="41"/>
      <c r="M5463" s="49"/>
    </row>
    <row r="5464" spans="9:13" x14ac:dyDescent="0.25">
      <c r="I5464" s="41"/>
      <c r="M5464" s="49"/>
    </row>
    <row r="5465" spans="9:13" x14ac:dyDescent="0.25">
      <c r="I5465" s="41"/>
      <c r="M5465" s="49"/>
    </row>
    <row r="5466" spans="9:13" x14ac:dyDescent="0.25">
      <c r="I5466" s="41"/>
      <c r="M5466" s="49"/>
    </row>
    <row r="5467" spans="9:13" x14ac:dyDescent="0.25">
      <c r="I5467" s="41"/>
      <c r="M5467" s="49"/>
    </row>
    <row r="5468" spans="9:13" x14ac:dyDescent="0.25">
      <c r="I5468" s="41"/>
      <c r="M5468" s="49"/>
    </row>
    <row r="5469" spans="9:13" x14ac:dyDescent="0.25">
      <c r="I5469" s="41"/>
      <c r="M5469" s="49"/>
    </row>
    <row r="5470" spans="9:13" x14ac:dyDescent="0.25">
      <c r="I5470" s="41"/>
      <c r="M5470" s="49"/>
    </row>
    <row r="5471" spans="9:13" x14ac:dyDescent="0.25">
      <c r="I5471" s="41"/>
      <c r="M5471" s="49"/>
    </row>
    <row r="5472" spans="9:13" x14ac:dyDescent="0.25">
      <c r="I5472" s="41"/>
      <c r="M5472" s="49"/>
    </row>
    <row r="5473" spans="9:13" x14ac:dyDescent="0.25">
      <c r="I5473" s="41"/>
      <c r="M5473" s="49"/>
    </row>
    <row r="5474" spans="9:13" x14ac:dyDescent="0.25">
      <c r="I5474" s="41"/>
      <c r="M5474" s="49"/>
    </row>
    <row r="5475" spans="9:13" x14ac:dyDescent="0.25">
      <c r="I5475" s="41"/>
      <c r="M5475" s="49"/>
    </row>
    <row r="5476" spans="9:13" x14ac:dyDescent="0.25">
      <c r="I5476" s="41"/>
      <c r="M5476" s="49"/>
    </row>
    <row r="5477" spans="9:13" x14ac:dyDescent="0.25">
      <c r="I5477" s="41"/>
      <c r="M5477" s="49"/>
    </row>
    <row r="5478" spans="9:13" x14ac:dyDescent="0.25">
      <c r="I5478" s="41"/>
      <c r="M5478" s="49"/>
    </row>
    <row r="5479" spans="9:13" x14ac:dyDescent="0.25">
      <c r="I5479" s="41"/>
      <c r="M5479" s="49"/>
    </row>
    <row r="5480" spans="9:13" x14ac:dyDescent="0.25">
      <c r="I5480" s="41"/>
      <c r="M5480" s="49"/>
    </row>
    <row r="5481" spans="9:13" x14ac:dyDescent="0.25">
      <c r="I5481" s="41"/>
      <c r="M5481" s="49"/>
    </row>
    <row r="5482" spans="9:13" x14ac:dyDescent="0.25">
      <c r="I5482" s="41"/>
      <c r="M5482" s="49"/>
    </row>
    <row r="5483" spans="9:13" x14ac:dyDescent="0.25">
      <c r="I5483" s="41"/>
      <c r="M5483" s="49"/>
    </row>
    <row r="5484" spans="9:13" x14ac:dyDescent="0.25">
      <c r="I5484" s="41"/>
      <c r="M5484" s="49"/>
    </row>
    <row r="5485" spans="9:13" x14ac:dyDescent="0.25">
      <c r="I5485" s="41"/>
      <c r="M5485" s="49"/>
    </row>
    <row r="5486" spans="9:13" x14ac:dyDescent="0.25">
      <c r="I5486" s="41"/>
      <c r="M5486" s="49"/>
    </row>
    <row r="5487" spans="9:13" x14ac:dyDescent="0.25">
      <c r="I5487" s="41"/>
      <c r="M5487" s="49"/>
    </row>
    <row r="5488" spans="9:13" x14ac:dyDescent="0.25">
      <c r="I5488" s="41"/>
      <c r="M5488" s="49"/>
    </row>
    <row r="5489" spans="9:13" x14ac:dyDescent="0.25">
      <c r="I5489" s="41"/>
      <c r="M5489" s="49"/>
    </row>
    <row r="5490" spans="9:13" x14ac:dyDescent="0.25">
      <c r="I5490" s="41"/>
      <c r="M5490" s="49"/>
    </row>
    <row r="5491" spans="9:13" x14ac:dyDescent="0.25">
      <c r="I5491" s="41"/>
      <c r="M5491" s="49"/>
    </row>
    <row r="5492" spans="9:13" x14ac:dyDescent="0.25">
      <c r="I5492" s="41"/>
      <c r="M5492" s="49"/>
    </row>
    <row r="5493" spans="9:13" x14ac:dyDescent="0.25">
      <c r="I5493" s="41"/>
      <c r="M5493" s="49"/>
    </row>
    <row r="5494" spans="9:13" x14ac:dyDescent="0.25">
      <c r="I5494" s="41"/>
      <c r="M5494" s="49"/>
    </row>
    <row r="5495" spans="9:13" x14ac:dyDescent="0.25">
      <c r="I5495" s="41"/>
      <c r="M5495" s="49"/>
    </row>
    <row r="5496" spans="9:13" x14ac:dyDescent="0.25">
      <c r="I5496" s="41"/>
      <c r="M5496" s="49"/>
    </row>
    <row r="5497" spans="9:13" x14ac:dyDescent="0.25">
      <c r="I5497" s="41"/>
      <c r="M5497" s="49"/>
    </row>
    <row r="5498" spans="9:13" x14ac:dyDescent="0.25">
      <c r="I5498" s="41"/>
      <c r="M5498" s="49"/>
    </row>
    <row r="5499" spans="9:13" x14ac:dyDescent="0.25">
      <c r="I5499" s="41"/>
      <c r="M5499" s="49"/>
    </row>
    <row r="5500" spans="9:13" x14ac:dyDescent="0.25">
      <c r="I5500" s="41"/>
      <c r="M5500" s="49"/>
    </row>
    <row r="5501" spans="9:13" x14ac:dyDescent="0.25">
      <c r="I5501" s="41"/>
      <c r="M5501" s="49"/>
    </row>
    <row r="5502" spans="9:13" x14ac:dyDescent="0.25">
      <c r="I5502" s="41"/>
      <c r="M5502" s="49"/>
    </row>
    <row r="5503" spans="9:13" x14ac:dyDescent="0.25">
      <c r="I5503" s="41"/>
      <c r="M5503" s="49"/>
    </row>
    <row r="5504" spans="9:13" x14ac:dyDescent="0.25">
      <c r="I5504" s="41"/>
      <c r="M5504" s="49"/>
    </row>
    <row r="5505" spans="9:13" x14ac:dyDescent="0.25">
      <c r="I5505" s="41"/>
      <c r="M5505" s="49"/>
    </row>
    <row r="5506" spans="9:13" x14ac:dyDescent="0.25">
      <c r="I5506" s="41"/>
      <c r="M5506" s="49"/>
    </row>
    <row r="5507" spans="9:13" x14ac:dyDescent="0.25">
      <c r="I5507" s="41"/>
      <c r="M5507" s="49"/>
    </row>
    <row r="5508" spans="9:13" x14ac:dyDescent="0.25">
      <c r="I5508" s="41"/>
      <c r="M5508" s="49"/>
    </row>
    <row r="5509" spans="9:13" x14ac:dyDescent="0.25">
      <c r="I5509" s="41"/>
      <c r="M5509" s="49"/>
    </row>
    <row r="5510" spans="9:13" x14ac:dyDescent="0.25">
      <c r="I5510" s="41"/>
      <c r="M5510" s="49"/>
    </row>
    <row r="5511" spans="9:13" x14ac:dyDescent="0.25">
      <c r="I5511" s="41"/>
      <c r="M5511" s="49"/>
    </row>
    <row r="5512" spans="9:13" x14ac:dyDescent="0.25">
      <c r="I5512" s="41"/>
      <c r="M5512" s="49"/>
    </row>
    <row r="5513" spans="9:13" x14ac:dyDescent="0.25">
      <c r="I5513" s="41"/>
      <c r="M5513" s="49"/>
    </row>
    <row r="5514" spans="9:13" x14ac:dyDescent="0.25">
      <c r="I5514" s="41"/>
      <c r="M5514" s="49"/>
    </row>
    <row r="5515" spans="9:13" x14ac:dyDescent="0.25">
      <c r="I5515" s="41"/>
      <c r="M5515" s="49"/>
    </row>
    <row r="5516" spans="9:13" x14ac:dyDescent="0.25">
      <c r="I5516" s="41"/>
      <c r="M5516" s="49"/>
    </row>
    <row r="5517" spans="9:13" x14ac:dyDescent="0.25">
      <c r="I5517" s="41"/>
      <c r="M5517" s="49"/>
    </row>
    <row r="5518" spans="9:13" x14ac:dyDescent="0.25">
      <c r="I5518" s="41"/>
      <c r="M5518" s="49"/>
    </row>
    <row r="5519" spans="9:13" x14ac:dyDescent="0.25">
      <c r="I5519" s="41"/>
      <c r="M5519" s="49"/>
    </row>
    <row r="5520" spans="9:13" x14ac:dyDescent="0.25">
      <c r="I5520" s="41"/>
      <c r="M5520" s="49"/>
    </row>
    <row r="5521" spans="9:13" x14ac:dyDescent="0.25">
      <c r="I5521" s="41"/>
      <c r="M5521" s="49"/>
    </row>
    <row r="5522" spans="9:13" x14ac:dyDescent="0.25">
      <c r="I5522" s="41"/>
      <c r="M5522" s="49"/>
    </row>
    <row r="5523" spans="9:13" x14ac:dyDescent="0.25">
      <c r="I5523" s="41"/>
      <c r="M5523" s="49"/>
    </row>
    <row r="5524" spans="9:13" x14ac:dyDescent="0.25">
      <c r="I5524" s="41"/>
      <c r="M5524" s="49"/>
    </row>
    <row r="5525" spans="9:13" x14ac:dyDescent="0.25">
      <c r="I5525" s="41"/>
      <c r="M5525" s="49"/>
    </row>
    <row r="5526" spans="9:13" x14ac:dyDescent="0.25">
      <c r="I5526" s="41"/>
      <c r="M5526" s="49"/>
    </row>
    <row r="5527" spans="9:13" x14ac:dyDescent="0.25">
      <c r="I5527" s="41"/>
      <c r="M5527" s="49"/>
    </row>
    <row r="5528" spans="9:13" x14ac:dyDescent="0.25">
      <c r="I5528" s="41"/>
      <c r="M5528" s="49"/>
    </row>
    <row r="5529" spans="9:13" x14ac:dyDescent="0.25">
      <c r="I5529" s="41"/>
      <c r="M5529" s="49"/>
    </row>
    <row r="5530" spans="9:13" x14ac:dyDescent="0.25">
      <c r="I5530" s="41"/>
      <c r="M5530" s="49"/>
    </row>
    <row r="5531" spans="9:13" x14ac:dyDescent="0.25">
      <c r="I5531" s="41"/>
      <c r="M5531" s="49"/>
    </row>
    <row r="5532" spans="9:13" x14ac:dyDescent="0.25">
      <c r="I5532" s="41"/>
      <c r="M5532" s="49"/>
    </row>
    <row r="5533" spans="9:13" x14ac:dyDescent="0.25">
      <c r="I5533" s="41"/>
      <c r="M5533" s="49"/>
    </row>
    <row r="5534" spans="9:13" x14ac:dyDescent="0.25">
      <c r="I5534" s="41"/>
      <c r="M5534" s="49"/>
    </row>
    <row r="5535" spans="9:13" x14ac:dyDescent="0.25">
      <c r="I5535" s="41"/>
      <c r="M5535" s="49"/>
    </row>
    <row r="5536" spans="9:13" x14ac:dyDescent="0.25">
      <c r="I5536" s="41"/>
      <c r="M5536" s="49"/>
    </row>
    <row r="5537" spans="9:13" x14ac:dyDescent="0.25">
      <c r="I5537" s="41"/>
      <c r="M5537" s="49"/>
    </row>
    <row r="5538" spans="9:13" x14ac:dyDescent="0.25">
      <c r="I5538" s="41"/>
      <c r="M5538" s="49"/>
    </row>
    <row r="5539" spans="9:13" x14ac:dyDescent="0.25">
      <c r="I5539" s="41"/>
      <c r="M5539" s="49"/>
    </row>
    <row r="5540" spans="9:13" x14ac:dyDescent="0.25">
      <c r="I5540" s="41"/>
      <c r="M5540" s="49"/>
    </row>
    <row r="5541" spans="9:13" x14ac:dyDescent="0.25">
      <c r="I5541" s="41"/>
      <c r="M5541" s="49"/>
    </row>
    <row r="5542" spans="9:13" x14ac:dyDescent="0.25">
      <c r="I5542" s="41"/>
      <c r="M5542" s="49"/>
    </row>
    <row r="5543" spans="9:13" x14ac:dyDescent="0.25">
      <c r="I5543" s="41"/>
      <c r="M5543" s="49"/>
    </row>
    <row r="5544" spans="9:13" x14ac:dyDescent="0.25">
      <c r="I5544" s="41"/>
      <c r="M5544" s="49"/>
    </row>
    <row r="5545" spans="9:13" x14ac:dyDescent="0.25">
      <c r="I5545" s="41"/>
      <c r="M5545" s="49"/>
    </row>
    <row r="5546" spans="9:13" x14ac:dyDescent="0.25">
      <c r="I5546" s="41"/>
      <c r="M5546" s="49"/>
    </row>
    <row r="5547" spans="9:13" x14ac:dyDescent="0.25">
      <c r="I5547" s="41"/>
      <c r="M5547" s="49"/>
    </row>
    <row r="5548" spans="9:13" x14ac:dyDescent="0.25">
      <c r="I5548" s="41"/>
      <c r="M5548" s="49"/>
    </row>
    <row r="5549" spans="9:13" x14ac:dyDescent="0.25">
      <c r="I5549" s="41"/>
      <c r="M5549" s="49"/>
    </row>
    <row r="5550" spans="9:13" x14ac:dyDescent="0.25">
      <c r="I5550" s="41"/>
      <c r="M5550" s="49"/>
    </row>
    <row r="5551" spans="9:13" x14ac:dyDescent="0.25">
      <c r="I5551" s="41"/>
      <c r="M5551" s="49"/>
    </row>
    <row r="5552" spans="9:13" x14ac:dyDescent="0.25">
      <c r="I5552" s="41"/>
      <c r="M5552" s="49"/>
    </row>
    <row r="5553" spans="9:13" x14ac:dyDescent="0.25">
      <c r="I5553" s="41"/>
      <c r="M5553" s="49"/>
    </row>
    <row r="5554" spans="9:13" x14ac:dyDescent="0.25">
      <c r="I5554" s="41"/>
      <c r="M5554" s="49"/>
    </row>
    <row r="5555" spans="9:13" x14ac:dyDescent="0.25">
      <c r="I5555" s="41"/>
      <c r="M5555" s="49"/>
    </row>
    <row r="5556" spans="9:13" x14ac:dyDescent="0.25">
      <c r="I5556" s="41"/>
      <c r="M5556" s="49"/>
    </row>
    <row r="5557" spans="9:13" x14ac:dyDescent="0.25">
      <c r="I5557" s="41"/>
      <c r="M5557" s="49"/>
    </row>
    <row r="5558" spans="9:13" x14ac:dyDescent="0.25">
      <c r="I5558" s="41"/>
      <c r="M5558" s="49"/>
    </row>
    <row r="5559" spans="9:13" x14ac:dyDescent="0.25">
      <c r="I5559" s="41"/>
      <c r="M5559" s="49"/>
    </row>
    <row r="5560" spans="9:13" x14ac:dyDescent="0.25">
      <c r="I5560" s="41"/>
      <c r="M5560" s="49"/>
    </row>
    <row r="5561" spans="9:13" x14ac:dyDescent="0.25">
      <c r="I5561" s="41"/>
      <c r="M5561" s="49"/>
    </row>
    <row r="5562" spans="9:13" x14ac:dyDescent="0.25">
      <c r="I5562" s="41"/>
      <c r="M5562" s="49"/>
    </row>
    <row r="5563" spans="9:13" x14ac:dyDescent="0.25">
      <c r="I5563" s="41"/>
      <c r="M5563" s="49"/>
    </row>
    <row r="5564" spans="9:13" x14ac:dyDescent="0.25">
      <c r="I5564" s="41"/>
      <c r="M5564" s="49"/>
    </row>
    <row r="5565" spans="9:13" x14ac:dyDescent="0.25">
      <c r="I5565" s="41"/>
      <c r="M5565" s="49"/>
    </row>
    <row r="5566" spans="9:13" x14ac:dyDescent="0.25">
      <c r="I5566" s="41"/>
      <c r="M5566" s="49"/>
    </row>
    <row r="5567" spans="9:13" x14ac:dyDescent="0.25">
      <c r="I5567" s="41"/>
      <c r="M5567" s="49"/>
    </row>
    <row r="5568" spans="9:13" x14ac:dyDescent="0.25">
      <c r="I5568" s="41"/>
      <c r="M5568" s="49"/>
    </row>
    <row r="5569" spans="9:13" x14ac:dyDescent="0.25">
      <c r="I5569" s="41"/>
      <c r="M5569" s="49"/>
    </row>
    <row r="5570" spans="9:13" x14ac:dyDescent="0.25">
      <c r="I5570" s="41"/>
      <c r="M5570" s="49"/>
    </row>
    <row r="5571" spans="9:13" x14ac:dyDescent="0.25">
      <c r="I5571" s="41"/>
      <c r="M5571" s="49"/>
    </row>
    <row r="5572" spans="9:13" x14ac:dyDescent="0.25">
      <c r="I5572" s="41"/>
      <c r="M5572" s="49"/>
    </row>
    <row r="5573" spans="9:13" x14ac:dyDescent="0.25">
      <c r="I5573" s="41"/>
      <c r="M5573" s="49"/>
    </row>
    <row r="5574" spans="9:13" x14ac:dyDescent="0.25">
      <c r="I5574" s="41"/>
      <c r="M5574" s="49"/>
    </row>
    <row r="5575" spans="9:13" x14ac:dyDescent="0.25">
      <c r="I5575" s="41"/>
      <c r="M5575" s="49"/>
    </row>
    <row r="5576" spans="9:13" x14ac:dyDescent="0.25">
      <c r="I5576" s="41"/>
      <c r="M5576" s="49"/>
    </row>
    <row r="5577" spans="9:13" x14ac:dyDescent="0.25">
      <c r="I5577" s="41"/>
      <c r="M5577" s="49"/>
    </row>
    <row r="5578" spans="9:13" x14ac:dyDescent="0.25">
      <c r="I5578" s="41"/>
      <c r="M5578" s="49"/>
    </row>
    <row r="5579" spans="9:13" x14ac:dyDescent="0.25">
      <c r="I5579" s="41"/>
      <c r="M5579" s="49"/>
    </row>
    <row r="5580" spans="9:13" x14ac:dyDescent="0.25">
      <c r="I5580" s="41"/>
      <c r="M5580" s="49"/>
    </row>
    <row r="5581" spans="9:13" x14ac:dyDescent="0.25">
      <c r="I5581" s="41"/>
      <c r="M5581" s="49"/>
    </row>
    <row r="5582" spans="9:13" x14ac:dyDescent="0.25">
      <c r="I5582" s="41"/>
      <c r="M5582" s="49"/>
    </row>
    <row r="5583" spans="9:13" x14ac:dyDescent="0.25">
      <c r="I5583" s="41"/>
      <c r="M5583" s="49"/>
    </row>
    <row r="5584" spans="9:13" x14ac:dyDescent="0.25">
      <c r="I5584" s="41"/>
      <c r="M5584" s="49"/>
    </row>
    <row r="5585" spans="9:13" x14ac:dyDescent="0.25">
      <c r="I5585" s="41"/>
      <c r="M5585" s="49"/>
    </row>
    <row r="5586" spans="9:13" x14ac:dyDescent="0.25">
      <c r="I5586" s="41"/>
      <c r="M5586" s="49"/>
    </row>
    <row r="5587" spans="9:13" x14ac:dyDescent="0.25">
      <c r="I5587" s="41"/>
      <c r="M5587" s="49"/>
    </row>
    <row r="5588" spans="9:13" x14ac:dyDescent="0.25">
      <c r="I5588" s="41"/>
      <c r="M5588" s="49"/>
    </row>
    <row r="5589" spans="9:13" x14ac:dyDescent="0.25">
      <c r="I5589" s="41"/>
      <c r="M5589" s="49"/>
    </row>
    <row r="5590" spans="9:13" x14ac:dyDescent="0.25">
      <c r="I5590" s="41"/>
      <c r="M5590" s="49"/>
    </row>
    <row r="5591" spans="9:13" x14ac:dyDescent="0.25">
      <c r="M5591" s="49"/>
    </row>
    <row r="5592" spans="9:13" x14ac:dyDescent="0.25">
      <c r="M5592" s="49"/>
    </row>
    <row r="5593" spans="9:13" x14ac:dyDescent="0.25">
      <c r="M5593" s="49"/>
    </row>
    <row r="5594" spans="9:13" x14ac:dyDescent="0.25">
      <c r="M5594" s="49"/>
    </row>
    <row r="5595" spans="9:13" x14ac:dyDescent="0.25">
      <c r="M5595" s="49"/>
    </row>
    <row r="5596" spans="9:13" x14ac:dyDescent="0.25">
      <c r="M5596" s="49"/>
    </row>
    <row r="5597" spans="9:13" x14ac:dyDescent="0.25">
      <c r="M5597" s="49"/>
    </row>
    <row r="5598" spans="9:13" x14ac:dyDescent="0.25">
      <c r="M5598" s="49"/>
    </row>
    <row r="5599" spans="9:13" x14ac:dyDescent="0.25">
      <c r="M5599" s="49"/>
    </row>
    <row r="5600" spans="9:13" x14ac:dyDescent="0.25">
      <c r="M5600" s="49"/>
    </row>
    <row r="5601" spans="13:13" x14ac:dyDescent="0.25">
      <c r="M5601" s="49"/>
    </row>
    <row r="5602" spans="13:13" x14ac:dyDescent="0.25">
      <c r="M5602" s="49"/>
    </row>
    <row r="5603" spans="13:13" x14ac:dyDescent="0.25">
      <c r="M5603" s="49"/>
    </row>
    <row r="5604" spans="13:13" x14ac:dyDescent="0.25">
      <c r="M5604" s="49"/>
    </row>
    <row r="5605" spans="13:13" x14ac:dyDescent="0.25">
      <c r="M5605" s="49"/>
    </row>
    <row r="5606" spans="13:13" x14ac:dyDescent="0.25">
      <c r="M5606" s="49"/>
    </row>
    <row r="5607" spans="13:13" x14ac:dyDescent="0.25">
      <c r="M5607" s="49"/>
    </row>
    <row r="5608" spans="13:13" x14ac:dyDescent="0.25">
      <c r="M5608" s="49"/>
    </row>
    <row r="5609" spans="13:13" x14ac:dyDescent="0.25">
      <c r="M5609" s="49"/>
    </row>
    <row r="5610" spans="13:13" x14ac:dyDescent="0.25">
      <c r="M5610" s="49"/>
    </row>
    <row r="5611" spans="13:13" x14ac:dyDescent="0.25">
      <c r="M5611" s="49"/>
    </row>
    <row r="5612" spans="13:13" x14ac:dyDescent="0.25">
      <c r="M5612" s="49"/>
    </row>
    <row r="5613" spans="13:13" x14ac:dyDescent="0.25">
      <c r="M5613" s="49"/>
    </row>
    <row r="5614" spans="13:13" x14ac:dyDescent="0.25">
      <c r="M5614" s="49"/>
    </row>
    <row r="5615" spans="13:13" x14ac:dyDescent="0.25">
      <c r="M5615" s="49"/>
    </row>
    <row r="5616" spans="13:13" x14ac:dyDescent="0.25">
      <c r="M5616" s="49"/>
    </row>
    <row r="5617" spans="13:13" x14ac:dyDescent="0.25">
      <c r="M5617" s="49"/>
    </row>
    <row r="5618" spans="13:13" x14ac:dyDescent="0.25">
      <c r="M5618" s="49"/>
    </row>
    <row r="5619" spans="13:13" x14ac:dyDescent="0.25">
      <c r="M5619" s="49"/>
    </row>
    <row r="5620" spans="13:13" x14ac:dyDescent="0.25">
      <c r="M5620" s="49"/>
    </row>
    <row r="5621" spans="13:13" x14ac:dyDescent="0.25">
      <c r="M5621" s="49"/>
    </row>
    <row r="5622" spans="13:13" x14ac:dyDescent="0.25">
      <c r="M5622" s="49"/>
    </row>
    <row r="5623" spans="13:13" x14ac:dyDescent="0.25">
      <c r="M5623" s="49"/>
    </row>
    <row r="5624" spans="13:13" x14ac:dyDescent="0.25">
      <c r="M5624" s="49"/>
    </row>
    <row r="5625" spans="13:13" x14ac:dyDescent="0.25">
      <c r="M5625" s="49"/>
    </row>
    <row r="5626" spans="13:13" x14ac:dyDescent="0.25">
      <c r="M5626" s="49"/>
    </row>
    <row r="5627" spans="13:13" x14ac:dyDescent="0.25">
      <c r="M5627" s="49"/>
    </row>
    <row r="5628" spans="13:13" x14ac:dyDescent="0.25">
      <c r="M5628" s="49"/>
    </row>
    <row r="5629" spans="13:13" x14ac:dyDescent="0.25">
      <c r="M5629" s="49"/>
    </row>
    <row r="5630" spans="13:13" x14ac:dyDescent="0.25">
      <c r="M5630" s="49"/>
    </row>
    <row r="5631" spans="13:13" x14ac:dyDescent="0.25">
      <c r="M5631" s="49"/>
    </row>
    <row r="5632" spans="13:13" x14ac:dyDescent="0.25">
      <c r="M5632" s="49"/>
    </row>
    <row r="5633" spans="13:13" x14ac:dyDescent="0.25">
      <c r="M5633" s="49"/>
    </row>
    <row r="5634" spans="13:13" x14ac:dyDescent="0.25">
      <c r="M5634" s="49"/>
    </row>
    <row r="5635" spans="13:13" x14ac:dyDescent="0.25">
      <c r="M5635" s="49"/>
    </row>
    <row r="5636" spans="13:13" x14ac:dyDescent="0.25">
      <c r="M5636" s="49"/>
    </row>
    <row r="5637" spans="13:13" x14ac:dyDescent="0.25">
      <c r="M5637" s="49"/>
    </row>
    <row r="5638" spans="13:13" x14ac:dyDescent="0.25">
      <c r="M5638" s="49"/>
    </row>
    <row r="5639" spans="13:13" x14ac:dyDescent="0.25">
      <c r="M5639" s="49"/>
    </row>
    <row r="5640" spans="13:13" x14ac:dyDescent="0.25">
      <c r="M5640" s="49"/>
    </row>
    <row r="5641" spans="13:13" x14ac:dyDescent="0.25">
      <c r="M5641" s="49"/>
    </row>
    <row r="5642" spans="13:13" x14ac:dyDescent="0.25">
      <c r="M5642" s="49"/>
    </row>
    <row r="5643" spans="13:13" x14ac:dyDescent="0.25">
      <c r="M5643" s="49"/>
    </row>
    <row r="5644" spans="13:13" x14ac:dyDescent="0.25">
      <c r="M5644" s="49"/>
    </row>
    <row r="5645" spans="13:13" x14ac:dyDescent="0.25">
      <c r="M5645" s="49"/>
    </row>
    <row r="5646" spans="13:13" x14ac:dyDescent="0.25">
      <c r="M5646" s="49"/>
    </row>
    <row r="5647" spans="13:13" x14ac:dyDescent="0.25">
      <c r="M5647" s="49"/>
    </row>
    <row r="5648" spans="13:13" x14ac:dyDescent="0.25">
      <c r="M5648" s="49"/>
    </row>
    <row r="5649" spans="13:13" x14ac:dyDescent="0.25">
      <c r="M5649" s="49"/>
    </row>
    <row r="5650" spans="13:13" x14ac:dyDescent="0.25">
      <c r="M5650" s="49"/>
    </row>
    <row r="5651" spans="13:13" x14ac:dyDescent="0.25">
      <c r="M5651" s="49"/>
    </row>
    <row r="5652" spans="13:13" x14ac:dyDescent="0.25">
      <c r="M5652" s="49"/>
    </row>
    <row r="5653" spans="13:13" x14ac:dyDescent="0.25">
      <c r="M5653" s="49"/>
    </row>
    <row r="5654" spans="13:13" x14ac:dyDescent="0.25">
      <c r="M5654" s="49"/>
    </row>
    <row r="5655" spans="13:13" x14ac:dyDescent="0.25">
      <c r="M5655" s="49"/>
    </row>
    <row r="5656" spans="13:13" x14ac:dyDescent="0.25">
      <c r="M5656" s="49"/>
    </row>
    <row r="5657" spans="13:13" x14ac:dyDescent="0.25">
      <c r="M5657" s="49"/>
    </row>
    <row r="5658" spans="13:13" x14ac:dyDescent="0.25">
      <c r="M5658" s="49"/>
    </row>
    <row r="5659" spans="13:13" x14ac:dyDescent="0.25">
      <c r="M5659" s="49"/>
    </row>
    <row r="5660" spans="13:13" x14ac:dyDescent="0.25">
      <c r="M5660" s="49"/>
    </row>
    <row r="5661" spans="13:13" x14ac:dyDescent="0.25">
      <c r="M5661" s="49"/>
    </row>
    <row r="5662" spans="13:13" x14ac:dyDescent="0.25">
      <c r="M5662" s="49"/>
    </row>
    <row r="5663" spans="13:13" x14ac:dyDescent="0.25">
      <c r="M5663" s="49"/>
    </row>
    <row r="5664" spans="13:13" x14ac:dyDescent="0.25">
      <c r="M5664" s="49"/>
    </row>
    <row r="5665" spans="13:13" x14ac:dyDescent="0.25">
      <c r="M5665" s="49"/>
    </row>
    <row r="5666" spans="13:13" x14ac:dyDescent="0.25">
      <c r="M5666" s="49"/>
    </row>
    <row r="5667" spans="13:13" x14ac:dyDescent="0.25">
      <c r="M5667" s="49"/>
    </row>
    <row r="5668" spans="13:13" x14ac:dyDescent="0.25">
      <c r="M5668" s="49"/>
    </row>
    <row r="5669" spans="13:13" x14ac:dyDescent="0.25">
      <c r="M5669" s="49"/>
    </row>
    <row r="5670" spans="13:13" x14ac:dyDescent="0.25">
      <c r="M5670" s="49"/>
    </row>
    <row r="5671" spans="13:13" x14ac:dyDescent="0.25">
      <c r="M5671" s="49"/>
    </row>
    <row r="5672" spans="13:13" x14ac:dyDescent="0.25">
      <c r="M5672" s="49"/>
    </row>
    <row r="5673" spans="13:13" x14ac:dyDescent="0.25">
      <c r="M5673" s="49"/>
    </row>
    <row r="5674" spans="13:13" x14ac:dyDescent="0.25">
      <c r="M5674" s="49"/>
    </row>
    <row r="5675" spans="13:13" x14ac:dyDescent="0.25">
      <c r="M5675" s="49"/>
    </row>
    <row r="5676" spans="13:13" x14ac:dyDescent="0.25">
      <c r="M5676" s="49"/>
    </row>
    <row r="5677" spans="13:13" x14ac:dyDescent="0.25">
      <c r="M5677" s="49"/>
    </row>
    <row r="5678" spans="13:13" x14ac:dyDescent="0.25">
      <c r="M5678" s="49"/>
    </row>
    <row r="5679" spans="13:13" x14ac:dyDescent="0.25">
      <c r="M5679" s="49"/>
    </row>
    <row r="5680" spans="13:13" x14ac:dyDescent="0.25">
      <c r="M5680" s="49"/>
    </row>
    <row r="5681" spans="13:13" x14ac:dyDescent="0.25">
      <c r="M5681" s="49"/>
    </row>
    <row r="5682" spans="13:13" x14ac:dyDescent="0.25">
      <c r="M5682" s="49"/>
    </row>
    <row r="5683" spans="13:13" x14ac:dyDescent="0.25">
      <c r="M5683" s="49"/>
    </row>
    <row r="5684" spans="13:13" x14ac:dyDescent="0.25">
      <c r="M5684" s="49"/>
    </row>
    <row r="5685" spans="13:13" x14ac:dyDescent="0.25">
      <c r="M5685" s="49"/>
    </row>
    <row r="5686" spans="13:13" x14ac:dyDescent="0.25">
      <c r="M5686" s="49"/>
    </row>
    <row r="5687" spans="13:13" x14ac:dyDescent="0.25">
      <c r="M5687" s="49"/>
    </row>
    <row r="5688" spans="13:13" x14ac:dyDescent="0.25">
      <c r="M5688" s="49"/>
    </row>
    <row r="5689" spans="13:13" x14ac:dyDescent="0.25">
      <c r="M5689" s="49"/>
    </row>
    <row r="5690" spans="13:13" x14ac:dyDescent="0.25">
      <c r="M5690" s="49"/>
    </row>
    <row r="5691" spans="13:13" x14ac:dyDescent="0.25">
      <c r="M5691" s="49"/>
    </row>
    <row r="5692" spans="13:13" x14ac:dyDescent="0.25">
      <c r="M5692" s="49"/>
    </row>
    <row r="5693" spans="13:13" x14ac:dyDescent="0.25">
      <c r="M5693" s="49"/>
    </row>
    <row r="5694" spans="13:13" x14ac:dyDescent="0.25">
      <c r="M5694" s="49"/>
    </row>
    <row r="5695" spans="13:13" x14ac:dyDescent="0.25">
      <c r="M5695" s="49"/>
    </row>
    <row r="5696" spans="13:13" x14ac:dyDescent="0.25">
      <c r="M5696" s="49"/>
    </row>
    <row r="5697" spans="13:13" x14ac:dyDescent="0.25">
      <c r="M5697" s="49"/>
    </row>
    <row r="5698" spans="13:13" x14ac:dyDescent="0.25">
      <c r="M5698" s="49"/>
    </row>
    <row r="5699" spans="13:13" x14ac:dyDescent="0.25">
      <c r="M5699" s="49"/>
    </row>
    <row r="5700" spans="13:13" x14ac:dyDescent="0.25">
      <c r="M5700" s="49"/>
    </row>
    <row r="5701" spans="13:13" x14ac:dyDescent="0.25">
      <c r="M5701" s="49"/>
    </row>
    <row r="5702" spans="13:13" x14ac:dyDescent="0.25">
      <c r="M5702" s="49"/>
    </row>
    <row r="5703" spans="13:13" x14ac:dyDescent="0.25">
      <c r="M5703" s="49"/>
    </row>
    <row r="5704" spans="13:13" x14ac:dyDescent="0.25">
      <c r="M5704" s="49"/>
    </row>
    <row r="5705" spans="13:13" x14ac:dyDescent="0.25">
      <c r="M5705" s="49"/>
    </row>
    <row r="5706" spans="13:13" x14ac:dyDescent="0.25">
      <c r="M5706" s="49"/>
    </row>
    <row r="5707" spans="13:13" x14ac:dyDescent="0.25">
      <c r="M5707" s="49"/>
    </row>
    <row r="5708" spans="13:13" x14ac:dyDescent="0.25">
      <c r="M5708" s="49"/>
    </row>
    <row r="5709" spans="13:13" x14ac:dyDescent="0.25">
      <c r="M5709" s="49"/>
    </row>
    <row r="5710" spans="13:13" x14ac:dyDescent="0.25">
      <c r="M5710" s="49"/>
    </row>
    <row r="5711" spans="13:13" x14ac:dyDescent="0.25">
      <c r="M5711" s="49"/>
    </row>
    <row r="5712" spans="13:13" x14ac:dyDescent="0.25">
      <c r="M5712" s="49"/>
    </row>
    <row r="5713" spans="13:13" x14ac:dyDescent="0.25">
      <c r="M5713" s="49"/>
    </row>
    <row r="5714" spans="13:13" x14ac:dyDescent="0.25">
      <c r="M5714" s="49"/>
    </row>
    <row r="5715" spans="13:13" x14ac:dyDescent="0.25">
      <c r="M5715" s="49"/>
    </row>
    <row r="5716" spans="13:13" x14ac:dyDescent="0.25">
      <c r="M5716" s="49"/>
    </row>
    <row r="5717" spans="13:13" x14ac:dyDescent="0.25">
      <c r="M5717" s="49"/>
    </row>
    <row r="5718" spans="13:13" x14ac:dyDescent="0.25">
      <c r="M5718" s="49"/>
    </row>
    <row r="5719" spans="13:13" x14ac:dyDescent="0.25">
      <c r="M5719" s="49"/>
    </row>
    <row r="5720" spans="13:13" x14ac:dyDescent="0.25">
      <c r="M5720" s="49"/>
    </row>
    <row r="5721" spans="13:13" x14ac:dyDescent="0.25">
      <c r="M5721" s="49"/>
    </row>
    <row r="5722" spans="13:13" x14ac:dyDescent="0.25">
      <c r="M5722" s="49"/>
    </row>
    <row r="5723" spans="13:13" x14ac:dyDescent="0.25">
      <c r="M5723" s="49"/>
    </row>
    <row r="5724" spans="13:13" x14ac:dyDescent="0.25">
      <c r="M5724" s="49"/>
    </row>
    <row r="5725" spans="13:13" x14ac:dyDescent="0.25">
      <c r="M5725" s="49"/>
    </row>
    <row r="5726" spans="13:13" x14ac:dyDescent="0.25">
      <c r="M5726" s="49"/>
    </row>
    <row r="5727" spans="13:13" x14ac:dyDescent="0.25">
      <c r="M5727" s="49"/>
    </row>
    <row r="5728" spans="13:13" x14ac:dyDescent="0.25">
      <c r="M5728" s="49"/>
    </row>
    <row r="5729" spans="13:13" x14ac:dyDescent="0.25">
      <c r="M5729" s="49"/>
    </row>
    <row r="5730" spans="13:13" x14ac:dyDescent="0.25">
      <c r="M5730" s="49"/>
    </row>
    <row r="5731" spans="13:13" x14ac:dyDescent="0.25">
      <c r="M5731" s="49"/>
    </row>
    <row r="5732" spans="13:13" x14ac:dyDescent="0.25">
      <c r="M5732" s="49"/>
    </row>
    <row r="5733" spans="13:13" x14ac:dyDescent="0.25">
      <c r="M5733" s="49"/>
    </row>
    <row r="5734" spans="13:13" x14ac:dyDescent="0.25">
      <c r="M5734" s="49"/>
    </row>
    <row r="5735" spans="13:13" x14ac:dyDescent="0.25">
      <c r="M5735" s="49"/>
    </row>
    <row r="5736" spans="13:13" x14ac:dyDescent="0.25">
      <c r="M5736" s="49"/>
    </row>
    <row r="5737" spans="13:13" x14ac:dyDescent="0.25">
      <c r="M5737" s="49"/>
    </row>
    <row r="5738" spans="13:13" x14ac:dyDescent="0.25">
      <c r="M5738" s="49"/>
    </row>
    <row r="5739" spans="13:13" x14ac:dyDescent="0.25">
      <c r="M5739" s="49"/>
    </row>
    <row r="5740" spans="13:13" x14ac:dyDescent="0.25">
      <c r="M5740" s="49"/>
    </row>
    <row r="5741" spans="13:13" x14ac:dyDescent="0.25">
      <c r="M5741" s="49"/>
    </row>
    <row r="5742" spans="13:13" x14ac:dyDescent="0.25">
      <c r="M5742" s="49"/>
    </row>
    <row r="5743" spans="13:13" x14ac:dyDescent="0.25">
      <c r="M5743" s="49"/>
    </row>
    <row r="5744" spans="13:13" x14ac:dyDescent="0.25">
      <c r="M5744" s="49"/>
    </row>
    <row r="5745" spans="13:13" x14ac:dyDescent="0.25">
      <c r="M5745" s="49"/>
    </row>
    <row r="5746" spans="13:13" x14ac:dyDescent="0.25">
      <c r="M5746" s="49"/>
    </row>
    <row r="5747" spans="13:13" x14ac:dyDescent="0.25">
      <c r="M5747" s="49"/>
    </row>
    <row r="5748" spans="13:13" x14ac:dyDescent="0.25">
      <c r="M5748" s="49"/>
    </row>
    <row r="5749" spans="13:13" x14ac:dyDescent="0.25">
      <c r="M5749" s="49"/>
    </row>
    <row r="5750" spans="13:13" x14ac:dyDescent="0.25">
      <c r="M5750" s="49"/>
    </row>
    <row r="5751" spans="13:13" x14ac:dyDescent="0.25">
      <c r="M5751" s="49"/>
    </row>
    <row r="5752" spans="13:13" x14ac:dyDescent="0.25">
      <c r="M5752" s="49"/>
    </row>
    <row r="5753" spans="13:13" x14ac:dyDescent="0.25">
      <c r="M5753" s="49"/>
    </row>
    <row r="5754" spans="13:13" x14ac:dyDescent="0.25">
      <c r="M5754" s="49"/>
    </row>
    <row r="5755" spans="13:13" x14ac:dyDescent="0.25">
      <c r="M5755" s="49"/>
    </row>
    <row r="5756" spans="13:13" x14ac:dyDescent="0.25">
      <c r="M5756" s="49"/>
    </row>
    <row r="5757" spans="13:13" x14ac:dyDescent="0.25">
      <c r="M5757" s="49"/>
    </row>
    <row r="5758" spans="13:13" x14ac:dyDescent="0.25">
      <c r="M5758" s="49"/>
    </row>
    <row r="5759" spans="13:13" x14ac:dyDescent="0.25">
      <c r="M5759" s="49"/>
    </row>
    <row r="5760" spans="13:13" x14ac:dyDescent="0.25">
      <c r="M5760" s="49"/>
    </row>
    <row r="5761" spans="13:13" x14ac:dyDescent="0.25">
      <c r="M5761" s="49"/>
    </row>
    <row r="5762" spans="13:13" x14ac:dyDescent="0.25">
      <c r="M5762" s="49"/>
    </row>
    <row r="5763" spans="13:13" x14ac:dyDescent="0.25">
      <c r="M5763" s="49"/>
    </row>
    <row r="5764" spans="13:13" x14ac:dyDescent="0.25">
      <c r="M5764" s="49"/>
    </row>
    <row r="5765" spans="13:13" x14ac:dyDescent="0.25">
      <c r="M5765" s="49"/>
    </row>
    <row r="5766" spans="13:13" x14ac:dyDescent="0.25">
      <c r="M5766" s="49"/>
    </row>
    <row r="5767" spans="13:13" x14ac:dyDescent="0.25">
      <c r="M5767" s="49"/>
    </row>
    <row r="5768" spans="13:13" x14ac:dyDescent="0.25">
      <c r="M5768" s="49"/>
    </row>
    <row r="5769" spans="13:13" x14ac:dyDescent="0.25">
      <c r="M5769" s="49"/>
    </row>
    <row r="5770" spans="13:13" x14ac:dyDescent="0.25">
      <c r="M5770" s="49"/>
    </row>
    <row r="5771" spans="13:13" x14ac:dyDescent="0.25">
      <c r="M5771" s="49"/>
    </row>
    <row r="5772" spans="13:13" x14ac:dyDescent="0.25">
      <c r="M5772" s="49"/>
    </row>
    <row r="5773" spans="13:13" x14ac:dyDescent="0.25">
      <c r="M5773" s="49"/>
    </row>
    <row r="5774" spans="13:13" x14ac:dyDescent="0.25">
      <c r="M5774" s="49"/>
    </row>
    <row r="5775" spans="13:13" x14ac:dyDescent="0.25">
      <c r="M5775" s="49"/>
    </row>
    <row r="5776" spans="13:13" x14ac:dyDescent="0.25">
      <c r="M5776" s="49"/>
    </row>
    <row r="5777" spans="13:13" x14ac:dyDescent="0.25">
      <c r="M5777" s="49"/>
    </row>
    <row r="5778" spans="13:13" x14ac:dyDescent="0.25">
      <c r="M5778" s="49"/>
    </row>
    <row r="5779" spans="13:13" x14ac:dyDescent="0.25">
      <c r="M5779" s="49"/>
    </row>
    <row r="5780" spans="13:13" x14ac:dyDescent="0.25">
      <c r="M5780" s="49"/>
    </row>
    <row r="5781" spans="13:13" x14ac:dyDescent="0.25">
      <c r="M5781" s="49"/>
    </row>
    <row r="5782" spans="13:13" x14ac:dyDescent="0.25">
      <c r="M5782" s="49"/>
    </row>
    <row r="5783" spans="13:13" x14ac:dyDescent="0.25">
      <c r="M5783" s="49"/>
    </row>
    <row r="5784" spans="13:13" x14ac:dyDescent="0.25">
      <c r="M5784" s="49"/>
    </row>
    <row r="5785" spans="13:13" x14ac:dyDescent="0.25">
      <c r="M5785" s="49"/>
    </row>
    <row r="5786" spans="13:13" x14ac:dyDescent="0.25">
      <c r="M5786" s="49"/>
    </row>
    <row r="5787" spans="13:13" x14ac:dyDescent="0.25">
      <c r="M5787" s="49"/>
    </row>
    <row r="5788" spans="13:13" x14ac:dyDescent="0.25">
      <c r="M5788" s="49"/>
    </row>
    <row r="5789" spans="13:13" x14ac:dyDescent="0.25">
      <c r="M5789" s="49"/>
    </row>
    <row r="5790" spans="13:13" x14ac:dyDescent="0.25">
      <c r="M5790" s="49"/>
    </row>
    <row r="5791" spans="13:13" x14ac:dyDescent="0.25">
      <c r="M5791" s="49"/>
    </row>
    <row r="5792" spans="13:13" x14ac:dyDescent="0.25">
      <c r="M5792" s="49"/>
    </row>
    <row r="5793" spans="13:13" x14ac:dyDescent="0.25">
      <c r="M5793" s="49"/>
    </row>
    <row r="5794" spans="13:13" x14ac:dyDescent="0.25">
      <c r="M5794" s="49"/>
    </row>
    <row r="5795" spans="13:13" x14ac:dyDescent="0.25">
      <c r="M5795" s="49"/>
    </row>
    <row r="5796" spans="13:13" x14ac:dyDescent="0.25">
      <c r="M5796" s="49"/>
    </row>
    <row r="5797" spans="13:13" x14ac:dyDescent="0.25">
      <c r="M5797" s="49"/>
    </row>
    <row r="5798" spans="13:13" x14ac:dyDescent="0.25">
      <c r="M5798" s="49"/>
    </row>
    <row r="5799" spans="13:13" x14ac:dyDescent="0.25">
      <c r="M5799" s="49"/>
    </row>
    <row r="5800" spans="13:13" x14ac:dyDescent="0.25">
      <c r="M5800" s="49"/>
    </row>
    <row r="5801" spans="13:13" x14ac:dyDescent="0.25">
      <c r="M5801" s="49"/>
    </row>
    <row r="5802" spans="13:13" x14ac:dyDescent="0.25">
      <c r="M5802" s="49"/>
    </row>
    <row r="5803" spans="13:13" x14ac:dyDescent="0.25">
      <c r="M5803" s="49"/>
    </row>
    <row r="5804" spans="13:13" x14ac:dyDescent="0.25">
      <c r="M5804" s="49"/>
    </row>
    <row r="5805" spans="13:13" x14ac:dyDescent="0.25">
      <c r="M5805" s="49"/>
    </row>
    <row r="5806" spans="13:13" x14ac:dyDescent="0.25">
      <c r="M5806" s="49"/>
    </row>
    <row r="5807" spans="13:13" x14ac:dyDescent="0.25">
      <c r="M5807" s="49"/>
    </row>
    <row r="5808" spans="13:13" x14ac:dyDescent="0.25">
      <c r="M5808" s="49"/>
    </row>
    <row r="5809" spans="13:13" x14ac:dyDescent="0.25">
      <c r="M5809" s="49"/>
    </row>
    <row r="5810" spans="13:13" x14ac:dyDescent="0.25">
      <c r="M5810" s="49"/>
    </row>
    <row r="5811" spans="13:13" x14ac:dyDescent="0.25">
      <c r="M5811" s="49"/>
    </row>
    <row r="5812" spans="13:13" x14ac:dyDescent="0.25">
      <c r="M5812" s="49"/>
    </row>
    <row r="5813" spans="13:13" x14ac:dyDescent="0.25">
      <c r="M5813" s="49"/>
    </row>
    <row r="5814" spans="13:13" x14ac:dyDescent="0.25">
      <c r="M5814" s="49"/>
    </row>
    <row r="5815" spans="13:13" x14ac:dyDescent="0.25">
      <c r="M5815" s="49"/>
    </row>
    <row r="5816" spans="13:13" x14ac:dyDescent="0.25">
      <c r="M5816" s="49"/>
    </row>
    <row r="5817" spans="13:13" x14ac:dyDescent="0.25">
      <c r="M5817" s="49"/>
    </row>
    <row r="5818" spans="13:13" x14ac:dyDescent="0.25">
      <c r="M5818" s="49"/>
    </row>
    <row r="5819" spans="13:13" x14ac:dyDescent="0.25">
      <c r="M5819" s="49"/>
    </row>
    <row r="5820" spans="13:13" x14ac:dyDescent="0.25">
      <c r="M5820" s="49"/>
    </row>
    <row r="5821" spans="13:13" x14ac:dyDescent="0.25">
      <c r="M5821" s="49"/>
    </row>
    <row r="5822" spans="13:13" x14ac:dyDescent="0.25">
      <c r="M5822" s="49"/>
    </row>
    <row r="5823" spans="13:13" x14ac:dyDescent="0.25">
      <c r="M5823" s="49"/>
    </row>
    <row r="5824" spans="13:13" x14ac:dyDescent="0.25">
      <c r="M5824" s="49"/>
    </row>
    <row r="5825" spans="13:13" x14ac:dyDescent="0.25">
      <c r="M5825" s="49"/>
    </row>
    <row r="5826" spans="13:13" x14ac:dyDescent="0.25">
      <c r="M5826" s="49"/>
    </row>
    <row r="5827" spans="13:13" x14ac:dyDescent="0.25">
      <c r="M5827" s="49"/>
    </row>
    <row r="5828" spans="13:13" x14ac:dyDescent="0.25">
      <c r="M5828" s="49"/>
    </row>
    <row r="5829" spans="13:13" x14ac:dyDescent="0.25">
      <c r="M5829" s="49"/>
    </row>
    <row r="5830" spans="13:13" x14ac:dyDescent="0.25">
      <c r="M5830" s="49"/>
    </row>
    <row r="5831" spans="13:13" x14ac:dyDescent="0.25">
      <c r="M5831" s="49"/>
    </row>
    <row r="5832" spans="13:13" x14ac:dyDescent="0.25">
      <c r="M5832" s="49"/>
    </row>
    <row r="5833" spans="13:13" x14ac:dyDescent="0.25">
      <c r="M5833" s="49"/>
    </row>
    <row r="5834" spans="13:13" x14ac:dyDescent="0.25">
      <c r="M5834" s="49"/>
    </row>
    <row r="5835" spans="13:13" x14ac:dyDescent="0.25">
      <c r="M5835" s="49"/>
    </row>
    <row r="5836" spans="13:13" x14ac:dyDescent="0.25">
      <c r="M5836" s="49"/>
    </row>
    <row r="5837" spans="13:13" x14ac:dyDescent="0.25">
      <c r="M5837" s="49"/>
    </row>
    <row r="5838" spans="13:13" x14ac:dyDescent="0.25">
      <c r="M5838" s="49"/>
    </row>
    <row r="5839" spans="13:13" x14ac:dyDescent="0.25">
      <c r="M5839" s="49"/>
    </row>
    <row r="5840" spans="13:13" x14ac:dyDescent="0.25">
      <c r="M5840" s="49"/>
    </row>
    <row r="5841" spans="13:13" x14ac:dyDescent="0.25">
      <c r="M5841" s="49"/>
    </row>
    <row r="5842" spans="13:13" x14ac:dyDescent="0.25">
      <c r="M5842" s="49"/>
    </row>
    <row r="5843" spans="13:13" x14ac:dyDescent="0.25">
      <c r="M5843" s="49"/>
    </row>
    <row r="5844" spans="13:13" x14ac:dyDescent="0.25">
      <c r="M5844" s="49"/>
    </row>
    <row r="5845" spans="13:13" x14ac:dyDescent="0.25">
      <c r="M5845" s="49"/>
    </row>
    <row r="5846" spans="13:13" x14ac:dyDescent="0.25">
      <c r="M5846" s="49"/>
    </row>
    <row r="5847" spans="13:13" x14ac:dyDescent="0.25">
      <c r="M5847" s="49"/>
    </row>
    <row r="5848" spans="13:13" x14ac:dyDescent="0.25">
      <c r="M5848" s="49"/>
    </row>
    <row r="5849" spans="13:13" x14ac:dyDescent="0.25">
      <c r="M5849" s="49"/>
    </row>
    <row r="5850" spans="13:13" x14ac:dyDescent="0.25">
      <c r="M5850" s="49"/>
    </row>
    <row r="5851" spans="13:13" x14ac:dyDescent="0.25">
      <c r="M5851" s="49"/>
    </row>
    <row r="5852" spans="13:13" x14ac:dyDescent="0.25">
      <c r="M5852" s="49"/>
    </row>
    <row r="5853" spans="13:13" x14ac:dyDescent="0.25">
      <c r="M5853" s="49"/>
    </row>
    <row r="5854" spans="13:13" x14ac:dyDescent="0.25">
      <c r="M5854" s="49"/>
    </row>
    <row r="5855" spans="13:13" x14ac:dyDescent="0.25">
      <c r="M5855" s="49"/>
    </row>
    <row r="5856" spans="13:13" x14ac:dyDescent="0.25">
      <c r="M5856" s="49"/>
    </row>
    <row r="5857" spans="13:13" x14ac:dyDescent="0.25">
      <c r="M5857" s="49"/>
    </row>
    <row r="5858" spans="13:13" x14ac:dyDescent="0.25">
      <c r="M5858" s="49"/>
    </row>
    <row r="5859" spans="13:13" x14ac:dyDescent="0.25">
      <c r="M5859" s="49"/>
    </row>
    <row r="5860" spans="13:13" x14ac:dyDescent="0.25">
      <c r="M5860" s="49"/>
    </row>
    <row r="5861" spans="13:13" x14ac:dyDescent="0.25">
      <c r="M5861" s="49"/>
    </row>
    <row r="5862" spans="13:13" x14ac:dyDescent="0.25">
      <c r="M5862" s="49"/>
    </row>
    <row r="5863" spans="13:13" x14ac:dyDescent="0.25">
      <c r="M5863" s="49"/>
    </row>
    <row r="5864" spans="13:13" x14ac:dyDescent="0.25">
      <c r="M5864" s="49"/>
    </row>
    <row r="5865" spans="13:13" x14ac:dyDescent="0.25">
      <c r="M5865" s="49"/>
    </row>
    <row r="5866" spans="13:13" x14ac:dyDescent="0.25">
      <c r="M5866" s="49"/>
    </row>
    <row r="5867" spans="13:13" x14ac:dyDescent="0.25">
      <c r="M5867" s="49"/>
    </row>
    <row r="5868" spans="13:13" x14ac:dyDescent="0.25">
      <c r="M5868" s="49"/>
    </row>
    <row r="5869" spans="13:13" x14ac:dyDescent="0.25">
      <c r="M5869" s="49"/>
    </row>
    <row r="5870" spans="13:13" x14ac:dyDescent="0.25">
      <c r="M5870" s="49"/>
    </row>
    <row r="5871" spans="13:13" x14ac:dyDescent="0.25">
      <c r="M5871" s="49"/>
    </row>
    <row r="5872" spans="13:13" x14ac:dyDescent="0.25">
      <c r="M5872" s="49"/>
    </row>
    <row r="5873" spans="13:13" x14ac:dyDescent="0.25">
      <c r="M5873" s="49"/>
    </row>
    <row r="5874" spans="13:13" x14ac:dyDescent="0.25">
      <c r="M5874" s="49"/>
    </row>
    <row r="5875" spans="13:13" x14ac:dyDescent="0.25">
      <c r="M5875" s="49"/>
    </row>
    <row r="5876" spans="13:13" x14ac:dyDescent="0.25">
      <c r="M5876" s="49"/>
    </row>
    <row r="5877" spans="13:13" x14ac:dyDescent="0.25">
      <c r="M5877" s="49"/>
    </row>
    <row r="5878" spans="13:13" x14ac:dyDescent="0.25">
      <c r="M5878" s="49"/>
    </row>
    <row r="5879" spans="13:13" x14ac:dyDescent="0.25">
      <c r="M5879" s="49"/>
    </row>
    <row r="5880" spans="13:13" x14ac:dyDescent="0.25">
      <c r="M5880" s="49"/>
    </row>
    <row r="5881" spans="13:13" x14ac:dyDescent="0.25">
      <c r="M5881" s="49"/>
    </row>
    <row r="5882" spans="13:13" x14ac:dyDescent="0.25">
      <c r="M5882" s="49"/>
    </row>
    <row r="5883" spans="13:13" x14ac:dyDescent="0.25">
      <c r="M5883" s="49"/>
    </row>
    <row r="5884" spans="13:13" x14ac:dyDescent="0.25">
      <c r="M5884" s="49"/>
    </row>
    <row r="5885" spans="13:13" x14ac:dyDescent="0.25">
      <c r="M5885" s="49"/>
    </row>
    <row r="5886" spans="13:13" x14ac:dyDescent="0.25">
      <c r="M5886" s="49"/>
    </row>
    <row r="5887" spans="13:13" x14ac:dyDescent="0.25">
      <c r="M5887" s="49"/>
    </row>
    <row r="5888" spans="13:13" x14ac:dyDescent="0.25">
      <c r="M5888" s="49"/>
    </row>
    <row r="5889" spans="13:13" x14ac:dyDescent="0.25">
      <c r="M5889" s="49"/>
    </row>
    <row r="5890" spans="13:13" x14ac:dyDescent="0.25">
      <c r="M5890" s="49"/>
    </row>
    <row r="5891" spans="13:13" x14ac:dyDescent="0.25">
      <c r="M5891" s="49"/>
    </row>
    <row r="5892" spans="13:13" x14ac:dyDescent="0.25">
      <c r="M5892" s="49"/>
    </row>
    <row r="5893" spans="13:13" x14ac:dyDescent="0.25">
      <c r="M5893" s="49"/>
    </row>
    <row r="5894" spans="13:13" x14ac:dyDescent="0.25">
      <c r="M5894" s="49"/>
    </row>
    <row r="5895" spans="13:13" x14ac:dyDescent="0.25">
      <c r="M5895" s="49"/>
    </row>
    <row r="5896" spans="13:13" x14ac:dyDescent="0.25">
      <c r="M5896" s="49"/>
    </row>
    <row r="5897" spans="13:13" x14ac:dyDescent="0.25">
      <c r="M5897" s="49"/>
    </row>
    <row r="5898" spans="13:13" x14ac:dyDescent="0.25">
      <c r="M5898" s="49"/>
    </row>
    <row r="5899" spans="13:13" x14ac:dyDescent="0.25">
      <c r="M5899" s="49"/>
    </row>
    <row r="5900" spans="13:13" x14ac:dyDescent="0.25">
      <c r="M5900" s="49"/>
    </row>
    <row r="5901" spans="13:13" x14ac:dyDescent="0.25">
      <c r="M5901" s="49"/>
    </row>
    <row r="5902" spans="13:13" x14ac:dyDescent="0.25">
      <c r="M5902" s="49"/>
    </row>
    <row r="5903" spans="13:13" x14ac:dyDescent="0.25">
      <c r="M5903" s="49"/>
    </row>
    <row r="5904" spans="13:13" x14ac:dyDescent="0.25">
      <c r="M5904" s="49"/>
    </row>
    <row r="5905" spans="13:13" x14ac:dyDescent="0.25">
      <c r="M5905" s="49"/>
    </row>
    <row r="5906" spans="13:13" x14ac:dyDescent="0.25">
      <c r="M5906" s="49"/>
    </row>
    <row r="5907" spans="13:13" x14ac:dyDescent="0.25">
      <c r="M5907" s="49"/>
    </row>
    <row r="5908" spans="13:13" x14ac:dyDescent="0.25">
      <c r="M5908" s="49"/>
    </row>
    <row r="5909" spans="13:13" x14ac:dyDescent="0.25">
      <c r="M5909" s="49"/>
    </row>
    <row r="5910" spans="13:13" x14ac:dyDescent="0.25">
      <c r="M5910" s="49"/>
    </row>
    <row r="5911" spans="13:13" x14ac:dyDescent="0.25">
      <c r="M5911" s="49"/>
    </row>
    <row r="5912" spans="13:13" x14ac:dyDescent="0.25">
      <c r="M5912" s="49"/>
    </row>
    <row r="5913" spans="13:13" x14ac:dyDescent="0.25">
      <c r="M5913" s="49"/>
    </row>
    <row r="5914" spans="13:13" x14ac:dyDescent="0.25">
      <c r="M5914" s="49"/>
    </row>
    <row r="5915" spans="13:13" x14ac:dyDescent="0.25">
      <c r="M5915" s="49"/>
    </row>
    <row r="5916" spans="13:13" x14ac:dyDescent="0.25">
      <c r="M5916" s="49"/>
    </row>
  </sheetData>
  <mergeCells count="2">
    <mergeCell ref="C1:I1"/>
    <mergeCell ref="A1:B1"/>
  </mergeCells>
  <conditionalFormatting sqref="I2 I68:I2248">
    <cfRule type="containsText" dxfId="38" priority="8" operator="containsText" text="Ambiguous">
      <formula>NOT(ISERROR(SEARCH("Ambiguous",I2)))</formula>
    </cfRule>
    <cfRule type="containsText" dxfId="37" priority="9" operator="containsText" text="Non-binder">
      <formula>NOT(ISERROR(SEARCH("Non-binder",I2)))</formula>
    </cfRule>
    <cfRule type="containsText" dxfId="36" priority="10" operator="containsText" text="Cargo D">
      <formula>NOT(ISERROR(SEARCH("Cargo D",I2)))</formula>
    </cfRule>
    <cfRule type="containsText" dxfId="35" priority="11" operator="containsText" text="Low Abundant Cargo">
      <formula>NOT(ISERROR(SEARCH("Low Abundant Cargo",I2)))</formula>
    </cfRule>
    <cfRule type="containsText" dxfId="34" priority="12" operator="containsText" text="Cargo B">
      <formula>NOT(ISERROR(SEARCH("Cargo B",I2)))</formula>
    </cfRule>
    <cfRule type="containsText" dxfId="33" priority="13" operator="containsText" text="Cargo A">
      <formula>NOT(ISERROR(SEARCH("Cargo A",I2)))</formula>
    </cfRule>
  </conditionalFormatting>
  <conditionalFormatting sqref="C1:C1048576">
    <cfRule type="duplicateValues" dxfId="32" priority="6"/>
  </conditionalFormatting>
  <conditionalFormatting sqref="I3:I67">
    <cfRule type="containsText" dxfId="31" priority="1" operator="containsText" text="Ambiguous">
      <formula>NOT(ISERROR(SEARCH("Ambiguous",I3)))</formula>
    </cfRule>
    <cfRule type="containsText" dxfId="30" priority="2" operator="containsText" text="Non-binder">
      <formula>NOT(ISERROR(SEARCH("Non-binder",I3)))</formula>
    </cfRule>
    <cfRule type="containsText" dxfId="29" priority="3" operator="containsText" text="Low Abundant Cargo">
      <formula>NOT(ISERROR(SEARCH("Low Abundant Cargo",I3)))</formula>
    </cfRule>
    <cfRule type="containsText" dxfId="28" priority="4" operator="containsText" text="Cargo B">
      <formula>NOT(ISERROR(SEARCH("Cargo B",I3)))</formula>
    </cfRule>
    <cfRule type="containsText" dxfId="27" priority="5" operator="containsText" text="Cargo A">
      <formula>NOT(ISERROR(SEARCH("Cargo A",I3)))</formula>
    </cfRule>
  </conditionalFormatting>
  <hyperlinks>
    <hyperlink ref="A1" location="Index!A1" display="INDEX"/>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16"/>
  <sheetViews>
    <sheetView workbookViewId="0">
      <pane xSplit="2" ySplit="2" topLeftCell="C3" activePane="bottomRight" state="frozen"/>
      <selection pane="topRight" activeCell="C1" sqref="C1"/>
      <selection pane="bottomLeft" activeCell="A3" sqref="A3"/>
      <selection pane="bottomRight" activeCell="H2" sqref="H2"/>
    </sheetView>
  </sheetViews>
  <sheetFormatPr defaultColWidth="11" defaultRowHeight="15.75" x14ac:dyDescent="0.25"/>
  <cols>
    <col min="1" max="1" width="10.875" style="28"/>
    <col min="2" max="2" width="74" bestFit="1" customWidth="1"/>
    <col min="3" max="3" width="12" bestFit="1" customWidth="1"/>
    <col min="4" max="4" width="11.75" customWidth="1"/>
    <col min="5" max="5" width="22.875" customWidth="1"/>
    <col min="6" max="7" width="10.875" style="3"/>
    <col min="8" max="8" width="11.75" style="3" customWidth="1"/>
    <col min="9" max="9" width="18.375" style="39" customWidth="1"/>
    <col min="10" max="12" width="10.875" customWidth="1"/>
  </cols>
  <sheetData>
    <row r="1" spans="1:13" s="36" customFormat="1" ht="24" customHeight="1" x14ac:dyDescent="0.25">
      <c r="A1" s="234" t="s">
        <v>15320</v>
      </c>
      <c r="B1" s="234"/>
      <c r="C1" s="231" t="s">
        <v>14579</v>
      </c>
      <c r="D1" s="231"/>
      <c r="E1" s="231"/>
      <c r="F1" s="231"/>
      <c r="G1" s="231"/>
      <c r="H1" s="231"/>
      <c r="I1" s="231"/>
      <c r="J1" s="37"/>
      <c r="K1" s="37"/>
      <c r="L1" s="37"/>
      <c r="M1" s="50"/>
    </row>
    <row r="2" spans="1:13" ht="60" x14ac:dyDescent="0.25">
      <c r="A2" s="27" t="s">
        <v>14580</v>
      </c>
      <c r="B2" s="106" t="s">
        <v>15741</v>
      </c>
      <c r="C2" s="21" t="s">
        <v>15691</v>
      </c>
      <c r="D2" s="21" t="s">
        <v>14581</v>
      </c>
      <c r="E2" s="21" t="s">
        <v>14544</v>
      </c>
      <c r="F2" s="22" t="s">
        <v>15671</v>
      </c>
      <c r="G2" s="22" t="s">
        <v>15678</v>
      </c>
      <c r="H2" s="235" t="s">
        <v>15679</v>
      </c>
      <c r="I2" s="23" t="s">
        <v>14552</v>
      </c>
      <c r="J2" s="21" t="s">
        <v>8230</v>
      </c>
      <c r="K2" s="21" t="s">
        <v>15692</v>
      </c>
      <c r="L2" s="21" t="s">
        <v>1</v>
      </c>
      <c r="M2" s="51" t="s">
        <v>15684</v>
      </c>
    </row>
    <row r="3" spans="1:13" x14ac:dyDescent="0.25">
      <c r="A3" s="25" t="s">
        <v>15321</v>
      </c>
      <c r="I3" s="92"/>
      <c r="M3" s="49">
        <v>1</v>
      </c>
    </row>
    <row r="4" spans="1:13" x14ac:dyDescent="0.25">
      <c r="A4" s="25" t="s">
        <v>15322</v>
      </c>
      <c r="I4" s="92"/>
      <c r="M4" s="49">
        <v>2</v>
      </c>
    </row>
    <row r="5" spans="1:13" x14ac:dyDescent="0.25">
      <c r="A5" s="25" t="s">
        <v>15323</v>
      </c>
      <c r="I5" s="92"/>
      <c r="M5" s="49">
        <v>3</v>
      </c>
    </row>
    <row r="6" spans="1:13" x14ac:dyDescent="0.25">
      <c r="A6" s="25" t="s">
        <v>15324</v>
      </c>
      <c r="I6" s="92"/>
      <c r="M6" s="49">
        <v>4</v>
      </c>
    </row>
    <row r="7" spans="1:13" x14ac:dyDescent="0.25">
      <c r="A7" s="28" t="s">
        <v>15325</v>
      </c>
      <c r="B7" t="s">
        <v>15326</v>
      </c>
      <c r="C7" t="s">
        <v>15327</v>
      </c>
      <c r="D7">
        <v>78</v>
      </c>
      <c r="E7" t="s">
        <v>4403</v>
      </c>
      <c r="F7" s="3">
        <v>1700</v>
      </c>
      <c r="G7" s="3">
        <v>8.5</v>
      </c>
      <c r="H7" s="3">
        <v>240</v>
      </c>
      <c r="I7" s="89" t="s">
        <v>14566</v>
      </c>
      <c r="J7" t="s">
        <v>8217</v>
      </c>
      <c r="K7" t="s">
        <v>8217</v>
      </c>
      <c r="L7">
        <v>693</v>
      </c>
      <c r="M7" s="49">
        <v>5</v>
      </c>
    </row>
    <row r="8" spans="1:13" x14ac:dyDescent="0.25">
      <c r="A8" s="28" t="s">
        <v>15325</v>
      </c>
      <c r="B8" t="s">
        <v>15326</v>
      </c>
      <c r="C8" t="s">
        <v>15328</v>
      </c>
      <c r="D8">
        <v>36</v>
      </c>
      <c r="E8" t="s">
        <v>4557</v>
      </c>
      <c r="F8" s="3">
        <v>220</v>
      </c>
      <c r="G8" s="3">
        <v>12</v>
      </c>
      <c r="H8" s="3">
        <v>4100</v>
      </c>
      <c r="I8" s="89" t="s">
        <v>14566</v>
      </c>
      <c r="J8" t="s">
        <v>8228</v>
      </c>
      <c r="K8" t="s">
        <v>8217</v>
      </c>
      <c r="L8">
        <v>872</v>
      </c>
      <c r="M8" s="49">
        <v>6</v>
      </c>
    </row>
    <row r="9" spans="1:13" x14ac:dyDescent="0.25">
      <c r="A9" s="25" t="s">
        <v>15329</v>
      </c>
      <c r="I9" s="92"/>
      <c r="M9" s="49">
        <v>7</v>
      </c>
    </row>
    <row r="10" spans="1:13" x14ac:dyDescent="0.25">
      <c r="A10" s="28" t="s">
        <v>15330</v>
      </c>
      <c r="B10" t="s">
        <v>15331</v>
      </c>
      <c r="C10" t="s">
        <v>15332</v>
      </c>
      <c r="D10">
        <v>27</v>
      </c>
      <c r="E10" t="s">
        <v>3355</v>
      </c>
      <c r="F10" s="3">
        <v>0</v>
      </c>
      <c r="G10" s="3">
        <v>0</v>
      </c>
      <c r="H10" s="3">
        <v>0</v>
      </c>
      <c r="I10" s="88" t="s">
        <v>14578</v>
      </c>
      <c r="J10" t="s">
        <v>8217</v>
      </c>
      <c r="K10" t="s">
        <v>8217</v>
      </c>
      <c r="L10">
        <v>1676</v>
      </c>
      <c r="M10" s="49">
        <v>8</v>
      </c>
    </row>
    <row r="11" spans="1:13" x14ac:dyDescent="0.25">
      <c r="A11" s="28" t="s">
        <v>15333</v>
      </c>
      <c r="B11" t="s">
        <v>15334</v>
      </c>
      <c r="C11" t="s">
        <v>15335</v>
      </c>
      <c r="D11">
        <v>39</v>
      </c>
      <c r="E11" t="s">
        <v>1472</v>
      </c>
      <c r="F11" s="3">
        <v>41</v>
      </c>
      <c r="G11" s="3">
        <v>0.2</v>
      </c>
      <c r="H11" s="3">
        <v>14</v>
      </c>
      <c r="I11" s="89" t="s">
        <v>14557</v>
      </c>
      <c r="J11" t="s">
        <v>8229</v>
      </c>
      <c r="K11" t="s">
        <v>8217</v>
      </c>
      <c r="L11">
        <v>1062</v>
      </c>
      <c r="M11" s="49">
        <v>9</v>
      </c>
    </row>
    <row r="12" spans="1:13" x14ac:dyDescent="0.25">
      <c r="A12" s="28" t="s">
        <v>15336</v>
      </c>
      <c r="B12" t="s">
        <v>15337</v>
      </c>
      <c r="C12" t="s">
        <v>15338</v>
      </c>
      <c r="D12">
        <v>18</v>
      </c>
      <c r="E12" t="s">
        <v>3082</v>
      </c>
      <c r="F12" s="3">
        <v>0</v>
      </c>
      <c r="G12" s="3">
        <v>0</v>
      </c>
      <c r="H12" s="3">
        <v>0</v>
      </c>
      <c r="I12" s="88" t="s">
        <v>14578</v>
      </c>
      <c r="J12" t="s">
        <v>8229</v>
      </c>
      <c r="K12" t="s">
        <v>8217</v>
      </c>
      <c r="L12">
        <v>1729</v>
      </c>
      <c r="M12" s="49">
        <v>10</v>
      </c>
    </row>
    <row r="13" spans="1:13" x14ac:dyDescent="0.25">
      <c r="A13" s="25" t="s">
        <v>15339</v>
      </c>
      <c r="I13" s="93"/>
      <c r="M13" s="49">
        <v>11</v>
      </c>
    </row>
    <row r="14" spans="1:13" x14ac:dyDescent="0.25">
      <c r="A14" s="25" t="s">
        <v>15324</v>
      </c>
      <c r="I14" s="92"/>
      <c r="M14" s="49">
        <v>12</v>
      </c>
    </row>
    <row r="15" spans="1:13" x14ac:dyDescent="0.25">
      <c r="A15" s="28" t="s">
        <v>15340</v>
      </c>
      <c r="B15" t="s">
        <v>15341</v>
      </c>
      <c r="C15" t="s">
        <v>15342</v>
      </c>
      <c r="D15">
        <v>42</v>
      </c>
      <c r="E15" t="s">
        <v>4326</v>
      </c>
      <c r="F15" s="3">
        <v>37</v>
      </c>
      <c r="G15" s="3">
        <v>1.3</v>
      </c>
      <c r="H15" s="3">
        <v>14</v>
      </c>
      <c r="I15" s="14" t="s">
        <v>14557</v>
      </c>
      <c r="J15" t="s">
        <v>8217</v>
      </c>
      <c r="K15" t="s">
        <v>8217</v>
      </c>
      <c r="L15">
        <v>587</v>
      </c>
      <c r="M15" s="49">
        <v>13</v>
      </c>
    </row>
    <row r="16" spans="1:13" x14ac:dyDescent="0.25">
      <c r="A16" s="28" t="s">
        <v>15340</v>
      </c>
      <c r="B16" t="s">
        <v>15341</v>
      </c>
      <c r="C16" t="s">
        <v>15343</v>
      </c>
      <c r="D16">
        <v>43</v>
      </c>
      <c r="E16" t="s">
        <v>4327</v>
      </c>
      <c r="F16" s="3">
        <v>30</v>
      </c>
      <c r="G16" s="3">
        <v>1.6</v>
      </c>
      <c r="H16" s="3">
        <v>74</v>
      </c>
      <c r="I16" s="88" t="s">
        <v>14557</v>
      </c>
      <c r="J16" t="s">
        <v>8217</v>
      </c>
      <c r="K16" t="s">
        <v>8217</v>
      </c>
      <c r="L16">
        <v>588</v>
      </c>
      <c r="M16" s="49">
        <v>14</v>
      </c>
    </row>
    <row r="17" spans="1:13" x14ac:dyDescent="0.25">
      <c r="A17" s="25" t="s">
        <v>15344</v>
      </c>
      <c r="I17" s="93"/>
      <c r="M17" s="49">
        <v>15</v>
      </c>
    </row>
    <row r="18" spans="1:13" x14ac:dyDescent="0.25">
      <c r="A18" s="28" t="s">
        <v>15345</v>
      </c>
      <c r="B18" t="s">
        <v>15346</v>
      </c>
      <c r="C18" t="s">
        <v>15347</v>
      </c>
      <c r="D18">
        <v>71</v>
      </c>
      <c r="E18" t="s">
        <v>4468</v>
      </c>
      <c r="F18" s="3">
        <v>470</v>
      </c>
      <c r="G18" s="3">
        <v>0.4</v>
      </c>
      <c r="H18" s="3">
        <v>65</v>
      </c>
      <c r="I18" s="89" t="s">
        <v>14557</v>
      </c>
      <c r="J18" t="s">
        <v>8217</v>
      </c>
      <c r="K18" t="s">
        <v>8217</v>
      </c>
      <c r="L18">
        <v>767</v>
      </c>
      <c r="M18" s="49">
        <v>16</v>
      </c>
    </row>
    <row r="19" spans="1:13" x14ac:dyDescent="0.25">
      <c r="A19" s="28" t="s">
        <v>15348</v>
      </c>
      <c r="B19" t="s">
        <v>15349</v>
      </c>
      <c r="C19" t="s">
        <v>15350</v>
      </c>
      <c r="D19">
        <v>60</v>
      </c>
      <c r="E19" t="s">
        <v>5493</v>
      </c>
      <c r="F19" s="3">
        <v>98</v>
      </c>
      <c r="G19" s="3">
        <v>1.4</v>
      </c>
      <c r="H19" s="3">
        <v>67</v>
      </c>
      <c r="I19" s="89" t="s">
        <v>14557</v>
      </c>
      <c r="J19" t="s">
        <v>8217</v>
      </c>
      <c r="K19" t="s">
        <v>8217</v>
      </c>
      <c r="L19">
        <v>2200</v>
      </c>
      <c r="M19" s="49">
        <v>17</v>
      </c>
    </row>
    <row r="20" spans="1:13" x14ac:dyDescent="0.25">
      <c r="A20" s="28" t="s">
        <v>15351</v>
      </c>
      <c r="B20" t="s">
        <v>15352</v>
      </c>
      <c r="C20" t="s">
        <v>15353</v>
      </c>
      <c r="D20">
        <v>85</v>
      </c>
      <c r="E20" t="s">
        <v>4927</v>
      </c>
      <c r="F20" s="3">
        <v>23</v>
      </c>
      <c r="G20" s="3">
        <v>0.1</v>
      </c>
      <c r="H20" s="3">
        <v>3.2</v>
      </c>
      <c r="I20" s="14" t="s">
        <v>14557</v>
      </c>
      <c r="J20" t="s">
        <v>8228</v>
      </c>
      <c r="K20" t="s">
        <v>8217</v>
      </c>
      <c r="L20">
        <v>1393</v>
      </c>
      <c r="M20" s="49">
        <v>18</v>
      </c>
    </row>
    <row r="21" spans="1:13" x14ac:dyDescent="0.25">
      <c r="A21" s="25" t="s">
        <v>15354</v>
      </c>
      <c r="I21" s="93"/>
      <c r="M21" s="49">
        <v>19</v>
      </c>
    </row>
    <row r="22" spans="1:13" x14ac:dyDescent="0.25">
      <c r="A22" s="25" t="s">
        <v>15324</v>
      </c>
      <c r="I22" s="93"/>
      <c r="M22" s="49">
        <v>20</v>
      </c>
    </row>
    <row r="23" spans="1:13" x14ac:dyDescent="0.25">
      <c r="A23" s="28" t="s">
        <v>15355</v>
      </c>
      <c r="B23" t="s">
        <v>15356</v>
      </c>
      <c r="C23" t="s">
        <v>15357</v>
      </c>
      <c r="D23">
        <v>69</v>
      </c>
      <c r="E23" t="s">
        <v>4154</v>
      </c>
      <c r="F23" s="3">
        <v>2.6</v>
      </c>
      <c r="G23" s="3">
        <v>0</v>
      </c>
      <c r="H23" s="3">
        <v>0.4</v>
      </c>
      <c r="I23" s="89" t="s">
        <v>14578</v>
      </c>
      <c r="J23" t="s">
        <v>8217</v>
      </c>
      <c r="K23" t="s">
        <v>8217</v>
      </c>
      <c r="L23">
        <v>382</v>
      </c>
      <c r="M23" s="49">
        <v>21</v>
      </c>
    </row>
    <row r="24" spans="1:13" x14ac:dyDescent="0.25">
      <c r="A24" s="28" t="s">
        <v>15355</v>
      </c>
      <c r="B24" t="s">
        <v>15356</v>
      </c>
      <c r="C24" t="s">
        <v>15358</v>
      </c>
      <c r="D24">
        <v>63</v>
      </c>
      <c r="E24" t="s">
        <v>4317</v>
      </c>
      <c r="F24" s="3">
        <v>0</v>
      </c>
      <c r="G24" s="3">
        <v>0</v>
      </c>
      <c r="H24" s="3">
        <v>0</v>
      </c>
      <c r="I24" s="88" t="s">
        <v>14578</v>
      </c>
      <c r="J24" t="s">
        <v>8217</v>
      </c>
      <c r="K24" t="s">
        <v>8217</v>
      </c>
      <c r="L24">
        <v>577</v>
      </c>
      <c r="M24" s="49">
        <v>22</v>
      </c>
    </row>
    <row r="25" spans="1:13" x14ac:dyDescent="0.25">
      <c r="A25" s="25" t="s">
        <v>15344</v>
      </c>
      <c r="I25" s="93"/>
      <c r="M25" s="49">
        <v>23</v>
      </c>
    </row>
    <row r="26" spans="1:13" x14ac:dyDescent="0.25">
      <c r="A26" s="28" t="s">
        <v>15359</v>
      </c>
      <c r="B26" t="s">
        <v>15360</v>
      </c>
      <c r="C26" t="s">
        <v>15361</v>
      </c>
      <c r="D26">
        <v>16</v>
      </c>
      <c r="E26" t="s">
        <v>3996</v>
      </c>
      <c r="F26" s="3">
        <v>0</v>
      </c>
      <c r="G26" s="3">
        <v>0</v>
      </c>
      <c r="H26" s="3">
        <v>0</v>
      </c>
      <c r="I26" s="89" t="s">
        <v>14578</v>
      </c>
      <c r="J26" t="s">
        <v>8227</v>
      </c>
      <c r="K26" t="s">
        <v>8217</v>
      </c>
      <c r="L26">
        <v>191</v>
      </c>
      <c r="M26" s="49">
        <v>24</v>
      </c>
    </row>
    <row r="27" spans="1:13" x14ac:dyDescent="0.25">
      <c r="A27" s="25" t="s">
        <v>15362</v>
      </c>
      <c r="I27" s="93"/>
      <c r="M27" s="49">
        <v>25</v>
      </c>
    </row>
    <row r="28" spans="1:13" x14ac:dyDescent="0.25">
      <c r="A28" s="25" t="s">
        <v>15344</v>
      </c>
      <c r="I28" s="93"/>
      <c r="M28" s="49">
        <v>26</v>
      </c>
    </row>
    <row r="29" spans="1:13" x14ac:dyDescent="0.25">
      <c r="A29" s="28" t="s">
        <v>15363</v>
      </c>
      <c r="B29" t="s">
        <v>15364</v>
      </c>
      <c r="C29" t="s">
        <v>15365</v>
      </c>
      <c r="D29">
        <v>98</v>
      </c>
      <c r="E29" t="s">
        <v>5035</v>
      </c>
      <c r="F29" s="3">
        <v>25</v>
      </c>
      <c r="G29" s="3">
        <v>0.3</v>
      </c>
      <c r="H29" s="3">
        <v>3.5</v>
      </c>
      <c r="I29" s="89" t="s">
        <v>14557</v>
      </c>
      <c r="J29" t="s">
        <v>8229</v>
      </c>
      <c r="K29" t="s">
        <v>8217</v>
      </c>
      <c r="L29">
        <v>1548</v>
      </c>
      <c r="M29" s="49">
        <v>27</v>
      </c>
    </row>
    <row r="30" spans="1:13" x14ac:dyDescent="0.25">
      <c r="A30" s="25" t="s">
        <v>15366</v>
      </c>
      <c r="I30" s="92"/>
      <c r="M30" s="49">
        <v>28</v>
      </c>
    </row>
    <row r="31" spans="1:13" x14ac:dyDescent="0.25">
      <c r="A31" s="25" t="s">
        <v>15324</v>
      </c>
      <c r="I31" s="93"/>
      <c r="M31" s="49">
        <v>29</v>
      </c>
    </row>
    <row r="32" spans="1:13" x14ac:dyDescent="0.25">
      <c r="A32" s="28" t="s">
        <v>15367</v>
      </c>
      <c r="B32" t="s">
        <v>15368</v>
      </c>
      <c r="C32" t="s">
        <v>15369</v>
      </c>
      <c r="D32">
        <v>58</v>
      </c>
      <c r="E32" t="s">
        <v>5320</v>
      </c>
      <c r="F32" s="3">
        <v>0</v>
      </c>
      <c r="G32" s="3">
        <v>0</v>
      </c>
      <c r="H32" s="3">
        <v>0</v>
      </c>
      <c r="I32" s="88" t="s">
        <v>14578</v>
      </c>
      <c r="J32" t="s">
        <v>8229</v>
      </c>
      <c r="K32" t="s">
        <v>8217</v>
      </c>
      <c r="L32">
        <v>1943</v>
      </c>
      <c r="M32" s="49">
        <v>30</v>
      </c>
    </row>
    <row r="33" spans="1:13" x14ac:dyDescent="0.25">
      <c r="A33" s="25" t="s">
        <v>15370</v>
      </c>
      <c r="I33" s="93"/>
      <c r="M33" s="49">
        <v>31</v>
      </c>
    </row>
    <row r="34" spans="1:13" x14ac:dyDescent="0.25">
      <c r="A34" s="25" t="s">
        <v>15324</v>
      </c>
      <c r="I34" s="93"/>
      <c r="M34" s="49">
        <v>32</v>
      </c>
    </row>
    <row r="35" spans="1:13" x14ac:dyDescent="0.25">
      <c r="A35" s="28" t="s">
        <v>15371</v>
      </c>
      <c r="B35" t="s">
        <v>15372</v>
      </c>
      <c r="C35" t="s">
        <v>15373</v>
      </c>
      <c r="D35">
        <v>36</v>
      </c>
      <c r="E35" t="s">
        <v>4260</v>
      </c>
      <c r="F35" s="3">
        <v>1100</v>
      </c>
      <c r="G35" s="3">
        <v>13</v>
      </c>
      <c r="H35" s="3">
        <v>1200</v>
      </c>
      <c r="I35" s="89" t="s">
        <v>14566</v>
      </c>
      <c r="J35" t="s">
        <v>8227</v>
      </c>
      <c r="K35" t="s">
        <v>8217</v>
      </c>
      <c r="L35">
        <v>507</v>
      </c>
      <c r="M35" s="49">
        <v>33</v>
      </c>
    </row>
    <row r="36" spans="1:13" x14ac:dyDescent="0.25">
      <c r="A36" s="28" t="s">
        <v>15374</v>
      </c>
      <c r="B36" t="s">
        <v>15375</v>
      </c>
      <c r="C36" t="s">
        <v>15373</v>
      </c>
      <c r="D36">
        <v>36</v>
      </c>
      <c r="E36" t="s">
        <v>4260</v>
      </c>
      <c r="F36" s="3">
        <v>1100</v>
      </c>
      <c r="G36" s="3">
        <v>13</v>
      </c>
      <c r="H36" s="3">
        <v>1200</v>
      </c>
      <c r="I36" s="89" t="s">
        <v>14566</v>
      </c>
      <c r="J36" t="s">
        <v>8227</v>
      </c>
      <c r="K36" t="s">
        <v>8217</v>
      </c>
      <c r="L36">
        <v>507</v>
      </c>
      <c r="M36" s="49">
        <v>34</v>
      </c>
    </row>
    <row r="37" spans="1:13" x14ac:dyDescent="0.25">
      <c r="A37" s="25" t="s">
        <v>15344</v>
      </c>
      <c r="I37" s="92"/>
      <c r="M37" s="49">
        <v>35</v>
      </c>
    </row>
    <row r="38" spans="1:13" x14ac:dyDescent="0.25">
      <c r="A38" s="28" t="s">
        <v>15376</v>
      </c>
      <c r="B38" t="s">
        <v>15377</v>
      </c>
      <c r="C38" t="s">
        <v>15378</v>
      </c>
      <c r="D38">
        <v>117</v>
      </c>
      <c r="E38" t="s">
        <v>86</v>
      </c>
      <c r="F38" s="3">
        <v>3400</v>
      </c>
      <c r="G38" s="3">
        <v>39</v>
      </c>
      <c r="H38" s="3">
        <v>480</v>
      </c>
      <c r="I38" s="89" t="s">
        <v>14566</v>
      </c>
      <c r="J38" t="s">
        <v>8227</v>
      </c>
      <c r="K38" t="s">
        <v>8217</v>
      </c>
      <c r="L38">
        <v>1094</v>
      </c>
      <c r="M38" s="49">
        <v>36</v>
      </c>
    </row>
    <row r="39" spans="1:13" x14ac:dyDescent="0.25">
      <c r="A39" s="28" t="s">
        <v>15379</v>
      </c>
      <c r="B39" t="s">
        <v>15380</v>
      </c>
      <c r="C39" t="s">
        <v>15381</v>
      </c>
      <c r="D39">
        <v>121</v>
      </c>
      <c r="E39" t="s">
        <v>143</v>
      </c>
      <c r="F39" s="3">
        <v>2000</v>
      </c>
      <c r="G39" s="3">
        <v>24</v>
      </c>
      <c r="H39" s="3">
        <v>280</v>
      </c>
      <c r="I39" s="89" t="s">
        <v>14566</v>
      </c>
      <c r="J39" t="s">
        <v>8217</v>
      </c>
      <c r="K39" t="s">
        <v>8217</v>
      </c>
      <c r="L39">
        <v>1645</v>
      </c>
      <c r="M39" s="49">
        <v>37</v>
      </c>
    </row>
    <row r="40" spans="1:13" x14ac:dyDescent="0.25">
      <c r="A40" s="28" t="s">
        <v>15382</v>
      </c>
      <c r="B40" t="s">
        <v>15383</v>
      </c>
      <c r="C40" t="s">
        <v>15384</v>
      </c>
      <c r="D40">
        <v>115</v>
      </c>
      <c r="E40" t="s">
        <v>310</v>
      </c>
      <c r="F40" s="3">
        <v>810</v>
      </c>
      <c r="G40" s="3">
        <v>2.4</v>
      </c>
      <c r="H40" s="3">
        <v>110</v>
      </c>
      <c r="I40" s="88" t="s">
        <v>14574</v>
      </c>
      <c r="J40" t="s">
        <v>8227</v>
      </c>
      <c r="K40" t="s">
        <v>8217</v>
      </c>
      <c r="L40">
        <v>1741</v>
      </c>
      <c r="M40" s="49">
        <v>38</v>
      </c>
    </row>
    <row r="41" spans="1:13" x14ac:dyDescent="0.25">
      <c r="A41" s="25" t="s">
        <v>15385</v>
      </c>
      <c r="I41" s="93"/>
      <c r="M41" s="49">
        <v>39</v>
      </c>
    </row>
    <row r="42" spans="1:13" x14ac:dyDescent="0.25">
      <c r="A42" s="25" t="s">
        <v>15386</v>
      </c>
      <c r="I42" s="93"/>
      <c r="M42" s="49">
        <v>40</v>
      </c>
    </row>
    <row r="43" spans="1:13" x14ac:dyDescent="0.25">
      <c r="A43" s="28" t="s">
        <v>15387</v>
      </c>
      <c r="B43" t="s">
        <v>15388</v>
      </c>
      <c r="C43" t="s">
        <v>15389</v>
      </c>
      <c r="D43">
        <v>50</v>
      </c>
      <c r="E43" t="s">
        <v>4997</v>
      </c>
      <c r="F43" s="3">
        <v>0</v>
      </c>
      <c r="G43" s="3">
        <v>0</v>
      </c>
      <c r="H43" s="3">
        <v>0</v>
      </c>
      <c r="I43" s="89" t="s">
        <v>14578</v>
      </c>
      <c r="J43" t="s">
        <v>8217</v>
      </c>
      <c r="K43" t="s">
        <v>8217</v>
      </c>
      <c r="L43">
        <v>1483</v>
      </c>
      <c r="M43" s="49">
        <v>41</v>
      </c>
    </row>
    <row r="44" spans="1:13" x14ac:dyDescent="0.25">
      <c r="A44" s="28" t="s">
        <v>15390</v>
      </c>
      <c r="B44" t="s">
        <v>15391</v>
      </c>
      <c r="C44" t="s">
        <v>15392</v>
      </c>
      <c r="D44">
        <v>51</v>
      </c>
      <c r="E44" t="s">
        <v>4640</v>
      </c>
      <c r="F44" s="3">
        <v>2.2999999999999998</v>
      </c>
      <c r="G44" s="3">
        <v>0.1</v>
      </c>
      <c r="H44" s="3">
        <v>4.3</v>
      </c>
      <c r="I44" s="89" t="s">
        <v>14557</v>
      </c>
      <c r="J44" t="s">
        <v>8228</v>
      </c>
      <c r="K44" t="s">
        <v>8217</v>
      </c>
      <c r="L44">
        <v>993</v>
      </c>
      <c r="M44" s="49">
        <v>42</v>
      </c>
    </row>
    <row r="45" spans="1:13" x14ac:dyDescent="0.25">
      <c r="A45" s="28" t="s">
        <v>15393</v>
      </c>
      <c r="B45" t="s">
        <v>15394</v>
      </c>
      <c r="C45" t="s">
        <v>15395</v>
      </c>
      <c r="D45">
        <v>44</v>
      </c>
      <c r="E45" t="s">
        <v>4760</v>
      </c>
      <c r="F45" s="3">
        <v>1200</v>
      </c>
      <c r="G45" s="3">
        <v>100</v>
      </c>
      <c r="H45" s="3">
        <v>160</v>
      </c>
      <c r="I45" s="90" t="s">
        <v>14566</v>
      </c>
      <c r="J45" t="s">
        <v>8217</v>
      </c>
      <c r="K45" t="s">
        <v>8217</v>
      </c>
      <c r="L45">
        <v>1161</v>
      </c>
      <c r="M45" s="49">
        <v>43</v>
      </c>
    </row>
    <row r="46" spans="1:13" x14ac:dyDescent="0.25">
      <c r="A46" s="28" t="s">
        <v>15396</v>
      </c>
      <c r="B46" t="s">
        <v>15397</v>
      </c>
      <c r="C46" t="s">
        <v>15398</v>
      </c>
      <c r="D46">
        <v>32</v>
      </c>
      <c r="E46" t="s">
        <v>4656</v>
      </c>
      <c r="F46" s="3">
        <v>4600</v>
      </c>
      <c r="G46" s="3">
        <v>57</v>
      </c>
      <c r="H46" s="3">
        <v>1700</v>
      </c>
      <c r="I46" s="89" t="s">
        <v>14566</v>
      </c>
      <c r="J46" t="s">
        <v>8217</v>
      </c>
      <c r="K46" t="s">
        <v>8217</v>
      </c>
      <c r="L46">
        <v>1016</v>
      </c>
      <c r="M46" s="49">
        <v>44</v>
      </c>
    </row>
    <row r="47" spans="1:13" x14ac:dyDescent="0.25">
      <c r="A47" s="28" t="s">
        <v>15399</v>
      </c>
      <c r="B47" t="s">
        <v>15400</v>
      </c>
      <c r="C47" t="s">
        <v>15398</v>
      </c>
      <c r="D47">
        <v>32</v>
      </c>
      <c r="E47" t="s">
        <v>4656</v>
      </c>
      <c r="F47" s="3">
        <v>4600</v>
      </c>
      <c r="G47" s="3">
        <v>57</v>
      </c>
      <c r="H47" s="3">
        <v>1700</v>
      </c>
      <c r="I47" s="88" t="s">
        <v>14566</v>
      </c>
      <c r="J47" t="s">
        <v>8217</v>
      </c>
      <c r="K47" t="s">
        <v>8217</v>
      </c>
      <c r="L47">
        <v>1016</v>
      </c>
      <c r="M47" s="49">
        <v>45</v>
      </c>
    </row>
    <row r="48" spans="1:13" x14ac:dyDescent="0.25">
      <c r="A48" s="28" t="s">
        <v>15401</v>
      </c>
      <c r="B48" t="s">
        <v>15402</v>
      </c>
      <c r="C48" t="s">
        <v>15403</v>
      </c>
      <c r="D48">
        <v>228</v>
      </c>
      <c r="E48" t="s">
        <v>4045</v>
      </c>
      <c r="F48" s="3">
        <v>140</v>
      </c>
      <c r="G48" s="3">
        <v>1.5</v>
      </c>
      <c r="H48" s="3">
        <v>20</v>
      </c>
      <c r="I48" s="89" t="s">
        <v>14557</v>
      </c>
      <c r="J48" t="s">
        <v>8217</v>
      </c>
      <c r="K48" t="s">
        <v>8217</v>
      </c>
      <c r="L48">
        <v>248</v>
      </c>
      <c r="M48" s="49">
        <v>46</v>
      </c>
    </row>
    <row r="49" spans="1:13" x14ac:dyDescent="0.25">
      <c r="A49" s="25" t="s">
        <v>15404</v>
      </c>
      <c r="I49" s="93"/>
      <c r="M49" s="49">
        <v>47</v>
      </c>
    </row>
    <row r="50" spans="1:13" x14ac:dyDescent="0.25">
      <c r="A50" s="25" t="s">
        <v>15405</v>
      </c>
      <c r="I50" s="93"/>
      <c r="M50" s="49">
        <v>48</v>
      </c>
    </row>
    <row r="51" spans="1:13" x14ac:dyDescent="0.25">
      <c r="A51" s="25" t="s">
        <v>15406</v>
      </c>
      <c r="I51" s="93"/>
      <c r="M51" s="49">
        <v>49</v>
      </c>
    </row>
    <row r="52" spans="1:13" x14ac:dyDescent="0.25">
      <c r="A52" s="28" t="s">
        <v>15407</v>
      </c>
      <c r="B52" t="s">
        <v>15408</v>
      </c>
      <c r="C52" t="s">
        <v>15409</v>
      </c>
      <c r="D52">
        <v>39</v>
      </c>
      <c r="E52" t="s">
        <v>4351</v>
      </c>
      <c r="F52" s="3">
        <v>0</v>
      </c>
      <c r="G52" s="3">
        <v>0</v>
      </c>
      <c r="H52" s="3">
        <v>0</v>
      </c>
      <c r="I52" s="89" t="s">
        <v>14578</v>
      </c>
      <c r="J52" t="s">
        <v>8227</v>
      </c>
      <c r="K52" t="s">
        <v>8217</v>
      </c>
      <c r="L52">
        <v>614</v>
      </c>
      <c r="M52" s="49">
        <v>50</v>
      </c>
    </row>
    <row r="53" spans="1:13" x14ac:dyDescent="0.25">
      <c r="A53" s="25" t="s">
        <v>15410</v>
      </c>
      <c r="I53" s="93"/>
      <c r="M53" s="49">
        <v>51</v>
      </c>
    </row>
    <row r="54" spans="1:13" x14ac:dyDescent="0.25">
      <c r="A54" s="25" t="s">
        <v>15411</v>
      </c>
      <c r="I54" s="93"/>
      <c r="M54" s="49">
        <v>52</v>
      </c>
    </row>
    <row r="55" spans="1:13" x14ac:dyDescent="0.25">
      <c r="A55" s="28" t="s">
        <v>15412</v>
      </c>
      <c r="B55" t="s">
        <v>15413</v>
      </c>
      <c r="C55" t="s">
        <v>15414</v>
      </c>
      <c r="D55">
        <v>92</v>
      </c>
      <c r="E55" t="s">
        <v>4778</v>
      </c>
      <c r="F55" s="3">
        <v>0</v>
      </c>
      <c r="G55" s="3">
        <v>0</v>
      </c>
      <c r="H55" s="3">
        <v>0</v>
      </c>
      <c r="I55" s="89" t="s">
        <v>14578</v>
      </c>
      <c r="J55" t="s">
        <v>8217</v>
      </c>
      <c r="K55" t="s">
        <v>8217</v>
      </c>
      <c r="L55">
        <v>1180</v>
      </c>
      <c r="M55" s="49">
        <v>53</v>
      </c>
    </row>
    <row r="56" spans="1:13" x14ac:dyDescent="0.25">
      <c r="A56" s="25" t="s">
        <v>15415</v>
      </c>
      <c r="I56" s="93"/>
      <c r="M56" s="49">
        <v>54</v>
      </c>
    </row>
    <row r="57" spans="1:13" x14ac:dyDescent="0.25">
      <c r="A57" s="28" t="s">
        <v>15416</v>
      </c>
      <c r="B57" t="s">
        <v>15417</v>
      </c>
      <c r="C57" t="s">
        <v>14793</v>
      </c>
      <c r="D57">
        <v>41</v>
      </c>
      <c r="E57" t="s">
        <v>5530</v>
      </c>
      <c r="F57" s="3">
        <v>620</v>
      </c>
      <c r="G57" s="3">
        <v>7.5</v>
      </c>
      <c r="H57" s="3">
        <v>86</v>
      </c>
      <c r="I57" s="88" t="s">
        <v>14566</v>
      </c>
      <c r="J57" t="s">
        <v>8217</v>
      </c>
      <c r="K57" t="s">
        <v>8217</v>
      </c>
      <c r="L57">
        <v>2243</v>
      </c>
      <c r="M57" s="49">
        <v>55</v>
      </c>
    </row>
    <row r="58" spans="1:13" x14ac:dyDescent="0.25">
      <c r="A58" s="28" t="s">
        <v>15418</v>
      </c>
      <c r="B58" t="s">
        <v>15419</v>
      </c>
      <c r="C58" t="s">
        <v>15414</v>
      </c>
      <c r="D58">
        <v>92</v>
      </c>
      <c r="E58" t="s">
        <v>4778</v>
      </c>
      <c r="F58" s="3">
        <v>0</v>
      </c>
      <c r="G58" s="3">
        <v>0</v>
      </c>
      <c r="H58" s="3">
        <v>0</v>
      </c>
      <c r="I58" s="89" t="s">
        <v>14578</v>
      </c>
      <c r="J58" t="s">
        <v>8217</v>
      </c>
      <c r="K58" t="s">
        <v>8217</v>
      </c>
      <c r="L58">
        <v>1180</v>
      </c>
      <c r="M58" s="49">
        <v>56</v>
      </c>
    </row>
    <row r="59" spans="1:13" x14ac:dyDescent="0.25">
      <c r="A59" s="28" t="s">
        <v>15420</v>
      </c>
      <c r="B59" t="s">
        <v>15421</v>
      </c>
      <c r="C59" t="s">
        <v>15422</v>
      </c>
      <c r="D59">
        <v>27</v>
      </c>
      <c r="E59" t="s">
        <v>5300</v>
      </c>
      <c r="F59" s="3">
        <v>1100</v>
      </c>
      <c r="G59" s="3">
        <v>26</v>
      </c>
      <c r="H59" s="3">
        <v>3000</v>
      </c>
      <c r="I59" s="89" t="s">
        <v>14566</v>
      </c>
      <c r="J59" t="s">
        <v>8227</v>
      </c>
      <c r="K59" t="s">
        <v>8217</v>
      </c>
      <c r="L59">
        <v>1918</v>
      </c>
      <c r="M59" s="49">
        <v>57</v>
      </c>
    </row>
    <row r="60" spans="1:13" x14ac:dyDescent="0.25">
      <c r="A60" s="28" t="s">
        <v>15423</v>
      </c>
      <c r="B60" t="s">
        <v>15424</v>
      </c>
      <c r="C60" t="s">
        <v>15425</v>
      </c>
      <c r="D60">
        <v>23</v>
      </c>
      <c r="E60" t="s">
        <v>5459</v>
      </c>
      <c r="F60" s="3">
        <v>5100</v>
      </c>
      <c r="G60" s="3">
        <v>31</v>
      </c>
      <c r="H60" s="3">
        <v>710</v>
      </c>
      <c r="I60" s="14" t="s">
        <v>14566</v>
      </c>
      <c r="J60" t="s">
        <v>8227</v>
      </c>
      <c r="K60" t="s">
        <v>8217</v>
      </c>
      <c r="L60">
        <v>2147</v>
      </c>
      <c r="M60" s="49">
        <v>58</v>
      </c>
    </row>
    <row r="61" spans="1:13" x14ac:dyDescent="0.25">
      <c r="A61" s="28" t="s">
        <v>15426</v>
      </c>
      <c r="B61" t="s">
        <v>15427</v>
      </c>
      <c r="C61" t="s">
        <v>15428</v>
      </c>
      <c r="D61">
        <v>33</v>
      </c>
      <c r="E61" t="s">
        <v>5464</v>
      </c>
      <c r="F61" s="3">
        <v>8700</v>
      </c>
      <c r="G61" s="3">
        <v>39</v>
      </c>
      <c r="H61" s="3">
        <v>1200</v>
      </c>
      <c r="I61" s="89" t="s">
        <v>14566</v>
      </c>
      <c r="J61" t="s">
        <v>8227</v>
      </c>
      <c r="K61" t="s">
        <v>8217</v>
      </c>
      <c r="L61">
        <v>2154</v>
      </c>
      <c r="M61" s="49">
        <v>59</v>
      </c>
    </row>
    <row r="62" spans="1:13" x14ac:dyDescent="0.25">
      <c r="A62" s="28" t="s">
        <v>15429</v>
      </c>
      <c r="B62" t="s">
        <v>15430</v>
      </c>
      <c r="C62" t="s">
        <v>15431</v>
      </c>
      <c r="D62">
        <v>26</v>
      </c>
      <c r="E62" t="s">
        <v>5991</v>
      </c>
      <c r="F62" s="3">
        <v>6300</v>
      </c>
      <c r="G62" s="3">
        <v>120</v>
      </c>
      <c r="H62" s="3">
        <v>870</v>
      </c>
      <c r="I62" s="88" t="s">
        <v>14566</v>
      </c>
      <c r="J62" t="s">
        <v>8227</v>
      </c>
      <c r="K62" t="s">
        <v>8217</v>
      </c>
      <c r="L62">
        <v>2917</v>
      </c>
      <c r="M62" s="49">
        <v>60</v>
      </c>
    </row>
    <row r="63" spans="1:13" x14ac:dyDescent="0.25">
      <c r="A63" s="25" t="s">
        <v>15432</v>
      </c>
      <c r="I63" s="92"/>
      <c r="M63" s="49">
        <v>61</v>
      </c>
    </row>
    <row r="64" spans="1:13" x14ac:dyDescent="0.25">
      <c r="A64" s="25" t="s">
        <v>15433</v>
      </c>
      <c r="I64" s="93"/>
      <c r="M64" s="49">
        <v>62</v>
      </c>
    </row>
    <row r="65" spans="1:13" x14ac:dyDescent="0.25">
      <c r="A65" s="28" t="s">
        <v>15434</v>
      </c>
      <c r="B65" t="s">
        <v>15435</v>
      </c>
      <c r="C65" t="s">
        <v>15436</v>
      </c>
      <c r="D65">
        <v>19</v>
      </c>
      <c r="E65" t="s">
        <v>5051</v>
      </c>
      <c r="F65" s="3">
        <v>0</v>
      </c>
      <c r="G65" s="3">
        <v>0</v>
      </c>
      <c r="H65" s="3">
        <v>0</v>
      </c>
      <c r="I65" s="89" t="s">
        <v>14578</v>
      </c>
      <c r="J65" t="s">
        <v>8227</v>
      </c>
      <c r="K65" t="s">
        <v>8217</v>
      </c>
      <c r="L65">
        <v>1568</v>
      </c>
      <c r="M65" s="49">
        <v>63</v>
      </c>
    </row>
    <row r="66" spans="1:13" x14ac:dyDescent="0.25">
      <c r="A66" s="25" t="s">
        <v>15437</v>
      </c>
      <c r="I66" s="93"/>
      <c r="M66" s="49">
        <v>64</v>
      </c>
    </row>
    <row r="67" spans="1:13" x14ac:dyDescent="0.25">
      <c r="A67" s="25" t="s">
        <v>15438</v>
      </c>
      <c r="I67" s="93"/>
      <c r="M67" s="49">
        <v>65</v>
      </c>
    </row>
    <row r="68" spans="1:13" x14ac:dyDescent="0.25">
      <c r="A68" s="28" t="s">
        <v>15439</v>
      </c>
      <c r="B68" t="s">
        <v>15440</v>
      </c>
      <c r="C68" t="s">
        <v>15441</v>
      </c>
      <c r="D68">
        <v>17</v>
      </c>
      <c r="E68" t="s">
        <v>5145</v>
      </c>
      <c r="F68" s="3">
        <v>0</v>
      </c>
      <c r="G68" s="3">
        <v>0</v>
      </c>
      <c r="H68" s="3">
        <v>0</v>
      </c>
      <c r="I68" s="88" t="s">
        <v>14578</v>
      </c>
      <c r="J68" t="s">
        <v>8228</v>
      </c>
      <c r="K68" t="s">
        <v>8217</v>
      </c>
      <c r="L68">
        <v>1700</v>
      </c>
      <c r="M68" s="49">
        <v>66</v>
      </c>
    </row>
    <row r="69" spans="1:13" x14ac:dyDescent="0.25">
      <c r="I69" s="14"/>
      <c r="M69" s="49"/>
    </row>
    <row r="70" spans="1:13" x14ac:dyDescent="0.25">
      <c r="I70" s="14"/>
      <c r="M70" s="49"/>
    </row>
    <row r="71" spans="1:13" x14ac:dyDescent="0.25">
      <c r="I71" s="14"/>
      <c r="M71" s="49"/>
    </row>
    <row r="72" spans="1:13" x14ac:dyDescent="0.25">
      <c r="I72" s="14"/>
      <c r="M72" s="49"/>
    </row>
    <row r="73" spans="1:13" x14ac:dyDescent="0.25">
      <c r="I73" s="14"/>
      <c r="M73" s="49"/>
    </row>
    <row r="74" spans="1:13" x14ac:dyDescent="0.25">
      <c r="I74" s="14"/>
      <c r="M74" s="49"/>
    </row>
    <row r="75" spans="1:13" x14ac:dyDescent="0.25">
      <c r="I75" s="14"/>
      <c r="M75" s="49"/>
    </row>
    <row r="76" spans="1:13" x14ac:dyDescent="0.25">
      <c r="I76" s="14"/>
      <c r="M76" s="49"/>
    </row>
    <row r="77" spans="1:13" x14ac:dyDescent="0.25">
      <c r="I77" s="14"/>
      <c r="M77" s="49"/>
    </row>
    <row r="78" spans="1:13" x14ac:dyDescent="0.25">
      <c r="I78" s="14"/>
      <c r="M78" s="49"/>
    </row>
    <row r="79" spans="1:13" x14ac:dyDescent="0.25">
      <c r="I79" s="14"/>
      <c r="M79" s="49"/>
    </row>
    <row r="80" spans="1:13" x14ac:dyDescent="0.25">
      <c r="I80" s="14"/>
      <c r="M80" s="49"/>
    </row>
    <row r="81" spans="9:13" x14ac:dyDescent="0.25">
      <c r="I81" s="14"/>
      <c r="M81" s="49"/>
    </row>
    <row r="82" spans="9:13" x14ac:dyDescent="0.25">
      <c r="I82" s="14"/>
      <c r="M82" s="49"/>
    </row>
    <row r="83" spans="9:13" x14ac:dyDescent="0.25">
      <c r="I83" s="14"/>
      <c r="M83" s="49"/>
    </row>
    <row r="84" spans="9:13" x14ac:dyDescent="0.25">
      <c r="I84" s="14"/>
      <c r="M84" s="49"/>
    </row>
    <row r="85" spans="9:13" x14ac:dyDescent="0.25">
      <c r="I85" s="14"/>
      <c r="M85" s="49"/>
    </row>
    <row r="86" spans="9:13" x14ac:dyDescent="0.25">
      <c r="I86" s="14"/>
      <c r="M86" s="49"/>
    </row>
    <row r="87" spans="9:13" x14ac:dyDescent="0.25">
      <c r="M87" s="49"/>
    </row>
    <row r="88" spans="9:13" x14ac:dyDescent="0.25">
      <c r="M88" s="49"/>
    </row>
    <row r="89" spans="9:13" x14ac:dyDescent="0.25">
      <c r="M89" s="49"/>
    </row>
    <row r="90" spans="9:13" x14ac:dyDescent="0.25">
      <c r="M90" s="49"/>
    </row>
    <row r="91" spans="9:13" x14ac:dyDescent="0.25">
      <c r="M91" s="49"/>
    </row>
    <row r="92" spans="9:13" x14ac:dyDescent="0.25">
      <c r="M92" s="49"/>
    </row>
    <row r="93" spans="9:13" x14ac:dyDescent="0.25">
      <c r="M93" s="49"/>
    </row>
    <row r="94" spans="9:13" x14ac:dyDescent="0.25">
      <c r="M94" s="49"/>
    </row>
    <row r="95" spans="9:13" x14ac:dyDescent="0.25">
      <c r="M95" s="49"/>
    </row>
    <row r="96" spans="9:13" x14ac:dyDescent="0.25">
      <c r="M96" s="49"/>
    </row>
    <row r="97" spans="13:13" x14ac:dyDescent="0.25">
      <c r="M97" s="49"/>
    </row>
    <row r="98" spans="13:13" x14ac:dyDescent="0.25">
      <c r="M98" s="49"/>
    </row>
    <row r="99" spans="13:13" x14ac:dyDescent="0.25">
      <c r="M99" s="49"/>
    </row>
    <row r="100" spans="13:13" x14ac:dyDescent="0.25">
      <c r="M100" s="49"/>
    </row>
    <row r="101" spans="13:13" x14ac:dyDescent="0.25">
      <c r="M101" s="49"/>
    </row>
    <row r="102" spans="13:13" x14ac:dyDescent="0.25">
      <c r="M102" s="49"/>
    </row>
    <row r="103" spans="13:13" x14ac:dyDescent="0.25">
      <c r="M103" s="49"/>
    </row>
    <row r="104" spans="13:13" x14ac:dyDescent="0.25">
      <c r="M104" s="49"/>
    </row>
    <row r="105" spans="13:13" x14ac:dyDescent="0.25">
      <c r="M105" s="49"/>
    </row>
    <row r="106" spans="13:13" x14ac:dyDescent="0.25">
      <c r="M106" s="49"/>
    </row>
    <row r="107" spans="13:13" x14ac:dyDescent="0.25">
      <c r="M107" s="49"/>
    </row>
    <row r="108" spans="13:13" x14ac:dyDescent="0.25">
      <c r="M108" s="49"/>
    </row>
    <row r="109" spans="13:13" x14ac:dyDescent="0.25">
      <c r="M109" s="49"/>
    </row>
    <row r="110" spans="13:13" x14ac:dyDescent="0.25">
      <c r="M110" s="49"/>
    </row>
    <row r="111" spans="13:13" x14ac:dyDescent="0.25">
      <c r="M111" s="49"/>
    </row>
    <row r="112" spans="13:13" x14ac:dyDescent="0.25">
      <c r="M112" s="49"/>
    </row>
    <row r="113" spans="13:13" x14ac:dyDescent="0.25">
      <c r="M113" s="49"/>
    </row>
    <row r="114" spans="13:13" x14ac:dyDescent="0.25">
      <c r="M114" s="49"/>
    </row>
    <row r="115" spans="13:13" x14ac:dyDescent="0.25">
      <c r="M115" s="49"/>
    </row>
    <row r="116" spans="13:13" x14ac:dyDescent="0.25">
      <c r="M116" s="49"/>
    </row>
    <row r="117" spans="13:13" x14ac:dyDescent="0.25">
      <c r="M117" s="49"/>
    </row>
    <row r="118" spans="13:13" x14ac:dyDescent="0.25">
      <c r="M118" s="49"/>
    </row>
    <row r="119" spans="13:13" x14ac:dyDescent="0.25">
      <c r="M119" s="49"/>
    </row>
    <row r="120" spans="13:13" x14ac:dyDescent="0.25">
      <c r="M120" s="49"/>
    </row>
    <row r="121" spans="13:13" x14ac:dyDescent="0.25">
      <c r="M121" s="49"/>
    </row>
    <row r="122" spans="13:13" x14ac:dyDescent="0.25">
      <c r="M122" s="49"/>
    </row>
    <row r="123" spans="13:13" x14ac:dyDescent="0.25">
      <c r="M123" s="49"/>
    </row>
    <row r="124" spans="13:13" x14ac:dyDescent="0.25">
      <c r="M124" s="49"/>
    </row>
    <row r="125" spans="13:13" x14ac:dyDescent="0.25">
      <c r="M125" s="49"/>
    </row>
    <row r="126" spans="13:13" x14ac:dyDescent="0.25">
      <c r="M126" s="49"/>
    </row>
    <row r="127" spans="13:13" x14ac:dyDescent="0.25">
      <c r="M127" s="49"/>
    </row>
    <row r="128" spans="13:13" x14ac:dyDescent="0.25">
      <c r="M128" s="49"/>
    </row>
    <row r="129" spans="9:13" x14ac:dyDescent="0.25">
      <c r="M129" s="49"/>
    </row>
    <row r="130" spans="9:13" x14ac:dyDescent="0.25">
      <c r="I130" s="14"/>
      <c r="M130" s="49"/>
    </row>
    <row r="131" spans="9:13" x14ac:dyDescent="0.25">
      <c r="M131" s="49"/>
    </row>
    <row r="132" spans="9:13" x14ac:dyDescent="0.25">
      <c r="M132" s="49"/>
    </row>
    <row r="133" spans="9:13" x14ac:dyDescent="0.25">
      <c r="M133" s="49"/>
    </row>
    <row r="134" spans="9:13" x14ac:dyDescent="0.25">
      <c r="I134" s="14"/>
      <c r="M134" s="49"/>
    </row>
    <row r="135" spans="9:13" x14ac:dyDescent="0.25">
      <c r="M135" s="49"/>
    </row>
    <row r="136" spans="9:13" x14ac:dyDescent="0.25">
      <c r="M136" s="49"/>
    </row>
    <row r="137" spans="9:13" x14ac:dyDescent="0.25">
      <c r="M137" s="49"/>
    </row>
    <row r="138" spans="9:13" x14ac:dyDescent="0.25">
      <c r="M138" s="49"/>
    </row>
    <row r="139" spans="9:13" x14ac:dyDescent="0.25">
      <c r="I139" s="14"/>
      <c r="M139" s="49"/>
    </row>
    <row r="140" spans="9:13" x14ac:dyDescent="0.25">
      <c r="M140" s="49"/>
    </row>
    <row r="141" spans="9:13" x14ac:dyDescent="0.25">
      <c r="I141" s="14"/>
      <c r="M141" s="49"/>
    </row>
    <row r="142" spans="9:13" x14ac:dyDescent="0.25">
      <c r="I142" s="14"/>
      <c r="M142" s="49"/>
    </row>
    <row r="143" spans="9:13" x14ac:dyDescent="0.25">
      <c r="M143" s="49"/>
    </row>
    <row r="144" spans="9:13" x14ac:dyDescent="0.25">
      <c r="M144" s="49"/>
    </row>
    <row r="145" spans="9:13" x14ac:dyDescent="0.25">
      <c r="M145" s="49"/>
    </row>
    <row r="146" spans="9:13" x14ac:dyDescent="0.25">
      <c r="M146" s="49"/>
    </row>
    <row r="147" spans="9:13" x14ac:dyDescent="0.25">
      <c r="I147" s="14"/>
      <c r="M147" s="49"/>
    </row>
    <row r="148" spans="9:13" x14ac:dyDescent="0.25">
      <c r="I148" s="14"/>
      <c r="M148" s="49"/>
    </row>
    <row r="149" spans="9:13" x14ac:dyDescent="0.25">
      <c r="M149" s="49"/>
    </row>
    <row r="150" spans="9:13" x14ac:dyDescent="0.25">
      <c r="M150" s="49"/>
    </row>
    <row r="151" spans="9:13" x14ac:dyDescent="0.25">
      <c r="M151" s="49"/>
    </row>
    <row r="152" spans="9:13" x14ac:dyDescent="0.25">
      <c r="M152" s="49"/>
    </row>
    <row r="153" spans="9:13" x14ac:dyDescent="0.25">
      <c r="I153" s="14"/>
      <c r="M153" s="49"/>
    </row>
    <row r="154" spans="9:13" x14ac:dyDescent="0.25">
      <c r="M154" s="49"/>
    </row>
    <row r="155" spans="9:13" x14ac:dyDescent="0.25">
      <c r="I155" s="14"/>
      <c r="M155" s="49"/>
    </row>
    <row r="156" spans="9:13" x14ac:dyDescent="0.25">
      <c r="I156" s="14"/>
      <c r="M156" s="49"/>
    </row>
    <row r="157" spans="9:13" x14ac:dyDescent="0.25">
      <c r="M157" s="49"/>
    </row>
    <row r="158" spans="9:13" x14ac:dyDescent="0.25">
      <c r="M158" s="49"/>
    </row>
    <row r="159" spans="9:13" x14ac:dyDescent="0.25">
      <c r="I159" s="14"/>
      <c r="M159" s="49"/>
    </row>
    <row r="160" spans="9:13" x14ac:dyDescent="0.25">
      <c r="M160" s="49"/>
    </row>
    <row r="161" spans="9:13" x14ac:dyDescent="0.25">
      <c r="M161" s="49"/>
    </row>
    <row r="162" spans="9:13" x14ac:dyDescent="0.25">
      <c r="I162" s="14"/>
      <c r="M162" s="49"/>
    </row>
    <row r="163" spans="9:13" x14ac:dyDescent="0.25">
      <c r="M163" s="49"/>
    </row>
    <row r="164" spans="9:13" x14ac:dyDescent="0.25">
      <c r="M164" s="49"/>
    </row>
    <row r="165" spans="9:13" x14ac:dyDescent="0.25">
      <c r="M165" s="49"/>
    </row>
    <row r="166" spans="9:13" x14ac:dyDescent="0.25">
      <c r="I166" s="14"/>
      <c r="M166" s="49"/>
    </row>
    <row r="167" spans="9:13" x14ac:dyDescent="0.25">
      <c r="I167" s="14"/>
      <c r="M167" s="49"/>
    </row>
    <row r="168" spans="9:13" x14ac:dyDescent="0.25">
      <c r="I168" s="14"/>
      <c r="M168" s="49"/>
    </row>
    <row r="169" spans="9:13" x14ac:dyDescent="0.25">
      <c r="I169" s="14"/>
      <c r="M169" s="49"/>
    </row>
    <row r="170" spans="9:13" x14ac:dyDescent="0.25">
      <c r="I170" s="14"/>
      <c r="M170" s="49"/>
    </row>
    <row r="171" spans="9:13" x14ac:dyDescent="0.25">
      <c r="I171" s="14"/>
      <c r="M171" s="49"/>
    </row>
    <row r="172" spans="9:13" x14ac:dyDescent="0.25">
      <c r="I172" s="14"/>
      <c r="M172" s="49"/>
    </row>
    <row r="173" spans="9:13" x14ac:dyDescent="0.25">
      <c r="M173" s="49"/>
    </row>
    <row r="174" spans="9:13" x14ac:dyDescent="0.25">
      <c r="M174" s="49"/>
    </row>
    <row r="175" spans="9:13" x14ac:dyDescent="0.25">
      <c r="M175" s="49"/>
    </row>
    <row r="176" spans="9:13" x14ac:dyDescent="0.25">
      <c r="M176" s="49"/>
    </row>
    <row r="177" spans="9:13" x14ac:dyDescent="0.25">
      <c r="M177" s="49"/>
    </row>
    <row r="178" spans="9:13" x14ac:dyDescent="0.25">
      <c r="M178" s="49"/>
    </row>
    <row r="179" spans="9:13" x14ac:dyDescent="0.25">
      <c r="I179" s="14"/>
      <c r="M179" s="49"/>
    </row>
    <row r="180" spans="9:13" x14ac:dyDescent="0.25">
      <c r="I180" s="14"/>
      <c r="M180" s="49"/>
    </row>
    <row r="181" spans="9:13" x14ac:dyDescent="0.25">
      <c r="M181" s="49"/>
    </row>
    <row r="182" spans="9:13" x14ac:dyDescent="0.25">
      <c r="M182" s="49"/>
    </row>
    <row r="183" spans="9:13" x14ac:dyDescent="0.25">
      <c r="M183" s="49"/>
    </row>
    <row r="184" spans="9:13" x14ac:dyDescent="0.25">
      <c r="M184" s="49"/>
    </row>
    <row r="185" spans="9:13" x14ac:dyDescent="0.25">
      <c r="M185" s="49"/>
    </row>
    <row r="186" spans="9:13" x14ac:dyDescent="0.25">
      <c r="M186" s="49"/>
    </row>
    <row r="187" spans="9:13" x14ac:dyDescent="0.25">
      <c r="I187" s="14"/>
      <c r="M187" s="49"/>
    </row>
    <row r="188" spans="9:13" x14ac:dyDescent="0.25">
      <c r="M188" s="49"/>
    </row>
    <row r="189" spans="9:13" x14ac:dyDescent="0.25">
      <c r="I189" s="14"/>
      <c r="M189" s="49"/>
    </row>
    <row r="190" spans="9:13" x14ac:dyDescent="0.25">
      <c r="I190" s="14"/>
      <c r="M190" s="49"/>
    </row>
    <row r="191" spans="9:13" x14ac:dyDescent="0.25">
      <c r="I191" s="14"/>
      <c r="M191" s="49"/>
    </row>
    <row r="192" spans="9:13" x14ac:dyDescent="0.25">
      <c r="I192" s="14"/>
      <c r="M192" s="49"/>
    </row>
    <row r="193" spans="9:13" x14ac:dyDescent="0.25">
      <c r="I193" s="14"/>
      <c r="M193" s="49"/>
    </row>
    <row r="194" spans="9:13" x14ac:dyDescent="0.25">
      <c r="I194" s="14"/>
      <c r="M194" s="49"/>
    </row>
    <row r="195" spans="9:13" x14ac:dyDescent="0.25">
      <c r="I195" s="14"/>
      <c r="M195" s="49"/>
    </row>
    <row r="196" spans="9:13" x14ac:dyDescent="0.25">
      <c r="I196" s="14"/>
      <c r="M196" s="49"/>
    </row>
    <row r="197" spans="9:13" x14ac:dyDescent="0.25">
      <c r="I197" s="14"/>
      <c r="M197" s="49"/>
    </row>
    <row r="198" spans="9:13" x14ac:dyDescent="0.25">
      <c r="I198" s="14"/>
      <c r="M198" s="49"/>
    </row>
    <row r="199" spans="9:13" x14ac:dyDescent="0.25">
      <c r="I199" s="14"/>
      <c r="M199" s="49"/>
    </row>
    <row r="200" spans="9:13" x14ac:dyDescent="0.25">
      <c r="I200" s="14"/>
      <c r="M200" s="49"/>
    </row>
    <row r="201" spans="9:13" x14ac:dyDescent="0.25">
      <c r="I201" s="14"/>
      <c r="M201" s="49"/>
    </row>
    <row r="202" spans="9:13" x14ac:dyDescent="0.25">
      <c r="I202" s="14"/>
      <c r="M202" s="49"/>
    </row>
    <row r="203" spans="9:13" x14ac:dyDescent="0.25">
      <c r="I203" s="14"/>
      <c r="M203" s="49"/>
    </row>
    <row r="204" spans="9:13" x14ac:dyDescent="0.25">
      <c r="I204" s="14"/>
      <c r="M204" s="49"/>
    </row>
    <row r="205" spans="9:13" x14ac:dyDescent="0.25">
      <c r="I205" s="14"/>
      <c r="M205" s="49"/>
    </row>
    <row r="206" spans="9:13" x14ac:dyDescent="0.25">
      <c r="I206" s="14"/>
      <c r="M206" s="49"/>
    </row>
    <row r="207" spans="9:13" x14ac:dyDescent="0.25">
      <c r="M207" s="49"/>
    </row>
    <row r="208" spans="9:13" x14ac:dyDescent="0.25">
      <c r="M208" s="49"/>
    </row>
    <row r="209" spans="9:13" x14ac:dyDescent="0.25">
      <c r="M209" s="49"/>
    </row>
    <row r="210" spans="9:13" x14ac:dyDescent="0.25">
      <c r="I210" s="14"/>
      <c r="M210" s="49"/>
    </row>
    <row r="211" spans="9:13" x14ac:dyDescent="0.25">
      <c r="I211" s="14"/>
      <c r="M211" s="49"/>
    </row>
    <row r="212" spans="9:13" x14ac:dyDescent="0.25">
      <c r="I212" s="14"/>
      <c r="M212" s="49"/>
    </row>
    <row r="213" spans="9:13" x14ac:dyDescent="0.25">
      <c r="I213" s="14"/>
      <c r="M213" s="49"/>
    </row>
    <row r="214" spans="9:13" x14ac:dyDescent="0.25">
      <c r="I214" s="14"/>
      <c r="M214" s="49"/>
    </row>
    <row r="215" spans="9:13" x14ac:dyDescent="0.25">
      <c r="I215" s="14"/>
      <c r="M215" s="49"/>
    </row>
    <row r="216" spans="9:13" x14ac:dyDescent="0.25">
      <c r="I216" s="14"/>
      <c r="M216" s="49"/>
    </row>
    <row r="217" spans="9:13" x14ac:dyDescent="0.25">
      <c r="M217" s="49"/>
    </row>
    <row r="218" spans="9:13" x14ac:dyDescent="0.25">
      <c r="M218" s="49"/>
    </row>
    <row r="219" spans="9:13" x14ac:dyDescent="0.25">
      <c r="M219" s="49"/>
    </row>
    <row r="220" spans="9:13" x14ac:dyDescent="0.25">
      <c r="M220" s="49"/>
    </row>
    <row r="221" spans="9:13" x14ac:dyDescent="0.25">
      <c r="M221" s="49"/>
    </row>
    <row r="222" spans="9:13" x14ac:dyDescent="0.25">
      <c r="M222" s="49"/>
    </row>
    <row r="223" spans="9:13" x14ac:dyDescent="0.25">
      <c r="M223" s="49"/>
    </row>
    <row r="224" spans="9:13" x14ac:dyDescent="0.25">
      <c r="M224" s="49"/>
    </row>
    <row r="225" spans="9:13" x14ac:dyDescent="0.25">
      <c r="M225" s="49"/>
    </row>
    <row r="226" spans="9:13" x14ac:dyDescent="0.25">
      <c r="M226" s="49"/>
    </row>
    <row r="227" spans="9:13" x14ac:dyDescent="0.25">
      <c r="M227" s="49"/>
    </row>
    <row r="228" spans="9:13" x14ac:dyDescent="0.25">
      <c r="M228" s="49"/>
    </row>
    <row r="229" spans="9:13" x14ac:dyDescent="0.25">
      <c r="M229" s="49"/>
    </row>
    <row r="230" spans="9:13" x14ac:dyDescent="0.25">
      <c r="M230" s="49"/>
    </row>
    <row r="231" spans="9:13" x14ac:dyDescent="0.25">
      <c r="M231" s="49"/>
    </row>
    <row r="232" spans="9:13" x14ac:dyDescent="0.25">
      <c r="M232" s="49"/>
    </row>
    <row r="233" spans="9:13" x14ac:dyDescent="0.25">
      <c r="I233" s="14"/>
      <c r="M233" s="49"/>
    </row>
    <row r="234" spans="9:13" x14ac:dyDescent="0.25">
      <c r="M234" s="49"/>
    </row>
    <row r="235" spans="9:13" x14ac:dyDescent="0.25">
      <c r="I235" s="14"/>
      <c r="M235" s="49"/>
    </row>
    <row r="236" spans="9:13" x14ac:dyDescent="0.25">
      <c r="I236" s="14"/>
      <c r="M236" s="49"/>
    </row>
    <row r="237" spans="9:13" x14ac:dyDescent="0.25">
      <c r="M237" s="49"/>
    </row>
    <row r="238" spans="9:13" x14ac:dyDescent="0.25">
      <c r="M238" s="49"/>
    </row>
    <row r="239" spans="9:13" x14ac:dyDescent="0.25">
      <c r="M239" s="49"/>
    </row>
    <row r="240" spans="9:13" x14ac:dyDescent="0.25">
      <c r="M240" s="49"/>
    </row>
    <row r="241" spans="9:13" x14ac:dyDescent="0.25">
      <c r="I241" s="14"/>
      <c r="M241" s="49"/>
    </row>
    <row r="242" spans="9:13" x14ac:dyDescent="0.25">
      <c r="I242" s="14"/>
      <c r="M242" s="49"/>
    </row>
    <row r="243" spans="9:13" x14ac:dyDescent="0.25">
      <c r="I243" s="14"/>
      <c r="M243" s="49"/>
    </row>
    <row r="244" spans="9:13" x14ac:dyDescent="0.25">
      <c r="I244" s="14"/>
      <c r="M244" s="49"/>
    </row>
    <row r="245" spans="9:13" x14ac:dyDescent="0.25">
      <c r="M245" s="49"/>
    </row>
    <row r="246" spans="9:13" x14ac:dyDescent="0.25">
      <c r="M246" s="49"/>
    </row>
    <row r="247" spans="9:13" x14ac:dyDescent="0.25">
      <c r="M247" s="49"/>
    </row>
    <row r="248" spans="9:13" x14ac:dyDescent="0.25">
      <c r="M248" s="49"/>
    </row>
    <row r="249" spans="9:13" x14ac:dyDescent="0.25">
      <c r="I249" s="14"/>
      <c r="M249" s="49"/>
    </row>
    <row r="250" spans="9:13" x14ac:dyDescent="0.25">
      <c r="M250" s="49"/>
    </row>
    <row r="251" spans="9:13" x14ac:dyDescent="0.25">
      <c r="M251" s="49"/>
    </row>
    <row r="252" spans="9:13" x14ac:dyDescent="0.25">
      <c r="M252" s="49"/>
    </row>
    <row r="253" spans="9:13" x14ac:dyDescent="0.25">
      <c r="M253" s="49"/>
    </row>
    <row r="254" spans="9:13" x14ac:dyDescent="0.25">
      <c r="M254" s="49"/>
    </row>
    <row r="255" spans="9:13" x14ac:dyDescent="0.25">
      <c r="M255" s="49"/>
    </row>
    <row r="256" spans="9:13" x14ac:dyDescent="0.25">
      <c r="M256" s="49"/>
    </row>
    <row r="257" spans="9:13" x14ac:dyDescent="0.25">
      <c r="I257" s="14"/>
      <c r="M257" s="49"/>
    </row>
    <row r="258" spans="9:13" x14ac:dyDescent="0.25">
      <c r="M258" s="49"/>
    </row>
    <row r="259" spans="9:13" x14ac:dyDescent="0.25">
      <c r="I259" s="14"/>
      <c r="M259" s="49"/>
    </row>
    <row r="260" spans="9:13" x14ac:dyDescent="0.25">
      <c r="M260" s="49"/>
    </row>
    <row r="261" spans="9:13" x14ac:dyDescent="0.25">
      <c r="M261" s="49"/>
    </row>
    <row r="262" spans="9:13" x14ac:dyDescent="0.25">
      <c r="M262" s="49"/>
    </row>
    <row r="263" spans="9:13" x14ac:dyDescent="0.25">
      <c r="M263" s="49"/>
    </row>
    <row r="264" spans="9:13" x14ac:dyDescent="0.25">
      <c r="M264" s="49"/>
    </row>
    <row r="265" spans="9:13" x14ac:dyDescent="0.25">
      <c r="M265" s="49"/>
    </row>
    <row r="266" spans="9:13" x14ac:dyDescent="0.25">
      <c r="M266" s="49"/>
    </row>
    <row r="267" spans="9:13" x14ac:dyDescent="0.25">
      <c r="M267" s="49"/>
    </row>
    <row r="268" spans="9:13" x14ac:dyDescent="0.25">
      <c r="M268" s="49"/>
    </row>
    <row r="269" spans="9:13" x14ac:dyDescent="0.25">
      <c r="M269" s="49"/>
    </row>
    <row r="270" spans="9:13" x14ac:dyDescent="0.25">
      <c r="M270" s="49"/>
    </row>
    <row r="271" spans="9:13" x14ac:dyDescent="0.25">
      <c r="M271" s="49"/>
    </row>
    <row r="272" spans="9:13" x14ac:dyDescent="0.25">
      <c r="I272" s="14"/>
      <c r="M272" s="49"/>
    </row>
    <row r="273" spans="9:13" x14ac:dyDescent="0.25">
      <c r="I273" s="14"/>
      <c r="M273" s="49"/>
    </row>
    <row r="274" spans="9:13" x14ac:dyDescent="0.25">
      <c r="I274" s="14"/>
      <c r="M274" s="49"/>
    </row>
    <row r="275" spans="9:13" x14ac:dyDescent="0.25">
      <c r="I275" s="14"/>
      <c r="M275" s="49"/>
    </row>
    <row r="276" spans="9:13" x14ac:dyDescent="0.25">
      <c r="I276" s="14"/>
      <c r="M276" s="49"/>
    </row>
    <row r="277" spans="9:13" x14ac:dyDescent="0.25">
      <c r="I277" s="14"/>
      <c r="M277" s="49"/>
    </row>
    <row r="278" spans="9:13" x14ac:dyDescent="0.25">
      <c r="I278" s="14"/>
      <c r="M278" s="49"/>
    </row>
    <row r="279" spans="9:13" x14ac:dyDescent="0.25">
      <c r="M279" s="49"/>
    </row>
    <row r="280" spans="9:13" x14ac:dyDescent="0.25">
      <c r="M280" s="49"/>
    </row>
    <row r="281" spans="9:13" x14ac:dyDescent="0.25">
      <c r="M281" s="49"/>
    </row>
    <row r="282" spans="9:13" x14ac:dyDescent="0.25">
      <c r="M282" s="49"/>
    </row>
    <row r="283" spans="9:13" x14ac:dyDescent="0.25">
      <c r="M283" s="49"/>
    </row>
    <row r="284" spans="9:13" x14ac:dyDescent="0.25">
      <c r="M284" s="49"/>
    </row>
    <row r="285" spans="9:13" x14ac:dyDescent="0.25">
      <c r="M285" s="49"/>
    </row>
    <row r="286" spans="9:13" x14ac:dyDescent="0.25">
      <c r="M286" s="49"/>
    </row>
    <row r="287" spans="9:13" x14ac:dyDescent="0.25">
      <c r="M287" s="49"/>
    </row>
    <row r="288" spans="9:13" x14ac:dyDescent="0.25">
      <c r="M288" s="49"/>
    </row>
    <row r="289" spans="13:13" x14ac:dyDescent="0.25">
      <c r="M289" s="49"/>
    </row>
    <row r="290" spans="13:13" x14ac:dyDescent="0.25">
      <c r="M290" s="49"/>
    </row>
    <row r="291" spans="13:13" x14ac:dyDescent="0.25">
      <c r="M291" s="49"/>
    </row>
    <row r="292" spans="13:13" x14ac:dyDescent="0.25">
      <c r="M292" s="49"/>
    </row>
    <row r="293" spans="13:13" x14ac:dyDescent="0.25">
      <c r="M293" s="49"/>
    </row>
    <row r="294" spans="13:13" x14ac:dyDescent="0.25">
      <c r="M294" s="49"/>
    </row>
    <row r="295" spans="13:13" x14ac:dyDescent="0.25">
      <c r="M295" s="49"/>
    </row>
    <row r="296" spans="13:13" x14ac:dyDescent="0.25">
      <c r="M296" s="49"/>
    </row>
    <row r="297" spans="13:13" x14ac:dyDescent="0.25">
      <c r="M297" s="49"/>
    </row>
    <row r="298" spans="13:13" x14ac:dyDescent="0.25">
      <c r="M298" s="49"/>
    </row>
    <row r="299" spans="13:13" x14ac:dyDescent="0.25">
      <c r="M299" s="49"/>
    </row>
    <row r="300" spans="13:13" x14ac:dyDescent="0.25">
      <c r="M300" s="49"/>
    </row>
    <row r="301" spans="13:13" x14ac:dyDescent="0.25">
      <c r="M301" s="49"/>
    </row>
    <row r="302" spans="13:13" x14ac:dyDescent="0.25">
      <c r="M302" s="49"/>
    </row>
    <row r="303" spans="13:13" x14ac:dyDescent="0.25">
      <c r="M303" s="49"/>
    </row>
    <row r="304" spans="13:13" x14ac:dyDescent="0.25">
      <c r="M304" s="49"/>
    </row>
    <row r="305" spans="9:13" x14ac:dyDescent="0.25">
      <c r="I305" s="14"/>
      <c r="M305" s="49"/>
    </row>
    <row r="306" spans="9:13" x14ac:dyDescent="0.25">
      <c r="I306" s="14"/>
      <c r="M306" s="49"/>
    </row>
    <row r="307" spans="9:13" x14ac:dyDescent="0.25">
      <c r="I307" s="14"/>
      <c r="M307" s="49"/>
    </row>
    <row r="308" spans="9:13" x14ac:dyDescent="0.25">
      <c r="I308" s="14"/>
      <c r="M308" s="49"/>
    </row>
    <row r="309" spans="9:13" x14ac:dyDescent="0.25">
      <c r="I309" s="14"/>
      <c r="M309" s="49"/>
    </row>
    <row r="310" spans="9:13" x14ac:dyDescent="0.25">
      <c r="I310" s="14"/>
      <c r="M310" s="49"/>
    </row>
    <row r="311" spans="9:13" x14ac:dyDescent="0.25">
      <c r="M311" s="49"/>
    </row>
    <row r="312" spans="9:13" x14ac:dyDescent="0.25">
      <c r="M312" s="49"/>
    </row>
    <row r="313" spans="9:13" x14ac:dyDescent="0.25">
      <c r="M313" s="49"/>
    </row>
    <row r="314" spans="9:13" x14ac:dyDescent="0.25">
      <c r="M314" s="49"/>
    </row>
    <row r="315" spans="9:13" x14ac:dyDescent="0.25">
      <c r="M315" s="49"/>
    </row>
    <row r="316" spans="9:13" x14ac:dyDescent="0.25">
      <c r="M316" s="49"/>
    </row>
    <row r="317" spans="9:13" x14ac:dyDescent="0.25">
      <c r="I317" s="14"/>
      <c r="M317" s="49"/>
    </row>
    <row r="318" spans="9:13" x14ac:dyDescent="0.25">
      <c r="I318" s="14"/>
      <c r="M318" s="49"/>
    </row>
    <row r="319" spans="9:13" x14ac:dyDescent="0.25">
      <c r="I319" s="14"/>
      <c r="M319" s="49"/>
    </row>
    <row r="320" spans="9:13" x14ac:dyDescent="0.25">
      <c r="M320" s="49"/>
    </row>
    <row r="321" spans="9:13" x14ac:dyDescent="0.25">
      <c r="M321" s="49"/>
    </row>
    <row r="322" spans="9:13" x14ac:dyDescent="0.25">
      <c r="M322" s="49"/>
    </row>
    <row r="323" spans="9:13" x14ac:dyDescent="0.25">
      <c r="M323" s="49"/>
    </row>
    <row r="324" spans="9:13" x14ac:dyDescent="0.25">
      <c r="M324" s="49"/>
    </row>
    <row r="325" spans="9:13" x14ac:dyDescent="0.25">
      <c r="M325" s="49"/>
    </row>
    <row r="326" spans="9:13" x14ac:dyDescent="0.25">
      <c r="M326" s="49"/>
    </row>
    <row r="327" spans="9:13" x14ac:dyDescent="0.25">
      <c r="M327" s="49"/>
    </row>
    <row r="328" spans="9:13" x14ac:dyDescent="0.25">
      <c r="M328" s="49"/>
    </row>
    <row r="329" spans="9:13" x14ac:dyDescent="0.25">
      <c r="M329" s="49"/>
    </row>
    <row r="330" spans="9:13" x14ac:dyDescent="0.25">
      <c r="M330" s="49"/>
    </row>
    <row r="331" spans="9:13" x14ac:dyDescent="0.25">
      <c r="M331" s="49"/>
    </row>
    <row r="332" spans="9:13" x14ac:dyDescent="0.25">
      <c r="M332" s="49"/>
    </row>
    <row r="333" spans="9:13" x14ac:dyDescent="0.25">
      <c r="M333" s="49"/>
    </row>
    <row r="334" spans="9:13" x14ac:dyDescent="0.25">
      <c r="M334" s="49"/>
    </row>
    <row r="335" spans="9:13" x14ac:dyDescent="0.25">
      <c r="I335" s="14"/>
      <c r="M335" s="49"/>
    </row>
    <row r="336" spans="9:13" x14ac:dyDescent="0.25">
      <c r="I336" s="14"/>
      <c r="M336" s="49"/>
    </row>
    <row r="337" spans="9:13" x14ac:dyDescent="0.25">
      <c r="I337" s="14"/>
      <c r="M337" s="49"/>
    </row>
    <row r="338" spans="9:13" x14ac:dyDescent="0.25">
      <c r="I338" s="14"/>
      <c r="M338" s="49"/>
    </row>
    <row r="339" spans="9:13" x14ac:dyDescent="0.25">
      <c r="I339" s="14"/>
      <c r="M339" s="49"/>
    </row>
    <row r="340" spans="9:13" x14ac:dyDescent="0.25">
      <c r="M340" s="49"/>
    </row>
    <row r="341" spans="9:13" x14ac:dyDescent="0.25">
      <c r="M341" s="49"/>
    </row>
    <row r="342" spans="9:13" x14ac:dyDescent="0.25">
      <c r="M342" s="49"/>
    </row>
    <row r="343" spans="9:13" x14ac:dyDescent="0.25">
      <c r="M343" s="49"/>
    </row>
    <row r="344" spans="9:13" x14ac:dyDescent="0.25">
      <c r="M344" s="49"/>
    </row>
    <row r="345" spans="9:13" x14ac:dyDescent="0.25">
      <c r="M345" s="49"/>
    </row>
    <row r="346" spans="9:13" x14ac:dyDescent="0.25">
      <c r="M346" s="49"/>
    </row>
    <row r="347" spans="9:13" x14ac:dyDescent="0.25">
      <c r="M347" s="49"/>
    </row>
    <row r="348" spans="9:13" x14ac:dyDescent="0.25">
      <c r="I348" s="14"/>
      <c r="M348" s="49"/>
    </row>
    <row r="349" spans="9:13" x14ac:dyDescent="0.25">
      <c r="I349" s="14"/>
      <c r="M349" s="49"/>
    </row>
    <row r="350" spans="9:13" x14ac:dyDescent="0.25">
      <c r="I350" s="14"/>
      <c r="M350" s="49"/>
    </row>
    <row r="351" spans="9:13" x14ac:dyDescent="0.25">
      <c r="I351" s="14"/>
      <c r="M351" s="49"/>
    </row>
    <row r="352" spans="9:13" x14ac:dyDescent="0.25">
      <c r="I352" s="14"/>
      <c r="M352" s="49"/>
    </row>
    <row r="353" spans="9:13" x14ac:dyDescent="0.25">
      <c r="M353" s="49"/>
    </row>
    <row r="354" spans="9:13" x14ac:dyDescent="0.25">
      <c r="M354" s="49"/>
    </row>
    <row r="355" spans="9:13" x14ac:dyDescent="0.25">
      <c r="M355" s="49"/>
    </row>
    <row r="356" spans="9:13" x14ac:dyDescent="0.25">
      <c r="M356" s="49"/>
    </row>
    <row r="357" spans="9:13" x14ac:dyDescent="0.25">
      <c r="M357" s="49"/>
    </row>
    <row r="358" spans="9:13" x14ac:dyDescent="0.25">
      <c r="M358" s="49"/>
    </row>
    <row r="359" spans="9:13" x14ac:dyDescent="0.25">
      <c r="M359" s="49"/>
    </row>
    <row r="360" spans="9:13" x14ac:dyDescent="0.25">
      <c r="M360" s="49"/>
    </row>
    <row r="361" spans="9:13" x14ac:dyDescent="0.25">
      <c r="M361" s="49"/>
    </row>
    <row r="362" spans="9:13" x14ac:dyDescent="0.25">
      <c r="M362" s="49"/>
    </row>
    <row r="363" spans="9:13" x14ac:dyDescent="0.25">
      <c r="M363" s="49"/>
    </row>
    <row r="364" spans="9:13" x14ac:dyDescent="0.25">
      <c r="M364" s="49"/>
    </row>
    <row r="365" spans="9:13" x14ac:dyDescent="0.25">
      <c r="M365" s="49"/>
    </row>
    <row r="366" spans="9:13" x14ac:dyDescent="0.25">
      <c r="M366" s="49"/>
    </row>
    <row r="367" spans="9:13" x14ac:dyDescent="0.25">
      <c r="I367" s="14"/>
      <c r="M367" s="49"/>
    </row>
    <row r="368" spans="9:13" x14ac:dyDescent="0.25">
      <c r="I368" s="14"/>
      <c r="M368" s="49"/>
    </row>
    <row r="369" spans="9:13" x14ac:dyDescent="0.25">
      <c r="I369" s="14"/>
      <c r="M369" s="49"/>
    </row>
    <row r="370" spans="9:13" x14ac:dyDescent="0.25">
      <c r="I370" s="14"/>
      <c r="M370" s="49"/>
    </row>
    <row r="371" spans="9:13" x14ac:dyDescent="0.25">
      <c r="I371" s="14"/>
      <c r="M371" s="49"/>
    </row>
    <row r="372" spans="9:13" x14ac:dyDescent="0.25">
      <c r="I372" s="14"/>
      <c r="M372" s="49"/>
    </row>
    <row r="373" spans="9:13" x14ac:dyDescent="0.25">
      <c r="I373" s="14"/>
      <c r="M373" s="49"/>
    </row>
    <row r="374" spans="9:13" x14ac:dyDescent="0.25">
      <c r="I374" s="14"/>
      <c r="M374" s="49"/>
    </row>
    <row r="375" spans="9:13" x14ac:dyDescent="0.25">
      <c r="I375" s="14"/>
      <c r="M375" s="49"/>
    </row>
    <row r="376" spans="9:13" x14ac:dyDescent="0.25">
      <c r="I376" s="14"/>
      <c r="M376" s="49"/>
    </row>
    <row r="377" spans="9:13" x14ac:dyDescent="0.25">
      <c r="I377" s="14"/>
      <c r="M377" s="49"/>
    </row>
    <row r="378" spans="9:13" x14ac:dyDescent="0.25">
      <c r="I378" s="14"/>
      <c r="M378" s="49"/>
    </row>
    <row r="379" spans="9:13" x14ac:dyDescent="0.25">
      <c r="I379" s="14"/>
      <c r="M379" s="49"/>
    </row>
    <row r="380" spans="9:13" x14ac:dyDescent="0.25">
      <c r="M380" s="49"/>
    </row>
    <row r="381" spans="9:13" x14ac:dyDescent="0.25">
      <c r="M381" s="49"/>
    </row>
    <row r="382" spans="9:13" x14ac:dyDescent="0.25">
      <c r="M382" s="49"/>
    </row>
    <row r="383" spans="9:13" x14ac:dyDescent="0.25">
      <c r="M383" s="49"/>
    </row>
    <row r="384" spans="9:13" x14ac:dyDescent="0.25">
      <c r="M384" s="49"/>
    </row>
    <row r="385" spans="13:13" x14ac:dyDescent="0.25">
      <c r="M385" s="49"/>
    </row>
    <row r="386" spans="13:13" x14ac:dyDescent="0.25">
      <c r="M386" s="49"/>
    </row>
    <row r="387" spans="13:13" x14ac:dyDescent="0.25">
      <c r="M387" s="49"/>
    </row>
    <row r="388" spans="13:13" x14ac:dyDescent="0.25">
      <c r="M388" s="49"/>
    </row>
    <row r="389" spans="13:13" x14ac:dyDescent="0.25">
      <c r="M389" s="49"/>
    </row>
    <row r="390" spans="13:13" x14ac:dyDescent="0.25">
      <c r="M390" s="49"/>
    </row>
    <row r="391" spans="13:13" x14ac:dyDescent="0.25">
      <c r="M391" s="49"/>
    </row>
    <row r="392" spans="13:13" x14ac:dyDescent="0.25">
      <c r="M392" s="49"/>
    </row>
    <row r="393" spans="13:13" x14ac:dyDescent="0.25">
      <c r="M393" s="49"/>
    </row>
    <row r="394" spans="13:13" x14ac:dyDescent="0.25">
      <c r="M394" s="49"/>
    </row>
    <row r="395" spans="13:13" x14ac:dyDescent="0.25">
      <c r="M395" s="49"/>
    </row>
    <row r="396" spans="13:13" x14ac:dyDescent="0.25">
      <c r="M396" s="49"/>
    </row>
    <row r="397" spans="13:13" x14ac:dyDescent="0.25">
      <c r="M397" s="49"/>
    </row>
    <row r="398" spans="13:13" x14ac:dyDescent="0.25">
      <c r="M398" s="49"/>
    </row>
    <row r="399" spans="13:13" x14ac:dyDescent="0.25">
      <c r="M399" s="49"/>
    </row>
    <row r="400" spans="13:13" x14ac:dyDescent="0.25">
      <c r="M400" s="49"/>
    </row>
    <row r="401" spans="13:13" x14ac:dyDescent="0.25">
      <c r="M401" s="49"/>
    </row>
    <row r="402" spans="13:13" x14ac:dyDescent="0.25">
      <c r="M402" s="49"/>
    </row>
    <row r="403" spans="13:13" x14ac:dyDescent="0.25">
      <c r="M403" s="49"/>
    </row>
    <row r="404" spans="13:13" x14ac:dyDescent="0.25">
      <c r="M404" s="49"/>
    </row>
    <row r="405" spans="13:13" x14ac:dyDescent="0.25">
      <c r="M405" s="49"/>
    </row>
    <row r="406" spans="13:13" x14ac:dyDescent="0.25">
      <c r="M406" s="49"/>
    </row>
    <row r="407" spans="13:13" x14ac:dyDescent="0.25">
      <c r="M407" s="49"/>
    </row>
    <row r="408" spans="13:13" x14ac:dyDescent="0.25">
      <c r="M408" s="49"/>
    </row>
    <row r="409" spans="13:13" x14ac:dyDescent="0.25">
      <c r="M409" s="49"/>
    </row>
    <row r="410" spans="13:13" x14ac:dyDescent="0.25">
      <c r="M410" s="49"/>
    </row>
    <row r="411" spans="13:13" x14ac:dyDescent="0.25">
      <c r="M411" s="49"/>
    </row>
    <row r="412" spans="13:13" x14ac:dyDescent="0.25">
      <c r="M412" s="49"/>
    </row>
    <row r="413" spans="13:13" x14ac:dyDescent="0.25">
      <c r="M413" s="49"/>
    </row>
    <row r="414" spans="13:13" x14ac:dyDescent="0.25">
      <c r="M414" s="49"/>
    </row>
    <row r="415" spans="13:13" x14ac:dyDescent="0.25">
      <c r="M415" s="49"/>
    </row>
    <row r="416" spans="13:13" x14ac:dyDescent="0.25">
      <c r="M416" s="49"/>
    </row>
    <row r="417" spans="9:13" x14ac:dyDescent="0.25">
      <c r="M417" s="49"/>
    </row>
    <row r="418" spans="9:13" x14ac:dyDescent="0.25">
      <c r="M418" s="49"/>
    </row>
    <row r="419" spans="9:13" x14ac:dyDescent="0.25">
      <c r="M419" s="49"/>
    </row>
    <row r="420" spans="9:13" x14ac:dyDescent="0.25">
      <c r="M420" s="49"/>
    </row>
    <row r="421" spans="9:13" x14ac:dyDescent="0.25">
      <c r="M421" s="49"/>
    </row>
    <row r="422" spans="9:13" x14ac:dyDescent="0.25">
      <c r="M422" s="49"/>
    </row>
    <row r="423" spans="9:13" x14ac:dyDescent="0.25">
      <c r="I423" s="14"/>
      <c r="M423" s="49"/>
    </row>
    <row r="424" spans="9:13" x14ac:dyDescent="0.25">
      <c r="I424" s="14"/>
      <c r="M424" s="49"/>
    </row>
    <row r="425" spans="9:13" x14ac:dyDescent="0.25">
      <c r="M425" s="49"/>
    </row>
    <row r="426" spans="9:13" x14ac:dyDescent="0.25">
      <c r="M426" s="49"/>
    </row>
    <row r="427" spans="9:13" x14ac:dyDescent="0.25">
      <c r="I427" s="14"/>
      <c r="M427" s="49"/>
    </row>
    <row r="428" spans="9:13" x14ac:dyDescent="0.25">
      <c r="I428" s="14"/>
      <c r="M428" s="49"/>
    </row>
    <row r="429" spans="9:13" x14ac:dyDescent="0.25">
      <c r="I429" s="14"/>
      <c r="M429" s="49"/>
    </row>
    <row r="430" spans="9:13" x14ac:dyDescent="0.25">
      <c r="I430" s="14"/>
      <c r="M430" s="49"/>
    </row>
    <row r="431" spans="9:13" x14ac:dyDescent="0.25">
      <c r="I431" s="14"/>
      <c r="M431" s="49"/>
    </row>
    <row r="432" spans="9:13" x14ac:dyDescent="0.25">
      <c r="I432" s="14"/>
      <c r="M432" s="49"/>
    </row>
    <row r="433" spans="9:13" x14ac:dyDescent="0.25">
      <c r="I433" s="14"/>
      <c r="M433" s="49"/>
    </row>
    <row r="434" spans="9:13" x14ac:dyDescent="0.25">
      <c r="I434" s="14"/>
      <c r="M434" s="49"/>
    </row>
    <row r="435" spans="9:13" x14ac:dyDescent="0.25">
      <c r="I435" s="14"/>
      <c r="M435" s="49"/>
    </row>
    <row r="436" spans="9:13" x14ac:dyDescent="0.25">
      <c r="I436" s="14"/>
      <c r="M436" s="49"/>
    </row>
    <row r="437" spans="9:13" x14ac:dyDescent="0.25">
      <c r="M437" s="49"/>
    </row>
    <row r="438" spans="9:13" x14ac:dyDescent="0.25">
      <c r="M438" s="49"/>
    </row>
    <row r="439" spans="9:13" x14ac:dyDescent="0.25">
      <c r="M439" s="49"/>
    </row>
    <row r="440" spans="9:13" x14ac:dyDescent="0.25">
      <c r="M440" s="49"/>
    </row>
    <row r="441" spans="9:13" x14ac:dyDescent="0.25">
      <c r="M441" s="49"/>
    </row>
    <row r="442" spans="9:13" x14ac:dyDescent="0.25">
      <c r="M442" s="49"/>
    </row>
    <row r="443" spans="9:13" x14ac:dyDescent="0.25">
      <c r="M443" s="49"/>
    </row>
    <row r="444" spans="9:13" x14ac:dyDescent="0.25">
      <c r="M444" s="49"/>
    </row>
    <row r="445" spans="9:13" x14ac:dyDescent="0.25">
      <c r="M445" s="49"/>
    </row>
    <row r="446" spans="9:13" x14ac:dyDescent="0.25">
      <c r="M446" s="49"/>
    </row>
    <row r="447" spans="9:13" x14ac:dyDescent="0.25">
      <c r="M447" s="49"/>
    </row>
    <row r="448" spans="9:13" x14ac:dyDescent="0.25">
      <c r="M448" s="49"/>
    </row>
    <row r="449" spans="13:13" x14ac:dyDescent="0.25">
      <c r="M449" s="49"/>
    </row>
    <row r="450" spans="13:13" x14ac:dyDescent="0.25">
      <c r="M450" s="49"/>
    </row>
    <row r="451" spans="13:13" x14ac:dyDescent="0.25">
      <c r="M451" s="49"/>
    </row>
    <row r="452" spans="13:13" x14ac:dyDescent="0.25">
      <c r="M452" s="49"/>
    </row>
    <row r="453" spans="13:13" x14ac:dyDescent="0.25">
      <c r="M453" s="49"/>
    </row>
    <row r="454" spans="13:13" x14ac:dyDescent="0.25">
      <c r="M454" s="49"/>
    </row>
    <row r="455" spans="13:13" x14ac:dyDescent="0.25">
      <c r="M455" s="49"/>
    </row>
    <row r="456" spans="13:13" x14ac:dyDescent="0.25">
      <c r="M456" s="49"/>
    </row>
    <row r="457" spans="13:13" x14ac:dyDescent="0.25">
      <c r="M457" s="49"/>
    </row>
    <row r="458" spans="13:13" x14ac:dyDescent="0.25">
      <c r="M458" s="49"/>
    </row>
    <row r="459" spans="13:13" x14ac:dyDescent="0.25">
      <c r="M459" s="49"/>
    </row>
    <row r="460" spans="13:13" x14ac:dyDescent="0.25">
      <c r="M460" s="49"/>
    </row>
    <row r="461" spans="13:13" x14ac:dyDescent="0.25">
      <c r="M461" s="49"/>
    </row>
    <row r="462" spans="13:13" x14ac:dyDescent="0.25">
      <c r="M462" s="49"/>
    </row>
    <row r="463" spans="13:13" x14ac:dyDescent="0.25">
      <c r="M463" s="49"/>
    </row>
    <row r="464" spans="13:13" x14ac:dyDescent="0.25">
      <c r="M464" s="49"/>
    </row>
    <row r="465" spans="9:13" x14ac:dyDescent="0.25">
      <c r="M465" s="49"/>
    </row>
    <row r="466" spans="9:13" x14ac:dyDescent="0.25">
      <c r="M466" s="49"/>
    </row>
    <row r="467" spans="9:13" x14ac:dyDescent="0.25">
      <c r="M467" s="49"/>
    </row>
    <row r="468" spans="9:13" x14ac:dyDescent="0.25">
      <c r="M468" s="49"/>
    </row>
    <row r="469" spans="9:13" x14ac:dyDescent="0.25">
      <c r="I469" s="14"/>
      <c r="M469" s="49"/>
    </row>
    <row r="470" spans="9:13" x14ac:dyDescent="0.25">
      <c r="M470" s="49"/>
    </row>
    <row r="471" spans="9:13" x14ac:dyDescent="0.25">
      <c r="M471" s="49"/>
    </row>
    <row r="472" spans="9:13" x14ac:dyDescent="0.25">
      <c r="I472" s="14"/>
      <c r="M472" s="49"/>
    </row>
    <row r="473" spans="9:13" x14ac:dyDescent="0.25">
      <c r="M473" s="49"/>
    </row>
    <row r="474" spans="9:13" x14ac:dyDescent="0.25">
      <c r="M474" s="49"/>
    </row>
    <row r="475" spans="9:13" x14ac:dyDescent="0.25">
      <c r="M475" s="49"/>
    </row>
    <row r="476" spans="9:13" x14ac:dyDescent="0.25">
      <c r="M476" s="49"/>
    </row>
    <row r="477" spans="9:13" x14ac:dyDescent="0.25">
      <c r="M477" s="49"/>
    </row>
    <row r="478" spans="9:13" x14ac:dyDescent="0.25">
      <c r="M478" s="49"/>
    </row>
    <row r="479" spans="9:13" x14ac:dyDescent="0.25">
      <c r="I479" s="14"/>
      <c r="M479" s="49"/>
    </row>
    <row r="480" spans="9:13" x14ac:dyDescent="0.25">
      <c r="M480" s="49"/>
    </row>
    <row r="481" spans="9:13" x14ac:dyDescent="0.25">
      <c r="M481" s="49"/>
    </row>
    <row r="482" spans="9:13" x14ac:dyDescent="0.25">
      <c r="I482" s="14"/>
      <c r="M482" s="49"/>
    </row>
    <row r="483" spans="9:13" x14ac:dyDescent="0.25">
      <c r="I483" s="14"/>
      <c r="M483" s="49"/>
    </row>
    <row r="484" spans="9:13" x14ac:dyDescent="0.25">
      <c r="I484" s="14"/>
      <c r="M484" s="49"/>
    </row>
    <row r="485" spans="9:13" x14ac:dyDescent="0.25">
      <c r="I485" s="14"/>
      <c r="M485" s="49"/>
    </row>
    <row r="486" spans="9:13" x14ac:dyDescent="0.25">
      <c r="I486" s="14"/>
      <c r="M486" s="49"/>
    </row>
    <row r="487" spans="9:13" x14ac:dyDescent="0.25">
      <c r="M487" s="49"/>
    </row>
    <row r="488" spans="9:13" x14ac:dyDescent="0.25">
      <c r="M488" s="49"/>
    </row>
    <row r="489" spans="9:13" x14ac:dyDescent="0.25">
      <c r="M489" s="49"/>
    </row>
    <row r="490" spans="9:13" x14ac:dyDescent="0.25">
      <c r="M490" s="49"/>
    </row>
    <row r="491" spans="9:13" x14ac:dyDescent="0.25">
      <c r="M491" s="49"/>
    </row>
    <row r="492" spans="9:13" x14ac:dyDescent="0.25">
      <c r="M492" s="49"/>
    </row>
    <row r="493" spans="9:13" x14ac:dyDescent="0.25">
      <c r="M493" s="49"/>
    </row>
    <row r="494" spans="9:13" x14ac:dyDescent="0.25">
      <c r="M494" s="49"/>
    </row>
    <row r="495" spans="9:13" x14ac:dyDescent="0.25">
      <c r="M495" s="49"/>
    </row>
    <row r="496" spans="9:13" x14ac:dyDescent="0.25">
      <c r="M496" s="49"/>
    </row>
    <row r="497" spans="9:13" x14ac:dyDescent="0.25">
      <c r="M497" s="49"/>
    </row>
    <row r="498" spans="9:13" x14ac:dyDescent="0.25">
      <c r="M498" s="49"/>
    </row>
    <row r="499" spans="9:13" x14ac:dyDescent="0.25">
      <c r="M499" s="49"/>
    </row>
    <row r="500" spans="9:13" x14ac:dyDescent="0.25">
      <c r="M500" s="49"/>
    </row>
    <row r="501" spans="9:13" x14ac:dyDescent="0.25">
      <c r="M501" s="49"/>
    </row>
    <row r="502" spans="9:13" x14ac:dyDescent="0.25">
      <c r="I502" s="14"/>
      <c r="M502" s="49"/>
    </row>
    <row r="503" spans="9:13" x14ac:dyDescent="0.25">
      <c r="I503" s="14"/>
      <c r="M503" s="49"/>
    </row>
    <row r="504" spans="9:13" x14ac:dyDescent="0.25">
      <c r="I504" s="14"/>
      <c r="M504" s="49"/>
    </row>
    <row r="505" spans="9:13" x14ac:dyDescent="0.25">
      <c r="I505" s="14"/>
      <c r="M505" s="49"/>
    </row>
    <row r="506" spans="9:13" x14ac:dyDescent="0.25">
      <c r="M506" s="49"/>
    </row>
    <row r="507" spans="9:13" x14ac:dyDescent="0.25">
      <c r="M507" s="49"/>
    </row>
    <row r="508" spans="9:13" x14ac:dyDescent="0.25">
      <c r="M508" s="49"/>
    </row>
    <row r="509" spans="9:13" x14ac:dyDescent="0.25">
      <c r="M509" s="49"/>
    </row>
    <row r="510" spans="9:13" x14ac:dyDescent="0.25">
      <c r="M510" s="49"/>
    </row>
    <row r="511" spans="9:13" x14ac:dyDescent="0.25">
      <c r="M511" s="49"/>
    </row>
    <row r="512" spans="9:13" x14ac:dyDescent="0.25">
      <c r="M512" s="49"/>
    </row>
    <row r="513" spans="9:13" x14ac:dyDescent="0.25">
      <c r="M513" s="49"/>
    </row>
    <row r="514" spans="9:13" x14ac:dyDescent="0.25">
      <c r="M514" s="49"/>
    </row>
    <row r="515" spans="9:13" x14ac:dyDescent="0.25">
      <c r="M515" s="49"/>
    </row>
    <row r="516" spans="9:13" x14ac:dyDescent="0.25">
      <c r="M516" s="49"/>
    </row>
    <row r="517" spans="9:13" x14ac:dyDescent="0.25">
      <c r="M517" s="49"/>
    </row>
    <row r="518" spans="9:13" x14ac:dyDescent="0.25">
      <c r="M518" s="49"/>
    </row>
    <row r="519" spans="9:13" x14ac:dyDescent="0.25">
      <c r="M519" s="49"/>
    </row>
    <row r="520" spans="9:13" x14ac:dyDescent="0.25">
      <c r="M520" s="49"/>
    </row>
    <row r="521" spans="9:13" x14ac:dyDescent="0.25">
      <c r="M521" s="49"/>
    </row>
    <row r="522" spans="9:13" x14ac:dyDescent="0.25">
      <c r="M522" s="49"/>
    </row>
    <row r="523" spans="9:13" x14ac:dyDescent="0.25">
      <c r="I523" s="14"/>
      <c r="M523" s="49"/>
    </row>
    <row r="524" spans="9:13" x14ac:dyDescent="0.25">
      <c r="I524" s="14"/>
      <c r="M524" s="49"/>
    </row>
    <row r="525" spans="9:13" x14ac:dyDescent="0.25">
      <c r="I525" s="14"/>
      <c r="M525" s="49"/>
    </row>
    <row r="526" spans="9:13" x14ac:dyDescent="0.25">
      <c r="I526" s="14"/>
      <c r="M526" s="49"/>
    </row>
    <row r="527" spans="9:13" x14ac:dyDescent="0.25">
      <c r="I527" s="14"/>
      <c r="M527" s="49"/>
    </row>
    <row r="528" spans="9:13" x14ac:dyDescent="0.25">
      <c r="I528" s="14"/>
      <c r="M528" s="49"/>
    </row>
    <row r="529" spans="9:13" x14ac:dyDescent="0.25">
      <c r="M529" s="49"/>
    </row>
    <row r="530" spans="9:13" x14ac:dyDescent="0.25">
      <c r="M530" s="49"/>
    </row>
    <row r="531" spans="9:13" x14ac:dyDescent="0.25">
      <c r="M531" s="49"/>
    </row>
    <row r="532" spans="9:13" x14ac:dyDescent="0.25">
      <c r="M532" s="49"/>
    </row>
    <row r="533" spans="9:13" x14ac:dyDescent="0.25">
      <c r="M533" s="49"/>
    </row>
    <row r="534" spans="9:13" x14ac:dyDescent="0.25">
      <c r="M534" s="49"/>
    </row>
    <row r="535" spans="9:13" x14ac:dyDescent="0.25">
      <c r="M535" s="49"/>
    </row>
    <row r="536" spans="9:13" x14ac:dyDescent="0.25">
      <c r="M536" s="49"/>
    </row>
    <row r="537" spans="9:13" x14ac:dyDescent="0.25">
      <c r="M537" s="49"/>
    </row>
    <row r="538" spans="9:13" x14ac:dyDescent="0.25">
      <c r="M538" s="49"/>
    </row>
    <row r="539" spans="9:13" x14ac:dyDescent="0.25">
      <c r="M539" s="49"/>
    </row>
    <row r="540" spans="9:13" x14ac:dyDescent="0.25">
      <c r="M540" s="49"/>
    </row>
    <row r="541" spans="9:13" x14ac:dyDescent="0.25">
      <c r="M541" s="49"/>
    </row>
    <row r="542" spans="9:13" x14ac:dyDescent="0.25">
      <c r="M542" s="49"/>
    </row>
    <row r="543" spans="9:13" x14ac:dyDescent="0.25">
      <c r="M543" s="49"/>
    </row>
    <row r="544" spans="9:13" x14ac:dyDescent="0.25">
      <c r="I544" s="14"/>
      <c r="M544" s="49"/>
    </row>
    <row r="545" spans="9:13" x14ac:dyDescent="0.25">
      <c r="I545" s="14"/>
      <c r="M545" s="49"/>
    </row>
    <row r="546" spans="9:13" x14ac:dyDescent="0.25">
      <c r="I546" s="14"/>
      <c r="M546" s="49"/>
    </row>
    <row r="547" spans="9:13" x14ac:dyDescent="0.25">
      <c r="I547" s="14"/>
      <c r="M547" s="49"/>
    </row>
    <row r="548" spans="9:13" x14ac:dyDescent="0.25">
      <c r="I548" s="14"/>
      <c r="M548" s="49"/>
    </row>
    <row r="549" spans="9:13" x14ac:dyDescent="0.25">
      <c r="I549" s="14"/>
      <c r="M549" s="49"/>
    </row>
    <row r="550" spans="9:13" x14ac:dyDescent="0.25">
      <c r="I550" s="14"/>
      <c r="M550" s="49"/>
    </row>
    <row r="551" spans="9:13" x14ac:dyDescent="0.25">
      <c r="I551" s="14"/>
      <c r="M551" s="49"/>
    </row>
    <row r="552" spans="9:13" x14ac:dyDescent="0.25">
      <c r="I552" s="14"/>
      <c r="M552" s="49"/>
    </row>
    <row r="553" spans="9:13" x14ac:dyDescent="0.25">
      <c r="I553" s="14"/>
      <c r="M553" s="49"/>
    </row>
    <row r="554" spans="9:13" x14ac:dyDescent="0.25">
      <c r="I554" s="14"/>
      <c r="M554" s="49"/>
    </row>
    <row r="555" spans="9:13" x14ac:dyDescent="0.25">
      <c r="I555" s="14"/>
      <c r="M555" s="49"/>
    </row>
    <row r="556" spans="9:13" x14ac:dyDescent="0.25">
      <c r="I556" s="14"/>
      <c r="M556" s="49"/>
    </row>
    <row r="557" spans="9:13" x14ac:dyDescent="0.25">
      <c r="M557" s="49"/>
    </row>
    <row r="558" spans="9:13" x14ac:dyDescent="0.25">
      <c r="M558" s="49"/>
    </row>
    <row r="559" spans="9:13" x14ac:dyDescent="0.25">
      <c r="M559" s="49"/>
    </row>
    <row r="560" spans="9:13" x14ac:dyDescent="0.25">
      <c r="M560" s="49"/>
    </row>
    <row r="561" spans="13:13" x14ac:dyDescent="0.25">
      <c r="M561" s="49"/>
    </row>
    <row r="562" spans="13:13" x14ac:dyDescent="0.25">
      <c r="M562" s="49"/>
    </row>
    <row r="563" spans="13:13" x14ac:dyDescent="0.25">
      <c r="M563" s="49"/>
    </row>
    <row r="564" spans="13:13" x14ac:dyDescent="0.25">
      <c r="M564" s="49"/>
    </row>
    <row r="565" spans="13:13" x14ac:dyDescent="0.25">
      <c r="M565" s="49"/>
    </row>
    <row r="566" spans="13:13" x14ac:dyDescent="0.25">
      <c r="M566" s="49"/>
    </row>
    <row r="567" spans="13:13" x14ac:dyDescent="0.25">
      <c r="M567" s="49"/>
    </row>
    <row r="568" spans="13:13" x14ac:dyDescent="0.25">
      <c r="M568" s="49"/>
    </row>
    <row r="569" spans="13:13" x14ac:dyDescent="0.25">
      <c r="M569" s="49"/>
    </row>
    <row r="570" spans="13:13" x14ac:dyDescent="0.25">
      <c r="M570" s="49"/>
    </row>
    <row r="571" spans="13:13" x14ac:dyDescent="0.25">
      <c r="M571" s="49"/>
    </row>
    <row r="572" spans="13:13" x14ac:dyDescent="0.25">
      <c r="M572" s="49"/>
    </row>
    <row r="573" spans="13:13" x14ac:dyDescent="0.25">
      <c r="M573" s="49"/>
    </row>
    <row r="574" spans="13:13" x14ac:dyDescent="0.25">
      <c r="M574" s="49"/>
    </row>
    <row r="575" spans="13:13" x14ac:dyDescent="0.25">
      <c r="M575" s="49"/>
    </row>
    <row r="576" spans="13:13" x14ac:dyDescent="0.25">
      <c r="M576" s="49"/>
    </row>
    <row r="577" spans="9:13" x14ac:dyDescent="0.25">
      <c r="M577" s="49"/>
    </row>
    <row r="578" spans="9:13" x14ac:dyDescent="0.25">
      <c r="M578" s="49"/>
    </row>
    <row r="579" spans="9:13" x14ac:dyDescent="0.25">
      <c r="M579" s="49"/>
    </row>
    <row r="580" spans="9:13" x14ac:dyDescent="0.25">
      <c r="M580" s="49"/>
    </row>
    <row r="581" spans="9:13" x14ac:dyDescent="0.25">
      <c r="M581" s="49"/>
    </row>
    <row r="582" spans="9:13" x14ac:dyDescent="0.25">
      <c r="I582" s="14"/>
      <c r="M582" s="49"/>
    </row>
    <row r="583" spans="9:13" x14ac:dyDescent="0.25">
      <c r="M583" s="49"/>
    </row>
    <row r="584" spans="9:13" x14ac:dyDescent="0.25">
      <c r="M584" s="49"/>
    </row>
    <row r="585" spans="9:13" x14ac:dyDescent="0.25">
      <c r="M585" s="49"/>
    </row>
    <row r="586" spans="9:13" x14ac:dyDescent="0.25">
      <c r="M586" s="49"/>
    </row>
    <row r="587" spans="9:13" x14ac:dyDescent="0.25">
      <c r="M587" s="49"/>
    </row>
    <row r="588" spans="9:13" x14ac:dyDescent="0.25">
      <c r="M588" s="49"/>
    </row>
    <row r="589" spans="9:13" x14ac:dyDescent="0.25">
      <c r="M589" s="49"/>
    </row>
    <row r="590" spans="9:13" x14ac:dyDescent="0.25">
      <c r="M590" s="49"/>
    </row>
    <row r="591" spans="9:13" x14ac:dyDescent="0.25">
      <c r="M591" s="49"/>
    </row>
    <row r="592" spans="9:13" x14ac:dyDescent="0.25">
      <c r="M592" s="49"/>
    </row>
    <row r="593" spans="9:13" x14ac:dyDescent="0.25">
      <c r="I593" s="14"/>
      <c r="M593" s="49"/>
    </row>
    <row r="594" spans="9:13" x14ac:dyDescent="0.25">
      <c r="I594" s="14"/>
      <c r="M594" s="49"/>
    </row>
    <row r="595" spans="9:13" x14ac:dyDescent="0.25">
      <c r="I595" s="14"/>
      <c r="M595" s="49"/>
    </row>
    <row r="596" spans="9:13" x14ac:dyDescent="0.25">
      <c r="I596" s="14"/>
      <c r="M596" s="49"/>
    </row>
    <row r="597" spans="9:13" x14ac:dyDescent="0.25">
      <c r="I597" s="14"/>
      <c r="M597" s="49"/>
    </row>
    <row r="598" spans="9:13" x14ac:dyDescent="0.25">
      <c r="I598" s="14"/>
      <c r="M598" s="49"/>
    </row>
    <row r="599" spans="9:13" x14ac:dyDescent="0.25">
      <c r="I599" s="14"/>
      <c r="M599" s="49"/>
    </row>
    <row r="600" spans="9:13" x14ac:dyDescent="0.25">
      <c r="I600" s="14"/>
      <c r="M600" s="49"/>
    </row>
    <row r="601" spans="9:13" x14ac:dyDescent="0.25">
      <c r="I601" s="14"/>
      <c r="M601" s="49"/>
    </row>
    <row r="602" spans="9:13" x14ac:dyDescent="0.25">
      <c r="I602" s="14"/>
      <c r="M602" s="49"/>
    </row>
    <row r="603" spans="9:13" x14ac:dyDescent="0.25">
      <c r="I603" s="14"/>
      <c r="M603" s="49"/>
    </row>
    <row r="604" spans="9:13" x14ac:dyDescent="0.25">
      <c r="I604" s="14"/>
      <c r="M604" s="49"/>
    </row>
    <row r="605" spans="9:13" x14ac:dyDescent="0.25">
      <c r="I605" s="14"/>
      <c r="M605" s="49"/>
    </row>
    <row r="606" spans="9:13" x14ac:dyDescent="0.25">
      <c r="I606" s="14"/>
      <c r="M606" s="49"/>
    </row>
    <row r="607" spans="9:13" x14ac:dyDescent="0.25">
      <c r="I607" s="14"/>
      <c r="M607" s="49"/>
    </row>
    <row r="608" spans="9:13" x14ac:dyDescent="0.25">
      <c r="I608" s="14"/>
      <c r="M608" s="49"/>
    </row>
    <row r="609" spans="9:13" x14ac:dyDescent="0.25">
      <c r="I609" s="14"/>
      <c r="M609" s="49"/>
    </row>
    <row r="610" spans="9:13" x14ac:dyDescent="0.25">
      <c r="I610" s="14"/>
      <c r="M610" s="49"/>
    </row>
    <row r="611" spans="9:13" x14ac:dyDescent="0.25">
      <c r="I611" s="14"/>
      <c r="M611" s="49"/>
    </row>
    <row r="612" spans="9:13" x14ac:dyDescent="0.25">
      <c r="I612" s="14"/>
      <c r="M612" s="49"/>
    </row>
    <row r="613" spans="9:13" x14ac:dyDescent="0.25">
      <c r="I613" s="14"/>
      <c r="M613" s="49"/>
    </row>
    <row r="614" spans="9:13" x14ac:dyDescent="0.25">
      <c r="I614" s="14"/>
      <c r="M614" s="49"/>
    </row>
    <row r="615" spans="9:13" x14ac:dyDescent="0.25">
      <c r="M615" s="49"/>
    </row>
    <row r="616" spans="9:13" x14ac:dyDescent="0.25">
      <c r="M616" s="49"/>
    </row>
    <row r="617" spans="9:13" x14ac:dyDescent="0.25">
      <c r="M617" s="49"/>
    </row>
    <row r="618" spans="9:13" x14ac:dyDescent="0.25">
      <c r="M618" s="49"/>
    </row>
    <row r="619" spans="9:13" x14ac:dyDescent="0.25">
      <c r="M619" s="49"/>
    </row>
    <row r="620" spans="9:13" x14ac:dyDescent="0.25">
      <c r="M620" s="49"/>
    </row>
    <row r="621" spans="9:13" x14ac:dyDescent="0.25">
      <c r="M621" s="49"/>
    </row>
    <row r="622" spans="9:13" x14ac:dyDescent="0.25">
      <c r="M622" s="49"/>
    </row>
    <row r="623" spans="9:13" x14ac:dyDescent="0.25">
      <c r="M623" s="49"/>
    </row>
    <row r="624" spans="9:13" x14ac:dyDescent="0.25">
      <c r="M624" s="49"/>
    </row>
    <row r="625" spans="13:13" x14ac:dyDescent="0.25">
      <c r="M625" s="49"/>
    </row>
    <row r="626" spans="13:13" x14ac:dyDescent="0.25">
      <c r="M626" s="49"/>
    </row>
    <row r="627" spans="13:13" x14ac:dyDescent="0.25">
      <c r="M627" s="49"/>
    </row>
    <row r="628" spans="13:13" x14ac:dyDescent="0.25">
      <c r="M628" s="49"/>
    </row>
    <row r="629" spans="13:13" x14ac:dyDescent="0.25">
      <c r="M629" s="49"/>
    </row>
    <row r="630" spans="13:13" x14ac:dyDescent="0.25">
      <c r="M630" s="49"/>
    </row>
    <row r="631" spans="13:13" x14ac:dyDescent="0.25">
      <c r="M631" s="49"/>
    </row>
    <row r="632" spans="13:13" x14ac:dyDescent="0.25">
      <c r="M632" s="49"/>
    </row>
    <row r="633" spans="13:13" x14ac:dyDescent="0.25">
      <c r="M633" s="49"/>
    </row>
    <row r="634" spans="13:13" x14ac:dyDescent="0.25">
      <c r="M634" s="49"/>
    </row>
    <row r="635" spans="13:13" x14ac:dyDescent="0.25">
      <c r="M635" s="49"/>
    </row>
    <row r="636" spans="13:13" x14ac:dyDescent="0.25">
      <c r="M636" s="49"/>
    </row>
    <row r="637" spans="13:13" x14ac:dyDescent="0.25">
      <c r="M637" s="49"/>
    </row>
    <row r="638" spans="13:13" x14ac:dyDescent="0.25">
      <c r="M638" s="49"/>
    </row>
    <row r="639" spans="13:13" x14ac:dyDescent="0.25">
      <c r="M639" s="49"/>
    </row>
    <row r="640" spans="13:13" x14ac:dyDescent="0.25">
      <c r="M640" s="49"/>
    </row>
    <row r="641" spans="13:13" x14ac:dyDescent="0.25">
      <c r="M641" s="49"/>
    </row>
    <row r="642" spans="13:13" x14ac:dyDescent="0.25">
      <c r="M642" s="49"/>
    </row>
    <row r="643" spans="13:13" x14ac:dyDescent="0.25">
      <c r="M643" s="49"/>
    </row>
    <row r="644" spans="13:13" x14ac:dyDescent="0.25">
      <c r="M644" s="49"/>
    </row>
    <row r="645" spans="13:13" x14ac:dyDescent="0.25">
      <c r="M645" s="49"/>
    </row>
    <row r="646" spans="13:13" x14ac:dyDescent="0.25">
      <c r="M646" s="49"/>
    </row>
    <row r="647" spans="13:13" x14ac:dyDescent="0.25">
      <c r="M647" s="49"/>
    </row>
    <row r="648" spans="13:13" x14ac:dyDescent="0.25">
      <c r="M648" s="49"/>
    </row>
    <row r="649" spans="13:13" x14ac:dyDescent="0.25">
      <c r="M649" s="49"/>
    </row>
    <row r="650" spans="13:13" x14ac:dyDescent="0.25">
      <c r="M650" s="49"/>
    </row>
    <row r="651" spans="13:13" x14ac:dyDescent="0.25">
      <c r="M651" s="49"/>
    </row>
    <row r="652" spans="13:13" x14ac:dyDescent="0.25">
      <c r="M652" s="49"/>
    </row>
    <row r="653" spans="13:13" x14ac:dyDescent="0.25">
      <c r="M653" s="49"/>
    </row>
    <row r="654" spans="13:13" x14ac:dyDescent="0.25">
      <c r="M654" s="49"/>
    </row>
    <row r="655" spans="13:13" x14ac:dyDescent="0.25">
      <c r="M655" s="49"/>
    </row>
    <row r="656" spans="13:13" x14ac:dyDescent="0.25">
      <c r="M656" s="49"/>
    </row>
    <row r="657" spans="13:13" x14ac:dyDescent="0.25">
      <c r="M657" s="49"/>
    </row>
    <row r="658" spans="13:13" x14ac:dyDescent="0.25">
      <c r="M658" s="49"/>
    </row>
    <row r="659" spans="13:13" x14ac:dyDescent="0.25">
      <c r="M659" s="49"/>
    </row>
    <row r="660" spans="13:13" x14ac:dyDescent="0.25">
      <c r="M660" s="49"/>
    </row>
    <row r="661" spans="13:13" x14ac:dyDescent="0.25">
      <c r="M661" s="49"/>
    </row>
    <row r="662" spans="13:13" x14ac:dyDescent="0.25">
      <c r="M662" s="49"/>
    </row>
    <row r="663" spans="13:13" x14ac:dyDescent="0.25">
      <c r="M663" s="49"/>
    </row>
    <row r="664" spans="13:13" x14ac:dyDescent="0.25">
      <c r="M664" s="49"/>
    </row>
    <row r="665" spans="13:13" x14ac:dyDescent="0.25">
      <c r="M665" s="49"/>
    </row>
    <row r="666" spans="13:13" x14ac:dyDescent="0.25">
      <c r="M666" s="49"/>
    </row>
    <row r="667" spans="13:13" x14ac:dyDescent="0.25">
      <c r="M667" s="49"/>
    </row>
    <row r="668" spans="13:13" x14ac:dyDescent="0.25">
      <c r="M668" s="49"/>
    </row>
    <row r="669" spans="13:13" x14ac:dyDescent="0.25">
      <c r="M669" s="49"/>
    </row>
    <row r="670" spans="13:13" x14ac:dyDescent="0.25">
      <c r="M670" s="49"/>
    </row>
    <row r="671" spans="13:13" x14ac:dyDescent="0.25">
      <c r="M671" s="49"/>
    </row>
    <row r="672" spans="13:13" x14ac:dyDescent="0.25">
      <c r="M672" s="49"/>
    </row>
    <row r="673" spans="9:13" x14ac:dyDescent="0.25">
      <c r="M673" s="49"/>
    </row>
    <row r="674" spans="9:13" x14ac:dyDescent="0.25">
      <c r="M674" s="49"/>
    </row>
    <row r="675" spans="9:13" x14ac:dyDescent="0.25">
      <c r="M675" s="49"/>
    </row>
    <row r="676" spans="9:13" x14ac:dyDescent="0.25">
      <c r="M676" s="49"/>
    </row>
    <row r="677" spans="9:13" x14ac:dyDescent="0.25">
      <c r="M677" s="49"/>
    </row>
    <row r="678" spans="9:13" x14ac:dyDescent="0.25">
      <c r="M678" s="49"/>
    </row>
    <row r="679" spans="9:13" x14ac:dyDescent="0.25">
      <c r="M679" s="49"/>
    </row>
    <row r="680" spans="9:13" x14ac:dyDescent="0.25">
      <c r="M680" s="49"/>
    </row>
    <row r="681" spans="9:13" x14ac:dyDescent="0.25">
      <c r="M681" s="49"/>
    </row>
    <row r="682" spans="9:13" x14ac:dyDescent="0.25">
      <c r="M682" s="49"/>
    </row>
    <row r="683" spans="9:13" x14ac:dyDescent="0.25">
      <c r="M683" s="49"/>
    </row>
    <row r="684" spans="9:13" x14ac:dyDescent="0.25">
      <c r="M684" s="49"/>
    </row>
    <row r="685" spans="9:13" x14ac:dyDescent="0.25">
      <c r="M685" s="49"/>
    </row>
    <row r="686" spans="9:13" x14ac:dyDescent="0.25">
      <c r="M686" s="49"/>
    </row>
    <row r="687" spans="9:13" x14ac:dyDescent="0.25">
      <c r="I687" s="14"/>
      <c r="M687" s="49"/>
    </row>
    <row r="688" spans="9:13" x14ac:dyDescent="0.25">
      <c r="I688" s="14"/>
      <c r="M688" s="49"/>
    </row>
    <row r="689" spans="9:13" x14ac:dyDescent="0.25">
      <c r="I689" s="14"/>
      <c r="M689" s="49"/>
    </row>
    <row r="690" spans="9:13" x14ac:dyDescent="0.25">
      <c r="I690" s="14"/>
      <c r="M690" s="49"/>
    </row>
    <row r="691" spans="9:13" x14ac:dyDescent="0.25">
      <c r="I691" s="14"/>
      <c r="M691" s="49"/>
    </row>
    <row r="692" spans="9:13" x14ac:dyDescent="0.25">
      <c r="I692" s="14"/>
      <c r="M692" s="49"/>
    </row>
    <row r="693" spans="9:13" x14ac:dyDescent="0.25">
      <c r="I693" s="14"/>
      <c r="M693" s="49"/>
    </row>
    <row r="694" spans="9:13" x14ac:dyDescent="0.25">
      <c r="I694" s="14"/>
      <c r="M694" s="49"/>
    </row>
    <row r="695" spans="9:13" x14ac:dyDescent="0.25">
      <c r="I695" s="14"/>
      <c r="M695" s="49"/>
    </row>
    <row r="696" spans="9:13" x14ac:dyDescent="0.25">
      <c r="I696" s="14"/>
      <c r="M696" s="49"/>
    </row>
    <row r="697" spans="9:13" x14ac:dyDescent="0.25">
      <c r="M697" s="49"/>
    </row>
    <row r="698" spans="9:13" x14ac:dyDescent="0.25">
      <c r="M698" s="49"/>
    </row>
    <row r="699" spans="9:13" x14ac:dyDescent="0.25">
      <c r="M699" s="49"/>
    </row>
    <row r="700" spans="9:13" x14ac:dyDescent="0.25">
      <c r="M700" s="49"/>
    </row>
    <row r="701" spans="9:13" x14ac:dyDescent="0.25">
      <c r="M701" s="49"/>
    </row>
    <row r="702" spans="9:13" x14ac:dyDescent="0.25">
      <c r="M702" s="49"/>
    </row>
    <row r="703" spans="9:13" x14ac:dyDescent="0.25">
      <c r="M703" s="49"/>
    </row>
    <row r="704" spans="9:13" x14ac:dyDescent="0.25">
      <c r="M704" s="49"/>
    </row>
    <row r="705" spans="9:13" x14ac:dyDescent="0.25">
      <c r="M705" s="49"/>
    </row>
    <row r="706" spans="9:13" x14ac:dyDescent="0.25">
      <c r="M706" s="49"/>
    </row>
    <row r="707" spans="9:13" x14ac:dyDescent="0.25">
      <c r="M707" s="49"/>
    </row>
    <row r="708" spans="9:13" x14ac:dyDescent="0.25">
      <c r="M708" s="49"/>
    </row>
    <row r="709" spans="9:13" x14ac:dyDescent="0.25">
      <c r="M709" s="49"/>
    </row>
    <row r="710" spans="9:13" x14ac:dyDescent="0.25">
      <c r="M710" s="49"/>
    </row>
    <row r="711" spans="9:13" x14ac:dyDescent="0.25">
      <c r="I711" s="14"/>
      <c r="M711" s="49"/>
    </row>
    <row r="712" spans="9:13" x14ac:dyDescent="0.25">
      <c r="I712" s="14"/>
      <c r="M712" s="49"/>
    </row>
    <row r="713" spans="9:13" x14ac:dyDescent="0.25">
      <c r="M713" s="49"/>
    </row>
    <row r="714" spans="9:13" x14ac:dyDescent="0.25">
      <c r="M714" s="49"/>
    </row>
    <row r="715" spans="9:13" x14ac:dyDescent="0.25">
      <c r="M715" s="49"/>
    </row>
    <row r="716" spans="9:13" x14ac:dyDescent="0.25">
      <c r="I716" s="14"/>
      <c r="M716" s="49"/>
    </row>
    <row r="717" spans="9:13" x14ac:dyDescent="0.25">
      <c r="M717" s="49"/>
    </row>
    <row r="718" spans="9:13" x14ac:dyDescent="0.25">
      <c r="I718" s="14"/>
      <c r="M718" s="49"/>
    </row>
    <row r="719" spans="9:13" x14ac:dyDescent="0.25">
      <c r="I719" s="14"/>
      <c r="M719" s="49"/>
    </row>
    <row r="720" spans="9:13" x14ac:dyDescent="0.25">
      <c r="M720" s="49"/>
    </row>
    <row r="721" spans="9:13" x14ac:dyDescent="0.25">
      <c r="M721" s="49"/>
    </row>
    <row r="722" spans="9:13" x14ac:dyDescent="0.25">
      <c r="M722" s="49"/>
    </row>
    <row r="723" spans="9:13" x14ac:dyDescent="0.25">
      <c r="M723" s="49"/>
    </row>
    <row r="724" spans="9:13" x14ac:dyDescent="0.25">
      <c r="M724" s="49"/>
    </row>
    <row r="725" spans="9:13" x14ac:dyDescent="0.25">
      <c r="I725" s="14"/>
      <c r="M725" s="49"/>
    </row>
    <row r="726" spans="9:13" x14ac:dyDescent="0.25">
      <c r="I726" s="14"/>
      <c r="M726" s="49"/>
    </row>
    <row r="727" spans="9:13" x14ac:dyDescent="0.25">
      <c r="I727" s="14"/>
      <c r="M727" s="49"/>
    </row>
    <row r="728" spans="9:13" x14ac:dyDescent="0.25">
      <c r="I728" s="14"/>
      <c r="M728" s="49"/>
    </row>
    <row r="729" spans="9:13" x14ac:dyDescent="0.25">
      <c r="M729" s="49"/>
    </row>
    <row r="730" spans="9:13" x14ac:dyDescent="0.25">
      <c r="M730" s="49"/>
    </row>
    <row r="731" spans="9:13" x14ac:dyDescent="0.25">
      <c r="M731" s="49"/>
    </row>
    <row r="732" spans="9:13" x14ac:dyDescent="0.25">
      <c r="M732" s="49"/>
    </row>
    <row r="733" spans="9:13" x14ac:dyDescent="0.25">
      <c r="I733" s="14"/>
      <c r="M733" s="49"/>
    </row>
    <row r="734" spans="9:13" x14ac:dyDescent="0.25">
      <c r="I734" s="14"/>
      <c r="M734" s="49"/>
    </row>
    <row r="735" spans="9:13" x14ac:dyDescent="0.25">
      <c r="I735" s="14"/>
      <c r="M735" s="49"/>
    </row>
    <row r="736" spans="9:13" x14ac:dyDescent="0.25">
      <c r="I736" s="14"/>
      <c r="M736" s="49"/>
    </row>
    <row r="737" spans="9:13" x14ac:dyDescent="0.25">
      <c r="I737" s="14"/>
      <c r="M737" s="49"/>
    </row>
    <row r="738" spans="9:13" x14ac:dyDescent="0.25">
      <c r="I738" s="14"/>
      <c r="M738" s="49"/>
    </row>
    <row r="739" spans="9:13" x14ac:dyDescent="0.25">
      <c r="I739" s="14"/>
      <c r="M739" s="49"/>
    </row>
    <row r="740" spans="9:13" x14ac:dyDescent="0.25">
      <c r="I740" s="14"/>
      <c r="M740" s="49"/>
    </row>
    <row r="741" spans="9:13" x14ac:dyDescent="0.25">
      <c r="I741" s="14"/>
      <c r="M741" s="49"/>
    </row>
    <row r="742" spans="9:13" x14ac:dyDescent="0.25">
      <c r="I742" s="14"/>
      <c r="M742" s="49"/>
    </row>
    <row r="743" spans="9:13" x14ac:dyDescent="0.25">
      <c r="M743" s="49"/>
    </row>
    <row r="744" spans="9:13" x14ac:dyDescent="0.25">
      <c r="M744" s="49"/>
    </row>
    <row r="745" spans="9:13" x14ac:dyDescent="0.25">
      <c r="M745" s="49"/>
    </row>
    <row r="746" spans="9:13" x14ac:dyDescent="0.25">
      <c r="M746" s="49"/>
    </row>
    <row r="747" spans="9:13" x14ac:dyDescent="0.25">
      <c r="M747" s="49"/>
    </row>
    <row r="748" spans="9:13" x14ac:dyDescent="0.25">
      <c r="M748" s="49"/>
    </row>
    <row r="749" spans="9:13" x14ac:dyDescent="0.25">
      <c r="M749" s="49"/>
    </row>
    <row r="750" spans="9:13" x14ac:dyDescent="0.25">
      <c r="M750" s="49"/>
    </row>
    <row r="751" spans="9:13" x14ac:dyDescent="0.25">
      <c r="M751" s="49"/>
    </row>
    <row r="752" spans="9:13" x14ac:dyDescent="0.25">
      <c r="M752" s="49"/>
    </row>
    <row r="753" spans="9:13" x14ac:dyDescent="0.25">
      <c r="M753" s="49"/>
    </row>
    <row r="754" spans="9:13" x14ac:dyDescent="0.25">
      <c r="M754" s="49"/>
    </row>
    <row r="755" spans="9:13" x14ac:dyDescent="0.25">
      <c r="M755" s="49"/>
    </row>
    <row r="756" spans="9:13" x14ac:dyDescent="0.25">
      <c r="M756" s="49"/>
    </row>
    <row r="757" spans="9:13" x14ac:dyDescent="0.25">
      <c r="M757" s="49"/>
    </row>
    <row r="758" spans="9:13" x14ac:dyDescent="0.25">
      <c r="M758" s="49"/>
    </row>
    <row r="759" spans="9:13" x14ac:dyDescent="0.25">
      <c r="M759" s="49"/>
    </row>
    <row r="760" spans="9:13" x14ac:dyDescent="0.25">
      <c r="M760" s="49"/>
    </row>
    <row r="761" spans="9:13" x14ac:dyDescent="0.25">
      <c r="M761" s="49"/>
    </row>
    <row r="762" spans="9:13" x14ac:dyDescent="0.25">
      <c r="M762" s="49"/>
    </row>
    <row r="763" spans="9:13" x14ac:dyDescent="0.25">
      <c r="M763" s="49"/>
    </row>
    <row r="764" spans="9:13" x14ac:dyDescent="0.25">
      <c r="M764" s="49"/>
    </row>
    <row r="765" spans="9:13" x14ac:dyDescent="0.25">
      <c r="I765" s="14"/>
      <c r="M765" s="49"/>
    </row>
    <row r="766" spans="9:13" x14ac:dyDescent="0.25">
      <c r="I766" s="14"/>
      <c r="M766" s="49"/>
    </row>
    <row r="767" spans="9:13" x14ac:dyDescent="0.25">
      <c r="I767" s="14"/>
      <c r="M767" s="49"/>
    </row>
    <row r="768" spans="9:13" x14ac:dyDescent="0.25">
      <c r="I768" s="14"/>
      <c r="M768" s="49"/>
    </row>
    <row r="769" spans="9:13" x14ac:dyDescent="0.25">
      <c r="I769" s="14"/>
      <c r="M769" s="49"/>
    </row>
    <row r="770" spans="9:13" x14ac:dyDescent="0.25">
      <c r="I770" s="14"/>
      <c r="M770" s="49"/>
    </row>
    <row r="771" spans="9:13" x14ac:dyDescent="0.25">
      <c r="I771" s="14"/>
      <c r="M771" s="49"/>
    </row>
    <row r="772" spans="9:13" x14ac:dyDescent="0.25">
      <c r="I772" s="14"/>
      <c r="M772" s="49"/>
    </row>
    <row r="773" spans="9:13" x14ac:dyDescent="0.25">
      <c r="I773" s="14"/>
      <c r="M773" s="49"/>
    </row>
    <row r="774" spans="9:13" x14ac:dyDescent="0.25">
      <c r="I774" s="14"/>
      <c r="M774" s="49"/>
    </row>
    <row r="775" spans="9:13" x14ac:dyDescent="0.25">
      <c r="I775" s="14"/>
      <c r="M775" s="49"/>
    </row>
    <row r="776" spans="9:13" x14ac:dyDescent="0.25">
      <c r="I776" s="14"/>
      <c r="M776" s="49"/>
    </row>
    <row r="777" spans="9:13" x14ac:dyDescent="0.25">
      <c r="I777" s="14"/>
      <c r="M777" s="49"/>
    </row>
    <row r="778" spans="9:13" x14ac:dyDescent="0.25">
      <c r="I778" s="14"/>
      <c r="M778" s="49"/>
    </row>
    <row r="779" spans="9:13" x14ac:dyDescent="0.25">
      <c r="I779" s="14"/>
      <c r="M779" s="49"/>
    </row>
    <row r="780" spans="9:13" x14ac:dyDescent="0.25">
      <c r="I780" s="14"/>
      <c r="M780" s="49"/>
    </row>
    <row r="781" spans="9:13" x14ac:dyDescent="0.25">
      <c r="I781" s="14"/>
      <c r="M781" s="49"/>
    </row>
    <row r="782" spans="9:13" x14ac:dyDescent="0.25">
      <c r="M782" s="49"/>
    </row>
    <row r="783" spans="9:13" x14ac:dyDescent="0.25">
      <c r="M783" s="49"/>
    </row>
    <row r="784" spans="9:13" x14ac:dyDescent="0.25">
      <c r="M784" s="49"/>
    </row>
    <row r="785" spans="13:13" x14ac:dyDescent="0.25">
      <c r="M785" s="49"/>
    </row>
    <row r="786" spans="13:13" x14ac:dyDescent="0.25">
      <c r="M786" s="49"/>
    </row>
    <row r="787" spans="13:13" x14ac:dyDescent="0.25">
      <c r="M787" s="49"/>
    </row>
    <row r="788" spans="13:13" x14ac:dyDescent="0.25">
      <c r="M788" s="49"/>
    </row>
    <row r="789" spans="13:13" x14ac:dyDescent="0.25">
      <c r="M789" s="49"/>
    </row>
    <row r="790" spans="13:13" x14ac:dyDescent="0.25">
      <c r="M790" s="49"/>
    </row>
    <row r="791" spans="13:13" x14ac:dyDescent="0.25">
      <c r="M791" s="49"/>
    </row>
    <row r="792" spans="13:13" x14ac:dyDescent="0.25">
      <c r="M792" s="49"/>
    </row>
    <row r="793" spans="13:13" x14ac:dyDescent="0.25">
      <c r="M793" s="49"/>
    </row>
    <row r="794" spans="13:13" x14ac:dyDescent="0.25">
      <c r="M794" s="49"/>
    </row>
    <row r="795" spans="13:13" x14ac:dyDescent="0.25">
      <c r="M795" s="49"/>
    </row>
    <row r="796" spans="13:13" x14ac:dyDescent="0.25">
      <c r="M796" s="49"/>
    </row>
    <row r="797" spans="13:13" x14ac:dyDescent="0.25">
      <c r="M797" s="49"/>
    </row>
    <row r="798" spans="13:13" x14ac:dyDescent="0.25">
      <c r="M798" s="49"/>
    </row>
    <row r="799" spans="13:13" x14ac:dyDescent="0.25">
      <c r="M799" s="49"/>
    </row>
    <row r="800" spans="13:13" x14ac:dyDescent="0.25">
      <c r="M800" s="49"/>
    </row>
    <row r="801" spans="9:13" x14ac:dyDescent="0.25">
      <c r="M801" s="49"/>
    </row>
    <row r="802" spans="9:13" x14ac:dyDescent="0.25">
      <c r="M802" s="49"/>
    </row>
    <row r="803" spans="9:13" x14ac:dyDescent="0.25">
      <c r="M803" s="49"/>
    </row>
    <row r="804" spans="9:13" x14ac:dyDescent="0.25">
      <c r="M804" s="49"/>
    </row>
    <row r="805" spans="9:13" x14ac:dyDescent="0.25">
      <c r="M805" s="49"/>
    </row>
    <row r="806" spans="9:13" x14ac:dyDescent="0.25">
      <c r="M806" s="49"/>
    </row>
    <row r="807" spans="9:13" x14ac:dyDescent="0.25">
      <c r="M807" s="49"/>
    </row>
    <row r="808" spans="9:13" x14ac:dyDescent="0.25">
      <c r="M808" s="49"/>
    </row>
    <row r="809" spans="9:13" x14ac:dyDescent="0.25">
      <c r="M809" s="49"/>
    </row>
    <row r="810" spans="9:13" x14ac:dyDescent="0.25">
      <c r="M810" s="49"/>
    </row>
    <row r="811" spans="9:13" x14ac:dyDescent="0.25">
      <c r="M811" s="49"/>
    </row>
    <row r="812" spans="9:13" x14ac:dyDescent="0.25">
      <c r="M812" s="49"/>
    </row>
    <row r="813" spans="9:13" x14ac:dyDescent="0.25">
      <c r="I813" s="14"/>
      <c r="M813" s="49"/>
    </row>
    <row r="814" spans="9:13" x14ac:dyDescent="0.25">
      <c r="I814" s="14"/>
      <c r="M814" s="49"/>
    </row>
    <row r="815" spans="9:13" x14ac:dyDescent="0.25">
      <c r="I815" s="14"/>
      <c r="M815" s="49"/>
    </row>
    <row r="816" spans="9:13" x14ac:dyDescent="0.25">
      <c r="I816" s="14"/>
      <c r="M816" s="49"/>
    </row>
    <row r="817" spans="9:13" x14ac:dyDescent="0.25">
      <c r="I817" s="14"/>
      <c r="M817" s="49"/>
    </row>
    <row r="818" spans="9:13" x14ac:dyDescent="0.25">
      <c r="I818" s="14"/>
      <c r="M818" s="49"/>
    </row>
    <row r="819" spans="9:13" x14ac:dyDescent="0.25">
      <c r="I819" s="14"/>
      <c r="M819" s="49"/>
    </row>
    <row r="820" spans="9:13" x14ac:dyDescent="0.25">
      <c r="I820" s="14"/>
      <c r="M820" s="49"/>
    </row>
    <row r="821" spans="9:13" x14ac:dyDescent="0.25">
      <c r="M821" s="49"/>
    </row>
    <row r="822" spans="9:13" x14ac:dyDescent="0.25">
      <c r="M822" s="49"/>
    </row>
    <row r="823" spans="9:13" x14ac:dyDescent="0.25">
      <c r="M823" s="49"/>
    </row>
    <row r="824" spans="9:13" x14ac:dyDescent="0.25">
      <c r="M824" s="49"/>
    </row>
    <row r="825" spans="9:13" x14ac:dyDescent="0.25">
      <c r="M825" s="49"/>
    </row>
    <row r="826" spans="9:13" x14ac:dyDescent="0.25">
      <c r="M826" s="49"/>
    </row>
    <row r="827" spans="9:13" x14ac:dyDescent="0.25">
      <c r="M827" s="49"/>
    </row>
    <row r="828" spans="9:13" x14ac:dyDescent="0.25">
      <c r="M828" s="49"/>
    </row>
    <row r="829" spans="9:13" x14ac:dyDescent="0.25">
      <c r="M829" s="49"/>
    </row>
    <row r="830" spans="9:13" x14ac:dyDescent="0.25">
      <c r="M830" s="49"/>
    </row>
    <row r="831" spans="9:13" x14ac:dyDescent="0.25">
      <c r="I831" s="14"/>
      <c r="M831" s="49"/>
    </row>
    <row r="832" spans="9:13" x14ac:dyDescent="0.25">
      <c r="I832" s="14"/>
      <c r="M832" s="49"/>
    </row>
    <row r="833" spans="9:13" x14ac:dyDescent="0.25">
      <c r="I833" s="14"/>
      <c r="M833" s="49"/>
    </row>
    <row r="834" spans="9:13" x14ac:dyDescent="0.25">
      <c r="I834" s="14"/>
      <c r="M834" s="49"/>
    </row>
    <row r="835" spans="9:13" x14ac:dyDescent="0.25">
      <c r="I835" s="14"/>
      <c r="M835" s="49"/>
    </row>
    <row r="836" spans="9:13" x14ac:dyDescent="0.25">
      <c r="I836" s="14"/>
      <c r="M836" s="49"/>
    </row>
    <row r="837" spans="9:13" x14ac:dyDescent="0.25">
      <c r="I837" s="14"/>
      <c r="M837" s="49"/>
    </row>
    <row r="838" spans="9:13" x14ac:dyDescent="0.25">
      <c r="I838" s="14"/>
      <c r="M838" s="49"/>
    </row>
    <row r="839" spans="9:13" x14ac:dyDescent="0.25">
      <c r="I839" s="14"/>
      <c r="M839" s="49"/>
    </row>
    <row r="840" spans="9:13" x14ac:dyDescent="0.25">
      <c r="I840" s="14"/>
      <c r="M840" s="49"/>
    </row>
    <row r="841" spans="9:13" x14ac:dyDescent="0.25">
      <c r="M841" s="49"/>
    </row>
    <row r="842" spans="9:13" x14ac:dyDescent="0.25">
      <c r="M842" s="49"/>
    </row>
    <row r="843" spans="9:13" x14ac:dyDescent="0.25">
      <c r="M843" s="49"/>
    </row>
    <row r="844" spans="9:13" x14ac:dyDescent="0.25">
      <c r="M844" s="49"/>
    </row>
    <row r="845" spans="9:13" x14ac:dyDescent="0.25">
      <c r="M845" s="49"/>
    </row>
    <row r="846" spans="9:13" x14ac:dyDescent="0.25">
      <c r="M846" s="49"/>
    </row>
    <row r="847" spans="9:13" x14ac:dyDescent="0.25">
      <c r="M847" s="49"/>
    </row>
    <row r="848" spans="9:13" x14ac:dyDescent="0.25">
      <c r="M848" s="49"/>
    </row>
    <row r="849" spans="13:13" x14ac:dyDescent="0.25">
      <c r="M849" s="49"/>
    </row>
    <row r="850" spans="13:13" x14ac:dyDescent="0.25">
      <c r="M850" s="49"/>
    </row>
    <row r="851" spans="13:13" x14ac:dyDescent="0.25">
      <c r="M851" s="49"/>
    </row>
    <row r="852" spans="13:13" x14ac:dyDescent="0.25">
      <c r="M852" s="49"/>
    </row>
    <row r="853" spans="13:13" x14ac:dyDescent="0.25">
      <c r="M853" s="49"/>
    </row>
    <row r="854" spans="13:13" x14ac:dyDescent="0.25">
      <c r="M854" s="49"/>
    </row>
    <row r="855" spans="13:13" x14ac:dyDescent="0.25">
      <c r="M855" s="49"/>
    </row>
    <row r="856" spans="13:13" x14ac:dyDescent="0.25">
      <c r="M856" s="49"/>
    </row>
    <row r="857" spans="13:13" x14ac:dyDescent="0.25">
      <c r="M857" s="49"/>
    </row>
    <row r="858" spans="13:13" x14ac:dyDescent="0.25">
      <c r="M858" s="49"/>
    </row>
    <row r="859" spans="13:13" x14ac:dyDescent="0.25">
      <c r="M859" s="49"/>
    </row>
    <row r="860" spans="13:13" x14ac:dyDescent="0.25">
      <c r="M860" s="49"/>
    </row>
    <row r="861" spans="13:13" x14ac:dyDescent="0.25">
      <c r="M861" s="49"/>
    </row>
    <row r="862" spans="13:13" x14ac:dyDescent="0.25">
      <c r="M862" s="49"/>
    </row>
    <row r="863" spans="13:13" x14ac:dyDescent="0.25">
      <c r="M863" s="49"/>
    </row>
    <row r="864" spans="13:13" x14ac:dyDescent="0.25">
      <c r="M864" s="49"/>
    </row>
    <row r="865" spans="9:13" x14ac:dyDescent="0.25">
      <c r="M865" s="49"/>
    </row>
    <row r="866" spans="9:13" x14ac:dyDescent="0.25">
      <c r="M866" s="49"/>
    </row>
    <row r="867" spans="9:13" x14ac:dyDescent="0.25">
      <c r="M867" s="49"/>
    </row>
    <row r="868" spans="9:13" x14ac:dyDescent="0.25">
      <c r="M868" s="49"/>
    </row>
    <row r="869" spans="9:13" x14ac:dyDescent="0.25">
      <c r="M869" s="49"/>
    </row>
    <row r="870" spans="9:13" x14ac:dyDescent="0.25">
      <c r="M870" s="49"/>
    </row>
    <row r="871" spans="9:13" x14ac:dyDescent="0.25">
      <c r="M871" s="49"/>
    </row>
    <row r="872" spans="9:13" x14ac:dyDescent="0.25">
      <c r="M872" s="49"/>
    </row>
    <row r="873" spans="9:13" x14ac:dyDescent="0.25">
      <c r="M873" s="49"/>
    </row>
    <row r="874" spans="9:13" x14ac:dyDescent="0.25">
      <c r="M874" s="49"/>
    </row>
    <row r="875" spans="9:13" x14ac:dyDescent="0.25">
      <c r="M875" s="49"/>
    </row>
    <row r="876" spans="9:13" x14ac:dyDescent="0.25">
      <c r="M876" s="49"/>
    </row>
    <row r="877" spans="9:13" x14ac:dyDescent="0.25">
      <c r="I877" s="14"/>
      <c r="M877" s="49"/>
    </row>
    <row r="878" spans="9:13" x14ac:dyDescent="0.25">
      <c r="I878" s="14"/>
      <c r="M878" s="49"/>
    </row>
    <row r="879" spans="9:13" x14ac:dyDescent="0.25">
      <c r="M879" s="49"/>
    </row>
    <row r="880" spans="9:13" x14ac:dyDescent="0.25">
      <c r="I880" s="14"/>
      <c r="M880" s="49"/>
    </row>
    <row r="881" spans="9:13" x14ac:dyDescent="0.25">
      <c r="I881" s="14"/>
      <c r="M881" s="49"/>
    </row>
    <row r="882" spans="9:13" x14ac:dyDescent="0.25">
      <c r="I882" s="14"/>
      <c r="M882" s="49"/>
    </row>
    <row r="883" spans="9:13" x14ac:dyDescent="0.25">
      <c r="M883" s="49"/>
    </row>
    <row r="884" spans="9:13" x14ac:dyDescent="0.25">
      <c r="M884" s="49"/>
    </row>
    <row r="885" spans="9:13" x14ac:dyDescent="0.25">
      <c r="M885" s="49"/>
    </row>
    <row r="886" spans="9:13" x14ac:dyDescent="0.25">
      <c r="I886" s="14"/>
      <c r="M886" s="49"/>
    </row>
    <row r="887" spans="9:13" x14ac:dyDescent="0.25">
      <c r="I887" s="14"/>
      <c r="M887" s="49"/>
    </row>
    <row r="888" spans="9:13" x14ac:dyDescent="0.25">
      <c r="I888" s="14"/>
      <c r="M888" s="49"/>
    </row>
    <row r="889" spans="9:13" x14ac:dyDescent="0.25">
      <c r="I889" s="14"/>
      <c r="M889" s="49"/>
    </row>
    <row r="890" spans="9:13" x14ac:dyDescent="0.25">
      <c r="I890" s="14"/>
      <c r="M890" s="49"/>
    </row>
    <row r="891" spans="9:13" x14ac:dyDescent="0.25">
      <c r="I891" s="14"/>
      <c r="M891" s="49"/>
    </row>
    <row r="892" spans="9:13" x14ac:dyDescent="0.25">
      <c r="I892" s="14"/>
      <c r="M892" s="49"/>
    </row>
    <row r="893" spans="9:13" x14ac:dyDescent="0.25">
      <c r="I893" s="14"/>
      <c r="M893" s="49"/>
    </row>
    <row r="894" spans="9:13" x14ac:dyDescent="0.25">
      <c r="I894" s="14"/>
      <c r="M894" s="49"/>
    </row>
    <row r="895" spans="9:13" x14ac:dyDescent="0.25">
      <c r="I895" s="14"/>
      <c r="M895" s="49"/>
    </row>
    <row r="896" spans="9:13" x14ac:dyDescent="0.25">
      <c r="M896" s="49"/>
    </row>
    <row r="897" spans="9:13" x14ac:dyDescent="0.25">
      <c r="M897" s="49"/>
    </row>
    <row r="898" spans="9:13" x14ac:dyDescent="0.25">
      <c r="M898" s="49"/>
    </row>
    <row r="899" spans="9:13" x14ac:dyDescent="0.25">
      <c r="M899" s="49"/>
    </row>
    <row r="900" spans="9:13" x14ac:dyDescent="0.25">
      <c r="M900" s="49"/>
    </row>
    <row r="901" spans="9:13" x14ac:dyDescent="0.25">
      <c r="M901" s="49"/>
    </row>
    <row r="902" spans="9:13" x14ac:dyDescent="0.25">
      <c r="M902" s="49"/>
    </row>
    <row r="903" spans="9:13" x14ac:dyDescent="0.25">
      <c r="I903" s="14"/>
      <c r="M903" s="49"/>
    </row>
    <row r="904" spans="9:13" x14ac:dyDescent="0.25">
      <c r="I904" s="14"/>
      <c r="M904" s="49"/>
    </row>
    <row r="905" spans="9:13" x14ac:dyDescent="0.25">
      <c r="I905" s="14"/>
      <c r="M905" s="49"/>
    </row>
    <row r="906" spans="9:13" x14ac:dyDescent="0.25">
      <c r="I906" s="14"/>
      <c r="M906" s="49"/>
    </row>
    <row r="907" spans="9:13" x14ac:dyDescent="0.25">
      <c r="I907" s="14"/>
      <c r="M907" s="49"/>
    </row>
    <row r="908" spans="9:13" x14ac:dyDescent="0.25">
      <c r="I908" s="14"/>
      <c r="M908" s="49"/>
    </row>
    <row r="909" spans="9:13" x14ac:dyDescent="0.25">
      <c r="I909" s="14"/>
      <c r="M909" s="49"/>
    </row>
    <row r="910" spans="9:13" x14ac:dyDescent="0.25">
      <c r="I910" s="14"/>
      <c r="M910" s="49"/>
    </row>
    <row r="911" spans="9:13" x14ac:dyDescent="0.25">
      <c r="I911" s="14"/>
      <c r="M911" s="49"/>
    </row>
    <row r="912" spans="9:13" x14ac:dyDescent="0.25">
      <c r="I912" s="14"/>
      <c r="M912" s="49"/>
    </row>
    <row r="913" spans="9:13" x14ac:dyDescent="0.25">
      <c r="I913" s="14"/>
      <c r="M913" s="49"/>
    </row>
    <row r="914" spans="9:13" x14ac:dyDescent="0.25">
      <c r="I914" s="14"/>
      <c r="M914" s="49"/>
    </row>
    <row r="915" spans="9:13" x14ac:dyDescent="0.25">
      <c r="I915" s="14"/>
      <c r="M915" s="49"/>
    </row>
    <row r="916" spans="9:13" x14ac:dyDescent="0.25">
      <c r="I916" s="14"/>
      <c r="M916" s="49"/>
    </row>
    <row r="917" spans="9:13" x14ac:dyDescent="0.25">
      <c r="I917" s="14"/>
      <c r="M917" s="49"/>
    </row>
    <row r="918" spans="9:13" x14ac:dyDescent="0.25">
      <c r="I918" s="14"/>
      <c r="M918" s="49"/>
    </row>
    <row r="919" spans="9:13" x14ac:dyDescent="0.25">
      <c r="I919" s="14"/>
      <c r="M919" s="49"/>
    </row>
    <row r="920" spans="9:13" x14ac:dyDescent="0.25">
      <c r="I920" s="14"/>
      <c r="M920" s="49"/>
    </row>
    <row r="921" spans="9:13" x14ac:dyDescent="0.25">
      <c r="I921" s="14"/>
      <c r="M921" s="49"/>
    </row>
    <row r="922" spans="9:13" x14ac:dyDescent="0.25">
      <c r="I922" s="14"/>
      <c r="M922" s="49"/>
    </row>
    <row r="923" spans="9:13" x14ac:dyDescent="0.25">
      <c r="I923" s="14"/>
      <c r="M923" s="49"/>
    </row>
    <row r="924" spans="9:13" x14ac:dyDescent="0.25">
      <c r="I924" s="14"/>
      <c r="M924" s="49"/>
    </row>
    <row r="925" spans="9:13" x14ac:dyDescent="0.25">
      <c r="M925" s="49"/>
    </row>
    <row r="926" spans="9:13" x14ac:dyDescent="0.25">
      <c r="M926" s="49"/>
    </row>
    <row r="927" spans="9:13" x14ac:dyDescent="0.25">
      <c r="M927" s="49"/>
    </row>
    <row r="928" spans="9:13" x14ac:dyDescent="0.25">
      <c r="M928" s="49"/>
    </row>
    <row r="929" spans="13:13" x14ac:dyDescent="0.25">
      <c r="M929" s="49"/>
    </row>
    <row r="930" spans="13:13" x14ac:dyDescent="0.25">
      <c r="M930" s="49"/>
    </row>
    <row r="931" spans="13:13" x14ac:dyDescent="0.25">
      <c r="M931" s="49"/>
    </row>
    <row r="932" spans="13:13" x14ac:dyDescent="0.25">
      <c r="M932" s="49"/>
    </row>
    <row r="933" spans="13:13" x14ac:dyDescent="0.25">
      <c r="M933" s="49"/>
    </row>
    <row r="934" spans="13:13" x14ac:dyDescent="0.25">
      <c r="M934" s="49"/>
    </row>
    <row r="935" spans="13:13" x14ac:dyDescent="0.25">
      <c r="M935" s="49"/>
    </row>
    <row r="936" spans="13:13" x14ac:dyDescent="0.25">
      <c r="M936" s="49"/>
    </row>
    <row r="937" spans="13:13" x14ac:dyDescent="0.25">
      <c r="M937" s="49"/>
    </row>
    <row r="938" spans="13:13" x14ac:dyDescent="0.25">
      <c r="M938" s="49"/>
    </row>
    <row r="939" spans="13:13" x14ac:dyDescent="0.25">
      <c r="M939" s="49"/>
    </row>
    <row r="940" spans="13:13" x14ac:dyDescent="0.25">
      <c r="M940" s="49"/>
    </row>
    <row r="941" spans="13:13" x14ac:dyDescent="0.25">
      <c r="M941" s="49"/>
    </row>
    <row r="942" spans="13:13" x14ac:dyDescent="0.25">
      <c r="M942" s="49"/>
    </row>
    <row r="943" spans="13:13" x14ac:dyDescent="0.25">
      <c r="M943" s="49"/>
    </row>
    <row r="944" spans="13:13" x14ac:dyDescent="0.25">
      <c r="M944" s="49"/>
    </row>
    <row r="945" spans="9:13" x14ac:dyDescent="0.25">
      <c r="M945" s="49"/>
    </row>
    <row r="946" spans="9:13" x14ac:dyDescent="0.25">
      <c r="M946" s="49"/>
    </row>
    <row r="947" spans="9:13" x14ac:dyDescent="0.25">
      <c r="M947" s="49"/>
    </row>
    <row r="948" spans="9:13" x14ac:dyDescent="0.25">
      <c r="M948" s="49"/>
    </row>
    <row r="949" spans="9:13" x14ac:dyDescent="0.25">
      <c r="M949" s="49"/>
    </row>
    <row r="950" spans="9:13" x14ac:dyDescent="0.25">
      <c r="I950" s="14"/>
      <c r="M950" s="49"/>
    </row>
    <row r="951" spans="9:13" x14ac:dyDescent="0.25">
      <c r="I951" s="14"/>
      <c r="M951" s="49"/>
    </row>
    <row r="952" spans="9:13" x14ac:dyDescent="0.25">
      <c r="I952" s="14"/>
      <c r="M952" s="49"/>
    </row>
    <row r="953" spans="9:13" x14ac:dyDescent="0.25">
      <c r="I953" s="14"/>
      <c r="M953" s="49"/>
    </row>
    <row r="954" spans="9:13" x14ac:dyDescent="0.25">
      <c r="M954" s="49"/>
    </row>
    <row r="955" spans="9:13" x14ac:dyDescent="0.25">
      <c r="M955" s="49"/>
    </row>
    <row r="956" spans="9:13" x14ac:dyDescent="0.25">
      <c r="M956" s="49"/>
    </row>
    <row r="957" spans="9:13" x14ac:dyDescent="0.25">
      <c r="M957" s="49"/>
    </row>
    <row r="958" spans="9:13" x14ac:dyDescent="0.25">
      <c r="M958" s="49"/>
    </row>
    <row r="959" spans="9:13" x14ac:dyDescent="0.25">
      <c r="I959" s="14"/>
      <c r="M959" s="49"/>
    </row>
    <row r="960" spans="9:13" x14ac:dyDescent="0.25">
      <c r="I960" s="14"/>
      <c r="M960" s="49"/>
    </row>
    <row r="961" spans="9:13" x14ac:dyDescent="0.25">
      <c r="I961" s="14"/>
      <c r="M961" s="49"/>
    </row>
    <row r="962" spans="9:13" x14ac:dyDescent="0.25">
      <c r="I962" s="14"/>
      <c r="M962" s="49"/>
    </row>
    <row r="963" spans="9:13" x14ac:dyDescent="0.25">
      <c r="I963" s="14"/>
      <c r="M963" s="49"/>
    </row>
    <row r="964" spans="9:13" x14ac:dyDescent="0.25">
      <c r="I964" s="14"/>
      <c r="M964" s="49"/>
    </row>
    <row r="965" spans="9:13" x14ac:dyDescent="0.25">
      <c r="I965" s="14"/>
      <c r="M965" s="49"/>
    </row>
    <row r="966" spans="9:13" x14ac:dyDescent="0.25">
      <c r="I966" s="14"/>
      <c r="M966" s="49"/>
    </row>
    <row r="967" spans="9:13" x14ac:dyDescent="0.25">
      <c r="M967" s="49"/>
    </row>
    <row r="968" spans="9:13" x14ac:dyDescent="0.25">
      <c r="M968" s="49"/>
    </row>
    <row r="969" spans="9:13" x14ac:dyDescent="0.25">
      <c r="M969" s="49"/>
    </row>
    <row r="970" spans="9:13" x14ac:dyDescent="0.25">
      <c r="I970" s="14"/>
      <c r="M970" s="49"/>
    </row>
    <row r="971" spans="9:13" x14ac:dyDescent="0.25">
      <c r="I971" s="14"/>
      <c r="M971" s="49"/>
    </row>
    <row r="972" spans="9:13" x14ac:dyDescent="0.25">
      <c r="I972" s="14"/>
      <c r="M972" s="49"/>
    </row>
    <row r="973" spans="9:13" x14ac:dyDescent="0.25">
      <c r="I973" s="14"/>
      <c r="M973" s="49"/>
    </row>
    <row r="974" spans="9:13" x14ac:dyDescent="0.25">
      <c r="I974" s="14"/>
      <c r="M974" s="49"/>
    </row>
    <row r="975" spans="9:13" x14ac:dyDescent="0.25">
      <c r="M975" s="49"/>
    </row>
    <row r="976" spans="9:13" x14ac:dyDescent="0.25">
      <c r="M976" s="49"/>
    </row>
    <row r="977" spans="9:13" x14ac:dyDescent="0.25">
      <c r="M977" s="49"/>
    </row>
    <row r="978" spans="9:13" x14ac:dyDescent="0.25">
      <c r="M978" s="49"/>
    </row>
    <row r="979" spans="9:13" x14ac:dyDescent="0.25">
      <c r="M979" s="49"/>
    </row>
    <row r="980" spans="9:13" x14ac:dyDescent="0.25">
      <c r="I980" s="14"/>
      <c r="M980" s="49"/>
    </row>
    <row r="981" spans="9:13" x14ac:dyDescent="0.25">
      <c r="I981" s="14"/>
      <c r="M981" s="49"/>
    </row>
    <row r="982" spans="9:13" x14ac:dyDescent="0.25">
      <c r="I982" s="14"/>
      <c r="M982" s="49"/>
    </row>
    <row r="983" spans="9:13" x14ac:dyDescent="0.25">
      <c r="I983" s="14"/>
      <c r="M983" s="49"/>
    </row>
    <row r="984" spans="9:13" x14ac:dyDescent="0.25">
      <c r="M984" s="49"/>
    </row>
    <row r="985" spans="9:13" x14ac:dyDescent="0.25">
      <c r="M985" s="49"/>
    </row>
    <row r="986" spans="9:13" x14ac:dyDescent="0.25">
      <c r="M986" s="49"/>
    </row>
    <row r="987" spans="9:13" x14ac:dyDescent="0.25">
      <c r="M987" s="49"/>
    </row>
    <row r="988" spans="9:13" x14ac:dyDescent="0.25">
      <c r="M988" s="49"/>
    </row>
    <row r="989" spans="9:13" x14ac:dyDescent="0.25">
      <c r="M989" s="49"/>
    </row>
    <row r="990" spans="9:13" x14ac:dyDescent="0.25">
      <c r="M990" s="49"/>
    </row>
    <row r="991" spans="9:13" x14ac:dyDescent="0.25">
      <c r="M991" s="49"/>
    </row>
    <row r="992" spans="9:13" x14ac:dyDescent="0.25">
      <c r="M992" s="49"/>
    </row>
    <row r="993" spans="9:13" x14ac:dyDescent="0.25">
      <c r="M993" s="49"/>
    </row>
    <row r="994" spans="9:13" x14ac:dyDescent="0.25">
      <c r="M994" s="49"/>
    </row>
    <row r="995" spans="9:13" x14ac:dyDescent="0.25">
      <c r="M995" s="49"/>
    </row>
    <row r="996" spans="9:13" x14ac:dyDescent="0.25">
      <c r="M996" s="49"/>
    </row>
    <row r="997" spans="9:13" x14ac:dyDescent="0.25">
      <c r="I997" s="14"/>
      <c r="M997" s="49"/>
    </row>
    <row r="998" spans="9:13" x14ac:dyDescent="0.25">
      <c r="I998" s="14"/>
      <c r="M998" s="49"/>
    </row>
    <row r="999" spans="9:13" x14ac:dyDescent="0.25">
      <c r="I999" s="14"/>
      <c r="M999" s="49"/>
    </row>
    <row r="1000" spans="9:13" x14ac:dyDescent="0.25">
      <c r="I1000" s="14"/>
      <c r="M1000" s="49"/>
    </row>
    <row r="1001" spans="9:13" x14ac:dyDescent="0.25">
      <c r="I1001" s="14"/>
      <c r="M1001" s="49"/>
    </row>
    <row r="1002" spans="9:13" x14ac:dyDescent="0.25">
      <c r="I1002" s="14"/>
      <c r="M1002" s="49"/>
    </row>
    <row r="1003" spans="9:13" x14ac:dyDescent="0.25">
      <c r="I1003" s="14"/>
      <c r="M1003" s="49"/>
    </row>
    <row r="1004" spans="9:13" x14ac:dyDescent="0.25">
      <c r="I1004" s="14"/>
      <c r="M1004" s="49"/>
    </row>
    <row r="1005" spans="9:13" x14ac:dyDescent="0.25">
      <c r="I1005" s="14"/>
      <c r="M1005" s="49"/>
    </row>
    <row r="1006" spans="9:13" x14ac:dyDescent="0.25">
      <c r="I1006" s="14"/>
      <c r="M1006" s="49"/>
    </row>
    <row r="1007" spans="9:13" x14ac:dyDescent="0.25">
      <c r="I1007" s="14"/>
      <c r="M1007" s="49"/>
    </row>
    <row r="1008" spans="9:13" x14ac:dyDescent="0.25">
      <c r="I1008" s="14"/>
      <c r="M1008" s="49"/>
    </row>
    <row r="1009" spans="13:13" x14ac:dyDescent="0.25">
      <c r="M1009" s="49"/>
    </row>
    <row r="1010" spans="13:13" x14ac:dyDescent="0.25">
      <c r="M1010" s="49"/>
    </row>
    <row r="1011" spans="13:13" x14ac:dyDescent="0.25">
      <c r="M1011" s="49"/>
    </row>
    <row r="1012" spans="13:13" x14ac:dyDescent="0.25">
      <c r="M1012" s="49"/>
    </row>
    <row r="1013" spans="13:13" x14ac:dyDescent="0.25">
      <c r="M1013" s="49"/>
    </row>
    <row r="1014" spans="13:13" x14ac:dyDescent="0.25">
      <c r="M1014" s="49"/>
    </row>
    <row r="1015" spans="13:13" x14ac:dyDescent="0.25">
      <c r="M1015" s="49"/>
    </row>
    <row r="1016" spans="13:13" x14ac:dyDescent="0.25">
      <c r="M1016" s="49"/>
    </row>
    <row r="1017" spans="13:13" x14ac:dyDescent="0.25">
      <c r="M1017" s="49"/>
    </row>
    <row r="1018" spans="13:13" x14ac:dyDescent="0.25">
      <c r="M1018" s="49"/>
    </row>
    <row r="1019" spans="13:13" x14ac:dyDescent="0.25">
      <c r="M1019" s="49"/>
    </row>
    <row r="1020" spans="13:13" x14ac:dyDescent="0.25">
      <c r="M1020" s="49"/>
    </row>
    <row r="1021" spans="13:13" x14ac:dyDescent="0.25">
      <c r="M1021" s="49"/>
    </row>
    <row r="1022" spans="13:13" x14ac:dyDescent="0.25">
      <c r="M1022" s="49"/>
    </row>
    <row r="1023" spans="13:13" x14ac:dyDescent="0.25">
      <c r="M1023" s="49"/>
    </row>
    <row r="1024" spans="13:13" x14ac:dyDescent="0.25">
      <c r="M1024" s="49"/>
    </row>
    <row r="1025" spans="9:13" x14ac:dyDescent="0.25">
      <c r="M1025" s="49"/>
    </row>
    <row r="1026" spans="9:13" x14ac:dyDescent="0.25">
      <c r="M1026" s="49"/>
    </row>
    <row r="1027" spans="9:13" x14ac:dyDescent="0.25">
      <c r="M1027" s="49"/>
    </row>
    <row r="1028" spans="9:13" x14ac:dyDescent="0.25">
      <c r="M1028" s="49"/>
    </row>
    <row r="1029" spans="9:13" x14ac:dyDescent="0.25">
      <c r="M1029" s="49"/>
    </row>
    <row r="1030" spans="9:13" x14ac:dyDescent="0.25">
      <c r="M1030" s="49"/>
    </row>
    <row r="1031" spans="9:13" x14ac:dyDescent="0.25">
      <c r="M1031" s="49"/>
    </row>
    <row r="1032" spans="9:13" x14ac:dyDescent="0.25">
      <c r="M1032" s="49"/>
    </row>
    <row r="1033" spans="9:13" x14ac:dyDescent="0.25">
      <c r="I1033" s="14"/>
      <c r="M1033" s="49"/>
    </row>
    <row r="1034" spans="9:13" x14ac:dyDescent="0.25">
      <c r="I1034" s="14"/>
      <c r="M1034" s="49"/>
    </row>
    <row r="1035" spans="9:13" x14ac:dyDescent="0.25">
      <c r="I1035" s="14"/>
      <c r="M1035" s="49"/>
    </row>
    <row r="1036" spans="9:13" x14ac:dyDescent="0.25">
      <c r="I1036" s="14"/>
      <c r="M1036" s="49"/>
    </row>
    <row r="1037" spans="9:13" x14ac:dyDescent="0.25">
      <c r="I1037" s="14"/>
      <c r="M1037" s="49"/>
    </row>
    <row r="1038" spans="9:13" x14ac:dyDescent="0.25">
      <c r="I1038" s="14"/>
      <c r="M1038" s="49"/>
    </row>
    <row r="1039" spans="9:13" x14ac:dyDescent="0.25">
      <c r="I1039" s="14"/>
      <c r="M1039" s="49"/>
    </row>
    <row r="1040" spans="9:13" x14ac:dyDescent="0.25">
      <c r="I1040" s="14"/>
      <c r="M1040" s="49"/>
    </row>
    <row r="1041" spans="9:13" x14ac:dyDescent="0.25">
      <c r="I1041" s="14"/>
      <c r="M1041" s="49"/>
    </row>
    <row r="1042" spans="9:13" x14ac:dyDescent="0.25">
      <c r="I1042" s="14"/>
      <c r="M1042" s="49"/>
    </row>
    <row r="1043" spans="9:13" x14ac:dyDescent="0.25">
      <c r="I1043" s="14"/>
      <c r="M1043" s="49"/>
    </row>
    <row r="1044" spans="9:13" x14ac:dyDescent="0.25">
      <c r="I1044" s="14"/>
      <c r="M1044" s="49"/>
    </row>
    <row r="1045" spans="9:13" x14ac:dyDescent="0.25">
      <c r="I1045" s="14"/>
      <c r="M1045" s="49"/>
    </row>
    <row r="1046" spans="9:13" x14ac:dyDescent="0.25">
      <c r="I1046" s="14"/>
      <c r="M1046" s="49"/>
    </row>
    <row r="1047" spans="9:13" x14ac:dyDescent="0.25">
      <c r="I1047" s="14"/>
      <c r="M1047" s="49"/>
    </row>
    <row r="1048" spans="9:13" x14ac:dyDescent="0.25">
      <c r="I1048" s="14"/>
      <c r="M1048" s="49"/>
    </row>
    <row r="1049" spans="9:13" x14ac:dyDescent="0.25">
      <c r="I1049" s="14"/>
      <c r="M1049" s="49"/>
    </row>
    <row r="1050" spans="9:13" x14ac:dyDescent="0.25">
      <c r="I1050" s="14"/>
      <c r="M1050" s="49"/>
    </row>
    <row r="1051" spans="9:13" x14ac:dyDescent="0.25">
      <c r="I1051" s="14"/>
      <c r="M1051" s="49"/>
    </row>
    <row r="1052" spans="9:13" x14ac:dyDescent="0.25">
      <c r="I1052" s="14"/>
      <c r="M1052" s="49"/>
    </row>
    <row r="1053" spans="9:13" x14ac:dyDescent="0.25">
      <c r="I1053" s="14"/>
      <c r="M1053" s="49"/>
    </row>
    <row r="1054" spans="9:13" x14ac:dyDescent="0.25">
      <c r="I1054" s="14"/>
      <c r="M1054" s="49"/>
    </row>
    <row r="1055" spans="9:13" x14ac:dyDescent="0.25">
      <c r="I1055" s="14"/>
      <c r="M1055" s="49"/>
    </row>
    <row r="1056" spans="9:13" x14ac:dyDescent="0.25">
      <c r="I1056" s="14"/>
      <c r="M1056" s="49"/>
    </row>
    <row r="1057" spans="9:13" x14ac:dyDescent="0.25">
      <c r="I1057" s="14"/>
      <c r="M1057" s="49"/>
    </row>
    <row r="1058" spans="9:13" x14ac:dyDescent="0.25">
      <c r="I1058" s="14"/>
      <c r="M1058" s="49"/>
    </row>
    <row r="1059" spans="9:13" x14ac:dyDescent="0.25">
      <c r="I1059" s="14"/>
      <c r="M1059" s="49"/>
    </row>
    <row r="1060" spans="9:13" x14ac:dyDescent="0.25">
      <c r="I1060" s="14"/>
      <c r="M1060" s="49"/>
    </row>
    <row r="1061" spans="9:13" x14ac:dyDescent="0.25">
      <c r="I1061" s="14"/>
      <c r="M1061" s="49"/>
    </row>
    <row r="1062" spans="9:13" x14ac:dyDescent="0.25">
      <c r="I1062" s="14"/>
      <c r="M1062" s="49"/>
    </row>
    <row r="1063" spans="9:13" x14ac:dyDescent="0.25">
      <c r="I1063" s="14"/>
      <c r="M1063" s="49"/>
    </row>
    <row r="1064" spans="9:13" x14ac:dyDescent="0.25">
      <c r="I1064" s="14"/>
      <c r="M1064" s="49"/>
    </row>
    <row r="1065" spans="9:13" x14ac:dyDescent="0.25">
      <c r="I1065" s="14"/>
      <c r="M1065" s="49"/>
    </row>
    <row r="1066" spans="9:13" x14ac:dyDescent="0.25">
      <c r="I1066" s="14"/>
      <c r="M1066" s="49"/>
    </row>
    <row r="1067" spans="9:13" x14ac:dyDescent="0.25">
      <c r="I1067" s="14"/>
      <c r="M1067" s="49"/>
    </row>
    <row r="1068" spans="9:13" x14ac:dyDescent="0.25">
      <c r="I1068" s="14"/>
      <c r="M1068" s="49"/>
    </row>
    <row r="1069" spans="9:13" x14ac:dyDescent="0.25">
      <c r="I1069" s="14"/>
      <c r="M1069" s="49"/>
    </row>
    <row r="1070" spans="9:13" x14ac:dyDescent="0.25">
      <c r="I1070" s="14"/>
      <c r="M1070" s="49"/>
    </row>
    <row r="1071" spans="9:13" x14ac:dyDescent="0.25">
      <c r="I1071" s="14"/>
      <c r="M1071" s="49"/>
    </row>
    <row r="1072" spans="9:13" x14ac:dyDescent="0.25">
      <c r="I1072" s="14"/>
      <c r="M1072" s="49"/>
    </row>
    <row r="1073" spans="9:13" x14ac:dyDescent="0.25">
      <c r="I1073" s="14"/>
      <c r="M1073" s="49"/>
    </row>
    <row r="1074" spans="9:13" x14ac:dyDescent="0.25">
      <c r="I1074" s="14"/>
      <c r="M1074" s="49"/>
    </row>
    <row r="1075" spans="9:13" x14ac:dyDescent="0.25">
      <c r="I1075" s="14"/>
      <c r="M1075" s="49"/>
    </row>
    <row r="1076" spans="9:13" x14ac:dyDescent="0.25">
      <c r="I1076" s="14"/>
      <c r="M1076" s="49"/>
    </row>
    <row r="1077" spans="9:13" x14ac:dyDescent="0.25">
      <c r="I1077" s="14"/>
      <c r="M1077" s="49"/>
    </row>
    <row r="1078" spans="9:13" x14ac:dyDescent="0.25">
      <c r="I1078" s="14"/>
      <c r="M1078" s="49"/>
    </row>
    <row r="1079" spans="9:13" x14ac:dyDescent="0.25">
      <c r="I1079" s="14"/>
      <c r="M1079" s="49"/>
    </row>
    <row r="1080" spans="9:13" x14ac:dyDescent="0.25">
      <c r="I1080" s="14"/>
      <c r="M1080" s="49"/>
    </row>
    <row r="1081" spans="9:13" x14ac:dyDescent="0.25">
      <c r="I1081" s="14"/>
      <c r="M1081" s="49"/>
    </row>
    <row r="1082" spans="9:13" x14ac:dyDescent="0.25">
      <c r="I1082" s="14"/>
      <c r="M1082" s="49"/>
    </row>
    <row r="1083" spans="9:13" x14ac:dyDescent="0.25">
      <c r="I1083" s="14"/>
      <c r="M1083" s="49"/>
    </row>
    <row r="1084" spans="9:13" x14ac:dyDescent="0.25">
      <c r="I1084" s="14"/>
      <c r="M1084" s="49"/>
    </row>
    <row r="1085" spans="9:13" x14ac:dyDescent="0.25">
      <c r="I1085" s="14"/>
      <c r="M1085" s="49"/>
    </row>
    <row r="1086" spans="9:13" x14ac:dyDescent="0.25">
      <c r="I1086" s="14"/>
      <c r="M1086" s="49"/>
    </row>
    <row r="1087" spans="9:13" x14ac:dyDescent="0.25">
      <c r="I1087" s="14"/>
      <c r="M1087" s="49"/>
    </row>
    <row r="1088" spans="9:13" x14ac:dyDescent="0.25">
      <c r="I1088" s="14"/>
      <c r="M1088" s="49"/>
    </row>
    <row r="1089" spans="9:13" x14ac:dyDescent="0.25">
      <c r="I1089" s="14"/>
      <c r="M1089" s="49"/>
    </row>
    <row r="1090" spans="9:13" x14ac:dyDescent="0.25">
      <c r="I1090" s="14"/>
      <c r="M1090" s="49"/>
    </row>
    <row r="1091" spans="9:13" x14ac:dyDescent="0.25">
      <c r="I1091" s="14"/>
      <c r="M1091" s="49"/>
    </row>
    <row r="1092" spans="9:13" x14ac:dyDescent="0.25">
      <c r="I1092" s="14"/>
      <c r="M1092" s="49"/>
    </row>
    <row r="1093" spans="9:13" x14ac:dyDescent="0.25">
      <c r="I1093" s="14"/>
      <c r="M1093" s="49"/>
    </row>
    <row r="1094" spans="9:13" x14ac:dyDescent="0.25">
      <c r="I1094" s="14"/>
      <c r="M1094" s="49"/>
    </row>
    <row r="1095" spans="9:13" x14ac:dyDescent="0.25">
      <c r="I1095" s="14"/>
      <c r="M1095" s="49"/>
    </row>
    <row r="1096" spans="9:13" x14ac:dyDescent="0.25">
      <c r="I1096" s="14"/>
      <c r="M1096" s="49"/>
    </row>
    <row r="1097" spans="9:13" x14ac:dyDescent="0.25">
      <c r="I1097" s="14"/>
      <c r="M1097" s="49"/>
    </row>
    <row r="1098" spans="9:13" x14ac:dyDescent="0.25">
      <c r="I1098" s="14"/>
      <c r="M1098" s="49"/>
    </row>
    <row r="1099" spans="9:13" x14ac:dyDescent="0.25">
      <c r="I1099" s="14"/>
      <c r="M1099" s="49"/>
    </row>
    <row r="1100" spans="9:13" x14ac:dyDescent="0.25">
      <c r="I1100" s="14"/>
      <c r="M1100" s="49"/>
    </row>
    <row r="1101" spans="9:13" x14ac:dyDescent="0.25">
      <c r="I1101" s="14"/>
      <c r="M1101" s="49"/>
    </row>
    <row r="1102" spans="9:13" x14ac:dyDescent="0.25">
      <c r="I1102" s="14"/>
      <c r="M1102" s="49"/>
    </row>
    <row r="1103" spans="9:13" x14ac:dyDescent="0.25">
      <c r="I1103" s="14"/>
      <c r="M1103" s="49"/>
    </row>
    <row r="1104" spans="9:13" x14ac:dyDescent="0.25">
      <c r="I1104" s="14"/>
      <c r="M1104" s="49"/>
    </row>
    <row r="1105" spans="9:13" x14ac:dyDescent="0.25">
      <c r="I1105" s="14"/>
      <c r="M1105" s="49"/>
    </row>
    <row r="1106" spans="9:13" x14ac:dyDescent="0.25">
      <c r="I1106" s="14"/>
      <c r="M1106" s="49"/>
    </row>
    <row r="1107" spans="9:13" x14ac:dyDescent="0.25">
      <c r="I1107" s="14"/>
      <c r="M1107" s="49"/>
    </row>
    <row r="1108" spans="9:13" x14ac:dyDescent="0.25">
      <c r="I1108" s="14"/>
      <c r="M1108" s="49"/>
    </row>
    <row r="1109" spans="9:13" x14ac:dyDescent="0.25">
      <c r="I1109" s="14"/>
      <c r="M1109" s="49"/>
    </row>
    <row r="1110" spans="9:13" x14ac:dyDescent="0.25">
      <c r="I1110" s="14"/>
      <c r="M1110" s="49"/>
    </row>
    <row r="1111" spans="9:13" x14ac:dyDescent="0.25">
      <c r="I1111" s="14"/>
      <c r="M1111" s="49"/>
    </row>
    <row r="1112" spans="9:13" x14ac:dyDescent="0.25">
      <c r="I1112" s="14"/>
      <c r="M1112" s="49"/>
    </row>
    <row r="1113" spans="9:13" x14ac:dyDescent="0.25">
      <c r="I1113" s="14"/>
      <c r="M1113" s="49"/>
    </row>
    <row r="1114" spans="9:13" x14ac:dyDescent="0.25">
      <c r="I1114" s="14"/>
      <c r="M1114" s="49"/>
    </row>
    <row r="1115" spans="9:13" x14ac:dyDescent="0.25">
      <c r="I1115" s="14"/>
      <c r="M1115" s="49"/>
    </row>
    <row r="1116" spans="9:13" x14ac:dyDescent="0.25">
      <c r="I1116" s="14"/>
      <c r="M1116" s="49"/>
    </row>
    <row r="1117" spans="9:13" x14ac:dyDescent="0.25">
      <c r="I1117" s="14"/>
      <c r="M1117" s="49"/>
    </row>
    <row r="1118" spans="9:13" x14ac:dyDescent="0.25">
      <c r="I1118" s="14"/>
      <c r="M1118" s="49"/>
    </row>
    <row r="1119" spans="9:13" x14ac:dyDescent="0.25">
      <c r="I1119" s="14"/>
      <c r="M1119" s="49"/>
    </row>
    <row r="1120" spans="9:13" x14ac:dyDescent="0.25">
      <c r="I1120" s="14"/>
      <c r="M1120" s="49"/>
    </row>
    <row r="1121" spans="9:13" x14ac:dyDescent="0.25">
      <c r="I1121" s="14"/>
      <c r="M1121" s="49"/>
    </row>
    <row r="1122" spans="9:13" x14ac:dyDescent="0.25">
      <c r="I1122" s="14"/>
      <c r="M1122" s="49"/>
    </row>
    <row r="1123" spans="9:13" x14ac:dyDescent="0.25">
      <c r="I1123" s="14"/>
      <c r="M1123" s="49"/>
    </row>
    <row r="1124" spans="9:13" x14ac:dyDescent="0.25">
      <c r="I1124" s="14"/>
      <c r="M1124" s="49"/>
    </row>
    <row r="1125" spans="9:13" x14ac:dyDescent="0.25">
      <c r="I1125" s="14"/>
      <c r="M1125" s="49"/>
    </row>
    <row r="1126" spans="9:13" x14ac:dyDescent="0.25">
      <c r="I1126" s="14"/>
      <c r="M1126" s="49"/>
    </row>
    <row r="1127" spans="9:13" x14ac:dyDescent="0.25">
      <c r="I1127" s="14"/>
      <c r="M1127" s="49"/>
    </row>
    <row r="1128" spans="9:13" x14ac:dyDescent="0.25">
      <c r="I1128" s="14"/>
      <c r="M1128" s="49"/>
    </row>
    <row r="1129" spans="9:13" x14ac:dyDescent="0.25">
      <c r="I1129" s="14"/>
      <c r="M1129" s="49"/>
    </row>
    <row r="1130" spans="9:13" x14ac:dyDescent="0.25">
      <c r="I1130" s="14"/>
      <c r="M1130" s="49"/>
    </row>
    <row r="1131" spans="9:13" x14ac:dyDescent="0.25">
      <c r="I1131" s="14"/>
      <c r="M1131" s="49"/>
    </row>
    <row r="1132" spans="9:13" x14ac:dyDescent="0.25">
      <c r="I1132" s="14"/>
      <c r="M1132" s="49"/>
    </row>
    <row r="1133" spans="9:13" x14ac:dyDescent="0.25">
      <c r="I1133" s="14"/>
      <c r="M1133" s="49"/>
    </row>
    <row r="1134" spans="9:13" x14ac:dyDescent="0.25">
      <c r="I1134" s="14"/>
      <c r="M1134" s="49"/>
    </row>
    <row r="1135" spans="9:13" x14ac:dyDescent="0.25">
      <c r="I1135" s="14"/>
      <c r="M1135" s="49"/>
    </row>
    <row r="1136" spans="9:13" x14ac:dyDescent="0.25">
      <c r="I1136" s="14"/>
      <c r="M1136" s="49"/>
    </row>
    <row r="1137" spans="9:13" x14ac:dyDescent="0.25">
      <c r="I1137" s="14"/>
      <c r="M1137" s="49"/>
    </row>
    <row r="1138" spans="9:13" x14ac:dyDescent="0.25">
      <c r="I1138" s="14"/>
      <c r="M1138" s="49"/>
    </row>
    <row r="1139" spans="9:13" x14ac:dyDescent="0.25">
      <c r="I1139" s="14"/>
      <c r="M1139" s="49"/>
    </row>
    <row r="1140" spans="9:13" x14ac:dyDescent="0.25">
      <c r="I1140" s="14"/>
      <c r="M1140" s="49"/>
    </row>
    <row r="1141" spans="9:13" x14ac:dyDescent="0.25">
      <c r="I1141" s="14"/>
      <c r="M1141" s="49"/>
    </row>
    <row r="1142" spans="9:13" x14ac:dyDescent="0.25">
      <c r="I1142" s="14"/>
      <c r="M1142" s="49"/>
    </row>
    <row r="1143" spans="9:13" x14ac:dyDescent="0.25">
      <c r="I1143" s="14"/>
      <c r="M1143" s="49"/>
    </row>
    <row r="1144" spans="9:13" x14ac:dyDescent="0.25">
      <c r="I1144" s="14"/>
      <c r="M1144" s="49"/>
    </row>
    <row r="1145" spans="9:13" x14ac:dyDescent="0.25">
      <c r="I1145" s="14"/>
      <c r="M1145" s="49"/>
    </row>
    <row r="1146" spans="9:13" x14ac:dyDescent="0.25">
      <c r="I1146" s="14"/>
      <c r="M1146" s="49"/>
    </row>
    <row r="1147" spans="9:13" x14ac:dyDescent="0.25">
      <c r="I1147" s="14"/>
      <c r="M1147" s="49"/>
    </row>
    <row r="1148" spans="9:13" x14ac:dyDescent="0.25">
      <c r="I1148" s="14"/>
      <c r="M1148" s="49"/>
    </row>
    <row r="1149" spans="9:13" x14ac:dyDescent="0.25">
      <c r="I1149" s="14"/>
      <c r="M1149" s="49"/>
    </row>
    <row r="1150" spans="9:13" x14ac:dyDescent="0.25">
      <c r="I1150" s="14"/>
      <c r="M1150" s="49"/>
    </row>
    <row r="1151" spans="9:13" x14ac:dyDescent="0.25">
      <c r="I1151" s="14"/>
      <c r="M1151" s="49"/>
    </row>
    <row r="1152" spans="9:13" x14ac:dyDescent="0.25">
      <c r="I1152" s="14"/>
      <c r="M1152" s="49"/>
    </row>
    <row r="1153" spans="9:13" x14ac:dyDescent="0.25">
      <c r="I1153" s="14"/>
      <c r="M1153" s="49"/>
    </row>
    <row r="1154" spans="9:13" x14ac:dyDescent="0.25">
      <c r="I1154" s="14"/>
      <c r="M1154" s="49"/>
    </row>
    <row r="1155" spans="9:13" x14ac:dyDescent="0.25">
      <c r="I1155" s="14"/>
      <c r="M1155" s="49"/>
    </row>
    <row r="1156" spans="9:13" x14ac:dyDescent="0.25">
      <c r="I1156" s="14"/>
      <c r="M1156" s="49"/>
    </row>
    <row r="1157" spans="9:13" x14ac:dyDescent="0.25">
      <c r="I1157" s="14"/>
      <c r="M1157" s="49"/>
    </row>
    <row r="1158" spans="9:13" x14ac:dyDescent="0.25">
      <c r="I1158" s="14"/>
      <c r="M1158" s="49"/>
    </row>
    <row r="1159" spans="9:13" x14ac:dyDescent="0.25">
      <c r="I1159" s="14"/>
      <c r="M1159" s="49"/>
    </row>
    <row r="1160" spans="9:13" x14ac:dyDescent="0.25">
      <c r="I1160" s="14"/>
      <c r="M1160" s="49"/>
    </row>
    <row r="1161" spans="9:13" x14ac:dyDescent="0.25">
      <c r="I1161" s="14"/>
      <c r="M1161" s="49"/>
    </row>
    <row r="1162" spans="9:13" x14ac:dyDescent="0.25">
      <c r="I1162" s="14"/>
      <c r="M1162" s="49"/>
    </row>
    <row r="1163" spans="9:13" x14ac:dyDescent="0.25">
      <c r="I1163" s="14"/>
      <c r="M1163" s="49"/>
    </row>
    <row r="1164" spans="9:13" x14ac:dyDescent="0.25">
      <c r="I1164" s="14"/>
      <c r="M1164" s="49"/>
    </row>
    <row r="1165" spans="9:13" x14ac:dyDescent="0.25">
      <c r="I1165" s="14"/>
      <c r="M1165" s="49"/>
    </row>
    <row r="1166" spans="9:13" x14ac:dyDescent="0.25">
      <c r="I1166" s="14"/>
      <c r="M1166" s="49"/>
    </row>
    <row r="1167" spans="9:13" x14ac:dyDescent="0.25">
      <c r="I1167" s="14"/>
      <c r="M1167" s="49"/>
    </row>
    <row r="1168" spans="9:13" x14ac:dyDescent="0.25">
      <c r="I1168" s="14"/>
      <c r="M1168" s="49"/>
    </row>
    <row r="1169" spans="9:13" x14ac:dyDescent="0.25">
      <c r="I1169" s="14"/>
      <c r="M1169" s="49"/>
    </row>
    <row r="1170" spans="9:13" x14ac:dyDescent="0.25">
      <c r="I1170" s="14"/>
      <c r="M1170" s="49"/>
    </row>
    <row r="1171" spans="9:13" x14ac:dyDescent="0.25">
      <c r="I1171" s="14"/>
      <c r="M1171" s="49"/>
    </row>
    <row r="1172" spans="9:13" x14ac:dyDescent="0.25">
      <c r="I1172" s="14"/>
      <c r="M1172" s="49"/>
    </row>
    <row r="1173" spans="9:13" x14ac:dyDescent="0.25">
      <c r="I1173" s="14"/>
      <c r="M1173" s="49"/>
    </row>
    <row r="1174" spans="9:13" x14ac:dyDescent="0.25">
      <c r="I1174" s="14"/>
      <c r="M1174" s="49"/>
    </row>
    <row r="1175" spans="9:13" x14ac:dyDescent="0.25">
      <c r="I1175" s="14"/>
      <c r="M1175" s="49"/>
    </row>
    <row r="1176" spans="9:13" x14ac:dyDescent="0.25">
      <c r="I1176" s="14"/>
      <c r="M1176" s="49"/>
    </row>
    <row r="1177" spans="9:13" x14ac:dyDescent="0.25">
      <c r="I1177" s="14"/>
      <c r="M1177" s="49"/>
    </row>
    <row r="1178" spans="9:13" x14ac:dyDescent="0.25">
      <c r="I1178" s="14"/>
      <c r="M1178" s="49"/>
    </row>
    <row r="1179" spans="9:13" x14ac:dyDescent="0.25">
      <c r="I1179" s="14"/>
      <c r="M1179" s="49"/>
    </row>
    <row r="1180" spans="9:13" x14ac:dyDescent="0.25">
      <c r="I1180" s="14"/>
      <c r="M1180" s="49"/>
    </row>
    <row r="1181" spans="9:13" x14ac:dyDescent="0.25">
      <c r="I1181" s="14"/>
      <c r="M1181" s="49"/>
    </row>
    <row r="1182" spans="9:13" x14ac:dyDescent="0.25">
      <c r="I1182" s="14"/>
      <c r="M1182" s="49"/>
    </row>
    <row r="1183" spans="9:13" x14ac:dyDescent="0.25">
      <c r="I1183" s="14"/>
      <c r="M1183" s="49"/>
    </row>
    <row r="1184" spans="9:13" x14ac:dyDescent="0.25">
      <c r="I1184" s="14"/>
      <c r="M1184" s="49"/>
    </row>
    <row r="1185" spans="9:13" x14ac:dyDescent="0.25">
      <c r="I1185" s="14"/>
      <c r="M1185" s="49"/>
    </row>
    <row r="1186" spans="9:13" x14ac:dyDescent="0.25">
      <c r="I1186" s="14"/>
      <c r="M1186" s="49"/>
    </row>
    <row r="1187" spans="9:13" x14ac:dyDescent="0.25">
      <c r="I1187" s="14"/>
      <c r="M1187" s="49"/>
    </row>
    <row r="1188" spans="9:13" x14ac:dyDescent="0.25">
      <c r="I1188" s="14"/>
      <c r="M1188" s="49"/>
    </row>
    <row r="1189" spans="9:13" x14ac:dyDescent="0.25">
      <c r="I1189" s="14"/>
      <c r="M1189" s="49"/>
    </row>
    <row r="1190" spans="9:13" x14ac:dyDescent="0.25">
      <c r="I1190" s="14"/>
      <c r="M1190" s="49"/>
    </row>
    <row r="1191" spans="9:13" x14ac:dyDescent="0.25">
      <c r="I1191" s="14"/>
      <c r="M1191" s="49"/>
    </row>
    <row r="1192" spans="9:13" x14ac:dyDescent="0.25">
      <c r="I1192" s="14"/>
      <c r="M1192" s="49"/>
    </row>
    <row r="1193" spans="9:13" x14ac:dyDescent="0.25">
      <c r="I1193" s="14"/>
      <c r="M1193" s="49"/>
    </row>
    <row r="1194" spans="9:13" x14ac:dyDescent="0.25">
      <c r="I1194" s="14"/>
      <c r="M1194" s="49"/>
    </row>
    <row r="1195" spans="9:13" x14ac:dyDescent="0.25">
      <c r="I1195" s="14"/>
      <c r="M1195" s="49"/>
    </row>
    <row r="1196" spans="9:13" x14ac:dyDescent="0.25">
      <c r="I1196" s="14"/>
      <c r="M1196" s="49"/>
    </row>
    <row r="1197" spans="9:13" x14ac:dyDescent="0.25">
      <c r="I1197" s="14"/>
      <c r="M1197" s="49"/>
    </row>
    <row r="1198" spans="9:13" x14ac:dyDescent="0.25">
      <c r="I1198" s="14"/>
      <c r="M1198" s="49"/>
    </row>
    <row r="1199" spans="9:13" x14ac:dyDescent="0.25">
      <c r="I1199" s="14"/>
      <c r="M1199" s="49"/>
    </row>
    <row r="1200" spans="9:13" x14ac:dyDescent="0.25">
      <c r="I1200" s="14"/>
      <c r="M1200" s="49"/>
    </row>
    <row r="1201" spans="9:13" x14ac:dyDescent="0.25">
      <c r="I1201" s="14"/>
      <c r="M1201" s="49"/>
    </row>
    <row r="1202" spans="9:13" x14ac:dyDescent="0.25">
      <c r="I1202" s="14"/>
      <c r="M1202" s="49"/>
    </row>
    <row r="1203" spans="9:13" x14ac:dyDescent="0.25">
      <c r="I1203" s="14"/>
      <c r="M1203" s="49"/>
    </row>
    <row r="1204" spans="9:13" x14ac:dyDescent="0.25">
      <c r="I1204" s="14"/>
      <c r="M1204" s="49"/>
    </row>
    <row r="1205" spans="9:13" x14ac:dyDescent="0.25">
      <c r="I1205" s="14"/>
      <c r="M1205" s="49"/>
    </row>
    <row r="1206" spans="9:13" x14ac:dyDescent="0.25">
      <c r="I1206" s="14"/>
      <c r="M1206" s="49"/>
    </row>
    <row r="1207" spans="9:13" x14ac:dyDescent="0.25">
      <c r="I1207" s="14"/>
      <c r="M1207" s="49"/>
    </row>
    <row r="1208" spans="9:13" x14ac:dyDescent="0.25">
      <c r="I1208" s="14"/>
      <c r="M1208" s="49"/>
    </row>
    <row r="1209" spans="9:13" x14ac:dyDescent="0.25">
      <c r="I1209" s="14"/>
      <c r="M1209" s="49"/>
    </row>
    <row r="1210" spans="9:13" x14ac:dyDescent="0.25">
      <c r="I1210" s="14"/>
      <c r="M1210" s="49"/>
    </row>
    <row r="1211" spans="9:13" x14ac:dyDescent="0.25">
      <c r="I1211" s="14"/>
      <c r="M1211" s="49"/>
    </row>
    <row r="1212" spans="9:13" x14ac:dyDescent="0.25">
      <c r="I1212" s="14"/>
      <c r="M1212" s="49"/>
    </row>
    <row r="1213" spans="9:13" x14ac:dyDescent="0.25">
      <c r="I1213" s="14"/>
      <c r="M1213" s="49"/>
    </row>
    <row r="1214" spans="9:13" x14ac:dyDescent="0.25">
      <c r="I1214" s="14"/>
      <c r="M1214" s="49"/>
    </row>
    <row r="1215" spans="9:13" x14ac:dyDescent="0.25">
      <c r="I1215" s="14"/>
      <c r="M1215" s="49"/>
    </row>
    <row r="1216" spans="9:13" x14ac:dyDescent="0.25">
      <c r="I1216" s="14"/>
      <c r="M1216" s="49"/>
    </row>
    <row r="1217" spans="9:13" x14ac:dyDescent="0.25">
      <c r="I1217" s="14"/>
      <c r="M1217" s="49"/>
    </row>
    <row r="1218" spans="9:13" x14ac:dyDescent="0.25">
      <c r="I1218" s="14"/>
      <c r="M1218" s="49"/>
    </row>
    <row r="1219" spans="9:13" x14ac:dyDescent="0.25">
      <c r="I1219" s="14"/>
      <c r="M1219" s="49"/>
    </row>
    <row r="1220" spans="9:13" x14ac:dyDescent="0.25">
      <c r="I1220" s="14"/>
      <c r="M1220" s="49"/>
    </row>
    <row r="1221" spans="9:13" x14ac:dyDescent="0.25">
      <c r="I1221" s="14"/>
      <c r="M1221" s="49"/>
    </row>
    <row r="1222" spans="9:13" x14ac:dyDescent="0.25">
      <c r="I1222" s="14"/>
      <c r="M1222" s="49"/>
    </row>
    <row r="1223" spans="9:13" x14ac:dyDescent="0.25">
      <c r="I1223" s="14"/>
      <c r="M1223" s="49"/>
    </row>
    <row r="1224" spans="9:13" x14ac:dyDescent="0.25">
      <c r="I1224" s="14"/>
      <c r="M1224" s="49"/>
    </row>
    <row r="1225" spans="9:13" x14ac:dyDescent="0.25">
      <c r="I1225" s="14"/>
      <c r="M1225" s="49"/>
    </row>
    <row r="1226" spans="9:13" x14ac:dyDescent="0.25">
      <c r="I1226" s="14"/>
      <c r="M1226" s="49"/>
    </row>
    <row r="1227" spans="9:13" x14ac:dyDescent="0.25">
      <c r="I1227" s="14"/>
      <c r="M1227" s="49"/>
    </row>
    <row r="1228" spans="9:13" x14ac:dyDescent="0.25">
      <c r="I1228" s="14"/>
      <c r="M1228" s="49"/>
    </row>
    <row r="1229" spans="9:13" x14ac:dyDescent="0.25">
      <c r="I1229" s="14"/>
      <c r="M1229" s="49"/>
    </row>
    <row r="1230" spans="9:13" x14ac:dyDescent="0.25">
      <c r="I1230" s="14"/>
      <c r="M1230" s="49"/>
    </row>
    <row r="1231" spans="9:13" x14ac:dyDescent="0.25">
      <c r="I1231" s="14"/>
      <c r="M1231" s="49"/>
    </row>
    <row r="1232" spans="9:13" x14ac:dyDescent="0.25">
      <c r="I1232" s="14"/>
      <c r="M1232" s="49"/>
    </row>
    <row r="1233" spans="9:13" x14ac:dyDescent="0.25">
      <c r="I1233" s="14"/>
      <c r="M1233" s="49"/>
    </row>
    <row r="1234" spans="9:13" x14ac:dyDescent="0.25">
      <c r="I1234" s="14"/>
      <c r="M1234" s="49"/>
    </row>
    <row r="1235" spans="9:13" x14ac:dyDescent="0.25">
      <c r="I1235" s="14"/>
      <c r="M1235" s="49"/>
    </row>
    <row r="1236" spans="9:13" x14ac:dyDescent="0.25">
      <c r="I1236" s="14"/>
      <c r="M1236" s="49"/>
    </row>
    <row r="1237" spans="9:13" x14ac:dyDescent="0.25">
      <c r="I1237" s="14"/>
      <c r="M1237" s="49"/>
    </row>
    <row r="1238" spans="9:13" x14ac:dyDescent="0.25">
      <c r="I1238" s="14"/>
      <c r="M1238" s="49"/>
    </row>
    <row r="1239" spans="9:13" x14ac:dyDescent="0.25">
      <c r="I1239" s="14"/>
      <c r="M1239" s="49"/>
    </row>
    <row r="1240" spans="9:13" x14ac:dyDescent="0.25">
      <c r="I1240" s="14"/>
      <c r="M1240" s="49"/>
    </row>
    <row r="1241" spans="9:13" x14ac:dyDescent="0.25">
      <c r="I1241" s="14"/>
      <c r="M1241" s="49"/>
    </row>
    <row r="1242" spans="9:13" x14ac:dyDescent="0.25">
      <c r="I1242" s="14"/>
      <c r="M1242" s="49"/>
    </row>
    <row r="1243" spans="9:13" x14ac:dyDescent="0.25">
      <c r="I1243" s="14"/>
      <c r="M1243" s="49"/>
    </row>
    <row r="1244" spans="9:13" x14ac:dyDescent="0.25">
      <c r="I1244" s="14"/>
      <c r="M1244" s="49"/>
    </row>
    <row r="1245" spans="9:13" x14ac:dyDescent="0.25">
      <c r="I1245" s="14"/>
      <c r="M1245" s="49"/>
    </row>
    <row r="1246" spans="9:13" x14ac:dyDescent="0.25">
      <c r="I1246" s="14"/>
      <c r="M1246" s="49"/>
    </row>
    <row r="1247" spans="9:13" x14ac:dyDescent="0.25">
      <c r="I1247" s="14"/>
      <c r="M1247" s="49"/>
    </row>
    <row r="1248" spans="9:13" x14ac:dyDescent="0.25">
      <c r="I1248" s="14"/>
      <c r="M1248" s="49"/>
    </row>
    <row r="1249" spans="13:13" x14ac:dyDescent="0.25">
      <c r="M1249" s="49"/>
    </row>
    <row r="1250" spans="13:13" x14ac:dyDescent="0.25">
      <c r="M1250" s="49"/>
    </row>
    <row r="1251" spans="13:13" x14ac:dyDescent="0.25">
      <c r="M1251" s="49"/>
    </row>
    <row r="1252" spans="13:13" x14ac:dyDescent="0.25">
      <c r="M1252" s="49"/>
    </row>
    <row r="1253" spans="13:13" x14ac:dyDescent="0.25">
      <c r="M1253" s="49"/>
    </row>
    <row r="1254" spans="13:13" x14ac:dyDescent="0.25">
      <c r="M1254" s="49"/>
    </row>
    <row r="1255" spans="13:13" x14ac:dyDescent="0.25">
      <c r="M1255" s="49"/>
    </row>
    <row r="1256" spans="13:13" x14ac:dyDescent="0.25">
      <c r="M1256" s="49"/>
    </row>
    <row r="1257" spans="13:13" x14ac:dyDescent="0.25">
      <c r="M1257" s="49"/>
    </row>
    <row r="1258" spans="13:13" x14ac:dyDescent="0.25">
      <c r="M1258" s="49"/>
    </row>
    <row r="1259" spans="13:13" x14ac:dyDescent="0.25">
      <c r="M1259" s="49"/>
    </row>
    <row r="1260" spans="13:13" x14ac:dyDescent="0.25">
      <c r="M1260" s="49"/>
    </row>
    <row r="1261" spans="13:13" x14ac:dyDescent="0.25">
      <c r="M1261" s="49"/>
    </row>
    <row r="1262" spans="13:13" x14ac:dyDescent="0.25">
      <c r="M1262" s="49"/>
    </row>
    <row r="1263" spans="13:13" x14ac:dyDescent="0.25">
      <c r="M1263" s="49"/>
    </row>
    <row r="1264" spans="13:13" x14ac:dyDescent="0.25">
      <c r="M1264" s="49"/>
    </row>
    <row r="1265" spans="13:13" x14ac:dyDescent="0.25">
      <c r="M1265" s="49"/>
    </row>
    <row r="1266" spans="13:13" x14ac:dyDescent="0.25">
      <c r="M1266" s="49"/>
    </row>
    <row r="1267" spans="13:13" x14ac:dyDescent="0.25">
      <c r="M1267" s="49"/>
    </row>
    <row r="1268" spans="13:13" x14ac:dyDescent="0.25">
      <c r="M1268" s="49"/>
    </row>
    <row r="1269" spans="13:13" x14ac:dyDescent="0.25">
      <c r="M1269" s="49"/>
    </row>
    <row r="1270" spans="13:13" x14ac:dyDescent="0.25">
      <c r="M1270" s="49"/>
    </row>
    <row r="1271" spans="13:13" x14ac:dyDescent="0.25">
      <c r="M1271" s="49"/>
    </row>
    <row r="1272" spans="13:13" x14ac:dyDescent="0.25">
      <c r="M1272" s="49"/>
    </row>
    <row r="1273" spans="13:13" x14ac:dyDescent="0.25">
      <c r="M1273" s="49"/>
    </row>
    <row r="1274" spans="13:13" x14ac:dyDescent="0.25">
      <c r="M1274" s="49"/>
    </row>
    <row r="1275" spans="13:13" x14ac:dyDescent="0.25">
      <c r="M1275" s="49"/>
    </row>
    <row r="1276" spans="13:13" x14ac:dyDescent="0.25">
      <c r="M1276" s="49"/>
    </row>
    <row r="1277" spans="13:13" x14ac:dyDescent="0.25">
      <c r="M1277" s="49"/>
    </row>
    <row r="1278" spans="13:13" x14ac:dyDescent="0.25">
      <c r="M1278" s="49"/>
    </row>
    <row r="1279" spans="13:13" x14ac:dyDescent="0.25">
      <c r="M1279" s="49"/>
    </row>
    <row r="1280" spans="13:13" x14ac:dyDescent="0.25">
      <c r="M1280" s="49"/>
    </row>
    <row r="1281" spans="13:13" x14ac:dyDescent="0.25">
      <c r="M1281" s="49"/>
    </row>
    <row r="1282" spans="13:13" x14ac:dyDescent="0.25">
      <c r="M1282" s="49"/>
    </row>
    <row r="1283" spans="13:13" x14ac:dyDescent="0.25">
      <c r="M1283" s="49"/>
    </row>
    <row r="1284" spans="13:13" x14ac:dyDescent="0.25">
      <c r="M1284" s="49"/>
    </row>
    <row r="1285" spans="13:13" x14ac:dyDescent="0.25">
      <c r="M1285" s="49"/>
    </row>
    <row r="1286" spans="13:13" x14ac:dyDescent="0.25">
      <c r="M1286" s="49"/>
    </row>
    <row r="1287" spans="13:13" x14ac:dyDescent="0.25">
      <c r="M1287" s="49"/>
    </row>
    <row r="1288" spans="13:13" x14ac:dyDescent="0.25">
      <c r="M1288" s="49"/>
    </row>
    <row r="1289" spans="13:13" x14ac:dyDescent="0.25">
      <c r="M1289" s="49"/>
    </row>
    <row r="1290" spans="13:13" x14ac:dyDescent="0.25">
      <c r="M1290" s="49"/>
    </row>
    <row r="1291" spans="13:13" x14ac:dyDescent="0.25">
      <c r="M1291" s="49"/>
    </row>
    <row r="1292" spans="13:13" x14ac:dyDescent="0.25">
      <c r="M1292" s="49"/>
    </row>
    <row r="1293" spans="13:13" x14ac:dyDescent="0.25">
      <c r="M1293" s="49"/>
    </row>
    <row r="1294" spans="13:13" x14ac:dyDescent="0.25">
      <c r="M1294" s="49"/>
    </row>
    <row r="1295" spans="13:13" x14ac:dyDescent="0.25">
      <c r="M1295" s="49"/>
    </row>
    <row r="1296" spans="13:13" x14ac:dyDescent="0.25">
      <c r="M1296" s="49"/>
    </row>
    <row r="1297" spans="13:13" x14ac:dyDescent="0.25">
      <c r="M1297" s="49"/>
    </row>
    <row r="1298" spans="13:13" x14ac:dyDescent="0.25">
      <c r="M1298" s="49"/>
    </row>
    <row r="1299" spans="13:13" x14ac:dyDescent="0.25">
      <c r="M1299" s="49"/>
    </row>
    <row r="1300" spans="13:13" x14ac:dyDescent="0.25">
      <c r="M1300" s="49"/>
    </row>
    <row r="1301" spans="13:13" x14ac:dyDescent="0.25">
      <c r="M1301" s="49"/>
    </row>
    <row r="1302" spans="13:13" x14ac:dyDescent="0.25">
      <c r="M1302" s="49"/>
    </row>
    <row r="1303" spans="13:13" x14ac:dyDescent="0.25">
      <c r="M1303" s="49"/>
    </row>
    <row r="1304" spans="13:13" x14ac:dyDescent="0.25">
      <c r="M1304" s="49"/>
    </row>
    <row r="1305" spans="13:13" x14ac:dyDescent="0.25">
      <c r="M1305" s="49"/>
    </row>
    <row r="1306" spans="13:13" x14ac:dyDescent="0.25">
      <c r="M1306" s="49"/>
    </row>
    <row r="1307" spans="13:13" x14ac:dyDescent="0.25">
      <c r="M1307" s="49"/>
    </row>
    <row r="1308" spans="13:13" x14ac:dyDescent="0.25">
      <c r="M1308" s="49"/>
    </row>
    <row r="1309" spans="13:13" x14ac:dyDescent="0.25">
      <c r="M1309" s="49"/>
    </row>
    <row r="1310" spans="13:13" x14ac:dyDescent="0.25">
      <c r="M1310" s="49"/>
    </row>
    <row r="1311" spans="13:13" x14ac:dyDescent="0.25">
      <c r="M1311" s="49"/>
    </row>
    <row r="1312" spans="13:13" x14ac:dyDescent="0.25">
      <c r="M1312" s="49"/>
    </row>
    <row r="1313" spans="13:13" x14ac:dyDescent="0.25">
      <c r="M1313" s="49"/>
    </row>
    <row r="1314" spans="13:13" x14ac:dyDescent="0.25">
      <c r="M1314" s="49"/>
    </row>
    <row r="1315" spans="13:13" x14ac:dyDescent="0.25">
      <c r="M1315" s="49"/>
    </row>
    <row r="1316" spans="13:13" x14ac:dyDescent="0.25">
      <c r="M1316" s="49"/>
    </row>
    <row r="1317" spans="13:13" x14ac:dyDescent="0.25">
      <c r="M1317" s="49"/>
    </row>
    <row r="1318" spans="13:13" x14ac:dyDescent="0.25">
      <c r="M1318" s="49"/>
    </row>
    <row r="1319" spans="13:13" x14ac:dyDescent="0.25">
      <c r="M1319" s="49"/>
    </row>
    <row r="1320" spans="13:13" x14ac:dyDescent="0.25">
      <c r="M1320" s="49"/>
    </row>
    <row r="1321" spans="13:13" x14ac:dyDescent="0.25">
      <c r="M1321" s="49"/>
    </row>
    <row r="1322" spans="13:13" x14ac:dyDescent="0.25">
      <c r="M1322" s="49"/>
    </row>
    <row r="1323" spans="13:13" x14ac:dyDescent="0.25">
      <c r="M1323" s="49"/>
    </row>
    <row r="1324" spans="13:13" x14ac:dyDescent="0.25">
      <c r="M1324" s="49"/>
    </row>
    <row r="1325" spans="13:13" x14ac:dyDescent="0.25">
      <c r="M1325" s="49"/>
    </row>
    <row r="1326" spans="13:13" x14ac:dyDescent="0.25">
      <c r="M1326" s="49"/>
    </row>
    <row r="1327" spans="13:13" x14ac:dyDescent="0.25">
      <c r="M1327" s="49"/>
    </row>
    <row r="1328" spans="13:13" x14ac:dyDescent="0.25">
      <c r="M1328" s="49"/>
    </row>
    <row r="1329" spans="13:13" x14ac:dyDescent="0.25">
      <c r="M1329" s="49"/>
    </row>
    <row r="1330" spans="13:13" x14ac:dyDescent="0.25">
      <c r="M1330" s="49"/>
    </row>
    <row r="1331" spans="13:13" x14ac:dyDescent="0.25">
      <c r="M1331" s="49"/>
    </row>
    <row r="1332" spans="13:13" x14ac:dyDescent="0.25">
      <c r="M1332" s="49"/>
    </row>
    <row r="1333" spans="13:13" x14ac:dyDescent="0.25">
      <c r="M1333" s="49"/>
    </row>
    <row r="1334" spans="13:13" x14ac:dyDescent="0.25">
      <c r="M1334" s="49"/>
    </row>
    <row r="1335" spans="13:13" x14ac:dyDescent="0.25">
      <c r="M1335" s="49"/>
    </row>
    <row r="1336" spans="13:13" x14ac:dyDescent="0.25">
      <c r="M1336" s="49"/>
    </row>
    <row r="1337" spans="13:13" x14ac:dyDescent="0.25">
      <c r="M1337" s="49"/>
    </row>
    <row r="1338" spans="13:13" x14ac:dyDescent="0.25">
      <c r="M1338" s="49"/>
    </row>
    <row r="1339" spans="13:13" x14ac:dyDescent="0.25">
      <c r="M1339" s="49"/>
    </row>
    <row r="1340" spans="13:13" x14ac:dyDescent="0.25">
      <c r="M1340" s="49"/>
    </row>
    <row r="1341" spans="13:13" x14ac:dyDescent="0.25">
      <c r="M1341" s="49"/>
    </row>
    <row r="1342" spans="13:13" x14ac:dyDescent="0.25">
      <c r="M1342" s="49"/>
    </row>
    <row r="1343" spans="13:13" x14ac:dyDescent="0.25">
      <c r="M1343" s="49"/>
    </row>
    <row r="1344" spans="13:13" x14ac:dyDescent="0.25">
      <c r="M1344" s="49"/>
    </row>
    <row r="1345" spans="13:13" x14ac:dyDescent="0.25">
      <c r="M1345" s="49"/>
    </row>
    <row r="1346" spans="13:13" x14ac:dyDescent="0.25">
      <c r="M1346" s="49"/>
    </row>
    <row r="1347" spans="13:13" x14ac:dyDescent="0.25">
      <c r="M1347" s="49"/>
    </row>
    <row r="1348" spans="13:13" x14ac:dyDescent="0.25">
      <c r="M1348" s="49"/>
    </row>
    <row r="1349" spans="13:13" x14ac:dyDescent="0.25">
      <c r="M1349" s="49"/>
    </row>
    <row r="1350" spans="13:13" x14ac:dyDescent="0.25">
      <c r="M1350" s="49"/>
    </row>
    <row r="1351" spans="13:13" x14ac:dyDescent="0.25">
      <c r="M1351" s="49"/>
    </row>
    <row r="1352" spans="13:13" x14ac:dyDescent="0.25">
      <c r="M1352" s="49"/>
    </row>
    <row r="1353" spans="13:13" x14ac:dyDescent="0.25">
      <c r="M1353" s="49"/>
    </row>
    <row r="1354" spans="13:13" x14ac:dyDescent="0.25">
      <c r="M1354" s="49"/>
    </row>
    <row r="1355" spans="13:13" x14ac:dyDescent="0.25">
      <c r="M1355" s="49"/>
    </row>
    <row r="1356" spans="13:13" x14ac:dyDescent="0.25">
      <c r="M1356" s="49"/>
    </row>
    <row r="1357" spans="13:13" x14ac:dyDescent="0.25">
      <c r="M1357" s="49"/>
    </row>
    <row r="1358" spans="13:13" x14ac:dyDescent="0.25">
      <c r="M1358" s="49"/>
    </row>
    <row r="1359" spans="13:13" x14ac:dyDescent="0.25">
      <c r="M1359" s="49"/>
    </row>
    <row r="1360" spans="13:13" x14ac:dyDescent="0.25">
      <c r="M1360" s="49"/>
    </row>
    <row r="1361" spans="13:13" x14ac:dyDescent="0.25">
      <c r="M1361" s="49"/>
    </row>
    <row r="1362" spans="13:13" x14ac:dyDescent="0.25">
      <c r="M1362" s="49"/>
    </row>
    <row r="1363" spans="13:13" x14ac:dyDescent="0.25">
      <c r="M1363" s="49"/>
    </row>
    <row r="1364" spans="13:13" x14ac:dyDescent="0.25">
      <c r="M1364" s="49"/>
    </row>
    <row r="1365" spans="13:13" x14ac:dyDescent="0.25">
      <c r="M1365" s="49"/>
    </row>
    <row r="1366" spans="13:13" x14ac:dyDescent="0.25">
      <c r="M1366" s="49"/>
    </row>
    <row r="1367" spans="13:13" x14ac:dyDescent="0.25">
      <c r="M1367" s="49"/>
    </row>
    <row r="1368" spans="13:13" x14ac:dyDescent="0.25">
      <c r="M1368" s="49"/>
    </row>
    <row r="1369" spans="13:13" x14ac:dyDescent="0.25">
      <c r="M1369" s="49"/>
    </row>
    <row r="1370" spans="13:13" x14ac:dyDescent="0.25">
      <c r="M1370" s="49"/>
    </row>
    <row r="1371" spans="13:13" x14ac:dyDescent="0.25">
      <c r="M1371" s="49"/>
    </row>
    <row r="1372" spans="13:13" x14ac:dyDescent="0.25">
      <c r="M1372" s="49"/>
    </row>
    <row r="1373" spans="13:13" x14ac:dyDescent="0.25">
      <c r="M1373" s="49"/>
    </row>
    <row r="1374" spans="13:13" x14ac:dyDescent="0.25">
      <c r="M1374" s="49"/>
    </row>
    <row r="1375" spans="13:13" x14ac:dyDescent="0.25">
      <c r="M1375" s="49"/>
    </row>
    <row r="1376" spans="13:13" x14ac:dyDescent="0.25">
      <c r="M1376" s="49"/>
    </row>
    <row r="1377" spans="13:13" x14ac:dyDescent="0.25">
      <c r="M1377" s="49"/>
    </row>
    <row r="1378" spans="13:13" x14ac:dyDescent="0.25">
      <c r="M1378" s="49"/>
    </row>
    <row r="1379" spans="13:13" x14ac:dyDescent="0.25">
      <c r="M1379" s="49"/>
    </row>
    <row r="1380" spans="13:13" x14ac:dyDescent="0.25">
      <c r="M1380" s="49"/>
    </row>
    <row r="1381" spans="13:13" x14ac:dyDescent="0.25">
      <c r="M1381" s="49"/>
    </row>
    <row r="1382" spans="13:13" x14ac:dyDescent="0.25">
      <c r="M1382" s="49"/>
    </row>
    <row r="1383" spans="13:13" x14ac:dyDescent="0.25">
      <c r="M1383" s="49"/>
    </row>
    <row r="1384" spans="13:13" x14ac:dyDescent="0.25">
      <c r="M1384" s="49"/>
    </row>
    <row r="1385" spans="13:13" x14ac:dyDescent="0.25">
      <c r="M1385" s="49"/>
    </row>
    <row r="1386" spans="13:13" x14ac:dyDescent="0.25">
      <c r="M1386" s="49"/>
    </row>
    <row r="1387" spans="13:13" x14ac:dyDescent="0.25">
      <c r="M1387" s="49"/>
    </row>
    <row r="1388" spans="13:13" x14ac:dyDescent="0.25">
      <c r="M1388" s="49"/>
    </row>
    <row r="1389" spans="13:13" x14ac:dyDescent="0.25">
      <c r="M1389" s="49"/>
    </row>
    <row r="1390" spans="13:13" x14ac:dyDescent="0.25">
      <c r="M1390" s="49"/>
    </row>
    <row r="1391" spans="13:13" x14ac:dyDescent="0.25">
      <c r="M1391" s="49"/>
    </row>
    <row r="1392" spans="13:13" x14ac:dyDescent="0.25">
      <c r="M1392" s="49"/>
    </row>
    <row r="1393" spans="13:13" x14ac:dyDescent="0.25">
      <c r="M1393" s="49"/>
    </row>
    <row r="1394" spans="13:13" x14ac:dyDescent="0.25">
      <c r="M1394" s="49"/>
    </row>
    <row r="1395" spans="13:13" x14ac:dyDescent="0.25">
      <c r="M1395" s="49"/>
    </row>
    <row r="1396" spans="13:13" x14ac:dyDescent="0.25">
      <c r="M1396" s="49"/>
    </row>
    <row r="1397" spans="13:13" x14ac:dyDescent="0.25">
      <c r="M1397" s="49"/>
    </row>
    <row r="1398" spans="13:13" x14ac:dyDescent="0.25">
      <c r="M1398" s="49"/>
    </row>
    <row r="1399" spans="13:13" x14ac:dyDescent="0.25">
      <c r="M1399" s="49"/>
    </row>
    <row r="1400" spans="13:13" x14ac:dyDescent="0.25">
      <c r="M1400" s="49"/>
    </row>
    <row r="1401" spans="13:13" x14ac:dyDescent="0.25">
      <c r="M1401" s="49"/>
    </row>
    <row r="1402" spans="13:13" x14ac:dyDescent="0.25">
      <c r="M1402" s="49"/>
    </row>
    <row r="1403" spans="13:13" x14ac:dyDescent="0.25">
      <c r="M1403" s="49"/>
    </row>
    <row r="1404" spans="13:13" x14ac:dyDescent="0.25">
      <c r="M1404" s="49"/>
    </row>
    <row r="1405" spans="13:13" x14ac:dyDescent="0.25">
      <c r="M1405" s="49"/>
    </row>
    <row r="1406" spans="13:13" x14ac:dyDescent="0.25">
      <c r="M1406" s="49"/>
    </row>
    <row r="1407" spans="13:13" x14ac:dyDescent="0.25">
      <c r="M1407" s="49"/>
    </row>
    <row r="1408" spans="13:13" x14ac:dyDescent="0.25">
      <c r="M1408" s="49"/>
    </row>
    <row r="1409" spans="13:13" x14ac:dyDescent="0.25">
      <c r="M1409" s="49"/>
    </row>
    <row r="1410" spans="13:13" x14ac:dyDescent="0.25">
      <c r="M1410" s="49"/>
    </row>
    <row r="1411" spans="13:13" x14ac:dyDescent="0.25">
      <c r="M1411" s="49"/>
    </row>
    <row r="1412" spans="13:13" x14ac:dyDescent="0.25">
      <c r="M1412" s="49"/>
    </row>
    <row r="1413" spans="13:13" x14ac:dyDescent="0.25">
      <c r="M1413" s="49"/>
    </row>
    <row r="1414" spans="13:13" x14ac:dyDescent="0.25">
      <c r="M1414" s="49"/>
    </row>
    <row r="1415" spans="13:13" x14ac:dyDescent="0.25">
      <c r="M1415" s="49"/>
    </row>
    <row r="1416" spans="13:13" x14ac:dyDescent="0.25">
      <c r="M1416" s="49"/>
    </row>
    <row r="1417" spans="13:13" x14ac:dyDescent="0.25">
      <c r="M1417" s="49"/>
    </row>
    <row r="1418" spans="13:13" x14ac:dyDescent="0.25">
      <c r="M1418" s="49"/>
    </row>
    <row r="1419" spans="13:13" x14ac:dyDescent="0.25">
      <c r="M1419" s="49"/>
    </row>
    <row r="1420" spans="13:13" x14ac:dyDescent="0.25">
      <c r="M1420" s="49"/>
    </row>
    <row r="1421" spans="13:13" x14ac:dyDescent="0.25">
      <c r="M1421" s="49"/>
    </row>
    <row r="1422" spans="13:13" x14ac:dyDescent="0.25">
      <c r="M1422" s="49"/>
    </row>
    <row r="1423" spans="13:13" x14ac:dyDescent="0.25">
      <c r="M1423" s="49"/>
    </row>
    <row r="1424" spans="13:13" x14ac:dyDescent="0.25">
      <c r="M1424" s="49"/>
    </row>
    <row r="1425" spans="13:13" x14ac:dyDescent="0.25">
      <c r="M1425" s="49"/>
    </row>
    <row r="1426" spans="13:13" x14ac:dyDescent="0.25">
      <c r="M1426" s="49"/>
    </row>
    <row r="1427" spans="13:13" x14ac:dyDescent="0.25">
      <c r="M1427" s="49"/>
    </row>
    <row r="1428" spans="13:13" x14ac:dyDescent="0.25">
      <c r="M1428" s="49"/>
    </row>
    <row r="1429" spans="13:13" x14ac:dyDescent="0.25">
      <c r="M1429" s="49"/>
    </row>
    <row r="1430" spans="13:13" x14ac:dyDescent="0.25">
      <c r="M1430" s="49"/>
    </row>
    <row r="1431" spans="13:13" x14ac:dyDescent="0.25">
      <c r="M1431" s="49"/>
    </row>
    <row r="1432" spans="13:13" x14ac:dyDescent="0.25">
      <c r="M1432" s="49"/>
    </row>
    <row r="1433" spans="13:13" x14ac:dyDescent="0.25">
      <c r="M1433" s="49"/>
    </row>
    <row r="1434" spans="13:13" x14ac:dyDescent="0.25">
      <c r="M1434" s="49"/>
    </row>
    <row r="1435" spans="13:13" x14ac:dyDescent="0.25">
      <c r="M1435" s="49"/>
    </row>
    <row r="1436" spans="13:13" x14ac:dyDescent="0.25">
      <c r="M1436" s="49"/>
    </row>
    <row r="1437" spans="13:13" x14ac:dyDescent="0.25">
      <c r="M1437" s="49"/>
    </row>
    <row r="1438" spans="13:13" x14ac:dyDescent="0.25">
      <c r="M1438" s="49"/>
    </row>
    <row r="1439" spans="13:13" x14ac:dyDescent="0.25">
      <c r="M1439" s="49"/>
    </row>
    <row r="1440" spans="13:13" x14ac:dyDescent="0.25">
      <c r="M1440" s="49"/>
    </row>
    <row r="1441" spans="9:13" x14ac:dyDescent="0.25">
      <c r="M1441" s="49"/>
    </row>
    <row r="1442" spans="9:13" x14ac:dyDescent="0.25">
      <c r="M1442" s="49"/>
    </row>
    <row r="1443" spans="9:13" x14ac:dyDescent="0.25">
      <c r="M1443" s="49"/>
    </row>
    <row r="1444" spans="9:13" x14ac:dyDescent="0.25">
      <c r="M1444" s="49"/>
    </row>
    <row r="1445" spans="9:13" x14ac:dyDescent="0.25">
      <c r="M1445" s="49"/>
    </row>
    <row r="1446" spans="9:13" x14ac:dyDescent="0.25">
      <c r="M1446" s="49"/>
    </row>
    <row r="1447" spans="9:13" x14ac:dyDescent="0.25">
      <c r="M1447" s="49"/>
    </row>
    <row r="1448" spans="9:13" x14ac:dyDescent="0.25">
      <c r="M1448" s="49"/>
    </row>
    <row r="1449" spans="9:13" x14ac:dyDescent="0.25">
      <c r="I1449" s="14"/>
      <c r="M1449" s="49"/>
    </row>
    <row r="1450" spans="9:13" x14ac:dyDescent="0.25">
      <c r="I1450" s="14"/>
      <c r="M1450" s="49"/>
    </row>
    <row r="1451" spans="9:13" x14ac:dyDescent="0.25">
      <c r="I1451" s="14"/>
      <c r="M1451" s="49"/>
    </row>
    <row r="1452" spans="9:13" x14ac:dyDescent="0.25">
      <c r="I1452" s="14"/>
      <c r="M1452" s="49"/>
    </row>
    <row r="1453" spans="9:13" x14ac:dyDescent="0.25">
      <c r="I1453" s="14"/>
      <c r="M1453" s="49"/>
    </row>
    <row r="1454" spans="9:13" x14ac:dyDescent="0.25">
      <c r="I1454" s="14"/>
      <c r="M1454" s="49"/>
    </row>
    <row r="1455" spans="9:13" x14ac:dyDescent="0.25">
      <c r="I1455" s="14"/>
      <c r="M1455" s="49"/>
    </row>
    <row r="1456" spans="9:13" x14ac:dyDescent="0.25">
      <c r="I1456" s="14"/>
      <c r="M1456" s="49"/>
    </row>
    <row r="1457" spans="9:13" x14ac:dyDescent="0.25">
      <c r="I1457" s="14"/>
      <c r="M1457" s="49"/>
    </row>
    <row r="1458" spans="9:13" x14ac:dyDescent="0.25">
      <c r="I1458" s="14"/>
      <c r="M1458" s="49"/>
    </row>
    <row r="1459" spans="9:13" x14ac:dyDescent="0.25">
      <c r="I1459" s="14"/>
      <c r="M1459" s="49"/>
    </row>
    <row r="1460" spans="9:13" x14ac:dyDescent="0.25">
      <c r="I1460" s="14"/>
      <c r="M1460" s="49"/>
    </row>
    <row r="1461" spans="9:13" x14ac:dyDescent="0.25">
      <c r="I1461" s="14"/>
      <c r="M1461" s="49"/>
    </row>
    <row r="1462" spans="9:13" x14ac:dyDescent="0.25">
      <c r="I1462" s="14"/>
      <c r="M1462" s="49"/>
    </row>
    <row r="1463" spans="9:13" x14ac:dyDescent="0.25">
      <c r="I1463" s="14"/>
      <c r="M1463" s="49"/>
    </row>
    <row r="1464" spans="9:13" x14ac:dyDescent="0.25">
      <c r="I1464" s="14"/>
      <c r="M1464" s="49"/>
    </row>
    <row r="1465" spans="9:13" x14ac:dyDescent="0.25">
      <c r="I1465" s="14"/>
      <c r="M1465" s="49"/>
    </row>
    <row r="1466" spans="9:13" x14ac:dyDescent="0.25">
      <c r="I1466" s="14"/>
      <c r="M1466" s="49"/>
    </row>
    <row r="1467" spans="9:13" x14ac:dyDescent="0.25">
      <c r="I1467" s="14"/>
      <c r="M1467" s="49"/>
    </row>
    <row r="1468" spans="9:13" x14ac:dyDescent="0.25">
      <c r="I1468" s="14"/>
      <c r="M1468" s="49"/>
    </row>
    <row r="1469" spans="9:13" x14ac:dyDescent="0.25">
      <c r="I1469" s="14"/>
      <c r="M1469" s="49"/>
    </row>
    <row r="1470" spans="9:13" x14ac:dyDescent="0.25">
      <c r="I1470" s="14"/>
      <c r="M1470" s="49"/>
    </row>
    <row r="1471" spans="9:13" x14ac:dyDescent="0.25">
      <c r="I1471" s="14"/>
      <c r="M1471" s="49"/>
    </row>
    <row r="1472" spans="9:13" x14ac:dyDescent="0.25">
      <c r="I1472" s="14"/>
      <c r="M1472" s="49"/>
    </row>
    <row r="1473" spans="9:13" x14ac:dyDescent="0.25">
      <c r="I1473" s="14"/>
      <c r="M1473" s="49"/>
    </row>
    <row r="1474" spans="9:13" x14ac:dyDescent="0.25">
      <c r="I1474" s="14"/>
      <c r="M1474" s="49"/>
    </row>
    <row r="1475" spans="9:13" x14ac:dyDescent="0.25">
      <c r="I1475" s="14"/>
      <c r="M1475" s="49"/>
    </row>
    <row r="1476" spans="9:13" x14ac:dyDescent="0.25">
      <c r="I1476" s="14"/>
      <c r="M1476" s="49"/>
    </row>
    <row r="1477" spans="9:13" x14ac:dyDescent="0.25">
      <c r="I1477" s="14"/>
      <c r="M1477" s="49"/>
    </row>
    <row r="1478" spans="9:13" x14ac:dyDescent="0.25">
      <c r="I1478" s="14"/>
      <c r="M1478" s="49"/>
    </row>
    <row r="1479" spans="9:13" x14ac:dyDescent="0.25">
      <c r="I1479" s="14"/>
      <c r="M1479" s="49"/>
    </row>
    <row r="1480" spans="9:13" x14ac:dyDescent="0.25">
      <c r="I1480" s="14"/>
      <c r="M1480" s="49"/>
    </row>
    <row r="1481" spans="9:13" x14ac:dyDescent="0.25">
      <c r="I1481" s="14"/>
      <c r="M1481" s="49"/>
    </row>
    <row r="1482" spans="9:13" x14ac:dyDescent="0.25">
      <c r="I1482" s="14"/>
      <c r="M1482" s="49"/>
    </row>
    <row r="1483" spans="9:13" x14ac:dyDescent="0.25">
      <c r="I1483" s="14"/>
      <c r="M1483" s="49"/>
    </row>
    <row r="1484" spans="9:13" x14ac:dyDescent="0.25">
      <c r="I1484" s="14"/>
      <c r="M1484" s="49"/>
    </row>
    <row r="1485" spans="9:13" x14ac:dyDescent="0.25">
      <c r="I1485" s="14"/>
      <c r="M1485" s="49"/>
    </row>
    <row r="1486" spans="9:13" x14ac:dyDescent="0.25">
      <c r="I1486" s="14"/>
      <c r="M1486" s="49"/>
    </row>
    <row r="1487" spans="9:13" x14ac:dyDescent="0.25">
      <c r="I1487" s="14"/>
      <c r="M1487" s="49"/>
    </row>
    <row r="1488" spans="9:13" x14ac:dyDescent="0.25">
      <c r="I1488" s="14"/>
      <c r="M1488" s="49"/>
    </row>
    <row r="1489" spans="9:13" x14ac:dyDescent="0.25">
      <c r="I1489" s="14"/>
      <c r="M1489" s="49"/>
    </row>
    <row r="1490" spans="9:13" x14ac:dyDescent="0.25">
      <c r="I1490" s="14"/>
      <c r="M1490" s="49"/>
    </row>
    <row r="1491" spans="9:13" x14ac:dyDescent="0.25">
      <c r="I1491" s="14"/>
      <c r="M1491" s="49"/>
    </row>
    <row r="1492" spans="9:13" x14ac:dyDescent="0.25">
      <c r="I1492" s="14"/>
      <c r="M1492" s="49"/>
    </row>
    <row r="1493" spans="9:13" x14ac:dyDescent="0.25">
      <c r="I1493" s="14"/>
      <c r="M1493" s="49"/>
    </row>
    <row r="1494" spans="9:13" x14ac:dyDescent="0.25">
      <c r="I1494" s="14"/>
      <c r="M1494" s="49"/>
    </row>
    <row r="1495" spans="9:13" x14ac:dyDescent="0.25">
      <c r="I1495" s="14"/>
      <c r="M1495" s="49"/>
    </row>
    <row r="1496" spans="9:13" x14ac:dyDescent="0.25">
      <c r="I1496" s="14"/>
      <c r="M1496" s="49"/>
    </row>
    <row r="1497" spans="9:13" x14ac:dyDescent="0.25">
      <c r="I1497" s="14"/>
      <c r="M1497" s="49"/>
    </row>
    <row r="1498" spans="9:13" x14ac:dyDescent="0.25">
      <c r="I1498" s="14"/>
      <c r="M1498" s="49"/>
    </row>
    <row r="1499" spans="9:13" x14ac:dyDescent="0.25">
      <c r="I1499" s="14"/>
      <c r="M1499" s="49"/>
    </row>
    <row r="1500" spans="9:13" x14ac:dyDescent="0.25">
      <c r="I1500" s="14"/>
      <c r="M1500" s="49"/>
    </row>
    <row r="1501" spans="9:13" x14ac:dyDescent="0.25">
      <c r="I1501" s="14"/>
      <c r="M1501" s="49"/>
    </row>
    <row r="1502" spans="9:13" x14ac:dyDescent="0.25">
      <c r="I1502" s="14"/>
      <c r="M1502" s="49"/>
    </row>
    <row r="1503" spans="9:13" x14ac:dyDescent="0.25">
      <c r="I1503" s="14"/>
      <c r="M1503" s="49"/>
    </row>
    <row r="1504" spans="9:13" x14ac:dyDescent="0.25">
      <c r="I1504" s="14"/>
      <c r="M1504" s="49"/>
    </row>
    <row r="1505" spans="9:13" x14ac:dyDescent="0.25">
      <c r="I1505" s="14"/>
      <c r="M1505" s="49"/>
    </row>
    <row r="1506" spans="9:13" x14ac:dyDescent="0.25">
      <c r="M1506" s="49"/>
    </row>
    <row r="1507" spans="9:13" x14ac:dyDescent="0.25">
      <c r="M1507" s="49"/>
    </row>
    <row r="1508" spans="9:13" x14ac:dyDescent="0.25">
      <c r="M1508" s="49"/>
    </row>
    <row r="1509" spans="9:13" x14ac:dyDescent="0.25">
      <c r="M1509" s="49"/>
    </row>
    <row r="1510" spans="9:13" x14ac:dyDescent="0.25">
      <c r="M1510" s="49"/>
    </row>
    <row r="1511" spans="9:13" x14ac:dyDescent="0.25">
      <c r="M1511" s="49"/>
    </row>
    <row r="1512" spans="9:13" x14ac:dyDescent="0.25">
      <c r="M1512" s="49"/>
    </row>
    <row r="1513" spans="9:13" x14ac:dyDescent="0.25">
      <c r="M1513" s="49"/>
    </row>
    <row r="1514" spans="9:13" x14ac:dyDescent="0.25">
      <c r="M1514" s="49"/>
    </row>
    <row r="1515" spans="9:13" x14ac:dyDescent="0.25">
      <c r="M1515" s="49"/>
    </row>
    <row r="1516" spans="9:13" x14ac:dyDescent="0.25">
      <c r="M1516" s="49"/>
    </row>
    <row r="1517" spans="9:13" x14ac:dyDescent="0.25">
      <c r="M1517" s="49"/>
    </row>
    <row r="1518" spans="9:13" x14ac:dyDescent="0.25">
      <c r="M1518" s="49"/>
    </row>
    <row r="1519" spans="9:13" x14ac:dyDescent="0.25">
      <c r="M1519" s="49"/>
    </row>
    <row r="1520" spans="9:13" x14ac:dyDescent="0.25">
      <c r="M1520" s="49"/>
    </row>
    <row r="1521" spans="13:13" x14ac:dyDescent="0.25">
      <c r="M1521" s="49"/>
    </row>
    <row r="1522" spans="13:13" x14ac:dyDescent="0.25">
      <c r="M1522" s="49"/>
    </row>
    <row r="1523" spans="13:13" x14ac:dyDescent="0.25">
      <c r="M1523" s="49"/>
    </row>
    <row r="1524" spans="13:13" x14ac:dyDescent="0.25">
      <c r="M1524" s="49"/>
    </row>
    <row r="1525" spans="13:13" x14ac:dyDescent="0.25">
      <c r="M1525" s="49"/>
    </row>
    <row r="1526" spans="13:13" x14ac:dyDescent="0.25">
      <c r="M1526" s="49"/>
    </row>
    <row r="1527" spans="13:13" x14ac:dyDescent="0.25">
      <c r="M1527" s="49"/>
    </row>
    <row r="1528" spans="13:13" x14ac:dyDescent="0.25">
      <c r="M1528" s="49"/>
    </row>
    <row r="1529" spans="13:13" x14ac:dyDescent="0.25">
      <c r="M1529" s="49"/>
    </row>
    <row r="1530" spans="13:13" x14ac:dyDescent="0.25">
      <c r="M1530" s="49"/>
    </row>
    <row r="1531" spans="13:13" x14ac:dyDescent="0.25">
      <c r="M1531" s="49"/>
    </row>
    <row r="1532" spans="13:13" x14ac:dyDescent="0.25">
      <c r="M1532" s="49"/>
    </row>
    <row r="1533" spans="13:13" x14ac:dyDescent="0.25">
      <c r="M1533" s="49"/>
    </row>
    <row r="1534" spans="13:13" x14ac:dyDescent="0.25">
      <c r="M1534" s="49"/>
    </row>
    <row r="1535" spans="13:13" x14ac:dyDescent="0.25">
      <c r="M1535" s="49"/>
    </row>
    <row r="1536" spans="13:13" x14ac:dyDescent="0.25">
      <c r="M1536" s="49"/>
    </row>
    <row r="1537" spans="13:13" x14ac:dyDescent="0.25">
      <c r="M1537" s="49"/>
    </row>
    <row r="1538" spans="13:13" x14ac:dyDescent="0.25">
      <c r="M1538" s="49"/>
    </row>
    <row r="1539" spans="13:13" x14ac:dyDescent="0.25">
      <c r="M1539" s="49"/>
    </row>
    <row r="1540" spans="13:13" x14ac:dyDescent="0.25">
      <c r="M1540" s="49"/>
    </row>
    <row r="1541" spans="13:13" x14ac:dyDescent="0.25">
      <c r="M1541" s="49"/>
    </row>
    <row r="1542" spans="13:13" x14ac:dyDescent="0.25">
      <c r="M1542" s="49"/>
    </row>
    <row r="1543" spans="13:13" x14ac:dyDescent="0.25">
      <c r="M1543" s="49"/>
    </row>
    <row r="1544" spans="13:13" x14ac:dyDescent="0.25">
      <c r="M1544" s="49"/>
    </row>
    <row r="1545" spans="13:13" x14ac:dyDescent="0.25">
      <c r="M1545" s="49"/>
    </row>
    <row r="1546" spans="13:13" x14ac:dyDescent="0.25">
      <c r="M1546" s="49"/>
    </row>
    <row r="1547" spans="13:13" x14ac:dyDescent="0.25">
      <c r="M1547" s="49"/>
    </row>
    <row r="1548" spans="13:13" x14ac:dyDescent="0.25">
      <c r="M1548" s="49"/>
    </row>
    <row r="1549" spans="13:13" x14ac:dyDescent="0.25">
      <c r="M1549" s="49"/>
    </row>
    <row r="1550" spans="13:13" x14ac:dyDescent="0.25">
      <c r="M1550" s="49"/>
    </row>
    <row r="1551" spans="13:13" x14ac:dyDescent="0.25">
      <c r="M1551" s="49"/>
    </row>
    <row r="1552" spans="13:13" x14ac:dyDescent="0.25">
      <c r="M1552" s="49"/>
    </row>
    <row r="1553" spans="13:13" x14ac:dyDescent="0.25">
      <c r="M1553" s="49"/>
    </row>
    <row r="1554" spans="13:13" x14ac:dyDescent="0.25">
      <c r="M1554" s="49"/>
    </row>
    <row r="1555" spans="13:13" x14ac:dyDescent="0.25">
      <c r="M1555" s="49"/>
    </row>
    <row r="1556" spans="13:13" x14ac:dyDescent="0.25">
      <c r="M1556" s="49"/>
    </row>
    <row r="1557" spans="13:13" x14ac:dyDescent="0.25">
      <c r="M1557" s="49"/>
    </row>
    <row r="1558" spans="13:13" x14ac:dyDescent="0.25">
      <c r="M1558" s="49"/>
    </row>
    <row r="1559" spans="13:13" x14ac:dyDescent="0.25">
      <c r="M1559" s="49"/>
    </row>
    <row r="1560" spans="13:13" x14ac:dyDescent="0.25">
      <c r="M1560" s="49"/>
    </row>
    <row r="1561" spans="13:13" x14ac:dyDescent="0.25">
      <c r="M1561" s="49"/>
    </row>
    <row r="1562" spans="13:13" x14ac:dyDescent="0.25">
      <c r="M1562" s="49"/>
    </row>
    <row r="1563" spans="13:13" x14ac:dyDescent="0.25">
      <c r="M1563" s="49"/>
    </row>
    <row r="1564" spans="13:13" x14ac:dyDescent="0.25">
      <c r="M1564" s="49"/>
    </row>
    <row r="1565" spans="13:13" x14ac:dyDescent="0.25">
      <c r="M1565" s="49"/>
    </row>
    <row r="1566" spans="13:13" x14ac:dyDescent="0.25">
      <c r="M1566" s="49"/>
    </row>
    <row r="1567" spans="13:13" x14ac:dyDescent="0.25">
      <c r="M1567" s="49"/>
    </row>
    <row r="1568" spans="13:13" x14ac:dyDescent="0.25">
      <c r="M1568" s="49"/>
    </row>
    <row r="1569" spans="9:13" x14ac:dyDescent="0.25">
      <c r="M1569" s="49"/>
    </row>
    <row r="1570" spans="9:13" x14ac:dyDescent="0.25">
      <c r="M1570" s="49"/>
    </row>
    <row r="1571" spans="9:13" x14ac:dyDescent="0.25">
      <c r="M1571" s="49"/>
    </row>
    <row r="1572" spans="9:13" x14ac:dyDescent="0.25">
      <c r="M1572" s="49"/>
    </row>
    <row r="1573" spans="9:13" x14ac:dyDescent="0.25">
      <c r="M1573" s="49"/>
    </row>
    <row r="1574" spans="9:13" x14ac:dyDescent="0.25">
      <c r="M1574" s="49"/>
    </row>
    <row r="1575" spans="9:13" x14ac:dyDescent="0.25">
      <c r="M1575" s="49"/>
    </row>
    <row r="1576" spans="9:13" x14ac:dyDescent="0.25">
      <c r="M1576" s="49"/>
    </row>
    <row r="1577" spans="9:13" x14ac:dyDescent="0.25">
      <c r="M1577" s="49"/>
    </row>
    <row r="1578" spans="9:13" x14ac:dyDescent="0.25">
      <c r="M1578" s="49"/>
    </row>
    <row r="1579" spans="9:13" x14ac:dyDescent="0.25">
      <c r="M1579" s="49"/>
    </row>
    <row r="1580" spans="9:13" x14ac:dyDescent="0.25">
      <c r="I1580" s="14"/>
      <c r="M1580" s="49"/>
    </row>
    <row r="1581" spans="9:13" x14ac:dyDescent="0.25">
      <c r="I1581" s="14"/>
      <c r="M1581" s="49"/>
    </row>
    <row r="1582" spans="9:13" x14ac:dyDescent="0.25">
      <c r="I1582" s="14"/>
      <c r="M1582" s="49"/>
    </row>
    <row r="1583" spans="9:13" x14ac:dyDescent="0.25">
      <c r="I1583" s="14"/>
      <c r="M1583" s="49"/>
    </row>
    <row r="1584" spans="9:13" x14ac:dyDescent="0.25">
      <c r="I1584" s="14"/>
      <c r="M1584" s="49"/>
    </row>
    <row r="1585" spans="9:13" x14ac:dyDescent="0.25">
      <c r="I1585" s="14"/>
      <c r="M1585" s="49"/>
    </row>
    <row r="1586" spans="9:13" x14ac:dyDescent="0.25">
      <c r="I1586" s="14"/>
      <c r="M1586" s="49"/>
    </row>
    <row r="1587" spans="9:13" x14ac:dyDescent="0.25">
      <c r="I1587" s="14"/>
      <c r="M1587" s="49"/>
    </row>
    <row r="1588" spans="9:13" x14ac:dyDescent="0.25">
      <c r="I1588" s="14"/>
      <c r="M1588" s="49"/>
    </row>
    <row r="1589" spans="9:13" x14ac:dyDescent="0.25">
      <c r="I1589" s="14"/>
      <c r="M1589" s="49"/>
    </row>
    <row r="1590" spans="9:13" x14ac:dyDescent="0.25">
      <c r="I1590" s="14"/>
      <c r="M1590" s="49"/>
    </row>
    <row r="1591" spans="9:13" x14ac:dyDescent="0.25">
      <c r="I1591" s="14"/>
      <c r="M1591" s="49"/>
    </row>
    <row r="1592" spans="9:13" x14ac:dyDescent="0.25">
      <c r="I1592" s="14"/>
      <c r="M1592" s="49"/>
    </row>
    <row r="1593" spans="9:13" x14ac:dyDescent="0.25">
      <c r="I1593" s="14"/>
      <c r="M1593" s="49"/>
    </row>
    <row r="1594" spans="9:13" x14ac:dyDescent="0.25">
      <c r="I1594" s="14"/>
      <c r="M1594" s="49"/>
    </row>
    <row r="1595" spans="9:13" x14ac:dyDescent="0.25">
      <c r="I1595" s="14"/>
      <c r="M1595" s="49"/>
    </row>
    <row r="1596" spans="9:13" x14ac:dyDescent="0.25">
      <c r="I1596" s="14"/>
      <c r="M1596" s="49"/>
    </row>
    <row r="1597" spans="9:13" x14ac:dyDescent="0.25">
      <c r="I1597" s="14"/>
      <c r="M1597" s="49"/>
    </row>
    <row r="1598" spans="9:13" x14ac:dyDescent="0.25">
      <c r="I1598" s="14"/>
      <c r="M1598" s="49"/>
    </row>
    <row r="1599" spans="9:13" x14ac:dyDescent="0.25">
      <c r="I1599" s="14"/>
      <c r="M1599" s="49"/>
    </row>
    <row r="1600" spans="9:13" x14ac:dyDescent="0.25">
      <c r="I1600" s="14"/>
      <c r="M1600" s="49"/>
    </row>
    <row r="1601" spans="9:13" x14ac:dyDescent="0.25">
      <c r="I1601" s="14"/>
      <c r="M1601" s="49"/>
    </row>
    <row r="1602" spans="9:13" x14ac:dyDescent="0.25">
      <c r="I1602" s="14"/>
      <c r="M1602" s="49"/>
    </row>
    <row r="1603" spans="9:13" x14ac:dyDescent="0.25">
      <c r="I1603" s="14"/>
      <c r="M1603" s="49"/>
    </row>
    <row r="1604" spans="9:13" x14ac:dyDescent="0.25">
      <c r="M1604" s="49"/>
    </row>
    <row r="1605" spans="9:13" x14ac:dyDescent="0.25">
      <c r="M1605" s="49"/>
    </row>
    <row r="1606" spans="9:13" x14ac:dyDescent="0.25">
      <c r="M1606" s="49"/>
    </row>
    <row r="1607" spans="9:13" x14ac:dyDescent="0.25">
      <c r="M1607" s="49"/>
    </row>
    <row r="1608" spans="9:13" x14ac:dyDescent="0.25">
      <c r="M1608" s="49"/>
    </row>
    <row r="1609" spans="9:13" x14ac:dyDescent="0.25">
      <c r="M1609" s="49"/>
    </row>
    <row r="1610" spans="9:13" x14ac:dyDescent="0.25">
      <c r="M1610" s="49"/>
    </row>
    <row r="1611" spans="9:13" x14ac:dyDescent="0.25">
      <c r="M1611" s="49"/>
    </row>
    <row r="1612" spans="9:13" x14ac:dyDescent="0.25">
      <c r="M1612" s="49"/>
    </row>
    <row r="1613" spans="9:13" x14ac:dyDescent="0.25">
      <c r="M1613" s="49"/>
    </row>
    <row r="1614" spans="9:13" x14ac:dyDescent="0.25">
      <c r="M1614" s="49"/>
    </row>
    <row r="1615" spans="9:13" x14ac:dyDescent="0.25">
      <c r="M1615" s="49"/>
    </row>
    <row r="1616" spans="9:13" x14ac:dyDescent="0.25">
      <c r="M1616" s="49"/>
    </row>
    <row r="1617" spans="13:13" x14ac:dyDescent="0.25">
      <c r="M1617" s="49"/>
    </row>
    <row r="1618" spans="13:13" x14ac:dyDescent="0.25">
      <c r="M1618" s="49"/>
    </row>
    <row r="1619" spans="13:13" x14ac:dyDescent="0.25">
      <c r="M1619" s="49"/>
    </row>
    <row r="1620" spans="13:13" x14ac:dyDescent="0.25">
      <c r="M1620" s="49"/>
    </row>
    <row r="1621" spans="13:13" x14ac:dyDescent="0.25">
      <c r="M1621" s="49"/>
    </row>
    <row r="1622" spans="13:13" x14ac:dyDescent="0.25">
      <c r="M1622" s="49"/>
    </row>
    <row r="1623" spans="13:13" x14ac:dyDescent="0.25">
      <c r="M1623" s="49"/>
    </row>
    <row r="1624" spans="13:13" x14ac:dyDescent="0.25">
      <c r="M1624" s="49"/>
    </row>
    <row r="1625" spans="13:13" x14ac:dyDescent="0.25">
      <c r="M1625" s="49"/>
    </row>
    <row r="1626" spans="13:13" x14ac:dyDescent="0.25">
      <c r="M1626" s="49"/>
    </row>
    <row r="1627" spans="13:13" x14ac:dyDescent="0.25">
      <c r="M1627" s="49"/>
    </row>
    <row r="1628" spans="13:13" x14ac:dyDescent="0.25">
      <c r="M1628" s="49"/>
    </row>
    <row r="1629" spans="13:13" x14ac:dyDescent="0.25">
      <c r="M1629" s="49"/>
    </row>
    <row r="1630" spans="13:13" x14ac:dyDescent="0.25">
      <c r="M1630" s="49"/>
    </row>
    <row r="1631" spans="13:13" x14ac:dyDescent="0.25">
      <c r="M1631" s="49"/>
    </row>
    <row r="1632" spans="13:13" x14ac:dyDescent="0.25">
      <c r="M1632" s="49"/>
    </row>
    <row r="1633" spans="13:13" x14ac:dyDescent="0.25">
      <c r="M1633" s="49"/>
    </row>
    <row r="1634" spans="13:13" x14ac:dyDescent="0.25">
      <c r="M1634" s="49"/>
    </row>
    <row r="1635" spans="13:13" x14ac:dyDescent="0.25">
      <c r="M1635" s="49"/>
    </row>
    <row r="1636" spans="13:13" x14ac:dyDescent="0.25">
      <c r="M1636" s="49"/>
    </row>
    <row r="1637" spans="13:13" x14ac:dyDescent="0.25">
      <c r="M1637" s="49"/>
    </row>
    <row r="1638" spans="13:13" x14ac:dyDescent="0.25">
      <c r="M1638" s="49"/>
    </row>
    <row r="1639" spans="13:13" x14ac:dyDescent="0.25">
      <c r="M1639" s="49"/>
    </row>
    <row r="1640" spans="13:13" x14ac:dyDescent="0.25">
      <c r="M1640" s="49"/>
    </row>
    <row r="1641" spans="13:13" x14ac:dyDescent="0.25">
      <c r="M1641" s="49"/>
    </row>
    <row r="1642" spans="13:13" x14ac:dyDescent="0.25">
      <c r="M1642" s="49"/>
    </row>
    <row r="1643" spans="13:13" x14ac:dyDescent="0.25">
      <c r="M1643" s="49"/>
    </row>
    <row r="1644" spans="13:13" x14ac:dyDescent="0.25">
      <c r="M1644" s="49"/>
    </row>
    <row r="1645" spans="13:13" x14ac:dyDescent="0.25">
      <c r="M1645" s="49"/>
    </row>
    <row r="1646" spans="13:13" x14ac:dyDescent="0.25">
      <c r="M1646" s="49"/>
    </row>
    <row r="1647" spans="13:13" x14ac:dyDescent="0.25">
      <c r="M1647" s="49"/>
    </row>
    <row r="1648" spans="13:13" x14ac:dyDescent="0.25">
      <c r="M1648" s="49"/>
    </row>
    <row r="1649" spans="13:13" x14ac:dyDescent="0.25">
      <c r="M1649" s="49"/>
    </row>
    <row r="1650" spans="13:13" x14ac:dyDescent="0.25">
      <c r="M1650" s="49"/>
    </row>
    <row r="1651" spans="13:13" x14ac:dyDescent="0.25">
      <c r="M1651" s="49"/>
    </row>
    <row r="1652" spans="13:13" x14ac:dyDescent="0.25">
      <c r="M1652" s="49"/>
    </row>
    <row r="1653" spans="13:13" x14ac:dyDescent="0.25">
      <c r="M1653" s="49"/>
    </row>
    <row r="1654" spans="13:13" x14ac:dyDescent="0.25">
      <c r="M1654" s="49"/>
    </row>
    <row r="1655" spans="13:13" x14ac:dyDescent="0.25">
      <c r="M1655" s="49"/>
    </row>
    <row r="1656" spans="13:13" x14ac:dyDescent="0.25">
      <c r="M1656" s="49"/>
    </row>
    <row r="1657" spans="13:13" x14ac:dyDescent="0.25">
      <c r="M1657" s="49"/>
    </row>
    <row r="1658" spans="13:13" x14ac:dyDescent="0.25">
      <c r="M1658" s="49"/>
    </row>
    <row r="1659" spans="13:13" x14ac:dyDescent="0.25">
      <c r="M1659" s="49"/>
    </row>
    <row r="1660" spans="13:13" x14ac:dyDescent="0.25">
      <c r="M1660" s="49"/>
    </row>
    <row r="1661" spans="13:13" x14ac:dyDescent="0.25">
      <c r="M1661" s="49"/>
    </row>
    <row r="1662" spans="13:13" x14ac:dyDescent="0.25">
      <c r="M1662" s="49"/>
    </row>
    <row r="1663" spans="13:13" x14ac:dyDescent="0.25">
      <c r="M1663" s="49"/>
    </row>
    <row r="1664" spans="13:13" x14ac:dyDescent="0.25">
      <c r="M1664" s="49"/>
    </row>
    <row r="1665" spans="13:13" x14ac:dyDescent="0.25">
      <c r="M1665" s="49"/>
    </row>
    <row r="1666" spans="13:13" x14ac:dyDescent="0.25">
      <c r="M1666" s="49"/>
    </row>
    <row r="1667" spans="13:13" x14ac:dyDescent="0.25">
      <c r="M1667" s="49"/>
    </row>
    <row r="1668" spans="13:13" x14ac:dyDescent="0.25">
      <c r="M1668" s="49"/>
    </row>
    <row r="1669" spans="13:13" x14ac:dyDescent="0.25">
      <c r="M1669" s="49"/>
    </row>
    <row r="1670" spans="13:13" x14ac:dyDescent="0.25">
      <c r="M1670" s="49"/>
    </row>
    <row r="1671" spans="13:13" x14ac:dyDescent="0.25">
      <c r="M1671" s="49"/>
    </row>
    <row r="1672" spans="13:13" x14ac:dyDescent="0.25">
      <c r="M1672" s="49"/>
    </row>
    <row r="1673" spans="13:13" x14ac:dyDescent="0.25">
      <c r="M1673" s="49"/>
    </row>
    <row r="1674" spans="13:13" x14ac:dyDescent="0.25">
      <c r="M1674" s="49"/>
    </row>
    <row r="1675" spans="13:13" x14ac:dyDescent="0.25">
      <c r="M1675" s="49"/>
    </row>
    <row r="1676" spans="13:13" x14ac:dyDescent="0.25">
      <c r="M1676" s="49"/>
    </row>
    <row r="1677" spans="13:13" x14ac:dyDescent="0.25">
      <c r="M1677" s="49"/>
    </row>
    <row r="1678" spans="13:13" x14ac:dyDescent="0.25">
      <c r="M1678" s="49"/>
    </row>
    <row r="1679" spans="13:13" x14ac:dyDescent="0.25">
      <c r="M1679" s="49"/>
    </row>
    <row r="1680" spans="13:13" x14ac:dyDescent="0.25">
      <c r="M1680" s="49"/>
    </row>
    <row r="1681" spans="13:13" x14ac:dyDescent="0.25">
      <c r="M1681" s="49"/>
    </row>
    <row r="1682" spans="13:13" x14ac:dyDescent="0.25">
      <c r="M1682" s="49"/>
    </row>
    <row r="1683" spans="13:13" x14ac:dyDescent="0.25">
      <c r="M1683" s="49"/>
    </row>
    <row r="1684" spans="13:13" x14ac:dyDescent="0.25">
      <c r="M1684" s="49"/>
    </row>
    <row r="1685" spans="13:13" x14ac:dyDescent="0.25">
      <c r="M1685" s="49"/>
    </row>
    <row r="1686" spans="13:13" x14ac:dyDescent="0.25">
      <c r="M1686" s="49"/>
    </row>
    <row r="1687" spans="13:13" x14ac:dyDescent="0.25">
      <c r="M1687" s="49"/>
    </row>
    <row r="1688" spans="13:13" x14ac:dyDescent="0.25">
      <c r="M1688" s="49"/>
    </row>
    <row r="1689" spans="13:13" x14ac:dyDescent="0.25">
      <c r="M1689" s="49"/>
    </row>
    <row r="1690" spans="13:13" x14ac:dyDescent="0.25">
      <c r="M1690" s="49"/>
    </row>
    <row r="1691" spans="13:13" x14ac:dyDescent="0.25">
      <c r="M1691" s="49"/>
    </row>
    <row r="1692" spans="13:13" x14ac:dyDescent="0.25">
      <c r="M1692" s="49"/>
    </row>
    <row r="1693" spans="13:13" x14ac:dyDescent="0.25">
      <c r="M1693" s="49"/>
    </row>
    <row r="1694" spans="13:13" x14ac:dyDescent="0.25">
      <c r="M1694" s="49"/>
    </row>
    <row r="1695" spans="13:13" x14ac:dyDescent="0.25">
      <c r="M1695" s="49"/>
    </row>
    <row r="1696" spans="13:13" x14ac:dyDescent="0.25">
      <c r="M1696" s="49"/>
    </row>
    <row r="1697" spans="13:13" x14ac:dyDescent="0.25">
      <c r="M1697" s="49"/>
    </row>
    <row r="1698" spans="13:13" x14ac:dyDescent="0.25">
      <c r="M1698" s="49"/>
    </row>
    <row r="1699" spans="13:13" x14ac:dyDescent="0.25">
      <c r="M1699" s="49"/>
    </row>
    <row r="1700" spans="13:13" x14ac:dyDescent="0.25">
      <c r="M1700" s="49"/>
    </row>
    <row r="1701" spans="13:13" x14ac:dyDescent="0.25">
      <c r="M1701" s="49"/>
    </row>
    <row r="1702" spans="13:13" x14ac:dyDescent="0.25">
      <c r="M1702" s="49"/>
    </row>
    <row r="1703" spans="13:13" x14ac:dyDescent="0.25">
      <c r="M1703" s="49"/>
    </row>
    <row r="1704" spans="13:13" x14ac:dyDescent="0.25">
      <c r="M1704" s="49"/>
    </row>
    <row r="1705" spans="13:13" x14ac:dyDescent="0.25">
      <c r="M1705" s="49"/>
    </row>
    <row r="1706" spans="13:13" x14ac:dyDescent="0.25">
      <c r="M1706" s="49"/>
    </row>
    <row r="1707" spans="13:13" x14ac:dyDescent="0.25">
      <c r="M1707" s="49"/>
    </row>
    <row r="1708" spans="13:13" x14ac:dyDescent="0.25">
      <c r="M1708" s="49"/>
    </row>
    <row r="1709" spans="13:13" x14ac:dyDescent="0.25">
      <c r="M1709" s="49"/>
    </row>
    <row r="1710" spans="13:13" x14ac:dyDescent="0.25">
      <c r="M1710" s="49"/>
    </row>
    <row r="1711" spans="13:13" x14ac:dyDescent="0.25">
      <c r="M1711" s="49"/>
    </row>
    <row r="1712" spans="13:13" x14ac:dyDescent="0.25">
      <c r="M1712" s="49"/>
    </row>
    <row r="1713" spans="13:13" x14ac:dyDescent="0.25">
      <c r="M1713" s="49"/>
    </row>
    <row r="1714" spans="13:13" x14ac:dyDescent="0.25">
      <c r="M1714" s="49"/>
    </row>
    <row r="1715" spans="13:13" x14ac:dyDescent="0.25">
      <c r="M1715" s="49"/>
    </row>
    <row r="1716" spans="13:13" x14ac:dyDescent="0.25">
      <c r="M1716" s="49"/>
    </row>
    <row r="1717" spans="13:13" x14ac:dyDescent="0.25">
      <c r="M1717" s="49"/>
    </row>
    <row r="1718" spans="13:13" x14ac:dyDescent="0.25">
      <c r="M1718" s="49"/>
    </row>
    <row r="1719" spans="13:13" x14ac:dyDescent="0.25">
      <c r="M1719" s="49"/>
    </row>
    <row r="1720" spans="13:13" x14ac:dyDescent="0.25">
      <c r="M1720" s="49"/>
    </row>
    <row r="1721" spans="13:13" x14ac:dyDescent="0.25">
      <c r="M1721" s="49"/>
    </row>
    <row r="1722" spans="13:13" x14ac:dyDescent="0.25">
      <c r="M1722" s="49"/>
    </row>
    <row r="1723" spans="13:13" x14ac:dyDescent="0.25">
      <c r="M1723" s="49"/>
    </row>
    <row r="1724" spans="13:13" x14ac:dyDescent="0.25">
      <c r="M1724" s="49"/>
    </row>
    <row r="1725" spans="13:13" x14ac:dyDescent="0.25">
      <c r="M1725" s="49"/>
    </row>
    <row r="1726" spans="13:13" x14ac:dyDescent="0.25">
      <c r="M1726" s="49"/>
    </row>
    <row r="1727" spans="13:13" x14ac:dyDescent="0.25">
      <c r="M1727" s="49"/>
    </row>
    <row r="1728" spans="13:13" x14ac:dyDescent="0.25">
      <c r="M1728" s="49"/>
    </row>
    <row r="1729" spans="9:13" x14ac:dyDescent="0.25">
      <c r="M1729" s="49"/>
    </row>
    <row r="1730" spans="9:13" x14ac:dyDescent="0.25">
      <c r="M1730" s="49"/>
    </row>
    <row r="1731" spans="9:13" x14ac:dyDescent="0.25">
      <c r="M1731" s="49"/>
    </row>
    <row r="1732" spans="9:13" x14ac:dyDescent="0.25">
      <c r="M1732" s="49"/>
    </row>
    <row r="1733" spans="9:13" x14ac:dyDescent="0.25">
      <c r="M1733" s="49"/>
    </row>
    <row r="1734" spans="9:13" x14ac:dyDescent="0.25">
      <c r="M1734" s="49"/>
    </row>
    <row r="1735" spans="9:13" x14ac:dyDescent="0.25">
      <c r="M1735" s="49"/>
    </row>
    <row r="1736" spans="9:13" x14ac:dyDescent="0.25">
      <c r="M1736" s="49"/>
    </row>
    <row r="1737" spans="9:13" x14ac:dyDescent="0.25">
      <c r="I1737" s="14"/>
      <c r="M1737" s="49"/>
    </row>
    <row r="1738" spans="9:13" x14ac:dyDescent="0.25">
      <c r="I1738" s="14"/>
      <c r="M1738" s="49"/>
    </row>
    <row r="1739" spans="9:13" x14ac:dyDescent="0.25">
      <c r="I1739" s="14"/>
      <c r="M1739" s="49"/>
    </row>
    <row r="1740" spans="9:13" x14ac:dyDescent="0.25">
      <c r="I1740" s="14"/>
      <c r="M1740" s="49"/>
    </row>
    <row r="1741" spans="9:13" x14ac:dyDescent="0.25">
      <c r="M1741" s="49"/>
    </row>
    <row r="1742" spans="9:13" x14ac:dyDescent="0.25">
      <c r="M1742" s="49"/>
    </row>
    <row r="1743" spans="9:13" x14ac:dyDescent="0.25">
      <c r="M1743" s="49"/>
    </row>
    <row r="1744" spans="9:13" x14ac:dyDescent="0.25">
      <c r="M1744" s="49"/>
    </row>
    <row r="1745" spans="9:13" x14ac:dyDescent="0.25">
      <c r="M1745" s="49"/>
    </row>
    <row r="1746" spans="9:13" x14ac:dyDescent="0.25">
      <c r="M1746" s="49"/>
    </row>
    <row r="1747" spans="9:13" x14ac:dyDescent="0.25">
      <c r="M1747" s="49"/>
    </row>
    <row r="1748" spans="9:13" x14ac:dyDescent="0.25">
      <c r="M1748" s="49"/>
    </row>
    <row r="1749" spans="9:13" x14ac:dyDescent="0.25">
      <c r="M1749" s="49"/>
    </row>
    <row r="1750" spans="9:13" x14ac:dyDescent="0.25">
      <c r="M1750" s="49"/>
    </row>
    <row r="1751" spans="9:13" x14ac:dyDescent="0.25">
      <c r="M1751" s="49"/>
    </row>
    <row r="1752" spans="9:13" x14ac:dyDescent="0.25">
      <c r="M1752" s="49"/>
    </row>
    <row r="1753" spans="9:13" x14ac:dyDescent="0.25">
      <c r="M1753" s="49"/>
    </row>
    <row r="1754" spans="9:13" x14ac:dyDescent="0.25">
      <c r="I1754" s="14"/>
      <c r="M1754" s="49"/>
    </row>
    <row r="1755" spans="9:13" x14ac:dyDescent="0.25">
      <c r="M1755" s="49"/>
    </row>
    <row r="1756" spans="9:13" x14ac:dyDescent="0.25">
      <c r="M1756" s="49"/>
    </row>
    <row r="1757" spans="9:13" x14ac:dyDescent="0.25">
      <c r="M1757" s="49"/>
    </row>
    <row r="1758" spans="9:13" x14ac:dyDescent="0.25">
      <c r="I1758" s="14"/>
      <c r="M1758" s="49"/>
    </row>
    <row r="1759" spans="9:13" x14ac:dyDescent="0.25">
      <c r="I1759" s="14"/>
      <c r="M1759" s="49"/>
    </row>
    <row r="1760" spans="9:13" x14ac:dyDescent="0.25">
      <c r="M1760" s="49"/>
    </row>
    <row r="1761" spans="9:13" x14ac:dyDescent="0.25">
      <c r="M1761" s="49"/>
    </row>
    <row r="1762" spans="9:13" x14ac:dyDescent="0.25">
      <c r="M1762" s="49"/>
    </row>
    <row r="1763" spans="9:13" x14ac:dyDescent="0.25">
      <c r="I1763" s="14"/>
      <c r="M1763" s="49"/>
    </row>
    <row r="1764" spans="9:13" x14ac:dyDescent="0.25">
      <c r="I1764" s="14"/>
      <c r="M1764" s="49"/>
    </row>
    <row r="1765" spans="9:13" x14ac:dyDescent="0.25">
      <c r="M1765" s="49"/>
    </row>
    <row r="1766" spans="9:13" x14ac:dyDescent="0.25">
      <c r="M1766" s="49"/>
    </row>
    <row r="1767" spans="9:13" x14ac:dyDescent="0.25">
      <c r="M1767" s="49"/>
    </row>
    <row r="1768" spans="9:13" x14ac:dyDescent="0.25">
      <c r="M1768" s="49"/>
    </row>
    <row r="1769" spans="9:13" x14ac:dyDescent="0.25">
      <c r="M1769" s="49"/>
    </row>
    <row r="1770" spans="9:13" x14ac:dyDescent="0.25">
      <c r="I1770" s="14"/>
      <c r="M1770" s="49"/>
    </row>
    <row r="1771" spans="9:13" x14ac:dyDescent="0.25">
      <c r="M1771" s="49"/>
    </row>
    <row r="1772" spans="9:13" x14ac:dyDescent="0.25">
      <c r="M1772" s="49"/>
    </row>
    <row r="1773" spans="9:13" x14ac:dyDescent="0.25">
      <c r="M1773" s="49"/>
    </row>
    <row r="1774" spans="9:13" x14ac:dyDescent="0.25">
      <c r="M1774" s="49"/>
    </row>
    <row r="1775" spans="9:13" x14ac:dyDescent="0.25">
      <c r="M1775" s="49"/>
    </row>
    <row r="1776" spans="9:13" x14ac:dyDescent="0.25">
      <c r="M1776" s="49"/>
    </row>
    <row r="1777" spans="9:13" x14ac:dyDescent="0.25">
      <c r="M1777" s="49"/>
    </row>
    <row r="1778" spans="9:13" x14ac:dyDescent="0.25">
      <c r="M1778" s="49"/>
    </row>
    <row r="1779" spans="9:13" x14ac:dyDescent="0.25">
      <c r="M1779" s="49"/>
    </row>
    <row r="1780" spans="9:13" x14ac:dyDescent="0.25">
      <c r="M1780" s="49"/>
    </row>
    <row r="1781" spans="9:13" x14ac:dyDescent="0.25">
      <c r="M1781" s="49"/>
    </row>
    <row r="1782" spans="9:13" x14ac:dyDescent="0.25">
      <c r="M1782" s="49"/>
    </row>
    <row r="1783" spans="9:13" x14ac:dyDescent="0.25">
      <c r="I1783" s="14"/>
      <c r="M1783" s="49"/>
    </row>
    <row r="1784" spans="9:13" x14ac:dyDescent="0.25">
      <c r="I1784" s="14"/>
      <c r="M1784" s="49"/>
    </row>
    <row r="1785" spans="9:13" x14ac:dyDescent="0.25">
      <c r="I1785" s="14"/>
      <c r="M1785" s="49"/>
    </row>
    <row r="1786" spans="9:13" x14ac:dyDescent="0.25">
      <c r="I1786" s="14"/>
      <c r="M1786" s="49"/>
    </row>
    <row r="1787" spans="9:13" x14ac:dyDescent="0.25">
      <c r="I1787" s="14"/>
      <c r="M1787" s="49"/>
    </row>
    <row r="1788" spans="9:13" x14ac:dyDescent="0.25">
      <c r="I1788" s="14"/>
      <c r="M1788" s="49"/>
    </row>
    <row r="1789" spans="9:13" x14ac:dyDescent="0.25">
      <c r="I1789" s="14"/>
      <c r="M1789" s="49"/>
    </row>
    <row r="1790" spans="9:13" x14ac:dyDescent="0.25">
      <c r="I1790" s="14"/>
      <c r="M1790" s="49"/>
    </row>
    <row r="1791" spans="9:13" x14ac:dyDescent="0.25">
      <c r="I1791" s="14"/>
      <c r="M1791" s="49"/>
    </row>
    <row r="1792" spans="9:13" x14ac:dyDescent="0.25">
      <c r="I1792" s="14"/>
      <c r="M1792" s="49"/>
    </row>
    <row r="1793" spans="9:13" x14ac:dyDescent="0.25">
      <c r="I1793" s="14"/>
      <c r="M1793" s="49"/>
    </row>
    <row r="1794" spans="9:13" x14ac:dyDescent="0.25">
      <c r="I1794" s="14"/>
      <c r="M1794" s="49"/>
    </row>
    <row r="1795" spans="9:13" x14ac:dyDescent="0.25">
      <c r="I1795" s="14"/>
      <c r="M1795" s="49"/>
    </row>
    <row r="1796" spans="9:13" x14ac:dyDescent="0.25">
      <c r="I1796" s="14"/>
      <c r="M1796" s="49"/>
    </row>
    <row r="1797" spans="9:13" x14ac:dyDescent="0.25">
      <c r="I1797" s="14"/>
      <c r="M1797" s="49"/>
    </row>
    <row r="1798" spans="9:13" x14ac:dyDescent="0.25">
      <c r="I1798" s="14"/>
      <c r="M1798" s="49"/>
    </row>
    <row r="1799" spans="9:13" x14ac:dyDescent="0.25">
      <c r="I1799" s="14"/>
      <c r="M1799" s="49"/>
    </row>
    <row r="1800" spans="9:13" x14ac:dyDescent="0.25">
      <c r="I1800" s="14"/>
      <c r="M1800" s="49"/>
    </row>
    <row r="1801" spans="9:13" x14ac:dyDescent="0.25">
      <c r="I1801" s="14"/>
      <c r="M1801" s="49"/>
    </row>
    <row r="1802" spans="9:13" x14ac:dyDescent="0.25">
      <c r="I1802" s="14"/>
      <c r="M1802" s="49"/>
    </row>
    <row r="1803" spans="9:13" x14ac:dyDescent="0.25">
      <c r="I1803" s="14"/>
      <c r="M1803" s="49"/>
    </row>
    <row r="1804" spans="9:13" x14ac:dyDescent="0.25">
      <c r="I1804" s="14"/>
      <c r="M1804" s="49"/>
    </row>
    <row r="1805" spans="9:13" x14ac:dyDescent="0.25">
      <c r="I1805" s="14"/>
      <c r="M1805" s="49"/>
    </row>
    <row r="1806" spans="9:13" x14ac:dyDescent="0.25">
      <c r="I1806" s="14"/>
      <c r="M1806" s="49"/>
    </row>
    <row r="1807" spans="9:13" x14ac:dyDescent="0.25">
      <c r="I1807" s="14"/>
      <c r="M1807" s="49"/>
    </row>
    <row r="1808" spans="9:13" x14ac:dyDescent="0.25">
      <c r="I1808" s="14"/>
      <c r="M1808" s="49"/>
    </row>
    <row r="1809" spans="9:13" x14ac:dyDescent="0.25">
      <c r="I1809" s="14"/>
      <c r="M1809" s="49"/>
    </row>
    <row r="1810" spans="9:13" x14ac:dyDescent="0.25">
      <c r="I1810" s="14"/>
      <c r="M1810" s="49"/>
    </row>
    <row r="1811" spans="9:13" x14ac:dyDescent="0.25">
      <c r="I1811" s="14"/>
      <c r="M1811" s="49"/>
    </row>
    <row r="1812" spans="9:13" x14ac:dyDescent="0.25">
      <c r="I1812" s="14"/>
      <c r="M1812" s="49"/>
    </row>
    <row r="1813" spans="9:13" x14ac:dyDescent="0.25">
      <c r="I1813" s="14"/>
      <c r="M1813" s="49"/>
    </row>
    <row r="1814" spans="9:13" x14ac:dyDescent="0.25">
      <c r="I1814" s="14"/>
      <c r="M1814" s="49"/>
    </row>
    <row r="1815" spans="9:13" x14ac:dyDescent="0.25">
      <c r="I1815" s="14"/>
      <c r="M1815" s="49"/>
    </row>
    <row r="1816" spans="9:13" x14ac:dyDescent="0.25">
      <c r="I1816" s="14"/>
      <c r="M1816" s="49"/>
    </row>
    <row r="1817" spans="9:13" x14ac:dyDescent="0.25">
      <c r="I1817" s="14"/>
      <c r="M1817" s="49"/>
    </row>
    <row r="1818" spans="9:13" x14ac:dyDescent="0.25">
      <c r="I1818" s="14"/>
      <c r="M1818" s="49"/>
    </row>
    <row r="1819" spans="9:13" x14ac:dyDescent="0.25">
      <c r="I1819" s="14"/>
      <c r="M1819" s="49"/>
    </row>
    <row r="1820" spans="9:13" x14ac:dyDescent="0.25">
      <c r="I1820" s="14"/>
      <c r="M1820" s="49"/>
    </row>
    <row r="1821" spans="9:13" x14ac:dyDescent="0.25">
      <c r="I1821" s="14"/>
      <c r="M1821" s="49"/>
    </row>
    <row r="1822" spans="9:13" x14ac:dyDescent="0.25">
      <c r="I1822" s="14"/>
      <c r="M1822" s="49"/>
    </row>
    <row r="1823" spans="9:13" x14ac:dyDescent="0.25">
      <c r="I1823" s="14"/>
      <c r="M1823" s="49"/>
    </row>
    <row r="1824" spans="9:13" x14ac:dyDescent="0.25">
      <c r="I1824" s="14"/>
      <c r="M1824" s="49"/>
    </row>
    <row r="1825" spans="9:13" x14ac:dyDescent="0.25">
      <c r="I1825" s="14"/>
      <c r="M1825" s="49"/>
    </row>
    <row r="1826" spans="9:13" x14ac:dyDescent="0.25">
      <c r="I1826" s="14"/>
      <c r="M1826" s="49"/>
    </row>
    <row r="1827" spans="9:13" x14ac:dyDescent="0.25">
      <c r="I1827" s="14"/>
      <c r="M1827" s="49"/>
    </row>
    <row r="1828" spans="9:13" x14ac:dyDescent="0.25">
      <c r="I1828" s="14"/>
      <c r="M1828" s="49"/>
    </row>
    <row r="1829" spans="9:13" x14ac:dyDescent="0.25">
      <c r="I1829" s="14"/>
      <c r="M1829" s="49"/>
    </row>
    <row r="1830" spans="9:13" x14ac:dyDescent="0.25">
      <c r="I1830" s="14"/>
      <c r="M1830" s="49"/>
    </row>
    <row r="1831" spans="9:13" x14ac:dyDescent="0.25">
      <c r="I1831" s="14"/>
      <c r="M1831" s="49"/>
    </row>
    <row r="1832" spans="9:13" x14ac:dyDescent="0.25">
      <c r="I1832" s="14"/>
      <c r="M1832" s="49"/>
    </row>
    <row r="1833" spans="9:13" x14ac:dyDescent="0.25">
      <c r="I1833" s="14"/>
      <c r="M1833" s="49"/>
    </row>
    <row r="1834" spans="9:13" x14ac:dyDescent="0.25">
      <c r="I1834" s="14"/>
      <c r="M1834" s="49"/>
    </row>
    <row r="1835" spans="9:13" x14ac:dyDescent="0.25">
      <c r="I1835" s="14"/>
      <c r="M1835" s="49"/>
    </row>
    <row r="1836" spans="9:13" x14ac:dyDescent="0.25">
      <c r="I1836" s="14"/>
      <c r="M1836" s="49"/>
    </row>
    <row r="1837" spans="9:13" x14ac:dyDescent="0.25">
      <c r="I1837" s="14"/>
      <c r="M1837" s="49"/>
    </row>
    <row r="1838" spans="9:13" x14ac:dyDescent="0.25">
      <c r="I1838" s="14"/>
      <c r="M1838" s="49"/>
    </row>
    <row r="1839" spans="9:13" x14ac:dyDescent="0.25">
      <c r="I1839" s="14"/>
      <c r="M1839" s="49"/>
    </row>
    <row r="1840" spans="9:13" x14ac:dyDescent="0.25">
      <c r="I1840" s="14"/>
      <c r="M1840" s="49"/>
    </row>
    <row r="1841" spans="9:13" x14ac:dyDescent="0.25">
      <c r="I1841" s="14"/>
      <c r="M1841" s="49"/>
    </row>
    <row r="1842" spans="9:13" x14ac:dyDescent="0.25">
      <c r="I1842" s="14"/>
      <c r="M1842" s="49"/>
    </row>
    <row r="1843" spans="9:13" x14ac:dyDescent="0.25">
      <c r="I1843" s="14"/>
      <c r="M1843" s="49"/>
    </row>
    <row r="1844" spans="9:13" x14ac:dyDescent="0.25">
      <c r="I1844" s="14"/>
      <c r="M1844" s="49"/>
    </row>
    <row r="1845" spans="9:13" x14ac:dyDescent="0.25">
      <c r="I1845" s="14"/>
      <c r="M1845" s="49"/>
    </row>
    <row r="1846" spans="9:13" x14ac:dyDescent="0.25">
      <c r="I1846" s="14"/>
      <c r="M1846" s="49"/>
    </row>
    <row r="1847" spans="9:13" x14ac:dyDescent="0.25">
      <c r="I1847" s="14"/>
      <c r="M1847" s="49"/>
    </row>
    <row r="1848" spans="9:13" x14ac:dyDescent="0.25">
      <c r="I1848" s="14"/>
      <c r="M1848" s="49"/>
    </row>
    <row r="1849" spans="9:13" x14ac:dyDescent="0.25">
      <c r="I1849" s="14"/>
      <c r="M1849" s="49"/>
    </row>
    <row r="1850" spans="9:13" x14ac:dyDescent="0.25">
      <c r="I1850" s="14"/>
      <c r="M1850" s="49"/>
    </row>
    <row r="1851" spans="9:13" x14ac:dyDescent="0.25">
      <c r="I1851" s="14"/>
      <c r="M1851" s="49"/>
    </row>
    <row r="1852" spans="9:13" x14ac:dyDescent="0.25">
      <c r="I1852" s="14"/>
      <c r="M1852" s="49"/>
    </row>
    <row r="1853" spans="9:13" x14ac:dyDescent="0.25">
      <c r="I1853" s="14"/>
      <c r="M1853" s="49"/>
    </row>
    <row r="1854" spans="9:13" x14ac:dyDescent="0.25">
      <c r="I1854" s="14"/>
      <c r="M1854" s="49"/>
    </row>
    <row r="1855" spans="9:13" x14ac:dyDescent="0.25">
      <c r="I1855" s="14"/>
      <c r="M1855" s="49"/>
    </row>
    <row r="1856" spans="9:13" x14ac:dyDescent="0.25">
      <c r="I1856" s="14"/>
      <c r="M1856" s="49"/>
    </row>
    <row r="1857" spans="9:13" x14ac:dyDescent="0.25">
      <c r="I1857" s="14"/>
      <c r="M1857" s="49"/>
    </row>
    <row r="1858" spans="9:13" x14ac:dyDescent="0.25">
      <c r="I1858" s="14"/>
      <c r="M1858" s="49"/>
    </row>
    <row r="1859" spans="9:13" x14ac:dyDescent="0.25">
      <c r="I1859" s="14"/>
      <c r="M1859" s="49"/>
    </row>
    <row r="1860" spans="9:13" x14ac:dyDescent="0.25">
      <c r="I1860" s="14"/>
      <c r="M1860" s="49"/>
    </row>
    <row r="1861" spans="9:13" x14ac:dyDescent="0.25">
      <c r="I1861" s="14"/>
      <c r="M1861" s="49"/>
    </row>
    <row r="1862" spans="9:13" x14ac:dyDescent="0.25">
      <c r="I1862" s="14"/>
      <c r="M1862" s="49"/>
    </row>
    <row r="1863" spans="9:13" x14ac:dyDescent="0.25">
      <c r="I1863" s="14"/>
      <c r="M1863" s="49"/>
    </row>
    <row r="1864" spans="9:13" x14ac:dyDescent="0.25">
      <c r="I1864" s="14"/>
      <c r="M1864" s="49"/>
    </row>
    <row r="1865" spans="9:13" x14ac:dyDescent="0.25">
      <c r="I1865" s="14"/>
      <c r="M1865" s="49"/>
    </row>
    <row r="1866" spans="9:13" x14ac:dyDescent="0.25">
      <c r="I1866" s="14"/>
      <c r="M1866" s="49"/>
    </row>
    <row r="1867" spans="9:13" x14ac:dyDescent="0.25">
      <c r="I1867" s="14"/>
      <c r="M1867" s="49"/>
    </row>
    <row r="1868" spans="9:13" x14ac:dyDescent="0.25">
      <c r="I1868" s="14"/>
      <c r="M1868" s="49"/>
    </row>
    <row r="1869" spans="9:13" x14ac:dyDescent="0.25">
      <c r="I1869" s="14"/>
      <c r="M1869" s="49"/>
    </row>
    <row r="1870" spans="9:13" x14ac:dyDescent="0.25">
      <c r="I1870" s="14"/>
      <c r="M1870" s="49"/>
    </row>
    <row r="1871" spans="9:13" x14ac:dyDescent="0.25">
      <c r="I1871" s="14"/>
      <c r="M1871" s="49"/>
    </row>
    <row r="1872" spans="9:13" x14ac:dyDescent="0.25">
      <c r="I1872" s="14"/>
      <c r="M1872" s="49"/>
    </row>
    <row r="1873" spans="9:13" x14ac:dyDescent="0.25">
      <c r="I1873" s="14"/>
      <c r="M1873" s="49"/>
    </row>
    <row r="1874" spans="9:13" x14ac:dyDescent="0.25">
      <c r="I1874" s="14"/>
      <c r="M1874" s="49"/>
    </row>
    <row r="1875" spans="9:13" x14ac:dyDescent="0.25">
      <c r="I1875" s="14"/>
      <c r="M1875" s="49"/>
    </row>
    <row r="1876" spans="9:13" x14ac:dyDescent="0.25">
      <c r="I1876" s="14"/>
      <c r="M1876" s="49"/>
    </row>
    <row r="1877" spans="9:13" x14ac:dyDescent="0.25">
      <c r="I1877" s="14"/>
      <c r="M1877" s="49"/>
    </row>
    <row r="1878" spans="9:13" x14ac:dyDescent="0.25">
      <c r="I1878" s="14"/>
      <c r="M1878" s="49"/>
    </row>
    <row r="1879" spans="9:13" x14ac:dyDescent="0.25">
      <c r="I1879" s="14"/>
      <c r="M1879" s="49"/>
    </row>
    <row r="1880" spans="9:13" x14ac:dyDescent="0.25">
      <c r="I1880" s="14"/>
      <c r="M1880" s="49"/>
    </row>
    <row r="1881" spans="9:13" x14ac:dyDescent="0.25">
      <c r="I1881" s="14"/>
      <c r="M1881" s="49"/>
    </row>
    <row r="1882" spans="9:13" x14ac:dyDescent="0.25">
      <c r="I1882" s="14"/>
      <c r="M1882" s="49"/>
    </row>
    <row r="1883" spans="9:13" x14ac:dyDescent="0.25">
      <c r="I1883" s="14"/>
      <c r="M1883" s="49"/>
    </row>
    <row r="1884" spans="9:13" x14ac:dyDescent="0.25">
      <c r="I1884" s="14"/>
      <c r="M1884" s="49"/>
    </row>
    <row r="1885" spans="9:13" x14ac:dyDescent="0.25">
      <c r="I1885" s="14"/>
      <c r="M1885" s="49"/>
    </row>
    <row r="1886" spans="9:13" x14ac:dyDescent="0.25">
      <c r="I1886" s="14"/>
      <c r="M1886" s="49"/>
    </row>
    <row r="1887" spans="9:13" x14ac:dyDescent="0.25">
      <c r="I1887" s="14"/>
      <c r="M1887" s="49"/>
    </row>
    <row r="1888" spans="9:13" x14ac:dyDescent="0.25">
      <c r="I1888" s="14"/>
      <c r="M1888" s="49"/>
    </row>
    <row r="1889" spans="9:13" x14ac:dyDescent="0.25">
      <c r="I1889" s="14"/>
      <c r="M1889" s="49"/>
    </row>
    <row r="1890" spans="9:13" x14ac:dyDescent="0.25">
      <c r="I1890" s="14"/>
      <c r="M1890" s="49"/>
    </row>
    <row r="1891" spans="9:13" x14ac:dyDescent="0.25">
      <c r="I1891" s="14"/>
      <c r="M1891" s="49"/>
    </row>
    <row r="1892" spans="9:13" x14ac:dyDescent="0.25">
      <c r="I1892" s="14"/>
      <c r="M1892" s="49"/>
    </row>
    <row r="1893" spans="9:13" x14ac:dyDescent="0.25">
      <c r="I1893" s="14"/>
      <c r="M1893" s="49"/>
    </row>
    <row r="1894" spans="9:13" x14ac:dyDescent="0.25">
      <c r="I1894" s="14"/>
      <c r="M1894" s="49"/>
    </row>
    <row r="1895" spans="9:13" x14ac:dyDescent="0.25">
      <c r="I1895" s="14"/>
      <c r="M1895" s="49"/>
    </row>
    <row r="1896" spans="9:13" x14ac:dyDescent="0.25">
      <c r="I1896" s="14"/>
      <c r="M1896" s="49"/>
    </row>
    <row r="1897" spans="9:13" x14ac:dyDescent="0.25">
      <c r="I1897" s="14"/>
      <c r="M1897" s="49"/>
    </row>
    <row r="1898" spans="9:13" x14ac:dyDescent="0.25">
      <c r="I1898" s="14"/>
      <c r="M1898" s="49"/>
    </row>
    <row r="1899" spans="9:13" x14ac:dyDescent="0.25">
      <c r="I1899" s="14"/>
      <c r="M1899" s="49"/>
    </row>
    <row r="1900" spans="9:13" x14ac:dyDescent="0.25">
      <c r="I1900" s="14"/>
      <c r="M1900" s="49"/>
    </row>
    <row r="1901" spans="9:13" x14ac:dyDescent="0.25">
      <c r="I1901" s="14"/>
      <c r="M1901" s="49"/>
    </row>
    <row r="1902" spans="9:13" x14ac:dyDescent="0.25">
      <c r="I1902" s="14"/>
      <c r="M1902" s="49"/>
    </row>
    <row r="1903" spans="9:13" x14ac:dyDescent="0.25">
      <c r="I1903" s="14"/>
      <c r="M1903" s="49"/>
    </row>
    <row r="1904" spans="9:13" x14ac:dyDescent="0.25">
      <c r="M1904" s="49"/>
    </row>
    <row r="1905" spans="13:13" x14ac:dyDescent="0.25">
      <c r="M1905" s="49"/>
    </row>
    <row r="1906" spans="13:13" x14ac:dyDescent="0.25">
      <c r="M1906" s="49"/>
    </row>
    <row r="1907" spans="13:13" x14ac:dyDescent="0.25">
      <c r="M1907" s="49"/>
    </row>
    <row r="1908" spans="13:13" x14ac:dyDescent="0.25">
      <c r="M1908" s="49"/>
    </row>
    <row r="1909" spans="13:13" x14ac:dyDescent="0.25">
      <c r="M1909" s="49"/>
    </row>
    <row r="1910" spans="13:13" x14ac:dyDescent="0.25">
      <c r="M1910" s="49"/>
    </row>
    <row r="1911" spans="13:13" x14ac:dyDescent="0.25">
      <c r="M1911" s="49"/>
    </row>
    <row r="1912" spans="13:13" x14ac:dyDescent="0.25">
      <c r="M1912" s="49"/>
    </row>
    <row r="1913" spans="13:13" x14ac:dyDescent="0.25">
      <c r="M1913" s="49"/>
    </row>
    <row r="1914" spans="13:13" x14ac:dyDescent="0.25">
      <c r="M1914" s="49"/>
    </row>
    <row r="1915" spans="13:13" x14ac:dyDescent="0.25">
      <c r="M1915" s="49"/>
    </row>
    <row r="1916" spans="13:13" x14ac:dyDescent="0.25">
      <c r="M1916" s="49"/>
    </row>
    <row r="1917" spans="13:13" x14ac:dyDescent="0.25">
      <c r="M1917" s="49"/>
    </row>
    <row r="1918" spans="13:13" x14ac:dyDescent="0.25">
      <c r="M1918" s="49"/>
    </row>
    <row r="1919" spans="13:13" x14ac:dyDescent="0.25">
      <c r="M1919" s="49"/>
    </row>
    <row r="1920" spans="13:13" x14ac:dyDescent="0.25">
      <c r="M1920" s="49"/>
    </row>
    <row r="1921" spans="13:13" x14ac:dyDescent="0.25">
      <c r="M1921" s="49"/>
    </row>
    <row r="1922" spans="13:13" x14ac:dyDescent="0.25">
      <c r="M1922" s="49"/>
    </row>
    <row r="1923" spans="13:13" x14ac:dyDescent="0.25">
      <c r="M1923" s="49"/>
    </row>
    <row r="1924" spans="13:13" x14ac:dyDescent="0.25">
      <c r="M1924" s="49"/>
    </row>
    <row r="1925" spans="13:13" x14ac:dyDescent="0.25">
      <c r="M1925" s="49"/>
    </row>
    <row r="1926" spans="13:13" x14ac:dyDescent="0.25">
      <c r="M1926" s="49"/>
    </row>
    <row r="1927" spans="13:13" x14ac:dyDescent="0.25">
      <c r="M1927" s="49"/>
    </row>
    <row r="1928" spans="13:13" x14ac:dyDescent="0.25">
      <c r="M1928" s="49"/>
    </row>
    <row r="1929" spans="13:13" x14ac:dyDescent="0.25">
      <c r="M1929" s="49"/>
    </row>
    <row r="1930" spans="13:13" x14ac:dyDescent="0.25">
      <c r="M1930" s="49"/>
    </row>
    <row r="1931" spans="13:13" x14ac:dyDescent="0.25">
      <c r="M1931" s="49"/>
    </row>
    <row r="1932" spans="13:13" x14ac:dyDescent="0.25">
      <c r="M1932" s="49"/>
    </row>
    <row r="1933" spans="13:13" x14ac:dyDescent="0.25">
      <c r="M1933" s="49"/>
    </row>
    <row r="1934" spans="13:13" x14ac:dyDescent="0.25">
      <c r="M1934" s="49"/>
    </row>
    <row r="1935" spans="13:13" x14ac:dyDescent="0.25">
      <c r="M1935" s="49"/>
    </row>
    <row r="1936" spans="13:13" x14ac:dyDescent="0.25">
      <c r="M1936" s="49"/>
    </row>
    <row r="1937" spans="13:13" x14ac:dyDescent="0.25">
      <c r="M1937" s="49"/>
    </row>
    <row r="1938" spans="13:13" x14ac:dyDescent="0.25">
      <c r="M1938" s="49"/>
    </row>
    <row r="1939" spans="13:13" x14ac:dyDescent="0.25">
      <c r="M1939" s="49"/>
    </row>
    <row r="1940" spans="13:13" x14ac:dyDescent="0.25">
      <c r="M1940" s="49"/>
    </row>
    <row r="1941" spans="13:13" x14ac:dyDescent="0.25">
      <c r="M1941" s="49"/>
    </row>
    <row r="1942" spans="13:13" x14ac:dyDescent="0.25">
      <c r="M1942" s="49"/>
    </row>
    <row r="1943" spans="13:13" x14ac:dyDescent="0.25">
      <c r="M1943" s="49"/>
    </row>
    <row r="1944" spans="13:13" x14ac:dyDescent="0.25">
      <c r="M1944" s="49"/>
    </row>
    <row r="1945" spans="13:13" x14ac:dyDescent="0.25">
      <c r="M1945" s="49"/>
    </row>
    <row r="1946" spans="13:13" x14ac:dyDescent="0.25">
      <c r="M1946" s="49"/>
    </row>
    <row r="1947" spans="13:13" x14ac:dyDescent="0.25">
      <c r="M1947" s="49"/>
    </row>
    <row r="1948" spans="13:13" x14ac:dyDescent="0.25">
      <c r="M1948" s="49"/>
    </row>
    <row r="1949" spans="13:13" x14ac:dyDescent="0.25">
      <c r="M1949" s="49"/>
    </row>
    <row r="1950" spans="13:13" x14ac:dyDescent="0.25">
      <c r="M1950" s="49"/>
    </row>
    <row r="1951" spans="13:13" x14ac:dyDescent="0.25">
      <c r="M1951" s="49"/>
    </row>
    <row r="1952" spans="13:13" x14ac:dyDescent="0.25">
      <c r="M1952" s="49"/>
    </row>
    <row r="1953" spans="13:13" x14ac:dyDescent="0.25">
      <c r="M1953" s="49"/>
    </row>
    <row r="1954" spans="13:13" x14ac:dyDescent="0.25">
      <c r="M1954" s="49"/>
    </row>
    <row r="1955" spans="13:13" x14ac:dyDescent="0.25">
      <c r="M1955" s="49"/>
    </row>
    <row r="1956" spans="13:13" x14ac:dyDescent="0.25">
      <c r="M1956" s="49"/>
    </row>
    <row r="1957" spans="13:13" x14ac:dyDescent="0.25">
      <c r="M1957" s="49"/>
    </row>
    <row r="1958" spans="13:13" x14ac:dyDescent="0.25">
      <c r="M1958" s="49"/>
    </row>
    <row r="1959" spans="13:13" x14ac:dyDescent="0.25">
      <c r="M1959" s="49"/>
    </row>
    <row r="1960" spans="13:13" x14ac:dyDescent="0.25">
      <c r="M1960" s="49"/>
    </row>
    <row r="1961" spans="13:13" x14ac:dyDescent="0.25">
      <c r="M1961" s="49"/>
    </row>
    <row r="1962" spans="13:13" x14ac:dyDescent="0.25">
      <c r="M1962" s="49"/>
    </row>
    <row r="1963" spans="13:13" x14ac:dyDescent="0.25">
      <c r="M1963" s="49"/>
    </row>
    <row r="1964" spans="13:13" x14ac:dyDescent="0.25">
      <c r="M1964" s="49"/>
    </row>
    <row r="1965" spans="13:13" x14ac:dyDescent="0.25">
      <c r="M1965" s="49"/>
    </row>
    <row r="1966" spans="13:13" x14ac:dyDescent="0.25">
      <c r="M1966" s="49"/>
    </row>
    <row r="1967" spans="13:13" x14ac:dyDescent="0.25">
      <c r="M1967" s="49"/>
    </row>
    <row r="1968" spans="13:13" x14ac:dyDescent="0.25">
      <c r="M1968" s="49"/>
    </row>
    <row r="1969" spans="13:13" x14ac:dyDescent="0.25">
      <c r="M1969" s="49"/>
    </row>
    <row r="1970" spans="13:13" x14ac:dyDescent="0.25">
      <c r="M1970" s="49"/>
    </row>
    <row r="1971" spans="13:13" x14ac:dyDescent="0.25">
      <c r="M1971" s="49"/>
    </row>
    <row r="1972" spans="13:13" x14ac:dyDescent="0.25">
      <c r="M1972" s="49"/>
    </row>
    <row r="1973" spans="13:13" x14ac:dyDescent="0.25">
      <c r="M1973" s="49"/>
    </row>
    <row r="1974" spans="13:13" x14ac:dyDescent="0.25">
      <c r="M1974" s="49"/>
    </row>
    <row r="1975" spans="13:13" x14ac:dyDescent="0.25">
      <c r="M1975" s="49"/>
    </row>
    <row r="1976" spans="13:13" x14ac:dyDescent="0.25">
      <c r="M1976" s="49"/>
    </row>
    <row r="1977" spans="13:13" x14ac:dyDescent="0.25">
      <c r="M1977" s="49"/>
    </row>
    <row r="1978" spans="13:13" x14ac:dyDescent="0.25">
      <c r="M1978" s="49"/>
    </row>
    <row r="1979" spans="13:13" x14ac:dyDescent="0.25">
      <c r="M1979" s="49"/>
    </row>
    <row r="1980" spans="13:13" x14ac:dyDescent="0.25">
      <c r="M1980" s="49"/>
    </row>
    <row r="1981" spans="13:13" x14ac:dyDescent="0.25">
      <c r="M1981" s="49"/>
    </row>
    <row r="1982" spans="13:13" x14ac:dyDescent="0.25">
      <c r="M1982" s="49"/>
    </row>
    <row r="1983" spans="13:13" x14ac:dyDescent="0.25">
      <c r="M1983" s="49"/>
    </row>
    <row r="1984" spans="13:13" x14ac:dyDescent="0.25">
      <c r="M1984" s="49"/>
    </row>
    <row r="1985" spans="13:13" x14ac:dyDescent="0.25">
      <c r="M1985" s="49"/>
    </row>
    <row r="1986" spans="13:13" x14ac:dyDescent="0.25">
      <c r="M1986" s="49"/>
    </row>
    <row r="1987" spans="13:13" x14ac:dyDescent="0.25">
      <c r="M1987" s="49"/>
    </row>
    <row r="1988" spans="13:13" x14ac:dyDescent="0.25">
      <c r="M1988" s="49"/>
    </row>
    <row r="1989" spans="13:13" x14ac:dyDescent="0.25">
      <c r="M1989" s="49"/>
    </row>
    <row r="1990" spans="13:13" x14ac:dyDescent="0.25">
      <c r="M1990" s="49"/>
    </row>
    <row r="1991" spans="13:13" x14ac:dyDescent="0.25">
      <c r="M1991" s="49"/>
    </row>
    <row r="1992" spans="13:13" x14ac:dyDescent="0.25">
      <c r="M1992" s="49"/>
    </row>
    <row r="1993" spans="13:13" x14ac:dyDescent="0.25">
      <c r="M1993" s="49"/>
    </row>
    <row r="1994" spans="13:13" x14ac:dyDescent="0.25">
      <c r="M1994" s="49"/>
    </row>
    <row r="1995" spans="13:13" x14ac:dyDescent="0.25">
      <c r="M1995" s="49"/>
    </row>
    <row r="1996" spans="13:13" x14ac:dyDescent="0.25">
      <c r="M1996" s="49"/>
    </row>
    <row r="1997" spans="13:13" x14ac:dyDescent="0.25">
      <c r="M1997" s="49"/>
    </row>
    <row r="1998" spans="13:13" x14ac:dyDescent="0.25">
      <c r="M1998" s="49"/>
    </row>
    <row r="1999" spans="13:13" x14ac:dyDescent="0.25">
      <c r="M1999" s="49"/>
    </row>
    <row r="2000" spans="13:13" x14ac:dyDescent="0.25">
      <c r="M2000" s="49"/>
    </row>
    <row r="2001" spans="13:13" x14ac:dyDescent="0.25">
      <c r="M2001" s="49"/>
    </row>
    <row r="2002" spans="13:13" x14ac:dyDescent="0.25">
      <c r="M2002" s="49"/>
    </row>
    <row r="2003" spans="13:13" x14ac:dyDescent="0.25">
      <c r="M2003" s="49"/>
    </row>
    <row r="2004" spans="13:13" x14ac:dyDescent="0.25">
      <c r="M2004" s="49"/>
    </row>
    <row r="2005" spans="13:13" x14ac:dyDescent="0.25">
      <c r="M2005" s="49"/>
    </row>
    <row r="2006" spans="13:13" x14ac:dyDescent="0.25">
      <c r="M2006" s="49"/>
    </row>
    <row r="2007" spans="13:13" x14ac:dyDescent="0.25">
      <c r="M2007" s="49"/>
    </row>
    <row r="2008" spans="13:13" x14ac:dyDescent="0.25">
      <c r="M2008" s="49"/>
    </row>
    <row r="2009" spans="13:13" x14ac:dyDescent="0.25">
      <c r="M2009" s="49"/>
    </row>
    <row r="2010" spans="13:13" x14ac:dyDescent="0.25">
      <c r="M2010" s="49"/>
    </row>
    <row r="2011" spans="13:13" x14ac:dyDescent="0.25">
      <c r="M2011" s="49"/>
    </row>
    <row r="2012" spans="13:13" x14ac:dyDescent="0.25">
      <c r="M2012" s="49"/>
    </row>
    <row r="2013" spans="13:13" x14ac:dyDescent="0.25">
      <c r="M2013" s="49"/>
    </row>
    <row r="2014" spans="13:13" x14ac:dyDescent="0.25">
      <c r="M2014" s="49"/>
    </row>
    <row r="2015" spans="13:13" x14ac:dyDescent="0.25">
      <c r="M2015" s="49"/>
    </row>
    <row r="2016" spans="13:13" x14ac:dyDescent="0.25">
      <c r="M2016" s="49"/>
    </row>
    <row r="2017" spans="13:13" x14ac:dyDescent="0.25">
      <c r="M2017" s="49"/>
    </row>
    <row r="2018" spans="13:13" x14ac:dyDescent="0.25">
      <c r="M2018" s="49"/>
    </row>
    <row r="2019" spans="13:13" x14ac:dyDescent="0.25">
      <c r="M2019" s="49"/>
    </row>
    <row r="2020" spans="13:13" x14ac:dyDescent="0.25">
      <c r="M2020" s="49"/>
    </row>
    <row r="2021" spans="13:13" x14ac:dyDescent="0.25">
      <c r="M2021" s="49"/>
    </row>
    <row r="2022" spans="13:13" x14ac:dyDescent="0.25">
      <c r="M2022" s="49"/>
    </row>
    <row r="2023" spans="13:13" x14ac:dyDescent="0.25">
      <c r="M2023" s="49"/>
    </row>
    <row r="2024" spans="13:13" x14ac:dyDescent="0.25">
      <c r="M2024" s="49"/>
    </row>
    <row r="2025" spans="13:13" x14ac:dyDescent="0.25">
      <c r="M2025" s="49"/>
    </row>
    <row r="2026" spans="13:13" x14ac:dyDescent="0.25">
      <c r="M2026" s="49"/>
    </row>
    <row r="2027" spans="13:13" x14ac:dyDescent="0.25">
      <c r="M2027" s="49"/>
    </row>
    <row r="2028" spans="13:13" x14ac:dyDescent="0.25">
      <c r="M2028" s="49"/>
    </row>
    <row r="2029" spans="13:13" x14ac:dyDescent="0.25">
      <c r="M2029" s="49"/>
    </row>
    <row r="2030" spans="13:13" x14ac:dyDescent="0.25">
      <c r="M2030" s="49"/>
    </row>
    <row r="2031" spans="13:13" x14ac:dyDescent="0.25">
      <c r="M2031" s="49"/>
    </row>
    <row r="2032" spans="13:13" x14ac:dyDescent="0.25">
      <c r="M2032" s="49"/>
    </row>
    <row r="2033" spans="13:13" x14ac:dyDescent="0.25">
      <c r="M2033" s="49"/>
    </row>
    <row r="2034" spans="13:13" x14ac:dyDescent="0.25">
      <c r="M2034" s="49"/>
    </row>
    <row r="2035" spans="13:13" x14ac:dyDescent="0.25">
      <c r="M2035" s="49"/>
    </row>
    <row r="2036" spans="13:13" x14ac:dyDescent="0.25">
      <c r="M2036" s="49"/>
    </row>
    <row r="2037" spans="13:13" x14ac:dyDescent="0.25">
      <c r="M2037" s="49"/>
    </row>
    <row r="2038" spans="13:13" x14ac:dyDescent="0.25">
      <c r="M2038" s="49"/>
    </row>
    <row r="2039" spans="13:13" x14ac:dyDescent="0.25">
      <c r="M2039" s="49"/>
    </row>
    <row r="2040" spans="13:13" x14ac:dyDescent="0.25">
      <c r="M2040" s="49"/>
    </row>
    <row r="2041" spans="13:13" x14ac:dyDescent="0.25">
      <c r="M2041" s="49"/>
    </row>
    <row r="2042" spans="13:13" x14ac:dyDescent="0.25">
      <c r="M2042" s="49"/>
    </row>
    <row r="2043" spans="13:13" x14ac:dyDescent="0.25">
      <c r="M2043" s="49"/>
    </row>
    <row r="2044" spans="13:13" x14ac:dyDescent="0.25">
      <c r="M2044" s="49"/>
    </row>
    <row r="2045" spans="13:13" x14ac:dyDescent="0.25">
      <c r="M2045" s="49"/>
    </row>
    <row r="2046" spans="13:13" x14ac:dyDescent="0.25">
      <c r="M2046" s="49"/>
    </row>
    <row r="2047" spans="13:13" x14ac:dyDescent="0.25">
      <c r="M2047" s="49"/>
    </row>
    <row r="2048" spans="13:13" x14ac:dyDescent="0.25">
      <c r="M2048" s="49"/>
    </row>
    <row r="2049" spans="9:13" x14ac:dyDescent="0.25">
      <c r="M2049" s="49"/>
    </row>
    <row r="2050" spans="9:13" x14ac:dyDescent="0.25">
      <c r="M2050" s="49"/>
    </row>
    <row r="2051" spans="9:13" x14ac:dyDescent="0.25">
      <c r="M2051" s="49"/>
    </row>
    <row r="2052" spans="9:13" x14ac:dyDescent="0.25">
      <c r="M2052" s="49"/>
    </row>
    <row r="2053" spans="9:13" x14ac:dyDescent="0.25">
      <c r="M2053" s="49"/>
    </row>
    <row r="2054" spans="9:13" x14ac:dyDescent="0.25">
      <c r="M2054" s="49"/>
    </row>
    <row r="2055" spans="9:13" x14ac:dyDescent="0.25">
      <c r="M2055" s="49"/>
    </row>
    <row r="2056" spans="9:13" x14ac:dyDescent="0.25">
      <c r="M2056" s="49"/>
    </row>
    <row r="2057" spans="9:13" x14ac:dyDescent="0.25">
      <c r="M2057" s="49"/>
    </row>
    <row r="2058" spans="9:13" x14ac:dyDescent="0.25">
      <c r="M2058" s="49"/>
    </row>
    <row r="2059" spans="9:13" x14ac:dyDescent="0.25">
      <c r="M2059" s="49"/>
    </row>
    <row r="2060" spans="9:13" x14ac:dyDescent="0.25">
      <c r="M2060" s="49"/>
    </row>
    <row r="2061" spans="9:13" x14ac:dyDescent="0.25">
      <c r="M2061" s="49"/>
    </row>
    <row r="2062" spans="9:13" x14ac:dyDescent="0.25">
      <c r="M2062" s="49"/>
    </row>
    <row r="2063" spans="9:13" x14ac:dyDescent="0.25">
      <c r="M2063" s="49"/>
    </row>
    <row r="2064" spans="9:13" x14ac:dyDescent="0.25">
      <c r="I2064" s="14"/>
      <c r="M2064" s="49"/>
    </row>
    <row r="2065" spans="9:13" x14ac:dyDescent="0.25">
      <c r="I2065" s="14"/>
      <c r="M2065" s="49"/>
    </row>
    <row r="2066" spans="9:13" x14ac:dyDescent="0.25">
      <c r="I2066" s="14"/>
      <c r="M2066" s="49"/>
    </row>
    <row r="2067" spans="9:13" x14ac:dyDescent="0.25">
      <c r="I2067" s="14"/>
      <c r="M2067" s="49"/>
    </row>
    <row r="2068" spans="9:13" x14ac:dyDescent="0.25">
      <c r="I2068" s="14"/>
      <c r="M2068" s="49"/>
    </row>
    <row r="2069" spans="9:13" x14ac:dyDescent="0.25">
      <c r="I2069" s="14"/>
      <c r="M2069" s="49"/>
    </row>
    <row r="2070" spans="9:13" x14ac:dyDescent="0.25">
      <c r="I2070" s="14"/>
      <c r="M2070" s="49"/>
    </row>
    <row r="2071" spans="9:13" x14ac:dyDescent="0.25">
      <c r="I2071" s="14"/>
      <c r="M2071" s="49"/>
    </row>
    <row r="2072" spans="9:13" x14ac:dyDescent="0.25">
      <c r="I2072" s="14"/>
      <c r="M2072" s="49"/>
    </row>
    <row r="2073" spans="9:13" x14ac:dyDescent="0.25">
      <c r="I2073" s="14"/>
      <c r="M2073" s="49"/>
    </row>
    <row r="2074" spans="9:13" x14ac:dyDescent="0.25">
      <c r="I2074" s="14"/>
      <c r="M2074" s="49"/>
    </row>
    <row r="2075" spans="9:13" x14ac:dyDescent="0.25">
      <c r="I2075" s="14"/>
      <c r="M2075" s="49"/>
    </row>
    <row r="2076" spans="9:13" x14ac:dyDescent="0.25">
      <c r="I2076" s="14"/>
      <c r="M2076" s="49"/>
    </row>
    <row r="2077" spans="9:13" x14ac:dyDescent="0.25">
      <c r="I2077" s="14"/>
      <c r="M2077" s="49"/>
    </row>
    <row r="2078" spans="9:13" x14ac:dyDescent="0.25">
      <c r="I2078" s="14"/>
      <c r="M2078" s="49"/>
    </row>
    <row r="2079" spans="9:13" x14ac:dyDescent="0.25">
      <c r="I2079" s="14"/>
      <c r="M2079" s="49"/>
    </row>
    <row r="2080" spans="9:13" x14ac:dyDescent="0.25">
      <c r="I2080" s="14"/>
      <c r="M2080" s="49"/>
    </row>
    <row r="2081" spans="9:13" x14ac:dyDescent="0.25">
      <c r="I2081" s="14"/>
      <c r="M2081" s="49"/>
    </row>
    <row r="2082" spans="9:13" x14ac:dyDescent="0.25">
      <c r="I2082" s="14"/>
      <c r="M2082" s="49"/>
    </row>
    <row r="2083" spans="9:13" x14ac:dyDescent="0.25">
      <c r="I2083" s="14"/>
      <c r="M2083" s="49"/>
    </row>
    <row r="2084" spans="9:13" x14ac:dyDescent="0.25">
      <c r="I2084" s="14"/>
      <c r="M2084" s="49"/>
    </row>
    <row r="2085" spans="9:13" x14ac:dyDescent="0.25">
      <c r="I2085" s="14"/>
      <c r="M2085" s="49"/>
    </row>
    <row r="2086" spans="9:13" x14ac:dyDescent="0.25">
      <c r="I2086" s="14"/>
      <c r="M2086" s="49"/>
    </row>
    <row r="2087" spans="9:13" x14ac:dyDescent="0.25">
      <c r="I2087" s="14"/>
      <c r="M2087" s="49"/>
    </row>
    <row r="2088" spans="9:13" x14ac:dyDescent="0.25">
      <c r="I2088" s="14"/>
      <c r="M2088" s="49"/>
    </row>
    <row r="2089" spans="9:13" x14ac:dyDescent="0.25">
      <c r="I2089" s="14"/>
      <c r="M2089" s="49"/>
    </row>
    <row r="2090" spans="9:13" x14ac:dyDescent="0.25">
      <c r="I2090" s="14"/>
      <c r="M2090" s="49"/>
    </row>
    <row r="2091" spans="9:13" x14ac:dyDescent="0.25">
      <c r="I2091" s="14"/>
      <c r="M2091" s="49"/>
    </row>
    <row r="2092" spans="9:13" x14ac:dyDescent="0.25">
      <c r="I2092" s="14"/>
      <c r="M2092" s="49"/>
    </row>
    <row r="2093" spans="9:13" x14ac:dyDescent="0.25">
      <c r="I2093" s="14"/>
      <c r="M2093" s="49"/>
    </row>
    <row r="2094" spans="9:13" x14ac:dyDescent="0.25">
      <c r="I2094" s="14"/>
      <c r="M2094" s="49"/>
    </row>
    <row r="2095" spans="9:13" x14ac:dyDescent="0.25">
      <c r="I2095" s="14"/>
      <c r="M2095" s="49"/>
    </row>
    <row r="2096" spans="9:13" x14ac:dyDescent="0.25">
      <c r="I2096" s="14"/>
      <c r="M2096" s="49"/>
    </row>
    <row r="2097" spans="9:13" x14ac:dyDescent="0.25">
      <c r="I2097" s="14"/>
      <c r="M2097" s="49"/>
    </row>
    <row r="2098" spans="9:13" x14ac:dyDescent="0.25">
      <c r="I2098" s="14"/>
      <c r="M2098" s="49"/>
    </row>
    <row r="2099" spans="9:13" x14ac:dyDescent="0.25">
      <c r="I2099" s="14"/>
      <c r="M2099" s="49"/>
    </row>
    <row r="2100" spans="9:13" x14ac:dyDescent="0.25">
      <c r="I2100" s="14"/>
      <c r="M2100" s="49"/>
    </row>
    <row r="2101" spans="9:13" x14ac:dyDescent="0.25">
      <c r="I2101" s="14"/>
      <c r="M2101" s="49"/>
    </row>
    <row r="2102" spans="9:13" x14ac:dyDescent="0.25">
      <c r="I2102" s="14"/>
      <c r="M2102" s="49"/>
    </row>
    <row r="2103" spans="9:13" x14ac:dyDescent="0.25">
      <c r="I2103" s="14"/>
      <c r="M2103" s="49"/>
    </row>
    <row r="2104" spans="9:13" x14ac:dyDescent="0.25">
      <c r="I2104" s="14"/>
      <c r="M2104" s="49"/>
    </row>
    <row r="2105" spans="9:13" x14ac:dyDescent="0.25">
      <c r="I2105" s="14"/>
      <c r="M2105" s="49"/>
    </row>
    <row r="2106" spans="9:13" x14ac:dyDescent="0.25">
      <c r="I2106" s="14"/>
      <c r="M2106" s="49"/>
    </row>
    <row r="2107" spans="9:13" x14ac:dyDescent="0.25">
      <c r="I2107" s="14"/>
      <c r="M2107" s="49"/>
    </row>
    <row r="2108" spans="9:13" x14ac:dyDescent="0.25">
      <c r="I2108" s="14"/>
      <c r="M2108" s="49"/>
    </row>
    <row r="2109" spans="9:13" x14ac:dyDescent="0.25">
      <c r="I2109" s="14"/>
      <c r="M2109" s="49"/>
    </row>
    <row r="2110" spans="9:13" x14ac:dyDescent="0.25">
      <c r="I2110" s="14"/>
      <c r="M2110" s="49"/>
    </row>
    <row r="2111" spans="9:13" x14ac:dyDescent="0.25">
      <c r="I2111" s="14"/>
      <c r="M2111" s="49"/>
    </row>
    <row r="2112" spans="9:13" x14ac:dyDescent="0.25">
      <c r="I2112" s="14"/>
      <c r="M2112" s="49"/>
    </row>
    <row r="2113" spans="9:13" x14ac:dyDescent="0.25">
      <c r="I2113" s="14"/>
      <c r="M2113" s="49"/>
    </row>
    <row r="2114" spans="9:13" x14ac:dyDescent="0.25">
      <c r="I2114" s="14"/>
      <c r="M2114" s="49"/>
    </row>
    <row r="2115" spans="9:13" x14ac:dyDescent="0.25">
      <c r="I2115" s="14"/>
      <c r="M2115" s="49"/>
    </row>
    <row r="2116" spans="9:13" x14ac:dyDescent="0.25">
      <c r="I2116" s="14"/>
      <c r="M2116" s="49"/>
    </row>
    <row r="2117" spans="9:13" x14ac:dyDescent="0.25">
      <c r="I2117" s="14"/>
      <c r="M2117" s="49"/>
    </row>
    <row r="2118" spans="9:13" x14ac:dyDescent="0.25">
      <c r="I2118" s="14"/>
      <c r="M2118" s="49"/>
    </row>
    <row r="2119" spans="9:13" x14ac:dyDescent="0.25">
      <c r="I2119" s="14"/>
      <c r="M2119" s="49"/>
    </row>
    <row r="2120" spans="9:13" x14ac:dyDescent="0.25">
      <c r="I2120" s="14"/>
      <c r="M2120" s="49"/>
    </row>
    <row r="2121" spans="9:13" x14ac:dyDescent="0.25">
      <c r="I2121" s="14"/>
      <c r="M2121" s="49"/>
    </row>
    <row r="2122" spans="9:13" x14ac:dyDescent="0.25">
      <c r="I2122" s="14"/>
      <c r="M2122" s="49"/>
    </row>
    <row r="2123" spans="9:13" x14ac:dyDescent="0.25">
      <c r="I2123" s="14"/>
      <c r="M2123" s="49"/>
    </row>
    <row r="2124" spans="9:13" x14ac:dyDescent="0.25">
      <c r="I2124" s="14"/>
      <c r="M2124" s="49"/>
    </row>
    <row r="2125" spans="9:13" x14ac:dyDescent="0.25">
      <c r="I2125" s="14"/>
      <c r="M2125" s="49"/>
    </row>
    <row r="2126" spans="9:13" x14ac:dyDescent="0.25">
      <c r="I2126" s="14"/>
      <c r="M2126" s="49"/>
    </row>
    <row r="2127" spans="9:13" x14ac:dyDescent="0.25">
      <c r="I2127" s="14"/>
      <c r="M2127" s="49"/>
    </row>
    <row r="2128" spans="9:13" x14ac:dyDescent="0.25">
      <c r="I2128" s="14"/>
      <c r="M2128" s="49"/>
    </row>
    <row r="2129" spans="9:13" x14ac:dyDescent="0.25">
      <c r="I2129" s="14"/>
      <c r="M2129" s="49"/>
    </row>
    <row r="2130" spans="9:13" x14ac:dyDescent="0.25">
      <c r="I2130" s="14"/>
      <c r="M2130" s="49"/>
    </row>
    <row r="2131" spans="9:13" x14ac:dyDescent="0.25">
      <c r="I2131" s="14"/>
      <c r="M2131" s="49"/>
    </row>
    <row r="2132" spans="9:13" x14ac:dyDescent="0.25">
      <c r="I2132" s="14"/>
      <c r="M2132" s="49"/>
    </row>
    <row r="2133" spans="9:13" x14ac:dyDescent="0.25">
      <c r="I2133" s="14"/>
      <c r="M2133" s="49"/>
    </row>
    <row r="2134" spans="9:13" x14ac:dyDescent="0.25">
      <c r="I2134" s="14"/>
      <c r="M2134" s="49"/>
    </row>
    <row r="2135" spans="9:13" x14ac:dyDescent="0.25">
      <c r="I2135" s="14"/>
      <c r="M2135" s="49"/>
    </row>
    <row r="2136" spans="9:13" x14ac:dyDescent="0.25">
      <c r="I2136" s="14"/>
      <c r="M2136" s="49"/>
    </row>
    <row r="2137" spans="9:13" x14ac:dyDescent="0.25">
      <c r="I2137" s="14"/>
      <c r="M2137" s="49"/>
    </row>
    <row r="2138" spans="9:13" x14ac:dyDescent="0.25">
      <c r="I2138" s="14"/>
      <c r="M2138" s="49"/>
    </row>
    <row r="2139" spans="9:13" x14ac:dyDescent="0.25">
      <c r="I2139" s="14"/>
      <c r="M2139" s="49"/>
    </row>
    <row r="2140" spans="9:13" x14ac:dyDescent="0.25">
      <c r="I2140" s="14"/>
      <c r="M2140" s="49"/>
    </row>
    <row r="2141" spans="9:13" x14ac:dyDescent="0.25">
      <c r="I2141" s="14"/>
      <c r="M2141" s="49"/>
    </row>
    <row r="2142" spans="9:13" x14ac:dyDescent="0.25">
      <c r="I2142" s="14"/>
      <c r="M2142" s="49"/>
    </row>
    <row r="2143" spans="9:13" x14ac:dyDescent="0.25">
      <c r="I2143" s="14"/>
      <c r="M2143" s="49"/>
    </row>
    <row r="2144" spans="9:13" x14ac:dyDescent="0.25">
      <c r="I2144" s="14"/>
      <c r="M2144" s="49"/>
    </row>
    <row r="2145" spans="9:13" x14ac:dyDescent="0.25">
      <c r="I2145" s="14"/>
      <c r="M2145" s="49"/>
    </row>
    <row r="2146" spans="9:13" x14ac:dyDescent="0.25">
      <c r="I2146" s="14"/>
      <c r="M2146" s="49"/>
    </row>
    <row r="2147" spans="9:13" x14ac:dyDescent="0.25">
      <c r="I2147" s="14"/>
      <c r="M2147" s="49"/>
    </row>
    <row r="2148" spans="9:13" x14ac:dyDescent="0.25">
      <c r="I2148" s="14"/>
      <c r="M2148" s="49"/>
    </row>
    <row r="2149" spans="9:13" x14ac:dyDescent="0.25">
      <c r="I2149" s="14"/>
      <c r="M2149" s="49"/>
    </row>
    <row r="2150" spans="9:13" x14ac:dyDescent="0.25">
      <c r="I2150" s="14"/>
      <c r="M2150" s="49"/>
    </row>
    <row r="2151" spans="9:13" x14ac:dyDescent="0.25">
      <c r="I2151" s="14"/>
      <c r="M2151" s="49"/>
    </row>
    <row r="2152" spans="9:13" x14ac:dyDescent="0.25">
      <c r="I2152" s="14"/>
      <c r="M2152" s="49"/>
    </row>
    <row r="2153" spans="9:13" x14ac:dyDescent="0.25">
      <c r="I2153" s="14"/>
      <c r="M2153" s="49"/>
    </row>
    <row r="2154" spans="9:13" x14ac:dyDescent="0.25">
      <c r="I2154" s="14"/>
      <c r="M2154" s="49"/>
    </row>
    <row r="2155" spans="9:13" x14ac:dyDescent="0.25">
      <c r="I2155" s="14"/>
      <c r="M2155" s="49"/>
    </row>
    <row r="2156" spans="9:13" x14ac:dyDescent="0.25">
      <c r="I2156" s="14"/>
      <c r="M2156" s="49"/>
    </row>
    <row r="2157" spans="9:13" x14ac:dyDescent="0.25">
      <c r="I2157" s="14"/>
      <c r="M2157" s="49"/>
    </row>
    <row r="2158" spans="9:13" x14ac:dyDescent="0.25">
      <c r="I2158" s="14"/>
      <c r="M2158" s="49"/>
    </row>
    <row r="2159" spans="9:13" x14ac:dyDescent="0.25">
      <c r="I2159" s="14"/>
      <c r="M2159" s="49"/>
    </row>
    <row r="2160" spans="9:13" x14ac:dyDescent="0.25">
      <c r="I2160" s="14"/>
      <c r="M2160" s="49"/>
    </row>
    <row r="2161" spans="9:13" x14ac:dyDescent="0.25">
      <c r="I2161" s="14"/>
      <c r="M2161" s="49"/>
    </row>
    <row r="2162" spans="9:13" x14ac:dyDescent="0.25">
      <c r="I2162" s="14"/>
      <c r="M2162" s="49"/>
    </row>
    <row r="2163" spans="9:13" x14ac:dyDescent="0.25">
      <c r="I2163" s="14"/>
      <c r="M2163" s="49"/>
    </row>
    <row r="2164" spans="9:13" x14ac:dyDescent="0.25">
      <c r="I2164" s="14"/>
      <c r="M2164" s="49"/>
    </row>
    <row r="2165" spans="9:13" x14ac:dyDescent="0.25">
      <c r="I2165" s="14"/>
      <c r="M2165" s="49"/>
    </row>
    <row r="2166" spans="9:13" x14ac:dyDescent="0.25">
      <c r="I2166" s="14"/>
      <c r="M2166" s="49"/>
    </row>
    <row r="2167" spans="9:13" x14ac:dyDescent="0.25">
      <c r="I2167" s="14"/>
      <c r="M2167" s="49"/>
    </row>
    <row r="2168" spans="9:13" x14ac:dyDescent="0.25">
      <c r="I2168" s="14"/>
      <c r="M2168" s="49"/>
    </row>
    <row r="2169" spans="9:13" x14ac:dyDescent="0.25">
      <c r="I2169" s="14"/>
      <c r="M2169" s="49"/>
    </row>
    <row r="2170" spans="9:13" x14ac:dyDescent="0.25">
      <c r="I2170" s="14"/>
      <c r="M2170" s="49"/>
    </row>
    <row r="2171" spans="9:13" x14ac:dyDescent="0.25">
      <c r="I2171" s="14"/>
      <c r="M2171" s="49"/>
    </row>
    <row r="2172" spans="9:13" x14ac:dyDescent="0.25">
      <c r="I2172" s="14"/>
      <c r="M2172" s="49"/>
    </row>
    <row r="2173" spans="9:13" x14ac:dyDescent="0.25">
      <c r="I2173" s="14"/>
      <c r="M2173" s="49"/>
    </row>
    <row r="2174" spans="9:13" x14ac:dyDescent="0.25">
      <c r="I2174" s="14"/>
      <c r="M2174" s="49"/>
    </row>
    <row r="2175" spans="9:13" x14ac:dyDescent="0.25">
      <c r="I2175" s="14"/>
      <c r="M2175" s="49"/>
    </row>
    <row r="2176" spans="9:13" x14ac:dyDescent="0.25">
      <c r="I2176" s="14"/>
      <c r="M2176" s="49"/>
    </row>
    <row r="2177" spans="9:13" x14ac:dyDescent="0.25">
      <c r="I2177" s="14"/>
      <c r="M2177" s="49"/>
    </row>
    <row r="2178" spans="9:13" x14ac:dyDescent="0.25">
      <c r="I2178" s="14"/>
      <c r="M2178" s="49"/>
    </row>
    <row r="2179" spans="9:13" x14ac:dyDescent="0.25">
      <c r="I2179" s="14"/>
      <c r="M2179" s="49"/>
    </row>
    <row r="2180" spans="9:13" x14ac:dyDescent="0.25">
      <c r="I2180" s="14"/>
      <c r="M2180" s="49"/>
    </row>
    <row r="2181" spans="9:13" x14ac:dyDescent="0.25">
      <c r="I2181" s="14"/>
      <c r="M2181" s="49"/>
    </row>
    <row r="2182" spans="9:13" x14ac:dyDescent="0.25">
      <c r="I2182" s="14"/>
      <c r="M2182" s="49"/>
    </row>
    <row r="2183" spans="9:13" x14ac:dyDescent="0.25">
      <c r="I2183" s="14"/>
      <c r="M2183" s="49"/>
    </row>
    <row r="2184" spans="9:13" x14ac:dyDescent="0.25">
      <c r="I2184" s="14"/>
      <c r="M2184" s="49"/>
    </row>
    <row r="2185" spans="9:13" x14ac:dyDescent="0.25">
      <c r="I2185" s="14"/>
      <c r="M2185" s="49"/>
    </row>
    <row r="2186" spans="9:13" x14ac:dyDescent="0.25">
      <c r="I2186" s="14"/>
      <c r="M2186" s="49"/>
    </row>
    <row r="2187" spans="9:13" x14ac:dyDescent="0.25">
      <c r="I2187" s="14"/>
      <c r="M2187" s="49"/>
    </row>
    <row r="2188" spans="9:13" x14ac:dyDescent="0.25">
      <c r="I2188" s="14"/>
      <c r="M2188" s="49"/>
    </row>
    <row r="2189" spans="9:13" x14ac:dyDescent="0.25">
      <c r="I2189" s="14"/>
      <c r="M2189" s="49"/>
    </row>
    <row r="2190" spans="9:13" x14ac:dyDescent="0.25">
      <c r="I2190" s="14"/>
      <c r="M2190" s="49"/>
    </row>
    <row r="2191" spans="9:13" x14ac:dyDescent="0.25">
      <c r="I2191" s="14"/>
      <c r="M2191" s="49"/>
    </row>
    <row r="2192" spans="9:13" x14ac:dyDescent="0.25">
      <c r="I2192" s="14"/>
      <c r="M2192" s="49"/>
    </row>
    <row r="2193" spans="9:13" x14ac:dyDescent="0.25">
      <c r="I2193" s="14"/>
      <c r="M2193" s="49"/>
    </row>
    <row r="2194" spans="9:13" x14ac:dyDescent="0.25">
      <c r="I2194" s="14"/>
      <c r="M2194" s="49"/>
    </row>
    <row r="2195" spans="9:13" x14ac:dyDescent="0.25">
      <c r="I2195" s="14"/>
      <c r="M2195" s="49"/>
    </row>
    <row r="2196" spans="9:13" x14ac:dyDescent="0.25">
      <c r="I2196" s="14"/>
      <c r="M2196" s="49"/>
    </row>
    <row r="2197" spans="9:13" x14ac:dyDescent="0.25">
      <c r="I2197" s="14"/>
      <c r="M2197" s="49"/>
    </row>
    <row r="2198" spans="9:13" x14ac:dyDescent="0.25">
      <c r="I2198" s="14"/>
      <c r="M2198" s="49"/>
    </row>
    <row r="2199" spans="9:13" x14ac:dyDescent="0.25">
      <c r="I2199" s="14"/>
      <c r="M2199" s="49"/>
    </row>
    <row r="2200" spans="9:13" x14ac:dyDescent="0.25">
      <c r="I2200" s="14"/>
      <c r="M2200" s="49"/>
    </row>
    <row r="2201" spans="9:13" x14ac:dyDescent="0.25">
      <c r="I2201" s="14"/>
      <c r="M2201" s="49"/>
    </row>
    <row r="2202" spans="9:13" x14ac:dyDescent="0.25">
      <c r="I2202" s="14"/>
      <c r="M2202" s="49"/>
    </row>
    <row r="2203" spans="9:13" x14ac:dyDescent="0.25">
      <c r="I2203" s="14"/>
      <c r="M2203" s="49"/>
    </row>
    <row r="2204" spans="9:13" x14ac:dyDescent="0.25">
      <c r="I2204" s="14"/>
      <c r="M2204" s="49"/>
    </row>
    <row r="2205" spans="9:13" x14ac:dyDescent="0.25">
      <c r="I2205" s="14"/>
      <c r="M2205" s="49"/>
    </row>
    <row r="2206" spans="9:13" x14ac:dyDescent="0.25">
      <c r="I2206" s="14"/>
      <c r="M2206" s="49"/>
    </row>
    <row r="2207" spans="9:13" x14ac:dyDescent="0.25">
      <c r="I2207" s="14"/>
      <c r="M2207" s="49"/>
    </row>
    <row r="2208" spans="9:13" x14ac:dyDescent="0.25">
      <c r="I2208" s="14"/>
      <c r="M2208" s="49"/>
    </row>
    <row r="2209" spans="9:13" x14ac:dyDescent="0.25">
      <c r="I2209" s="14"/>
      <c r="M2209" s="49"/>
    </row>
    <row r="2210" spans="9:13" x14ac:dyDescent="0.25">
      <c r="I2210" s="14"/>
      <c r="M2210" s="49"/>
    </row>
    <row r="2211" spans="9:13" x14ac:dyDescent="0.25">
      <c r="I2211" s="14"/>
      <c r="M2211" s="49"/>
    </row>
    <row r="2212" spans="9:13" x14ac:dyDescent="0.25">
      <c r="I2212" s="14"/>
      <c r="M2212" s="49"/>
    </row>
    <row r="2213" spans="9:13" x14ac:dyDescent="0.25">
      <c r="I2213" s="14"/>
      <c r="M2213" s="49"/>
    </row>
    <row r="2214" spans="9:13" x14ac:dyDescent="0.25">
      <c r="I2214" s="14"/>
      <c r="M2214" s="49"/>
    </row>
    <row r="2215" spans="9:13" x14ac:dyDescent="0.25">
      <c r="I2215" s="14"/>
      <c r="M2215" s="49"/>
    </row>
    <row r="2216" spans="9:13" x14ac:dyDescent="0.25">
      <c r="I2216" s="14"/>
      <c r="M2216" s="49"/>
    </row>
    <row r="2217" spans="9:13" x14ac:dyDescent="0.25">
      <c r="I2217" s="14"/>
      <c r="M2217" s="49"/>
    </row>
    <row r="2218" spans="9:13" x14ac:dyDescent="0.25">
      <c r="I2218" s="14"/>
      <c r="M2218" s="49"/>
    </row>
    <row r="2219" spans="9:13" x14ac:dyDescent="0.25">
      <c r="I2219" s="14"/>
      <c r="M2219" s="49"/>
    </row>
    <row r="2220" spans="9:13" x14ac:dyDescent="0.25">
      <c r="I2220" s="14"/>
      <c r="M2220" s="49"/>
    </row>
    <row r="2221" spans="9:13" x14ac:dyDescent="0.25">
      <c r="I2221" s="14"/>
      <c r="M2221" s="49"/>
    </row>
    <row r="2222" spans="9:13" x14ac:dyDescent="0.25">
      <c r="I2222" s="14"/>
      <c r="M2222" s="49"/>
    </row>
    <row r="2223" spans="9:13" x14ac:dyDescent="0.25">
      <c r="I2223" s="14"/>
      <c r="M2223" s="49"/>
    </row>
    <row r="2224" spans="9:13" x14ac:dyDescent="0.25">
      <c r="I2224" s="14"/>
      <c r="M2224" s="49"/>
    </row>
    <row r="2225" spans="9:13" x14ac:dyDescent="0.25">
      <c r="I2225" s="14"/>
      <c r="M2225" s="49"/>
    </row>
    <row r="2226" spans="9:13" x14ac:dyDescent="0.25">
      <c r="I2226" s="14"/>
      <c r="M2226" s="49"/>
    </row>
    <row r="2227" spans="9:13" x14ac:dyDescent="0.25">
      <c r="I2227" s="14"/>
      <c r="M2227" s="49"/>
    </row>
    <row r="2228" spans="9:13" x14ac:dyDescent="0.25">
      <c r="I2228" s="14"/>
      <c r="M2228" s="49"/>
    </row>
    <row r="2229" spans="9:13" x14ac:dyDescent="0.25">
      <c r="I2229" s="14"/>
      <c r="M2229" s="49"/>
    </row>
    <row r="2230" spans="9:13" x14ac:dyDescent="0.25">
      <c r="I2230" s="14"/>
      <c r="M2230" s="49"/>
    </row>
    <row r="2231" spans="9:13" x14ac:dyDescent="0.25">
      <c r="I2231" s="14"/>
      <c r="M2231" s="49"/>
    </row>
    <row r="2232" spans="9:13" x14ac:dyDescent="0.25">
      <c r="I2232" s="14"/>
      <c r="M2232" s="49"/>
    </row>
    <row r="2233" spans="9:13" x14ac:dyDescent="0.25">
      <c r="I2233" s="14"/>
      <c r="M2233" s="49"/>
    </row>
    <row r="2234" spans="9:13" x14ac:dyDescent="0.25">
      <c r="I2234" s="14"/>
      <c r="M2234" s="49"/>
    </row>
    <row r="2235" spans="9:13" x14ac:dyDescent="0.25">
      <c r="I2235" s="14"/>
      <c r="M2235" s="49"/>
    </row>
    <row r="2236" spans="9:13" x14ac:dyDescent="0.25">
      <c r="I2236" s="14"/>
      <c r="M2236" s="49"/>
    </row>
    <row r="2237" spans="9:13" x14ac:dyDescent="0.25">
      <c r="I2237" s="14"/>
      <c r="M2237" s="49"/>
    </row>
    <row r="2238" spans="9:13" x14ac:dyDescent="0.25">
      <c r="I2238" s="14"/>
      <c r="M2238" s="49"/>
    </row>
    <row r="2239" spans="9:13" x14ac:dyDescent="0.25">
      <c r="I2239" s="14"/>
      <c r="M2239" s="49"/>
    </row>
    <row r="2240" spans="9:13" x14ac:dyDescent="0.25">
      <c r="I2240" s="14"/>
      <c r="M2240" s="49"/>
    </row>
    <row r="2241" spans="9:13" x14ac:dyDescent="0.25">
      <c r="I2241" s="14"/>
      <c r="M2241" s="49"/>
    </row>
    <row r="2242" spans="9:13" x14ac:dyDescent="0.25">
      <c r="I2242" s="14"/>
      <c r="M2242" s="49"/>
    </row>
    <row r="2243" spans="9:13" x14ac:dyDescent="0.25">
      <c r="I2243" s="14"/>
      <c r="M2243" s="49"/>
    </row>
    <row r="2244" spans="9:13" x14ac:dyDescent="0.25">
      <c r="I2244" s="14"/>
      <c r="M2244" s="49"/>
    </row>
    <row r="2245" spans="9:13" x14ac:dyDescent="0.25">
      <c r="I2245" s="14"/>
      <c r="M2245" s="49"/>
    </row>
    <row r="2246" spans="9:13" x14ac:dyDescent="0.25">
      <c r="I2246" s="14"/>
      <c r="M2246" s="49"/>
    </row>
    <row r="2247" spans="9:13" x14ac:dyDescent="0.25">
      <c r="I2247" s="14"/>
      <c r="M2247" s="49"/>
    </row>
    <row r="2248" spans="9:13" x14ac:dyDescent="0.25">
      <c r="I2248" s="14"/>
      <c r="M2248" s="49"/>
    </row>
    <row r="2249" spans="9:13" x14ac:dyDescent="0.25">
      <c r="I2249" s="14"/>
      <c r="M2249" s="49"/>
    </row>
    <row r="2250" spans="9:13" x14ac:dyDescent="0.25">
      <c r="I2250" s="14"/>
      <c r="M2250" s="49"/>
    </row>
    <row r="2251" spans="9:13" x14ac:dyDescent="0.25">
      <c r="I2251" s="14"/>
      <c r="M2251" s="49"/>
    </row>
    <row r="2252" spans="9:13" x14ac:dyDescent="0.25">
      <c r="I2252" s="14"/>
      <c r="M2252" s="49"/>
    </row>
    <row r="2253" spans="9:13" x14ac:dyDescent="0.25">
      <c r="I2253" s="14"/>
      <c r="M2253" s="49"/>
    </row>
    <row r="2254" spans="9:13" x14ac:dyDescent="0.25">
      <c r="I2254" s="14"/>
      <c r="M2254" s="49"/>
    </row>
    <row r="2255" spans="9:13" x14ac:dyDescent="0.25">
      <c r="I2255" s="14"/>
      <c r="M2255" s="49"/>
    </row>
    <row r="2256" spans="9:13" x14ac:dyDescent="0.25">
      <c r="I2256" s="14"/>
      <c r="M2256" s="49"/>
    </row>
    <row r="2257" spans="9:13" x14ac:dyDescent="0.25">
      <c r="I2257" s="14"/>
      <c r="M2257" s="49"/>
    </row>
    <row r="2258" spans="9:13" x14ac:dyDescent="0.25">
      <c r="I2258" s="14"/>
      <c r="M2258" s="49"/>
    </row>
    <row r="2259" spans="9:13" x14ac:dyDescent="0.25">
      <c r="I2259" s="14"/>
      <c r="M2259" s="49"/>
    </row>
    <row r="2260" spans="9:13" x14ac:dyDescent="0.25">
      <c r="I2260" s="14"/>
      <c r="M2260" s="49"/>
    </row>
    <row r="2261" spans="9:13" x14ac:dyDescent="0.25">
      <c r="I2261" s="14"/>
      <c r="M2261" s="49"/>
    </row>
    <row r="2262" spans="9:13" x14ac:dyDescent="0.25">
      <c r="I2262" s="14"/>
      <c r="M2262" s="49"/>
    </row>
    <row r="2263" spans="9:13" x14ac:dyDescent="0.25">
      <c r="I2263" s="14"/>
      <c r="M2263" s="49"/>
    </row>
    <row r="2264" spans="9:13" x14ac:dyDescent="0.25">
      <c r="I2264" s="14"/>
      <c r="M2264" s="49"/>
    </row>
    <row r="2265" spans="9:13" x14ac:dyDescent="0.25">
      <c r="I2265" s="14"/>
      <c r="M2265" s="49"/>
    </row>
    <row r="2266" spans="9:13" x14ac:dyDescent="0.25">
      <c r="I2266" s="14"/>
      <c r="M2266" s="49"/>
    </row>
    <row r="2267" spans="9:13" x14ac:dyDescent="0.25">
      <c r="I2267" s="14"/>
      <c r="M2267" s="49"/>
    </row>
    <row r="2268" spans="9:13" x14ac:dyDescent="0.25">
      <c r="I2268" s="14"/>
      <c r="M2268" s="49"/>
    </row>
    <row r="2269" spans="9:13" x14ac:dyDescent="0.25">
      <c r="I2269" s="14"/>
      <c r="M2269" s="49"/>
    </row>
    <row r="2270" spans="9:13" x14ac:dyDescent="0.25">
      <c r="I2270" s="14"/>
      <c r="M2270" s="49"/>
    </row>
    <row r="2271" spans="9:13" x14ac:dyDescent="0.25">
      <c r="I2271" s="14"/>
      <c r="M2271" s="49"/>
    </row>
    <row r="2272" spans="9:13" x14ac:dyDescent="0.25">
      <c r="I2272" s="14"/>
      <c r="M2272" s="49"/>
    </row>
    <row r="2273" spans="9:13" x14ac:dyDescent="0.25">
      <c r="I2273" s="14"/>
      <c r="M2273" s="49"/>
    </row>
    <row r="2274" spans="9:13" x14ac:dyDescent="0.25">
      <c r="I2274" s="14"/>
      <c r="M2274" s="49"/>
    </row>
    <row r="2275" spans="9:13" x14ac:dyDescent="0.25">
      <c r="I2275" s="14"/>
      <c r="M2275" s="49"/>
    </row>
    <row r="2276" spans="9:13" x14ac:dyDescent="0.25">
      <c r="I2276" s="14"/>
      <c r="M2276" s="49"/>
    </row>
    <row r="2277" spans="9:13" x14ac:dyDescent="0.25">
      <c r="I2277" s="14"/>
      <c r="M2277" s="49"/>
    </row>
    <row r="2278" spans="9:13" x14ac:dyDescent="0.25">
      <c r="I2278" s="14"/>
      <c r="M2278" s="49"/>
    </row>
    <row r="2279" spans="9:13" x14ac:dyDescent="0.25">
      <c r="I2279" s="14"/>
      <c r="M2279" s="49"/>
    </row>
    <row r="2280" spans="9:13" x14ac:dyDescent="0.25">
      <c r="I2280" s="14"/>
      <c r="M2280" s="49"/>
    </row>
    <row r="2281" spans="9:13" x14ac:dyDescent="0.25">
      <c r="I2281" s="14"/>
      <c r="M2281" s="49"/>
    </row>
    <row r="2282" spans="9:13" x14ac:dyDescent="0.25">
      <c r="I2282" s="14"/>
      <c r="M2282" s="49"/>
    </row>
    <row r="2283" spans="9:13" x14ac:dyDescent="0.25">
      <c r="I2283" s="14"/>
      <c r="M2283" s="49"/>
    </row>
    <row r="2284" spans="9:13" x14ac:dyDescent="0.25">
      <c r="I2284" s="14"/>
      <c r="M2284" s="49"/>
    </row>
    <row r="2285" spans="9:13" x14ac:dyDescent="0.25">
      <c r="I2285" s="14"/>
      <c r="M2285" s="49"/>
    </row>
    <row r="2286" spans="9:13" x14ac:dyDescent="0.25">
      <c r="I2286" s="14"/>
      <c r="M2286" s="49"/>
    </row>
    <row r="2287" spans="9:13" x14ac:dyDescent="0.25">
      <c r="M2287" s="49"/>
    </row>
    <row r="2288" spans="9:13" x14ac:dyDescent="0.25">
      <c r="M2288" s="49"/>
    </row>
    <row r="2289" spans="13:13" x14ac:dyDescent="0.25">
      <c r="M2289" s="49"/>
    </row>
    <row r="2290" spans="13:13" x14ac:dyDescent="0.25">
      <c r="M2290" s="49"/>
    </row>
    <row r="2291" spans="13:13" x14ac:dyDescent="0.25">
      <c r="M2291" s="49"/>
    </row>
    <row r="2292" spans="13:13" x14ac:dyDescent="0.25">
      <c r="M2292" s="49"/>
    </row>
    <row r="2293" spans="13:13" x14ac:dyDescent="0.25">
      <c r="M2293" s="49"/>
    </row>
    <row r="2294" spans="13:13" x14ac:dyDescent="0.25">
      <c r="M2294" s="49"/>
    </row>
    <row r="2295" spans="13:13" x14ac:dyDescent="0.25">
      <c r="M2295" s="49"/>
    </row>
    <row r="2296" spans="13:13" x14ac:dyDescent="0.25">
      <c r="M2296" s="49"/>
    </row>
    <row r="2297" spans="13:13" x14ac:dyDescent="0.25">
      <c r="M2297" s="49"/>
    </row>
    <row r="2298" spans="13:13" x14ac:dyDescent="0.25">
      <c r="M2298" s="49"/>
    </row>
    <row r="2299" spans="13:13" x14ac:dyDescent="0.25">
      <c r="M2299" s="49"/>
    </row>
    <row r="2300" spans="13:13" x14ac:dyDescent="0.25">
      <c r="M2300" s="49"/>
    </row>
    <row r="2301" spans="13:13" x14ac:dyDescent="0.25">
      <c r="M2301" s="49"/>
    </row>
    <row r="2302" spans="13:13" x14ac:dyDescent="0.25">
      <c r="M2302" s="49"/>
    </row>
    <row r="2303" spans="13:13" x14ac:dyDescent="0.25">
      <c r="M2303" s="49"/>
    </row>
    <row r="2304" spans="13:13" x14ac:dyDescent="0.25">
      <c r="M2304" s="49"/>
    </row>
    <row r="2305" spans="13:13" x14ac:dyDescent="0.25">
      <c r="M2305" s="49"/>
    </row>
    <row r="2306" spans="13:13" x14ac:dyDescent="0.25">
      <c r="M2306" s="49"/>
    </row>
    <row r="2307" spans="13:13" x14ac:dyDescent="0.25">
      <c r="M2307" s="49"/>
    </row>
    <row r="2308" spans="13:13" x14ac:dyDescent="0.25">
      <c r="M2308" s="49"/>
    </row>
    <row r="2309" spans="13:13" x14ac:dyDescent="0.25">
      <c r="M2309" s="49"/>
    </row>
    <row r="2310" spans="13:13" x14ac:dyDescent="0.25">
      <c r="M2310" s="49"/>
    </row>
    <row r="2311" spans="13:13" x14ac:dyDescent="0.25">
      <c r="M2311" s="49"/>
    </row>
    <row r="2312" spans="13:13" x14ac:dyDescent="0.25">
      <c r="M2312" s="49"/>
    </row>
    <row r="2313" spans="13:13" x14ac:dyDescent="0.25">
      <c r="M2313" s="49"/>
    </row>
    <row r="2314" spans="13:13" x14ac:dyDescent="0.25">
      <c r="M2314" s="49"/>
    </row>
    <row r="2315" spans="13:13" x14ac:dyDescent="0.25">
      <c r="M2315" s="49"/>
    </row>
    <row r="2316" spans="13:13" x14ac:dyDescent="0.25">
      <c r="M2316" s="49"/>
    </row>
    <row r="2317" spans="13:13" x14ac:dyDescent="0.25">
      <c r="M2317" s="49"/>
    </row>
    <row r="2318" spans="13:13" x14ac:dyDescent="0.25">
      <c r="M2318" s="49"/>
    </row>
    <row r="2319" spans="13:13" x14ac:dyDescent="0.25">
      <c r="M2319" s="49"/>
    </row>
    <row r="2320" spans="13:13" x14ac:dyDescent="0.25">
      <c r="M2320" s="49"/>
    </row>
    <row r="2321" spans="13:13" x14ac:dyDescent="0.25">
      <c r="M2321" s="49"/>
    </row>
    <row r="2322" spans="13:13" x14ac:dyDescent="0.25">
      <c r="M2322" s="49"/>
    </row>
    <row r="2323" spans="13:13" x14ac:dyDescent="0.25">
      <c r="M2323" s="49"/>
    </row>
    <row r="2324" spans="13:13" x14ac:dyDescent="0.25">
      <c r="M2324" s="49"/>
    </row>
    <row r="2325" spans="13:13" x14ac:dyDescent="0.25">
      <c r="M2325" s="49"/>
    </row>
    <row r="2326" spans="13:13" x14ac:dyDescent="0.25">
      <c r="M2326" s="49"/>
    </row>
    <row r="2327" spans="13:13" x14ac:dyDescent="0.25">
      <c r="M2327" s="49"/>
    </row>
    <row r="2328" spans="13:13" x14ac:dyDescent="0.25">
      <c r="M2328" s="49"/>
    </row>
    <row r="2329" spans="13:13" x14ac:dyDescent="0.25">
      <c r="M2329" s="49"/>
    </row>
    <row r="2330" spans="13:13" x14ac:dyDescent="0.25">
      <c r="M2330" s="49"/>
    </row>
    <row r="2331" spans="13:13" x14ac:dyDescent="0.25">
      <c r="M2331" s="49"/>
    </row>
    <row r="2332" spans="13:13" x14ac:dyDescent="0.25">
      <c r="M2332" s="49"/>
    </row>
    <row r="2333" spans="13:13" x14ac:dyDescent="0.25">
      <c r="M2333" s="49"/>
    </row>
    <row r="2334" spans="13:13" x14ac:dyDescent="0.25">
      <c r="M2334" s="49"/>
    </row>
    <row r="2335" spans="13:13" x14ac:dyDescent="0.25">
      <c r="M2335" s="49"/>
    </row>
    <row r="2336" spans="13:13" x14ac:dyDescent="0.25">
      <c r="M2336" s="49"/>
    </row>
    <row r="2337" spans="13:13" x14ac:dyDescent="0.25">
      <c r="M2337" s="49"/>
    </row>
    <row r="2338" spans="13:13" x14ac:dyDescent="0.25">
      <c r="M2338" s="49"/>
    </row>
    <row r="2339" spans="13:13" x14ac:dyDescent="0.25">
      <c r="M2339" s="49"/>
    </row>
    <row r="2340" spans="13:13" x14ac:dyDescent="0.25">
      <c r="M2340" s="49"/>
    </row>
    <row r="2341" spans="13:13" x14ac:dyDescent="0.25">
      <c r="M2341" s="49"/>
    </row>
    <row r="2342" spans="13:13" x14ac:dyDescent="0.25">
      <c r="M2342" s="49"/>
    </row>
    <row r="2343" spans="13:13" x14ac:dyDescent="0.25">
      <c r="M2343" s="49"/>
    </row>
    <row r="2344" spans="13:13" x14ac:dyDescent="0.25">
      <c r="M2344" s="49"/>
    </row>
    <row r="2345" spans="13:13" x14ac:dyDescent="0.25">
      <c r="M2345" s="49"/>
    </row>
    <row r="2346" spans="13:13" x14ac:dyDescent="0.25">
      <c r="M2346" s="49"/>
    </row>
    <row r="2347" spans="13:13" x14ac:dyDescent="0.25">
      <c r="M2347" s="49"/>
    </row>
    <row r="2348" spans="13:13" x14ac:dyDescent="0.25">
      <c r="M2348" s="49"/>
    </row>
    <row r="2349" spans="13:13" x14ac:dyDescent="0.25">
      <c r="M2349" s="49"/>
    </row>
    <row r="2350" spans="13:13" x14ac:dyDescent="0.25">
      <c r="M2350" s="49"/>
    </row>
    <row r="2351" spans="13:13" x14ac:dyDescent="0.25">
      <c r="M2351" s="49"/>
    </row>
    <row r="2352" spans="13:13" x14ac:dyDescent="0.25">
      <c r="M2352" s="49"/>
    </row>
    <row r="2353" spans="13:13" x14ac:dyDescent="0.25">
      <c r="M2353" s="49"/>
    </row>
    <row r="2354" spans="13:13" x14ac:dyDescent="0.25">
      <c r="M2354" s="49"/>
    </row>
    <row r="2355" spans="13:13" x14ac:dyDescent="0.25">
      <c r="M2355" s="49"/>
    </row>
    <row r="2356" spans="13:13" x14ac:dyDescent="0.25">
      <c r="M2356" s="49"/>
    </row>
    <row r="2357" spans="13:13" x14ac:dyDescent="0.25">
      <c r="M2357" s="49"/>
    </row>
    <row r="2358" spans="13:13" x14ac:dyDescent="0.25">
      <c r="M2358" s="49"/>
    </row>
    <row r="2359" spans="13:13" x14ac:dyDescent="0.25">
      <c r="M2359" s="49"/>
    </row>
    <row r="2360" spans="13:13" x14ac:dyDescent="0.25">
      <c r="M2360" s="49"/>
    </row>
    <row r="2361" spans="13:13" x14ac:dyDescent="0.25">
      <c r="M2361" s="49"/>
    </row>
    <row r="2362" spans="13:13" x14ac:dyDescent="0.25">
      <c r="M2362" s="49"/>
    </row>
    <row r="2363" spans="13:13" x14ac:dyDescent="0.25">
      <c r="M2363" s="49"/>
    </row>
    <row r="2364" spans="13:13" x14ac:dyDescent="0.25">
      <c r="M2364" s="49"/>
    </row>
    <row r="2365" spans="13:13" x14ac:dyDescent="0.25">
      <c r="M2365" s="49"/>
    </row>
    <row r="2366" spans="13:13" x14ac:dyDescent="0.25">
      <c r="M2366" s="49"/>
    </row>
    <row r="2367" spans="13:13" x14ac:dyDescent="0.25">
      <c r="M2367" s="49"/>
    </row>
    <row r="2368" spans="13:13" x14ac:dyDescent="0.25">
      <c r="M2368" s="49"/>
    </row>
    <row r="2369" spans="13:13" x14ac:dyDescent="0.25">
      <c r="M2369" s="49"/>
    </row>
    <row r="2370" spans="13:13" x14ac:dyDescent="0.25">
      <c r="M2370" s="49"/>
    </row>
    <row r="2371" spans="13:13" x14ac:dyDescent="0.25">
      <c r="M2371" s="49"/>
    </row>
    <row r="2372" spans="13:13" x14ac:dyDescent="0.25">
      <c r="M2372" s="49"/>
    </row>
    <row r="2373" spans="13:13" x14ac:dyDescent="0.25">
      <c r="M2373" s="49"/>
    </row>
    <row r="2374" spans="13:13" x14ac:dyDescent="0.25">
      <c r="M2374" s="49"/>
    </row>
    <row r="2375" spans="13:13" x14ac:dyDescent="0.25">
      <c r="M2375" s="49"/>
    </row>
    <row r="2376" spans="13:13" x14ac:dyDescent="0.25">
      <c r="M2376" s="49"/>
    </row>
    <row r="2377" spans="13:13" x14ac:dyDescent="0.25">
      <c r="M2377" s="49"/>
    </row>
    <row r="2378" spans="13:13" x14ac:dyDescent="0.25">
      <c r="M2378" s="49"/>
    </row>
    <row r="2379" spans="13:13" x14ac:dyDescent="0.25">
      <c r="M2379" s="49"/>
    </row>
    <row r="2380" spans="13:13" x14ac:dyDescent="0.25">
      <c r="M2380" s="49"/>
    </row>
    <row r="2381" spans="13:13" x14ac:dyDescent="0.25">
      <c r="M2381" s="49"/>
    </row>
    <row r="2382" spans="13:13" x14ac:dyDescent="0.25">
      <c r="M2382" s="49"/>
    </row>
    <row r="2383" spans="13:13" x14ac:dyDescent="0.25">
      <c r="M2383" s="49"/>
    </row>
    <row r="2384" spans="13:13" x14ac:dyDescent="0.25">
      <c r="M2384" s="49"/>
    </row>
    <row r="2385" spans="13:13" x14ac:dyDescent="0.25">
      <c r="M2385" s="49"/>
    </row>
    <row r="2386" spans="13:13" x14ac:dyDescent="0.25">
      <c r="M2386" s="49"/>
    </row>
    <row r="2387" spans="13:13" x14ac:dyDescent="0.25">
      <c r="M2387" s="49"/>
    </row>
    <row r="2388" spans="13:13" x14ac:dyDescent="0.25">
      <c r="M2388" s="49"/>
    </row>
    <row r="2389" spans="13:13" x14ac:dyDescent="0.25">
      <c r="M2389" s="49"/>
    </row>
    <row r="2390" spans="13:13" x14ac:dyDescent="0.25">
      <c r="M2390" s="49"/>
    </row>
    <row r="2391" spans="13:13" x14ac:dyDescent="0.25">
      <c r="M2391" s="49"/>
    </row>
    <row r="2392" spans="13:13" x14ac:dyDescent="0.25">
      <c r="M2392" s="49"/>
    </row>
    <row r="2393" spans="13:13" x14ac:dyDescent="0.25">
      <c r="M2393" s="49"/>
    </row>
    <row r="2394" spans="13:13" x14ac:dyDescent="0.25">
      <c r="M2394" s="49"/>
    </row>
    <row r="2395" spans="13:13" x14ac:dyDescent="0.25">
      <c r="M2395" s="49"/>
    </row>
    <row r="2396" spans="13:13" x14ac:dyDescent="0.25">
      <c r="M2396" s="49"/>
    </row>
    <row r="2397" spans="13:13" x14ac:dyDescent="0.25">
      <c r="M2397" s="49"/>
    </row>
    <row r="2398" spans="13:13" x14ac:dyDescent="0.25">
      <c r="M2398" s="49"/>
    </row>
    <row r="2399" spans="13:13" x14ac:dyDescent="0.25">
      <c r="M2399" s="49"/>
    </row>
    <row r="2400" spans="13:13" x14ac:dyDescent="0.25">
      <c r="M2400" s="49"/>
    </row>
    <row r="2401" spans="13:13" x14ac:dyDescent="0.25">
      <c r="M2401" s="49"/>
    </row>
    <row r="2402" spans="13:13" x14ac:dyDescent="0.25">
      <c r="M2402" s="49"/>
    </row>
    <row r="2403" spans="13:13" x14ac:dyDescent="0.25">
      <c r="M2403" s="49"/>
    </row>
    <row r="2404" spans="13:13" x14ac:dyDescent="0.25">
      <c r="M2404" s="49"/>
    </row>
    <row r="2405" spans="13:13" x14ac:dyDescent="0.25">
      <c r="M2405" s="49"/>
    </row>
    <row r="2406" spans="13:13" x14ac:dyDescent="0.25">
      <c r="M2406" s="49"/>
    </row>
    <row r="2407" spans="13:13" x14ac:dyDescent="0.25">
      <c r="M2407" s="49"/>
    </row>
    <row r="2408" spans="13:13" x14ac:dyDescent="0.25">
      <c r="M2408" s="49"/>
    </row>
    <row r="2409" spans="13:13" x14ac:dyDescent="0.25">
      <c r="M2409" s="49"/>
    </row>
    <row r="2410" spans="13:13" x14ac:dyDescent="0.25">
      <c r="M2410" s="49"/>
    </row>
    <row r="2411" spans="13:13" x14ac:dyDescent="0.25">
      <c r="M2411" s="49"/>
    </row>
    <row r="2412" spans="13:13" x14ac:dyDescent="0.25">
      <c r="M2412" s="49"/>
    </row>
    <row r="2413" spans="13:13" x14ac:dyDescent="0.25">
      <c r="M2413" s="49"/>
    </row>
    <row r="2414" spans="13:13" x14ac:dyDescent="0.25">
      <c r="M2414" s="49"/>
    </row>
    <row r="2415" spans="13:13" x14ac:dyDescent="0.25">
      <c r="M2415" s="49"/>
    </row>
    <row r="2416" spans="13:13" x14ac:dyDescent="0.25">
      <c r="M2416" s="49"/>
    </row>
    <row r="2417" spans="13:13" x14ac:dyDescent="0.25">
      <c r="M2417" s="49"/>
    </row>
    <row r="2418" spans="13:13" x14ac:dyDescent="0.25">
      <c r="M2418" s="49"/>
    </row>
    <row r="2419" spans="13:13" x14ac:dyDescent="0.25">
      <c r="M2419" s="49"/>
    </row>
    <row r="2420" spans="13:13" x14ac:dyDescent="0.25">
      <c r="M2420" s="49"/>
    </row>
    <row r="2421" spans="13:13" x14ac:dyDescent="0.25">
      <c r="M2421" s="49"/>
    </row>
    <row r="2422" spans="13:13" x14ac:dyDescent="0.25">
      <c r="M2422" s="49"/>
    </row>
    <row r="2423" spans="13:13" x14ac:dyDescent="0.25">
      <c r="M2423" s="49"/>
    </row>
    <row r="2424" spans="13:13" x14ac:dyDescent="0.25">
      <c r="M2424" s="49"/>
    </row>
    <row r="2425" spans="13:13" x14ac:dyDescent="0.25">
      <c r="M2425" s="49"/>
    </row>
    <row r="2426" spans="13:13" x14ac:dyDescent="0.25">
      <c r="M2426" s="49"/>
    </row>
    <row r="2427" spans="13:13" x14ac:dyDescent="0.25">
      <c r="M2427" s="49"/>
    </row>
    <row r="2428" spans="13:13" x14ac:dyDescent="0.25">
      <c r="M2428" s="49"/>
    </row>
    <row r="2429" spans="13:13" x14ac:dyDescent="0.25">
      <c r="M2429" s="49"/>
    </row>
    <row r="2430" spans="13:13" x14ac:dyDescent="0.25">
      <c r="M2430" s="49"/>
    </row>
    <row r="2431" spans="13:13" x14ac:dyDescent="0.25">
      <c r="M2431" s="49"/>
    </row>
    <row r="2432" spans="13:13" x14ac:dyDescent="0.25">
      <c r="M2432" s="49"/>
    </row>
    <row r="2433" spans="13:13" x14ac:dyDescent="0.25">
      <c r="M2433" s="49"/>
    </row>
    <row r="2434" spans="13:13" x14ac:dyDescent="0.25">
      <c r="M2434" s="49"/>
    </row>
    <row r="2435" spans="13:13" x14ac:dyDescent="0.25">
      <c r="M2435" s="49"/>
    </row>
    <row r="2436" spans="13:13" x14ac:dyDescent="0.25">
      <c r="M2436" s="49"/>
    </row>
    <row r="2437" spans="13:13" x14ac:dyDescent="0.25">
      <c r="M2437" s="49"/>
    </row>
    <row r="2438" spans="13:13" x14ac:dyDescent="0.25">
      <c r="M2438" s="49"/>
    </row>
    <row r="2439" spans="13:13" x14ac:dyDescent="0.25">
      <c r="M2439" s="49"/>
    </row>
    <row r="2440" spans="13:13" x14ac:dyDescent="0.25">
      <c r="M2440" s="49"/>
    </row>
    <row r="2441" spans="13:13" x14ac:dyDescent="0.25">
      <c r="M2441" s="49"/>
    </row>
    <row r="2442" spans="13:13" x14ac:dyDescent="0.25">
      <c r="M2442" s="49"/>
    </row>
    <row r="2443" spans="13:13" x14ac:dyDescent="0.25">
      <c r="M2443" s="49"/>
    </row>
    <row r="2444" spans="13:13" x14ac:dyDescent="0.25">
      <c r="M2444" s="49"/>
    </row>
    <row r="2445" spans="13:13" x14ac:dyDescent="0.25">
      <c r="M2445" s="49"/>
    </row>
    <row r="2446" spans="13:13" x14ac:dyDescent="0.25">
      <c r="M2446" s="49"/>
    </row>
    <row r="2447" spans="13:13" x14ac:dyDescent="0.25">
      <c r="M2447" s="49"/>
    </row>
    <row r="2448" spans="13:13" x14ac:dyDescent="0.25">
      <c r="M2448" s="49"/>
    </row>
    <row r="2449" spans="13:13" x14ac:dyDescent="0.25">
      <c r="M2449" s="49"/>
    </row>
    <row r="2450" spans="13:13" x14ac:dyDescent="0.25">
      <c r="M2450" s="49"/>
    </row>
    <row r="2451" spans="13:13" x14ac:dyDescent="0.25">
      <c r="M2451" s="49"/>
    </row>
    <row r="2452" spans="13:13" x14ac:dyDescent="0.25">
      <c r="M2452" s="49"/>
    </row>
    <row r="2453" spans="13:13" x14ac:dyDescent="0.25">
      <c r="M2453" s="49"/>
    </row>
    <row r="2454" spans="13:13" x14ac:dyDescent="0.25">
      <c r="M2454" s="49"/>
    </row>
    <row r="2455" spans="13:13" x14ac:dyDescent="0.25">
      <c r="M2455" s="49"/>
    </row>
    <row r="2456" spans="13:13" x14ac:dyDescent="0.25">
      <c r="M2456" s="49"/>
    </row>
    <row r="2457" spans="13:13" x14ac:dyDescent="0.25">
      <c r="M2457" s="49"/>
    </row>
    <row r="2458" spans="13:13" x14ac:dyDescent="0.25">
      <c r="M2458" s="49"/>
    </row>
    <row r="2459" spans="13:13" x14ac:dyDescent="0.25">
      <c r="M2459" s="49"/>
    </row>
    <row r="2460" spans="13:13" x14ac:dyDescent="0.25">
      <c r="M2460" s="49"/>
    </row>
    <row r="2461" spans="13:13" x14ac:dyDescent="0.25">
      <c r="M2461" s="49"/>
    </row>
    <row r="2462" spans="13:13" x14ac:dyDescent="0.25">
      <c r="M2462" s="49"/>
    </row>
    <row r="2463" spans="13:13" x14ac:dyDescent="0.25">
      <c r="M2463" s="49"/>
    </row>
    <row r="2464" spans="13:13" x14ac:dyDescent="0.25">
      <c r="M2464" s="49"/>
    </row>
    <row r="2465" spans="13:13" x14ac:dyDescent="0.25">
      <c r="M2465" s="49"/>
    </row>
    <row r="2466" spans="13:13" x14ac:dyDescent="0.25">
      <c r="M2466" s="49"/>
    </row>
    <row r="2467" spans="13:13" x14ac:dyDescent="0.25">
      <c r="M2467" s="49"/>
    </row>
    <row r="2468" spans="13:13" x14ac:dyDescent="0.25">
      <c r="M2468" s="49"/>
    </row>
    <row r="2469" spans="13:13" x14ac:dyDescent="0.25">
      <c r="M2469" s="49"/>
    </row>
    <row r="2470" spans="13:13" x14ac:dyDescent="0.25">
      <c r="M2470" s="49"/>
    </row>
    <row r="2471" spans="13:13" x14ac:dyDescent="0.25">
      <c r="M2471" s="49"/>
    </row>
    <row r="2472" spans="13:13" x14ac:dyDescent="0.25">
      <c r="M2472" s="49"/>
    </row>
    <row r="2473" spans="13:13" x14ac:dyDescent="0.25">
      <c r="M2473" s="49"/>
    </row>
    <row r="2474" spans="13:13" x14ac:dyDescent="0.25">
      <c r="M2474" s="49"/>
    </row>
    <row r="2475" spans="13:13" x14ac:dyDescent="0.25">
      <c r="M2475" s="49"/>
    </row>
    <row r="2476" spans="13:13" x14ac:dyDescent="0.25">
      <c r="M2476" s="49"/>
    </row>
    <row r="2477" spans="13:13" x14ac:dyDescent="0.25">
      <c r="M2477" s="49"/>
    </row>
    <row r="2478" spans="13:13" x14ac:dyDescent="0.25">
      <c r="M2478" s="49"/>
    </row>
    <row r="2479" spans="13:13" x14ac:dyDescent="0.25">
      <c r="M2479" s="49"/>
    </row>
    <row r="2480" spans="13:13" x14ac:dyDescent="0.25">
      <c r="M2480" s="49"/>
    </row>
    <row r="2481" spans="13:13" x14ac:dyDescent="0.25">
      <c r="M2481" s="49"/>
    </row>
    <row r="2482" spans="13:13" x14ac:dyDescent="0.25">
      <c r="M2482" s="49"/>
    </row>
    <row r="2483" spans="13:13" x14ac:dyDescent="0.25">
      <c r="M2483" s="49"/>
    </row>
    <row r="2484" spans="13:13" x14ac:dyDescent="0.25">
      <c r="M2484" s="49"/>
    </row>
    <row r="2485" spans="13:13" x14ac:dyDescent="0.25">
      <c r="M2485" s="49"/>
    </row>
    <row r="2486" spans="13:13" x14ac:dyDescent="0.25">
      <c r="M2486" s="49"/>
    </row>
    <row r="2487" spans="13:13" x14ac:dyDescent="0.25">
      <c r="M2487" s="49"/>
    </row>
    <row r="2488" spans="13:13" x14ac:dyDescent="0.25">
      <c r="M2488" s="49"/>
    </row>
    <row r="2489" spans="13:13" x14ac:dyDescent="0.25">
      <c r="M2489" s="49"/>
    </row>
    <row r="2490" spans="13:13" x14ac:dyDescent="0.25">
      <c r="M2490" s="49"/>
    </row>
    <row r="2491" spans="13:13" x14ac:dyDescent="0.25">
      <c r="M2491" s="49"/>
    </row>
    <row r="2492" spans="13:13" x14ac:dyDescent="0.25">
      <c r="M2492" s="49"/>
    </row>
    <row r="2493" spans="13:13" x14ac:dyDescent="0.25">
      <c r="M2493" s="49"/>
    </row>
    <row r="2494" spans="13:13" x14ac:dyDescent="0.25">
      <c r="M2494" s="49"/>
    </row>
    <row r="2495" spans="13:13" x14ac:dyDescent="0.25">
      <c r="M2495" s="49"/>
    </row>
    <row r="2496" spans="13:13" x14ac:dyDescent="0.25">
      <c r="M2496" s="49"/>
    </row>
    <row r="2497" spans="13:13" x14ac:dyDescent="0.25">
      <c r="M2497" s="49"/>
    </row>
    <row r="2498" spans="13:13" x14ac:dyDescent="0.25">
      <c r="M2498" s="49"/>
    </row>
    <row r="2499" spans="13:13" x14ac:dyDescent="0.25">
      <c r="M2499" s="49"/>
    </row>
    <row r="2500" spans="13:13" x14ac:dyDescent="0.25">
      <c r="M2500" s="49"/>
    </row>
    <row r="2501" spans="13:13" x14ac:dyDescent="0.25">
      <c r="M2501" s="49"/>
    </row>
    <row r="2502" spans="13:13" x14ac:dyDescent="0.25">
      <c r="M2502" s="49"/>
    </row>
    <row r="2503" spans="13:13" x14ac:dyDescent="0.25">
      <c r="M2503" s="49"/>
    </row>
    <row r="2504" spans="13:13" x14ac:dyDescent="0.25">
      <c r="M2504" s="49"/>
    </row>
    <row r="2505" spans="13:13" x14ac:dyDescent="0.25">
      <c r="M2505" s="49"/>
    </row>
    <row r="2506" spans="13:13" x14ac:dyDescent="0.25">
      <c r="M2506" s="49"/>
    </row>
    <row r="2507" spans="13:13" x14ac:dyDescent="0.25">
      <c r="M2507" s="49"/>
    </row>
    <row r="2508" spans="13:13" x14ac:dyDescent="0.25">
      <c r="M2508" s="49"/>
    </row>
    <row r="2509" spans="13:13" x14ac:dyDescent="0.25">
      <c r="M2509" s="49"/>
    </row>
    <row r="2510" spans="13:13" x14ac:dyDescent="0.25">
      <c r="M2510" s="49"/>
    </row>
    <row r="2511" spans="13:13" x14ac:dyDescent="0.25">
      <c r="M2511" s="49"/>
    </row>
    <row r="2512" spans="13:13" x14ac:dyDescent="0.25">
      <c r="M2512" s="49"/>
    </row>
    <row r="2513" spans="13:13" x14ac:dyDescent="0.25">
      <c r="M2513" s="49"/>
    </row>
    <row r="2514" spans="13:13" x14ac:dyDescent="0.25">
      <c r="M2514" s="49"/>
    </row>
    <row r="2515" spans="13:13" x14ac:dyDescent="0.25">
      <c r="M2515" s="49"/>
    </row>
    <row r="2516" spans="13:13" x14ac:dyDescent="0.25">
      <c r="M2516" s="49"/>
    </row>
    <row r="2517" spans="13:13" x14ac:dyDescent="0.25">
      <c r="M2517" s="49"/>
    </row>
    <row r="2518" spans="13:13" x14ac:dyDescent="0.25">
      <c r="M2518" s="49"/>
    </row>
    <row r="2519" spans="13:13" x14ac:dyDescent="0.25">
      <c r="M2519" s="49"/>
    </row>
    <row r="2520" spans="13:13" x14ac:dyDescent="0.25">
      <c r="M2520" s="49"/>
    </row>
    <row r="2521" spans="13:13" x14ac:dyDescent="0.25">
      <c r="M2521" s="49"/>
    </row>
    <row r="2522" spans="13:13" x14ac:dyDescent="0.25">
      <c r="M2522" s="49"/>
    </row>
    <row r="2523" spans="13:13" x14ac:dyDescent="0.25">
      <c r="M2523" s="49"/>
    </row>
    <row r="2524" spans="13:13" x14ac:dyDescent="0.25">
      <c r="M2524" s="49"/>
    </row>
    <row r="2525" spans="13:13" x14ac:dyDescent="0.25">
      <c r="M2525" s="49"/>
    </row>
    <row r="2526" spans="13:13" x14ac:dyDescent="0.25">
      <c r="M2526" s="49"/>
    </row>
    <row r="2527" spans="13:13" x14ac:dyDescent="0.25">
      <c r="M2527" s="49"/>
    </row>
    <row r="2528" spans="13:13" x14ac:dyDescent="0.25">
      <c r="M2528" s="49"/>
    </row>
    <row r="2529" spans="13:13" x14ac:dyDescent="0.25">
      <c r="M2529" s="49"/>
    </row>
    <row r="2530" spans="13:13" x14ac:dyDescent="0.25">
      <c r="M2530" s="49"/>
    </row>
    <row r="2531" spans="13:13" x14ac:dyDescent="0.25">
      <c r="M2531" s="49"/>
    </row>
    <row r="2532" spans="13:13" x14ac:dyDescent="0.25">
      <c r="M2532" s="49"/>
    </row>
    <row r="2533" spans="13:13" x14ac:dyDescent="0.25">
      <c r="M2533" s="49"/>
    </row>
    <row r="2534" spans="13:13" x14ac:dyDescent="0.25">
      <c r="M2534" s="49"/>
    </row>
    <row r="2535" spans="13:13" x14ac:dyDescent="0.25">
      <c r="M2535" s="49"/>
    </row>
    <row r="2536" spans="13:13" x14ac:dyDescent="0.25">
      <c r="M2536" s="49"/>
    </row>
    <row r="2537" spans="13:13" x14ac:dyDescent="0.25">
      <c r="M2537" s="49"/>
    </row>
    <row r="2538" spans="13:13" x14ac:dyDescent="0.25">
      <c r="M2538" s="49"/>
    </row>
    <row r="2539" spans="13:13" x14ac:dyDescent="0.25">
      <c r="M2539" s="49"/>
    </row>
    <row r="2540" spans="13:13" x14ac:dyDescent="0.25">
      <c r="M2540" s="49"/>
    </row>
    <row r="2541" spans="13:13" x14ac:dyDescent="0.25">
      <c r="M2541" s="49"/>
    </row>
    <row r="2542" spans="13:13" x14ac:dyDescent="0.25">
      <c r="M2542" s="49"/>
    </row>
    <row r="2543" spans="13:13" x14ac:dyDescent="0.25">
      <c r="M2543" s="49"/>
    </row>
    <row r="2544" spans="13:13" x14ac:dyDescent="0.25">
      <c r="M2544" s="49"/>
    </row>
    <row r="2545" spans="13:13" x14ac:dyDescent="0.25">
      <c r="M2545" s="49"/>
    </row>
    <row r="2546" spans="13:13" x14ac:dyDescent="0.25">
      <c r="M2546" s="49"/>
    </row>
    <row r="2547" spans="13:13" x14ac:dyDescent="0.25">
      <c r="M2547" s="49"/>
    </row>
    <row r="2548" spans="13:13" x14ac:dyDescent="0.25">
      <c r="M2548" s="49"/>
    </row>
    <row r="2549" spans="13:13" x14ac:dyDescent="0.25">
      <c r="M2549" s="49"/>
    </row>
    <row r="2550" spans="13:13" x14ac:dyDescent="0.25">
      <c r="M2550" s="49"/>
    </row>
    <row r="2551" spans="13:13" x14ac:dyDescent="0.25">
      <c r="M2551" s="49"/>
    </row>
    <row r="2552" spans="13:13" x14ac:dyDescent="0.25">
      <c r="M2552" s="49"/>
    </row>
    <row r="2553" spans="13:13" x14ac:dyDescent="0.25">
      <c r="M2553" s="49"/>
    </row>
    <row r="2554" spans="13:13" x14ac:dyDescent="0.25">
      <c r="M2554" s="49"/>
    </row>
    <row r="2555" spans="13:13" x14ac:dyDescent="0.25">
      <c r="M2555" s="49"/>
    </row>
    <row r="2556" spans="13:13" x14ac:dyDescent="0.25">
      <c r="M2556" s="49"/>
    </row>
    <row r="2557" spans="13:13" x14ac:dyDescent="0.25">
      <c r="M2557" s="49"/>
    </row>
    <row r="2558" spans="13:13" x14ac:dyDescent="0.25">
      <c r="M2558" s="49"/>
    </row>
    <row r="2559" spans="13:13" x14ac:dyDescent="0.25">
      <c r="M2559" s="49"/>
    </row>
    <row r="2560" spans="13:13" x14ac:dyDescent="0.25">
      <c r="M2560" s="49"/>
    </row>
    <row r="2561" spans="13:13" x14ac:dyDescent="0.25">
      <c r="M2561" s="49"/>
    </row>
    <row r="2562" spans="13:13" x14ac:dyDescent="0.25">
      <c r="M2562" s="49"/>
    </row>
    <row r="2563" spans="13:13" x14ac:dyDescent="0.25">
      <c r="M2563" s="49"/>
    </row>
    <row r="2564" spans="13:13" x14ac:dyDescent="0.25">
      <c r="M2564" s="49"/>
    </row>
    <row r="2565" spans="13:13" x14ac:dyDescent="0.25">
      <c r="M2565" s="49"/>
    </row>
    <row r="2566" spans="13:13" x14ac:dyDescent="0.25">
      <c r="M2566" s="49"/>
    </row>
    <row r="2567" spans="13:13" x14ac:dyDescent="0.25">
      <c r="M2567" s="49"/>
    </row>
    <row r="2568" spans="13:13" x14ac:dyDescent="0.25">
      <c r="M2568" s="49"/>
    </row>
    <row r="2569" spans="13:13" x14ac:dyDescent="0.25">
      <c r="M2569" s="49"/>
    </row>
    <row r="2570" spans="13:13" x14ac:dyDescent="0.25">
      <c r="M2570" s="49"/>
    </row>
    <row r="2571" spans="13:13" x14ac:dyDescent="0.25">
      <c r="M2571" s="49"/>
    </row>
    <row r="2572" spans="13:13" x14ac:dyDescent="0.25">
      <c r="M2572" s="49"/>
    </row>
    <row r="2573" spans="13:13" x14ac:dyDescent="0.25">
      <c r="M2573" s="49"/>
    </row>
    <row r="2574" spans="13:13" x14ac:dyDescent="0.25">
      <c r="M2574" s="49"/>
    </row>
    <row r="2575" spans="13:13" x14ac:dyDescent="0.25">
      <c r="M2575" s="49"/>
    </row>
    <row r="2576" spans="13:13" x14ac:dyDescent="0.25">
      <c r="M2576" s="49"/>
    </row>
    <row r="2577" spans="13:13" x14ac:dyDescent="0.25">
      <c r="M2577" s="49"/>
    </row>
    <row r="2578" spans="13:13" x14ac:dyDescent="0.25">
      <c r="M2578" s="49"/>
    </row>
    <row r="2579" spans="13:13" x14ac:dyDescent="0.25">
      <c r="M2579" s="49"/>
    </row>
    <row r="2580" spans="13:13" x14ac:dyDescent="0.25">
      <c r="M2580" s="49"/>
    </row>
    <row r="2581" spans="13:13" x14ac:dyDescent="0.25">
      <c r="M2581" s="49"/>
    </row>
    <row r="2582" spans="13:13" x14ac:dyDescent="0.25">
      <c r="M2582" s="49"/>
    </row>
    <row r="2583" spans="13:13" x14ac:dyDescent="0.25">
      <c r="M2583" s="49"/>
    </row>
    <row r="2584" spans="13:13" x14ac:dyDescent="0.25">
      <c r="M2584" s="49"/>
    </row>
    <row r="2585" spans="13:13" x14ac:dyDescent="0.25">
      <c r="M2585" s="49"/>
    </row>
    <row r="2586" spans="13:13" x14ac:dyDescent="0.25">
      <c r="M2586" s="49"/>
    </row>
    <row r="2587" spans="13:13" x14ac:dyDescent="0.25">
      <c r="M2587" s="49"/>
    </row>
    <row r="2588" spans="13:13" x14ac:dyDescent="0.25">
      <c r="M2588" s="49"/>
    </row>
    <row r="2589" spans="13:13" x14ac:dyDescent="0.25">
      <c r="M2589" s="49"/>
    </row>
    <row r="2590" spans="13:13" x14ac:dyDescent="0.25">
      <c r="M2590" s="49"/>
    </row>
    <row r="2591" spans="13:13" x14ac:dyDescent="0.25">
      <c r="M2591" s="49"/>
    </row>
    <row r="2592" spans="13:13" x14ac:dyDescent="0.25">
      <c r="M2592" s="49"/>
    </row>
    <row r="2593" spans="13:13" x14ac:dyDescent="0.25">
      <c r="M2593" s="49"/>
    </row>
    <row r="2594" spans="13:13" x14ac:dyDescent="0.25">
      <c r="M2594" s="49"/>
    </row>
    <row r="2595" spans="13:13" x14ac:dyDescent="0.25">
      <c r="M2595" s="49"/>
    </row>
    <row r="2596" spans="13:13" x14ac:dyDescent="0.25">
      <c r="M2596" s="49"/>
    </row>
    <row r="2597" spans="13:13" x14ac:dyDescent="0.25">
      <c r="M2597" s="49"/>
    </row>
    <row r="2598" spans="13:13" x14ac:dyDescent="0.25">
      <c r="M2598" s="49"/>
    </row>
    <row r="2599" spans="13:13" x14ac:dyDescent="0.25">
      <c r="M2599" s="49"/>
    </row>
    <row r="2600" spans="13:13" x14ac:dyDescent="0.25">
      <c r="M2600" s="49"/>
    </row>
    <row r="2601" spans="13:13" x14ac:dyDescent="0.25">
      <c r="M2601" s="49"/>
    </row>
    <row r="2602" spans="13:13" x14ac:dyDescent="0.25">
      <c r="M2602" s="49"/>
    </row>
    <row r="2603" spans="13:13" x14ac:dyDescent="0.25">
      <c r="M2603" s="49"/>
    </row>
    <row r="2604" spans="13:13" x14ac:dyDescent="0.25">
      <c r="M2604" s="49"/>
    </row>
    <row r="2605" spans="13:13" x14ac:dyDescent="0.25">
      <c r="M2605" s="49"/>
    </row>
    <row r="2606" spans="13:13" x14ac:dyDescent="0.25">
      <c r="M2606" s="49"/>
    </row>
    <row r="2607" spans="13:13" x14ac:dyDescent="0.25">
      <c r="M2607" s="49"/>
    </row>
    <row r="2608" spans="13:13" x14ac:dyDescent="0.25">
      <c r="M2608" s="49"/>
    </row>
    <row r="2609" spans="9:13" x14ac:dyDescent="0.25">
      <c r="M2609" s="49"/>
    </row>
    <row r="2610" spans="9:13" x14ac:dyDescent="0.25">
      <c r="M2610" s="49"/>
    </row>
    <row r="2611" spans="9:13" x14ac:dyDescent="0.25">
      <c r="M2611" s="49"/>
    </row>
    <row r="2612" spans="9:13" x14ac:dyDescent="0.25">
      <c r="M2612" s="49"/>
    </row>
    <row r="2613" spans="9:13" x14ac:dyDescent="0.25">
      <c r="M2613" s="49"/>
    </row>
    <row r="2614" spans="9:13" x14ac:dyDescent="0.25">
      <c r="M2614" s="49"/>
    </row>
    <row r="2615" spans="9:13" x14ac:dyDescent="0.25">
      <c r="M2615" s="49"/>
    </row>
    <row r="2616" spans="9:13" x14ac:dyDescent="0.25">
      <c r="M2616" s="49"/>
    </row>
    <row r="2617" spans="9:13" x14ac:dyDescent="0.25">
      <c r="M2617" s="49"/>
    </row>
    <row r="2618" spans="9:13" x14ac:dyDescent="0.25">
      <c r="M2618" s="49"/>
    </row>
    <row r="2619" spans="9:13" x14ac:dyDescent="0.25">
      <c r="I2619" s="14"/>
      <c r="M2619" s="49"/>
    </row>
    <row r="2620" spans="9:13" x14ac:dyDescent="0.25">
      <c r="I2620" s="14"/>
      <c r="M2620" s="49"/>
    </row>
    <row r="2621" spans="9:13" x14ac:dyDescent="0.25">
      <c r="I2621" s="14"/>
      <c r="M2621" s="49"/>
    </row>
    <row r="2622" spans="9:13" x14ac:dyDescent="0.25">
      <c r="I2622" s="14"/>
      <c r="M2622" s="49"/>
    </row>
    <row r="2623" spans="9:13" x14ac:dyDescent="0.25">
      <c r="I2623" s="14"/>
      <c r="M2623" s="49"/>
    </row>
    <row r="2624" spans="9:13" x14ac:dyDescent="0.25">
      <c r="I2624" s="14"/>
      <c r="M2624" s="49"/>
    </row>
    <row r="2625" spans="9:13" x14ac:dyDescent="0.25">
      <c r="I2625" s="14"/>
      <c r="M2625" s="49"/>
    </row>
    <row r="2626" spans="9:13" x14ac:dyDescent="0.25">
      <c r="I2626" s="14"/>
      <c r="M2626" s="49"/>
    </row>
    <row r="2627" spans="9:13" x14ac:dyDescent="0.25">
      <c r="I2627" s="14"/>
      <c r="M2627" s="49"/>
    </row>
    <row r="2628" spans="9:13" x14ac:dyDescent="0.25">
      <c r="I2628" s="14"/>
      <c r="M2628" s="49"/>
    </row>
    <row r="2629" spans="9:13" x14ac:dyDescent="0.25">
      <c r="I2629" s="14"/>
      <c r="M2629" s="49"/>
    </row>
    <row r="2630" spans="9:13" x14ac:dyDescent="0.25">
      <c r="I2630" s="14"/>
      <c r="M2630" s="49"/>
    </row>
    <row r="2631" spans="9:13" x14ac:dyDescent="0.25">
      <c r="I2631" s="14"/>
      <c r="M2631" s="49"/>
    </row>
    <row r="2632" spans="9:13" x14ac:dyDescent="0.25">
      <c r="I2632" s="14"/>
      <c r="M2632" s="49"/>
    </row>
    <row r="2633" spans="9:13" x14ac:dyDescent="0.25">
      <c r="M2633" s="49"/>
    </row>
    <row r="2634" spans="9:13" x14ac:dyDescent="0.25">
      <c r="M2634" s="49"/>
    </row>
    <row r="2635" spans="9:13" x14ac:dyDescent="0.25">
      <c r="M2635" s="49"/>
    </row>
    <row r="2636" spans="9:13" x14ac:dyDescent="0.25">
      <c r="M2636" s="49"/>
    </row>
    <row r="2637" spans="9:13" x14ac:dyDescent="0.25">
      <c r="M2637" s="49"/>
    </row>
    <row r="2638" spans="9:13" x14ac:dyDescent="0.25">
      <c r="M2638" s="49"/>
    </row>
    <row r="2639" spans="9:13" x14ac:dyDescent="0.25">
      <c r="M2639" s="49"/>
    </row>
    <row r="2640" spans="9:13" x14ac:dyDescent="0.25">
      <c r="M2640" s="49"/>
    </row>
    <row r="2641" spans="13:13" x14ac:dyDescent="0.25">
      <c r="M2641" s="49"/>
    </row>
    <row r="2642" spans="13:13" x14ac:dyDescent="0.25">
      <c r="M2642" s="49"/>
    </row>
    <row r="2643" spans="13:13" x14ac:dyDescent="0.25">
      <c r="M2643" s="49"/>
    </row>
    <row r="2644" spans="13:13" x14ac:dyDescent="0.25">
      <c r="M2644" s="49"/>
    </row>
    <row r="2645" spans="13:13" x14ac:dyDescent="0.25">
      <c r="M2645" s="49"/>
    </row>
    <row r="2646" spans="13:13" x14ac:dyDescent="0.25">
      <c r="M2646" s="49"/>
    </row>
    <row r="2647" spans="13:13" x14ac:dyDescent="0.25">
      <c r="M2647" s="49"/>
    </row>
    <row r="2648" spans="13:13" x14ac:dyDescent="0.25">
      <c r="M2648" s="49"/>
    </row>
    <row r="2649" spans="13:13" x14ac:dyDescent="0.25">
      <c r="M2649" s="49"/>
    </row>
    <row r="2650" spans="13:13" x14ac:dyDescent="0.25">
      <c r="M2650" s="49"/>
    </row>
    <row r="2651" spans="13:13" x14ac:dyDescent="0.25">
      <c r="M2651" s="49"/>
    </row>
    <row r="2652" spans="13:13" x14ac:dyDescent="0.25">
      <c r="M2652" s="49"/>
    </row>
    <row r="2653" spans="13:13" x14ac:dyDescent="0.25">
      <c r="M2653" s="49"/>
    </row>
    <row r="2654" spans="13:13" x14ac:dyDescent="0.25">
      <c r="M2654" s="49"/>
    </row>
    <row r="2655" spans="13:13" x14ac:dyDescent="0.25">
      <c r="M2655" s="49"/>
    </row>
    <row r="2656" spans="13:13" x14ac:dyDescent="0.25">
      <c r="M2656" s="49"/>
    </row>
    <row r="2657" spans="13:13" x14ac:dyDescent="0.25">
      <c r="M2657" s="49"/>
    </row>
    <row r="2658" spans="13:13" x14ac:dyDescent="0.25">
      <c r="M2658" s="49"/>
    </row>
    <row r="2659" spans="13:13" x14ac:dyDescent="0.25">
      <c r="M2659" s="49"/>
    </row>
    <row r="2660" spans="13:13" x14ac:dyDescent="0.25">
      <c r="M2660" s="49"/>
    </row>
    <row r="2661" spans="13:13" x14ac:dyDescent="0.25">
      <c r="M2661" s="49"/>
    </row>
    <row r="2662" spans="13:13" x14ac:dyDescent="0.25">
      <c r="M2662" s="49"/>
    </row>
    <row r="2663" spans="13:13" x14ac:dyDescent="0.25">
      <c r="M2663" s="49"/>
    </row>
    <row r="2664" spans="13:13" x14ac:dyDescent="0.25">
      <c r="M2664" s="49"/>
    </row>
    <row r="2665" spans="13:13" x14ac:dyDescent="0.25">
      <c r="M2665" s="49"/>
    </row>
    <row r="2666" spans="13:13" x14ac:dyDescent="0.25">
      <c r="M2666" s="49"/>
    </row>
    <row r="2667" spans="13:13" x14ac:dyDescent="0.25">
      <c r="M2667" s="49"/>
    </row>
    <row r="2668" spans="13:13" x14ac:dyDescent="0.25">
      <c r="M2668" s="49"/>
    </row>
    <row r="2669" spans="13:13" x14ac:dyDescent="0.25">
      <c r="M2669" s="49"/>
    </row>
    <row r="2670" spans="13:13" x14ac:dyDescent="0.25">
      <c r="M2670" s="49"/>
    </row>
    <row r="2671" spans="13:13" x14ac:dyDescent="0.25">
      <c r="M2671" s="49"/>
    </row>
    <row r="2672" spans="13:13" x14ac:dyDescent="0.25">
      <c r="M2672" s="49"/>
    </row>
    <row r="2673" spans="13:13" x14ac:dyDescent="0.25">
      <c r="M2673" s="49"/>
    </row>
    <row r="2674" spans="13:13" x14ac:dyDescent="0.25">
      <c r="M2674" s="49"/>
    </row>
    <row r="2675" spans="13:13" x14ac:dyDescent="0.25">
      <c r="M2675" s="49"/>
    </row>
    <row r="2676" spans="13:13" x14ac:dyDescent="0.25">
      <c r="M2676" s="49"/>
    </row>
    <row r="2677" spans="13:13" x14ac:dyDescent="0.25">
      <c r="M2677" s="49"/>
    </row>
    <row r="2678" spans="13:13" x14ac:dyDescent="0.25">
      <c r="M2678" s="49"/>
    </row>
    <row r="2679" spans="13:13" x14ac:dyDescent="0.25">
      <c r="M2679" s="49"/>
    </row>
    <row r="2680" spans="13:13" x14ac:dyDescent="0.25">
      <c r="M2680" s="49"/>
    </row>
    <row r="2681" spans="13:13" x14ac:dyDescent="0.25">
      <c r="M2681" s="49"/>
    </row>
    <row r="2682" spans="13:13" x14ac:dyDescent="0.25">
      <c r="M2682" s="49"/>
    </row>
    <row r="2683" spans="13:13" x14ac:dyDescent="0.25">
      <c r="M2683" s="49"/>
    </row>
    <row r="2684" spans="13:13" x14ac:dyDescent="0.25">
      <c r="M2684" s="49"/>
    </row>
    <row r="2685" spans="13:13" x14ac:dyDescent="0.25">
      <c r="M2685" s="49"/>
    </row>
    <row r="2686" spans="13:13" x14ac:dyDescent="0.25">
      <c r="M2686" s="49"/>
    </row>
    <row r="2687" spans="13:13" x14ac:dyDescent="0.25">
      <c r="M2687" s="49"/>
    </row>
    <row r="2688" spans="13:13" x14ac:dyDescent="0.25">
      <c r="M2688" s="49"/>
    </row>
    <row r="2689" spans="13:13" x14ac:dyDescent="0.25">
      <c r="M2689" s="49"/>
    </row>
    <row r="2690" spans="13:13" x14ac:dyDescent="0.25">
      <c r="M2690" s="49"/>
    </row>
    <row r="2691" spans="13:13" x14ac:dyDescent="0.25">
      <c r="M2691" s="49"/>
    </row>
    <row r="2692" spans="13:13" x14ac:dyDescent="0.25">
      <c r="M2692" s="49"/>
    </row>
    <row r="2693" spans="13:13" x14ac:dyDescent="0.25">
      <c r="M2693" s="49"/>
    </row>
    <row r="2694" spans="13:13" x14ac:dyDescent="0.25">
      <c r="M2694" s="49"/>
    </row>
    <row r="2695" spans="13:13" x14ac:dyDescent="0.25">
      <c r="M2695" s="49"/>
    </row>
    <row r="2696" spans="13:13" x14ac:dyDescent="0.25">
      <c r="M2696" s="49"/>
    </row>
    <row r="2697" spans="13:13" x14ac:dyDescent="0.25">
      <c r="M2697" s="49"/>
    </row>
    <row r="2698" spans="13:13" x14ac:dyDescent="0.25">
      <c r="M2698" s="49"/>
    </row>
    <row r="2699" spans="13:13" x14ac:dyDescent="0.25">
      <c r="M2699" s="49"/>
    </row>
    <row r="2700" spans="13:13" x14ac:dyDescent="0.25">
      <c r="M2700" s="49"/>
    </row>
    <row r="2701" spans="13:13" x14ac:dyDescent="0.25">
      <c r="M2701" s="49"/>
    </row>
    <row r="2702" spans="13:13" x14ac:dyDescent="0.25">
      <c r="M2702" s="49"/>
    </row>
    <row r="2703" spans="13:13" x14ac:dyDescent="0.25">
      <c r="M2703" s="49"/>
    </row>
    <row r="2704" spans="13:13" x14ac:dyDescent="0.25">
      <c r="M2704" s="49"/>
    </row>
    <row r="2705" spans="13:13" x14ac:dyDescent="0.25">
      <c r="M2705" s="49"/>
    </row>
    <row r="2706" spans="13:13" x14ac:dyDescent="0.25">
      <c r="M2706" s="49"/>
    </row>
    <row r="2707" spans="13:13" x14ac:dyDescent="0.25">
      <c r="M2707" s="49"/>
    </row>
    <row r="2708" spans="13:13" x14ac:dyDescent="0.25">
      <c r="M2708" s="49"/>
    </row>
    <row r="2709" spans="13:13" x14ac:dyDescent="0.25">
      <c r="M2709" s="49"/>
    </row>
    <row r="2710" spans="13:13" x14ac:dyDescent="0.25">
      <c r="M2710" s="49"/>
    </row>
    <row r="2711" spans="13:13" x14ac:dyDescent="0.25">
      <c r="M2711" s="49"/>
    </row>
    <row r="2712" spans="13:13" x14ac:dyDescent="0.25">
      <c r="M2712" s="49"/>
    </row>
    <row r="2713" spans="13:13" x14ac:dyDescent="0.25">
      <c r="M2713" s="49"/>
    </row>
    <row r="2714" spans="13:13" x14ac:dyDescent="0.25">
      <c r="M2714" s="49"/>
    </row>
    <row r="2715" spans="13:13" x14ac:dyDescent="0.25">
      <c r="M2715" s="49"/>
    </row>
    <row r="2716" spans="13:13" x14ac:dyDescent="0.25">
      <c r="M2716" s="49"/>
    </row>
    <row r="2717" spans="13:13" x14ac:dyDescent="0.25">
      <c r="M2717" s="49"/>
    </row>
    <row r="2718" spans="13:13" x14ac:dyDescent="0.25">
      <c r="M2718" s="49"/>
    </row>
    <row r="2719" spans="13:13" x14ac:dyDescent="0.25">
      <c r="M2719" s="49"/>
    </row>
    <row r="2720" spans="13:13" x14ac:dyDescent="0.25">
      <c r="M2720" s="49"/>
    </row>
    <row r="2721" spans="13:13" x14ac:dyDescent="0.25">
      <c r="M2721" s="49"/>
    </row>
    <row r="2722" spans="13:13" x14ac:dyDescent="0.25">
      <c r="M2722" s="49"/>
    </row>
    <row r="2723" spans="13:13" x14ac:dyDescent="0.25">
      <c r="M2723" s="49"/>
    </row>
    <row r="2724" spans="13:13" x14ac:dyDescent="0.25">
      <c r="M2724" s="49"/>
    </row>
    <row r="2725" spans="13:13" x14ac:dyDescent="0.25">
      <c r="M2725" s="49"/>
    </row>
    <row r="2726" spans="13:13" x14ac:dyDescent="0.25">
      <c r="M2726" s="49"/>
    </row>
    <row r="2727" spans="13:13" x14ac:dyDescent="0.25">
      <c r="M2727" s="49"/>
    </row>
    <row r="2728" spans="13:13" x14ac:dyDescent="0.25">
      <c r="M2728" s="49"/>
    </row>
    <row r="2729" spans="13:13" x14ac:dyDescent="0.25">
      <c r="M2729" s="49"/>
    </row>
    <row r="2730" spans="13:13" x14ac:dyDescent="0.25">
      <c r="M2730" s="49"/>
    </row>
    <row r="2731" spans="13:13" x14ac:dyDescent="0.25">
      <c r="M2731" s="49"/>
    </row>
    <row r="2732" spans="13:13" x14ac:dyDescent="0.25">
      <c r="M2732" s="49"/>
    </row>
    <row r="2733" spans="13:13" x14ac:dyDescent="0.25">
      <c r="M2733" s="49"/>
    </row>
    <row r="2734" spans="13:13" x14ac:dyDescent="0.25">
      <c r="M2734" s="49"/>
    </row>
    <row r="2735" spans="13:13" x14ac:dyDescent="0.25">
      <c r="M2735" s="49"/>
    </row>
    <row r="2736" spans="13:13" x14ac:dyDescent="0.25">
      <c r="M2736" s="49"/>
    </row>
    <row r="2737" spans="13:13" x14ac:dyDescent="0.25">
      <c r="M2737" s="49"/>
    </row>
    <row r="2738" spans="13:13" x14ac:dyDescent="0.25">
      <c r="M2738" s="49"/>
    </row>
    <row r="2739" spans="13:13" x14ac:dyDescent="0.25">
      <c r="M2739" s="49"/>
    </row>
    <row r="2740" spans="13:13" x14ac:dyDescent="0.25">
      <c r="M2740" s="49"/>
    </row>
    <row r="2741" spans="13:13" x14ac:dyDescent="0.25">
      <c r="M2741" s="49"/>
    </row>
    <row r="2742" spans="13:13" x14ac:dyDescent="0.25">
      <c r="M2742" s="49"/>
    </row>
    <row r="2743" spans="13:13" x14ac:dyDescent="0.25">
      <c r="M2743" s="49"/>
    </row>
    <row r="2744" spans="13:13" x14ac:dyDescent="0.25">
      <c r="M2744" s="49"/>
    </row>
    <row r="2745" spans="13:13" x14ac:dyDescent="0.25">
      <c r="M2745" s="49"/>
    </row>
    <row r="2746" spans="13:13" x14ac:dyDescent="0.25">
      <c r="M2746" s="49"/>
    </row>
    <row r="2747" spans="13:13" x14ac:dyDescent="0.25">
      <c r="M2747" s="49"/>
    </row>
    <row r="2748" spans="13:13" x14ac:dyDescent="0.25">
      <c r="M2748" s="49"/>
    </row>
    <row r="2749" spans="13:13" x14ac:dyDescent="0.25">
      <c r="M2749" s="49"/>
    </row>
    <row r="2750" spans="13:13" x14ac:dyDescent="0.25">
      <c r="M2750" s="49"/>
    </row>
    <row r="2751" spans="13:13" x14ac:dyDescent="0.25">
      <c r="M2751" s="49"/>
    </row>
    <row r="2752" spans="13:13" x14ac:dyDescent="0.25">
      <c r="M2752" s="49"/>
    </row>
    <row r="2753" spans="9:13" x14ac:dyDescent="0.25">
      <c r="M2753" s="49"/>
    </row>
    <row r="2754" spans="9:13" x14ac:dyDescent="0.25">
      <c r="M2754" s="49"/>
    </row>
    <row r="2755" spans="9:13" x14ac:dyDescent="0.25">
      <c r="M2755" s="49"/>
    </row>
    <row r="2756" spans="9:13" x14ac:dyDescent="0.25">
      <c r="M2756" s="49"/>
    </row>
    <row r="2757" spans="9:13" x14ac:dyDescent="0.25">
      <c r="M2757" s="49"/>
    </row>
    <row r="2758" spans="9:13" x14ac:dyDescent="0.25">
      <c r="M2758" s="49"/>
    </row>
    <row r="2759" spans="9:13" x14ac:dyDescent="0.25">
      <c r="M2759" s="49"/>
    </row>
    <row r="2760" spans="9:13" x14ac:dyDescent="0.25">
      <c r="I2760" s="14"/>
      <c r="M2760" s="49"/>
    </row>
    <row r="2761" spans="9:13" x14ac:dyDescent="0.25">
      <c r="I2761" s="14"/>
      <c r="M2761" s="49"/>
    </row>
    <row r="2762" spans="9:13" x14ac:dyDescent="0.25">
      <c r="I2762" s="14"/>
      <c r="M2762" s="49"/>
    </row>
    <row r="2763" spans="9:13" x14ac:dyDescent="0.25">
      <c r="I2763" s="14"/>
      <c r="M2763" s="49"/>
    </row>
    <row r="2764" spans="9:13" x14ac:dyDescent="0.25">
      <c r="I2764" s="14"/>
      <c r="M2764" s="49"/>
    </row>
    <row r="2765" spans="9:13" x14ac:dyDescent="0.25">
      <c r="I2765" s="14"/>
      <c r="M2765" s="49"/>
    </row>
    <row r="2766" spans="9:13" x14ac:dyDescent="0.25">
      <c r="I2766" s="14"/>
      <c r="M2766" s="49"/>
    </row>
    <row r="2767" spans="9:13" x14ac:dyDescent="0.25">
      <c r="I2767" s="14"/>
      <c r="M2767" s="49"/>
    </row>
    <row r="2768" spans="9:13" x14ac:dyDescent="0.25">
      <c r="I2768" s="14"/>
      <c r="M2768" s="49"/>
    </row>
    <row r="2769" spans="9:13" x14ac:dyDescent="0.25">
      <c r="I2769" s="14"/>
      <c r="M2769" s="49"/>
    </row>
    <row r="2770" spans="9:13" x14ac:dyDescent="0.25">
      <c r="I2770" s="14"/>
      <c r="M2770" s="49"/>
    </row>
    <row r="2771" spans="9:13" x14ac:dyDescent="0.25">
      <c r="I2771" s="14"/>
      <c r="M2771" s="49"/>
    </row>
    <row r="2772" spans="9:13" x14ac:dyDescent="0.25">
      <c r="I2772" s="14"/>
      <c r="M2772" s="49"/>
    </row>
    <row r="2773" spans="9:13" x14ac:dyDescent="0.25">
      <c r="I2773" s="14"/>
      <c r="M2773" s="49"/>
    </row>
    <row r="2774" spans="9:13" x14ac:dyDescent="0.25">
      <c r="I2774" s="14"/>
      <c r="M2774" s="49"/>
    </row>
    <row r="2775" spans="9:13" x14ac:dyDescent="0.25">
      <c r="I2775" s="14"/>
      <c r="M2775" s="49"/>
    </row>
    <row r="2776" spans="9:13" x14ac:dyDescent="0.25">
      <c r="I2776" s="14"/>
      <c r="M2776" s="49"/>
    </row>
    <row r="2777" spans="9:13" x14ac:dyDescent="0.25">
      <c r="I2777" s="14"/>
      <c r="M2777" s="49"/>
    </row>
    <row r="2778" spans="9:13" x14ac:dyDescent="0.25">
      <c r="I2778" s="14"/>
      <c r="M2778" s="49"/>
    </row>
    <row r="2779" spans="9:13" x14ac:dyDescent="0.25">
      <c r="I2779" s="14"/>
      <c r="M2779" s="49"/>
    </row>
    <row r="2780" spans="9:13" x14ac:dyDescent="0.25">
      <c r="I2780" s="14"/>
      <c r="M2780" s="49"/>
    </row>
    <row r="2781" spans="9:13" x14ac:dyDescent="0.25">
      <c r="M2781" s="49"/>
    </row>
    <row r="2782" spans="9:13" x14ac:dyDescent="0.25">
      <c r="M2782" s="49"/>
    </row>
    <row r="2783" spans="9:13" x14ac:dyDescent="0.25">
      <c r="M2783" s="49"/>
    </row>
    <row r="2784" spans="9:13" x14ac:dyDescent="0.25">
      <c r="M2784" s="49"/>
    </row>
    <row r="2785" spans="13:13" x14ac:dyDescent="0.25">
      <c r="M2785" s="49"/>
    </row>
    <row r="2786" spans="13:13" x14ac:dyDescent="0.25">
      <c r="M2786" s="49"/>
    </row>
    <row r="2787" spans="13:13" x14ac:dyDescent="0.25">
      <c r="M2787" s="49"/>
    </row>
    <row r="2788" spans="13:13" x14ac:dyDescent="0.25">
      <c r="M2788" s="49"/>
    </row>
    <row r="2789" spans="13:13" x14ac:dyDescent="0.25">
      <c r="M2789" s="49"/>
    </row>
    <row r="2790" spans="13:13" x14ac:dyDescent="0.25">
      <c r="M2790" s="49"/>
    </row>
    <row r="2791" spans="13:13" x14ac:dyDescent="0.25">
      <c r="M2791" s="49"/>
    </row>
    <row r="2792" spans="13:13" x14ac:dyDescent="0.25">
      <c r="M2792" s="49"/>
    </row>
    <row r="2793" spans="13:13" x14ac:dyDescent="0.25">
      <c r="M2793" s="49"/>
    </row>
    <row r="2794" spans="13:13" x14ac:dyDescent="0.25">
      <c r="M2794" s="49"/>
    </row>
    <row r="2795" spans="13:13" x14ac:dyDescent="0.25">
      <c r="M2795" s="49"/>
    </row>
    <row r="2796" spans="13:13" x14ac:dyDescent="0.25">
      <c r="M2796" s="49"/>
    </row>
    <row r="2797" spans="13:13" x14ac:dyDescent="0.25">
      <c r="M2797" s="49"/>
    </row>
    <row r="2798" spans="13:13" x14ac:dyDescent="0.25">
      <c r="M2798" s="49"/>
    </row>
    <row r="2799" spans="13:13" x14ac:dyDescent="0.25">
      <c r="M2799" s="49"/>
    </row>
    <row r="2800" spans="13:13" x14ac:dyDescent="0.25">
      <c r="M2800" s="49"/>
    </row>
    <row r="2801" spans="13:13" x14ac:dyDescent="0.25">
      <c r="M2801" s="49"/>
    </row>
    <row r="2802" spans="13:13" x14ac:dyDescent="0.25">
      <c r="M2802" s="49"/>
    </row>
    <row r="2803" spans="13:13" x14ac:dyDescent="0.25">
      <c r="M2803" s="49"/>
    </row>
    <row r="2804" spans="13:13" x14ac:dyDescent="0.25">
      <c r="M2804" s="49"/>
    </row>
    <row r="2805" spans="13:13" x14ac:dyDescent="0.25">
      <c r="M2805" s="49"/>
    </row>
    <row r="2806" spans="13:13" x14ac:dyDescent="0.25">
      <c r="M2806" s="49"/>
    </row>
    <row r="2807" spans="13:13" x14ac:dyDescent="0.25">
      <c r="M2807" s="49"/>
    </row>
    <row r="2808" spans="13:13" x14ac:dyDescent="0.25">
      <c r="M2808" s="49"/>
    </row>
    <row r="2809" spans="13:13" x14ac:dyDescent="0.25">
      <c r="M2809" s="49"/>
    </row>
    <row r="2810" spans="13:13" x14ac:dyDescent="0.25">
      <c r="M2810" s="49"/>
    </row>
    <row r="2811" spans="13:13" x14ac:dyDescent="0.25">
      <c r="M2811" s="49"/>
    </row>
    <row r="2812" spans="13:13" x14ac:dyDescent="0.25">
      <c r="M2812" s="49"/>
    </row>
    <row r="2813" spans="13:13" x14ac:dyDescent="0.25">
      <c r="M2813" s="49"/>
    </row>
    <row r="2814" spans="13:13" x14ac:dyDescent="0.25">
      <c r="M2814" s="49"/>
    </row>
    <row r="2815" spans="13:13" x14ac:dyDescent="0.25">
      <c r="M2815" s="49"/>
    </row>
    <row r="2816" spans="13:13" x14ac:dyDescent="0.25">
      <c r="M2816" s="49"/>
    </row>
    <row r="2817" spans="13:13" x14ac:dyDescent="0.25">
      <c r="M2817" s="49"/>
    </row>
    <row r="2818" spans="13:13" x14ac:dyDescent="0.25">
      <c r="M2818" s="49"/>
    </row>
    <row r="2819" spans="13:13" x14ac:dyDescent="0.25">
      <c r="M2819" s="49"/>
    </row>
    <row r="2820" spans="13:13" x14ac:dyDescent="0.25">
      <c r="M2820" s="49"/>
    </row>
    <row r="2821" spans="13:13" x14ac:dyDescent="0.25">
      <c r="M2821" s="49"/>
    </row>
    <row r="2822" spans="13:13" x14ac:dyDescent="0.25">
      <c r="M2822" s="49"/>
    </row>
    <row r="2823" spans="13:13" x14ac:dyDescent="0.25">
      <c r="M2823" s="49"/>
    </row>
    <row r="2824" spans="13:13" x14ac:dyDescent="0.25">
      <c r="M2824" s="49"/>
    </row>
    <row r="2825" spans="13:13" x14ac:dyDescent="0.25">
      <c r="M2825" s="49"/>
    </row>
    <row r="2826" spans="13:13" x14ac:dyDescent="0.25">
      <c r="M2826" s="49"/>
    </row>
    <row r="2827" spans="13:13" x14ac:dyDescent="0.25">
      <c r="M2827" s="49"/>
    </row>
    <row r="2828" spans="13:13" x14ac:dyDescent="0.25">
      <c r="M2828" s="49"/>
    </row>
    <row r="2829" spans="13:13" x14ac:dyDescent="0.25">
      <c r="M2829" s="49"/>
    </row>
    <row r="2830" spans="13:13" x14ac:dyDescent="0.25">
      <c r="M2830" s="49"/>
    </row>
    <row r="2831" spans="13:13" x14ac:dyDescent="0.25">
      <c r="M2831" s="49"/>
    </row>
    <row r="2832" spans="13:13" x14ac:dyDescent="0.25">
      <c r="M2832" s="49"/>
    </row>
    <row r="2833" spans="13:13" x14ac:dyDescent="0.25">
      <c r="M2833" s="49"/>
    </row>
    <row r="2834" spans="13:13" x14ac:dyDescent="0.25">
      <c r="M2834" s="49"/>
    </row>
    <row r="2835" spans="13:13" x14ac:dyDescent="0.25">
      <c r="M2835" s="49"/>
    </row>
    <row r="2836" spans="13:13" x14ac:dyDescent="0.25">
      <c r="M2836" s="49"/>
    </row>
    <row r="2837" spans="13:13" x14ac:dyDescent="0.25">
      <c r="M2837" s="49"/>
    </row>
    <row r="2838" spans="13:13" x14ac:dyDescent="0.25">
      <c r="M2838" s="49"/>
    </row>
    <row r="2839" spans="13:13" x14ac:dyDescent="0.25">
      <c r="M2839" s="49"/>
    </row>
    <row r="2840" spans="13:13" x14ac:dyDescent="0.25">
      <c r="M2840" s="49"/>
    </row>
    <row r="2841" spans="13:13" x14ac:dyDescent="0.25">
      <c r="M2841" s="49"/>
    </row>
    <row r="2842" spans="13:13" x14ac:dyDescent="0.25">
      <c r="M2842" s="49"/>
    </row>
    <row r="2843" spans="13:13" x14ac:dyDescent="0.25">
      <c r="M2843" s="49"/>
    </row>
    <row r="2844" spans="13:13" x14ac:dyDescent="0.25">
      <c r="M2844" s="49"/>
    </row>
    <row r="2845" spans="13:13" x14ac:dyDescent="0.25">
      <c r="M2845" s="49"/>
    </row>
    <row r="2846" spans="13:13" x14ac:dyDescent="0.25">
      <c r="M2846" s="49"/>
    </row>
    <row r="2847" spans="13:13" x14ac:dyDescent="0.25">
      <c r="M2847" s="49"/>
    </row>
    <row r="2848" spans="13:13" x14ac:dyDescent="0.25">
      <c r="M2848" s="49"/>
    </row>
    <row r="2849" spans="13:13" x14ac:dyDescent="0.25">
      <c r="M2849" s="49"/>
    </row>
    <row r="2850" spans="13:13" x14ac:dyDescent="0.25">
      <c r="M2850" s="49"/>
    </row>
    <row r="2851" spans="13:13" x14ac:dyDescent="0.25">
      <c r="M2851" s="49"/>
    </row>
    <row r="2852" spans="13:13" x14ac:dyDescent="0.25">
      <c r="M2852" s="49"/>
    </row>
    <row r="2853" spans="13:13" x14ac:dyDescent="0.25">
      <c r="M2853" s="49"/>
    </row>
    <row r="2854" spans="13:13" x14ac:dyDescent="0.25">
      <c r="M2854" s="49"/>
    </row>
    <row r="2855" spans="13:13" x14ac:dyDescent="0.25">
      <c r="M2855" s="49"/>
    </row>
    <row r="2856" spans="13:13" x14ac:dyDescent="0.25">
      <c r="M2856" s="49"/>
    </row>
    <row r="2857" spans="13:13" x14ac:dyDescent="0.25">
      <c r="M2857" s="49"/>
    </row>
    <row r="2858" spans="13:13" x14ac:dyDescent="0.25">
      <c r="M2858" s="49"/>
    </row>
    <row r="2859" spans="13:13" x14ac:dyDescent="0.25">
      <c r="M2859" s="49"/>
    </row>
    <row r="2860" spans="13:13" x14ac:dyDescent="0.25">
      <c r="M2860" s="49"/>
    </row>
    <row r="2861" spans="13:13" x14ac:dyDescent="0.25">
      <c r="M2861" s="49"/>
    </row>
    <row r="2862" spans="13:13" x14ac:dyDescent="0.25">
      <c r="M2862" s="49"/>
    </row>
    <row r="2863" spans="13:13" x14ac:dyDescent="0.25">
      <c r="M2863" s="49"/>
    </row>
    <row r="2864" spans="13:13" x14ac:dyDescent="0.25">
      <c r="M2864" s="49"/>
    </row>
    <row r="2865" spans="13:13" x14ac:dyDescent="0.25">
      <c r="M2865" s="49"/>
    </row>
    <row r="2866" spans="13:13" x14ac:dyDescent="0.25">
      <c r="M2866" s="49"/>
    </row>
    <row r="2867" spans="13:13" x14ac:dyDescent="0.25">
      <c r="M2867" s="49"/>
    </row>
    <row r="2868" spans="13:13" x14ac:dyDescent="0.25">
      <c r="M2868" s="49"/>
    </row>
    <row r="2869" spans="13:13" x14ac:dyDescent="0.25">
      <c r="M2869" s="49"/>
    </row>
    <row r="2870" spans="13:13" x14ac:dyDescent="0.25">
      <c r="M2870" s="49"/>
    </row>
    <row r="2871" spans="13:13" x14ac:dyDescent="0.25">
      <c r="M2871" s="49"/>
    </row>
    <row r="2872" spans="13:13" x14ac:dyDescent="0.25">
      <c r="M2872" s="49"/>
    </row>
    <row r="2873" spans="13:13" x14ac:dyDescent="0.25">
      <c r="M2873" s="49"/>
    </row>
    <row r="2874" spans="13:13" x14ac:dyDescent="0.25">
      <c r="M2874" s="49"/>
    </row>
    <row r="2875" spans="13:13" x14ac:dyDescent="0.25">
      <c r="M2875" s="49"/>
    </row>
    <row r="2876" spans="13:13" x14ac:dyDescent="0.25">
      <c r="M2876" s="49"/>
    </row>
    <row r="2877" spans="13:13" x14ac:dyDescent="0.25">
      <c r="M2877" s="49"/>
    </row>
    <row r="2878" spans="13:13" x14ac:dyDescent="0.25">
      <c r="M2878" s="49"/>
    </row>
    <row r="2879" spans="13:13" x14ac:dyDescent="0.25">
      <c r="M2879" s="49"/>
    </row>
    <row r="2880" spans="13:13" x14ac:dyDescent="0.25">
      <c r="M2880" s="49"/>
    </row>
    <row r="2881" spans="13:13" x14ac:dyDescent="0.25">
      <c r="M2881" s="49"/>
    </row>
    <row r="2882" spans="13:13" x14ac:dyDescent="0.25">
      <c r="M2882" s="49"/>
    </row>
    <row r="2883" spans="13:13" x14ac:dyDescent="0.25">
      <c r="M2883" s="49"/>
    </row>
    <row r="2884" spans="13:13" x14ac:dyDescent="0.25">
      <c r="M2884" s="49"/>
    </row>
    <row r="2885" spans="13:13" x14ac:dyDescent="0.25">
      <c r="M2885" s="49"/>
    </row>
    <row r="2886" spans="13:13" x14ac:dyDescent="0.25">
      <c r="M2886" s="49"/>
    </row>
    <row r="2887" spans="13:13" x14ac:dyDescent="0.25">
      <c r="M2887" s="49"/>
    </row>
    <row r="2888" spans="13:13" x14ac:dyDescent="0.25">
      <c r="M2888" s="49"/>
    </row>
    <row r="2889" spans="13:13" x14ac:dyDescent="0.25">
      <c r="M2889" s="49"/>
    </row>
    <row r="2890" spans="13:13" x14ac:dyDescent="0.25">
      <c r="M2890" s="49"/>
    </row>
    <row r="2891" spans="13:13" x14ac:dyDescent="0.25">
      <c r="M2891" s="49"/>
    </row>
    <row r="2892" spans="13:13" x14ac:dyDescent="0.25">
      <c r="M2892" s="49"/>
    </row>
    <row r="2893" spans="13:13" x14ac:dyDescent="0.25">
      <c r="M2893" s="49"/>
    </row>
    <row r="2894" spans="13:13" x14ac:dyDescent="0.25">
      <c r="M2894" s="49"/>
    </row>
    <row r="2895" spans="13:13" x14ac:dyDescent="0.25">
      <c r="M2895" s="49"/>
    </row>
    <row r="2896" spans="13:13" x14ac:dyDescent="0.25">
      <c r="M2896" s="49"/>
    </row>
    <row r="2897" spans="13:13" x14ac:dyDescent="0.25">
      <c r="M2897" s="49"/>
    </row>
    <row r="2898" spans="13:13" x14ac:dyDescent="0.25">
      <c r="M2898" s="49"/>
    </row>
    <row r="2899" spans="13:13" x14ac:dyDescent="0.25">
      <c r="M2899" s="49"/>
    </row>
    <row r="2900" spans="13:13" x14ac:dyDescent="0.25">
      <c r="M2900" s="49"/>
    </row>
    <row r="2901" spans="13:13" x14ac:dyDescent="0.25">
      <c r="M2901" s="49"/>
    </row>
    <row r="2902" spans="13:13" x14ac:dyDescent="0.25">
      <c r="M2902" s="49"/>
    </row>
    <row r="2903" spans="13:13" x14ac:dyDescent="0.25">
      <c r="M2903" s="49"/>
    </row>
    <row r="2904" spans="13:13" x14ac:dyDescent="0.25">
      <c r="M2904" s="49"/>
    </row>
    <row r="2905" spans="13:13" x14ac:dyDescent="0.25">
      <c r="M2905" s="49"/>
    </row>
    <row r="2906" spans="13:13" x14ac:dyDescent="0.25">
      <c r="M2906" s="49"/>
    </row>
    <row r="2907" spans="13:13" x14ac:dyDescent="0.25">
      <c r="M2907" s="49"/>
    </row>
    <row r="2908" spans="13:13" x14ac:dyDescent="0.25">
      <c r="M2908" s="49"/>
    </row>
    <row r="2909" spans="13:13" x14ac:dyDescent="0.25">
      <c r="M2909" s="49"/>
    </row>
    <row r="2910" spans="13:13" x14ac:dyDescent="0.25">
      <c r="M2910" s="49"/>
    </row>
    <row r="2911" spans="13:13" x14ac:dyDescent="0.25">
      <c r="M2911" s="49"/>
    </row>
    <row r="2912" spans="13:13" x14ac:dyDescent="0.25">
      <c r="M2912" s="49"/>
    </row>
    <row r="2913" spans="9:13" x14ac:dyDescent="0.25">
      <c r="M2913" s="49"/>
    </row>
    <row r="2914" spans="9:13" x14ac:dyDescent="0.25">
      <c r="M2914" s="49"/>
    </row>
    <row r="2915" spans="9:13" x14ac:dyDescent="0.25">
      <c r="M2915" s="49"/>
    </row>
    <row r="2916" spans="9:13" x14ac:dyDescent="0.25">
      <c r="M2916" s="49"/>
    </row>
    <row r="2917" spans="9:13" x14ac:dyDescent="0.25">
      <c r="M2917" s="49"/>
    </row>
    <row r="2918" spans="9:13" x14ac:dyDescent="0.25">
      <c r="M2918" s="49"/>
    </row>
    <row r="2919" spans="9:13" x14ac:dyDescent="0.25">
      <c r="I2919" s="14"/>
      <c r="M2919" s="49"/>
    </row>
    <row r="2920" spans="9:13" x14ac:dyDescent="0.25">
      <c r="M2920" s="49"/>
    </row>
    <row r="2921" spans="9:13" x14ac:dyDescent="0.25">
      <c r="M2921" s="49"/>
    </row>
    <row r="2922" spans="9:13" x14ac:dyDescent="0.25">
      <c r="M2922" s="49"/>
    </row>
    <row r="2923" spans="9:13" x14ac:dyDescent="0.25">
      <c r="M2923" s="49"/>
    </row>
    <row r="2924" spans="9:13" x14ac:dyDescent="0.25">
      <c r="M2924" s="49"/>
    </row>
    <row r="2925" spans="9:13" x14ac:dyDescent="0.25">
      <c r="M2925" s="49"/>
    </row>
    <row r="2926" spans="9:13" x14ac:dyDescent="0.25">
      <c r="M2926" s="49"/>
    </row>
    <row r="2927" spans="9:13" x14ac:dyDescent="0.25">
      <c r="M2927" s="49"/>
    </row>
    <row r="2928" spans="9:13" x14ac:dyDescent="0.25">
      <c r="M2928" s="49"/>
    </row>
    <row r="2929" spans="9:13" x14ac:dyDescent="0.25">
      <c r="M2929" s="49"/>
    </row>
    <row r="2930" spans="9:13" x14ac:dyDescent="0.25">
      <c r="M2930" s="49"/>
    </row>
    <row r="2931" spans="9:13" x14ac:dyDescent="0.25">
      <c r="M2931" s="49"/>
    </row>
    <row r="2932" spans="9:13" x14ac:dyDescent="0.25">
      <c r="M2932" s="49"/>
    </row>
    <row r="2933" spans="9:13" x14ac:dyDescent="0.25">
      <c r="M2933" s="49"/>
    </row>
    <row r="2934" spans="9:13" x14ac:dyDescent="0.25">
      <c r="M2934" s="49"/>
    </row>
    <row r="2935" spans="9:13" x14ac:dyDescent="0.25">
      <c r="I2935" s="14"/>
      <c r="M2935" s="49"/>
    </row>
    <row r="2936" spans="9:13" x14ac:dyDescent="0.25">
      <c r="I2936" s="14"/>
      <c r="M2936" s="49"/>
    </row>
    <row r="2937" spans="9:13" x14ac:dyDescent="0.25">
      <c r="M2937" s="49"/>
    </row>
    <row r="2938" spans="9:13" x14ac:dyDescent="0.25">
      <c r="M2938" s="49"/>
    </row>
    <row r="2939" spans="9:13" x14ac:dyDescent="0.25">
      <c r="M2939" s="49"/>
    </row>
    <row r="2940" spans="9:13" x14ac:dyDescent="0.25">
      <c r="M2940" s="49"/>
    </row>
    <row r="2941" spans="9:13" x14ac:dyDescent="0.25">
      <c r="M2941" s="49"/>
    </row>
    <row r="2942" spans="9:13" x14ac:dyDescent="0.25">
      <c r="M2942" s="49"/>
    </row>
    <row r="2943" spans="9:13" x14ac:dyDescent="0.25">
      <c r="M2943" s="49"/>
    </row>
    <row r="2944" spans="9:13" x14ac:dyDescent="0.25">
      <c r="M2944" s="49"/>
    </row>
    <row r="2945" spans="9:13" x14ac:dyDescent="0.25">
      <c r="M2945" s="49"/>
    </row>
    <row r="2946" spans="9:13" x14ac:dyDescent="0.25">
      <c r="M2946" s="49"/>
    </row>
    <row r="2947" spans="9:13" x14ac:dyDescent="0.25">
      <c r="M2947" s="49"/>
    </row>
    <row r="2948" spans="9:13" x14ac:dyDescent="0.25">
      <c r="M2948" s="49"/>
    </row>
    <row r="2949" spans="9:13" x14ac:dyDescent="0.25">
      <c r="M2949" s="49"/>
    </row>
    <row r="2950" spans="9:13" x14ac:dyDescent="0.25">
      <c r="I2950" s="14"/>
      <c r="M2950" s="49"/>
    </row>
    <row r="2951" spans="9:13" x14ac:dyDescent="0.25">
      <c r="I2951" s="14"/>
      <c r="M2951" s="49"/>
    </row>
    <row r="2952" spans="9:13" x14ac:dyDescent="0.25">
      <c r="I2952" s="14"/>
      <c r="M2952" s="49"/>
    </row>
    <row r="2953" spans="9:13" x14ac:dyDescent="0.25">
      <c r="I2953" s="14"/>
      <c r="M2953" s="49"/>
    </row>
    <row r="2954" spans="9:13" x14ac:dyDescent="0.25">
      <c r="I2954" s="14"/>
      <c r="M2954" s="49"/>
    </row>
    <row r="2955" spans="9:13" x14ac:dyDescent="0.25">
      <c r="I2955" s="14"/>
      <c r="M2955" s="49"/>
    </row>
    <row r="2956" spans="9:13" x14ac:dyDescent="0.25">
      <c r="I2956" s="14"/>
      <c r="M2956" s="49"/>
    </row>
    <row r="2957" spans="9:13" x14ac:dyDescent="0.25">
      <c r="I2957" s="14"/>
      <c r="M2957" s="49"/>
    </row>
    <row r="2958" spans="9:13" x14ac:dyDescent="0.25">
      <c r="M2958" s="49"/>
    </row>
    <row r="2959" spans="9:13" x14ac:dyDescent="0.25">
      <c r="M2959" s="49"/>
    </row>
    <row r="2960" spans="9:13" x14ac:dyDescent="0.25">
      <c r="M2960" s="49"/>
    </row>
    <row r="2961" spans="13:13" x14ac:dyDescent="0.25">
      <c r="M2961" s="49"/>
    </row>
    <row r="2962" spans="13:13" x14ac:dyDescent="0.25">
      <c r="M2962" s="49"/>
    </row>
    <row r="2963" spans="13:13" x14ac:dyDescent="0.25">
      <c r="M2963" s="49"/>
    </row>
    <row r="2964" spans="13:13" x14ac:dyDescent="0.25">
      <c r="M2964" s="49"/>
    </row>
    <row r="2965" spans="13:13" x14ac:dyDescent="0.25">
      <c r="M2965" s="49"/>
    </row>
    <row r="2966" spans="13:13" x14ac:dyDescent="0.25">
      <c r="M2966" s="49"/>
    </row>
    <row r="2967" spans="13:13" x14ac:dyDescent="0.25">
      <c r="M2967" s="49"/>
    </row>
    <row r="2968" spans="13:13" x14ac:dyDescent="0.25">
      <c r="M2968" s="49"/>
    </row>
    <row r="2969" spans="13:13" x14ac:dyDescent="0.25">
      <c r="M2969" s="49"/>
    </row>
    <row r="2970" spans="13:13" x14ac:dyDescent="0.25">
      <c r="M2970" s="49"/>
    </row>
    <row r="2971" spans="13:13" x14ac:dyDescent="0.25">
      <c r="M2971" s="49"/>
    </row>
    <row r="2972" spans="13:13" x14ac:dyDescent="0.25">
      <c r="M2972" s="49"/>
    </row>
    <row r="2973" spans="13:13" x14ac:dyDescent="0.25">
      <c r="M2973" s="49"/>
    </row>
    <row r="2974" spans="13:13" x14ac:dyDescent="0.25">
      <c r="M2974" s="49"/>
    </row>
    <row r="2975" spans="13:13" x14ac:dyDescent="0.25">
      <c r="M2975" s="49"/>
    </row>
    <row r="2976" spans="13:13" x14ac:dyDescent="0.25">
      <c r="M2976" s="49"/>
    </row>
    <row r="2977" spans="13:13" x14ac:dyDescent="0.25">
      <c r="M2977" s="49"/>
    </row>
    <row r="2978" spans="13:13" x14ac:dyDescent="0.25">
      <c r="M2978" s="49"/>
    </row>
    <row r="2979" spans="13:13" x14ac:dyDescent="0.25">
      <c r="M2979" s="49"/>
    </row>
    <row r="2980" spans="13:13" x14ac:dyDescent="0.25">
      <c r="M2980" s="49"/>
    </row>
    <row r="2981" spans="13:13" x14ac:dyDescent="0.25">
      <c r="M2981" s="49"/>
    </row>
    <row r="2982" spans="13:13" x14ac:dyDescent="0.25">
      <c r="M2982" s="49"/>
    </row>
    <row r="2983" spans="13:13" x14ac:dyDescent="0.25">
      <c r="M2983" s="49"/>
    </row>
    <row r="2984" spans="13:13" x14ac:dyDescent="0.25">
      <c r="M2984" s="49"/>
    </row>
    <row r="2985" spans="13:13" x14ac:dyDescent="0.25">
      <c r="M2985" s="49"/>
    </row>
    <row r="2986" spans="13:13" x14ac:dyDescent="0.25">
      <c r="M2986" s="49"/>
    </row>
    <row r="2987" spans="13:13" x14ac:dyDescent="0.25">
      <c r="M2987" s="49"/>
    </row>
    <row r="2988" spans="13:13" x14ac:dyDescent="0.25">
      <c r="M2988" s="49"/>
    </row>
    <row r="2989" spans="13:13" x14ac:dyDescent="0.25">
      <c r="M2989" s="49"/>
    </row>
    <row r="2990" spans="13:13" x14ac:dyDescent="0.25">
      <c r="M2990" s="49"/>
    </row>
    <row r="2991" spans="13:13" x14ac:dyDescent="0.25">
      <c r="M2991" s="49"/>
    </row>
    <row r="2992" spans="13:13" x14ac:dyDescent="0.25">
      <c r="M2992" s="49"/>
    </row>
    <row r="2993" spans="13:13" x14ac:dyDescent="0.25">
      <c r="M2993" s="49"/>
    </row>
    <row r="2994" spans="13:13" x14ac:dyDescent="0.25">
      <c r="M2994" s="49"/>
    </row>
    <row r="2995" spans="13:13" x14ac:dyDescent="0.25">
      <c r="M2995" s="49"/>
    </row>
    <row r="2996" spans="13:13" x14ac:dyDescent="0.25">
      <c r="M2996" s="49"/>
    </row>
    <row r="2997" spans="13:13" x14ac:dyDescent="0.25">
      <c r="M2997" s="49"/>
    </row>
    <row r="2998" spans="13:13" x14ac:dyDescent="0.25">
      <c r="M2998" s="49"/>
    </row>
    <row r="2999" spans="13:13" x14ac:dyDescent="0.25">
      <c r="M2999" s="49"/>
    </row>
    <row r="3000" spans="13:13" x14ac:dyDescent="0.25">
      <c r="M3000" s="49"/>
    </row>
    <row r="3001" spans="13:13" x14ac:dyDescent="0.25">
      <c r="M3001" s="49"/>
    </row>
    <row r="3002" spans="13:13" x14ac:dyDescent="0.25">
      <c r="M3002" s="49"/>
    </row>
    <row r="3003" spans="13:13" x14ac:dyDescent="0.25">
      <c r="M3003" s="49"/>
    </row>
    <row r="3004" spans="13:13" x14ac:dyDescent="0.25">
      <c r="M3004" s="49"/>
    </row>
    <row r="3005" spans="13:13" x14ac:dyDescent="0.25">
      <c r="M3005" s="49"/>
    </row>
    <row r="3006" spans="13:13" x14ac:dyDescent="0.25">
      <c r="M3006" s="49"/>
    </row>
    <row r="3007" spans="13:13" x14ac:dyDescent="0.25">
      <c r="M3007" s="49"/>
    </row>
    <row r="3008" spans="13:13" x14ac:dyDescent="0.25">
      <c r="M3008" s="49"/>
    </row>
    <row r="3009" spans="13:13" x14ac:dyDescent="0.25">
      <c r="M3009" s="49"/>
    </row>
    <row r="3010" spans="13:13" x14ac:dyDescent="0.25">
      <c r="M3010" s="49"/>
    </row>
    <row r="3011" spans="13:13" x14ac:dyDescent="0.25">
      <c r="M3011" s="49"/>
    </row>
    <row r="3012" spans="13:13" x14ac:dyDescent="0.25">
      <c r="M3012" s="49"/>
    </row>
    <row r="3013" spans="13:13" x14ac:dyDescent="0.25">
      <c r="M3013" s="49"/>
    </row>
    <row r="3014" spans="13:13" x14ac:dyDescent="0.25">
      <c r="M3014" s="49"/>
    </row>
    <row r="3015" spans="13:13" x14ac:dyDescent="0.25">
      <c r="M3015" s="49"/>
    </row>
    <row r="3016" spans="13:13" x14ac:dyDescent="0.25">
      <c r="M3016" s="49"/>
    </row>
    <row r="3017" spans="13:13" x14ac:dyDescent="0.25">
      <c r="M3017" s="49"/>
    </row>
    <row r="3018" spans="13:13" x14ac:dyDescent="0.25">
      <c r="M3018" s="49"/>
    </row>
    <row r="3019" spans="13:13" x14ac:dyDescent="0.25">
      <c r="M3019" s="49"/>
    </row>
    <row r="3020" spans="13:13" x14ac:dyDescent="0.25">
      <c r="M3020" s="49"/>
    </row>
    <row r="3021" spans="13:13" x14ac:dyDescent="0.25">
      <c r="M3021" s="49"/>
    </row>
    <row r="3022" spans="13:13" x14ac:dyDescent="0.25">
      <c r="M3022" s="49"/>
    </row>
    <row r="3023" spans="13:13" x14ac:dyDescent="0.25">
      <c r="M3023" s="49"/>
    </row>
    <row r="3024" spans="13:13" x14ac:dyDescent="0.25">
      <c r="M3024" s="49"/>
    </row>
    <row r="3025" spans="9:13" x14ac:dyDescent="0.25">
      <c r="M3025" s="49"/>
    </row>
    <row r="3026" spans="9:13" x14ac:dyDescent="0.25">
      <c r="M3026" s="49"/>
    </row>
    <row r="3027" spans="9:13" x14ac:dyDescent="0.25">
      <c r="M3027" s="49"/>
    </row>
    <row r="3028" spans="9:13" x14ac:dyDescent="0.25">
      <c r="M3028" s="49"/>
    </row>
    <row r="3029" spans="9:13" x14ac:dyDescent="0.25">
      <c r="M3029" s="49"/>
    </row>
    <row r="3030" spans="9:13" x14ac:dyDescent="0.25">
      <c r="M3030" s="49"/>
    </row>
    <row r="3031" spans="9:13" x14ac:dyDescent="0.25">
      <c r="M3031" s="49"/>
    </row>
    <row r="3032" spans="9:13" x14ac:dyDescent="0.25">
      <c r="M3032" s="49"/>
    </row>
    <row r="3033" spans="9:13" x14ac:dyDescent="0.25">
      <c r="M3033" s="49"/>
    </row>
    <row r="3034" spans="9:13" x14ac:dyDescent="0.25">
      <c r="M3034" s="49"/>
    </row>
    <row r="3035" spans="9:13" x14ac:dyDescent="0.25">
      <c r="I3035" s="14"/>
      <c r="M3035" s="49"/>
    </row>
    <row r="3036" spans="9:13" x14ac:dyDescent="0.25">
      <c r="I3036" s="14"/>
      <c r="M3036" s="49"/>
    </row>
    <row r="3037" spans="9:13" x14ac:dyDescent="0.25">
      <c r="I3037" s="14"/>
      <c r="M3037" s="49"/>
    </row>
    <row r="3038" spans="9:13" x14ac:dyDescent="0.25">
      <c r="I3038" s="14"/>
      <c r="M3038" s="49"/>
    </row>
    <row r="3039" spans="9:13" x14ac:dyDescent="0.25">
      <c r="I3039" s="14"/>
      <c r="M3039" s="49"/>
    </row>
    <row r="3040" spans="9:13" x14ac:dyDescent="0.25">
      <c r="I3040" s="14"/>
      <c r="M3040" s="49"/>
    </row>
    <row r="3041" spans="9:13" x14ac:dyDescent="0.25">
      <c r="I3041" s="14"/>
      <c r="M3041" s="49"/>
    </row>
    <row r="3042" spans="9:13" x14ac:dyDescent="0.25">
      <c r="I3042" s="14"/>
      <c r="M3042" s="49"/>
    </row>
    <row r="3043" spans="9:13" x14ac:dyDescent="0.25">
      <c r="I3043" s="14"/>
      <c r="M3043" s="49"/>
    </row>
    <row r="3044" spans="9:13" x14ac:dyDescent="0.25">
      <c r="I3044" s="14"/>
      <c r="M3044" s="49"/>
    </row>
    <row r="3045" spans="9:13" x14ac:dyDescent="0.25">
      <c r="I3045" s="14"/>
      <c r="M3045" s="49"/>
    </row>
    <row r="3046" spans="9:13" x14ac:dyDescent="0.25">
      <c r="I3046" s="14"/>
      <c r="M3046" s="49"/>
    </row>
    <row r="3047" spans="9:13" x14ac:dyDescent="0.25">
      <c r="I3047" s="14"/>
      <c r="M3047" s="49"/>
    </row>
    <row r="3048" spans="9:13" x14ac:dyDescent="0.25">
      <c r="I3048" s="14"/>
      <c r="M3048" s="49"/>
    </row>
    <row r="3049" spans="9:13" x14ac:dyDescent="0.25">
      <c r="M3049" s="49"/>
    </row>
    <row r="3050" spans="9:13" x14ac:dyDescent="0.25">
      <c r="M3050" s="49"/>
    </row>
    <row r="3051" spans="9:13" x14ac:dyDescent="0.25">
      <c r="M3051" s="49"/>
    </row>
    <row r="3052" spans="9:13" x14ac:dyDescent="0.25">
      <c r="M3052" s="49"/>
    </row>
    <row r="3053" spans="9:13" x14ac:dyDescent="0.25">
      <c r="M3053" s="49"/>
    </row>
    <row r="3054" spans="9:13" x14ac:dyDescent="0.25">
      <c r="M3054" s="49"/>
    </row>
    <row r="3055" spans="9:13" x14ac:dyDescent="0.25">
      <c r="M3055" s="49"/>
    </row>
    <row r="3056" spans="9:13" x14ac:dyDescent="0.25">
      <c r="M3056" s="49"/>
    </row>
    <row r="3057" spans="13:13" x14ac:dyDescent="0.25">
      <c r="M3057" s="49"/>
    </row>
    <row r="3058" spans="13:13" x14ac:dyDescent="0.25">
      <c r="M3058" s="49"/>
    </row>
    <row r="3059" spans="13:13" x14ac:dyDescent="0.25">
      <c r="M3059" s="49"/>
    </row>
    <row r="3060" spans="13:13" x14ac:dyDescent="0.25">
      <c r="M3060" s="49"/>
    </row>
    <row r="3061" spans="13:13" x14ac:dyDescent="0.25">
      <c r="M3061" s="49"/>
    </row>
    <row r="3062" spans="13:13" x14ac:dyDescent="0.25">
      <c r="M3062" s="49"/>
    </row>
    <row r="3063" spans="13:13" x14ac:dyDescent="0.25">
      <c r="M3063" s="49"/>
    </row>
    <row r="3064" spans="13:13" x14ac:dyDescent="0.25">
      <c r="M3064" s="49"/>
    </row>
    <row r="3065" spans="13:13" x14ac:dyDescent="0.25">
      <c r="M3065" s="49"/>
    </row>
    <row r="3066" spans="13:13" x14ac:dyDescent="0.25">
      <c r="M3066" s="49"/>
    </row>
    <row r="3067" spans="13:13" x14ac:dyDescent="0.25">
      <c r="M3067" s="49"/>
    </row>
    <row r="3068" spans="13:13" x14ac:dyDescent="0.25">
      <c r="M3068" s="49"/>
    </row>
    <row r="3069" spans="13:13" x14ac:dyDescent="0.25">
      <c r="M3069" s="49"/>
    </row>
    <row r="3070" spans="13:13" x14ac:dyDescent="0.25">
      <c r="M3070" s="49"/>
    </row>
    <row r="3071" spans="13:13" x14ac:dyDescent="0.25">
      <c r="M3071" s="49"/>
    </row>
    <row r="3072" spans="13:13" x14ac:dyDescent="0.25">
      <c r="M3072" s="49"/>
    </row>
    <row r="3073" spans="13:13" x14ac:dyDescent="0.25">
      <c r="M3073" s="49"/>
    </row>
    <row r="3074" spans="13:13" x14ac:dyDescent="0.25">
      <c r="M3074" s="49"/>
    </row>
    <row r="3075" spans="13:13" x14ac:dyDescent="0.25">
      <c r="M3075" s="49"/>
    </row>
    <row r="3076" spans="13:13" x14ac:dyDescent="0.25">
      <c r="M3076" s="49"/>
    </row>
    <row r="3077" spans="13:13" x14ac:dyDescent="0.25">
      <c r="M3077" s="49"/>
    </row>
    <row r="3078" spans="13:13" x14ac:dyDescent="0.25">
      <c r="M3078" s="49"/>
    </row>
    <row r="3079" spans="13:13" x14ac:dyDescent="0.25">
      <c r="M3079" s="49"/>
    </row>
    <row r="3080" spans="13:13" x14ac:dyDescent="0.25">
      <c r="M3080" s="49"/>
    </row>
    <row r="3081" spans="13:13" x14ac:dyDescent="0.25">
      <c r="M3081" s="49"/>
    </row>
    <row r="3082" spans="13:13" x14ac:dyDescent="0.25">
      <c r="M3082" s="49"/>
    </row>
    <row r="3083" spans="13:13" x14ac:dyDescent="0.25">
      <c r="M3083" s="49"/>
    </row>
    <row r="3084" spans="13:13" x14ac:dyDescent="0.25">
      <c r="M3084" s="49"/>
    </row>
    <row r="3085" spans="13:13" x14ac:dyDescent="0.25">
      <c r="M3085" s="49"/>
    </row>
    <row r="3086" spans="13:13" x14ac:dyDescent="0.25">
      <c r="M3086" s="49"/>
    </row>
    <row r="3087" spans="13:13" x14ac:dyDescent="0.25">
      <c r="M3087" s="49"/>
    </row>
    <row r="3088" spans="13:13" x14ac:dyDescent="0.25">
      <c r="M3088" s="49"/>
    </row>
    <row r="3089" spans="13:13" x14ac:dyDescent="0.25">
      <c r="M3089" s="49"/>
    </row>
    <row r="3090" spans="13:13" x14ac:dyDescent="0.25">
      <c r="M3090" s="49"/>
    </row>
    <row r="3091" spans="13:13" x14ac:dyDescent="0.25">
      <c r="M3091" s="49"/>
    </row>
    <row r="3092" spans="13:13" x14ac:dyDescent="0.25">
      <c r="M3092" s="49"/>
    </row>
    <row r="3093" spans="13:13" x14ac:dyDescent="0.25">
      <c r="M3093" s="49"/>
    </row>
    <row r="3094" spans="13:13" x14ac:dyDescent="0.25">
      <c r="M3094" s="49"/>
    </row>
    <row r="3095" spans="13:13" x14ac:dyDescent="0.25">
      <c r="M3095" s="49"/>
    </row>
    <row r="3096" spans="13:13" x14ac:dyDescent="0.25">
      <c r="M3096" s="49"/>
    </row>
    <row r="3097" spans="13:13" x14ac:dyDescent="0.25">
      <c r="M3097" s="49"/>
    </row>
    <row r="3098" spans="13:13" x14ac:dyDescent="0.25">
      <c r="M3098" s="49"/>
    </row>
    <row r="3099" spans="13:13" x14ac:dyDescent="0.25">
      <c r="M3099" s="49"/>
    </row>
    <row r="3100" spans="13:13" x14ac:dyDescent="0.25">
      <c r="M3100" s="49"/>
    </row>
    <row r="3101" spans="13:13" x14ac:dyDescent="0.25">
      <c r="M3101" s="49"/>
    </row>
    <row r="3102" spans="13:13" x14ac:dyDescent="0.25">
      <c r="M3102" s="49"/>
    </row>
    <row r="3103" spans="13:13" x14ac:dyDescent="0.25">
      <c r="M3103" s="49"/>
    </row>
    <row r="3104" spans="13:13" x14ac:dyDescent="0.25">
      <c r="M3104" s="49"/>
    </row>
    <row r="3105" spans="13:13" x14ac:dyDescent="0.25">
      <c r="M3105" s="49"/>
    </row>
    <row r="3106" spans="13:13" x14ac:dyDescent="0.25">
      <c r="M3106" s="49"/>
    </row>
    <row r="3107" spans="13:13" x14ac:dyDescent="0.25">
      <c r="M3107" s="49"/>
    </row>
    <row r="3108" spans="13:13" x14ac:dyDescent="0.25">
      <c r="M3108" s="49"/>
    </row>
    <row r="3109" spans="13:13" x14ac:dyDescent="0.25">
      <c r="M3109" s="49"/>
    </row>
    <row r="3110" spans="13:13" x14ac:dyDescent="0.25">
      <c r="M3110" s="49"/>
    </row>
    <row r="3111" spans="13:13" x14ac:dyDescent="0.25">
      <c r="M3111" s="49"/>
    </row>
    <row r="3112" spans="13:13" x14ac:dyDescent="0.25">
      <c r="M3112" s="49"/>
    </row>
    <row r="3113" spans="13:13" x14ac:dyDescent="0.25">
      <c r="M3113" s="49"/>
    </row>
    <row r="3114" spans="13:13" x14ac:dyDescent="0.25">
      <c r="M3114" s="49"/>
    </row>
    <row r="3115" spans="13:13" x14ac:dyDescent="0.25">
      <c r="M3115" s="49"/>
    </row>
    <row r="3116" spans="13:13" x14ac:dyDescent="0.25">
      <c r="M3116" s="49"/>
    </row>
    <row r="3117" spans="13:13" x14ac:dyDescent="0.25">
      <c r="M3117" s="49"/>
    </row>
    <row r="3118" spans="13:13" x14ac:dyDescent="0.25">
      <c r="M3118" s="49"/>
    </row>
    <row r="3119" spans="13:13" x14ac:dyDescent="0.25">
      <c r="M3119" s="49"/>
    </row>
    <row r="3120" spans="13:13" x14ac:dyDescent="0.25">
      <c r="M3120" s="49"/>
    </row>
    <row r="3121" spans="13:13" x14ac:dyDescent="0.25">
      <c r="M3121" s="49"/>
    </row>
    <row r="3122" spans="13:13" x14ac:dyDescent="0.25">
      <c r="M3122" s="49"/>
    </row>
    <row r="3123" spans="13:13" x14ac:dyDescent="0.25">
      <c r="M3123" s="49"/>
    </row>
    <row r="3124" spans="13:13" x14ac:dyDescent="0.25">
      <c r="M3124" s="49"/>
    </row>
    <row r="3125" spans="13:13" x14ac:dyDescent="0.25">
      <c r="M3125" s="49"/>
    </row>
    <row r="3126" spans="13:13" x14ac:dyDescent="0.25">
      <c r="M3126" s="49"/>
    </row>
    <row r="3127" spans="13:13" x14ac:dyDescent="0.25">
      <c r="M3127" s="49"/>
    </row>
    <row r="3128" spans="13:13" x14ac:dyDescent="0.25">
      <c r="M3128" s="49"/>
    </row>
    <row r="3129" spans="13:13" x14ac:dyDescent="0.25">
      <c r="M3129" s="49"/>
    </row>
    <row r="3130" spans="13:13" x14ac:dyDescent="0.25">
      <c r="M3130" s="49"/>
    </row>
    <row r="3131" spans="13:13" x14ac:dyDescent="0.25">
      <c r="M3131" s="49"/>
    </row>
    <row r="3132" spans="13:13" x14ac:dyDescent="0.25">
      <c r="M3132" s="49"/>
    </row>
    <row r="3133" spans="13:13" x14ac:dyDescent="0.25">
      <c r="M3133" s="49"/>
    </row>
    <row r="3134" spans="13:13" x14ac:dyDescent="0.25">
      <c r="M3134" s="49"/>
    </row>
    <row r="3135" spans="13:13" x14ac:dyDescent="0.25">
      <c r="M3135" s="49"/>
    </row>
    <row r="3136" spans="13:13" x14ac:dyDescent="0.25">
      <c r="M3136" s="49"/>
    </row>
    <row r="3137" spans="13:13" x14ac:dyDescent="0.25">
      <c r="M3137" s="49"/>
    </row>
    <row r="3138" spans="13:13" x14ac:dyDescent="0.25">
      <c r="M3138" s="49"/>
    </row>
    <row r="3139" spans="13:13" x14ac:dyDescent="0.25">
      <c r="M3139" s="49"/>
    </row>
    <row r="3140" spans="13:13" x14ac:dyDescent="0.25">
      <c r="M3140" s="49"/>
    </row>
    <row r="3141" spans="13:13" x14ac:dyDescent="0.25">
      <c r="M3141" s="49"/>
    </row>
    <row r="3142" spans="13:13" x14ac:dyDescent="0.25">
      <c r="M3142" s="49"/>
    </row>
    <row r="3143" spans="13:13" x14ac:dyDescent="0.25">
      <c r="M3143" s="49"/>
    </row>
    <row r="3144" spans="13:13" x14ac:dyDescent="0.25">
      <c r="M3144" s="49"/>
    </row>
    <row r="3145" spans="13:13" x14ac:dyDescent="0.25">
      <c r="M3145" s="49"/>
    </row>
    <row r="3146" spans="13:13" x14ac:dyDescent="0.25">
      <c r="M3146" s="49"/>
    </row>
    <row r="3147" spans="13:13" x14ac:dyDescent="0.25">
      <c r="M3147" s="49"/>
    </row>
    <row r="3148" spans="13:13" x14ac:dyDescent="0.25">
      <c r="M3148" s="49"/>
    </row>
    <row r="3149" spans="13:13" x14ac:dyDescent="0.25">
      <c r="M3149" s="49"/>
    </row>
    <row r="3150" spans="13:13" x14ac:dyDescent="0.25">
      <c r="M3150" s="49"/>
    </row>
    <row r="3151" spans="13:13" x14ac:dyDescent="0.25">
      <c r="M3151" s="49"/>
    </row>
    <row r="3152" spans="13:13" x14ac:dyDescent="0.25">
      <c r="M3152" s="49"/>
    </row>
    <row r="3153" spans="13:13" x14ac:dyDescent="0.25">
      <c r="M3153" s="49"/>
    </row>
    <row r="3154" spans="13:13" x14ac:dyDescent="0.25">
      <c r="M3154" s="49"/>
    </row>
    <row r="3155" spans="13:13" x14ac:dyDescent="0.25">
      <c r="M3155" s="49"/>
    </row>
    <row r="3156" spans="13:13" x14ac:dyDescent="0.25">
      <c r="M3156" s="49"/>
    </row>
    <row r="3157" spans="13:13" x14ac:dyDescent="0.25">
      <c r="M3157" s="49"/>
    </row>
    <row r="3158" spans="13:13" x14ac:dyDescent="0.25">
      <c r="M3158" s="49"/>
    </row>
    <row r="3159" spans="13:13" x14ac:dyDescent="0.25">
      <c r="M3159" s="49"/>
    </row>
    <row r="3160" spans="13:13" x14ac:dyDescent="0.25">
      <c r="M3160" s="49"/>
    </row>
    <row r="3161" spans="13:13" x14ac:dyDescent="0.25">
      <c r="M3161" s="49"/>
    </row>
    <row r="3162" spans="13:13" x14ac:dyDescent="0.25">
      <c r="M3162" s="49"/>
    </row>
    <row r="3163" spans="13:13" x14ac:dyDescent="0.25">
      <c r="M3163" s="49"/>
    </row>
    <row r="3164" spans="13:13" x14ac:dyDescent="0.25">
      <c r="M3164" s="49"/>
    </row>
    <row r="3165" spans="13:13" x14ac:dyDescent="0.25">
      <c r="M3165" s="49"/>
    </row>
    <row r="3166" spans="13:13" x14ac:dyDescent="0.25">
      <c r="M3166" s="49"/>
    </row>
    <row r="3167" spans="13:13" x14ac:dyDescent="0.25">
      <c r="M3167" s="49"/>
    </row>
    <row r="3168" spans="13:13" x14ac:dyDescent="0.25">
      <c r="M3168" s="49"/>
    </row>
    <row r="3169" spans="9:13" x14ac:dyDescent="0.25">
      <c r="M3169" s="49"/>
    </row>
    <row r="3170" spans="9:13" x14ac:dyDescent="0.25">
      <c r="M3170" s="49"/>
    </row>
    <row r="3171" spans="9:13" x14ac:dyDescent="0.25">
      <c r="M3171" s="49"/>
    </row>
    <row r="3172" spans="9:13" x14ac:dyDescent="0.25">
      <c r="M3172" s="49"/>
    </row>
    <row r="3173" spans="9:13" x14ac:dyDescent="0.25">
      <c r="I3173" s="14"/>
      <c r="M3173" s="49"/>
    </row>
    <row r="3174" spans="9:13" x14ac:dyDescent="0.25">
      <c r="I3174" s="14"/>
      <c r="M3174" s="49"/>
    </row>
    <row r="3175" spans="9:13" x14ac:dyDescent="0.25">
      <c r="I3175" s="14"/>
      <c r="M3175" s="49"/>
    </row>
    <row r="3176" spans="9:13" x14ac:dyDescent="0.25">
      <c r="I3176" s="14"/>
      <c r="M3176" s="49"/>
    </row>
    <row r="3177" spans="9:13" x14ac:dyDescent="0.25">
      <c r="I3177" s="14"/>
      <c r="M3177" s="49"/>
    </row>
    <row r="3178" spans="9:13" x14ac:dyDescent="0.25">
      <c r="I3178" s="14"/>
      <c r="M3178" s="49"/>
    </row>
    <row r="3179" spans="9:13" x14ac:dyDescent="0.25">
      <c r="M3179" s="49"/>
    </row>
    <row r="3180" spans="9:13" x14ac:dyDescent="0.25">
      <c r="M3180" s="49"/>
    </row>
    <row r="3181" spans="9:13" x14ac:dyDescent="0.25">
      <c r="M3181" s="49"/>
    </row>
    <row r="3182" spans="9:13" x14ac:dyDescent="0.25">
      <c r="M3182" s="49"/>
    </row>
    <row r="3183" spans="9:13" x14ac:dyDescent="0.25">
      <c r="M3183" s="49"/>
    </row>
    <row r="3184" spans="9:13" x14ac:dyDescent="0.25">
      <c r="M3184" s="49"/>
    </row>
    <row r="3185" spans="13:13" x14ac:dyDescent="0.25">
      <c r="M3185" s="49"/>
    </row>
    <row r="3186" spans="13:13" x14ac:dyDescent="0.25">
      <c r="M3186" s="49"/>
    </row>
    <row r="3187" spans="13:13" x14ac:dyDescent="0.25">
      <c r="M3187" s="49"/>
    </row>
    <row r="3188" spans="13:13" x14ac:dyDescent="0.25">
      <c r="M3188" s="49"/>
    </row>
    <row r="3189" spans="13:13" x14ac:dyDescent="0.25">
      <c r="M3189" s="49"/>
    </row>
    <row r="3190" spans="13:13" x14ac:dyDescent="0.25">
      <c r="M3190" s="49"/>
    </row>
    <row r="3191" spans="13:13" x14ac:dyDescent="0.25">
      <c r="M3191" s="49"/>
    </row>
    <row r="3192" spans="13:13" x14ac:dyDescent="0.25">
      <c r="M3192" s="49"/>
    </row>
    <row r="3193" spans="13:13" x14ac:dyDescent="0.25">
      <c r="M3193" s="49"/>
    </row>
    <row r="3194" spans="13:13" x14ac:dyDescent="0.25">
      <c r="M3194" s="49"/>
    </row>
    <row r="3195" spans="13:13" x14ac:dyDescent="0.25">
      <c r="M3195" s="49"/>
    </row>
    <row r="3196" spans="13:13" x14ac:dyDescent="0.25">
      <c r="M3196" s="49"/>
    </row>
    <row r="3197" spans="13:13" x14ac:dyDescent="0.25">
      <c r="M3197" s="49"/>
    </row>
    <row r="3198" spans="13:13" x14ac:dyDescent="0.25">
      <c r="M3198" s="49"/>
    </row>
    <row r="3199" spans="13:13" x14ac:dyDescent="0.25">
      <c r="M3199" s="49"/>
    </row>
    <row r="3200" spans="13:13" x14ac:dyDescent="0.25">
      <c r="M3200" s="49"/>
    </row>
    <row r="3201" spans="13:13" x14ac:dyDescent="0.25">
      <c r="M3201" s="49"/>
    </row>
    <row r="3202" spans="13:13" x14ac:dyDescent="0.25">
      <c r="M3202" s="49"/>
    </row>
    <row r="3203" spans="13:13" x14ac:dyDescent="0.25">
      <c r="M3203" s="49"/>
    </row>
    <row r="3204" spans="13:13" x14ac:dyDescent="0.25">
      <c r="M3204" s="49"/>
    </row>
    <row r="3205" spans="13:13" x14ac:dyDescent="0.25">
      <c r="M3205" s="49"/>
    </row>
    <row r="3206" spans="13:13" x14ac:dyDescent="0.25">
      <c r="M3206" s="49"/>
    </row>
    <row r="3207" spans="13:13" x14ac:dyDescent="0.25">
      <c r="M3207" s="49"/>
    </row>
    <row r="3208" spans="13:13" x14ac:dyDescent="0.25">
      <c r="M3208" s="49"/>
    </row>
    <row r="3209" spans="13:13" x14ac:dyDescent="0.25">
      <c r="M3209" s="49"/>
    </row>
    <row r="3210" spans="13:13" x14ac:dyDescent="0.25">
      <c r="M3210" s="49"/>
    </row>
    <row r="3211" spans="13:13" x14ac:dyDescent="0.25">
      <c r="M3211" s="49"/>
    </row>
    <row r="3212" spans="13:13" x14ac:dyDescent="0.25">
      <c r="M3212" s="49"/>
    </row>
    <row r="3213" spans="13:13" x14ac:dyDescent="0.25">
      <c r="M3213" s="49"/>
    </row>
    <row r="3214" spans="13:13" x14ac:dyDescent="0.25">
      <c r="M3214" s="49"/>
    </row>
    <row r="3215" spans="13:13" x14ac:dyDescent="0.25">
      <c r="M3215" s="49"/>
    </row>
    <row r="3216" spans="13:13" x14ac:dyDescent="0.25">
      <c r="M3216" s="49"/>
    </row>
    <row r="3217" spans="13:13" x14ac:dyDescent="0.25">
      <c r="M3217" s="49"/>
    </row>
    <row r="3218" spans="13:13" x14ac:dyDescent="0.25">
      <c r="M3218" s="49"/>
    </row>
    <row r="3219" spans="13:13" x14ac:dyDescent="0.25">
      <c r="M3219" s="49"/>
    </row>
    <row r="3220" spans="13:13" x14ac:dyDescent="0.25">
      <c r="M3220" s="49"/>
    </row>
    <row r="3221" spans="13:13" x14ac:dyDescent="0.25">
      <c r="M3221" s="49"/>
    </row>
    <row r="3222" spans="13:13" x14ac:dyDescent="0.25">
      <c r="M3222" s="49"/>
    </row>
    <row r="3223" spans="13:13" x14ac:dyDescent="0.25">
      <c r="M3223" s="49"/>
    </row>
    <row r="3224" spans="13:13" x14ac:dyDescent="0.25">
      <c r="M3224" s="49"/>
    </row>
    <row r="3225" spans="13:13" x14ac:dyDescent="0.25">
      <c r="M3225" s="49"/>
    </row>
    <row r="3226" spans="13:13" x14ac:dyDescent="0.25">
      <c r="M3226" s="49"/>
    </row>
    <row r="3227" spans="13:13" x14ac:dyDescent="0.25">
      <c r="M3227" s="49"/>
    </row>
    <row r="3228" spans="13:13" x14ac:dyDescent="0.25">
      <c r="M3228" s="49"/>
    </row>
    <row r="3229" spans="13:13" x14ac:dyDescent="0.25">
      <c r="M3229" s="49"/>
    </row>
    <row r="3230" spans="13:13" x14ac:dyDescent="0.25">
      <c r="M3230" s="49"/>
    </row>
    <row r="3231" spans="13:13" x14ac:dyDescent="0.25">
      <c r="M3231" s="49"/>
    </row>
    <row r="3232" spans="13:13" x14ac:dyDescent="0.25">
      <c r="M3232" s="49"/>
    </row>
    <row r="3233" spans="13:13" x14ac:dyDescent="0.25">
      <c r="M3233" s="49"/>
    </row>
    <row r="3234" spans="13:13" x14ac:dyDescent="0.25">
      <c r="M3234" s="49"/>
    </row>
    <row r="3235" spans="13:13" x14ac:dyDescent="0.25">
      <c r="M3235" s="49"/>
    </row>
    <row r="3236" spans="13:13" x14ac:dyDescent="0.25">
      <c r="M3236" s="49"/>
    </row>
    <row r="3237" spans="13:13" x14ac:dyDescent="0.25">
      <c r="M3237" s="49"/>
    </row>
    <row r="3238" spans="13:13" x14ac:dyDescent="0.25">
      <c r="M3238" s="49"/>
    </row>
    <row r="3239" spans="13:13" x14ac:dyDescent="0.25">
      <c r="M3239" s="49"/>
    </row>
    <row r="3240" spans="13:13" x14ac:dyDescent="0.25">
      <c r="M3240" s="49"/>
    </row>
    <row r="3241" spans="13:13" x14ac:dyDescent="0.25">
      <c r="M3241" s="49"/>
    </row>
    <row r="3242" spans="13:13" x14ac:dyDescent="0.25">
      <c r="M3242" s="49"/>
    </row>
    <row r="3243" spans="13:13" x14ac:dyDescent="0.25">
      <c r="M3243" s="49"/>
    </row>
    <row r="3244" spans="13:13" x14ac:dyDescent="0.25">
      <c r="M3244" s="49"/>
    </row>
    <row r="3245" spans="13:13" x14ac:dyDescent="0.25">
      <c r="M3245" s="49"/>
    </row>
    <row r="3246" spans="13:13" x14ac:dyDescent="0.25">
      <c r="M3246" s="49"/>
    </row>
    <row r="3247" spans="13:13" x14ac:dyDescent="0.25">
      <c r="M3247" s="49"/>
    </row>
    <row r="3248" spans="13:13" x14ac:dyDescent="0.25">
      <c r="M3248" s="49"/>
    </row>
    <row r="3249" spans="13:13" x14ac:dyDescent="0.25">
      <c r="M3249" s="49"/>
    </row>
    <row r="3250" spans="13:13" x14ac:dyDescent="0.25">
      <c r="M3250" s="49"/>
    </row>
    <row r="3251" spans="13:13" x14ac:dyDescent="0.25">
      <c r="M3251" s="49"/>
    </row>
    <row r="3252" spans="13:13" x14ac:dyDescent="0.25">
      <c r="M3252" s="49"/>
    </row>
    <row r="3253" spans="13:13" x14ac:dyDescent="0.25">
      <c r="M3253" s="49"/>
    </row>
    <row r="3254" spans="13:13" x14ac:dyDescent="0.25">
      <c r="M3254" s="49"/>
    </row>
    <row r="3255" spans="13:13" x14ac:dyDescent="0.25">
      <c r="M3255" s="49"/>
    </row>
    <row r="3256" spans="13:13" x14ac:dyDescent="0.25">
      <c r="M3256" s="49"/>
    </row>
    <row r="3257" spans="13:13" x14ac:dyDescent="0.25">
      <c r="M3257" s="49"/>
    </row>
    <row r="3258" spans="13:13" x14ac:dyDescent="0.25">
      <c r="M3258" s="49"/>
    </row>
    <row r="3259" spans="13:13" x14ac:dyDescent="0.25">
      <c r="M3259" s="49"/>
    </row>
    <row r="3260" spans="13:13" x14ac:dyDescent="0.25">
      <c r="M3260" s="49"/>
    </row>
    <row r="3261" spans="13:13" x14ac:dyDescent="0.25">
      <c r="M3261" s="49"/>
    </row>
    <row r="3262" spans="13:13" x14ac:dyDescent="0.25">
      <c r="M3262" s="49"/>
    </row>
    <row r="3263" spans="13:13" x14ac:dyDescent="0.25">
      <c r="M3263" s="49"/>
    </row>
    <row r="3264" spans="13:13" x14ac:dyDescent="0.25">
      <c r="M3264" s="49"/>
    </row>
    <row r="3265" spans="13:13" x14ac:dyDescent="0.25">
      <c r="M3265" s="49"/>
    </row>
    <row r="3266" spans="13:13" x14ac:dyDescent="0.25">
      <c r="M3266" s="49"/>
    </row>
    <row r="3267" spans="13:13" x14ac:dyDescent="0.25">
      <c r="M3267" s="49"/>
    </row>
    <row r="3268" spans="13:13" x14ac:dyDescent="0.25">
      <c r="M3268" s="49"/>
    </row>
    <row r="3269" spans="13:13" x14ac:dyDescent="0.25">
      <c r="M3269" s="49"/>
    </row>
    <row r="3270" spans="13:13" x14ac:dyDescent="0.25">
      <c r="M3270" s="49"/>
    </row>
    <row r="3271" spans="13:13" x14ac:dyDescent="0.25">
      <c r="M3271" s="49"/>
    </row>
    <row r="3272" spans="13:13" x14ac:dyDescent="0.25">
      <c r="M3272" s="49"/>
    </row>
    <row r="3273" spans="13:13" x14ac:dyDescent="0.25">
      <c r="M3273" s="49"/>
    </row>
    <row r="3274" spans="13:13" x14ac:dyDescent="0.25">
      <c r="M3274" s="49"/>
    </row>
    <row r="3275" spans="13:13" x14ac:dyDescent="0.25">
      <c r="M3275" s="49"/>
    </row>
    <row r="3276" spans="13:13" x14ac:dyDescent="0.25">
      <c r="M3276" s="49"/>
    </row>
    <row r="3277" spans="13:13" x14ac:dyDescent="0.25">
      <c r="M3277" s="49"/>
    </row>
    <row r="3278" spans="13:13" x14ac:dyDescent="0.25">
      <c r="M3278" s="49"/>
    </row>
    <row r="3279" spans="13:13" x14ac:dyDescent="0.25">
      <c r="M3279" s="49"/>
    </row>
    <row r="3280" spans="13:13" x14ac:dyDescent="0.25">
      <c r="M3280" s="49"/>
    </row>
    <row r="3281" spans="13:13" x14ac:dyDescent="0.25">
      <c r="M3281" s="49"/>
    </row>
    <row r="3282" spans="13:13" x14ac:dyDescent="0.25">
      <c r="M3282" s="49"/>
    </row>
    <row r="3283" spans="13:13" x14ac:dyDescent="0.25">
      <c r="M3283" s="49"/>
    </row>
    <row r="3284" spans="13:13" x14ac:dyDescent="0.25">
      <c r="M3284" s="49"/>
    </row>
    <row r="3285" spans="13:13" x14ac:dyDescent="0.25">
      <c r="M3285" s="49"/>
    </row>
    <row r="3286" spans="13:13" x14ac:dyDescent="0.25">
      <c r="M3286" s="49"/>
    </row>
    <row r="3287" spans="13:13" x14ac:dyDescent="0.25">
      <c r="M3287" s="49"/>
    </row>
    <row r="3288" spans="13:13" x14ac:dyDescent="0.25">
      <c r="M3288" s="49"/>
    </row>
    <row r="3289" spans="13:13" x14ac:dyDescent="0.25">
      <c r="M3289" s="49"/>
    </row>
    <row r="3290" spans="13:13" x14ac:dyDescent="0.25">
      <c r="M3290" s="49"/>
    </row>
    <row r="3291" spans="13:13" x14ac:dyDescent="0.25">
      <c r="M3291" s="49"/>
    </row>
    <row r="3292" spans="13:13" x14ac:dyDescent="0.25">
      <c r="M3292" s="49"/>
    </row>
    <row r="3293" spans="13:13" x14ac:dyDescent="0.25">
      <c r="M3293" s="49"/>
    </row>
    <row r="3294" spans="13:13" x14ac:dyDescent="0.25">
      <c r="M3294" s="49"/>
    </row>
    <row r="3295" spans="13:13" x14ac:dyDescent="0.25">
      <c r="M3295" s="49"/>
    </row>
    <row r="3296" spans="13:13" x14ac:dyDescent="0.25">
      <c r="M3296" s="49"/>
    </row>
    <row r="3297" spans="9:13" x14ac:dyDescent="0.25">
      <c r="I3297" s="14"/>
      <c r="M3297" s="49"/>
    </row>
    <row r="3298" spans="9:13" x14ac:dyDescent="0.25">
      <c r="I3298" s="14"/>
      <c r="M3298" s="49"/>
    </row>
    <row r="3299" spans="9:13" x14ac:dyDescent="0.25">
      <c r="I3299" s="14"/>
      <c r="M3299" s="49"/>
    </row>
    <row r="3300" spans="9:13" x14ac:dyDescent="0.25">
      <c r="I3300" s="14"/>
      <c r="M3300" s="49"/>
    </row>
    <row r="3301" spans="9:13" x14ac:dyDescent="0.25">
      <c r="M3301" s="49"/>
    </row>
    <row r="3302" spans="9:13" x14ac:dyDescent="0.25">
      <c r="M3302" s="49"/>
    </row>
    <row r="3303" spans="9:13" x14ac:dyDescent="0.25">
      <c r="M3303" s="49"/>
    </row>
    <row r="3304" spans="9:13" x14ac:dyDescent="0.25">
      <c r="M3304" s="49"/>
    </row>
    <row r="3305" spans="9:13" x14ac:dyDescent="0.25">
      <c r="M3305" s="49"/>
    </row>
    <row r="3306" spans="9:13" x14ac:dyDescent="0.25">
      <c r="M3306" s="49"/>
    </row>
    <row r="3307" spans="9:13" x14ac:dyDescent="0.25">
      <c r="M3307" s="49"/>
    </row>
    <row r="3308" spans="9:13" x14ac:dyDescent="0.25">
      <c r="M3308" s="49"/>
    </row>
    <row r="3309" spans="9:13" x14ac:dyDescent="0.25">
      <c r="M3309" s="49"/>
    </row>
    <row r="3310" spans="9:13" x14ac:dyDescent="0.25">
      <c r="M3310" s="49"/>
    </row>
    <row r="3311" spans="9:13" x14ac:dyDescent="0.25">
      <c r="M3311" s="49"/>
    </row>
    <row r="3312" spans="9:13" x14ac:dyDescent="0.25">
      <c r="M3312" s="49"/>
    </row>
    <row r="3313" spans="9:13" x14ac:dyDescent="0.25">
      <c r="I3313" s="14"/>
      <c r="M3313" s="49"/>
    </row>
    <row r="3314" spans="9:13" x14ac:dyDescent="0.25">
      <c r="I3314" s="14"/>
      <c r="M3314" s="49"/>
    </row>
    <row r="3315" spans="9:13" x14ac:dyDescent="0.25">
      <c r="I3315" s="14"/>
      <c r="M3315" s="49"/>
    </row>
    <row r="3316" spans="9:13" x14ac:dyDescent="0.25">
      <c r="I3316" s="14"/>
      <c r="M3316" s="49"/>
    </row>
    <row r="3317" spans="9:13" x14ac:dyDescent="0.25">
      <c r="I3317" s="14"/>
      <c r="M3317" s="49"/>
    </row>
    <row r="3318" spans="9:13" x14ac:dyDescent="0.25">
      <c r="I3318" s="14"/>
      <c r="M3318" s="49"/>
    </row>
    <row r="3319" spans="9:13" x14ac:dyDescent="0.25">
      <c r="I3319" s="14"/>
      <c r="M3319" s="49"/>
    </row>
    <row r="3320" spans="9:13" x14ac:dyDescent="0.25">
      <c r="I3320" s="14"/>
      <c r="M3320" s="49"/>
    </row>
    <row r="3321" spans="9:13" x14ac:dyDescent="0.25">
      <c r="I3321" s="14"/>
      <c r="M3321" s="49"/>
    </row>
    <row r="3322" spans="9:13" x14ac:dyDescent="0.25">
      <c r="I3322" s="14"/>
      <c r="M3322" s="49"/>
    </row>
    <row r="3323" spans="9:13" x14ac:dyDescent="0.25">
      <c r="I3323" s="14"/>
      <c r="M3323" s="49"/>
    </row>
    <row r="3324" spans="9:13" x14ac:dyDescent="0.25">
      <c r="I3324" s="14"/>
      <c r="M3324" s="49"/>
    </row>
    <row r="3325" spans="9:13" x14ac:dyDescent="0.25">
      <c r="I3325" s="14"/>
      <c r="M3325" s="49"/>
    </row>
    <row r="3326" spans="9:13" x14ac:dyDescent="0.25">
      <c r="I3326" s="14"/>
      <c r="M3326" s="49"/>
    </row>
    <row r="3327" spans="9:13" x14ac:dyDescent="0.25">
      <c r="I3327" s="14"/>
      <c r="M3327" s="49"/>
    </row>
    <row r="3328" spans="9:13" x14ac:dyDescent="0.25">
      <c r="I3328" s="14"/>
      <c r="M3328" s="49"/>
    </row>
    <row r="3329" spans="9:13" x14ac:dyDescent="0.25">
      <c r="I3329" s="14"/>
      <c r="M3329" s="49"/>
    </row>
    <row r="3330" spans="9:13" x14ac:dyDescent="0.25">
      <c r="I3330" s="14"/>
      <c r="M3330" s="49"/>
    </row>
    <row r="3331" spans="9:13" x14ac:dyDescent="0.25">
      <c r="I3331" s="14"/>
      <c r="M3331" s="49"/>
    </row>
    <row r="3332" spans="9:13" x14ac:dyDescent="0.25">
      <c r="I3332" s="14"/>
      <c r="M3332" s="49"/>
    </row>
    <row r="3333" spans="9:13" x14ac:dyDescent="0.25">
      <c r="I3333" s="14"/>
      <c r="M3333" s="49"/>
    </row>
    <row r="3334" spans="9:13" x14ac:dyDescent="0.25">
      <c r="I3334" s="14"/>
      <c r="M3334" s="49"/>
    </row>
    <row r="3335" spans="9:13" x14ac:dyDescent="0.25">
      <c r="I3335" s="14"/>
      <c r="M3335" s="49"/>
    </row>
    <row r="3336" spans="9:13" x14ac:dyDescent="0.25">
      <c r="I3336" s="14"/>
      <c r="M3336" s="49"/>
    </row>
    <row r="3337" spans="9:13" x14ac:dyDescent="0.25">
      <c r="I3337" s="14"/>
      <c r="M3337" s="49"/>
    </row>
    <row r="3338" spans="9:13" x14ac:dyDescent="0.25">
      <c r="I3338" s="14"/>
      <c r="M3338" s="49"/>
    </row>
    <row r="3339" spans="9:13" x14ac:dyDescent="0.25">
      <c r="I3339" s="14"/>
      <c r="M3339" s="49"/>
    </row>
    <row r="3340" spans="9:13" x14ac:dyDescent="0.25">
      <c r="I3340" s="14"/>
      <c r="M3340" s="49"/>
    </row>
    <row r="3341" spans="9:13" x14ac:dyDescent="0.25">
      <c r="I3341" s="14"/>
      <c r="M3341" s="49"/>
    </row>
    <row r="3342" spans="9:13" x14ac:dyDescent="0.25">
      <c r="I3342" s="14"/>
      <c r="M3342" s="49"/>
    </row>
    <row r="3343" spans="9:13" x14ac:dyDescent="0.25">
      <c r="I3343" s="14"/>
      <c r="M3343" s="49"/>
    </row>
    <row r="3344" spans="9:13" x14ac:dyDescent="0.25">
      <c r="I3344" s="14"/>
      <c r="M3344" s="49"/>
    </row>
    <row r="3345" spans="9:13" x14ac:dyDescent="0.25">
      <c r="I3345" s="14"/>
      <c r="M3345" s="49"/>
    </row>
    <row r="3346" spans="9:13" x14ac:dyDescent="0.25">
      <c r="I3346" s="14"/>
      <c r="M3346" s="49"/>
    </row>
    <row r="3347" spans="9:13" x14ac:dyDescent="0.25">
      <c r="I3347" s="14"/>
      <c r="M3347" s="49"/>
    </row>
    <row r="3348" spans="9:13" x14ac:dyDescent="0.25">
      <c r="I3348" s="14"/>
      <c r="M3348" s="49"/>
    </row>
    <row r="3349" spans="9:13" x14ac:dyDescent="0.25">
      <c r="I3349" s="14"/>
      <c r="M3349" s="49"/>
    </row>
    <row r="3350" spans="9:13" x14ac:dyDescent="0.25">
      <c r="I3350" s="14"/>
      <c r="M3350" s="49"/>
    </row>
    <row r="3351" spans="9:13" x14ac:dyDescent="0.25">
      <c r="I3351" s="14"/>
      <c r="M3351" s="49"/>
    </row>
    <row r="3352" spans="9:13" x14ac:dyDescent="0.25">
      <c r="I3352" s="14"/>
      <c r="M3352" s="49"/>
    </row>
    <row r="3353" spans="9:13" x14ac:dyDescent="0.25">
      <c r="I3353" s="14"/>
      <c r="M3353" s="49"/>
    </row>
    <row r="3354" spans="9:13" x14ac:dyDescent="0.25">
      <c r="I3354" s="14"/>
      <c r="M3354" s="49"/>
    </row>
    <row r="3355" spans="9:13" x14ac:dyDescent="0.25">
      <c r="I3355" s="14"/>
      <c r="M3355" s="49"/>
    </row>
    <row r="3356" spans="9:13" x14ac:dyDescent="0.25">
      <c r="I3356" s="14"/>
      <c r="M3356" s="49"/>
    </row>
    <row r="3357" spans="9:13" x14ac:dyDescent="0.25">
      <c r="I3357" s="14"/>
      <c r="M3357" s="49"/>
    </row>
    <row r="3358" spans="9:13" x14ac:dyDescent="0.25">
      <c r="I3358" s="14"/>
      <c r="M3358" s="49"/>
    </row>
    <row r="3359" spans="9:13" x14ac:dyDescent="0.25">
      <c r="I3359" s="14"/>
      <c r="M3359" s="49"/>
    </row>
    <row r="3360" spans="9:13" x14ac:dyDescent="0.25">
      <c r="I3360" s="14"/>
      <c r="M3360" s="49"/>
    </row>
    <row r="3361" spans="9:13" x14ac:dyDescent="0.25">
      <c r="I3361" s="14"/>
      <c r="M3361" s="49"/>
    </row>
    <row r="3362" spans="9:13" x14ac:dyDescent="0.25">
      <c r="I3362" s="14"/>
      <c r="M3362" s="49"/>
    </row>
    <row r="3363" spans="9:13" x14ac:dyDescent="0.25">
      <c r="I3363" s="14"/>
      <c r="M3363" s="49"/>
    </row>
    <row r="3364" spans="9:13" x14ac:dyDescent="0.25">
      <c r="I3364" s="14"/>
      <c r="M3364" s="49"/>
    </row>
    <row r="3365" spans="9:13" x14ac:dyDescent="0.25">
      <c r="I3365" s="14"/>
      <c r="M3365" s="49"/>
    </row>
    <row r="3366" spans="9:13" x14ac:dyDescent="0.25">
      <c r="I3366" s="14"/>
      <c r="M3366" s="49"/>
    </row>
    <row r="3367" spans="9:13" x14ac:dyDescent="0.25">
      <c r="I3367" s="14"/>
      <c r="M3367" s="49"/>
    </row>
    <row r="3368" spans="9:13" x14ac:dyDescent="0.25">
      <c r="I3368" s="14"/>
      <c r="M3368" s="49"/>
    </row>
    <row r="3369" spans="9:13" x14ac:dyDescent="0.25">
      <c r="I3369" s="14"/>
      <c r="M3369" s="49"/>
    </row>
    <row r="3370" spans="9:13" x14ac:dyDescent="0.25">
      <c r="I3370" s="14"/>
      <c r="M3370" s="49"/>
    </row>
    <row r="3371" spans="9:13" x14ac:dyDescent="0.25">
      <c r="M3371" s="49"/>
    </row>
    <row r="3372" spans="9:13" x14ac:dyDescent="0.25">
      <c r="M3372" s="49"/>
    </row>
    <row r="3373" spans="9:13" x14ac:dyDescent="0.25">
      <c r="M3373" s="49"/>
    </row>
    <row r="3374" spans="9:13" x14ac:dyDescent="0.25">
      <c r="M3374" s="49"/>
    </row>
    <row r="3375" spans="9:13" x14ac:dyDescent="0.25">
      <c r="M3375" s="49"/>
    </row>
    <row r="3376" spans="9:13" x14ac:dyDescent="0.25">
      <c r="M3376" s="49"/>
    </row>
    <row r="3377" spans="13:13" x14ac:dyDescent="0.25">
      <c r="M3377" s="49"/>
    </row>
    <row r="3378" spans="13:13" x14ac:dyDescent="0.25">
      <c r="M3378" s="49"/>
    </row>
    <row r="3379" spans="13:13" x14ac:dyDescent="0.25">
      <c r="M3379" s="49"/>
    </row>
    <row r="3380" spans="13:13" x14ac:dyDescent="0.25">
      <c r="M3380" s="49"/>
    </row>
    <row r="3381" spans="13:13" x14ac:dyDescent="0.25">
      <c r="M3381" s="49"/>
    </row>
    <row r="3382" spans="13:13" x14ac:dyDescent="0.25">
      <c r="M3382" s="49"/>
    </row>
    <row r="3383" spans="13:13" x14ac:dyDescent="0.25">
      <c r="M3383" s="49"/>
    </row>
    <row r="3384" spans="13:13" x14ac:dyDescent="0.25">
      <c r="M3384" s="49"/>
    </row>
    <row r="3385" spans="13:13" x14ac:dyDescent="0.25">
      <c r="M3385" s="49"/>
    </row>
    <row r="3386" spans="13:13" x14ac:dyDescent="0.25">
      <c r="M3386" s="49"/>
    </row>
    <row r="3387" spans="13:13" x14ac:dyDescent="0.25">
      <c r="M3387" s="49"/>
    </row>
    <row r="3388" spans="13:13" x14ac:dyDescent="0.25">
      <c r="M3388" s="49"/>
    </row>
    <row r="3389" spans="13:13" x14ac:dyDescent="0.25">
      <c r="M3389" s="49"/>
    </row>
    <row r="3390" spans="13:13" x14ac:dyDescent="0.25">
      <c r="M3390" s="49"/>
    </row>
    <row r="3391" spans="13:13" x14ac:dyDescent="0.25">
      <c r="M3391" s="49"/>
    </row>
    <row r="3392" spans="13:13" x14ac:dyDescent="0.25">
      <c r="M3392" s="49"/>
    </row>
    <row r="3393" spans="13:13" x14ac:dyDescent="0.25">
      <c r="M3393" s="49"/>
    </row>
    <row r="3394" spans="13:13" x14ac:dyDescent="0.25">
      <c r="M3394" s="49"/>
    </row>
    <row r="3395" spans="13:13" x14ac:dyDescent="0.25">
      <c r="M3395" s="49"/>
    </row>
    <row r="3396" spans="13:13" x14ac:dyDescent="0.25">
      <c r="M3396" s="49"/>
    </row>
    <row r="3397" spans="13:13" x14ac:dyDescent="0.25">
      <c r="M3397" s="49"/>
    </row>
    <row r="3398" spans="13:13" x14ac:dyDescent="0.25">
      <c r="M3398" s="49"/>
    </row>
    <row r="3399" spans="13:13" x14ac:dyDescent="0.25">
      <c r="M3399" s="49"/>
    </row>
    <row r="3400" spans="13:13" x14ac:dyDescent="0.25">
      <c r="M3400" s="49"/>
    </row>
    <row r="3401" spans="13:13" x14ac:dyDescent="0.25">
      <c r="M3401" s="49"/>
    </row>
    <row r="3402" spans="13:13" x14ac:dyDescent="0.25">
      <c r="M3402" s="49"/>
    </row>
    <row r="3403" spans="13:13" x14ac:dyDescent="0.25">
      <c r="M3403" s="49"/>
    </row>
    <row r="3404" spans="13:13" x14ac:dyDescent="0.25">
      <c r="M3404" s="49"/>
    </row>
    <row r="3405" spans="13:13" x14ac:dyDescent="0.25">
      <c r="M3405" s="49"/>
    </row>
    <row r="3406" spans="13:13" x14ac:dyDescent="0.25">
      <c r="M3406" s="49"/>
    </row>
    <row r="3407" spans="13:13" x14ac:dyDescent="0.25">
      <c r="M3407" s="49"/>
    </row>
    <row r="3408" spans="13:13" x14ac:dyDescent="0.25">
      <c r="M3408" s="49"/>
    </row>
    <row r="3409" spans="13:13" x14ac:dyDescent="0.25">
      <c r="M3409" s="49"/>
    </row>
    <row r="3410" spans="13:13" x14ac:dyDescent="0.25">
      <c r="M3410" s="49"/>
    </row>
    <row r="3411" spans="13:13" x14ac:dyDescent="0.25">
      <c r="M3411" s="49"/>
    </row>
    <row r="3412" spans="13:13" x14ac:dyDescent="0.25">
      <c r="M3412" s="49"/>
    </row>
    <row r="3413" spans="13:13" x14ac:dyDescent="0.25">
      <c r="M3413" s="49"/>
    </row>
    <row r="3414" spans="13:13" x14ac:dyDescent="0.25">
      <c r="M3414" s="49"/>
    </row>
    <row r="3415" spans="13:13" x14ac:dyDescent="0.25">
      <c r="M3415" s="49"/>
    </row>
    <row r="3416" spans="13:13" x14ac:dyDescent="0.25">
      <c r="M3416" s="49"/>
    </row>
    <row r="3417" spans="13:13" x14ac:dyDescent="0.25">
      <c r="M3417" s="49"/>
    </row>
    <row r="3418" spans="13:13" x14ac:dyDescent="0.25">
      <c r="M3418" s="49"/>
    </row>
    <row r="3419" spans="13:13" x14ac:dyDescent="0.25">
      <c r="M3419" s="49"/>
    </row>
    <row r="3420" spans="13:13" x14ac:dyDescent="0.25">
      <c r="M3420" s="49"/>
    </row>
    <row r="3421" spans="13:13" x14ac:dyDescent="0.25">
      <c r="M3421" s="49"/>
    </row>
    <row r="3422" spans="13:13" x14ac:dyDescent="0.25">
      <c r="M3422" s="49"/>
    </row>
    <row r="3423" spans="13:13" x14ac:dyDescent="0.25">
      <c r="M3423" s="49"/>
    </row>
    <row r="3424" spans="13:13" x14ac:dyDescent="0.25">
      <c r="M3424" s="49"/>
    </row>
    <row r="3425" spans="13:13" x14ac:dyDescent="0.25">
      <c r="M3425" s="49"/>
    </row>
    <row r="3426" spans="13:13" x14ac:dyDescent="0.25">
      <c r="M3426" s="49"/>
    </row>
    <row r="3427" spans="13:13" x14ac:dyDescent="0.25">
      <c r="M3427" s="49"/>
    </row>
    <row r="3428" spans="13:13" x14ac:dyDescent="0.25">
      <c r="M3428" s="49"/>
    </row>
    <row r="3429" spans="13:13" x14ac:dyDescent="0.25">
      <c r="M3429" s="49"/>
    </row>
    <row r="3430" spans="13:13" x14ac:dyDescent="0.25">
      <c r="M3430" s="49"/>
    </row>
    <row r="3431" spans="13:13" x14ac:dyDescent="0.25">
      <c r="M3431" s="49"/>
    </row>
    <row r="3432" spans="13:13" x14ac:dyDescent="0.25">
      <c r="M3432" s="49"/>
    </row>
    <row r="3433" spans="13:13" x14ac:dyDescent="0.25">
      <c r="M3433" s="49"/>
    </row>
    <row r="3434" spans="13:13" x14ac:dyDescent="0.25">
      <c r="M3434" s="49"/>
    </row>
    <row r="3435" spans="13:13" x14ac:dyDescent="0.25">
      <c r="M3435" s="49"/>
    </row>
    <row r="3436" spans="13:13" x14ac:dyDescent="0.25">
      <c r="M3436" s="49"/>
    </row>
    <row r="3437" spans="13:13" x14ac:dyDescent="0.25">
      <c r="M3437" s="49"/>
    </row>
    <row r="3438" spans="13:13" x14ac:dyDescent="0.25">
      <c r="M3438" s="49"/>
    </row>
    <row r="3439" spans="13:13" x14ac:dyDescent="0.25">
      <c r="M3439" s="49"/>
    </row>
    <row r="3440" spans="13:13" x14ac:dyDescent="0.25">
      <c r="M3440" s="49"/>
    </row>
    <row r="3441" spans="13:13" x14ac:dyDescent="0.25">
      <c r="M3441" s="49"/>
    </row>
    <row r="3442" spans="13:13" x14ac:dyDescent="0.25">
      <c r="M3442" s="49"/>
    </row>
    <row r="3443" spans="13:13" x14ac:dyDescent="0.25">
      <c r="M3443" s="49"/>
    </row>
    <row r="3444" spans="13:13" x14ac:dyDescent="0.25">
      <c r="M3444" s="49"/>
    </row>
    <row r="3445" spans="13:13" x14ac:dyDescent="0.25">
      <c r="M3445" s="49"/>
    </row>
    <row r="3446" spans="13:13" x14ac:dyDescent="0.25">
      <c r="M3446" s="49"/>
    </row>
    <row r="3447" spans="13:13" x14ac:dyDescent="0.25">
      <c r="M3447" s="49"/>
    </row>
    <row r="3448" spans="13:13" x14ac:dyDescent="0.25">
      <c r="M3448" s="49"/>
    </row>
    <row r="3449" spans="13:13" x14ac:dyDescent="0.25">
      <c r="M3449" s="49"/>
    </row>
    <row r="3450" spans="13:13" x14ac:dyDescent="0.25">
      <c r="M3450" s="49"/>
    </row>
    <row r="3451" spans="13:13" x14ac:dyDescent="0.25">
      <c r="M3451" s="49"/>
    </row>
    <row r="3452" spans="13:13" x14ac:dyDescent="0.25">
      <c r="M3452" s="49"/>
    </row>
    <row r="3453" spans="13:13" x14ac:dyDescent="0.25">
      <c r="M3453" s="49"/>
    </row>
    <row r="3454" spans="13:13" x14ac:dyDescent="0.25">
      <c r="M3454" s="49"/>
    </row>
    <row r="3455" spans="13:13" x14ac:dyDescent="0.25">
      <c r="M3455" s="49"/>
    </row>
    <row r="3456" spans="13:13" x14ac:dyDescent="0.25">
      <c r="M3456" s="49"/>
    </row>
    <row r="3457" spans="13:13" x14ac:dyDescent="0.25">
      <c r="M3457" s="49"/>
    </row>
    <row r="3458" spans="13:13" x14ac:dyDescent="0.25">
      <c r="M3458" s="49"/>
    </row>
    <row r="3459" spans="13:13" x14ac:dyDescent="0.25">
      <c r="M3459" s="49"/>
    </row>
    <row r="3460" spans="13:13" x14ac:dyDescent="0.25">
      <c r="M3460" s="49"/>
    </row>
    <row r="3461" spans="13:13" x14ac:dyDescent="0.25">
      <c r="M3461" s="49"/>
    </row>
    <row r="3462" spans="13:13" x14ac:dyDescent="0.25">
      <c r="M3462" s="49"/>
    </row>
    <row r="3463" spans="13:13" x14ac:dyDescent="0.25">
      <c r="M3463" s="49"/>
    </row>
    <row r="3464" spans="13:13" x14ac:dyDescent="0.25">
      <c r="M3464" s="49"/>
    </row>
    <row r="3465" spans="13:13" x14ac:dyDescent="0.25">
      <c r="M3465" s="49"/>
    </row>
    <row r="3466" spans="13:13" x14ac:dyDescent="0.25">
      <c r="M3466" s="49"/>
    </row>
    <row r="3467" spans="13:13" x14ac:dyDescent="0.25">
      <c r="M3467" s="49"/>
    </row>
    <row r="3468" spans="13:13" x14ac:dyDescent="0.25">
      <c r="M3468" s="49"/>
    </row>
    <row r="3469" spans="13:13" x14ac:dyDescent="0.25">
      <c r="M3469" s="49"/>
    </row>
    <row r="3470" spans="13:13" x14ac:dyDescent="0.25">
      <c r="M3470" s="49"/>
    </row>
    <row r="3471" spans="13:13" x14ac:dyDescent="0.25">
      <c r="M3471" s="49"/>
    </row>
    <row r="3472" spans="13:13" x14ac:dyDescent="0.25">
      <c r="M3472" s="49"/>
    </row>
    <row r="3473" spans="13:13" x14ac:dyDescent="0.25">
      <c r="M3473" s="49"/>
    </row>
    <row r="3474" spans="13:13" x14ac:dyDescent="0.25">
      <c r="M3474" s="49"/>
    </row>
    <row r="3475" spans="13:13" x14ac:dyDescent="0.25">
      <c r="M3475" s="49"/>
    </row>
    <row r="3476" spans="13:13" x14ac:dyDescent="0.25">
      <c r="M3476" s="49"/>
    </row>
    <row r="3477" spans="13:13" x14ac:dyDescent="0.25">
      <c r="M3477" s="49"/>
    </row>
    <row r="3478" spans="13:13" x14ac:dyDescent="0.25">
      <c r="M3478" s="49"/>
    </row>
    <row r="3479" spans="13:13" x14ac:dyDescent="0.25">
      <c r="M3479" s="49"/>
    </row>
    <row r="3480" spans="13:13" x14ac:dyDescent="0.25">
      <c r="M3480" s="49"/>
    </row>
    <row r="3481" spans="13:13" x14ac:dyDescent="0.25">
      <c r="M3481" s="49"/>
    </row>
    <row r="3482" spans="13:13" x14ac:dyDescent="0.25">
      <c r="M3482" s="49"/>
    </row>
    <row r="3483" spans="13:13" x14ac:dyDescent="0.25">
      <c r="M3483" s="49"/>
    </row>
    <row r="3484" spans="13:13" x14ac:dyDescent="0.25">
      <c r="M3484" s="49"/>
    </row>
    <row r="3485" spans="13:13" x14ac:dyDescent="0.25">
      <c r="M3485" s="49"/>
    </row>
    <row r="3486" spans="13:13" x14ac:dyDescent="0.25">
      <c r="M3486" s="49"/>
    </row>
    <row r="3487" spans="13:13" x14ac:dyDescent="0.25">
      <c r="M3487" s="49"/>
    </row>
    <row r="3488" spans="13:13" x14ac:dyDescent="0.25">
      <c r="M3488" s="49"/>
    </row>
    <row r="3489" spans="13:13" x14ac:dyDescent="0.25">
      <c r="M3489" s="49"/>
    </row>
    <row r="3490" spans="13:13" x14ac:dyDescent="0.25">
      <c r="M3490" s="49"/>
    </row>
    <row r="3491" spans="13:13" x14ac:dyDescent="0.25">
      <c r="M3491" s="49"/>
    </row>
    <row r="3492" spans="13:13" x14ac:dyDescent="0.25">
      <c r="M3492" s="49"/>
    </row>
    <row r="3493" spans="13:13" x14ac:dyDescent="0.25">
      <c r="M3493" s="49"/>
    </row>
    <row r="3494" spans="13:13" x14ac:dyDescent="0.25">
      <c r="M3494" s="49"/>
    </row>
    <row r="3495" spans="13:13" x14ac:dyDescent="0.25">
      <c r="M3495" s="49"/>
    </row>
    <row r="3496" spans="13:13" x14ac:dyDescent="0.25">
      <c r="M3496" s="49"/>
    </row>
    <row r="3497" spans="13:13" x14ac:dyDescent="0.25">
      <c r="M3497" s="49"/>
    </row>
    <row r="3498" spans="13:13" x14ac:dyDescent="0.25">
      <c r="M3498" s="49"/>
    </row>
    <row r="3499" spans="13:13" x14ac:dyDescent="0.25">
      <c r="M3499" s="49"/>
    </row>
    <row r="3500" spans="13:13" x14ac:dyDescent="0.25">
      <c r="M3500" s="49"/>
    </row>
    <row r="3501" spans="13:13" x14ac:dyDescent="0.25">
      <c r="M3501" s="49"/>
    </row>
    <row r="3502" spans="13:13" x14ac:dyDescent="0.25">
      <c r="M3502" s="49"/>
    </row>
    <row r="3503" spans="13:13" x14ac:dyDescent="0.25">
      <c r="M3503" s="49"/>
    </row>
    <row r="3504" spans="13:13" x14ac:dyDescent="0.25">
      <c r="M3504" s="49"/>
    </row>
    <row r="3505" spans="13:13" x14ac:dyDescent="0.25">
      <c r="M3505" s="49"/>
    </row>
    <row r="3506" spans="13:13" x14ac:dyDescent="0.25">
      <c r="M3506" s="49"/>
    </row>
    <row r="3507" spans="13:13" x14ac:dyDescent="0.25">
      <c r="M3507" s="49"/>
    </row>
    <row r="3508" spans="13:13" x14ac:dyDescent="0.25">
      <c r="M3508" s="49"/>
    </row>
    <row r="3509" spans="13:13" x14ac:dyDescent="0.25">
      <c r="M3509" s="49"/>
    </row>
    <row r="3510" spans="13:13" x14ac:dyDescent="0.25">
      <c r="M3510" s="49"/>
    </row>
    <row r="3511" spans="13:13" x14ac:dyDescent="0.25">
      <c r="M3511" s="49"/>
    </row>
    <row r="3512" spans="13:13" x14ac:dyDescent="0.25">
      <c r="M3512" s="49"/>
    </row>
    <row r="3513" spans="13:13" x14ac:dyDescent="0.25">
      <c r="M3513" s="49"/>
    </row>
    <row r="3514" spans="13:13" x14ac:dyDescent="0.25">
      <c r="M3514" s="49"/>
    </row>
    <row r="3515" spans="13:13" x14ac:dyDescent="0.25">
      <c r="M3515" s="49"/>
    </row>
    <row r="3516" spans="13:13" x14ac:dyDescent="0.25">
      <c r="M3516" s="49"/>
    </row>
    <row r="3517" spans="13:13" x14ac:dyDescent="0.25">
      <c r="M3517" s="49"/>
    </row>
    <row r="3518" spans="13:13" x14ac:dyDescent="0.25">
      <c r="M3518" s="49"/>
    </row>
    <row r="3519" spans="13:13" x14ac:dyDescent="0.25">
      <c r="M3519" s="49"/>
    </row>
    <row r="3520" spans="13:13" x14ac:dyDescent="0.25">
      <c r="M3520" s="49"/>
    </row>
    <row r="3521" spans="13:13" x14ac:dyDescent="0.25">
      <c r="M3521" s="49"/>
    </row>
    <row r="3522" spans="13:13" x14ac:dyDescent="0.25">
      <c r="M3522" s="49"/>
    </row>
    <row r="3523" spans="13:13" x14ac:dyDescent="0.25">
      <c r="M3523" s="49"/>
    </row>
    <row r="3524" spans="13:13" x14ac:dyDescent="0.25">
      <c r="M3524" s="49"/>
    </row>
    <row r="3525" spans="13:13" x14ac:dyDescent="0.25">
      <c r="M3525" s="49"/>
    </row>
    <row r="3526" spans="13:13" x14ac:dyDescent="0.25">
      <c r="M3526" s="49"/>
    </row>
    <row r="3527" spans="13:13" x14ac:dyDescent="0.25">
      <c r="M3527" s="49"/>
    </row>
    <row r="3528" spans="13:13" x14ac:dyDescent="0.25">
      <c r="M3528" s="49"/>
    </row>
    <row r="3529" spans="13:13" x14ac:dyDescent="0.25">
      <c r="M3529" s="49"/>
    </row>
    <row r="3530" spans="13:13" x14ac:dyDescent="0.25">
      <c r="M3530" s="49"/>
    </row>
    <row r="3531" spans="13:13" x14ac:dyDescent="0.25">
      <c r="M3531" s="49"/>
    </row>
    <row r="3532" spans="13:13" x14ac:dyDescent="0.25">
      <c r="M3532" s="49"/>
    </row>
    <row r="3533" spans="13:13" x14ac:dyDescent="0.25">
      <c r="M3533" s="49"/>
    </row>
    <row r="3534" spans="13:13" x14ac:dyDescent="0.25">
      <c r="M3534" s="49"/>
    </row>
    <row r="3535" spans="13:13" x14ac:dyDescent="0.25">
      <c r="M3535" s="49"/>
    </row>
    <row r="3536" spans="13:13" x14ac:dyDescent="0.25">
      <c r="M3536" s="49"/>
    </row>
    <row r="3537" spans="13:13" x14ac:dyDescent="0.25">
      <c r="M3537" s="49"/>
    </row>
    <row r="3538" spans="13:13" x14ac:dyDescent="0.25">
      <c r="M3538" s="49"/>
    </row>
    <row r="3539" spans="13:13" x14ac:dyDescent="0.25">
      <c r="M3539" s="49"/>
    </row>
    <row r="3540" spans="13:13" x14ac:dyDescent="0.25">
      <c r="M3540" s="49"/>
    </row>
    <row r="3541" spans="13:13" x14ac:dyDescent="0.25">
      <c r="M3541" s="49"/>
    </row>
    <row r="3542" spans="13:13" x14ac:dyDescent="0.25">
      <c r="M3542" s="49"/>
    </row>
    <row r="3543" spans="13:13" x14ac:dyDescent="0.25">
      <c r="M3543" s="49"/>
    </row>
    <row r="3544" spans="13:13" x14ac:dyDescent="0.25">
      <c r="M3544" s="49"/>
    </row>
    <row r="3545" spans="13:13" x14ac:dyDescent="0.25">
      <c r="M3545" s="49"/>
    </row>
    <row r="3546" spans="13:13" x14ac:dyDescent="0.25">
      <c r="M3546" s="49"/>
    </row>
    <row r="3547" spans="13:13" x14ac:dyDescent="0.25">
      <c r="M3547" s="49"/>
    </row>
    <row r="3548" spans="13:13" x14ac:dyDescent="0.25">
      <c r="M3548" s="49"/>
    </row>
    <row r="3549" spans="13:13" x14ac:dyDescent="0.25">
      <c r="M3549" s="49"/>
    </row>
    <row r="3550" spans="13:13" x14ac:dyDescent="0.25">
      <c r="M3550" s="49"/>
    </row>
    <row r="3551" spans="13:13" x14ac:dyDescent="0.25">
      <c r="M3551" s="49"/>
    </row>
    <row r="3552" spans="13:13" x14ac:dyDescent="0.25">
      <c r="M3552" s="49"/>
    </row>
    <row r="3553" spans="13:13" x14ac:dyDescent="0.25">
      <c r="M3553" s="49"/>
    </row>
    <row r="3554" spans="13:13" x14ac:dyDescent="0.25">
      <c r="M3554" s="49"/>
    </row>
    <row r="3555" spans="13:13" x14ac:dyDescent="0.25">
      <c r="M3555" s="49"/>
    </row>
    <row r="3556" spans="13:13" x14ac:dyDescent="0.25">
      <c r="M3556" s="49"/>
    </row>
    <row r="3557" spans="13:13" x14ac:dyDescent="0.25">
      <c r="M3557" s="49"/>
    </row>
    <row r="3558" spans="13:13" x14ac:dyDescent="0.25">
      <c r="M3558" s="49"/>
    </row>
    <row r="3559" spans="13:13" x14ac:dyDescent="0.25">
      <c r="M3559" s="49"/>
    </row>
    <row r="3560" spans="13:13" x14ac:dyDescent="0.25">
      <c r="M3560" s="49"/>
    </row>
    <row r="3561" spans="13:13" x14ac:dyDescent="0.25">
      <c r="M3561" s="49"/>
    </row>
    <row r="3562" spans="13:13" x14ac:dyDescent="0.25">
      <c r="M3562" s="49"/>
    </row>
    <row r="3563" spans="13:13" x14ac:dyDescent="0.25">
      <c r="M3563" s="49"/>
    </row>
    <row r="3564" spans="13:13" x14ac:dyDescent="0.25">
      <c r="M3564" s="49"/>
    </row>
    <row r="3565" spans="13:13" x14ac:dyDescent="0.25">
      <c r="M3565" s="49"/>
    </row>
    <row r="3566" spans="13:13" x14ac:dyDescent="0.25">
      <c r="M3566" s="49"/>
    </row>
    <row r="3567" spans="13:13" x14ac:dyDescent="0.25">
      <c r="M3567" s="49"/>
    </row>
    <row r="3568" spans="13:13" x14ac:dyDescent="0.25">
      <c r="M3568" s="49"/>
    </row>
    <row r="3569" spans="13:13" x14ac:dyDescent="0.25">
      <c r="M3569" s="49"/>
    </row>
    <row r="3570" spans="13:13" x14ac:dyDescent="0.25">
      <c r="M3570" s="49"/>
    </row>
    <row r="3571" spans="13:13" x14ac:dyDescent="0.25">
      <c r="M3571" s="49"/>
    </row>
    <row r="3572" spans="13:13" x14ac:dyDescent="0.25">
      <c r="M3572" s="49"/>
    </row>
    <row r="3573" spans="13:13" x14ac:dyDescent="0.25">
      <c r="M3573" s="49"/>
    </row>
    <row r="3574" spans="13:13" x14ac:dyDescent="0.25">
      <c r="M3574" s="49"/>
    </row>
    <row r="3575" spans="13:13" x14ac:dyDescent="0.25">
      <c r="M3575" s="49"/>
    </row>
    <row r="3576" spans="13:13" x14ac:dyDescent="0.25">
      <c r="M3576" s="49"/>
    </row>
    <row r="3577" spans="13:13" x14ac:dyDescent="0.25">
      <c r="M3577" s="49"/>
    </row>
    <row r="3578" spans="13:13" x14ac:dyDescent="0.25">
      <c r="M3578" s="49"/>
    </row>
    <row r="3579" spans="13:13" x14ac:dyDescent="0.25">
      <c r="M3579" s="49"/>
    </row>
    <row r="3580" spans="13:13" x14ac:dyDescent="0.25">
      <c r="M3580" s="49"/>
    </row>
    <row r="3581" spans="13:13" x14ac:dyDescent="0.25">
      <c r="M3581" s="49"/>
    </row>
    <row r="3582" spans="13:13" x14ac:dyDescent="0.25">
      <c r="M3582" s="49"/>
    </row>
    <row r="3583" spans="13:13" x14ac:dyDescent="0.25">
      <c r="M3583" s="49"/>
    </row>
    <row r="3584" spans="13:13" x14ac:dyDescent="0.25">
      <c r="M3584" s="49"/>
    </row>
    <row r="3585" spans="13:13" x14ac:dyDescent="0.25">
      <c r="M3585" s="49"/>
    </row>
    <row r="3586" spans="13:13" x14ac:dyDescent="0.25">
      <c r="M3586" s="49"/>
    </row>
    <row r="3587" spans="13:13" x14ac:dyDescent="0.25">
      <c r="M3587" s="49"/>
    </row>
    <row r="3588" spans="13:13" x14ac:dyDescent="0.25">
      <c r="M3588" s="49"/>
    </row>
    <row r="3589" spans="13:13" x14ac:dyDescent="0.25">
      <c r="M3589" s="49"/>
    </row>
    <row r="3590" spans="13:13" x14ac:dyDescent="0.25">
      <c r="M3590" s="49"/>
    </row>
    <row r="3591" spans="13:13" x14ac:dyDescent="0.25">
      <c r="M3591" s="49"/>
    </row>
    <row r="3592" spans="13:13" x14ac:dyDescent="0.25">
      <c r="M3592" s="49"/>
    </row>
    <row r="3593" spans="13:13" x14ac:dyDescent="0.25">
      <c r="M3593" s="49"/>
    </row>
    <row r="3594" spans="13:13" x14ac:dyDescent="0.25">
      <c r="M3594" s="49"/>
    </row>
    <row r="3595" spans="13:13" x14ac:dyDescent="0.25">
      <c r="M3595" s="49"/>
    </row>
    <row r="3596" spans="13:13" x14ac:dyDescent="0.25">
      <c r="M3596" s="49"/>
    </row>
    <row r="3597" spans="13:13" x14ac:dyDescent="0.25">
      <c r="M3597" s="49"/>
    </row>
    <row r="3598" spans="13:13" x14ac:dyDescent="0.25">
      <c r="M3598" s="49"/>
    </row>
    <row r="3599" spans="13:13" x14ac:dyDescent="0.25">
      <c r="M3599" s="49"/>
    </row>
    <row r="3600" spans="13:13" x14ac:dyDescent="0.25">
      <c r="M3600" s="49"/>
    </row>
    <row r="3601" spans="13:13" x14ac:dyDescent="0.25">
      <c r="M3601" s="49"/>
    </row>
    <row r="3602" spans="13:13" x14ac:dyDescent="0.25">
      <c r="M3602" s="49"/>
    </row>
    <row r="3603" spans="13:13" x14ac:dyDescent="0.25">
      <c r="M3603" s="49"/>
    </row>
    <row r="3604" spans="13:13" x14ac:dyDescent="0.25">
      <c r="M3604" s="49"/>
    </row>
    <row r="3605" spans="13:13" x14ac:dyDescent="0.25">
      <c r="M3605" s="49"/>
    </row>
    <row r="3606" spans="13:13" x14ac:dyDescent="0.25">
      <c r="M3606" s="49"/>
    </row>
    <row r="3607" spans="13:13" x14ac:dyDescent="0.25">
      <c r="M3607" s="49"/>
    </row>
    <row r="3608" spans="13:13" x14ac:dyDescent="0.25">
      <c r="M3608" s="49"/>
    </row>
    <row r="3609" spans="13:13" x14ac:dyDescent="0.25">
      <c r="M3609" s="49"/>
    </row>
    <row r="3610" spans="13:13" x14ac:dyDescent="0.25">
      <c r="M3610" s="49"/>
    </row>
    <row r="3611" spans="13:13" x14ac:dyDescent="0.25">
      <c r="M3611" s="49"/>
    </row>
    <row r="3612" spans="13:13" x14ac:dyDescent="0.25">
      <c r="M3612" s="49"/>
    </row>
    <row r="3613" spans="13:13" x14ac:dyDescent="0.25">
      <c r="M3613" s="49"/>
    </row>
    <row r="3614" spans="13:13" x14ac:dyDescent="0.25">
      <c r="M3614" s="49"/>
    </row>
    <row r="3615" spans="13:13" x14ac:dyDescent="0.25">
      <c r="M3615" s="49"/>
    </row>
    <row r="3616" spans="13:13" x14ac:dyDescent="0.25">
      <c r="M3616" s="49"/>
    </row>
    <row r="3617" spans="13:13" x14ac:dyDescent="0.25">
      <c r="M3617" s="49"/>
    </row>
    <row r="3618" spans="13:13" x14ac:dyDescent="0.25">
      <c r="M3618" s="49"/>
    </row>
    <row r="3619" spans="13:13" x14ac:dyDescent="0.25">
      <c r="M3619" s="49"/>
    </row>
    <row r="3620" spans="13:13" x14ac:dyDescent="0.25">
      <c r="M3620" s="49"/>
    </row>
    <row r="3621" spans="13:13" x14ac:dyDescent="0.25">
      <c r="M3621" s="49"/>
    </row>
    <row r="3622" spans="13:13" x14ac:dyDescent="0.25">
      <c r="M3622" s="49"/>
    </row>
    <row r="3623" spans="13:13" x14ac:dyDescent="0.25">
      <c r="M3623" s="49"/>
    </row>
    <row r="3624" spans="13:13" x14ac:dyDescent="0.25">
      <c r="M3624" s="49"/>
    </row>
    <row r="3625" spans="13:13" x14ac:dyDescent="0.25">
      <c r="M3625" s="49"/>
    </row>
    <row r="3626" spans="13:13" x14ac:dyDescent="0.25">
      <c r="M3626" s="49"/>
    </row>
    <row r="3627" spans="13:13" x14ac:dyDescent="0.25">
      <c r="M3627" s="49"/>
    </row>
    <row r="3628" spans="13:13" x14ac:dyDescent="0.25">
      <c r="M3628" s="49"/>
    </row>
    <row r="3629" spans="13:13" x14ac:dyDescent="0.25">
      <c r="M3629" s="49"/>
    </row>
    <row r="3630" spans="13:13" x14ac:dyDescent="0.25">
      <c r="M3630" s="49"/>
    </row>
    <row r="3631" spans="13:13" x14ac:dyDescent="0.25">
      <c r="M3631" s="49"/>
    </row>
    <row r="3632" spans="13:13" x14ac:dyDescent="0.25">
      <c r="M3632" s="49"/>
    </row>
    <row r="3633" spans="13:13" x14ac:dyDescent="0.25">
      <c r="M3633" s="49"/>
    </row>
    <row r="3634" spans="13:13" x14ac:dyDescent="0.25">
      <c r="M3634" s="49"/>
    </row>
    <row r="3635" spans="13:13" x14ac:dyDescent="0.25">
      <c r="M3635" s="49"/>
    </row>
    <row r="3636" spans="13:13" x14ac:dyDescent="0.25">
      <c r="M3636" s="49"/>
    </row>
    <row r="3637" spans="13:13" x14ac:dyDescent="0.25">
      <c r="M3637" s="49"/>
    </row>
    <row r="3638" spans="13:13" x14ac:dyDescent="0.25">
      <c r="M3638" s="49"/>
    </row>
    <row r="3639" spans="13:13" x14ac:dyDescent="0.25">
      <c r="M3639" s="49"/>
    </row>
    <row r="3640" spans="13:13" x14ac:dyDescent="0.25">
      <c r="M3640" s="49"/>
    </row>
    <row r="3641" spans="13:13" x14ac:dyDescent="0.25">
      <c r="M3641" s="49"/>
    </row>
    <row r="3642" spans="13:13" x14ac:dyDescent="0.25">
      <c r="M3642" s="49"/>
    </row>
    <row r="3643" spans="13:13" x14ac:dyDescent="0.25">
      <c r="M3643" s="49"/>
    </row>
    <row r="3644" spans="13:13" x14ac:dyDescent="0.25">
      <c r="M3644" s="49"/>
    </row>
    <row r="3645" spans="13:13" x14ac:dyDescent="0.25">
      <c r="M3645" s="49"/>
    </row>
    <row r="3646" spans="13:13" x14ac:dyDescent="0.25">
      <c r="M3646" s="49"/>
    </row>
    <row r="3647" spans="13:13" x14ac:dyDescent="0.25">
      <c r="M3647" s="49"/>
    </row>
    <row r="3648" spans="13:13" x14ac:dyDescent="0.25">
      <c r="M3648" s="49"/>
    </row>
    <row r="3649" spans="13:13" x14ac:dyDescent="0.25">
      <c r="M3649" s="49"/>
    </row>
    <row r="3650" spans="13:13" x14ac:dyDescent="0.25">
      <c r="M3650" s="49"/>
    </row>
    <row r="3651" spans="13:13" x14ac:dyDescent="0.25">
      <c r="M3651" s="49"/>
    </row>
    <row r="3652" spans="13:13" x14ac:dyDescent="0.25">
      <c r="M3652" s="49"/>
    </row>
    <row r="3653" spans="13:13" x14ac:dyDescent="0.25">
      <c r="M3653" s="49"/>
    </row>
    <row r="3654" spans="13:13" x14ac:dyDescent="0.25">
      <c r="M3654" s="49"/>
    </row>
    <row r="3655" spans="13:13" x14ac:dyDescent="0.25">
      <c r="M3655" s="49"/>
    </row>
    <row r="3656" spans="13:13" x14ac:dyDescent="0.25">
      <c r="M3656" s="49"/>
    </row>
    <row r="3657" spans="13:13" x14ac:dyDescent="0.25">
      <c r="M3657" s="49"/>
    </row>
    <row r="3658" spans="13:13" x14ac:dyDescent="0.25">
      <c r="M3658" s="49"/>
    </row>
    <row r="3659" spans="13:13" x14ac:dyDescent="0.25">
      <c r="M3659" s="49"/>
    </row>
    <row r="3660" spans="13:13" x14ac:dyDescent="0.25">
      <c r="M3660" s="49"/>
    </row>
    <row r="3661" spans="13:13" x14ac:dyDescent="0.25">
      <c r="M3661" s="49"/>
    </row>
    <row r="3662" spans="13:13" x14ac:dyDescent="0.25">
      <c r="M3662" s="49"/>
    </row>
    <row r="3663" spans="13:13" x14ac:dyDescent="0.25">
      <c r="M3663" s="49"/>
    </row>
    <row r="3664" spans="13:13" x14ac:dyDescent="0.25">
      <c r="M3664" s="49"/>
    </row>
    <row r="3665" spans="13:13" x14ac:dyDescent="0.25">
      <c r="M3665" s="49"/>
    </row>
    <row r="3666" spans="13:13" x14ac:dyDescent="0.25">
      <c r="M3666" s="49"/>
    </row>
    <row r="3667" spans="13:13" x14ac:dyDescent="0.25">
      <c r="M3667" s="49"/>
    </row>
    <row r="3668" spans="13:13" x14ac:dyDescent="0.25">
      <c r="M3668" s="49"/>
    </row>
    <row r="3669" spans="13:13" x14ac:dyDescent="0.25">
      <c r="M3669" s="49"/>
    </row>
    <row r="3670" spans="13:13" x14ac:dyDescent="0.25">
      <c r="M3670" s="49"/>
    </row>
    <row r="3671" spans="13:13" x14ac:dyDescent="0.25">
      <c r="M3671" s="49"/>
    </row>
    <row r="3672" spans="13:13" x14ac:dyDescent="0.25">
      <c r="M3672" s="49"/>
    </row>
    <row r="3673" spans="13:13" x14ac:dyDescent="0.25">
      <c r="M3673" s="49"/>
    </row>
    <row r="3674" spans="13:13" x14ac:dyDescent="0.25">
      <c r="M3674" s="49"/>
    </row>
    <row r="3675" spans="13:13" x14ac:dyDescent="0.25">
      <c r="M3675" s="49"/>
    </row>
    <row r="3676" spans="13:13" x14ac:dyDescent="0.25">
      <c r="M3676" s="49"/>
    </row>
    <row r="3677" spans="13:13" x14ac:dyDescent="0.25">
      <c r="M3677" s="49"/>
    </row>
    <row r="3678" spans="13:13" x14ac:dyDescent="0.25">
      <c r="M3678" s="49"/>
    </row>
    <row r="3679" spans="13:13" x14ac:dyDescent="0.25">
      <c r="M3679" s="49"/>
    </row>
    <row r="3680" spans="13:13" x14ac:dyDescent="0.25">
      <c r="M3680" s="49"/>
    </row>
    <row r="3681" spans="13:13" x14ac:dyDescent="0.25">
      <c r="M3681" s="49"/>
    </row>
    <row r="3682" spans="13:13" x14ac:dyDescent="0.25">
      <c r="M3682" s="49"/>
    </row>
    <row r="3683" spans="13:13" x14ac:dyDescent="0.25">
      <c r="M3683" s="49"/>
    </row>
    <row r="3684" spans="13:13" x14ac:dyDescent="0.25">
      <c r="M3684" s="49"/>
    </row>
    <row r="3685" spans="13:13" x14ac:dyDescent="0.25">
      <c r="M3685" s="49"/>
    </row>
    <row r="3686" spans="13:13" x14ac:dyDescent="0.25">
      <c r="M3686" s="49"/>
    </row>
    <row r="3687" spans="13:13" x14ac:dyDescent="0.25">
      <c r="M3687" s="49"/>
    </row>
    <row r="3688" spans="13:13" x14ac:dyDescent="0.25">
      <c r="M3688" s="49"/>
    </row>
    <row r="3689" spans="13:13" x14ac:dyDescent="0.25">
      <c r="M3689" s="49"/>
    </row>
    <row r="3690" spans="13:13" x14ac:dyDescent="0.25">
      <c r="M3690" s="49"/>
    </row>
    <row r="3691" spans="13:13" x14ac:dyDescent="0.25">
      <c r="M3691" s="49"/>
    </row>
    <row r="3692" spans="13:13" x14ac:dyDescent="0.25">
      <c r="M3692" s="49"/>
    </row>
    <row r="3693" spans="13:13" x14ac:dyDescent="0.25">
      <c r="M3693" s="49"/>
    </row>
    <row r="3694" spans="13:13" x14ac:dyDescent="0.25">
      <c r="M3694" s="49"/>
    </row>
    <row r="3695" spans="13:13" x14ac:dyDescent="0.25">
      <c r="M3695" s="49"/>
    </row>
    <row r="3696" spans="13:13" x14ac:dyDescent="0.25">
      <c r="M3696" s="49"/>
    </row>
    <row r="3697" spans="13:13" x14ac:dyDescent="0.25">
      <c r="M3697" s="49"/>
    </row>
    <row r="3698" spans="13:13" x14ac:dyDescent="0.25">
      <c r="M3698" s="49"/>
    </row>
    <row r="3699" spans="13:13" x14ac:dyDescent="0.25">
      <c r="M3699" s="49"/>
    </row>
    <row r="3700" spans="13:13" x14ac:dyDescent="0.25">
      <c r="M3700" s="49"/>
    </row>
    <row r="3701" spans="13:13" x14ac:dyDescent="0.25">
      <c r="M3701" s="49"/>
    </row>
    <row r="3702" spans="13:13" x14ac:dyDescent="0.25">
      <c r="M3702" s="49"/>
    </row>
    <row r="3703" spans="13:13" x14ac:dyDescent="0.25">
      <c r="M3703" s="49"/>
    </row>
    <row r="3704" spans="13:13" x14ac:dyDescent="0.25">
      <c r="M3704" s="49"/>
    </row>
    <row r="3705" spans="13:13" x14ac:dyDescent="0.25">
      <c r="M3705" s="49"/>
    </row>
    <row r="3706" spans="13:13" x14ac:dyDescent="0.25">
      <c r="M3706" s="49"/>
    </row>
    <row r="3707" spans="13:13" x14ac:dyDescent="0.25">
      <c r="M3707" s="49"/>
    </row>
    <row r="3708" spans="13:13" x14ac:dyDescent="0.25">
      <c r="M3708" s="49"/>
    </row>
    <row r="3709" spans="13:13" x14ac:dyDescent="0.25">
      <c r="M3709" s="49"/>
    </row>
    <row r="3710" spans="13:13" x14ac:dyDescent="0.25">
      <c r="M3710" s="49"/>
    </row>
    <row r="3711" spans="13:13" x14ac:dyDescent="0.25">
      <c r="M3711" s="49"/>
    </row>
    <row r="3712" spans="13:13" x14ac:dyDescent="0.25">
      <c r="M3712" s="49"/>
    </row>
    <row r="3713" spans="13:13" x14ac:dyDescent="0.25">
      <c r="M3713" s="49"/>
    </row>
    <row r="3714" spans="13:13" x14ac:dyDescent="0.25">
      <c r="M3714" s="49"/>
    </row>
    <row r="3715" spans="13:13" x14ac:dyDescent="0.25">
      <c r="M3715" s="49"/>
    </row>
    <row r="3716" spans="13:13" x14ac:dyDescent="0.25">
      <c r="M3716" s="49"/>
    </row>
    <row r="3717" spans="13:13" x14ac:dyDescent="0.25">
      <c r="M3717" s="49"/>
    </row>
    <row r="3718" spans="13:13" x14ac:dyDescent="0.25">
      <c r="M3718" s="49"/>
    </row>
    <row r="3719" spans="13:13" x14ac:dyDescent="0.25">
      <c r="M3719" s="49"/>
    </row>
    <row r="3720" spans="13:13" x14ac:dyDescent="0.25">
      <c r="M3720" s="49"/>
    </row>
    <row r="3721" spans="13:13" x14ac:dyDescent="0.25">
      <c r="M3721" s="49"/>
    </row>
    <row r="3722" spans="13:13" x14ac:dyDescent="0.25">
      <c r="M3722" s="49"/>
    </row>
    <row r="3723" spans="13:13" x14ac:dyDescent="0.25">
      <c r="M3723" s="49"/>
    </row>
    <row r="3724" spans="13:13" x14ac:dyDescent="0.25">
      <c r="M3724" s="49"/>
    </row>
    <row r="3725" spans="13:13" x14ac:dyDescent="0.25">
      <c r="M3725" s="49"/>
    </row>
    <row r="3726" spans="13:13" x14ac:dyDescent="0.25">
      <c r="M3726" s="49"/>
    </row>
    <row r="3727" spans="13:13" x14ac:dyDescent="0.25">
      <c r="M3727" s="49"/>
    </row>
    <row r="3728" spans="13:13" x14ac:dyDescent="0.25">
      <c r="M3728" s="49"/>
    </row>
    <row r="3729" spans="13:13" x14ac:dyDescent="0.25">
      <c r="M3729" s="49"/>
    </row>
    <row r="3730" spans="13:13" x14ac:dyDescent="0.25">
      <c r="M3730" s="49"/>
    </row>
    <row r="3731" spans="13:13" x14ac:dyDescent="0.25">
      <c r="M3731" s="49"/>
    </row>
    <row r="3732" spans="13:13" x14ac:dyDescent="0.25">
      <c r="M3732" s="49"/>
    </row>
    <row r="3733" spans="13:13" x14ac:dyDescent="0.25">
      <c r="M3733" s="49"/>
    </row>
    <row r="3734" spans="13:13" x14ac:dyDescent="0.25">
      <c r="M3734" s="49"/>
    </row>
    <row r="3735" spans="13:13" x14ac:dyDescent="0.25">
      <c r="M3735" s="49"/>
    </row>
    <row r="3736" spans="13:13" x14ac:dyDescent="0.25">
      <c r="M3736" s="49"/>
    </row>
    <row r="3737" spans="13:13" x14ac:dyDescent="0.25">
      <c r="M3737" s="49"/>
    </row>
    <row r="3738" spans="13:13" x14ac:dyDescent="0.25">
      <c r="M3738" s="49"/>
    </row>
    <row r="3739" spans="13:13" x14ac:dyDescent="0.25">
      <c r="M3739" s="49"/>
    </row>
    <row r="3740" spans="13:13" x14ac:dyDescent="0.25">
      <c r="M3740" s="49"/>
    </row>
    <row r="3741" spans="13:13" x14ac:dyDescent="0.25">
      <c r="M3741" s="49"/>
    </row>
    <row r="3742" spans="13:13" x14ac:dyDescent="0.25">
      <c r="M3742" s="49"/>
    </row>
    <row r="3743" spans="13:13" x14ac:dyDescent="0.25">
      <c r="M3743" s="49"/>
    </row>
    <row r="3744" spans="13:13" x14ac:dyDescent="0.25">
      <c r="M3744" s="49"/>
    </row>
    <row r="3745" spans="13:13" x14ac:dyDescent="0.25">
      <c r="M3745" s="49"/>
    </row>
    <row r="3746" spans="13:13" x14ac:dyDescent="0.25">
      <c r="M3746" s="49"/>
    </row>
    <row r="3747" spans="13:13" x14ac:dyDescent="0.25">
      <c r="M3747" s="49"/>
    </row>
    <row r="3748" spans="13:13" x14ac:dyDescent="0.25">
      <c r="M3748" s="49"/>
    </row>
    <row r="3749" spans="13:13" x14ac:dyDescent="0.25">
      <c r="M3749" s="49"/>
    </row>
    <row r="3750" spans="13:13" x14ac:dyDescent="0.25">
      <c r="M3750" s="49"/>
    </row>
    <row r="3751" spans="13:13" x14ac:dyDescent="0.25">
      <c r="M3751" s="49"/>
    </row>
    <row r="3752" spans="13:13" x14ac:dyDescent="0.25">
      <c r="M3752" s="49"/>
    </row>
    <row r="3753" spans="13:13" x14ac:dyDescent="0.25">
      <c r="M3753" s="49"/>
    </row>
    <row r="3754" spans="13:13" x14ac:dyDescent="0.25">
      <c r="M3754" s="49"/>
    </row>
    <row r="3755" spans="13:13" x14ac:dyDescent="0.25">
      <c r="M3755" s="49"/>
    </row>
    <row r="3756" spans="13:13" x14ac:dyDescent="0.25">
      <c r="M3756" s="49"/>
    </row>
    <row r="3757" spans="13:13" x14ac:dyDescent="0.25">
      <c r="M3757" s="49"/>
    </row>
    <row r="3758" spans="13:13" x14ac:dyDescent="0.25">
      <c r="M3758" s="49"/>
    </row>
    <row r="3759" spans="13:13" x14ac:dyDescent="0.25">
      <c r="M3759" s="49"/>
    </row>
    <row r="3760" spans="13:13" x14ac:dyDescent="0.25">
      <c r="M3760" s="49"/>
    </row>
    <row r="3761" spans="13:13" x14ac:dyDescent="0.25">
      <c r="M3761" s="49"/>
    </row>
    <row r="3762" spans="13:13" x14ac:dyDescent="0.25">
      <c r="M3762" s="49"/>
    </row>
    <row r="3763" spans="13:13" x14ac:dyDescent="0.25">
      <c r="M3763" s="49"/>
    </row>
    <row r="3764" spans="13:13" x14ac:dyDescent="0.25">
      <c r="M3764" s="49"/>
    </row>
    <row r="3765" spans="13:13" x14ac:dyDescent="0.25">
      <c r="M3765" s="49"/>
    </row>
    <row r="3766" spans="13:13" x14ac:dyDescent="0.25">
      <c r="M3766" s="49"/>
    </row>
    <row r="3767" spans="13:13" x14ac:dyDescent="0.25">
      <c r="M3767" s="49"/>
    </row>
    <row r="3768" spans="13:13" x14ac:dyDescent="0.25">
      <c r="M3768" s="49"/>
    </row>
    <row r="3769" spans="13:13" x14ac:dyDescent="0.25">
      <c r="M3769" s="49"/>
    </row>
    <row r="3770" spans="13:13" x14ac:dyDescent="0.25">
      <c r="M3770" s="49"/>
    </row>
    <row r="3771" spans="13:13" x14ac:dyDescent="0.25">
      <c r="M3771" s="49"/>
    </row>
    <row r="3772" spans="13:13" x14ac:dyDescent="0.25">
      <c r="M3772" s="49"/>
    </row>
    <row r="3773" spans="13:13" x14ac:dyDescent="0.25">
      <c r="M3773" s="49"/>
    </row>
    <row r="3774" spans="13:13" x14ac:dyDescent="0.25">
      <c r="M3774" s="49"/>
    </row>
    <row r="3775" spans="13:13" x14ac:dyDescent="0.25">
      <c r="M3775" s="49"/>
    </row>
    <row r="3776" spans="13:13" x14ac:dyDescent="0.25">
      <c r="M3776" s="49"/>
    </row>
    <row r="3777" spans="13:13" x14ac:dyDescent="0.25">
      <c r="M3777" s="49"/>
    </row>
    <row r="3778" spans="13:13" x14ac:dyDescent="0.25">
      <c r="M3778" s="49"/>
    </row>
    <row r="3779" spans="13:13" x14ac:dyDescent="0.25">
      <c r="M3779" s="49"/>
    </row>
    <row r="3780" spans="13:13" x14ac:dyDescent="0.25">
      <c r="M3780" s="49"/>
    </row>
    <row r="3781" spans="13:13" x14ac:dyDescent="0.25">
      <c r="M3781" s="49"/>
    </row>
    <row r="3782" spans="13:13" x14ac:dyDescent="0.25">
      <c r="M3782" s="49"/>
    </row>
    <row r="3783" spans="13:13" x14ac:dyDescent="0.25">
      <c r="M3783" s="49"/>
    </row>
    <row r="3784" spans="13:13" x14ac:dyDescent="0.25">
      <c r="M3784" s="49"/>
    </row>
    <row r="3785" spans="13:13" x14ac:dyDescent="0.25">
      <c r="M3785" s="49"/>
    </row>
    <row r="3786" spans="13:13" x14ac:dyDescent="0.25">
      <c r="M3786" s="49"/>
    </row>
    <row r="3787" spans="13:13" x14ac:dyDescent="0.25">
      <c r="M3787" s="49"/>
    </row>
    <row r="3788" spans="13:13" x14ac:dyDescent="0.25">
      <c r="M3788" s="49"/>
    </row>
    <row r="3789" spans="13:13" x14ac:dyDescent="0.25">
      <c r="M3789" s="49"/>
    </row>
    <row r="3790" spans="13:13" x14ac:dyDescent="0.25">
      <c r="M3790" s="49"/>
    </row>
    <row r="3791" spans="13:13" x14ac:dyDescent="0.25">
      <c r="M3791" s="49"/>
    </row>
    <row r="3792" spans="13:13" x14ac:dyDescent="0.25">
      <c r="M3792" s="49"/>
    </row>
    <row r="3793" spans="9:13" x14ac:dyDescent="0.25">
      <c r="I3793" s="14"/>
      <c r="M3793" s="49"/>
    </row>
    <row r="3794" spans="9:13" x14ac:dyDescent="0.25">
      <c r="I3794" s="14"/>
      <c r="M3794" s="49"/>
    </row>
    <row r="3795" spans="9:13" x14ac:dyDescent="0.25">
      <c r="I3795" s="14"/>
      <c r="M3795" s="49"/>
    </row>
    <row r="3796" spans="9:13" x14ac:dyDescent="0.25">
      <c r="I3796" s="14"/>
      <c r="M3796" s="49"/>
    </row>
    <row r="3797" spans="9:13" x14ac:dyDescent="0.25">
      <c r="I3797" s="14"/>
      <c r="M3797" s="49"/>
    </row>
    <row r="3798" spans="9:13" x14ac:dyDescent="0.25">
      <c r="I3798" s="14"/>
      <c r="M3798" s="49"/>
    </row>
    <row r="3799" spans="9:13" x14ac:dyDescent="0.25">
      <c r="I3799" s="14"/>
      <c r="M3799" s="49"/>
    </row>
    <row r="3800" spans="9:13" x14ac:dyDescent="0.25">
      <c r="I3800" s="14"/>
      <c r="M3800" s="49"/>
    </row>
    <row r="3801" spans="9:13" x14ac:dyDescent="0.25">
      <c r="I3801" s="14"/>
      <c r="M3801" s="49"/>
    </row>
    <row r="3802" spans="9:13" x14ac:dyDescent="0.25">
      <c r="I3802" s="14"/>
      <c r="M3802" s="49"/>
    </row>
    <row r="3803" spans="9:13" x14ac:dyDescent="0.25">
      <c r="I3803" s="14"/>
      <c r="M3803" s="49"/>
    </row>
    <row r="3804" spans="9:13" x14ac:dyDescent="0.25">
      <c r="I3804" s="14"/>
      <c r="M3804" s="49"/>
    </row>
    <row r="3805" spans="9:13" x14ac:dyDescent="0.25">
      <c r="I3805" s="14"/>
      <c r="M3805" s="49"/>
    </row>
    <row r="3806" spans="9:13" x14ac:dyDescent="0.25">
      <c r="I3806" s="14"/>
      <c r="M3806" s="49"/>
    </row>
    <row r="3807" spans="9:13" x14ac:dyDescent="0.25">
      <c r="I3807" s="14"/>
      <c r="M3807" s="49"/>
    </row>
    <row r="3808" spans="9:13" x14ac:dyDescent="0.25">
      <c r="I3808" s="14"/>
      <c r="M3808" s="49"/>
    </row>
    <row r="3809" spans="9:13" x14ac:dyDescent="0.25">
      <c r="I3809" s="14"/>
      <c r="M3809" s="49"/>
    </row>
    <row r="3810" spans="9:13" x14ac:dyDescent="0.25">
      <c r="I3810" s="14"/>
      <c r="M3810" s="49"/>
    </row>
    <row r="3811" spans="9:13" x14ac:dyDescent="0.25">
      <c r="I3811" s="14"/>
      <c r="M3811" s="49"/>
    </row>
    <row r="3812" spans="9:13" x14ac:dyDescent="0.25">
      <c r="I3812" s="14"/>
      <c r="M3812" s="49"/>
    </row>
    <row r="3813" spans="9:13" x14ac:dyDescent="0.25">
      <c r="I3813" s="14"/>
      <c r="M3813" s="49"/>
    </row>
    <row r="3814" spans="9:13" x14ac:dyDescent="0.25">
      <c r="I3814" s="14"/>
      <c r="M3814" s="49"/>
    </row>
    <row r="3815" spans="9:13" x14ac:dyDescent="0.25">
      <c r="I3815" s="14"/>
      <c r="M3815" s="49"/>
    </row>
    <row r="3816" spans="9:13" x14ac:dyDescent="0.25">
      <c r="I3816" s="14"/>
      <c r="M3816" s="49"/>
    </row>
    <row r="3817" spans="9:13" x14ac:dyDescent="0.25">
      <c r="I3817" s="14"/>
      <c r="M3817" s="49"/>
    </row>
    <row r="3818" spans="9:13" x14ac:dyDescent="0.25">
      <c r="I3818" s="14"/>
      <c r="M3818" s="49"/>
    </row>
    <row r="3819" spans="9:13" x14ac:dyDescent="0.25">
      <c r="I3819" s="14"/>
      <c r="M3819" s="49"/>
    </row>
    <row r="3820" spans="9:13" x14ac:dyDescent="0.25">
      <c r="I3820" s="14"/>
      <c r="M3820" s="49"/>
    </row>
    <row r="3821" spans="9:13" x14ac:dyDescent="0.25">
      <c r="I3821" s="14"/>
      <c r="M3821" s="49"/>
    </row>
    <row r="3822" spans="9:13" x14ac:dyDescent="0.25">
      <c r="I3822" s="14"/>
      <c r="M3822" s="49"/>
    </row>
    <row r="3823" spans="9:13" x14ac:dyDescent="0.25">
      <c r="I3823" s="14"/>
      <c r="M3823" s="49"/>
    </row>
    <row r="3824" spans="9:13" x14ac:dyDescent="0.25">
      <c r="I3824" s="14"/>
      <c r="M3824" s="49"/>
    </row>
    <row r="3825" spans="9:13" x14ac:dyDescent="0.25">
      <c r="I3825" s="14"/>
      <c r="M3825" s="49"/>
    </row>
    <row r="3826" spans="9:13" x14ac:dyDescent="0.25">
      <c r="I3826" s="14"/>
      <c r="M3826" s="49"/>
    </row>
    <row r="3827" spans="9:13" x14ac:dyDescent="0.25">
      <c r="I3827" s="14"/>
      <c r="M3827" s="49"/>
    </row>
    <row r="3828" spans="9:13" x14ac:dyDescent="0.25">
      <c r="I3828" s="14"/>
      <c r="M3828" s="49"/>
    </row>
    <row r="3829" spans="9:13" x14ac:dyDescent="0.25">
      <c r="I3829" s="14"/>
      <c r="M3829" s="49"/>
    </row>
    <row r="3830" spans="9:13" x14ac:dyDescent="0.25">
      <c r="I3830" s="14"/>
      <c r="M3830" s="49"/>
    </row>
    <row r="3831" spans="9:13" x14ac:dyDescent="0.25">
      <c r="I3831" s="14"/>
      <c r="M3831" s="49"/>
    </row>
    <row r="3832" spans="9:13" x14ac:dyDescent="0.25">
      <c r="I3832" s="14"/>
      <c r="M3832" s="49"/>
    </row>
    <row r="3833" spans="9:13" x14ac:dyDescent="0.25">
      <c r="I3833" s="14"/>
      <c r="M3833" s="49"/>
    </row>
    <row r="3834" spans="9:13" x14ac:dyDescent="0.25">
      <c r="I3834" s="14"/>
      <c r="M3834" s="49"/>
    </row>
    <row r="3835" spans="9:13" x14ac:dyDescent="0.25">
      <c r="I3835" s="14"/>
      <c r="M3835" s="49"/>
    </row>
    <row r="3836" spans="9:13" x14ac:dyDescent="0.25">
      <c r="I3836" s="14"/>
      <c r="M3836" s="49"/>
    </row>
    <row r="3837" spans="9:13" x14ac:dyDescent="0.25">
      <c r="I3837" s="14"/>
      <c r="M3837" s="49"/>
    </row>
    <row r="3838" spans="9:13" x14ac:dyDescent="0.25">
      <c r="I3838" s="14"/>
      <c r="M3838" s="49"/>
    </row>
    <row r="3839" spans="9:13" x14ac:dyDescent="0.25">
      <c r="I3839" s="14"/>
      <c r="M3839" s="49"/>
    </row>
    <row r="3840" spans="9:13" x14ac:dyDescent="0.25">
      <c r="I3840" s="14"/>
      <c r="M3840" s="49"/>
    </row>
    <row r="3841" spans="9:13" x14ac:dyDescent="0.25">
      <c r="I3841" s="14"/>
      <c r="M3841" s="49"/>
    </row>
    <row r="3842" spans="9:13" x14ac:dyDescent="0.25">
      <c r="I3842" s="14"/>
      <c r="M3842" s="49"/>
    </row>
    <row r="3843" spans="9:13" x14ac:dyDescent="0.25">
      <c r="I3843" s="14"/>
      <c r="M3843" s="49"/>
    </row>
    <row r="3844" spans="9:13" x14ac:dyDescent="0.25">
      <c r="I3844" s="14"/>
      <c r="M3844" s="49"/>
    </row>
    <row r="3845" spans="9:13" x14ac:dyDescent="0.25">
      <c r="I3845" s="14"/>
      <c r="M3845" s="49"/>
    </row>
    <row r="3846" spans="9:13" x14ac:dyDescent="0.25">
      <c r="I3846" s="14"/>
      <c r="M3846" s="49"/>
    </row>
    <row r="3847" spans="9:13" x14ac:dyDescent="0.25">
      <c r="I3847" s="14"/>
      <c r="M3847" s="49"/>
    </row>
    <row r="3848" spans="9:13" x14ac:dyDescent="0.25">
      <c r="I3848" s="14"/>
      <c r="M3848" s="49"/>
    </row>
    <row r="3849" spans="9:13" x14ac:dyDescent="0.25">
      <c r="I3849" s="14"/>
      <c r="M3849" s="49"/>
    </row>
    <row r="3850" spans="9:13" x14ac:dyDescent="0.25">
      <c r="I3850" s="14"/>
      <c r="M3850" s="49"/>
    </row>
    <row r="3851" spans="9:13" x14ac:dyDescent="0.25">
      <c r="I3851" s="14"/>
      <c r="M3851" s="49"/>
    </row>
    <row r="3852" spans="9:13" x14ac:dyDescent="0.25">
      <c r="I3852" s="14"/>
      <c r="M3852" s="49"/>
    </row>
    <row r="3853" spans="9:13" x14ac:dyDescent="0.25">
      <c r="I3853" s="14"/>
      <c r="M3853" s="49"/>
    </row>
    <row r="3854" spans="9:13" x14ac:dyDescent="0.25">
      <c r="I3854" s="14"/>
      <c r="M3854" s="49"/>
    </row>
    <row r="3855" spans="9:13" x14ac:dyDescent="0.25">
      <c r="I3855" s="14"/>
      <c r="M3855" s="49"/>
    </row>
    <row r="3856" spans="9:13" x14ac:dyDescent="0.25">
      <c r="I3856" s="14"/>
      <c r="M3856" s="49"/>
    </row>
    <row r="3857" spans="9:13" x14ac:dyDescent="0.25">
      <c r="I3857" s="14"/>
      <c r="M3857" s="49"/>
    </row>
    <row r="3858" spans="9:13" x14ac:dyDescent="0.25">
      <c r="I3858" s="14"/>
      <c r="M3858" s="49"/>
    </row>
    <row r="3859" spans="9:13" x14ac:dyDescent="0.25">
      <c r="I3859" s="14"/>
      <c r="M3859" s="49"/>
    </row>
    <row r="3860" spans="9:13" x14ac:dyDescent="0.25">
      <c r="I3860" s="14"/>
      <c r="M3860" s="49"/>
    </row>
    <row r="3861" spans="9:13" x14ac:dyDescent="0.25">
      <c r="I3861" s="14"/>
      <c r="M3861" s="49"/>
    </row>
    <row r="3862" spans="9:13" x14ac:dyDescent="0.25">
      <c r="I3862" s="14"/>
      <c r="M3862" s="49"/>
    </row>
    <row r="3863" spans="9:13" x14ac:dyDescent="0.25">
      <c r="I3863" s="14"/>
      <c r="M3863" s="49"/>
    </row>
    <row r="3864" spans="9:13" x14ac:dyDescent="0.25">
      <c r="I3864" s="14"/>
      <c r="M3864" s="49"/>
    </row>
    <row r="3865" spans="9:13" x14ac:dyDescent="0.25">
      <c r="I3865" s="14"/>
      <c r="M3865" s="49"/>
    </row>
    <row r="3866" spans="9:13" x14ac:dyDescent="0.25">
      <c r="I3866" s="14"/>
      <c r="M3866" s="49"/>
    </row>
    <row r="3867" spans="9:13" x14ac:dyDescent="0.25">
      <c r="I3867" s="14"/>
      <c r="M3867" s="49"/>
    </row>
    <row r="3868" spans="9:13" x14ac:dyDescent="0.25">
      <c r="I3868" s="14"/>
      <c r="M3868" s="49"/>
    </row>
    <row r="3869" spans="9:13" x14ac:dyDescent="0.25">
      <c r="I3869" s="14"/>
      <c r="M3869" s="49"/>
    </row>
    <row r="3870" spans="9:13" x14ac:dyDescent="0.25">
      <c r="I3870" s="14"/>
      <c r="M3870" s="49"/>
    </row>
    <row r="3871" spans="9:13" x14ac:dyDescent="0.25">
      <c r="I3871" s="14"/>
      <c r="M3871" s="49"/>
    </row>
    <row r="3872" spans="9:13" x14ac:dyDescent="0.25">
      <c r="I3872" s="14"/>
      <c r="M3872" s="49"/>
    </row>
    <row r="3873" spans="9:13" x14ac:dyDescent="0.25">
      <c r="I3873" s="14"/>
      <c r="M3873" s="49"/>
    </row>
    <row r="3874" spans="9:13" x14ac:dyDescent="0.25">
      <c r="I3874" s="14"/>
      <c r="M3874" s="49"/>
    </row>
    <row r="3875" spans="9:13" x14ac:dyDescent="0.25">
      <c r="I3875" s="14"/>
      <c r="M3875" s="49"/>
    </row>
    <row r="3876" spans="9:13" x14ac:dyDescent="0.25">
      <c r="I3876" s="14"/>
      <c r="M3876" s="49"/>
    </row>
    <row r="3877" spans="9:13" x14ac:dyDescent="0.25">
      <c r="I3877" s="14"/>
      <c r="M3877" s="49"/>
    </row>
    <row r="3878" spans="9:13" x14ac:dyDescent="0.25">
      <c r="I3878" s="14"/>
      <c r="M3878" s="49"/>
    </row>
    <row r="3879" spans="9:13" x14ac:dyDescent="0.25">
      <c r="I3879" s="14"/>
      <c r="M3879" s="49"/>
    </row>
    <row r="3880" spans="9:13" x14ac:dyDescent="0.25">
      <c r="I3880" s="14"/>
      <c r="M3880" s="49"/>
    </row>
    <row r="3881" spans="9:13" x14ac:dyDescent="0.25">
      <c r="I3881" s="14"/>
      <c r="M3881" s="49"/>
    </row>
    <row r="3882" spans="9:13" x14ac:dyDescent="0.25">
      <c r="I3882" s="14"/>
      <c r="M3882" s="49"/>
    </row>
    <row r="3883" spans="9:13" x14ac:dyDescent="0.25">
      <c r="I3883" s="14"/>
      <c r="M3883" s="49"/>
    </row>
    <row r="3884" spans="9:13" x14ac:dyDescent="0.25">
      <c r="I3884" s="14"/>
      <c r="M3884" s="49"/>
    </row>
    <row r="3885" spans="9:13" x14ac:dyDescent="0.25">
      <c r="I3885" s="14"/>
      <c r="M3885" s="49"/>
    </row>
    <row r="3886" spans="9:13" x14ac:dyDescent="0.25">
      <c r="I3886" s="14"/>
      <c r="M3886" s="49"/>
    </row>
    <row r="3887" spans="9:13" x14ac:dyDescent="0.25">
      <c r="I3887" s="14"/>
      <c r="M3887" s="49"/>
    </row>
    <row r="3888" spans="9:13" x14ac:dyDescent="0.25">
      <c r="I3888" s="14"/>
      <c r="M3888" s="49"/>
    </row>
    <row r="3889" spans="9:13" x14ac:dyDescent="0.25">
      <c r="I3889" s="14"/>
      <c r="M3889" s="49"/>
    </row>
    <row r="3890" spans="9:13" x14ac:dyDescent="0.25">
      <c r="I3890" s="14"/>
      <c r="M3890" s="49"/>
    </row>
    <row r="3891" spans="9:13" x14ac:dyDescent="0.25">
      <c r="I3891" s="14"/>
      <c r="M3891" s="49"/>
    </row>
    <row r="3892" spans="9:13" x14ac:dyDescent="0.25">
      <c r="I3892" s="14"/>
      <c r="M3892" s="49"/>
    </row>
    <row r="3893" spans="9:13" x14ac:dyDescent="0.25">
      <c r="I3893" s="14"/>
      <c r="M3893" s="49"/>
    </row>
    <row r="3894" spans="9:13" x14ac:dyDescent="0.25">
      <c r="I3894" s="14"/>
      <c r="M3894" s="49"/>
    </row>
    <row r="3895" spans="9:13" x14ac:dyDescent="0.25">
      <c r="I3895" s="14"/>
      <c r="M3895" s="49"/>
    </row>
    <row r="3896" spans="9:13" x14ac:dyDescent="0.25">
      <c r="I3896" s="14"/>
      <c r="M3896" s="49"/>
    </row>
    <row r="3897" spans="9:13" x14ac:dyDescent="0.25">
      <c r="I3897" s="14"/>
      <c r="M3897" s="49"/>
    </row>
    <row r="3898" spans="9:13" x14ac:dyDescent="0.25">
      <c r="I3898" s="14"/>
      <c r="M3898" s="49"/>
    </row>
    <row r="3899" spans="9:13" x14ac:dyDescent="0.25">
      <c r="I3899" s="14"/>
      <c r="M3899" s="49"/>
    </row>
    <row r="3900" spans="9:13" x14ac:dyDescent="0.25">
      <c r="M3900" s="49"/>
    </row>
    <row r="3901" spans="9:13" x14ac:dyDescent="0.25">
      <c r="M3901" s="49"/>
    </row>
    <row r="3902" spans="9:13" x14ac:dyDescent="0.25">
      <c r="M3902" s="49"/>
    </row>
    <row r="3903" spans="9:13" x14ac:dyDescent="0.25">
      <c r="M3903" s="49"/>
    </row>
    <row r="3904" spans="9:13" x14ac:dyDescent="0.25">
      <c r="M3904" s="49"/>
    </row>
    <row r="3905" spans="13:13" x14ac:dyDescent="0.25">
      <c r="M3905" s="49"/>
    </row>
    <row r="3906" spans="13:13" x14ac:dyDescent="0.25">
      <c r="M3906" s="49"/>
    </row>
    <row r="3907" spans="13:13" x14ac:dyDescent="0.25">
      <c r="M3907" s="49"/>
    </row>
    <row r="3908" spans="13:13" x14ac:dyDescent="0.25">
      <c r="M3908" s="49"/>
    </row>
    <row r="3909" spans="13:13" x14ac:dyDescent="0.25">
      <c r="M3909" s="49"/>
    </row>
    <row r="3910" spans="13:13" x14ac:dyDescent="0.25">
      <c r="M3910" s="49"/>
    </row>
    <row r="3911" spans="13:13" x14ac:dyDescent="0.25">
      <c r="M3911" s="49"/>
    </row>
    <row r="3912" spans="13:13" x14ac:dyDescent="0.25">
      <c r="M3912" s="49"/>
    </row>
    <row r="3913" spans="13:13" x14ac:dyDescent="0.25">
      <c r="M3913" s="49"/>
    </row>
    <row r="3914" spans="13:13" x14ac:dyDescent="0.25">
      <c r="M3914" s="49"/>
    </row>
    <row r="3915" spans="13:13" x14ac:dyDescent="0.25">
      <c r="M3915" s="49"/>
    </row>
    <row r="3916" spans="13:13" x14ac:dyDescent="0.25">
      <c r="M3916" s="49"/>
    </row>
    <row r="3917" spans="13:13" x14ac:dyDescent="0.25">
      <c r="M3917" s="49"/>
    </row>
    <row r="3918" spans="13:13" x14ac:dyDescent="0.25">
      <c r="M3918" s="49"/>
    </row>
    <row r="3919" spans="13:13" x14ac:dyDescent="0.25">
      <c r="M3919" s="49"/>
    </row>
    <row r="3920" spans="13:13" x14ac:dyDescent="0.25">
      <c r="M3920" s="49"/>
    </row>
    <row r="3921" spans="13:13" x14ac:dyDescent="0.25">
      <c r="M3921" s="49"/>
    </row>
    <row r="3922" spans="13:13" x14ac:dyDescent="0.25">
      <c r="M3922" s="49"/>
    </row>
    <row r="3923" spans="13:13" x14ac:dyDescent="0.25">
      <c r="M3923" s="49"/>
    </row>
    <row r="3924" spans="13:13" x14ac:dyDescent="0.25">
      <c r="M3924" s="49"/>
    </row>
    <row r="3925" spans="13:13" x14ac:dyDescent="0.25">
      <c r="M3925" s="49"/>
    </row>
    <row r="3926" spans="13:13" x14ac:dyDescent="0.25">
      <c r="M3926" s="49"/>
    </row>
    <row r="3927" spans="13:13" x14ac:dyDescent="0.25">
      <c r="M3927" s="49"/>
    </row>
    <row r="3928" spans="13:13" x14ac:dyDescent="0.25">
      <c r="M3928" s="49"/>
    </row>
    <row r="3929" spans="13:13" x14ac:dyDescent="0.25">
      <c r="M3929" s="49"/>
    </row>
    <row r="3930" spans="13:13" x14ac:dyDescent="0.25">
      <c r="M3930" s="49"/>
    </row>
    <row r="3931" spans="13:13" x14ac:dyDescent="0.25">
      <c r="M3931" s="49"/>
    </row>
    <row r="3932" spans="13:13" x14ac:dyDescent="0.25">
      <c r="M3932" s="49"/>
    </row>
    <row r="3933" spans="13:13" x14ac:dyDescent="0.25">
      <c r="M3933" s="49"/>
    </row>
    <row r="3934" spans="13:13" x14ac:dyDescent="0.25">
      <c r="M3934" s="49"/>
    </row>
    <row r="3935" spans="13:13" x14ac:dyDescent="0.25">
      <c r="M3935" s="49"/>
    </row>
    <row r="3936" spans="13:13" x14ac:dyDescent="0.25">
      <c r="M3936" s="49"/>
    </row>
    <row r="3937" spans="13:13" x14ac:dyDescent="0.25">
      <c r="M3937" s="49"/>
    </row>
    <row r="3938" spans="13:13" x14ac:dyDescent="0.25">
      <c r="M3938" s="49"/>
    </row>
    <row r="3939" spans="13:13" x14ac:dyDescent="0.25">
      <c r="M3939" s="49"/>
    </row>
    <row r="3940" spans="13:13" x14ac:dyDescent="0.25">
      <c r="M3940" s="49"/>
    </row>
    <row r="3941" spans="13:13" x14ac:dyDescent="0.25">
      <c r="M3941" s="49"/>
    </row>
    <row r="3942" spans="13:13" x14ac:dyDescent="0.25">
      <c r="M3942" s="49"/>
    </row>
    <row r="3943" spans="13:13" x14ac:dyDescent="0.25">
      <c r="M3943" s="49"/>
    </row>
    <row r="3944" spans="13:13" x14ac:dyDescent="0.25">
      <c r="M3944" s="49"/>
    </row>
    <row r="3945" spans="13:13" x14ac:dyDescent="0.25">
      <c r="M3945" s="49"/>
    </row>
    <row r="3946" spans="13:13" x14ac:dyDescent="0.25">
      <c r="M3946" s="49"/>
    </row>
    <row r="3947" spans="13:13" x14ac:dyDescent="0.25">
      <c r="M3947" s="49"/>
    </row>
    <row r="3948" spans="13:13" x14ac:dyDescent="0.25">
      <c r="M3948" s="49"/>
    </row>
    <row r="3949" spans="13:13" x14ac:dyDescent="0.25">
      <c r="M3949" s="49"/>
    </row>
    <row r="3950" spans="13:13" x14ac:dyDescent="0.25">
      <c r="M3950" s="49"/>
    </row>
    <row r="3951" spans="13:13" x14ac:dyDescent="0.25">
      <c r="M3951" s="49"/>
    </row>
    <row r="3952" spans="13:13" x14ac:dyDescent="0.25">
      <c r="M3952" s="49"/>
    </row>
    <row r="3953" spans="13:13" x14ac:dyDescent="0.25">
      <c r="M3953" s="49"/>
    </row>
    <row r="3954" spans="13:13" x14ac:dyDescent="0.25">
      <c r="M3954" s="49"/>
    </row>
    <row r="3955" spans="13:13" x14ac:dyDescent="0.25">
      <c r="M3955" s="49"/>
    </row>
    <row r="3956" spans="13:13" x14ac:dyDescent="0.25">
      <c r="M3956" s="49"/>
    </row>
    <row r="3957" spans="13:13" x14ac:dyDescent="0.25">
      <c r="M3957" s="49"/>
    </row>
    <row r="3958" spans="13:13" x14ac:dyDescent="0.25">
      <c r="M3958" s="49"/>
    </row>
    <row r="3959" spans="13:13" x14ac:dyDescent="0.25">
      <c r="M3959" s="49"/>
    </row>
    <row r="3960" spans="13:13" x14ac:dyDescent="0.25">
      <c r="M3960" s="49"/>
    </row>
    <row r="3961" spans="13:13" x14ac:dyDescent="0.25">
      <c r="M3961" s="49"/>
    </row>
    <row r="3962" spans="13:13" x14ac:dyDescent="0.25">
      <c r="M3962" s="49"/>
    </row>
    <row r="3963" spans="13:13" x14ac:dyDescent="0.25">
      <c r="M3963" s="49"/>
    </row>
    <row r="3964" spans="13:13" x14ac:dyDescent="0.25">
      <c r="M3964" s="49"/>
    </row>
    <row r="3965" spans="13:13" x14ac:dyDescent="0.25">
      <c r="M3965" s="49"/>
    </row>
    <row r="3966" spans="13:13" x14ac:dyDescent="0.25">
      <c r="M3966" s="49"/>
    </row>
    <row r="3967" spans="13:13" x14ac:dyDescent="0.25">
      <c r="M3967" s="49"/>
    </row>
    <row r="3968" spans="13:13" x14ac:dyDescent="0.25">
      <c r="M3968" s="49"/>
    </row>
    <row r="3969" spans="13:13" x14ac:dyDescent="0.25">
      <c r="M3969" s="49"/>
    </row>
    <row r="3970" spans="13:13" x14ac:dyDescent="0.25">
      <c r="M3970" s="49"/>
    </row>
    <row r="3971" spans="13:13" x14ac:dyDescent="0.25">
      <c r="M3971" s="49"/>
    </row>
    <row r="3972" spans="13:13" x14ac:dyDescent="0.25">
      <c r="M3972" s="49"/>
    </row>
    <row r="3973" spans="13:13" x14ac:dyDescent="0.25">
      <c r="M3973" s="49"/>
    </row>
    <row r="3974" spans="13:13" x14ac:dyDescent="0.25">
      <c r="M3974" s="49"/>
    </row>
    <row r="3975" spans="13:13" x14ac:dyDescent="0.25">
      <c r="M3975" s="49"/>
    </row>
    <row r="3976" spans="13:13" x14ac:dyDescent="0.25">
      <c r="M3976" s="49"/>
    </row>
    <row r="3977" spans="13:13" x14ac:dyDescent="0.25">
      <c r="M3977" s="49"/>
    </row>
    <row r="3978" spans="13:13" x14ac:dyDescent="0.25">
      <c r="M3978" s="49"/>
    </row>
    <row r="3979" spans="13:13" x14ac:dyDescent="0.25">
      <c r="M3979" s="49"/>
    </row>
    <row r="3980" spans="13:13" x14ac:dyDescent="0.25">
      <c r="M3980" s="49"/>
    </row>
    <row r="3981" spans="13:13" x14ac:dyDescent="0.25">
      <c r="M3981" s="49"/>
    </row>
    <row r="3982" spans="13:13" x14ac:dyDescent="0.25">
      <c r="M3982" s="49"/>
    </row>
    <row r="3983" spans="13:13" x14ac:dyDescent="0.25">
      <c r="M3983" s="49"/>
    </row>
    <row r="3984" spans="13:13" x14ac:dyDescent="0.25">
      <c r="M3984" s="49"/>
    </row>
    <row r="3985" spans="13:13" x14ac:dyDescent="0.25">
      <c r="M3985" s="49"/>
    </row>
    <row r="3986" spans="13:13" x14ac:dyDescent="0.25">
      <c r="M3986" s="49"/>
    </row>
    <row r="3987" spans="13:13" x14ac:dyDescent="0.25">
      <c r="M3987" s="49"/>
    </row>
    <row r="3988" spans="13:13" x14ac:dyDescent="0.25">
      <c r="M3988" s="49"/>
    </row>
    <row r="3989" spans="13:13" x14ac:dyDescent="0.25">
      <c r="M3989" s="49"/>
    </row>
    <row r="3990" spans="13:13" x14ac:dyDescent="0.25">
      <c r="M3990" s="49"/>
    </row>
    <row r="3991" spans="13:13" x14ac:dyDescent="0.25">
      <c r="M3991" s="49"/>
    </row>
    <row r="3992" spans="13:13" x14ac:dyDescent="0.25">
      <c r="M3992" s="49"/>
    </row>
    <row r="3993" spans="13:13" x14ac:dyDescent="0.25">
      <c r="M3993" s="49"/>
    </row>
    <row r="3994" spans="13:13" x14ac:dyDescent="0.25">
      <c r="M3994" s="49"/>
    </row>
    <row r="3995" spans="13:13" x14ac:dyDescent="0.25">
      <c r="M3995" s="49"/>
    </row>
    <row r="3996" spans="13:13" x14ac:dyDescent="0.25">
      <c r="M3996" s="49"/>
    </row>
    <row r="3997" spans="13:13" x14ac:dyDescent="0.25">
      <c r="M3997" s="49"/>
    </row>
    <row r="3998" spans="13:13" x14ac:dyDescent="0.25">
      <c r="M3998" s="49"/>
    </row>
    <row r="3999" spans="13:13" x14ac:dyDescent="0.25">
      <c r="M3999" s="49"/>
    </row>
    <row r="4000" spans="13:13" x14ac:dyDescent="0.25">
      <c r="M4000" s="49"/>
    </row>
    <row r="4001" spans="13:13" x14ac:dyDescent="0.25">
      <c r="M4001" s="49"/>
    </row>
    <row r="4002" spans="13:13" x14ac:dyDescent="0.25">
      <c r="M4002" s="49"/>
    </row>
    <row r="4003" spans="13:13" x14ac:dyDescent="0.25">
      <c r="M4003" s="49"/>
    </row>
    <row r="4004" spans="13:13" x14ac:dyDescent="0.25">
      <c r="M4004" s="49"/>
    </row>
    <row r="4005" spans="13:13" x14ac:dyDescent="0.25">
      <c r="M4005" s="49"/>
    </row>
    <row r="4006" spans="13:13" x14ac:dyDescent="0.25">
      <c r="M4006" s="49"/>
    </row>
    <row r="4007" spans="13:13" x14ac:dyDescent="0.25">
      <c r="M4007" s="49"/>
    </row>
    <row r="4008" spans="13:13" x14ac:dyDescent="0.25">
      <c r="M4008" s="49"/>
    </row>
    <row r="4009" spans="13:13" x14ac:dyDescent="0.25">
      <c r="M4009" s="49"/>
    </row>
    <row r="4010" spans="13:13" x14ac:dyDescent="0.25">
      <c r="M4010" s="49"/>
    </row>
    <row r="4011" spans="13:13" x14ac:dyDescent="0.25">
      <c r="M4011" s="49"/>
    </row>
    <row r="4012" spans="13:13" x14ac:dyDescent="0.25">
      <c r="M4012" s="49"/>
    </row>
    <row r="4013" spans="13:13" x14ac:dyDescent="0.25">
      <c r="M4013" s="49"/>
    </row>
    <row r="4014" spans="13:13" x14ac:dyDescent="0.25">
      <c r="M4014" s="49"/>
    </row>
    <row r="4015" spans="13:13" x14ac:dyDescent="0.25">
      <c r="M4015" s="49"/>
    </row>
    <row r="4016" spans="13:13" x14ac:dyDescent="0.25">
      <c r="M4016" s="49"/>
    </row>
    <row r="4017" spans="13:13" x14ac:dyDescent="0.25">
      <c r="M4017" s="49"/>
    </row>
    <row r="4018" spans="13:13" x14ac:dyDescent="0.25">
      <c r="M4018" s="49"/>
    </row>
    <row r="4019" spans="13:13" x14ac:dyDescent="0.25">
      <c r="M4019" s="49"/>
    </row>
    <row r="4020" spans="13:13" x14ac:dyDescent="0.25">
      <c r="M4020" s="49"/>
    </row>
    <row r="4021" spans="13:13" x14ac:dyDescent="0.25">
      <c r="M4021" s="49"/>
    </row>
    <row r="4022" spans="13:13" x14ac:dyDescent="0.25">
      <c r="M4022" s="49"/>
    </row>
    <row r="4023" spans="13:13" x14ac:dyDescent="0.25">
      <c r="M4023" s="49"/>
    </row>
    <row r="4024" spans="13:13" x14ac:dyDescent="0.25">
      <c r="M4024" s="49"/>
    </row>
    <row r="4025" spans="13:13" x14ac:dyDescent="0.25">
      <c r="M4025" s="49"/>
    </row>
    <row r="4026" spans="13:13" x14ac:dyDescent="0.25">
      <c r="M4026" s="49"/>
    </row>
    <row r="4027" spans="13:13" x14ac:dyDescent="0.25">
      <c r="M4027" s="49"/>
    </row>
    <row r="4028" spans="13:13" x14ac:dyDescent="0.25">
      <c r="M4028" s="49"/>
    </row>
    <row r="4029" spans="13:13" x14ac:dyDescent="0.25">
      <c r="M4029" s="49"/>
    </row>
    <row r="4030" spans="13:13" x14ac:dyDescent="0.25">
      <c r="M4030" s="49"/>
    </row>
    <row r="4031" spans="13:13" x14ac:dyDescent="0.25">
      <c r="M4031" s="49"/>
    </row>
    <row r="4032" spans="13:13" x14ac:dyDescent="0.25">
      <c r="M4032" s="49"/>
    </row>
    <row r="4033" spans="13:13" x14ac:dyDescent="0.25">
      <c r="M4033" s="49"/>
    </row>
    <row r="4034" spans="13:13" x14ac:dyDescent="0.25">
      <c r="M4034" s="49"/>
    </row>
    <row r="4035" spans="13:13" x14ac:dyDescent="0.25">
      <c r="M4035" s="49"/>
    </row>
    <row r="4036" spans="13:13" x14ac:dyDescent="0.25">
      <c r="M4036" s="49"/>
    </row>
    <row r="4037" spans="13:13" x14ac:dyDescent="0.25">
      <c r="M4037" s="49"/>
    </row>
    <row r="4038" spans="13:13" x14ac:dyDescent="0.25">
      <c r="M4038" s="49"/>
    </row>
    <row r="4039" spans="13:13" x14ac:dyDescent="0.25">
      <c r="M4039" s="49"/>
    </row>
    <row r="4040" spans="13:13" x14ac:dyDescent="0.25">
      <c r="M4040" s="49"/>
    </row>
    <row r="4041" spans="13:13" x14ac:dyDescent="0.25">
      <c r="M4041" s="49"/>
    </row>
    <row r="4042" spans="13:13" x14ac:dyDescent="0.25">
      <c r="M4042" s="49"/>
    </row>
    <row r="4043" spans="13:13" x14ac:dyDescent="0.25">
      <c r="M4043" s="49"/>
    </row>
    <row r="4044" spans="13:13" x14ac:dyDescent="0.25">
      <c r="M4044" s="49"/>
    </row>
    <row r="4045" spans="13:13" x14ac:dyDescent="0.25">
      <c r="M4045" s="49"/>
    </row>
    <row r="4046" spans="13:13" x14ac:dyDescent="0.25">
      <c r="M4046" s="49"/>
    </row>
    <row r="4047" spans="13:13" x14ac:dyDescent="0.25">
      <c r="M4047" s="49"/>
    </row>
    <row r="4048" spans="13:13" x14ac:dyDescent="0.25">
      <c r="M4048" s="49"/>
    </row>
    <row r="4049" spans="13:13" x14ac:dyDescent="0.25">
      <c r="M4049" s="49"/>
    </row>
    <row r="4050" spans="13:13" x14ac:dyDescent="0.25">
      <c r="M4050" s="49"/>
    </row>
    <row r="4051" spans="13:13" x14ac:dyDescent="0.25">
      <c r="M4051" s="49"/>
    </row>
    <row r="4052" spans="13:13" x14ac:dyDescent="0.25">
      <c r="M4052" s="49"/>
    </row>
    <row r="4053" spans="13:13" x14ac:dyDescent="0.25">
      <c r="M4053" s="49"/>
    </row>
    <row r="4054" spans="13:13" x14ac:dyDescent="0.25">
      <c r="M4054" s="49"/>
    </row>
    <row r="4055" spans="13:13" x14ac:dyDescent="0.25">
      <c r="M4055" s="49"/>
    </row>
    <row r="4056" spans="13:13" x14ac:dyDescent="0.25">
      <c r="M4056" s="49"/>
    </row>
    <row r="4057" spans="13:13" x14ac:dyDescent="0.25">
      <c r="M4057" s="49"/>
    </row>
    <row r="4058" spans="13:13" x14ac:dyDescent="0.25">
      <c r="M4058" s="49"/>
    </row>
    <row r="4059" spans="13:13" x14ac:dyDescent="0.25">
      <c r="M4059" s="49"/>
    </row>
    <row r="4060" spans="13:13" x14ac:dyDescent="0.25">
      <c r="M4060" s="49"/>
    </row>
    <row r="4061" spans="13:13" x14ac:dyDescent="0.25">
      <c r="M4061" s="49"/>
    </row>
    <row r="4062" spans="13:13" x14ac:dyDescent="0.25">
      <c r="M4062" s="49"/>
    </row>
    <row r="4063" spans="13:13" x14ac:dyDescent="0.25">
      <c r="M4063" s="49"/>
    </row>
    <row r="4064" spans="13:13" x14ac:dyDescent="0.25">
      <c r="M4064" s="49"/>
    </row>
    <row r="4065" spans="13:13" x14ac:dyDescent="0.25">
      <c r="M4065" s="49"/>
    </row>
    <row r="4066" spans="13:13" x14ac:dyDescent="0.25">
      <c r="M4066" s="49"/>
    </row>
    <row r="4067" spans="13:13" x14ac:dyDescent="0.25">
      <c r="M4067" s="49"/>
    </row>
    <row r="4068" spans="13:13" x14ac:dyDescent="0.25">
      <c r="M4068" s="49"/>
    </row>
    <row r="4069" spans="13:13" x14ac:dyDescent="0.25">
      <c r="M4069" s="49"/>
    </row>
    <row r="4070" spans="13:13" x14ac:dyDescent="0.25">
      <c r="M4070" s="49"/>
    </row>
    <row r="4071" spans="13:13" x14ac:dyDescent="0.25">
      <c r="M4071" s="49"/>
    </row>
    <row r="4072" spans="13:13" x14ac:dyDescent="0.25">
      <c r="M4072" s="49"/>
    </row>
    <row r="4073" spans="13:13" x14ac:dyDescent="0.25">
      <c r="M4073" s="49"/>
    </row>
    <row r="4074" spans="13:13" x14ac:dyDescent="0.25">
      <c r="M4074" s="49"/>
    </row>
    <row r="4075" spans="13:13" x14ac:dyDescent="0.25">
      <c r="M4075" s="49"/>
    </row>
    <row r="4076" spans="13:13" x14ac:dyDescent="0.25">
      <c r="M4076" s="49"/>
    </row>
    <row r="4077" spans="13:13" x14ac:dyDescent="0.25">
      <c r="M4077" s="49"/>
    </row>
    <row r="4078" spans="13:13" x14ac:dyDescent="0.25">
      <c r="M4078" s="49"/>
    </row>
    <row r="4079" spans="13:13" x14ac:dyDescent="0.25">
      <c r="M4079" s="49"/>
    </row>
    <row r="4080" spans="13:13" x14ac:dyDescent="0.25">
      <c r="M4080" s="49"/>
    </row>
    <row r="4081" spans="13:13" x14ac:dyDescent="0.25">
      <c r="M4081" s="49"/>
    </row>
    <row r="4082" spans="13:13" x14ac:dyDescent="0.25">
      <c r="M4082" s="49"/>
    </row>
    <row r="4083" spans="13:13" x14ac:dyDescent="0.25">
      <c r="M4083" s="49"/>
    </row>
    <row r="4084" spans="13:13" x14ac:dyDescent="0.25">
      <c r="M4084" s="49"/>
    </row>
    <row r="4085" spans="13:13" x14ac:dyDescent="0.25">
      <c r="M4085" s="49"/>
    </row>
    <row r="4086" spans="13:13" x14ac:dyDescent="0.25">
      <c r="M4086" s="49"/>
    </row>
    <row r="4087" spans="13:13" x14ac:dyDescent="0.25">
      <c r="M4087" s="49"/>
    </row>
    <row r="4088" spans="13:13" x14ac:dyDescent="0.25">
      <c r="M4088" s="49"/>
    </row>
    <row r="4089" spans="13:13" x14ac:dyDescent="0.25">
      <c r="M4089" s="49"/>
    </row>
    <row r="4090" spans="13:13" x14ac:dyDescent="0.25">
      <c r="M4090" s="49"/>
    </row>
    <row r="4091" spans="13:13" x14ac:dyDescent="0.25">
      <c r="M4091" s="49"/>
    </row>
    <row r="4092" spans="13:13" x14ac:dyDescent="0.25">
      <c r="M4092" s="49"/>
    </row>
    <row r="4093" spans="13:13" x14ac:dyDescent="0.25">
      <c r="M4093" s="49"/>
    </row>
    <row r="4094" spans="13:13" x14ac:dyDescent="0.25">
      <c r="M4094" s="49"/>
    </row>
    <row r="4095" spans="13:13" x14ac:dyDescent="0.25">
      <c r="M4095" s="49"/>
    </row>
    <row r="4096" spans="13:13" x14ac:dyDescent="0.25">
      <c r="M4096" s="49"/>
    </row>
    <row r="4097" spans="13:13" x14ac:dyDescent="0.25">
      <c r="M4097" s="49"/>
    </row>
    <row r="4098" spans="13:13" x14ac:dyDescent="0.25">
      <c r="M4098" s="49"/>
    </row>
    <row r="4099" spans="13:13" x14ac:dyDescent="0.25">
      <c r="M4099" s="49"/>
    </row>
    <row r="4100" spans="13:13" x14ac:dyDescent="0.25">
      <c r="M4100" s="49"/>
    </row>
    <row r="4101" spans="13:13" x14ac:dyDescent="0.25">
      <c r="M4101" s="49"/>
    </row>
    <row r="4102" spans="13:13" x14ac:dyDescent="0.25">
      <c r="M4102" s="49"/>
    </row>
    <row r="4103" spans="13:13" x14ac:dyDescent="0.25">
      <c r="M4103" s="49"/>
    </row>
    <row r="4104" spans="13:13" x14ac:dyDescent="0.25">
      <c r="M4104" s="49"/>
    </row>
    <row r="4105" spans="13:13" x14ac:dyDescent="0.25">
      <c r="M4105" s="49"/>
    </row>
    <row r="4106" spans="13:13" x14ac:dyDescent="0.25">
      <c r="M4106" s="49"/>
    </row>
    <row r="4107" spans="13:13" x14ac:dyDescent="0.25">
      <c r="M4107" s="49"/>
    </row>
    <row r="4108" spans="13:13" x14ac:dyDescent="0.25">
      <c r="M4108" s="49"/>
    </row>
    <row r="4109" spans="13:13" x14ac:dyDescent="0.25">
      <c r="M4109" s="49"/>
    </row>
    <row r="4110" spans="13:13" x14ac:dyDescent="0.25">
      <c r="M4110" s="49"/>
    </row>
    <row r="4111" spans="13:13" x14ac:dyDescent="0.25">
      <c r="M4111" s="49"/>
    </row>
    <row r="4112" spans="13:13" x14ac:dyDescent="0.25">
      <c r="M4112" s="49"/>
    </row>
    <row r="4113" spans="13:13" x14ac:dyDescent="0.25">
      <c r="M4113" s="49"/>
    </row>
    <row r="4114" spans="13:13" x14ac:dyDescent="0.25">
      <c r="M4114" s="49"/>
    </row>
    <row r="4115" spans="13:13" x14ac:dyDescent="0.25">
      <c r="M4115" s="49"/>
    </row>
    <row r="4116" spans="13:13" x14ac:dyDescent="0.25">
      <c r="M4116" s="49"/>
    </row>
    <row r="4117" spans="13:13" x14ac:dyDescent="0.25">
      <c r="M4117" s="49"/>
    </row>
    <row r="4118" spans="13:13" x14ac:dyDescent="0.25">
      <c r="M4118" s="49"/>
    </row>
    <row r="4119" spans="13:13" x14ac:dyDescent="0.25">
      <c r="M4119" s="49"/>
    </row>
    <row r="4120" spans="13:13" x14ac:dyDescent="0.25">
      <c r="M4120" s="49"/>
    </row>
    <row r="4121" spans="13:13" x14ac:dyDescent="0.25">
      <c r="M4121" s="49"/>
    </row>
    <row r="4122" spans="13:13" x14ac:dyDescent="0.25">
      <c r="M4122" s="49"/>
    </row>
    <row r="4123" spans="13:13" x14ac:dyDescent="0.25">
      <c r="M4123" s="49"/>
    </row>
    <row r="4124" spans="13:13" x14ac:dyDescent="0.25">
      <c r="M4124" s="49"/>
    </row>
    <row r="4125" spans="13:13" x14ac:dyDescent="0.25">
      <c r="M4125" s="49"/>
    </row>
    <row r="4126" spans="13:13" x14ac:dyDescent="0.25">
      <c r="M4126" s="49"/>
    </row>
    <row r="4127" spans="13:13" x14ac:dyDescent="0.25">
      <c r="M4127" s="49"/>
    </row>
    <row r="4128" spans="13:13" x14ac:dyDescent="0.25">
      <c r="M4128" s="49"/>
    </row>
    <row r="4129" spans="13:13" x14ac:dyDescent="0.25">
      <c r="M4129" s="49"/>
    </row>
    <row r="4130" spans="13:13" x14ac:dyDescent="0.25">
      <c r="M4130" s="49"/>
    </row>
    <row r="4131" spans="13:13" x14ac:dyDescent="0.25">
      <c r="M4131" s="49"/>
    </row>
    <row r="4132" spans="13:13" x14ac:dyDescent="0.25">
      <c r="M4132" s="49"/>
    </row>
    <row r="4133" spans="13:13" x14ac:dyDescent="0.25">
      <c r="M4133" s="49"/>
    </row>
    <row r="4134" spans="13:13" x14ac:dyDescent="0.25">
      <c r="M4134" s="49"/>
    </row>
    <row r="4135" spans="13:13" x14ac:dyDescent="0.25">
      <c r="M4135" s="49"/>
    </row>
    <row r="4136" spans="13:13" x14ac:dyDescent="0.25">
      <c r="M4136" s="49"/>
    </row>
    <row r="4137" spans="13:13" x14ac:dyDescent="0.25">
      <c r="M4137" s="49"/>
    </row>
    <row r="4138" spans="13:13" x14ac:dyDescent="0.25">
      <c r="M4138" s="49"/>
    </row>
    <row r="4139" spans="13:13" x14ac:dyDescent="0.25">
      <c r="M4139" s="49"/>
    </row>
    <row r="4140" spans="13:13" x14ac:dyDescent="0.25">
      <c r="M4140" s="49"/>
    </row>
    <row r="4141" spans="13:13" x14ac:dyDescent="0.25">
      <c r="M4141" s="49"/>
    </row>
    <row r="4142" spans="13:13" x14ac:dyDescent="0.25">
      <c r="M4142" s="49"/>
    </row>
    <row r="4143" spans="13:13" x14ac:dyDescent="0.25">
      <c r="M4143" s="49"/>
    </row>
    <row r="4144" spans="13:13" x14ac:dyDescent="0.25">
      <c r="M4144" s="49"/>
    </row>
    <row r="4145" spans="13:13" x14ac:dyDescent="0.25">
      <c r="M4145" s="49"/>
    </row>
    <row r="4146" spans="13:13" x14ac:dyDescent="0.25">
      <c r="M4146" s="49"/>
    </row>
    <row r="4147" spans="13:13" x14ac:dyDescent="0.25">
      <c r="M4147" s="49"/>
    </row>
    <row r="4148" spans="13:13" x14ac:dyDescent="0.25">
      <c r="M4148" s="49"/>
    </row>
    <row r="4149" spans="13:13" x14ac:dyDescent="0.25">
      <c r="M4149" s="49"/>
    </row>
    <row r="4150" spans="13:13" x14ac:dyDescent="0.25">
      <c r="M4150" s="49"/>
    </row>
    <row r="4151" spans="13:13" x14ac:dyDescent="0.25">
      <c r="M4151" s="49"/>
    </row>
    <row r="4152" spans="13:13" x14ac:dyDescent="0.25">
      <c r="M4152" s="49"/>
    </row>
    <row r="4153" spans="13:13" x14ac:dyDescent="0.25">
      <c r="M4153" s="49"/>
    </row>
    <row r="4154" spans="13:13" x14ac:dyDescent="0.25">
      <c r="M4154" s="49"/>
    </row>
    <row r="4155" spans="13:13" x14ac:dyDescent="0.25">
      <c r="M4155" s="49"/>
    </row>
    <row r="4156" spans="13:13" x14ac:dyDescent="0.25">
      <c r="M4156" s="49"/>
    </row>
    <row r="4157" spans="13:13" x14ac:dyDescent="0.25">
      <c r="M4157" s="49"/>
    </row>
    <row r="4158" spans="13:13" x14ac:dyDescent="0.25">
      <c r="M4158" s="49"/>
    </row>
    <row r="4159" spans="13:13" x14ac:dyDescent="0.25">
      <c r="M4159" s="49"/>
    </row>
    <row r="4160" spans="13:13" x14ac:dyDescent="0.25">
      <c r="M4160" s="49"/>
    </row>
    <row r="4161" spans="13:13" x14ac:dyDescent="0.25">
      <c r="M4161" s="49"/>
    </row>
    <row r="4162" spans="13:13" x14ac:dyDescent="0.25">
      <c r="M4162" s="49"/>
    </row>
    <row r="4163" spans="13:13" x14ac:dyDescent="0.25">
      <c r="M4163" s="49"/>
    </row>
    <row r="4164" spans="13:13" x14ac:dyDescent="0.25">
      <c r="M4164" s="49"/>
    </row>
    <row r="4165" spans="13:13" x14ac:dyDescent="0.25">
      <c r="M4165" s="49"/>
    </row>
    <row r="4166" spans="13:13" x14ac:dyDescent="0.25">
      <c r="M4166" s="49"/>
    </row>
    <row r="4167" spans="13:13" x14ac:dyDescent="0.25">
      <c r="M4167" s="49"/>
    </row>
    <row r="4168" spans="13:13" x14ac:dyDescent="0.25">
      <c r="M4168" s="49"/>
    </row>
    <row r="4169" spans="13:13" x14ac:dyDescent="0.25">
      <c r="M4169" s="49"/>
    </row>
    <row r="4170" spans="13:13" x14ac:dyDescent="0.25">
      <c r="M4170" s="49"/>
    </row>
    <row r="4171" spans="13:13" x14ac:dyDescent="0.25">
      <c r="M4171" s="49"/>
    </row>
    <row r="4172" spans="13:13" x14ac:dyDescent="0.25">
      <c r="M4172" s="49"/>
    </row>
    <row r="4173" spans="13:13" x14ac:dyDescent="0.25">
      <c r="M4173" s="49"/>
    </row>
    <row r="4174" spans="13:13" x14ac:dyDescent="0.25">
      <c r="M4174" s="49"/>
    </row>
    <row r="4175" spans="13:13" x14ac:dyDescent="0.25">
      <c r="M4175" s="49"/>
    </row>
    <row r="4176" spans="13:13" x14ac:dyDescent="0.25">
      <c r="M4176" s="49"/>
    </row>
    <row r="4177" spans="13:13" x14ac:dyDescent="0.25">
      <c r="M4177" s="49"/>
    </row>
    <row r="4178" spans="13:13" x14ac:dyDescent="0.25">
      <c r="M4178" s="49"/>
    </row>
    <row r="4179" spans="13:13" x14ac:dyDescent="0.25">
      <c r="M4179" s="49"/>
    </row>
    <row r="4180" spans="13:13" x14ac:dyDescent="0.25">
      <c r="M4180" s="49"/>
    </row>
    <row r="4181" spans="13:13" x14ac:dyDescent="0.25">
      <c r="M4181" s="49"/>
    </row>
    <row r="4182" spans="13:13" x14ac:dyDescent="0.25">
      <c r="M4182" s="49"/>
    </row>
    <row r="4183" spans="13:13" x14ac:dyDescent="0.25">
      <c r="M4183" s="49"/>
    </row>
    <row r="4184" spans="13:13" x14ac:dyDescent="0.25">
      <c r="M4184" s="49"/>
    </row>
    <row r="4185" spans="13:13" x14ac:dyDescent="0.25">
      <c r="M4185" s="49"/>
    </row>
    <row r="4186" spans="13:13" x14ac:dyDescent="0.25">
      <c r="M4186" s="49"/>
    </row>
    <row r="4187" spans="13:13" x14ac:dyDescent="0.25">
      <c r="M4187" s="49"/>
    </row>
    <row r="4188" spans="13:13" x14ac:dyDescent="0.25">
      <c r="M4188" s="49"/>
    </row>
    <row r="4189" spans="13:13" x14ac:dyDescent="0.25">
      <c r="M4189" s="49"/>
    </row>
    <row r="4190" spans="13:13" x14ac:dyDescent="0.25">
      <c r="M4190" s="49"/>
    </row>
    <row r="4191" spans="13:13" x14ac:dyDescent="0.25">
      <c r="M4191" s="49"/>
    </row>
    <row r="4192" spans="13:13" x14ac:dyDescent="0.25">
      <c r="M4192" s="49"/>
    </row>
    <row r="4193" spans="13:13" x14ac:dyDescent="0.25">
      <c r="M4193" s="49"/>
    </row>
    <row r="4194" spans="13:13" x14ac:dyDescent="0.25">
      <c r="M4194" s="49"/>
    </row>
    <row r="4195" spans="13:13" x14ac:dyDescent="0.25">
      <c r="M4195" s="49"/>
    </row>
    <row r="4196" spans="13:13" x14ac:dyDescent="0.25">
      <c r="M4196" s="49"/>
    </row>
    <row r="4197" spans="13:13" x14ac:dyDescent="0.25">
      <c r="M4197" s="49"/>
    </row>
    <row r="4198" spans="13:13" x14ac:dyDescent="0.25">
      <c r="M4198" s="49"/>
    </row>
    <row r="4199" spans="13:13" x14ac:dyDescent="0.25">
      <c r="M4199" s="49"/>
    </row>
    <row r="4200" spans="13:13" x14ac:dyDescent="0.25">
      <c r="M4200" s="49"/>
    </row>
    <row r="4201" spans="13:13" x14ac:dyDescent="0.25">
      <c r="M4201" s="49"/>
    </row>
    <row r="4202" spans="13:13" x14ac:dyDescent="0.25">
      <c r="M4202" s="49"/>
    </row>
    <row r="4203" spans="13:13" x14ac:dyDescent="0.25">
      <c r="M4203" s="49"/>
    </row>
    <row r="4204" spans="13:13" x14ac:dyDescent="0.25">
      <c r="M4204" s="49"/>
    </row>
    <row r="4205" spans="13:13" x14ac:dyDescent="0.25">
      <c r="M4205" s="49"/>
    </row>
    <row r="4206" spans="13:13" x14ac:dyDescent="0.25">
      <c r="M4206" s="49"/>
    </row>
    <row r="4207" spans="13:13" x14ac:dyDescent="0.25">
      <c r="M4207" s="49"/>
    </row>
    <row r="4208" spans="13:13" x14ac:dyDescent="0.25">
      <c r="M4208" s="49"/>
    </row>
    <row r="4209" spans="13:13" x14ac:dyDescent="0.25">
      <c r="M4209" s="49"/>
    </row>
    <row r="4210" spans="13:13" x14ac:dyDescent="0.25">
      <c r="M4210" s="49"/>
    </row>
    <row r="4211" spans="13:13" x14ac:dyDescent="0.25">
      <c r="M4211" s="49"/>
    </row>
    <row r="4212" spans="13:13" x14ac:dyDescent="0.25">
      <c r="M4212" s="49"/>
    </row>
    <row r="4213" spans="13:13" x14ac:dyDescent="0.25">
      <c r="M4213" s="49"/>
    </row>
    <row r="4214" spans="13:13" x14ac:dyDescent="0.25">
      <c r="M4214" s="49"/>
    </row>
    <row r="4215" spans="13:13" x14ac:dyDescent="0.25">
      <c r="M4215" s="49"/>
    </row>
    <row r="4216" spans="13:13" x14ac:dyDescent="0.25">
      <c r="M4216" s="49"/>
    </row>
    <row r="4217" spans="13:13" x14ac:dyDescent="0.25">
      <c r="M4217" s="49"/>
    </row>
    <row r="4218" spans="13:13" x14ac:dyDescent="0.25">
      <c r="M4218" s="49"/>
    </row>
    <row r="4219" spans="13:13" x14ac:dyDescent="0.25">
      <c r="M4219" s="49"/>
    </row>
    <row r="4220" spans="13:13" x14ac:dyDescent="0.25">
      <c r="M4220" s="49"/>
    </row>
    <row r="4221" spans="13:13" x14ac:dyDescent="0.25">
      <c r="M4221" s="49"/>
    </row>
    <row r="4222" spans="13:13" x14ac:dyDescent="0.25">
      <c r="M4222" s="49"/>
    </row>
    <row r="4223" spans="13:13" x14ac:dyDescent="0.25">
      <c r="M4223" s="49"/>
    </row>
    <row r="4224" spans="13:13" x14ac:dyDescent="0.25">
      <c r="M4224" s="49"/>
    </row>
    <row r="4225" spans="13:13" x14ac:dyDescent="0.25">
      <c r="M4225" s="49"/>
    </row>
    <row r="4226" spans="13:13" x14ac:dyDescent="0.25">
      <c r="M4226" s="49"/>
    </row>
    <row r="4227" spans="13:13" x14ac:dyDescent="0.25">
      <c r="M4227" s="49"/>
    </row>
    <row r="4228" spans="13:13" x14ac:dyDescent="0.25">
      <c r="M4228" s="49"/>
    </row>
    <row r="4229" spans="13:13" x14ac:dyDescent="0.25">
      <c r="M4229" s="49"/>
    </row>
    <row r="4230" spans="13:13" x14ac:dyDescent="0.25">
      <c r="M4230" s="49"/>
    </row>
    <row r="4231" spans="13:13" x14ac:dyDescent="0.25">
      <c r="M4231" s="49"/>
    </row>
    <row r="4232" spans="13:13" x14ac:dyDescent="0.25">
      <c r="M4232" s="49"/>
    </row>
    <row r="4233" spans="13:13" x14ac:dyDescent="0.25">
      <c r="M4233" s="49"/>
    </row>
    <row r="4234" spans="13:13" x14ac:dyDescent="0.25">
      <c r="M4234" s="49"/>
    </row>
    <row r="4235" spans="13:13" x14ac:dyDescent="0.25">
      <c r="M4235" s="49"/>
    </row>
    <row r="4236" spans="13:13" x14ac:dyDescent="0.25">
      <c r="M4236" s="49"/>
    </row>
    <row r="4237" spans="13:13" x14ac:dyDescent="0.25">
      <c r="M4237" s="49"/>
    </row>
    <row r="4238" spans="13:13" x14ac:dyDescent="0.25">
      <c r="M4238" s="49"/>
    </row>
    <row r="4239" spans="13:13" x14ac:dyDescent="0.25">
      <c r="M4239" s="49"/>
    </row>
    <row r="4240" spans="13:13" x14ac:dyDescent="0.25">
      <c r="M4240" s="49"/>
    </row>
    <row r="4241" spans="13:13" x14ac:dyDescent="0.25">
      <c r="M4241" s="49"/>
    </row>
    <row r="4242" spans="13:13" x14ac:dyDescent="0.25">
      <c r="M4242" s="49"/>
    </row>
    <row r="4243" spans="13:13" x14ac:dyDescent="0.25">
      <c r="M4243" s="49"/>
    </row>
    <row r="4244" spans="13:13" x14ac:dyDescent="0.25">
      <c r="M4244" s="49"/>
    </row>
    <row r="4245" spans="13:13" x14ac:dyDescent="0.25">
      <c r="M4245" s="49"/>
    </row>
    <row r="4246" spans="13:13" x14ac:dyDescent="0.25">
      <c r="M4246" s="49"/>
    </row>
    <row r="4247" spans="13:13" x14ac:dyDescent="0.25">
      <c r="M4247" s="49"/>
    </row>
    <row r="4248" spans="13:13" x14ac:dyDescent="0.25">
      <c r="M4248" s="49"/>
    </row>
    <row r="4249" spans="13:13" x14ac:dyDescent="0.25">
      <c r="M4249" s="49"/>
    </row>
    <row r="4250" spans="13:13" x14ac:dyDescent="0.25">
      <c r="M4250" s="49"/>
    </row>
    <row r="4251" spans="13:13" x14ac:dyDescent="0.25">
      <c r="M4251" s="49"/>
    </row>
    <row r="4252" spans="13:13" x14ac:dyDescent="0.25">
      <c r="M4252" s="49"/>
    </row>
    <row r="4253" spans="13:13" x14ac:dyDescent="0.25">
      <c r="M4253" s="49"/>
    </row>
    <row r="4254" spans="13:13" x14ac:dyDescent="0.25">
      <c r="M4254" s="49"/>
    </row>
    <row r="4255" spans="13:13" x14ac:dyDescent="0.25">
      <c r="M4255" s="49"/>
    </row>
    <row r="4256" spans="13:13" x14ac:dyDescent="0.25">
      <c r="M4256" s="49"/>
    </row>
    <row r="4257" spans="13:13" x14ac:dyDescent="0.25">
      <c r="M4257" s="49"/>
    </row>
    <row r="4258" spans="13:13" x14ac:dyDescent="0.25">
      <c r="M4258" s="49"/>
    </row>
    <row r="4259" spans="13:13" x14ac:dyDescent="0.25">
      <c r="M4259" s="49"/>
    </row>
    <row r="4260" spans="13:13" x14ac:dyDescent="0.25">
      <c r="M4260" s="49"/>
    </row>
    <row r="4261" spans="13:13" x14ac:dyDescent="0.25">
      <c r="M4261" s="49"/>
    </row>
    <row r="4262" spans="13:13" x14ac:dyDescent="0.25">
      <c r="M4262" s="49"/>
    </row>
    <row r="4263" spans="13:13" x14ac:dyDescent="0.25">
      <c r="M4263" s="49"/>
    </row>
    <row r="4264" spans="13:13" x14ac:dyDescent="0.25">
      <c r="M4264" s="49"/>
    </row>
    <row r="4265" spans="13:13" x14ac:dyDescent="0.25">
      <c r="M4265" s="49"/>
    </row>
    <row r="4266" spans="13:13" x14ac:dyDescent="0.25">
      <c r="M4266" s="49"/>
    </row>
    <row r="4267" spans="13:13" x14ac:dyDescent="0.25">
      <c r="M4267" s="49"/>
    </row>
    <row r="4268" spans="13:13" x14ac:dyDescent="0.25">
      <c r="M4268" s="49"/>
    </row>
    <row r="4269" spans="13:13" x14ac:dyDescent="0.25">
      <c r="M4269" s="49"/>
    </row>
    <row r="4270" spans="13:13" x14ac:dyDescent="0.25">
      <c r="M4270" s="49"/>
    </row>
    <row r="4271" spans="13:13" x14ac:dyDescent="0.25">
      <c r="M4271" s="49"/>
    </row>
    <row r="4272" spans="13:13" x14ac:dyDescent="0.25">
      <c r="M4272" s="49"/>
    </row>
    <row r="4273" spans="13:13" x14ac:dyDescent="0.25">
      <c r="M4273" s="49"/>
    </row>
    <row r="4274" spans="13:13" x14ac:dyDescent="0.25">
      <c r="M4274" s="49"/>
    </row>
    <row r="4275" spans="13:13" x14ac:dyDescent="0.25">
      <c r="M4275" s="49"/>
    </row>
    <row r="4276" spans="13:13" x14ac:dyDescent="0.25">
      <c r="M4276" s="49"/>
    </row>
    <row r="4277" spans="13:13" x14ac:dyDescent="0.25">
      <c r="M4277" s="49"/>
    </row>
    <row r="4278" spans="13:13" x14ac:dyDescent="0.25">
      <c r="M4278" s="49"/>
    </row>
    <row r="4279" spans="13:13" x14ac:dyDescent="0.25">
      <c r="M4279" s="49"/>
    </row>
    <row r="4280" spans="13:13" x14ac:dyDescent="0.25">
      <c r="M4280" s="49"/>
    </row>
    <row r="4281" spans="13:13" x14ac:dyDescent="0.25">
      <c r="M4281" s="49"/>
    </row>
    <row r="4282" spans="13:13" x14ac:dyDescent="0.25">
      <c r="M4282" s="49"/>
    </row>
    <row r="4283" spans="13:13" x14ac:dyDescent="0.25">
      <c r="M4283" s="49"/>
    </row>
    <row r="4284" spans="13:13" x14ac:dyDescent="0.25">
      <c r="M4284" s="49"/>
    </row>
    <row r="4285" spans="13:13" x14ac:dyDescent="0.25">
      <c r="M4285" s="49"/>
    </row>
    <row r="4286" spans="13:13" x14ac:dyDescent="0.25">
      <c r="M4286" s="49"/>
    </row>
    <row r="4287" spans="13:13" x14ac:dyDescent="0.25">
      <c r="M4287" s="49"/>
    </row>
    <row r="4288" spans="13:13" x14ac:dyDescent="0.25">
      <c r="M4288" s="49"/>
    </row>
    <row r="4289" spans="13:13" x14ac:dyDescent="0.25">
      <c r="M4289" s="49"/>
    </row>
    <row r="4290" spans="13:13" x14ac:dyDescent="0.25">
      <c r="M4290" s="49"/>
    </row>
    <row r="4291" spans="13:13" x14ac:dyDescent="0.25">
      <c r="M4291" s="49"/>
    </row>
    <row r="4292" spans="13:13" x14ac:dyDescent="0.25">
      <c r="M4292" s="49"/>
    </row>
    <row r="4293" spans="13:13" x14ac:dyDescent="0.25">
      <c r="M4293" s="49"/>
    </row>
    <row r="4294" spans="13:13" x14ac:dyDescent="0.25">
      <c r="M4294" s="49"/>
    </row>
    <row r="4295" spans="13:13" x14ac:dyDescent="0.25">
      <c r="M4295" s="49"/>
    </row>
    <row r="4296" spans="13:13" x14ac:dyDescent="0.25">
      <c r="M4296" s="49"/>
    </row>
    <row r="4297" spans="13:13" x14ac:dyDescent="0.25">
      <c r="M4297" s="49"/>
    </row>
    <row r="4298" spans="13:13" x14ac:dyDescent="0.25">
      <c r="M4298" s="49"/>
    </row>
    <row r="4299" spans="13:13" x14ac:dyDescent="0.25">
      <c r="M4299" s="49"/>
    </row>
    <row r="4300" spans="13:13" x14ac:dyDescent="0.25">
      <c r="M4300" s="49"/>
    </row>
    <row r="4301" spans="13:13" x14ac:dyDescent="0.25">
      <c r="M4301" s="49"/>
    </row>
    <row r="4302" spans="13:13" x14ac:dyDescent="0.25">
      <c r="M4302" s="49"/>
    </row>
    <row r="4303" spans="13:13" x14ac:dyDescent="0.25">
      <c r="M4303" s="49"/>
    </row>
    <row r="4304" spans="13:13" x14ac:dyDescent="0.25">
      <c r="M4304" s="49"/>
    </row>
    <row r="4305" spans="13:13" x14ac:dyDescent="0.25">
      <c r="M4305" s="49"/>
    </row>
    <row r="4306" spans="13:13" x14ac:dyDescent="0.25">
      <c r="M4306" s="49"/>
    </row>
    <row r="4307" spans="13:13" x14ac:dyDescent="0.25">
      <c r="M4307" s="49"/>
    </row>
    <row r="4308" spans="13:13" x14ac:dyDescent="0.25">
      <c r="M4308" s="49"/>
    </row>
    <row r="4309" spans="13:13" x14ac:dyDescent="0.25">
      <c r="M4309" s="49"/>
    </row>
    <row r="4310" spans="13:13" x14ac:dyDescent="0.25">
      <c r="M4310" s="49"/>
    </row>
    <row r="4311" spans="13:13" x14ac:dyDescent="0.25">
      <c r="M4311" s="49"/>
    </row>
    <row r="4312" spans="13:13" x14ac:dyDescent="0.25">
      <c r="M4312" s="49"/>
    </row>
    <row r="4313" spans="13:13" x14ac:dyDescent="0.25">
      <c r="M4313" s="49"/>
    </row>
    <row r="4314" spans="13:13" x14ac:dyDescent="0.25">
      <c r="M4314" s="49"/>
    </row>
    <row r="4315" spans="13:13" x14ac:dyDescent="0.25">
      <c r="M4315" s="49"/>
    </row>
    <row r="4316" spans="13:13" x14ac:dyDescent="0.25">
      <c r="M4316" s="49"/>
    </row>
    <row r="4317" spans="13:13" x14ac:dyDescent="0.25">
      <c r="M4317" s="49"/>
    </row>
    <row r="4318" spans="13:13" x14ac:dyDescent="0.25">
      <c r="M4318" s="49"/>
    </row>
    <row r="4319" spans="13:13" x14ac:dyDescent="0.25">
      <c r="M4319" s="49"/>
    </row>
    <row r="4320" spans="13:13" x14ac:dyDescent="0.25">
      <c r="M4320" s="49"/>
    </row>
    <row r="4321" spans="13:13" x14ac:dyDescent="0.25">
      <c r="M4321" s="49"/>
    </row>
    <row r="4322" spans="13:13" x14ac:dyDescent="0.25">
      <c r="M4322" s="49"/>
    </row>
    <row r="4323" spans="13:13" x14ac:dyDescent="0.25">
      <c r="M4323" s="49"/>
    </row>
    <row r="4324" spans="13:13" x14ac:dyDescent="0.25">
      <c r="M4324" s="49"/>
    </row>
    <row r="4325" spans="13:13" x14ac:dyDescent="0.25">
      <c r="M4325" s="49"/>
    </row>
    <row r="4326" spans="13:13" x14ac:dyDescent="0.25">
      <c r="M4326" s="49"/>
    </row>
    <row r="4327" spans="13:13" x14ac:dyDescent="0.25">
      <c r="M4327" s="49"/>
    </row>
    <row r="4328" spans="13:13" x14ac:dyDescent="0.25">
      <c r="M4328" s="49"/>
    </row>
    <row r="4329" spans="13:13" x14ac:dyDescent="0.25">
      <c r="M4329" s="49"/>
    </row>
    <row r="4330" spans="13:13" x14ac:dyDescent="0.25">
      <c r="M4330" s="49"/>
    </row>
    <row r="4331" spans="13:13" x14ac:dyDescent="0.25">
      <c r="M4331" s="49"/>
    </row>
    <row r="4332" spans="13:13" x14ac:dyDescent="0.25">
      <c r="M4332" s="49"/>
    </row>
    <row r="4333" spans="13:13" x14ac:dyDescent="0.25">
      <c r="M4333" s="49"/>
    </row>
    <row r="4334" spans="13:13" x14ac:dyDescent="0.25">
      <c r="M4334" s="49"/>
    </row>
    <row r="4335" spans="13:13" x14ac:dyDescent="0.25">
      <c r="M4335" s="49"/>
    </row>
    <row r="4336" spans="13:13" x14ac:dyDescent="0.25">
      <c r="M4336" s="49"/>
    </row>
    <row r="4337" spans="13:13" x14ac:dyDescent="0.25">
      <c r="M4337" s="49"/>
    </row>
    <row r="4338" spans="13:13" x14ac:dyDescent="0.25">
      <c r="M4338" s="49"/>
    </row>
    <row r="4339" spans="13:13" x14ac:dyDescent="0.25">
      <c r="M4339" s="49"/>
    </row>
    <row r="4340" spans="13:13" x14ac:dyDescent="0.25">
      <c r="M4340" s="49"/>
    </row>
    <row r="4341" spans="13:13" x14ac:dyDescent="0.25">
      <c r="M4341" s="49"/>
    </row>
    <row r="4342" spans="13:13" x14ac:dyDescent="0.25">
      <c r="M4342" s="49"/>
    </row>
    <row r="4343" spans="13:13" x14ac:dyDescent="0.25">
      <c r="M4343" s="49"/>
    </row>
    <row r="4344" spans="13:13" x14ac:dyDescent="0.25">
      <c r="M4344" s="49"/>
    </row>
    <row r="4345" spans="13:13" x14ac:dyDescent="0.25">
      <c r="M4345" s="49"/>
    </row>
    <row r="4346" spans="13:13" x14ac:dyDescent="0.25">
      <c r="M4346" s="49"/>
    </row>
    <row r="4347" spans="13:13" x14ac:dyDescent="0.25">
      <c r="M4347" s="49"/>
    </row>
    <row r="4348" spans="13:13" x14ac:dyDescent="0.25">
      <c r="M4348" s="49"/>
    </row>
    <row r="4349" spans="13:13" x14ac:dyDescent="0.25">
      <c r="M4349" s="49"/>
    </row>
    <row r="4350" spans="13:13" x14ac:dyDescent="0.25">
      <c r="M4350" s="49"/>
    </row>
    <row r="4351" spans="13:13" x14ac:dyDescent="0.25">
      <c r="M4351" s="49"/>
    </row>
    <row r="4352" spans="13:13" x14ac:dyDescent="0.25">
      <c r="M4352" s="49"/>
    </row>
    <row r="4353" spans="13:13" x14ac:dyDescent="0.25">
      <c r="M4353" s="49"/>
    </row>
    <row r="4354" spans="13:13" x14ac:dyDescent="0.25">
      <c r="M4354" s="49"/>
    </row>
    <row r="4355" spans="13:13" x14ac:dyDescent="0.25">
      <c r="M4355" s="49"/>
    </row>
    <row r="4356" spans="13:13" x14ac:dyDescent="0.25">
      <c r="M4356" s="49"/>
    </row>
    <row r="4357" spans="13:13" x14ac:dyDescent="0.25">
      <c r="M4357" s="49"/>
    </row>
    <row r="4358" spans="13:13" x14ac:dyDescent="0.25">
      <c r="M4358" s="49"/>
    </row>
    <row r="4359" spans="13:13" x14ac:dyDescent="0.25">
      <c r="M4359" s="49"/>
    </row>
    <row r="4360" spans="13:13" x14ac:dyDescent="0.25">
      <c r="M4360" s="49"/>
    </row>
    <row r="4361" spans="13:13" x14ac:dyDescent="0.25">
      <c r="M4361" s="49"/>
    </row>
    <row r="4362" spans="13:13" x14ac:dyDescent="0.25">
      <c r="M4362" s="49"/>
    </row>
    <row r="4363" spans="13:13" x14ac:dyDescent="0.25">
      <c r="M4363" s="49"/>
    </row>
    <row r="4364" spans="13:13" x14ac:dyDescent="0.25">
      <c r="M4364" s="49"/>
    </row>
    <row r="4365" spans="13:13" x14ac:dyDescent="0.25">
      <c r="M4365" s="49"/>
    </row>
    <row r="4366" spans="13:13" x14ac:dyDescent="0.25">
      <c r="M4366" s="49"/>
    </row>
    <row r="4367" spans="13:13" x14ac:dyDescent="0.25">
      <c r="M4367" s="49"/>
    </row>
    <row r="4368" spans="13:13" x14ac:dyDescent="0.25">
      <c r="M4368" s="49"/>
    </row>
    <row r="4369" spans="13:13" x14ac:dyDescent="0.25">
      <c r="M4369" s="49"/>
    </row>
    <row r="4370" spans="13:13" x14ac:dyDescent="0.25">
      <c r="M4370" s="49"/>
    </row>
    <row r="4371" spans="13:13" x14ac:dyDescent="0.25">
      <c r="M4371" s="49"/>
    </row>
    <row r="4372" spans="13:13" x14ac:dyDescent="0.25">
      <c r="M4372" s="49"/>
    </row>
    <row r="4373" spans="13:13" x14ac:dyDescent="0.25">
      <c r="M4373" s="49"/>
    </row>
    <row r="4374" spans="13:13" x14ac:dyDescent="0.25">
      <c r="M4374" s="49"/>
    </row>
    <row r="4375" spans="13:13" x14ac:dyDescent="0.25">
      <c r="M4375" s="49"/>
    </row>
    <row r="4376" spans="13:13" x14ac:dyDescent="0.25">
      <c r="M4376" s="49"/>
    </row>
    <row r="4377" spans="13:13" x14ac:dyDescent="0.25">
      <c r="M4377" s="49"/>
    </row>
    <row r="4378" spans="13:13" x14ac:dyDescent="0.25">
      <c r="M4378" s="49"/>
    </row>
    <row r="4379" spans="13:13" x14ac:dyDescent="0.25">
      <c r="M4379" s="49"/>
    </row>
    <row r="4380" spans="13:13" x14ac:dyDescent="0.25">
      <c r="M4380" s="49"/>
    </row>
    <row r="4381" spans="13:13" x14ac:dyDescent="0.25">
      <c r="M4381" s="49"/>
    </row>
    <row r="4382" spans="13:13" x14ac:dyDescent="0.25">
      <c r="M4382" s="49"/>
    </row>
    <row r="4383" spans="13:13" x14ac:dyDescent="0.25">
      <c r="M4383" s="49"/>
    </row>
    <row r="4384" spans="13:13" x14ac:dyDescent="0.25">
      <c r="M4384" s="49"/>
    </row>
    <row r="4385" spans="13:13" x14ac:dyDescent="0.25">
      <c r="M4385" s="49"/>
    </row>
    <row r="4386" spans="13:13" x14ac:dyDescent="0.25">
      <c r="M4386" s="49"/>
    </row>
    <row r="4387" spans="13:13" x14ac:dyDescent="0.25">
      <c r="M4387" s="49"/>
    </row>
    <row r="4388" spans="13:13" x14ac:dyDescent="0.25">
      <c r="M4388" s="49"/>
    </row>
    <row r="4389" spans="13:13" x14ac:dyDescent="0.25">
      <c r="M4389" s="49"/>
    </row>
    <row r="4390" spans="13:13" x14ac:dyDescent="0.25">
      <c r="M4390" s="49"/>
    </row>
    <row r="4391" spans="13:13" x14ac:dyDescent="0.25">
      <c r="M4391" s="49"/>
    </row>
    <row r="4392" spans="13:13" x14ac:dyDescent="0.25">
      <c r="M4392" s="49"/>
    </row>
    <row r="4393" spans="13:13" x14ac:dyDescent="0.25">
      <c r="M4393" s="49"/>
    </row>
    <row r="4394" spans="13:13" x14ac:dyDescent="0.25">
      <c r="M4394" s="49"/>
    </row>
    <row r="4395" spans="13:13" x14ac:dyDescent="0.25">
      <c r="M4395" s="49"/>
    </row>
    <row r="4396" spans="13:13" x14ac:dyDescent="0.25">
      <c r="M4396" s="49"/>
    </row>
    <row r="4397" spans="13:13" x14ac:dyDescent="0.25">
      <c r="M4397" s="49"/>
    </row>
    <row r="4398" spans="13:13" x14ac:dyDescent="0.25">
      <c r="M4398" s="49"/>
    </row>
    <row r="4399" spans="13:13" x14ac:dyDescent="0.25">
      <c r="M4399" s="49"/>
    </row>
    <row r="4400" spans="13:13" x14ac:dyDescent="0.25">
      <c r="M4400" s="49"/>
    </row>
    <row r="4401" spans="13:13" x14ac:dyDescent="0.25">
      <c r="M4401" s="49"/>
    </row>
    <row r="4402" spans="13:13" x14ac:dyDescent="0.25">
      <c r="M4402" s="49"/>
    </row>
    <row r="4403" spans="13:13" x14ac:dyDescent="0.25">
      <c r="M4403" s="49"/>
    </row>
    <row r="4404" spans="13:13" x14ac:dyDescent="0.25">
      <c r="M4404" s="49"/>
    </row>
    <row r="4405" spans="13:13" x14ac:dyDescent="0.25">
      <c r="M4405" s="49"/>
    </row>
    <row r="4406" spans="13:13" x14ac:dyDescent="0.25">
      <c r="M4406" s="49"/>
    </row>
    <row r="4407" spans="13:13" x14ac:dyDescent="0.25">
      <c r="M4407" s="49"/>
    </row>
    <row r="4408" spans="13:13" x14ac:dyDescent="0.25">
      <c r="M4408" s="49"/>
    </row>
    <row r="4409" spans="13:13" x14ac:dyDescent="0.25">
      <c r="M4409" s="49"/>
    </row>
    <row r="4410" spans="13:13" x14ac:dyDescent="0.25">
      <c r="M4410" s="49"/>
    </row>
    <row r="4411" spans="13:13" x14ac:dyDescent="0.25">
      <c r="M4411" s="49"/>
    </row>
    <row r="4412" spans="13:13" x14ac:dyDescent="0.25">
      <c r="M4412" s="49"/>
    </row>
    <row r="4413" spans="13:13" x14ac:dyDescent="0.25">
      <c r="M4413" s="49"/>
    </row>
    <row r="4414" spans="13:13" x14ac:dyDescent="0.25">
      <c r="M4414" s="49"/>
    </row>
    <row r="4415" spans="13:13" x14ac:dyDescent="0.25">
      <c r="M4415" s="49"/>
    </row>
    <row r="4416" spans="13:13" x14ac:dyDescent="0.25">
      <c r="M4416" s="49"/>
    </row>
    <row r="4417" spans="13:13" x14ac:dyDescent="0.25">
      <c r="M4417" s="49"/>
    </row>
    <row r="4418" spans="13:13" x14ac:dyDescent="0.25">
      <c r="M4418" s="49"/>
    </row>
    <row r="4419" spans="13:13" x14ac:dyDescent="0.25">
      <c r="M4419" s="49"/>
    </row>
    <row r="4420" spans="13:13" x14ac:dyDescent="0.25">
      <c r="M4420" s="49"/>
    </row>
    <row r="4421" spans="13:13" x14ac:dyDescent="0.25">
      <c r="M4421" s="49"/>
    </row>
    <row r="4422" spans="13:13" x14ac:dyDescent="0.25">
      <c r="M4422" s="49"/>
    </row>
    <row r="4423" spans="13:13" x14ac:dyDescent="0.25">
      <c r="M4423" s="49"/>
    </row>
    <row r="4424" spans="13:13" x14ac:dyDescent="0.25">
      <c r="M4424" s="49"/>
    </row>
    <row r="4425" spans="13:13" x14ac:dyDescent="0.25">
      <c r="M4425" s="49"/>
    </row>
    <row r="4426" spans="13:13" x14ac:dyDescent="0.25">
      <c r="M4426" s="49"/>
    </row>
    <row r="4427" spans="13:13" x14ac:dyDescent="0.25">
      <c r="M4427" s="49"/>
    </row>
    <row r="4428" spans="13:13" x14ac:dyDescent="0.25">
      <c r="M4428" s="49"/>
    </row>
    <row r="4429" spans="13:13" x14ac:dyDescent="0.25">
      <c r="M4429" s="49"/>
    </row>
    <row r="4430" spans="13:13" x14ac:dyDescent="0.25">
      <c r="M4430" s="49"/>
    </row>
    <row r="4431" spans="13:13" x14ac:dyDescent="0.25">
      <c r="M4431" s="49"/>
    </row>
    <row r="4432" spans="13:13" x14ac:dyDescent="0.25">
      <c r="M4432" s="49"/>
    </row>
    <row r="4433" spans="13:13" x14ac:dyDescent="0.25">
      <c r="M4433" s="49"/>
    </row>
    <row r="4434" spans="13:13" x14ac:dyDescent="0.25">
      <c r="M4434" s="49"/>
    </row>
    <row r="4435" spans="13:13" x14ac:dyDescent="0.25">
      <c r="M4435" s="49"/>
    </row>
    <row r="4436" spans="13:13" x14ac:dyDescent="0.25">
      <c r="M4436" s="49"/>
    </row>
    <row r="4437" spans="13:13" x14ac:dyDescent="0.25">
      <c r="M4437" s="49"/>
    </row>
    <row r="4438" spans="13:13" x14ac:dyDescent="0.25">
      <c r="M4438" s="49"/>
    </row>
    <row r="4439" spans="13:13" x14ac:dyDescent="0.25">
      <c r="M4439" s="49"/>
    </row>
    <row r="4440" spans="13:13" x14ac:dyDescent="0.25">
      <c r="M4440" s="49"/>
    </row>
    <row r="4441" spans="13:13" x14ac:dyDescent="0.25">
      <c r="M4441" s="49"/>
    </row>
    <row r="4442" spans="13:13" x14ac:dyDescent="0.25">
      <c r="M4442" s="49"/>
    </row>
    <row r="4443" spans="13:13" x14ac:dyDescent="0.25">
      <c r="M4443" s="49"/>
    </row>
    <row r="4444" spans="13:13" x14ac:dyDescent="0.25">
      <c r="M4444" s="49"/>
    </row>
    <row r="4445" spans="13:13" x14ac:dyDescent="0.25">
      <c r="M4445" s="49"/>
    </row>
    <row r="4446" spans="13:13" x14ac:dyDescent="0.25">
      <c r="M4446" s="49"/>
    </row>
    <row r="4447" spans="13:13" x14ac:dyDescent="0.25">
      <c r="M4447" s="49"/>
    </row>
    <row r="4448" spans="13:13" x14ac:dyDescent="0.25">
      <c r="M4448" s="49"/>
    </row>
    <row r="4449" spans="13:13" x14ac:dyDescent="0.25">
      <c r="M4449" s="49"/>
    </row>
    <row r="4450" spans="13:13" x14ac:dyDescent="0.25">
      <c r="M4450" s="49"/>
    </row>
    <row r="4451" spans="13:13" x14ac:dyDescent="0.25">
      <c r="M4451" s="49"/>
    </row>
    <row r="4452" spans="13:13" x14ac:dyDescent="0.25">
      <c r="M4452" s="49"/>
    </row>
    <row r="4453" spans="13:13" x14ac:dyDescent="0.25">
      <c r="M4453" s="49"/>
    </row>
    <row r="4454" spans="13:13" x14ac:dyDescent="0.25">
      <c r="M4454" s="49"/>
    </row>
    <row r="4455" spans="13:13" x14ac:dyDescent="0.25">
      <c r="M4455" s="49"/>
    </row>
    <row r="4456" spans="13:13" x14ac:dyDescent="0.25">
      <c r="M4456" s="49"/>
    </row>
    <row r="4457" spans="13:13" x14ac:dyDescent="0.25">
      <c r="M4457" s="49"/>
    </row>
    <row r="4458" spans="13:13" x14ac:dyDescent="0.25">
      <c r="M4458" s="49"/>
    </row>
    <row r="4459" spans="13:13" x14ac:dyDescent="0.25">
      <c r="M4459" s="49"/>
    </row>
    <row r="4460" spans="13:13" x14ac:dyDescent="0.25">
      <c r="M4460" s="49"/>
    </row>
    <row r="4461" spans="13:13" x14ac:dyDescent="0.25">
      <c r="M4461" s="49"/>
    </row>
    <row r="4462" spans="13:13" x14ac:dyDescent="0.25">
      <c r="M4462" s="49"/>
    </row>
    <row r="4463" spans="13:13" x14ac:dyDescent="0.25">
      <c r="M4463" s="49"/>
    </row>
    <row r="4464" spans="13:13" x14ac:dyDescent="0.25">
      <c r="M4464" s="49"/>
    </row>
    <row r="4465" spans="9:13" x14ac:dyDescent="0.25">
      <c r="M4465" s="49"/>
    </row>
    <row r="4466" spans="9:13" x14ac:dyDescent="0.25">
      <c r="M4466" s="49"/>
    </row>
    <row r="4467" spans="9:13" x14ac:dyDescent="0.25">
      <c r="I4467" s="14"/>
      <c r="M4467" s="49"/>
    </row>
    <row r="4468" spans="9:13" x14ac:dyDescent="0.25">
      <c r="I4468" s="14"/>
      <c r="M4468" s="49"/>
    </row>
    <row r="4469" spans="9:13" x14ac:dyDescent="0.25">
      <c r="I4469" s="14"/>
      <c r="M4469" s="49"/>
    </row>
    <row r="4470" spans="9:13" x14ac:dyDescent="0.25">
      <c r="I4470" s="14"/>
      <c r="M4470" s="49"/>
    </row>
    <row r="4471" spans="9:13" x14ac:dyDescent="0.25">
      <c r="I4471" s="14"/>
      <c r="M4471" s="49"/>
    </row>
    <row r="4472" spans="9:13" x14ac:dyDescent="0.25">
      <c r="I4472" s="14"/>
      <c r="M4472" s="49"/>
    </row>
    <row r="4473" spans="9:13" x14ac:dyDescent="0.25">
      <c r="I4473" s="14"/>
      <c r="M4473" s="49"/>
    </row>
    <row r="4474" spans="9:13" x14ac:dyDescent="0.25">
      <c r="I4474" s="14"/>
      <c r="M4474" s="49"/>
    </row>
    <row r="4475" spans="9:13" x14ac:dyDescent="0.25">
      <c r="I4475" s="14"/>
      <c r="M4475" s="49"/>
    </row>
    <row r="4476" spans="9:13" x14ac:dyDescent="0.25">
      <c r="I4476" s="14"/>
      <c r="M4476" s="49"/>
    </row>
    <row r="4477" spans="9:13" x14ac:dyDescent="0.25">
      <c r="I4477" s="14"/>
      <c r="M4477" s="49"/>
    </row>
    <row r="4478" spans="9:13" x14ac:dyDescent="0.25">
      <c r="I4478" s="14"/>
      <c r="M4478" s="49"/>
    </row>
    <row r="4479" spans="9:13" x14ac:dyDescent="0.25">
      <c r="I4479" s="14"/>
      <c r="M4479" s="49"/>
    </row>
    <row r="4480" spans="9:13" x14ac:dyDescent="0.25">
      <c r="I4480" s="14"/>
      <c r="M4480" s="49"/>
    </row>
    <row r="4481" spans="9:13" x14ac:dyDescent="0.25">
      <c r="I4481" s="14"/>
      <c r="M4481" s="49"/>
    </row>
    <row r="4482" spans="9:13" x14ac:dyDescent="0.25">
      <c r="I4482" s="14"/>
      <c r="M4482" s="49"/>
    </row>
    <row r="4483" spans="9:13" x14ac:dyDescent="0.25">
      <c r="I4483" s="14"/>
      <c r="M4483" s="49"/>
    </row>
    <row r="4484" spans="9:13" x14ac:dyDescent="0.25">
      <c r="I4484" s="14"/>
      <c r="M4484" s="49"/>
    </row>
    <row r="4485" spans="9:13" x14ac:dyDescent="0.25">
      <c r="I4485" s="14"/>
      <c r="M4485" s="49"/>
    </row>
    <row r="4486" spans="9:13" x14ac:dyDescent="0.25">
      <c r="I4486" s="14"/>
      <c r="M4486" s="49"/>
    </row>
    <row r="4487" spans="9:13" x14ac:dyDescent="0.25">
      <c r="I4487" s="14"/>
      <c r="M4487" s="49"/>
    </row>
    <row r="4488" spans="9:13" x14ac:dyDescent="0.25">
      <c r="I4488" s="14"/>
      <c r="M4488" s="49"/>
    </row>
    <row r="4489" spans="9:13" x14ac:dyDescent="0.25">
      <c r="I4489" s="14"/>
      <c r="M4489" s="49"/>
    </row>
    <row r="4490" spans="9:13" x14ac:dyDescent="0.25">
      <c r="I4490" s="14"/>
      <c r="M4490" s="49"/>
    </row>
    <row r="4491" spans="9:13" x14ac:dyDescent="0.25">
      <c r="I4491" s="14"/>
      <c r="M4491" s="49"/>
    </row>
    <row r="4492" spans="9:13" x14ac:dyDescent="0.25">
      <c r="I4492" s="14"/>
      <c r="M4492" s="49"/>
    </row>
    <row r="4493" spans="9:13" x14ac:dyDescent="0.25">
      <c r="I4493" s="14"/>
      <c r="M4493" s="49"/>
    </row>
    <row r="4494" spans="9:13" x14ac:dyDescent="0.25">
      <c r="I4494" s="14"/>
      <c r="M4494" s="49"/>
    </row>
    <row r="4495" spans="9:13" x14ac:dyDescent="0.25">
      <c r="I4495" s="14"/>
      <c r="M4495" s="49"/>
    </row>
    <row r="4496" spans="9:13" x14ac:dyDescent="0.25">
      <c r="I4496" s="14"/>
      <c r="M4496" s="49"/>
    </row>
    <row r="4497" spans="9:13" x14ac:dyDescent="0.25">
      <c r="I4497" s="14"/>
      <c r="M4497" s="49"/>
    </row>
    <row r="4498" spans="9:13" x14ac:dyDescent="0.25">
      <c r="I4498" s="14"/>
      <c r="M4498" s="49"/>
    </row>
    <row r="4499" spans="9:13" x14ac:dyDescent="0.25">
      <c r="I4499" s="14"/>
      <c r="M4499" s="49"/>
    </row>
    <row r="4500" spans="9:13" x14ac:dyDescent="0.25">
      <c r="I4500" s="14"/>
      <c r="M4500" s="49"/>
    </row>
    <row r="4501" spans="9:13" x14ac:dyDescent="0.25">
      <c r="I4501" s="14"/>
      <c r="M4501" s="49"/>
    </row>
    <row r="4502" spans="9:13" x14ac:dyDescent="0.25">
      <c r="I4502" s="14"/>
      <c r="M4502" s="49"/>
    </row>
    <row r="4503" spans="9:13" x14ac:dyDescent="0.25">
      <c r="I4503" s="14"/>
      <c r="M4503" s="49"/>
    </row>
    <row r="4504" spans="9:13" x14ac:dyDescent="0.25">
      <c r="I4504" s="14"/>
      <c r="M4504" s="49"/>
    </row>
    <row r="4505" spans="9:13" x14ac:dyDescent="0.25">
      <c r="I4505" s="14"/>
      <c r="M4505" s="49"/>
    </row>
    <row r="4506" spans="9:13" x14ac:dyDescent="0.25">
      <c r="I4506" s="14"/>
      <c r="M4506" s="49"/>
    </row>
    <row r="4507" spans="9:13" x14ac:dyDescent="0.25">
      <c r="I4507" s="14"/>
      <c r="M4507" s="49"/>
    </row>
    <row r="4508" spans="9:13" x14ac:dyDescent="0.25">
      <c r="I4508" s="14"/>
      <c r="M4508" s="49"/>
    </row>
    <row r="4509" spans="9:13" x14ac:dyDescent="0.25">
      <c r="I4509" s="14"/>
      <c r="M4509" s="49"/>
    </row>
    <row r="4510" spans="9:13" x14ac:dyDescent="0.25">
      <c r="I4510" s="14"/>
      <c r="M4510" s="49"/>
    </row>
    <row r="4511" spans="9:13" x14ac:dyDescent="0.25">
      <c r="I4511" s="14"/>
      <c r="M4511" s="49"/>
    </row>
    <row r="4512" spans="9:13" x14ac:dyDescent="0.25">
      <c r="I4512" s="14"/>
      <c r="M4512" s="49"/>
    </row>
    <row r="4513" spans="9:13" x14ac:dyDescent="0.25">
      <c r="I4513" s="14"/>
      <c r="M4513" s="49"/>
    </row>
    <row r="4514" spans="9:13" x14ac:dyDescent="0.25">
      <c r="I4514" s="14"/>
      <c r="M4514" s="49"/>
    </row>
    <row r="4515" spans="9:13" x14ac:dyDescent="0.25">
      <c r="I4515" s="14"/>
      <c r="M4515" s="49"/>
    </row>
    <row r="4516" spans="9:13" x14ac:dyDescent="0.25">
      <c r="I4516" s="14"/>
      <c r="M4516" s="49"/>
    </row>
    <row r="4517" spans="9:13" x14ac:dyDescent="0.25">
      <c r="I4517" s="14"/>
      <c r="M4517" s="49"/>
    </row>
    <row r="4518" spans="9:13" x14ac:dyDescent="0.25">
      <c r="I4518" s="14"/>
      <c r="M4518" s="49"/>
    </row>
    <row r="4519" spans="9:13" x14ac:dyDescent="0.25">
      <c r="I4519" s="14"/>
      <c r="M4519" s="49"/>
    </row>
    <row r="4520" spans="9:13" x14ac:dyDescent="0.25">
      <c r="I4520" s="14"/>
      <c r="M4520" s="49"/>
    </row>
    <row r="4521" spans="9:13" x14ac:dyDescent="0.25">
      <c r="I4521" s="14"/>
      <c r="M4521" s="49"/>
    </row>
    <row r="4522" spans="9:13" x14ac:dyDescent="0.25">
      <c r="I4522" s="14"/>
      <c r="M4522" s="49"/>
    </row>
    <row r="4523" spans="9:13" x14ac:dyDescent="0.25">
      <c r="I4523" s="14"/>
      <c r="M4523" s="49"/>
    </row>
    <row r="4524" spans="9:13" x14ac:dyDescent="0.25">
      <c r="I4524" s="14"/>
      <c r="M4524" s="49"/>
    </row>
    <row r="4525" spans="9:13" x14ac:dyDescent="0.25">
      <c r="I4525" s="14"/>
      <c r="M4525" s="49"/>
    </row>
    <row r="4526" spans="9:13" x14ac:dyDescent="0.25">
      <c r="I4526" s="14"/>
      <c r="M4526" s="49"/>
    </row>
    <row r="4527" spans="9:13" x14ac:dyDescent="0.25">
      <c r="I4527" s="14"/>
      <c r="M4527" s="49"/>
    </row>
    <row r="4528" spans="9:13" x14ac:dyDescent="0.25">
      <c r="I4528" s="14"/>
      <c r="M4528" s="49"/>
    </row>
    <row r="4529" spans="9:13" x14ac:dyDescent="0.25">
      <c r="I4529" s="14"/>
      <c r="M4529" s="49"/>
    </row>
    <row r="4530" spans="9:13" x14ac:dyDescent="0.25">
      <c r="I4530" s="14"/>
      <c r="M4530" s="49"/>
    </row>
    <row r="4531" spans="9:13" x14ac:dyDescent="0.25">
      <c r="I4531" s="14"/>
      <c r="M4531" s="49"/>
    </row>
    <row r="4532" spans="9:13" x14ac:dyDescent="0.25">
      <c r="I4532" s="14"/>
      <c r="M4532" s="49"/>
    </row>
    <row r="4533" spans="9:13" x14ac:dyDescent="0.25">
      <c r="I4533" s="14"/>
      <c r="M4533" s="49"/>
    </row>
    <row r="4534" spans="9:13" x14ac:dyDescent="0.25">
      <c r="I4534" s="14"/>
      <c r="M4534" s="49"/>
    </row>
    <row r="4535" spans="9:13" x14ac:dyDescent="0.25">
      <c r="I4535" s="14"/>
      <c r="M4535" s="49"/>
    </row>
    <row r="4536" spans="9:13" x14ac:dyDescent="0.25">
      <c r="I4536" s="14"/>
      <c r="M4536" s="49"/>
    </row>
    <row r="4537" spans="9:13" x14ac:dyDescent="0.25">
      <c r="I4537" s="14"/>
      <c r="M4537" s="49"/>
    </row>
    <row r="4538" spans="9:13" x14ac:dyDescent="0.25">
      <c r="I4538" s="14"/>
      <c r="M4538" s="49"/>
    </row>
    <row r="4539" spans="9:13" x14ac:dyDescent="0.25">
      <c r="I4539" s="14"/>
      <c r="M4539" s="49"/>
    </row>
    <row r="4540" spans="9:13" x14ac:dyDescent="0.25">
      <c r="I4540" s="14"/>
      <c r="M4540" s="49"/>
    </row>
    <row r="4541" spans="9:13" x14ac:dyDescent="0.25">
      <c r="I4541" s="14"/>
      <c r="M4541" s="49"/>
    </row>
    <row r="4542" spans="9:13" x14ac:dyDescent="0.25">
      <c r="I4542" s="14"/>
      <c r="M4542" s="49"/>
    </row>
    <row r="4543" spans="9:13" x14ac:dyDescent="0.25">
      <c r="I4543" s="14"/>
      <c r="M4543" s="49"/>
    </row>
    <row r="4544" spans="9:13" x14ac:dyDescent="0.25">
      <c r="I4544" s="14"/>
      <c r="M4544" s="49"/>
    </row>
    <row r="4545" spans="9:13" x14ac:dyDescent="0.25">
      <c r="I4545" s="14"/>
      <c r="M4545" s="49"/>
    </row>
    <row r="4546" spans="9:13" x14ac:dyDescent="0.25">
      <c r="I4546" s="14"/>
      <c r="M4546" s="49"/>
    </row>
    <row r="4547" spans="9:13" x14ac:dyDescent="0.25">
      <c r="I4547" s="14"/>
      <c r="M4547" s="49"/>
    </row>
    <row r="4548" spans="9:13" x14ac:dyDescent="0.25">
      <c r="I4548" s="14"/>
      <c r="M4548" s="49"/>
    </row>
    <row r="4549" spans="9:13" x14ac:dyDescent="0.25">
      <c r="I4549" s="14"/>
      <c r="M4549" s="49"/>
    </row>
    <row r="4550" spans="9:13" x14ac:dyDescent="0.25">
      <c r="I4550" s="14"/>
      <c r="M4550" s="49"/>
    </row>
    <row r="4551" spans="9:13" x14ac:dyDescent="0.25">
      <c r="I4551" s="14"/>
      <c r="M4551" s="49"/>
    </row>
    <row r="4552" spans="9:13" x14ac:dyDescent="0.25">
      <c r="I4552" s="14"/>
      <c r="M4552" s="49"/>
    </row>
    <row r="4553" spans="9:13" x14ac:dyDescent="0.25">
      <c r="I4553" s="14"/>
      <c r="M4553" s="49"/>
    </row>
    <row r="4554" spans="9:13" x14ac:dyDescent="0.25">
      <c r="I4554" s="14"/>
      <c r="M4554" s="49"/>
    </row>
    <row r="4555" spans="9:13" x14ac:dyDescent="0.25">
      <c r="I4555" s="14"/>
      <c r="M4555" s="49"/>
    </row>
    <row r="4556" spans="9:13" x14ac:dyDescent="0.25">
      <c r="I4556" s="14"/>
      <c r="M4556" s="49"/>
    </row>
    <row r="4557" spans="9:13" x14ac:dyDescent="0.25">
      <c r="I4557" s="14"/>
      <c r="M4557" s="49"/>
    </row>
    <row r="4558" spans="9:13" x14ac:dyDescent="0.25">
      <c r="I4558" s="14"/>
      <c r="M4558" s="49"/>
    </row>
    <row r="4559" spans="9:13" x14ac:dyDescent="0.25">
      <c r="I4559" s="14"/>
      <c r="M4559" s="49"/>
    </row>
    <row r="4560" spans="9:13" x14ac:dyDescent="0.25">
      <c r="I4560" s="14"/>
      <c r="M4560" s="49"/>
    </row>
    <row r="4561" spans="9:13" x14ac:dyDescent="0.25">
      <c r="I4561" s="14"/>
      <c r="M4561" s="49"/>
    </row>
    <row r="4562" spans="9:13" x14ac:dyDescent="0.25">
      <c r="I4562" s="14"/>
      <c r="M4562" s="49"/>
    </row>
    <row r="4563" spans="9:13" x14ac:dyDescent="0.25">
      <c r="I4563" s="14"/>
      <c r="M4563" s="49"/>
    </row>
    <row r="4564" spans="9:13" x14ac:dyDescent="0.25">
      <c r="I4564" s="14"/>
      <c r="M4564" s="49"/>
    </row>
    <row r="4565" spans="9:13" x14ac:dyDescent="0.25">
      <c r="I4565" s="14"/>
      <c r="M4565" s="49"/>
    </row>
    <row r="4566" spans="9:13" x14ac:dyDescent="0.25">
      <c r="I4566" s="14"/>
      <c r="M4566" s="49"/>
    </row>
    <row r="4567" spans="9:13" x14ac:dyDescent="0.25">
      <c r="I4567" s="14"/>
      <c r="M4567" s="49"/>
    </row>
    <row r="4568" spans="9:13" x14ac:dyDescent="0.25">
      <c r="I4568" s="14"/>
      <c r="M4568" s="49"/>
    </row>
    <row r="4569" spans="9:13" x14ac:dyDescent="0.25">
      <c r="I4569" s="14"/>
      <c r="M4569" s="49"/>
    </row>
    <row r="4570" spans="9:13" x14ac:dyDescent="0.25">
      <c r="I4570" s="14"/>
      <c r="M4570" s="49"/>
    </row>
    <row r="4571" spans="9:13" x14ac:dyDescent="0.25">
      <c r="I4571" s="14"/>
      <c r="M4571" s="49"/>
    </row>
    <row r="4572" spans="9:13" x14ac:dyDescent="0.25">
      <c r="I4572" s="14"/>
      <c r="M4572" s="49"/>
    </row>
    <row r="4573" spans="9:13" x14ac:dyDescent="0.25">
      <c r="I4573" s="14"/>
      <c r="M4573" s="49"/>
    </row>
    <row r="4574" spans="9:13" x14ac:dyDescent="0.25">
      <c r="I4574" s="14"/>
      <c r="M4574" s="49"/>
    </row>
    <row r="4575" spans="9:13" x14ac:dyDescent="0.25">
      <c r="I4575" s="14"/>
      <c r="M4575" s="49"/>
    </row>
    <row r="4576" spans="9:13" x14ac:dyDescent="0.25">
      <c r="I4576" s="14"/>
      <c r="M4576" s="49"/>
    </row>
    <row r="4577" spans="9:13" x14ac:dyDescent="0.25">
      <c r="I4577" s="14"/>
      <c r="M4577" s="49"/>
    </row>
    <row r="4578" spans="9:13" x14ac:dyDescent="0.25">
      <c r="I4578" s="14"/>
      <c r="M4578" s="49"/>
    </row>
    <row r="4579" spans="9:13" x14ac:dyDescent="0.25">
      <c r="I4579" s="14"/>
      <c r="M4579" s="49"/>
    </row>
    <row r="4580" spans="9:13" x14ac:dyDescent="0.25">
      <c r="I4580" s="14"/>
      <c r="M4580" s="49"/>
    </row>
    <row r="4581" spans="9:13" x14ac:dyDescent="0.25">
      <c r="I4581" s="14"/>
      <c r="M4581" s="49"/>
    </row>
    <row r="4582" spans="9:13" x14ac:dyDescent="0.25">
      <c r="I4582" s="14"/>
      <c r="M4582" s="49"/>
    </row>
    <row r="4583" spans="9:13" x14ac:dyDescent="0.25">
      <c r="I4583" s="14"/>
      <c r="M4583" s="49"/>
    </row>
    <row r="4584" spans="9:13" x14ac:dyDescent="0.25">
      <c r="I4584" s="14"/>
      <c r="M4584" s="49"/>
    </row>
    <row r="4585" spans="9:13" x14ac:dyDescent="0.25">
      <c r="I4585" s="14"/>
      <c r="M4585" s="49"/>
    </row>
    <row r="4586" spans="9:13" x14ac:dyDescent="0.25">
      <c r="I4586" s="14"/>
      <c r="M4586" s="49"/>
    </row>
    <row r="4587" spans="9:13" x14ac:dyDescent="0.25">
      <c r="I4587" s="14"/>
      <c r="M4587" s="49"/>
    </row>
    <row r="4588" spans="9:13" x14ac:dyDescent="0.25">
      <c r="I4588" s="14"/>
      <c r="M4588" s="49"/>
    </row>
    <row r="4589" spans="9:13" x14ac:dyDescent="0.25">
      <c r="I4589" s="14"/>
      <c r="M4589" s="49"/>
    </row>
    <row r="4590" spans="9:13" x14ac:dyDescent="0.25">
      <c r="I4590" s="14"/>
      <c r="M4590" s="49"/>
    </row>
    <row r="4591" spans="9:13" x14ac:dyDescent="0.25">
      <c r="I4591" s="14"/>
      <c r="M4591" s="49"/>
    </row>
    <row r="4592" spans="9:13" x14ac:dyDescent="0.25">
      <c r="I4592" s="14"/>
      <c r="M4592" s="49"/>
    </row>
    <row r="4593" spans="9:13" x14ac:dyDescent="0.25">
      <c r="I4593" s="14"/>
      <c r="M4593" s="49"/>
    </row>
    <row r="4594" spans="9:13" x14ac:dyDescent="0.25">
      <c r="I4594" s="14"/>
      <c r="M4594" s="49"/>
    </row>
    <row r="4595" spans="9:13" x14ac:dyDescent="0.25">
      <c r="I4595" s="14"/>
      <c r="M4595" s="49"/>
    </row>
    <row r="4596" spans="9:13" x14ac:dyDescent="0.25">
      <c r="I4596" s="14"/>
      <c r="M4596" s="49"/>
    </row>
    <row r="4597" spans="9:13" x14ac:dyDescent="0.25">
      <c r="I4597" s="14"/>
      <c r="M4597" s="49"/>
    </row>
    <row r="4598" spans="9:13" x14ac:dyDescent="0.25">
      <c r="I4598" s="14"/>
      <c r="M4598" s="49"/>
    </row>
    <row r="4599" spans="9:13" x14ac:dyDescent="0.25">
      <c r="I4599" s="14"/>
      <c r="M4599" s="49"/>
    </row>
    <row r="4600" spans="9:13" x14ac:dyDescent="0.25">
      <c r="I4600" s="14"/>
      <c r="M4600" s="49"/>
    </row>
    <row r="4601" spans="9:13" x14ac:dyDescent="0.25">
      <c r="I4601" s="14"/>
      <c r="M4601" s="49"/>
    </row>
    <row r="4602" spans="9:13" x14ac:dyDescent="0.25">
      <c r="I4602" s="14"/>
      <c r="M4602" s="49"/>
    </row>
    <row r="4603" spans="9:13" x14ac:dyDescent="0.25">
      <c r="I4603" s="14"/>
      <c r="M4603" s="49"/>
    </row>
    <row r="4604" spans="9:13" x14ac:dyDescent="0.25">
      <c r="I4604" s="14"/>
      <c r="M4604" s="49"/>
    </row>
    <row r="4605" spans="9:13" x14ac:dyDescent="0.25">
      <c r="I4605" s="14"/>
      <c r="M4605" s="49"/>
    </row>
    <row r="4606" spans="9:13" x14ac:dyDescent="0.25">
      <c r="I4606" s="14"/>
      <c r="M4606" s="49"/>
    </row>
    <row r="4607" spans="9:13" x14ac:dyDescent="0.25">
      <c r="I4607" s="14"/>
      <c r="M4607" s="49"/>
    </row>
    <row r="4608" spans="9:13" x14ac:dyDescent="0.25">
      <c r="I4608" s="14"/>
      <c r="M4608" s="49"/>
    </row>
    <row r="4609" spans="9:13" x14ac:dyDescent="0.25">
      <c r="I4609" s="14"/>
      <c r="M4609" s="49"/>
    </row>
    <row r="4610" spans="9:13" x14ac:dyDescent="0.25">
      <c r="I4610" s="14"/>
      <c r="M4610" s="49"/>
    </row>
    <row r="4611" spans="9:13" x14ac:dyDescent="0.25">
      <c r="I4611" s="14"/>
      <c r="M4611" s="49"/>
    </row>
    <row r="4612" spans="9:13" x14ac:dyDescent="0.25">
      <c r="I4612" s="14"/>
      <c r="M4612" s="49"/>
    </row>
    <row r="4613" spans="9:13" x14ac:dyDescent="0.25">
      <c r="I4613" s="14"/>
      <c r="M4613" s="49"/>
    </row>
    <row r="4614" spans="9:13" x14ac:dyDescent="0.25">
      <c r="I4614" s="14"/>
      <c r="M4614" s="49"/>
    </row>
    <row r="4615" spans="9:13" x14ac:dyDescent="0.25">
      <c r="I4615" s="14"/>
      <c r="M4615" s="49"/>
    </row>
    <row r="4616" spans="9:13" x14ac:dyDescent="0.25">
      <c r="I4616" s="14"/>
      <c r="M4616" s="49"/>
    </row>
    <row r="4617" spans="9:13" x14ac:dyDescent="0.25">
      <c r="I4617" s="14"/>
      <c r="M4617" s="49"/>
    </row>
    <row r="4618" spans="9:13" x14ac:dyDescent="0.25">
      <c r="I4618" s="14"/>
      <c r="M4618" s="49"/>
    </row>
    <row r="4619" spans="9:13" x14ac:dyDescent="0.25">
      <c r="I4619" s="14"/>
      <c r="M4619" s="49"/>
    </row>
    <row r="4620" spans="9:13" x14ac:dyDescent="0.25">
      <c r="I4620" s="14"/>
      <c r="M4620" s="49"/>
    </row>
    <row r="4621" spans="9:13" x14ac:dyDescent="0.25">
      <c r="I4621" s="14"/>
      <c r="M4621" s="49"/>
    </row>
    <row r="4622" spans="9:13" x14ac:dyDescent="0.25">
      <c r="I4622" s="14"/>
      <c r="M4622" s="49"/>
    </row>
    <row r="4623" spans="9:13" x14ac:dyDescent="0.25">
      <c r="I4623" s="14"/>
      <c r="M4623" s="49"/>
    </row>
    <row r="4624" spans="9:13" x14ac:dyDescent="0.25">
      <c r="I4624" s="14"/>
      <c r="M4624" s="49"/>
    </row>
    <row r="4625" spans="9:13" x14ac:dyDescent="0.25">
      <c r="I4625" s="14"/>
      <c r="M4625" s="49"/>
    </row>
    <row r="4626" spans="9:13" x14ac:dyDescent="0.25">
      <c r="I4626" s="14"/>
      <c r="M4626" s="49"/>
    </row>
    <row r="4627" spans="9:13" x14ac:dyDescent="0.25">
      <c r="I4627" s="14"/>
      <c r="M4627" s="49"/>
    </row>
    <row r="4628" spans="9:13" x14ac:dyDescent="0.25">
      <c r="I4628" s="14"/>
      <c r="M4628" s="49"/>
    </row>
    <row r="4629" spans="9:13" x14ac:dyDescent="0.25">
      <c r="I4629" s="14"/>
      <c r="M4629" s="49"/>
    </row>
    <row r="4630" spans="9:13" x14ac:dyDescent="0.25">
      <c r="I4630" s="14"/>
      <c r="M4630" s="49"/>
    </row>
    <row r="4631" spans="9:13" x14ac:dyDescent="0.25">
      <c r="I4631" s="14"/>
      <c r="M4631" s="49"/>
    </row>
    <row r="4632" spans="9:13" x14ac:dyDescent="0.25">
      <c r="I4632" s="14"/>
      <c r="M4632" s="49"/>
    </row>
    <row r="4633" spans="9:13" x14ac:dyDescent="0.25">
      <c r="I4633" s="14"/>
      <c r="M4633" s="49"/>
    </row>
    <row r="4634" spans="9:13" x14ac:dyDescent="0.25">
      <c r="I4634" s="14"/>
      <c r="M4634" s="49"/>
    </row>
    <row r="4635" spans="9:13" x14ac:dyDescent="0.25">
      <c r="I4635" s="14"/>
      <c r="M4635" s="49"/>
    </row>
    <row r="4636" spans="9:13" x14ac:dyDescent="0.25">
      <c r="I4636" s="14"/>
      <c r="M4636" s="49"/>
    </row>
    <row r="4637" spans="9:13" x14ac:dyDescent="0.25">
      <c r="I4637" s="14"/>
      <c r="M4637" s="49"/>
    </row>
    <row r="4638" spans="9:13" x14ac:dyDescent="0.25">
      <c r="I4638" s="14"/>
      <c r="M4638" s="49"/>
    </row>
    <row r="4639" spans="9:13" x14ac:dyDescent="0.25">
      <c r="I4639" s="14"/>
      <c r="M4639" s="49"/>
    </row>
    <row r="4640" spans="9:13" x14ac:dyDescent="0.25">
      <c r="I4640" s="14"/>
      <c r="M4640" s="49"/>
    </row>
    <row r="4641" spans="9:13" x14ac:dyDescent="0.25">
      <c r="I4641" s="14"/>
      <c r="M4641" s="49"/>
    </row>
    <row r="4642" spans="9:13" x14ac:dyDescent="0.25">
      <c r="I4642" s="14"/>
      <c r="M4642" s="49"/>
    </row>
    <row r="4643" spans="9:13" x14ac:dyDescent="0.25">
      <c r="I4643" s="14"/>
      <c r="M4643" s="49"/>
    </row>
    <row r="4644" spans="9:13" x14ac:dyDescent="0.25">
      <c r="I4644" s="14"/>
      <c r="M4644" s="49"/>
    </row>
    <row r="4645" spans="9:13" x14ac:dyDescent="0.25">
      <c r="I4645" s="14"/>
      <c r="M4645" s="49"/>
    </row>
    <row r="4646" spans="9:13" x14ac:dyDescent="0.25">
      <c r="I4646" s="14"/>
      <c r="M4646" s="49"/>
    </row>
    <row r="4647" spans="9:13" x14ac:dyDescent="0.25">
      <c r="I4647" s="14"/>
      <c r="M4647" s="49"/>
    </row>
    <row r="4648" spans="9:13" x14ac:dyDescent="0.25">
      <c r="I4648" s="14"/>
      <c r="M4648" s="49"/>
    </row>
    <row r="4649" spans="9:13" x14ac:dyDescent="0.25">
      <c r="I4649" s="14"/>
      <c r="M4649" s="49"/>
    </row>
    <row r="4650" spans="9:13" x14ac:dyDescent="0.25">
      <c r="I4650" s="14"/>
      <c r="M4650" s="49"/>
    </row>
    <row r="4651" spans="9:13" x14ac:dyDescent="0.25">
      <c r="I4651" s="14"/>
      <c r="M4651" s="49"/>
    </row>
    <row r="4652" spans="9:13" x14ac:dyDescent="0.25">
      <c r="I4652" s="14"/>
      <c r="M4652" s="49"/>
    </row>
    <row r="4653" spans="9:13" x14ac:dyDescent="0.25">
      <c r="I4653" s="14"/>
      <c r="M4653" s="49"/>
    </row>
    <row r="4654" spans="9:13" x14ac:dyDescent="0.25">
      <c r="I4654" s="14"/>
      <c r="M4654" s="49"/>
    </row>
    <row r="4655" spans="9:13" x14ac:dyDescent="0.25">
      <c r="I4655" s="14"/>
      <c r="M4655" s="49"/>
    </row>
    <row r="4656" spans="9:13" x14ac:dyDescent="0.25">
      <c r="I4656" s="14"/>
      <c r="M4656" s="49"/>
    </row>
    <row r="4657" spans="9:13" x14ac:dyDescent="0.25">
      <c r="I4657" s="14"/>
      <c r="M4657" s="49"/>
    </row>
    <row r="4658" spans="9:13" x14ac:dyDescent="0.25">
      <c r="I4658" s="14"/>
      <c r="M4658" s="49"/>
    </row>
    <row r="4659" spans="9:13" x14ac:dyDescent="0.25">
      <c r="I4659" s="14"/>
      <c r="M4659" s="49"/>
    </row>
    <row r="4660" spans="9:13" x14ac:dyDescent="0.25">
      <c r="I4660" s="14"/>
      <c r="M4660" s="49"/>
    </row>
    <row r="4661" spans="9:13" x14ac:dyDescent="0.25">
      <c r="I4661" s="14"/>
      <c r="M4661" s="49"/>
    </row>
    <row r="4662" spans="9:13" x14ac:dyDescent="0.25">
      <c r="I4662" s="14"/>
      <c r="M4662" s="49"/>
    </row>
    <row r="4663" spans="9:13" x14ac:dyDescent="0.25">
      <c r="I4663" s="14"/>
      <c r="M4663" s="49"/>
    </row>
    <row r="4664" spans="9:13" x14ac:dyDescent="0.25">
      <c r="I4664" s="14"/>
      <c r="M4664" s="49"/>
    </row>
    <row r="4665" spans="9:13" x14ac:dyDescent="0.25">
      <c r="I4665" s="14"/>
      <c r="M4665" s="49"/>
    </row>
    <row r="4666" spans="9:13" x14ac:dyDescent="0.25">
      <c r="I4666" s="14"/>
      <c r="M4666" s="49"/>
    </row>
    <row r="4667" spans="9:13" x14ac:dyDescent="0.25">
      <c r="I4667" s="14"/>
      <c r="M4667" s="49"/>
    </row>
    <row r="4668" spans="9:13" x14ac:dyDescent="0.25">
      <c r="I4668" s="14"/>
      <c r="M4668" s="49"/>
    </row>
    <row r="4669" spans="9:13" x14ac:dyDescent="0.25">
      <c r="I4669" s="14"/>
      <c r="M4669" s="49"/>
    </row>
    <row r="4670" spans="9:13" x14ac:dyDescent="0.25">
      <c r="I4670" s="14"/>
      <c r="M4670" s="49"/>
    </row>
    <row r="4671" spans="9:13" x14ac:dyDescent="0.25">
      <c r="I4671" s="14"/>
      <c r="M4671" s="49"/>
    </row>
    <row r="4672" spans="9:13" x14ac:dyDescent="0.25">
      <c r="I4672" s="14"/>
      <c r="M4672" s="49"/>
    </row>
    <row r="4673" spans="9:13" x14ac:dyDescent="0.25">
      <c r="I4673" s="14"/>
      <c r="M4673" s="49"/>
    </row>
    <row r="4674" spans="9:13" x14ac:dyDescent="0.25">
      <c r="I4674" s="14"/>
      <c r="M4674" s="49"/>
    </row>
    <row r="4675" spans="9:13" x14ac:dyDescent="0.25">
      <c r="I4675" s="14"/>
      <c r="M4675" s="49"/>
    </row>
    <row r="4676" spans="9:13" x14ac:dyDescent="0.25">
      <c r="I4676" s="14"/>
      <c r="M4676" s="49"/>
    </row>
    <row r="4677" spans="9:13" x14ac:dyDescent="0.25">
      <c r="I4677" s="14"/>
      <c r="M4677" s="49"/>
    </row>
    <row r="4678" spans="9:13" x14ac:dyDescent="0.25">
      <c r="I4678" s="14"/>
      <c r="M4678" s="49"/>
    </row>
    <row r="4679" spans="9:13" x14ac:dyDescent="0.25">
      <c r="I4679" s="14"/>
      <c r="M4679" s="49"/>
    </row>
    <row r="4680" spans="9:13" x14ac:dyDescent="0.25">
      <c r="I4680" s="14"/>
      <c r="M4680" s="49"/>
    </row>
    <row r="4681" spans="9:13" x14ac:dyDescent="0.25">
      <c r="I4681" s="14"/>
      <c r="M4681" s="49"/>
    </row>
    <row r="4682" spans="9:13" x14ac:dyDescent="0.25">
      <c r="I4682" s="14"/>
      <c r="M4682" s="49"/>
    </row>
    <row r="4683" spans="9:13" x14ac:dyDescent="0.25">
      <c r="I4683" s="14"/>
      <c r="M4683" s="49"/>
    </row>
    <row r="4684" spans="9:13" x14ac:dyDescent="0.25">
      <c r="I4684" s="14"/>
      <c r="M4684" s="49"/>
    </row>
    <row r="4685" spans="9:13" x14ac:dyDescent="0.25">
      <c r="I4685" s="14"/>
      <c r="M4685" s="49"/>
    </row>
    <row r="4686" spans="9:13" x14ac:dyDescent="0.25">
      <c r="I4686" s="14"/>
      <c r="M4686" s="49"/>
    </row>
    <row r="4687" spans="9:13" x14ac:dyDescent="0.25">
      <c r="I4687" s="14"/>
      <c r="M4687" s="49"/>
    </row>
    <row r="4688" spans="9:13" x14ac:dyDescent="0.25">
      <c r="I4688" s="14"/>
      <c r="M4688" s="49"/>
    </row>
    <row r="4689" spans="9:13" x14ac:dyDescent="0.25">
      <c r="I4689" s="14"/>
      <c r="M4689" s="49"/>
    </row>
    <row r="4690" spans="9:13" x14ac:dyDescent="0.25">
      <c r="I4690" s="14"/>
      <c r="M4690" s="49"/>
    </row>
    <row r="4691" spans="9:13" x14ac:dyDescent="0.25">
      <c r="I4691" s="14"/>
      <c r="M4691" s="49"/>
    </row>
    <row r="4692" spans="9:13" x14ac:dyDescent="0.25">
      <c r="I4692" s="14"/>
      <c r="M4692" s="49"/>
    </row>
    <row r="4693" spans="9:13" x14ac:dyDescent="0.25">
      <c r="I4693" s="14"/>
      <c r="M4693" s="49"/>
    </row>
    <row r="4694" spans="9:13" x14ac:dyDescent="0.25">
      <c r="I4694" s="14"/>
      <c r="M4694" s="49"/>
    </row>
    <row r="4695" spans="9:13" x14ac:dyDescent="0.25">
      <c r="I4695" s="14"/>
      <c r="M4695" s="49"/>
    </row>
    <row r="4696" spans="9:13" x14ac:dyDescent="0.25">
      <c r="I4696" s="14"/>
      <c r="M4696" s="49"/>
    </row>
    <row r="4697" spans="9:13" x14ac:dyDescent="0.25">
      <c r="I4697" s="14"/>
      <c r="M4697" s="49"/>
    </row>
    <row r="4698" spans="9:13" x14ac:dyDescent="0.25">
      <c r="I4698" s="14"/>
      <c r="M4698" s="49"/>
    </row>
    <row r="4699" spans="9:13" x14ac:dyDescent="0.25">
      <c r="I4699" s="14"/>
      <c r="M4699" s="49"/>
    </row>
    <row r="4700" spans="9:13" x14ac:dyDescent="0.25">
      <c r="I4700" s="14"/>
      <c r="M4700" s="49"/>
    </row>
    <row r="4701" spans="9:13" x14ac:dyDescent="0.25">
      <c r="I4701" s="14"/>
      <c r="M4701" s="49"/>
    </row>
    <row r="4702" spans="9:13" x14ac:dyDescent="0.25">
      <c r="I4702" s="14"/>
      <c r="M4702" s="49"/>
    </row>
    <row r="4703" spans="9:13" x14ac:dyDescent="0.25">
      <c r="I4703" s="14"/>
      <c r="M4703" s="49"/>
    </row>
    <row r="4704" spans="9:13" x14ac:dyDescent="0.25">
      <c r="I4704" s="14"/>
      <c r="M4704" s="49"/>
    </row>
    <row r="4705" spans="9:13" x14ac:dyDescent="0.25">
      <c r="I4705" s="14"/>
      <c r="M4705" s="49"/>
    </row>
    <row r="4706" spans="9:13" x14ac:dyDescent="0.25">
      <c r="I4706" s="14"/>
      <c r="M4706" s="49"/>
    </row>
    <row r="4707" spans="9:13" x14ac:dyDescent="0.25">
      <c r="I4707" s="14"/>
      <c r="M4707" s="49"/>
    </row>
    <row r="4708" spans="9:13" x14ac:dyDescent="0.25">
      <c r="I4708" s="14"/>
      <c r="M4708" s="49"/>
    </row>
    <row r="4709" spans="9:13" x14ac:dyDescent="0.25">
      <c r="I4709" s="14"/>
      <c r="M4709" s="49"/>
    </row>
    <row r="4710" spans="9:13" x14ac:dyDescent="0.25">
      <c r="I4710" s="14"/>
      <c r="M4710" s="49"/>
    </row>
    <row r="4711" spans="9:13" x14ac:dyDescent="0.25">
      <c r="I4711" s="14"/>
      <c r="M4711" s="49"/>
    </row>
    <row r="4712" spans="9:13" x14ac:dyDescent="0.25">
      <c r="I4712" s="14"/>
      <c r="M4712" s="49"/>
    </row>
    <row r="4713" spans="9:13" x14ac:dyDescent="0.25">
      <c r="I4713" s="14"/>
      <c r="M4713" s="49"/>
    </row>
    <row r="4714" spans="9:13" x14ac:dyDescent="0.25">
      <c r="I4714" s="14"/>
      <c r="M4714" s="49"/>
    </row>
    <row r="4715" spans="9:13" x14ac:dyDescent="0.25">
      <c r="I4715" s="14"/>
      <c r="M4715" s="49"/>
    </row>
    <row r="4716" spans="9:13" x14ac:dyDescent="0.25">
      <c r="I4716" s="14"/>
      <c r="M4716" s="49"/>
    </row>
    <row r="4717" spans="9:13" x14ac:dyDescent="0.25">
      <c r="I4717" s="14"/>
      <c r="M4717" s="49"/>
    </row>
    <row r="4718" spans="9:13" x14ac:dyDescent="0.25">
      <c r="I4718" s="14"/>
      <c r="M4718" s="49"/>
    </row>
    <row r="4719" spans="9:13" x14ac:dyDescent="0.25">
      <c r="I4719" s="14"/>
      <c r="M4719" s="49"/>
    </row>
    <row r="4720" spans="9:13" x14ac:dyDescent="0.25">
      <c r="I4720" s="14"/>
      <c r="M4720" s="49"/>
    </row>
    <row r="4721" spans="9:13" x14ac:dyDescent="0.25">
      <c r="I4721" s="14"/>
      <c r="M4721" s="49"/>
    </row>
    <row r="4722" spans="9:13" x14ac:dyDescent="0.25">
      <c r="I4722" s="14"/>
      <c r="M4722" s="49"/>
    </row>
    <row r="4723" spans="9:13" x14ac:dyDescent="0.25">
      <c r="I4723" s="14"/>
      <c r="M4723" s="49"/>
    </row>
    <row r="4724" spans="9:13" x14ac:dyDescent="0.25">
      <c r="I4724" s="14"/>
      <c r="M4724" s="49"/>
    </row>
    <row r="4725" spans="9:13" x14ac:dyDescent="0.25">
      <c r="I4725" s="14"/>
      <c r="M4725" s="49"/>
    </row>
    <row r="4726" spans="9:13" x14ac:dyDescent="0.25">
      <c r="I4726" s="14"/>
      <c r="M4726" s="49"/>
    </row>
    <row r="4727" spans="9:13" x14ac:dyDescent="0.25">
      <c r="I4727" s="14"/>
      <c r="M4727" s="49"/>
    </row>
    <row r="4728" spans="9:13" x14ac:dyDescent="0.25">
      <c r="I4728" s="14"/>
      <c r="M4728" s="49"/>
    </row>
    <row r="4729" spans="9:13" x14ac:dyDescent="0.25">
      <c r="I4729" s="14"/>
      <c r="M4729" s="49"/>
    </row>
    <row r="4730" spans="9:13" x14ac:dyDescent="0.25">
      <c r="I4730" s="14"/>
      <c r="M4730" s="49"/>
    </row>
    <row r="4731" spans="9:13" x14ac:dyDescent="0.25">
      <c r="I4731" s="14"/>
      <c r="M4731" s="49"/>
    </row>
    <row r="4732" spans="9:13" x14ac:dyDescent="0.25">
      <c r="I4732" s="14"/>
      <c r="M4732" s="49"/>
    </row>
    <row r="4733" spans="9:13" x14ac:dyDescent="0.25">
      <c r="I4733" s="14"/>
      <c r="M4733" s="49"/>
    </row>
    <row r="4734" spans="9:13" x14ac:dyDescent="0.25">
      <c r="I4734" s="14"/>
      <c r="M4734" s="49"/>
    </row>
    <row r="4735" spans="9:13" x14ac:dyDescent="0.25">
      <c r="I4735" s="14"/>
      <c r="M4735" s="49"/>
    </row>
    <row r="4736" spans="9:13" x14ac:dyDescent="0.25">
      <c r="I4736" s="14"/>
      <c r="M4736" s="49"/>
    </row>
    <row r="4737" spans="9:13" x14ac:dyDescent="0.25">
      <c r="I4737" s="14"/>
      <c r="M4737" s="49"/>
    </row>
    <row r="4738" spans="9:13" x14ac:dyDescent="0.25">
      <c r="I4738" s="14"/>
      <c r="M4738" s="49"/>
    </row>
    <row r="4739" spans="9:13" x14ac:dyDescent="0.25">
      <c r="I4739" s="14"/>
      <c r="M4739" s="49"/>
    </row>
    <row r="4740" spans="9:13" x14ac:dyDescent="0.25">
      <c r="I4740" s="14"/>
      <c r="M4740" s="49"/>
    </row>
    <row r="4741" spans="9:13" x14ac:dyDescent="0.25">
      <c r="I4741" s="14"/>
      <c r="M4741" s="49"/>
    </row>
    <row r="4742" spans="9:13" x14ac:dyDescent="0.25">
      <c r="I4742" s="14"/>
      <c r="M4742" s="49"/>
    </row>
    <row r="4743" spans="9:13" x14ac:dyDescent="0.25">
      <c r="I4743" s="14"/>
      <c r="M4743" s="49"/>
    </row>
    <row r="4744" spans="9:13" x14ac:dyDescent="0.25">
      <c r="I4744" s="14"/>
      <c r="M4744" s="49"/>
    </row>
    <row r="4745" spans="9:13" x14ac:dyDescent="0.25">
      <c r="I4745" s="14"/>
      <c r="M4745" s="49"/>
    </row>
    <row r="4746" spans="9:13" x14ac:dyDescent="0.25">
      <c r="I4746" s="14"/>
      <c r="M4746" s="49"/>
    </row>
    <row r="4747" spans="9:13" x14ac:dyDescent="0.25">
      <c r="I4747" s="14"/>
      <c r="M4747" s="49"/>
    </row>
    <row r="4748" spans="9:13" x14ac:dyDescent="0.25">
      <c r="I4748" s="14"/>
      <c r="M4748" s="49"/>
    </row>
    <row r="4749" spans="9:13" x14ac:dyDescent="0.25">
      <c r="I4749" s="14"/>
      <c r="M4749" s="49"/>
    </row>
    <row r="4750" spans="9:13" x14ac:dyDescent="0.25">
      <c r="I4750" s="14"/>
      <c r="M4750" s="49"/>
    </row>
    <row r="4751" spans="9:13" x14ac:dyDescent="0.25">
      <c r="I4751" s="14"/>
      <c r="M4751" s="49"/>
    </row>
    <row r="4752" spans="9:13" x14ac:dyDescent="0.25">
      <c r="I4752" s="14"/>
      <c r="M4752" s="49"/>
    </row>
    <row r="4753" spans="9:13" x14ac:dyDescent="0.25">
      <c r="I4753" s="14"/>
      <c r="M4753" s="49"/>
    </row>
    <row r="4754" spans="9:13" x14ac:dyDescent="0.25">
      <c r="I4754" s="14"/>
      <c r="M4754" s="49"/>
    </row>
    <row r="4755" spans="9:13" x14ac:dyDescent="0.25">
      <c r="I4755" s="14"/>
      <c r="M4755" s="49"/>
    </row>
    <row r="4756" spans="9:13" x14ac:dyDescent="0.25">
      <c r="I4756" s="14"/>
      <c r="M4756" s="49"/>
    </row>
    <row r="4757" spans="9:13" x14ac:dyDescent="0.25">
      <c r="I4757" s="14"/>
      <c r="M4757" s="49"/>
    </row>
    <row r="4758" spans="9:13" x14ac:dyDescent="0.25">
      <c r="I4758" s="14"/>
      <c r="M4758" s="49"/>
    </row>
    <row r="4759" spans="9:13" x14ac:dyDescent="0.25">
      <c r="I4759" s="14"/>
      <c r="M4759" s="49"/>
    </row>
    <row r="4760" spans="9:13" x14ac:dyDescent="0.25">
      <c r="I4760" s="14"/>
      <c r="M4760" s="49"/>
    </row>
    <row r="4761" spans="9:13" x14ac:dyDescent="0.25">
      <c r="I4761" s="14"/>
      <c r="M4761" s="49"/>
    </row>
    <row r="4762" spans="9:13" x14ac:dyDescent="0.25">
      <c r="I4762" s="14"/>
      <c r="M4762" s="49"/>
    </row>
    <row r="4763" spans="9:13" x14ac:dyDescent="0.25">
      <c r="I4763" s="14"/>
      <c r="M4763" s="49"/>
    </row>
    <row r="4764" spans="9:13" x14ac:dyDescent="0.25">
      <c r="I4764" s="14"/>
      <c r="M4764" s="49"/>
    </row>
    <row r="4765" spans="9:13" x14ac:dyDescent="0.25">
      <c r="I4765" s="14"/>
      <c r="M4765" s="49"/>
    </row>
    <row r="4766" spans="9:13" x14ac:dyDescent="0.25">
      <c r="I4766" s="14"/>
      <c r="M4766" s="49"/>
    </row>
    <row r="4767" spans="9:13" x14ac:dyDescent="0.25">
      <c r="I4767" s="14"/>
      <c r="M4767" s="49"/>
    </row>
    <row r="4768" spans="9:13" x14ac:dyDescent="0.25">
      <c r="I4768" s="14"/>
      <c r="M4768" s="49"/>
    </row>
    <row r="4769" spans="9:13" x14ac:dyDescent="0.25">
      <c r="I4769" s="14"/>
      <c r="M4769" s="49"/>
    </row>
    <row r="4770" spans="9:13" x14ac:dyDescent="0.25">
      <c r="I4770" s="14"/>
      <c r="M4770" s="49"/>
    </row>
    <row r="4771" spans="9:13" x14ac:dyDescent="0.25">
      <c r="I4771" s="14"/>
      <c r="M4771" s="49"/>
    </row>
    <row r="4772" spans="9:13" x14ac:dyDescent="0.25">
      <c r="I4772" s="14"/>
      <c r="M4772" s="49"/>
    </row>
    <row r="4773" spans="9:13" x14ac:dyDescent="0.25">
      <c r="I4773" s="14"/>
      <c r="M4773" s="49"/>
    </row>
    <row r="4774" spans="9:13" x14ac:dyDescent="0.25">
      <c r="I4774" s="14"/>
      <c r="M4774" s="49"/>
    </row>
    <row r="4775" spans="9:13" x14ac:dyDescent="0.25">
      <c r="I4775" s="14"/>
      <c r="M4775" s="49"/>
    </row>
    <row r="4776" spans="9:13" x14ac:dyDescent="0.25">
      <c r="I4776" s="14"/>
      <c r="M4776" s="49"/>
    </row>
    <row r="4777" spans="9:13" x14ac:dyDescent="0.25">
      <c r="I4777" s="14"/>
      <c r="M4777" s="49"/>
    </row>
    <row r="4778" spans="9:13" x14ac:dyDescent="0.25">
      <c r="I4778" s="14"/>
      <c r="M4778" s="49"/>
    </row>
    <row r="4779" spans="9:13" x14ac:dyDescent="0.25">
      <c r="I4779" s="14"/>
      <c r="M4779" s="49"/>
    </row>
    <row r="4780" spans="9:13" x14ac:dyDescent="0.25">
      <c r="I4780" s="14"/>
      <c r="M4780" s="49"/>
    </row>
    <row r="4781" spans="9:13" x14ac:dyDescent="0.25">
      <c r="I4781" s="14"/>
      <c r="M4781" s="49"/>
    </row>
    <row r="4782" spans="9:13" x14ac:dyDescent="0.25">
      <c r="I4782" s="14"/>
      <c r="M4782" s="49"/>
    </row>
    <row r="4783" spans="9:13" x14ac:dyDescent="0.25">
      <c r="I4783" s="14"/>
      <c r="M4783" s="49"/>
    </row>
    <row r="4784" spans="9:13" x14ac:dyDescent="0.25">
      <c r="I4784" s="14"/>
      <c r="M4784" s="49"/>
    </row>
    <row r="4785" spans="9:13" x14ac:dyDescent="0.25">
      <c r="I4785" s="14"/>
      <c r="M4785" s="49"/>
    </row>
    <row r="4786" spans="9:13" x14ac:dyDescent="0.25">
      <c r="I4786" s="14"/>
      <c r="M4786" s="49"/>
    </row>
    <row r="4787" spans="9:13" x14ac:dyDescent="0.25">
      <c r="I4787" s="14"/>
      <c r="M4787" s="49"/>
    </row>
    <row r="4788" spans="9:13" x14ac:dyDescent="0.25">
      <c r="I4788" s="14"/>
      <c r="M4788" s="49"/>
    </row>
    <row r="4789" spans="9:13" x14ac:dyDescent="0.25">
      <c r="I4789" s="14"/>
      <c r="M4789" s="49"/>
    </row>
    <row r="4790" spans="9:13" x14ac:dyDescent="0.25">
      <c r="I4790" s="14"/>
      <c r="M4790" s="49"/>
    </row>
    <row r="4791" spans="9:13" x14ac:dyDescent="0.25">
      <c r="I4791" s="14"/>
      <c r="M4791" s="49"/>
    </row>
    <row r="4792" spans="9:13" x14ac:dyDescent="0.25">
      <c r="I4792" s="14"/>
      <c r="M4792" s="49"/>
    </row>
    <row r="4793" spans="9:13" x14ac:dyDescent="0.25">
      <c r="I4793" s="14"/>
      <c r="M4793" s="49"/>
    </row>
    <row r="4794" spans="9:13" x14ac:dyDescent="0.25">
      <c r="I4794" s="14"/>
      <c r="M4794" s="49"/>
    </row>
    <row r="4795" spans="9:13" x14ac:dyDescent="0.25">
      <c r="I4795" s="14"/>
      <c r="M4795" s="49"/>
    </row>
    <row r="4796" spans="9:13" x14ac:dyDescent="0.25">
      <c r="I4796" s="14"/>
      <c r="M4796" s="49"/>
    </row>
    <row r="4797" spans="9:13" x14ac:dyDescent="0.25">
      <c r="I4797" s="14"/>
      <c r="M4797" s="49"/>
    </row>
    <row r="4798" spans="9:13" x14ac:dyDescent="0.25">
      <c r="I4798" s="14"/>
      <c r="M4798" s="49"/>
    </row>
    <row r="4799" spans="9:13" x14ac:dyDescent="0.25">
      <c r="I4799" s="14"/>
      <c r="M4799" s="49"/>
    </row>
    <row r="4800" spans="9:13" x14ac:dyDescent="0.25">
      <c r="I4800" s="14"/>
      <c r="M4800" s="49"/>
    </row>
    <row r="4801" spans="9:13" x14ac:dyDescent="0.25">
      <c r="I4801" s="14"/>
      <c r="M4801" s="49"/>
    </row>
    <row r="4802" spans="9:13" x14ac:dyDescent="0.25">
      <c r="I4802" s="14"/>
      <c r="M4802" s="49"/>
    </row>
    <row r="4803" spans="9:13" x14ac:dyDescent="0.25">
      <c r="I4803" s="14"/>
      <c r="M4803" s="49"/>
    </row>
    <row r="4804" spans="9:13" x14ac:dyDescent="0.25">
      <c r="I4804" s="14"/>
      <c r="M4804" s="49"/>
    </row>
    <row r="4805" spans="9:13" x14ac:dyDescent="0.25">
      <c r="I4805" s="14"/>
      <c r="M4805" s="49"/>
    </row>
    <row r="4806" spans="9:13" x14ac:dyDescent="0.25">
      <c r="I4806" s="14"/>
      <c r="M4806" s="49"/>
    </row>
    <row r="4807" spans="9:13" x14ac:dyDescent="0.25">
      <c r="I4807" s="14"/>
      <c r="M4807" s="49"/>
    </row>
    <row r="4808" spans="9:13" x14ac:dyDescent="0.25">
      <c r="I4808" s="14"/>
      <c r="M4808" s="49"/>
    </row>
    <row r="4809" spans="9:13" x14ac:dyDescent="0.25">
      <c r="I4809" s="14"/>
      <c r="M4809" s="49"/>
    </row>
    <row r="4810" spans="9:13" x14ac:dyDescent="0.25">
      <c r="I4810" s="14"/>
      <c r="M4810" s="49"/>
    </row>
    <row r="4811" spans="9:13" x14ac:dyDescent="0.25">
      <c r="I4811" s="14"/>
      <c r="M4811" s="49"/>
    </row>
    <row r="4812" spans="9:13" x14ac:dyDescent="0.25">
      <c r="I4812" s="14"/>
      <c r="M4812" s="49"/>
    </row>
    <row r="4813" spans="9:13" x14ac:dyDescent="0.25">
      <c r="I4813" s="14"/>
      <c r="M4813" s="49"/>
    </row>
    <row r="4814" spans="9:13" x14ac:dyDescent="0.25">
      <c r="I4814" s="14"/>
      <c r="M4814" s="49"/>
    </row>
    <row r="4815" spans="9:13" x14ac:dyDescent="0.25">
      <c r="I4815" s="14"/>
      <c r="M4815" s="49"/>
    </row>
    <row r="4816" spans="9:13" x14ac:dyDescent="0.25">
      <c r="I4816" s="14"/>
      <c r="M4816" s="49"/>
    </row>
    <row r="4817" spans="9:13" x14ac:dyDescent="0.25">
      <c r="I4817" s="14"/>
      <c r="M4817" s="49"/>
    </row>
    <row r="4818" spans="9:13" x14ac:dyDescent="0.25">
      <c r="I4818" s="14"/>
      <c r="M4818" s="49"/>
    </row>
    <row r="4819" spans="9:13" x14ac:dyDescent="0.25">
      <c r="I4819" s="14"/>
      <c r="M4819" s="49"/>
    </row>
    <row r="4820" spans="9:13" x14ac:dyDescent="0.25">
      <c r="I4820" s="14"/>
      <c r="M4820" s="49"/>
    </row>
    <row r="4821" spans="9:13" x14ac:dyDescent="0.25">
      <c r="I4821" s="14"/>
      <c r="M4821" s="49"/>
    </row>
    <row r="4822" spans="9:13" x14ac:dyDescent="0.25">
      <c r="I4822" s="14"/>
      <c r="M4822" s="49"/>
    </row>
    <row r="4823" spans="9:13" x14ac:dyDescent="0.25">
      <c r="I4823" s="14"/>
      <c r="M4823" s="49"/>
    </row>
    <row r="4824" spans="9:13" x14ac:dyDescent="0.25">
      <c r="I4824" s="14"/>
      <c r="M4824" s="49"/>
    </row>
    <row r="4825" spans="9:13" x14ac:dyDescent="0.25">
      <c r="I4825" s="14"/>
      <c r="M4825" s="49"/>
    </row>
    <row r="4826" spans="9:13" x14ac:dyDescent="0.25">
      <c r="I4826" s="14"/>
      <c r="M4826" s="49"/>
    </row>
    <row r="4827" spans="9:13" x14ac:dyDescent="0.25">
      <c r="I4827" s="14"/>
      <c r="M4827" s="49"/>
    </row>
    <row r="4828" spans="9:13" x14ac:dyDescent="0.25">
      <c r="I4828" s="14"/>
      <c r="M4828" s="49"/>
    </row>
    <row r="4829" spans="9:13" x14ac:dyDescent="0.25">
      <c r="I4829" s="14"/>
      <c r="M4829" s="49"/>
    </row>
    <row r="4830" spans="9:13" x14ac:dyDescent="0.25">
      <c r="I4830" s="14"/>
      <c r="M4830" s="49"/>
    </row>
    <row r="4831" spans="9:13" x14ac:dyDescent="0.25">
      <c r="I4831" s="14"/>
      <c r="M4831" s="49"/>
    </row>
    <row r="4832" spans="9:13" x14ac:dyDescent="0.25">
      <c r="I4832" s="14"/>
      <c r="M4832" s="49"/>
    </row>
    <row r="4833" spans="9:13" x14ac:dyDescent="0.25">
      <c r="I4833" s="14"/>
      <c r="M4833" s="49"/>
    </row>
    <row r="4834" spans="9:13" x14ac:dyDescent="0.25">
      <c r="I4834" s="14"/>
      <c r="M4834" s="49"/>
    </row>
    <row r="4835" spans="9:13" x14ac:dyDescent="0.25">
      <c r="I4835" s="14"/>
      <c r="M4835" s="49"/>
    </row>
    <row r="4836" spans="9:13" x14ac:dyDescent="0.25">
      <c r="I4836" s="14"/>
      <c r="M4836" s="49"/>
    </row>
    <row r="4837" spans="9:13" x14ac:dyDescent="0.25">
      <c r="I4837" s="14"/>
      <c r="M4837" s="49"/>
    </row>
    <row r="4838" spans="9:13" x14ac:dyDescent="0.25">
      <c r="I4838" s="14"/>
      <c r="M4838" s="49"/>
    </row>
    <row r="4839" spans="9:13" x14ac:dyDescent="0.25">
      <c r="I4839" s="14"/>
      <c r="M4839" s="49"/>
    </row>
    <row r="4840" spans="9:13" x14ac:dyDescent="0.25">
      <c r="I4840" s="14"/>
      <c r="M4840" s="49"/>
    </row>
    <row r="4841" spans="9:13" x14ac:dyDescent="0.25">
      <c r="I4841" s="14"/>
      <c r="M4841" s="49"/>
    </row>
    <row r="4842" spans="9:13" x14ac:dyDescent="0.25">
      <c r="I4842" s="14"/>
      <c r="M4842" s="49"/>
    </row>
    <row r="4843" spans="9:13" x14ac:dyDescent="0.25">
      <c r="I4843" s="14"/>
      <c r="M4843" s="49"/>
    </row>
    <row r="4844" spans="9:13" x14ac:dyDescent="0.25">
      <c r="I4844" s="14"/>
      <c r="M4844" s="49"/>
    </row>
    <row r="4845" spans="9:13" x14ac:dyDescent="0.25">
      <c r="I4845" s="14"/>
      <c r="M4845" s="49"/>
    </row>
    <row r="4846" spans="9:13" x14ac:dyDescent="0.25">
      <c r="I4846" s="14"/>
      <c r="M4846" s="49"/>
    </row>
    <row r="4847" spans="9:13" x14ac:dyDescent="0.25">
      <c r="I4847" s="14"/>
      <c r="M4847" s="49"/>
    </row>
    <row r="4848" spans="9:13" x14ac:dyDescent="0.25">
      <c r="I4848" s="14"/>
      <c r="M4848" s="49"/>
    </row>
    <row r="4849" spans="9:13" x14ac:dyDescent="0.25">
      <c r="I4849" s="14"/>
      <c r="M4849" s="49"/>
    </row>
    <row r="4850" spans="9:13" x14ac:dyDescent="0.25">
      <c r="I4850" s="14"/>
      <c r="M4850" s="49"/>
    </row>
    <row r="4851" spans="9:13" x14ac:dyDescent="0.25">
      <c r="I4851" s="14"/>
      <c r="M4851" s="49"/>
    </row>
    <row r="4852" spans="9:13" x14ac:dyDescent="0.25">
      <c r="I4852" s="14"/>
      <c r="M4852" s="49"/>
    </row>
    <row r="4853" spans="9:13" x14ac:dyDescent="0.25">
      <c r="I4853" s="14"/>
      <c r="M4853" s="49"/>
    </row>
    <row r="4854" spans="9:13" x14ac:dyDescent="0.25">
      <c r="I4854" s="14"/>
      <c r="M4854" s="49"/>
    </row>
    <row r="4855" spans="9:13" x14ac:dyDescent="0.25">
      <c r="I4855" s="14"/>
      <c r="M4855" s="49"/>
    </row>
    <row r="4856" spans="9:13" x14ac:dyDescent="0.25">
      <c r="I4856" s="14"/>
      <c r="M4856" s="49"/>
    </row>
    <row r="4857" spans="9:13" x14ac:dyDescent="0.25">
      <c r="I4857" s="14"/>
      <c r="M4857" s="49"/>
    </row>
    <row r="4858" spans="9:13" x14ac:dyDescent="0.25">
      <c r="I4858" s="14"/>
      <c r="M4858" s="49"/>
    </row>
    <row r="4859" spans="9:13" x14ac:dyDescent="0.25">
      <c r="I4859" s="14"/>
      <c r="M4859" s="49"/>
    </row>
    <row r="4860" spans="9:13" x14ac:dyDescent="0.25">
      <c r="I4860" s="14"/>
      <c r="M4860" s="49"/>
    </row>
    <row r="4861" spans="9:13" x14ac:dyDescent="0.25">
      <c r="I4861" s="14"/>
      <c r="M4861" s="49"/>
    </row>
    <row r="4862" spans="9:13" x14ac:dyDescent="0.25">
      <c r="I4862" s="14"/>
      <c r="M4862" s="49"/>
    </row>
    <row r="4863" spans="9:13" x14ac:dyDescent="0.25">
      <c r="I4863" s="14"/>
      <c r="M4863" s="49"/>
    </row>
    <row r="4864" spans="9:13" x14ac:dyDescent="0.25">
      <c r="I4864" s="14"/>
      <c r="M4864" s="49"/>
    </row>
    <row r="4865" spans="9:13" x14ac:dyDescent="0.25">
      <c r="I4865" s="14"/>
      <c r="M4865" s="49"/>
    </row>
    <row r="4866" spans="9:13" x14ac:dyDescent="0.25">
      <c r="I4866" s="14"/>
      <c r="M4866" s="49"/>
    </row>
    <row r="4867" spans="9:13" x14ac:dyDescent="0.25">
      <c r="I4867" s="14"/>
      <c r="M4867" s="49"/>
    </row>
    <row r="4868" spans="9:13" x14ac:dyDescent="0.25">
      <c r="I4868" s="14"/>
      <c r="M4868" s="49"/>
    </row>
    <row r="4869" spans="9:13" x14ac:dyDescent="0.25">
      <c r="I4869" s="14"/>
      <c r="M4869" s="49"/>
    </row>
    <row r="4870" spans="9:13" x14ac:dyDescent="0.25">
      <c r="I4870" s="14"/>
      <c r="M4870" s="49"/>
    </row>
    <row r="4871" spans="9:13" x14ac:dyDescent="0.25">
      <c r="I4871" s="14"/>
      <c r="M4871" s="49"/>
    </row>
    <row r="4872" spans="9:13" x14ac:dyDescent="0.25">
      <c r="I4872" s="14"/>
      <c r="M4872" s="49"/>
    </row>
    <row r="4873" spans="9:13" x14ac:dyDescent="0.25">
      <c r="I4873" s="14"/>
      <c r="M4873" s="49"/>
    </row>
    <row r="4874" spans="9:13" x14ac:dyDescent="0.25">
      <c r="I4874" s="14"/>
      <c r="M4874" s="49"/>
    </row>
    <row r="4875" spans="9:13" x14ac:dyDescent="0.25">
      <c r="I4875" s="14"/>
      <c r="M4875" s="49"/>
    </row>
    <row r="4876" spans="9:13" x14ac:dyDescent="0.25">
      <c r="I4876" s="14"/>
      <c r="M4876" s="49"/>
    </row>
    <row r="4877" spans="9:13" x14ac:dyDescent="0.25">
      <c r="I4877" s="14"/>
      <c r="M4877" s="49"/>
    </row>
    <row r="4878" spans="9:13" x14ac:dyDescent="0.25">
      <c r="I4878" s="14"/>
      <c r="M4878" s="49"/>
    </row>
    <row r="4879" spans="9:13" x14ac:dyDescent="0.25">
      <c r="I4879" s="14"/>
      <c r="M4879" s="49"/>
    </row>
    <row r="4880" spans="9:13" x14ac:dyDescent="0.25">
      <c r="I4880" s="14"/>
      <c r="M4880" s="49"/>
    </row>
    <row r="4881" spans="9:13" x14ac:dyDescent="0.25">
      <c r="I4881" s="14"/>
      <c r="M4881" s="49"/>
    </row>
    <row r="4882" spans="9:13" x14ac:dyDescent="0.25">
      <c r="I4882" s="14"/>
      <c r="M4882" s="49"/>
    </row>
    <row r="4883" spans="9:13" x14ac:dyDescent="0.25">
      <c r="I4883" s="14"/>
      <c r="M4883" s="49"/>
    </row>
    <row r="4884" spans="9:13" x14ac:dyDescent="0.25">
      <c r="I4884" s="14"/>
      <c r="M4884" s="49"/>
    </row>
    <row r="4885" spans="9:13" x14ac:dyDescent="0.25">
      <c r="I4885" s="14"/>
      <c r="M4885" s="49"/>
    </row>
    <row r="4886" spans="9:13" x14ac:dyDescent="0.25">
      <c r="I4886" s="14"/>
      <c r="M4886" s="49"/>
    </row>
    <row r="4887" spans="9:13" x14ac:dyDescent="0.25">
      <c r="I4887" s="14"/>
      <c r="M4887" s="49"/>
    </row>
    <row r="4888" spans="9:13" x14ac:dyDescent="0.25">
      <c r="I4888" s="14"/>
      <c r="M4888" s="49"/>
    </row>
    <row r="4889" spans="9:13" x14ac:dyDescent="0.25">
      <c r="I4889" s="14"/>
      <c r="M4889" s="49"/>
    </row>
    <row r="4890" spans="9:13" x14ac:dyDescent="0.25">
      <c r="I4890" s="14"/>
      <c r="M4890" s="49"/>
    </row>
    <row r="4891" spans="9:13" x14ac:dyDescent="0.25">
      <c r="I4891" s="14"/>
      <c r="M4891" s="49"/>
    </row>
    <row r="4892" spans="9:13" x14ac:dyDescent="0.25">
      <c r="I4892" s="14"/>
      <c r="M4892" s="49"/>
    </row>
    <row r="4893" spans="9:13" x14ac:dyDescent="0.25">
      <c r="I4893" s="14"/>
      <c r="M4893" s="49"/>
    </row>
    <row r="4894" spans="9:13" x14ac:dyDescent="0.25">
      <c r="I4894" s="14"/>
      <c r="M4894" s="49"/>
    </row>
    <row r="4895" spans="9:13" x14ac:dyDescent="0.25">
      <c r="I4895" s="14"/>
      <c r="M4895" s="49"/>
    </row>
    <row r="4896" spans="9:13" x14ac:dyDescent="0.25">
      <c r="I4896" s="14"/>
      <c r="M4896" s="49"/>
    </row>
    <row r="4897" spans="9:13" x14ac:dyDescent="0.25">
      <c r="I4897" s="14"/>
      <c r="M4897" s="49"/>
    </row>
    <row r="4898" spans="9:13" x14ac:dyDescent="0.25">
      <c r="I4898" s="14"/>
      <c r="M4898" s="49"/>
    </row>
    <row r="4899" spans="9:13" x14ac:dyDescent="0.25">
      <c r="I4899" s="14"/>
      <c r="M4899" s="49"/>
    </row>
    <row r="4900" spans="9:13" x14ac:dyDescent="0.25">
      <c r="I4900" s="14"/>
      <c r="M4900" s="49"/>
    </row>
    <row r="4901" spans="9:13" x14ac:dyDescent="0.25">
      <c r="I4901" s="14"/>
      <c r="M4901" s="49"/>
    </row>
    <row r="4902" spans="9:13" x14ac:dyDescent="0.25">
      <c r="I4902" s="14"/>
      <c r="M4902" s="49"/>
    </row>
    <row r="4903" spans="9:13" x14ac:dyDescent="0.25">
      <c r="I4903" s="14"/>
      <c r="M4903" s="49"/>
    </row>
    <row r="4904" spans="9:13" x14ac:dyDescent="0.25">
      <c r="I4904" s="14"/>
      <c r="M4904" s="49"/>
    </row>
    <row r="4905" spans="9:13" x14ac:dyDescent="0.25">
      <c r="I4905" s="14"/>
      <c r="M4905" s="49"/>
    </row>
    <row r="4906" spans="9:13" x14ac:dyDescent="0.25">
      <c r="I4906" s="14"/>
      <c r="M4906" s="49"/>
    </row>
    <row r="4907" spans="9:13" x14ac:dyDescent="0.25">
      <c r="I4907" s="14"/>
      <c r="M4907" s="49"/>
    </row>
    <row r="4908" spans="9:13" x14ac:dyDescent="0.25">
      <c r="I4908" s="14"/>
      <c r="M4908" s="49"/>
    </row>
    <row r="4909" spans="9:13" x14ac:dyDescent="0.25">
      <c r="I4909" s="14"/>
      <c r="M4909" s="49"/>
    </row>
    <row r="4910" spans="9:13" x14ac:dyDescent="0.25">
      <c r="I4910" s="14"/>
      <c r="M4910" s="49"/>
    </row>
    <row r="4911" spans="9:13" x14ac:dyDescent="0.25">
      <c r="I4911" s="14"/>
      <c r="M4911" s="49"/>
    </row>
    <row r="4912" spans="9:13" x14ac:dyDescent="0.25">
      <c r="I4912" s="14"/>
      <c r="M4912" s="49"/>
    </row>
    <row r="4913" spans="9:13" x14ac:dyDescent="0.25">
      <c r="I4913" s="14"/>
      <c r="M4913" s="49"/>
    </row>
    <row r="4914" spans="9:13" x14ac:dyDescent="0.25">
      <c r="I4914" s="14"/>
      <c r="M4914" s="49"/>
    </row>
    <row r="4915" spans="9:13" x14ac:dyDescent="0.25">
      <c r="I4915" s="14"/>
      <c r="M4915" s="49"/>
    </row>
    <row r="4916" spans="9:13" x14ac:dyDescent="0.25">
      <c r="I4916" s="14"/>
      <c r="M4916" s="49"/>
    </row>
    <row r="4917" spans="9:13" x14ac:dyDescent="0.25">
      <c r="I4917" s="14"/>
      <c r="M4917" s="49"/>
    </row>
    <row r="4918" spans="9:13" x14ac:dyDescent="0.25">
      <c r="I4918" s="14"/>
      <c r="M4918" s="49"/>
    </row>
    <row r="4919" spans="9:13" x14ac:dyDescent="0.25">
      <c r="I4919" s="14"/>
      <c r="M4919" s="49"/>
    </row>
    <row r="4920" spans="9:13" x14ac:dyDescent="0.25">
      <c r="I4920" s="14"/>
      <c r="M4920" s="49"/>
    </row>
    <row r="4921" spans="9:13" x14ac:dyDescent="0.25">
      <c r="I4921" s="14"/>
      <c r="M4921" s="49"/>
    </row>
    <row r="4922" spans="9:13" x14ac:dyDescent="0.25">
      <c r="I4922" s="14"/>
      <c r="M4922" s="49"/>
    </row>
    <row r="4923" spans="9:13" x14ac:dyDescent="0.25">
      <c r="I4923" s="14"/>
      <c r="M4923" s="49"/>
    </row>
    <row r="4924" spans="9:13" x14ac:dyDescent="0.25">
      <c r="I4924" s="14"/>
      <c r="M4924" s="49"/>
    </row>
    <row r="4925" spans="9:13" x14ac:dyDescent="0.25">
      <c r="I4925" s="14"/>
      <c r="M4925" s="49"/>
    </row>
    <row r="4926" spans="9:13" x14ac:dyDescent="0.25">
      <c r="I4926" s="14"/>
      <c r="M4926" s="49"/>
    </row>
    <row r="4927" spans="9:13" x14ac:dyDescent="0.25">
      <c r="I4927" s="14"/>
      <c r="M4927" s="49"/>
    </row>
    <row r="4928" spans="9:13" x14ac:dyDescent="0.25">
      <c r="I4928" s="14"/>
      <c r="M4928" s="49"/>
    </row>
    <row r="4929" spans="9:13" x14ac:dyDescent="0.25">
      <c r="I4929" s="14"/>
      <c r="M4929" s="49"/>
    </row>
    <row r="4930" spans="9:13" x14ac:dyDescent="0.25">
      <c r="I4930" s="14"/>
      <c r="M4930" s="49"/>
    </row>
    <row r="4931" spans="9:13" x14ac:dyDescent="0.25">
      <c r="I4931" s="14"/>
      <c r="M4931" s="49"/>
    </row>
    <row r="4932" spans="9:13" x14ac:dyDescent="0.25">
      <c r="I4932" s="14"/>
      <c r="M4932" s="49"/>
    </row>
    <row r="4933" spans="9:13" x14ac:dyDescent="0.25">
      <c r="I4933" s="14"/>
      <c r="M4933" s="49"/>
    </row>
    <row r="4934" spans="9:13" x14ac:dyDescent="0.25">
      <c r="I4934" s="14"/>
      <c r="M4934" s="49"/>
    </row>
    <row r="4935" spans="9:13" x14ac:dyDescent="0.25">
      <c r="I4935" s="14"/>
      <c r="M4935" s="49"/>
    </row>
    <row r="4936" spans="9:13" x14ac:dyDescent="0.25">
      <c r="I4936" s="14"/>
      <c r="M4936" s="49"/>
    </row>
    <row r="4937" spans="9:13" x14ac:dyDescent="0.25">
      <c r="I4937" s="14"/>
      <c r="M4937" s="49"/>
    </row>
    <row r="4938" spans="9:13" x14ac:dyDescent="0.25">
      <c r="I4938" s="14"/>
      <c r="M4938" s="49"/>
    </row>
    <row r="4939" spans="9:13" x14ac:dyDescent="0.25">
      <c r="I4939" s="14"/>
      <c r="M4939" s="49"/>
    </row>
    <row r="4940" spans="9:13" x14ac:dyDescent="0.25">
      <c r="I4940" s="14"/>
      <c r="M4940" s="49"/>
    </row>
    <row r="4941" spans="9:13" x14ac:dyDescent="0.25">
      <c r="I4941" s="14"/>
      <c r="M4941" s="49"/>
    </row>
    <row r="4942" spans="9:13" x14ac:dyDescent="0.25">
      <c r="I4942" s="14"/>
      <c r="M4942" s="49"/>
    </row>
    <row r="4943" spans="9:13" x14ac:dyDescent="0.25">
      <c r="I4943" s="14"/>
      <c r="M4943" s="49"/>
    </row>
    <row r="4944" spans="9:13" x14ac:dyDescent="0.25">
      <c r="I4944" s="14"/>
      <c r="M4944" s="49"/>
    </row>
    <row r="4945" spans="9:13" x14ac:dyDescent="0.25">
      <c r="I4945" s="14"/>
      <c r="M4945" s="49"/>
    </row>
    <row r="4946" spans="9:13" x14ac:dyDescent="0.25">
      <c r="I4946" s="14"/>
      <c r="M4946" s="49"/>
    </row>
    <row r="4947" spans="9:13" x14ac:dyDescent="0.25">
      <c r="I4947" s="14"/>
      <c r="M4947" s="49"/>
    </row>
    <row r="4948" spans="9:13" x14ac:dyDescent="0.25">
      <c r="I4948" s="14"/>
      <c r="M4948" s="49"/>
    </row>
    <row r="4949" spans="9:13" x14ac:dyDescent="0.25">
      <c r="I4949" s="14"/>
      <c r="M4949" s="49"/>
    </row>
    <row r="4950" spans="9:13" x14ac:dyDescent="0.25">
      <c r="I4950" s="14"/>
      <c r="M4950" s="49"/>
    </row>
    <row r="4951" spans="9:13" x14ac:dyDescent="0.25">
      <c r="I4951" s="14"/>
      <c r="M4951" s="49"/>
    </row>
    <row r="4952" spans="9:13" x14ac:dyDescent="0.25">
      <c r="I4952" s="14"/>
      <c r="M4952" s="49"/>
    </row>
    <row r="4953" spans="9:13" x14ac:dyDescent="0.25">
      <c r="I4953" s="14"/>
      <c r="M4953" s="49"/>
    </row>
    <row r="4954" spans="9:13" x14ac:dyDescent="0.25">
      <c r="I4954" s="14"/>
      <c r="M4954" s="49"/>
    </row>
    <row r="4955" spans="9:13" x14ac:dyDescent="0.25">
      <c r="I4955" s="14"/>
      <c r="M4955" s="49"/>
    </row>
    <row r="4956" spans="9:13" x14ac:dyDescent="0.25">
      <c r="I4956" s="14"/>
      <c r="M4956" s="49"/>
    </row>
    <row r="4957" spans="9:13" x14ac:dyDescent="0.25">
      <c r="I4957" s="14"/>
      <c r="M4957" s="49"/>
    </row>
    <row r="4958" spans="9:13" x14ac:dyDescent="0.25">
      <c r="I4958" s="14"/>
      <c r="M4958" s="49"/>
    </row>
    <row r="4959" spans="9:13" x14ac:dyDescent="0.25">
      <c r="I4959" s="14"/>
      <c r="M4959" s="49"/>
    </row>
    <row r="4960" spans="9:13" x14ac:dyDescent="0.25">
      <c r="I4960" s="14"/>
      <c r="M4960" s="49"/>
    </row>
    <row r="4961" spans="9:13" x14ac:dyDescent="0.25">
      <c r="I4961" s="14"/>
      <c r="M4961" s="49"/>
    </row>
    <row r="4962" spans="9:13" x14ac:dyDescent="0.25">
      <c r="I4962" s="14"/>
      <c r="M4962" s="49"/>
    </row>
    <row r="4963" spans="9:13" x14ac:dyDescent="0.25">
      <c r="I4963" s="14"/>
      <c r="M4963" s="49"/>
    </row>
    <row r="4964" spans="9:13" x14ac:dyDescent="0.25">
      <c r="I4964" s="14"/>
      <c r="M4964" s="49"/>
    </row>
    <row r="4965" spans="9:13" x14ac:dyDescent="0.25">
      <c r="I4965" s="14"/>
      <c r="M4965" s="49"/>
    </row>
    <row r="4966" spans="9:13" x14ac:dyDescent="0.25">
      <c r="I4966" s="14"/>
      <c r="M4966" s="49"/>
    </row>
    <row r="4967" spans="9:13" x14ac:dyDescent="0.25">
      <c r="I4967" s="14"/>
      <c r="M4967" s="49"/>
    </row>
    <row r="4968" spans="9:13" x14ac:dyDescent="0.25">
      <c r="I4968" s="14"/>
      <c r="M4968" s="49"/>
    </row>
    <row r="4969" spans="9:13" x14ac:dyDescent="0.25">
      <c r="I4969" s="14"/>
      <c r="M4969" s="49"/>
    </row>
    <row r="4970" spans="9:13" x14ac:dyDescent="0.25">
      <c r="I4970" s="14"/>
      <c r="M4970" s="49"/>
    </row>
    <row r="4971" spans="9:13" x14ac:dyDescent="0.25">
      <c r="I4971" s="14"/>
      <c r="M4971" s="49"/>
    </row>
    <row r="4972" spans="9:13" x14ac:dyDescent="0.25">
      <c r="I4972" s="14"/>
      <c r="M4972" s="49"/>
    </row>
    <row r="4973" spans="9:13" x14ac:dyDescent="0.25">
      <c r="I4973" s="14"/>
      <c r="M4973" s="49"/>
    </row>
    <row r="4974" spans="9:13" x14ac:dyDescent="0.25">
      <c r="I4974" s="14"/>
      <c r="M4974" s="49"/>
    </row>
    <row r="4975" spans="9:13" x14ac:dyDescent="0.25">
      <c r="I4975" s="14"/>
      <c r="M4975" s="49"/>
    </row>
    <row r="4976" spans="9:13" x14ac:dyDescent="0.25">
      <c r="I4976" s="14"/>
      <c r="M4976" s="49"/>
    </row>
    <row r="4977" spans="9:13" x14ac:dyDescent="0.25">
      <c r="I4977" s="14"/>
      <c r="M4977" s="49"/>
    </row>
    <row r="4978" spans="9:13" x14ac:dyDescent="0.25">
      <c r="I4978" s="14"/>
      <c r="M4978" s="49"/>
    </row>
    <row r="4979" spans="9:13" x14ac:dyDescent="0.25">
      <c r="I4979" s="14"/>
      <c r="M4979" s="49"/>
    </row>
    <row r="4980" spans="9:13" x14ac:dyDescent="0.25">
      <c r="I4980" s="14"/>
      <c r="M4980" s="49"/>
    </row>
    <row r="4981" spans="9:13" x14ac:dyDescent="0.25">
      <c r="I4981" s="14"/>
      <c r="M4981" s="49"/>
    </row>
    <row r="4982" spans="9:13" x14ac:dyDescent="0.25">
      <c r="I4982" s="14"/>
      <c r="M4982" s="49"/>
    </row>
    <row r="4983" spans="9:13" x14ac:dyDescent="0.25">
      <c r="I4983" s="14"/>
      <c r="M4983" s="49"/>
    </row>
    <row r="4984" spans="9:13" x14ac:dyDescent="0.25">
      <c r="I4984" s="14"/>
      <c r="M4984" s="49"/>
    </row>
    <row r="4985" spans="9:13" x14ac:dyDescent="0.25">
      <c r="I4985" s="14"/>
      <c r="M4985" s="49"/>
    </row>
    <row r="4986" spans="9:13" x14ac:dyDescent="0.25">
      <c r="I4986" s="14"/>
      <c r="M4986" s="49"/>
    </row>
    <row r="4987" spans="9:13" x14ac:dyDescent="0.25">
      <c r="I4987" s="14"/>
      <c r="M4987" s="49"/>
    </row>
    <row r="4988" spans="9:13" x14ac:dyDescent="0.25">
      <c r="I4988" s="14"/>
      <c r="M4988" s="49"/>
    </row>
    <row r="4989" spans="9:13" x14ac:dyDescent="0.25">
      <c r="I4989" s="14"/>
      <c r="M4989" s="49"/>
    </row>
    <row r="4990" spans="9:13" x14ac:dyDescent="0.25">
      <c r="I4990" s="14"/>
      <c r="M4990" s="49"/>
    </row>
    <row r="4991" spans="9:13" x14ac:dyDescent="0.25">
      <c r="I4991" s="14"/>
      <c r="M4991" s="49"/>
    </row>
    <row r="4992" spans="9:13" x14ac:dyDescent="0.25">
      <c r="I4992" s="14"/>
      <c r="M4992" s="49"/>
    </row>
    <row r="4993" spans="9:13" x14ac:dyDescent="0.25">
      <c r="I4993" s="14"/>
      <c r="M4993" s="49"/>
    </row>
    <row r="4994" spans="9:13" x14ac:dyDescent="0.25">
      <c r="I4994" s="14"/>
      <c r="M4994" s="49"/>
    </row>
    <row r="4995" spans="9:13" x14ac:dyDescent="0.25">
      <c r="I4995" s="14"/>
      <c r="M4995" s="49"/>
    </row>
    <row r="4996" spans="9:13" x14ac:dyDescent="0.25">
      <c r="I4996" s="14"/>
      <c r="M4996" s="49"/>
    </row>
    <row r="4997" spans="9:13" x14ac:dyDescent="0.25">
      <c r="I4997" s="14"/>
      <c r="M4997" s="49"/>
    </row>
    <row r="4998" spans="9:13" x14ac:dyDescent="0.25">
      <c r="I4998" s="14"/>
      <c r="M4998" s="49"/>
    </row>
    <row r="4999" spans="9:13" x14ac:dyDescent="0.25">
      <c r="I4999" s="14"/>
      <c r="M4999" s="49"/>
    </row>
    <row r="5000" spans="9:13" x14ac:dyDescent="0.25">
      <c r="I5000" s="14"/>
      <c r="M5000" s="49"/>
    </row>
    <row r="5001" spans="9:13" x14ac:dyDescent="0.25">
      <c r="I5001" s="14"/>
      <c r="M5001" s="49"/>
    </row>
    <row r="5002" spans="9:13" x14ac:dyDescent="0.25">
      <c r="I5002" s="14"/>
      <c r="M5002" s="49"/>
    </row>
    <row r="5003" spans="9:13" x14ac:dyDescent="0.25">
      <c r="I5003" s="14"/>
      <c r="M5003" s="49"/>
    </row>
    <row r="5004" spans="9:13" x14ac:dyDescent="0.25">
      <c r="I5004" s="14"/>
      <c r="M5004" s="49"/>
    </row>
    <row r="5005" spans="9:13" x14ac:dyDescent="0.25">
      <c r="I5005" s="14"/>
      <c r="M5005" s="49"/>
    </row>
    <row r="5006" spans="9:13" x14ac:dyDescent="0.25">
      <c r="I5006" s="14"/>
      <c r="M5006" s="49"/>
    </row>
    <row r="5007" spans="9:13" x14ac:dyDescent="0.25">
      <c r="I5007" s="14"/>
      <c r="M5007" s="49"/>
    </row>
    <row r="5008" spans="9:13" x14ac:dyDescent="0.25">
      <c r="I5008" s="14"/>
      <c r="M5008" s="49"/>
    </row>
    <row r="5009" spans="9:13" x14ac:dyDescent="0.25">
      <c r="I5009" s="14"/>
      <c r="M5009" s="49"/>
    </row>
    <row r="5010" spans="9:13" x14ac:dyDescent="0.25">
      <c r="I5010" s="14"/>
      <c r="M5010" s="49"/>
    </row>
    <row r="5011" spans="9:13" x14ac:dyDescent="0.25">
      <c r="I5011" s="14"/>
      <c r="M5011" s="49"/>
    </row>
    <row r="5012" spans="9:13" x14ac:dyDescent="0.25">
      <c r="I5012" s="14"/>
      <c r="M5012" s="49"/>
    </row>
    <row r="5013" spans="9:13" x14ac:dyDescent="0.25">
      <c r="I5013" s="14"/>
      <c r="M5013" s="49"/>
    </row>
    <row r="5014" spans="9:13" x14ac:dyDescent="0.25">
      <c r="I5014" s="14"/>
      <c r="M5014" s="49"/>
    </row>
    <row r="5015" spans="9:13" x14ac:dyDescent="0.25">
      <c r="I5015" s="14"/>
      <c r="M5015" s="49"/>
    </row>
    <row r="5016" spans="9:13" x14ac:dyDescent="0.25">
      <c r="I5016" s="14"/>
      <c r="M5016" s="49"/>
    </row>
    <row r="5017" spans="9:13" x14ac:dyDescent="0.25">
      <c r="I5017" s="14"/>
      <c r="M5017" s="49"/>
    </row>
    <row r="5018" spans="9:13" x14ac:dyDescent="0.25">
      <c r="I5018" s="14"/>
      <c r="M5018" s="49"/>
    </row>
    <row r="5019" spans="9:13" x14ac:dyDescent="0.25">
      <c r="I5019" s="14"/>
      <c r="M5019" s="49"/>
    </row>
    <row r="5020" spans="9:13" x14ac:dyDescent="0.25">
      <c r="I5020" s="14"/>
      <c r="M5020" s="49"/>
    </row>
    <row r="5021" spans="9:13" x14ac:dyDescent="0.25">
      <c r="I5021" s="14"/>
      <c r="M5021" s="49"/>
    </row>
    <row r="5022" spans="9:13" x14ac:dyDescent="0.25">
      <c r="I5022" s="14"/>
      <c r="M5022" s="49"/>
    </row>
    <row r="5023" spans="9:13" x14ac:dyDescent="0.25">
      <c r="I5023" s="14"/>
      <c r="M5023" s="49"/>
    </row>
    <row r="5024" spans="9:13" x14ac:dyDescent="0.25">
      <c r="I5024" s="14"/>
      <c r="M5024" s="49"/>
    </row>
    <row r="5025" spans="9:13" x14ac:dyDescent="0.25">
      <c r="I5025" s="14"/>
      <c r="M5025" s="49"/>
    </row>
    <row r="5026" spans="9:13" x14ac:dyDescent="0.25">
      <c r="I5026" s="14"/>
      <c r="M5026" s="49"/>
    </row>
    <row r="5027" spans="9:13" x14ac:dyDescent="0.25">
      <c r="I5027" s="14"/>
      <c r="M5027" s="49"/>
    </row>
    <row r="5028" spans="9:13" x14ac:dyDescent="0.25">
      <c r="I5028" s="14"/>
      <c r="M5028" s="49"/>
    </row>
    <row r="5029" spans="9:13" x14ac:dyDescent="0.25">
      <c r="I5029" s="14"/>
      <c r="M5029" s="49"/>
    </row>
    <row r="5030" spans="9:13" x14ac:dyDescent="0.25">
      <c r="I5030" s="14"/>
      <c r="M5030" s="49"/>
    </row>
    <row r="5031" spans="9:13" x14ac:dyDescent="0.25">
      <c r="I5031" s="14"/>
      <c r="M5031" s="49"/>
    </row>
    <row r="5032" spans="9:13" x14ac:dyDescent="0.25">
      <c r="I5032" s="14"/>
      <c r="M5032" s="49"/>
    </row>
    <row r="5033" spans="9:13" x14ac:dyDescent="0.25">
      <c r="I5033" s="14"/>
      <c r="M5033" s="49"/>
    </row>
    <row r="5034" spans="9:13" x14ac:dyDescent="0.25">
      <c r="I5034" s="14"/>
      <c r="M5034" s="49"/>
    </row>
    <row r="5035" spans="9:13" x14ac:dyDescent="0.25">
      <c r="I5035" s="14"/>
      <c r="M5035" s="49"/>
    </row>
    <row r="5036" spans="9:13" x14ac:dyDescent="0.25">
      <c r="I5036" s="14"/>
      <c r="M5036" s="49"/>
    </row>
    <row r="5037" spans="9:13" x14ac:dyDescent="0.25">
      <c r="I5037" s="14"/>
      <c r="M5037" s="49"/>
    </row>
    <row r="5038" spans="9:13" x14ac:dyDescent="0.25">
      <c r="I5038" s="14"/>
      <c r="M5038" s="49"/>
    </row>
    <row r="5039" spans="9:13" x14ac:dyDescent="0.25">
      <c r="I5039" s="14"/>
      <c r="M5039" s="49"/>
    </row>
    <row r="5040" spans="9:13" x14ac:dyDescent="0.25">
      <c r="I5040" s="14"/>
      <c r="M5040" s="49"/>
    </row>
    <row r="5041" spans="9:13" x14ac:dyDescent="0.25">
      <c r="I5041" s="14"/>
      <c r="M5041" s="49"/>
    </row>
    <row r="5042" spans="9:13" x14ac:dyDescent="0.25">
      <c r="I5042" s="14"/>
      <c r="M5042" s="49"/>
    </row>
    <row r="5043" spans="9:13" x14ac:dyDescent="0.25">
      <c r="I5043" s="14"/>
      <c r="M5043" s="49"/>
    </row>
    <row r="5044" spans="9:13" x14ac:dyDescent="0.25">
      <c r="I5044" s="14"/>
      <c r="M5044" s="49"/>
    </row>
    <row r="5045" spans="9:13" x14ac:dyDescent="0.25">
      <c r="I5045" s="14"/>
      <c r="M5045" s="49"/>
    </row>
    <row r="5046" spans="9:13" x14ac:dyDescent="0.25">
      <c r="I5046" s="14"/>
      <c r="M5046" s="49"/>
    </row>
    <row r="5047" spans="9:13" x14ac:dyDescent="0.25">
      <c r="I5047" s="14"/>
      <c r="M5047" s="49"/>
    </row>
    <row r="5048" spans="9:13" x14ac:dyDescent="0.25">
      <c r="I5048" s="14"/>
      <c r="M5048" s="49"/>
    </row>
    <row r="5049" spans="9:13" x14ac:dyDescent="0.25">
      <c r="I5049" s="14"/>
      <c r="M5049" s="49"/>
    </row>
    <row r="5050" spans="9:13" x14ac:dyDescent="0.25">
      <c r="I5050" s="14"/>
      <c r="M5050" s="49"/>
    </row>
    <row r="5051" spans="9:13" x14ac:dyDescent="0.25">
      <c r="I5051" s="14"/>
      <c r="M5051" s="49"/>
    </row>
    <row r="5052" spans="9:13" x14ac:dyDescent="0.25">
      <c r="I5052" s="14"/>
      <c r="M5052" s="49"/>
    </row>
    <row r="5053" spans="9:13" x14ac:dyDescent="0.25">
      <c r="I5053" s="14"/>
      <c r="M5053" s="49"/>
    </row>
    <row r="5054" spans="9:13" x14ac:dyDescent="0.25">
      <c r="I5054" s="14"/>
      <c r="M5054" s="49"/>
    </row>
    <row r="5055" spans="9:13" x14ac:dyDescent="0.25">
      <c r="I5055" s="14"/>
      <c r="M5055" s="49"/>
    </row>
    <row r="5056" spans="9:13" x14ac:dyDescent="0.25">
      <c r="I5056" s="14"/>
      <c r="M5056" s="49"/>
    </row>
    <row r="5057" spans="9:13" x14ac:dyDescent="0.25">
      <c r="I5057" s="14"/>
      <c r="M5057" s="49"/>
    </row>
    <row r="5058" spans="9:13" x14ac:dyDescent="0.25">
      <c r="I5058" s="14"/>
      <c r="M5058" s="49"/>
    </row>
    <row r="5059" spans="9:13" x14ac:dyDescent="0.25">
      <c r="I5059" s="14"/>
      <c r="M5059" s="49"/>
    </row>
    <row r="5060" spans="9:13" x14ac:dyDescent="0.25">
      <c r="I5060" s="14"/>
      <c r="M5060" s="49"/>
    </row>
    <row r="5061" spans="9:13" x14ac:dyDescent="0.25">
      <c r="I5061" s="14"/>
      <c r="M5061" s="49"/>
    </row>
    <row r="5062" spans="9:13" x14ac:dyDescent="0.25">
      <c r="I5062" s="14"/>
      <c r="M5062" s="49"/>
    </row>
    <row r="5063" spans="9:13" x14ac:dyDescent="0.25">
      <c r="I5063" s="14"/>
      <c r="M5063" s="49"/>
    </row>
    <row r="5064" spans="9:13" x14ac:dyDescent="0.25">
      <c r="I5064" s="14"/>
      <c r="M5064" s="49"/>
    </row>
    <row r="5065" spans="9:13" x14ac:dyDescent="0.25">
      <c r="I5065" s="14"/>
      <c r="M5065" s="49"/>
    </row>
    <row r="5066" spans="9:13" x14ac:dyDescent="0.25">
      <c r="I5066" s="14"/>
      <c r="M5066" s="49"/>
    </row>
    <row r="5067" spans="9:13" x14ac:dyDescent="0.25">
      <c r="I5067" s="14"/>
      <c r="M5067" s="49"/>
    </row>
    <row r="5068" spans="9:13" x14ac:dyDescent="0.25">
      <c r="I5068" s="14"/>
      <c r="M5068" s="49"/>
    </row>
    <row r="5069" spans="9:13" x14ac:dyDescent="0.25">
      <c r="I5069" s="14"/>
      <c r="M5069" s="49"/>
    </row>
    <row r="5070" spans="9:13" x14ac:dyDescent="0.25">
      <c r="I5070" s="14"/>
      <c r="M5070" s="49"/>
    </row>
    <row r="5071" spans="9:13" x14ac:dyDescent="0.25">
      <c r="I5071" s="14"/>
      <c r="M5071" s="49"/>
    </row>
    <row r="5072" spans="9:13" x14ac:dyDescent="0.25">
      <c r="I5072" s="14"/>
      <c r="M5072" s="49"/>
    </row>
    <row r="5073" spans="9:13" x14ac:dyDescent="0.25">
      <c r="I5073" s="14"/>
      <c r="M5073" s="49"/>
    </row>
    <row r="5074" spans="9:13" x14ac:dyDescent="0.25">
      <c r="I5074" s="14"/>
      <c r="M5074" s="49"/>
    </row>
    <row r="5075" spans="9:13" x14ac:dyDescent="0.25">
      <c r="I5075" s="14"/>
      <c r="M5075" s="49"/>
    </row>
    <row r="5076" spans="9:13" x14ac:dyDescent="0.25">
      <c r="I5076" s="14"/>
      <c r="M5076" s="49"/>
    </row>
    <row r="5077" spans="9:13" x14ac:dyDescent="0.25">
      <c r="I5077" s="14"/>
      <c r="M5077" s="49"/>
    </row>
    <row r="5078" spans="9:13" x14ac:dyDescent="0.25">
      <c r="I5078" s="14"/>
      <c r="M5078" s="49"/>
    </row>
    <row r="5079" spans="9:13" x14ac:dyDescent="0.25">
      <c r="I5079" s="14"/>
      <c r="M5079" s="49"/>
    </row>
    <row r="5080" spans="9:13" x14ac:dyDescent="0.25">
      <c r="I5080" s="14"/>
      <c r="M5080" s="49"/>
    </row>
    <row r="5081" spans="9:13" x14ac:dyDescent="0.25">
      <c r="I5081" s="14"/>
      <c r="M5081" s="49"/>
    </row>
    <row r="5082" spans="9:13" x14ac:dyDescent="0.25">
      <c r="I5082" s="14"/>
      <c r="M5082" s="49"/>
    </row>
    <row r="5083" spans="9:13" x14ac:dyDescent="0.25">
      <c r="I5083" s="14"/>
      <c r="M5083" s="49"/>
    </row>
    <row r="5084" spans="9:13" x14ac:dyDescent="0.25">
      <c r="I5084" s="14"/>
      <c r="M5084" s="49"/>
    </row>
    <row r="5085" spans="9:13" x14ac:dyDescent="0.25">
      <c r="I5085" s="14"/>
      <c r="M5085" s="49"/>
    </row>
    <row r="5086" spans="9:13" x14ac:dyDescent="0.25">
      <c r="I5086" s="14"/>
      <c r="M5086" s="49"/>
    </row>
    <row r="5087" spans="9:13" x14ac:dyDescent="0.25">
      <c r="I5087" s="14"/>
      <c r="M5087" s="49"/>
    </row>
    <row r="5088" spans="9:13" x14ac:dyDescent="0.25">
      <c r="I5088" s="14"/>
      <c r="M5088" s="49"/>
    </row>
    <row r="5089" spans="9:13" x14ac:dyDescent="0.25">
      <c r="I5089" s="14"/>
      <c r="M5089" s="49"/>
    </row>
    <row r="5090" spans="9:13" x14ac:dyDescent="0.25">
      <c r="I5090" s="14"/>
      <c r="M5090" s="49"/>
    </row>
    <row r="5091" spans="9:13" x14ac:dyDescent="0.25">
      <c r="I5091" s="14"/>
      <c r="M5091" s="49"/>
    </row>
    <row r="5092" spans="9:13" x14ac:dyDescent="0.25">
      <c r="I5092" s="14"/>
      <c r="M5092" s="49"/>
    </row>
    <row r="5093" spans="9:13" x14ac:dyDescent="0.25">
      <c r="I5093" s="14"/>
      <c r="M5093" s="49"/>
    </row>
    <row r="5094" spans="9:13" x14ac:dyDescent="0.25">
      <c r="I5094" s="14"/>
      <c r="M5094" s="49"/>
    </row>
    <row r="5095" spans="9:13" x14ac:dyDescent="0.25">
      <c r="I5095" s="14"/>
      <c r="M5095" s="49"/>
    </row>
    <row r="5096" spans="9:13" x14ac:dyDescent="0.25">
      <c r="I5096" s="14"/>
      <c r="M5096" s="49"/>
    </row>
    <row r="5097" spans="9:13" x14ac:dyDescent="0.25">
      <c r="I5097" s="14"/>
      <c r="M5097" s="49"/>
    </row>
    <row r="5098" spans="9:13" x14ac:dyDescent="0.25">
      <c r="I5098" s="14"/>
      <c r="M5098" s="49"/>
    </row>
    <row r="5099" spans="9:13" x14ac:dyDescent="0.25">
      <c r="I5099" s="14"/>
      <c r="M5099" s="49"/>
    </row>
    <row r="5100" spans="9:13" x14ac:dyDescent="0.25">
      <c r="I5100" s="14"/>
      <c r="M5100" s="49"/>
    </row>
    <row r="5101" spans="9:13" x14ac:dyDescent="0.25">
      <c r="I5101" s="14"/>
      <c r="M5101" s="49"/>
    </row>
    <row r="5102" spans="9:13" x14ac:dyDescent="0.25">
      <c r="I5102" s="14"/>
      <c r="M5102" s="49"/>
    </row>
    <row r="5103" spans="9:13" x14ac:dyDescent="0.25">
      <c r="I5103" s="14"/>
      <c r="M5103" s="49"/>
    </row>
    <row r="5104" spans="9:13" x14ac:dyDescent="0.25">
      <c r="I5104" s="14"/>
      <c r="M5104" s="49"/>
    </row>
    <row r="5105" spans="9:13" x14ac:dyDescent="0.25">
      <c r="I5105" s="14"/>
      <c r="M5105" s="49"/>
    </row>
    <row r="5106" spans="9:13" x14ac:dyDescent="0.25">
      <c r="I5106" s="14"/>
      <c r="M5106" s="49"/>
    </row>
    <row r="5107" spans="9:13" x14ac:dyDescent="0.25">
      <c r="I5107" s="14"/>
      <c r="M5107" s="49"/>
    </row>
    <row r="5108" spans="9:13" x14ac:dyDescent="0.25">
      <c r="I5108" s="14"/>
      <c r="M5108" s="49"/>
    </row>
    <row r="5109" spans="9:13" x14ac:dyDescent="0.25">
      <c r="I5109" s="14"/>
      <c r="M5109" s="49"/>
    </row>
    <row r="5110" spans="9:13" x14ac:dyDescent="0.25">
      <c r="I5110" s="14"/>
      <c r="M5110" s="49"/>
    </row>
    <row r="5111" spans="9:13" x14ac:dyDescent="0.25">
      <c r="I5111" s="14"/>
      <c r="M5111" s="49"/>
    </row>
    <row r="5112" spans="9:13" x14ac:dyDescent="0.25">
      <c r="I5112" s="14"/>
      <c r="M5112" s="49"/>
    </row>
    <row r="5113" spans="9:13" x14ac:dyDescent="0.25">
      <c r="I5113" s="14"/>
      <c r="M5113" s="49"/>
    </row>
    <row r="5114" spans="9:13" x14ac:dyDescent="0.25">
      <c r="I5114" s="14"/>
      <c r="M5114" s="49"/>
    </row>
    <row r="5115" spans="9:13" x14ac:dyDescent="0.25">
      <c r="I5115" s="14"/>
      <c r="M5115" s="49"/>
    </row>
    <row r="5116" spans="9:13" x14ac:dyDescent="0.25">
      <c r="I5116" s="14"/>
      <c r="M5116" s="49"/>
    </row>
    <row r="5117" spans="9:13" x14ac:dyDescent="0.25">
      <c r="I5117" s="14"/>
      <c r="M5117" s="49"/>
    </row>
    <row r="5118" spans="9:13" x14ac:dyDescent="0.25">
      <c r="I5118" s="14"/>
      <c r="M5118" s="49"/>
    </row>
    <row r="5119" spans="9:13" x14ac:dyDescent="0.25">
      <c r="I5119" s="14"/>
      <c r="M5119" s="49"/>
    </row>
    <row r="5120" spans="9:13" x14ac:dyDescent="0.25">
      <c r="I5120" s="14"/>
      <c r="M5120" s="49"/>
    </row>
    <row r="5121" spans="9:13" x14ac:dyDescent="0.25">
      <c r="I5121" s="14"/>
      <c r="M5121" s="49"/>
    </row>
    <row r="5122" spans="9:13" x14ac:dyDescent="0.25">
      <c r="I5122" s="14"/>
      <c r="M5122" s="49"/>
    </row>
    <row r="5123" spans="9:13" x14ac:dyDescent="0.25">
      <c r="I5123" s="14"/>
      <c r="M5123" s="49"/>
    </row>
    <row r="5124" spans="9:13" x14ac:dyDescent="0.25">
      <c r="I5124" s="14"/>
      <c r="M5124" s="49"/>
    </row>
    <row r="5125" spans="9:13" x14ac:dyDescent="0.25">
      <c r="I5125" s="14"/>
      <c r="M5125" s="49"/>
    </row>
    <row r="5126" spans="9:13" x14ac:dyDescent="0.25">
      <c r="I5126" s="14"/>
      <c r="M5126" s="49"/>
    </row>
    <row r="5127" spans="9:13" x14ac:dyDescent="0.25">
      <c r="I5127" s="14"/>
      <c r="M5127" s="49"/>
    </row>
    <row r="5128" spans="9:13" x14ac:dyDescent="0.25">
      <c r="I5128" s="14"/>
      <c r="M5128" s="49"/>
    </row>
    <row r="5129" spans="9:13" x14ac:dyDescent="0.25">
      <c r="I5129" s="14"/>
      <c r="M5129" s="49"/>
    </row>
    <row r="5130" spans="9:13" x14ac:dyDescent="0.25">
      <c r="I5130" s="14"/>
      <c r="M5130" s="49"/>
    </row>
    <row r="5131" spans="9:13" x14ac:dyDescent="0.25">
      <c r="I5131" s="14"/>
      <c r="M5131" s="49"/>
    </row>
    <row r="5132" spans="9:13" x14ac:dyDescent="0.25">
      <c r="I5132" s="14"/>
      <c r="M5132" s="49"/>
    </row>
    <row r="5133" spans="9:13" x14ac:dyDescent="0.25">
      <c r="I5133" s="14"/>
      <c r="M5133" s="49"/>
    </row>
    <row r="5134" spans="9:13" x14ac:dyDescent="0.25">
      <c r="I5134" s="14"/>
      <c r="M5134" s="49"/>
    </row>
    <row r="5135" spans="9:13" x14ac:dyDescent="0.25">
      <c r="I5135" s="14"/>
      <c r="M5135" s="49"/>
    </row>
    <row r="5136" spans="9:13" x14ac:dyDescent="0.25">
      <c r="I5136" s="14"/>
      <c r="M5136" s="49"/>
    </row>
    <row r="5137" spans="9:13" x14ac:dyDescent="0.25">
      <c r="I5137" s="14"/>
      <c r="M5137" s="49"/>
    </row>
    <row r="5138" spans="9:13" x14ac:dyDescent="0.25">
      <c r="I5138" s="14"/>
      <c r="M5138" s="49"/>
    </row>
    <row r="5139" spans="9:13" x14ac:dyDescent="0.25">
      <c r="I5139" s="14"/>
      <c r="M5139" s="49"/>
    </row>
    <row r="5140" spans="9:13" x14ac:dyDescent="0.25">
      <c r="I5140" s="14"/>
      <c r="M5140" s="49"/>
    </row>
    <row r="5141" spans="9:13" x14ac:dyDescent="0.25">
      <c r="I5141" s="14"/>
      <c r="M5141" s="49"/>
    </row>
    <row r="5142" spans="9:13" x14ac:dyDescent="0.25">
      <c r="I5142" s="14"/>
      <c r="M5142" s="49"/>
    </row>
    <row r="5143" spans="9:13" x14ac:dyDescent="0.25">
      <c r="I5143" s="14"/>
      <c r="M5143" s="49"/>
    </row>
    <row r="5144" spans="9:13" x14ac:dyDescent="0.25">
      <c r="I5144" s="14"/>
      <c r="M5144" s="49"/>
    </row>
    <row r="5145" spans="9:13" x14ac:dyDescent="0.25">
      <c r="I5145" s="14"/>
      <c r="M5145" s="49"/>
    </row>
    <row r="5146" spans="9:13" x14ac:dyDescent="0.25">
      <c r="I5146" s="14"/>
      <c r="M5146" s="49"/>
    </row>
    <row r="5147" spans="9:13" x14ac:dyDescent="0.25">
      <c r="I5147" s="14"/>
      <c r="M5147" s="49"/>
    </row>
    <row r="5148" spans="9:13" x14ac:dyDescent="0.25">
      <c r="I5148" s="14"/>
      <c r="M5148" s="49"/>
    </row>
    <row r="5149" spans="9:13" x14ac:dyDescent="0.25">
      <c r="I5149" s="14"/>
      <c r="M5149" s="49"/>
    </row>
    <row r="5150" spans="9:13" x14ac:dyDescent="0.25">
      <c r="I5150" s="14"/>
      <c r="M5150" s="49"/>
    </row>
    <row r="5151" spans="9:13" x14ac:dyDescent="0.25">
      <c r="I5151" s="14"/>
      <c r="M5151" s="49"/>
    </row>
    <row r="5152" spans="9:13" x14ac:dyDescent="0.25">
      <c r="I5152" s="14"/>
      <c r="M5152" s="49"/>
    </row>
    <row r="5153" spans="9:13" x14ac:dyDescent="0.25">
      <c r="I5153" s="14"/>
      <c r="M5153" s="49"/>
    </row>
    <row r="5154" spans="9:13" x14ac:dyDescent="0.25">
      <c r="I5154" s="14"/>
      <c r="M5154" s="49"/>
    </row>
    <row r="5155" spans="9:13" x14ac:dyDescent="0.25">
      <c r="I5155" s="14"/>
      <c r="M5155" s="49"/>
    </row>
    <row r="5156" spans="9:13" x14ac:dyDescent="0.25">
      <c r="I5156" s="14"/>
      <c r="M5156" s="49"/>
    </row>
    <row r="5157" spans="9:13" x14ac:dyDescent="0.25">
      <c r="I5157" s="14"/>
      <c r="M5157" s="49"/>
    </row>
    <row r="5158" spans="9:13" x14ac:dyDescent="0.25">
      <c r="I5158" s="14"/>
      <c r="M5158" s="49"/>
    </row>
    <row r="5159" spans="9:13" x14ac:dyDescent="0.25">
      <c r="I5159" s="14"/>
      <c r="M5159" s="49"/>
    </row>
    <row r="5160" spans="9:13" x14ac:dyDescent="0.25">
      <c r="I5160" s="14"/>
      <c r="M5160" s="49"/>
    </row>
    <row r="5161" spans="9:13" x14ac:dyDescent="0.25">
      <c r="I5161" s="14"/>
      <c r="M5161" s="49"/>
    </row>
    <row r="5162" spans="9:13" x14ac:dyDescent="0.25">
      <c r="I5162" s="14"/>
      <c r="M5162" s="49"/>
    </row>
    <row r="5163" spans="9:13" x14ac:dyDescent="0.25">
      <c r="I5163" s="14"/>
      <c r="M5163" s="49"/>
    </row>
    <row r="5164" spans="9:13" x14ac:dyDescent="0.25">
      <c r="I5164" s="14"/>
      <c r="M5164" s="49"/>
    </row>
    <row r="5165" spans="9:13" x14ac:dyDescent="0.25">
      <c r="I5165" s="14"/>
      <c r="M5165" s="49"/>
    </row>
    <row r="5166" spans="9:13" x14ac:dyDescent="0.25">
      <c r="I5166" s="14"/>
      <c r="M5166" s="49"/>
    </row>
    <row r="5167" spans="9:13" x14ac:dyDescent="0.25">
      <c r="I5167" s="14"/>
      <c r="M5167" s="49"/>
    </row>
    <row r="5168" spans="9:13" x14ac:dyDescent="0.25">
      <c r="I5168" s="14"/>
      <c r="M5168" s="49"/>
    </row>
    <row r="5169" spans="9:13" x14ac:dyDescent="0.25">
      <c r="I5169" s="14"/>
      <c r="M5169" s="49"/>
    </row>
    <row r="5170" spans="9:13" x14ac:dyDescent="0.25">
      <c r="I5170" s="14"/>
      <c r="M5170" s="49"/>
    </row>
    <row r="5171" spans="9:13" x14ac:dyDescent="0.25">
      <c r="I5171" s="14"/>
      <c r="M5171" s="49"/>
    </row>
    <row r="5172" spans="9:13" x14ac:dyDescent="0.25">
      <c r="I5172" s="14"/>
      <c r="M5172" s="49"/>
    </row>
    <row r="5173" spans="9:13" x14ac:dyDescent="0.25">
      <c r="I5173" s="14"/>
      <c r="M5173" s="49"/>
    </row>
    <row r="5174" spans="9:13" x14ac:dyDescent="0.25">
      <c r="I5174" s="14"/>
      <c r="M5174" s="49"/>
    </row>
    <row r="5175" spans="9:13" x14ac:dyDescent="0.25">
      <c r="I5175" s="14"/>
      <c r="M5175" s="49"/>
    </row>
    <row r="5176" spans="9:13" x14ac:dyDescent="0.25">
      <c r="I5176" s="14"/>
      <c r="M5176" s="49"/>
    </row>
    <row r="5177" spans="9:13" x14ac:dyDescent="0.25">
      <c r="I5177" s="14"/>
      <c r="M5177" s="49"/>
    </row>
    <row r="5178" spans="9:13" x14ac:dyDescent="0.25">
      <c r="I5178" s="14"/>
      <c r="M5178" s="49"/>
    </row>
    <row r="5179" spans="9:13" x14ac:dyDescent="0.25">
      <c r="I5179" s="14"/>
      <c r="M5179" s="49"/>
    </row>
    <row r="5180" spans="9:13" x14ac:dyDescent="0.25">
      <c r="I5180" s="14"/>
      <c r="M5180" s="49"/>
    </row>
    <row r="5181" spans="9:13" x14ac:dyDescent="0.25">
      <c r="I5181" s="14"/>
      <c r="M5181" s="49"/>
    </row>
    <row r="5182" spans="9:13" x14ac:dyDescent="0.25">
      <c r="I5182" s="14"/>
      <c r="M5182" s="49"/>
    </row>
    <row r="5183" spans="9:13" x14ac:dyDescent="0.25">
      <c r="I5183" s="14"/>
      <c r="M5183" s="49"/>
    </row>
    <row r="5184" spans="9:13" x14ac:dyDescent="0.25">
      <c r="I5184" s="14"/>
      <c r="M5184" s="49"/>
    </row>
    <row r="5185" spans="9:13" x14ac:dyDescent="0.25">
      <c r="I5185" s="14"/>
      <c r="M5185" s="49"/>
    </row>
    <row r="5186" spans="9:13" x14ac:dyDescent="0.25">
      <c r="I5186" s="14"/>
      <c r="M5186" s="49"/>
    </row>
    <row r="5187" spans="9:13" x14ac:dyDescent="0.25">
      <c r="I5187" s="14"/>
      <c r="M5187" s="49"/>
    </row>
    <row r="5188" spans="9:13" x14ac:dyDescent="0.25">
      <c r="I5188" s="14"/>
      <c r="M5188" s="49"/>
    </row>
    <row r="5189" spans="9:13" x14ac:dyDescent="0.25">
      <c r="I5189" s="14"/>
      <c r="M5189" s="49"/>
    </row>
    <row r="5190" spans="9:13" x14ac:dyDescent="0.25">
      <c r="I5190" s="14"/>
      <c r="M5190" s="49"/>
    </row>
    <row r="5191" spans="9:13" x14ac:dyDescent="0.25">
      <c r="I5191" s="14"/>
      <c r="M5191" s="49"/>
    </row>
    <row r="5192" spans="9:13" x14ac:dyDescent="0.25">
      <c r="I5192" s="14"/>
      <c r="M5192" s="49"/>
    </row>
    <row r="5193" spans="9:13" x14ac:dyDescent="0.25">
      <c r="I5193" s="14"/>
      <c r="M5193" s="49"/>
    </row>
    <row r="5194" spans="9:13" x14ac:dyDescent="0.25">
      <c r="I5194" s="14"/>
      <c r="M5194" s="49"/>
    </row>
    <row r="5195" spans="9:13" x14ac:dyDescent="0.25">
      <c r="I5195" s="14"/>
      <c r="M5195" s="49"/>
    </row>
    <row r="5196" spans="9:13" x14ac:dyDescent="0.25">
      <c r="I5196" s="14"/>
      <c r="M5196" s="49"/>
    </row>
    <row r="5197" spans="9:13" x14ac:dyDescent="0.25">
      <c r="I5197" s="14"/>
      <c r="M5197" s="49"/>
    </row>
    <row r="5198" spans="9:13" x14ac:dyDescent="0.25">
      <c r="I5198" s="14"/>
      <c r="M5198" s="49"/>
    </row>
    <row r="5199" spans="9:13" x14ac:dyDescent="0.25">
      <c r="I5199" s="14"/>
      <c r="M5199" s="49"/>
    </row>
    <row r="5200" spans="9:13" x14ac:dyDescent="0.25">
      <c r="I5200" s="14"/>
      <c r="M5200" s="49"/>
    </row>
    <row r="5201" spans="9:13" x14ac:dyDescent="0.25">
      <c r="I5201" s="14"/>
      <c r="M5201" s="49"/>
    </row>
    <row r="5202" spans="9:13" x14ac:dyDescent="0.25">
      <c r="I5202" s="14"/>
      <c r="M5202" s="49"/>
    </row>
    <row r="5203" spans="9:13" x14ac:dyDescent="0.25">
      <c r="I5203" s="14"/>
      <c r="M5203" s="49"/>
    </row>
    <row r="5204" spans="9:13" x14ac:dyDescent="0.25">
      <c r="I5204" s="14"/>
      <c r="M5204" s="49"/>
    </row>
    <row r="5205" spans="9:13" x14ac:dyDescent="0.25">
      <c r="I5205" s="14"/>
      <c r="M5205" s="49"/>
    </row>
    <row r="5206" spans="9:13" x14ac:dyDescent="0.25">
      <c r="I5206" s="14"/>
      <c r="M5206" s="49"/>
    </row>
    <row r="5207" spans="9:13" x14ac:dyDescent="0.25">
      <c r="I5207" s="14"/>
      <c r="M5207" s="49"/>
    </row>
    <row r="5208" spans="9:13" x14ac:dyDescent="0.25">
      <c r="I5208" s="14"/>
      <c r="M5208" s="49"/>
    </row>
    <row r="5209" spans="9:13" x14ac:dyDescent="0.25">
      <c r="I5209" s="14"/>
      <c r="M5209" s="49"/>
    </row>
    <row r="5210" spans="9:13" x14ac:dyDescent="0.25">
      <c r="I5210" s="14"/>
      <c r="M5210" s="49"/>
    </row>
    <row r="5211" spans="9:13" x14ac:dyDescent="0.25">
      <c r="I5211" s="14"/>
      <c r="M5211" s="49"/>
    </row>
    <row r="5212" spans="9:13" x14ac:dyDescent="0.25">
      <c r="I5212" s="14"/>
      <c r="M5212" s="49"/>
    </row>
    <row r="5213" spans="9:13" x14ac:dyDescent="0.25">
      <c r="I5213" s="14"/>
      <c r="M5213" s="49"/>
    </row>
    <row r="5214" spans="9:13" x14ac:dyDescent="0.25">
      <c r="I5214" s="14"/>
      <c r="M5214" s="49"/>
    </row>
    <row r="5215" spans="9:13" x14ac:dyDescent="0.25">
      <c r="I5215" s="14"/>
      <c r="M5215" s="49"/>
    </row>
    <row r="5216" spans="9:13" x14ac:dyDescent="0.25">
      <c r="I5216" s="14"/>
      <c r="M5216" s="49"/>
    </row>
    <row r="5217" spans="9:13" x14ac:dyDescent="0.25">
      <c r="I5217" s="14"/>
      <c r="M5217" s="49"/>
    </row>
    <row r="5218" spans="9:13" x14ac:dyDescent="0.25">
      <c r="I5218" s="14"/>
      <c r="M5218" s="49"/>
    </row>
    <row r="5219" spans="9:13" x14ac:dyDescent="0.25">
      <c r="I5219" s="14"/>
      <c r="M5219" s="49"/>
    </row>
    <row r="5220" spans="9:13" x14ac:dyDescent="0.25">
      <c r="I5220" s="14"/>
      <c r="M5220" s="49"/>
    </row>
    <row r="5221" spans="9:13" x14ac:dyDescent="0.25">
      <c r="I5221" s="14"/>
      <c r="M5221" s="49"/>
    </row>
    <row r="5222" spans="9:13" x14ac:dyDescent="0.25">
      <c r="I5222" s="14"/>
      <c r="M5222" s="49"/>
    </row>
    <row r="5223" spans="9:13" x14ac:dyDescent="0.25">
      <c r="I5223" s="14"/>
      <c r="M5223" s="49"/>
    </row>
    <row r="5224" spans="9:13" x14ac:dyDescent="0.25">
      <c r="I5224" s="14"/>
      <c r="M5224" s="49"/>
    </row>
    <row r="5225" spans="9:13" x14ac:dyDescent="0.25">
      <c r="I5225" s="14"/>
      <c r="M5225" s="49"/>
    </row>
    <row r="5226" spans="9:13" x14ac:dyDescent="0.25">
      <c r="I5226" s="14"/>
      <c r="M5226" s="49"/>
    </row>
    <row r="5227" spans="9:13" x14ac:dyDescent="0.25">
      <c r="I5227" s="14"/>
      <c r="M5227" s="49"/>
    </row>
    <row r="5228" spans="9:13" x14ac:dyDescent="0.25">
      <c r="I5228" s="14"/>
      <c r="M5228" s="49"/>
    </row>
    <row r="5229" spans="9:13" x14ac:dyDescent="0.25">
      <c r="I5229" s="14"/>
      <c r="M5229" s="49"/>
    </row>
    <row r="5230" spans="9:13" x14ac:dyDescent="0.25">
      <c r="I5230" s="14"/>
      <c r="M5230" s="49"/>
    </row>
    <row r="5231" spans="9:13" x14ac:dyDescent="0.25">
      <c r="I5231" s="14"/>
      <c r="M5231" s="49"/>
    </row>
    <row r="5232" spans="9:13" x14ac:dyDescent="0.25">
      <c r="I5232" s="14"/>
      <c r="M5232" s="49"/>
    </row>
    <row r="5233" spans="9:13" x14ac:dyDescent="0.25">
      <c r="I5233" s="14"/>
      <c r="M5233" s="49"/>
    </row>
    <row r="5234" spans="9:13" x14ac:dyDescent="0.25">
      <c r="I5234" s="14"/>
      <c r="M5234" s="49"/>
    </row>
    <row r="5235" spans="9:13" x14ac:dyDescent="0.25">
      <c r="I5235" s="14"/>
      <c r="M5235" s="49"/>
    </row>
    <row r="5236" spans="9:13" x14ac:dyDescent="0.25">
      <c r="I5236" s="14"/>
      <c r="M5236" s="49"/>
    </row>
    <row r="5237" spans="9:13" x14ac:dyDescent="0.25">
      <c r="I5237" s="14"/>
      <c r="M5237" s="49"/>
    </row>
    <row r="5238" spans="9:13" x14ac:dyDescent="0.25">
      <c r="I5238" s="14"/>
      <c r="M5238" s="49"/>
    </row>
    <row r="5239" spans="9:13" x14ac:dyDescent="0.25">
      <c r="I5239" s="14"/>
      <c r="M5239" s="49"/>
    </row>
    <row r="5240" spans="9:13" x14ac:dyDescent="0.25">
      <c r="I5240" s="14"/>
      <c r="M5240" s="49"/>
    </row>
    <row r="5241" spans="9:13" x14ac:dyDescent="0.25">
      <c r="I5241" s="14"/>
      <c r="M5241" s="49"/>
    </row>
    <row r="5242" spans="9:13" x14ac:dyDescent="0.25">
      <c r="I5242" s="14"/>
      <c r="M5242" s="49"/>
    </row>
    <row r="5243" spans="9:13" x14ac:dyDescent="0.25">
      <c r="I5243" s="14"/>
      <c r="M5243" s="49"/>
    </row>
    <row r="5244" spans="9:13" x14ac:dyDescent="0.25">
      <c r="I5244" s="14"/>
      <c r="M5244" s="49"/>
    </row>
    <row r="5245" spans="9:13" x14ac:dyDescent="0.25">
      <c r="I5245" s="14"/>
      <c r="M5245" s="49"/>
    </row>
    <row r="5246" spans="9:13" x14ac:dyDescent="0.25">
      <c r="I5246" s="14"/>
      <c r="M5246" s="49"/>
    </row>
    <row r="5247" spans="9:13" x14ac:dyDescent="0.25">
      <c r="I5247" s="14"/>
      <c r="M5247" s="49"/>
    </row>
    <row r="5248" spans="9:13" x14ac:dyDescent="0.25">
      <c r="I5248" s="14"/>
      <c r="M5248" s="49"/>
    </row>
    <row r="5249" spans="9:13" x14ac:dyDescent="0.25">
      <c r="I5249" s="14"/>
      <c r="M5249" s="49"/>
    </row>
    <row r="5250" spans="9:13" x14ac:dyDescent="0.25">
      <c r="I5250" s="14"/>
      <c r="M5250" s="49"/>
    </row>
    <row r="5251" spans="9:13" x14ac:dyDescent="0.25">
      <c r="I5251" s="14"/>
      <c r="M5251" s="49"/>
    </row>
    <row r="5252" spans="9:13" x14ac:dyDescent="0.25">
      <c r="I5252" s="14"/>
      <c r="M5252" s="49"/>
    </row>
    <row r="5253" spans="9:13" x14ac:dyDescent="0.25">
      <c r="I5253" s="14"/>
      <c r="M5253" s="49"/>
    </row>
    <row r="5254" spans="9:13" x14ac:dyDescent="0.25">
      <c r="I5254" s="14"/>
      <c r="M5254" s="49"/>
    </row>
    <row r="5255" spans="9:13" x14ac:dyDescent="0.25">
      <c r="I5255" s="14"/>
      <c r="M5255" s="49"/>
    </row>
    <row r="5256" spans="9:13" x14ac:dyDescent="0.25">
      <c r="I5256" s="14"/>
      <c r="M5256" s="49"/>
    </row>
    <row r="5257" spans="9:13" x14ac:dyDescent="0.25">
      <c r="I5257" s="14"/>
      <c r="M5257" s="49"/>
    </row>
    <row r="5258" spans="9:13" x14ac:dyDescent="0.25">
      <c r="I5258" s="14"/>
      <c r="M5258" s="49"/>
    </row>
    <row r="5259" spans="9:13" x14ac:dyDescent="0.25">
      <c r="I5259" s="14"/>
      <c r="M5259" s="49"/>
    </row>
    <row r="5260" spans="9:13" x14ac:dyDescent="0.25">
      <c r="I5260" s="14"/>
      <c r="M5260" s="49"/>
    </row>
    <row r="5261" spans="9:13" x14ac:dyDescent="0.25">
      <c r="I5261" s="14"/>
      <c r="M5261" s="49"/>
    </row>
    <row r="5262" spans="9:13" x14ac:dyDescent="0.25">
      <c r="I5262" s="14"/>
      <c r="M5262" s="49"/>
    </row>
    <row r="5263" spans="9:13" x14ac:dyDescent="0.25">
      <c r="I5263" s="14"/>
      <c r="M5263" s="49"/>
    </row>
    <row r="5264" spans="9:13" x14ac:dyDescent="0.25">
      <c r="I5264" s="14"/>
      <c r="M5264" s="49"/>
    </row>
    <row r="5265" spans="9:13" x14ac:dyDescent="0.25">
      <c r="I5265" s="14"/>
      <c r="M5265" s="49"/>
    </row>
    <row r="5266" spans="9:13" x14ac:dyDescent="0.25">
      <c r="I5266" s="14"/>
      <c r="M5266" s="49"/>
    </row>
    <row r="5267" spans="9:13" x14ac:dyDescent="0.25">
      <c r="I5267" s="14"/>
      <c r="M5267" s="49"/>
    </row>
    <row r="5268" spans="9:13" x14ac:dyDescent="0.25">
      <c r="I5268" s="14"/>
      <c r="M5268" s="49"/>
    </row>
    <row r="5269" spans="9:13" x14ac:dyDescent="0.25">
      <c r="I5269" s="14"/>
      <c r="M5269" s="49"/>
    </row>
    <row r="5270" spans="9:13" x14ac:dyDescent="0.25">
      <c r="I5270" s="14"/>
      <c r="M5270" s="49"/>
    </row>
    <row r="5271" spans="9:13" x14ac:dyDescent="0.25">
      <c r="I5271" s="14"/>
      <c r="M5271" s="49"/>
    </row>
    <row r="5272" spans="9:13" x14ac:dyDescent="0.25">
      <c r="I5272" s="14"/>
      <c r="M5272" s="49"/>
    </row>
    <row r="5273" spans="9:13" x14ac:dyDescent="0.25">
      <c r="I5273" s="14"/>
      <c r="M5273" s="49"/>
    </row>
    <row r="5274" spans="9:13" x14ac:dyDescent="0.25">
      <c r="I5274" s="14"/>
      <c r="M5274" s="49"/>
    </row>
    <row r="5275" spans="9:13" x14ac:dyDescent="0.25">
      <c r="I5275" s="14"/>
      <c r="M5275" s="49"/>
    </row>
    <row r="5276" spans="9:13" x14ac:dyDescent="0.25">
      <c r="I5276" s="14"/>
      <c r="M5276" s="49"/>
    </row>
    <row r="5277" spans="9:13" x14ac:dyDescent="0.25">
      <c r="I5277" s="14"/>
      <c r="M5277" s="49"/>
    </row>
    <row r="5278" spans="9:13" x14ac:dyDescent="0.25">
      <c r="I5278" s="14"/>
      <c r="M5278" s="49"/>
    </row>
    <row r="5279" spans="9:13" x14ac:dyDescent="0.25">
      <c r="I5279" s="14"/>
      <c r="M5279" s="49"/>
    </row>
    <row r="5280" spans="9:13" x14ac:dyDescent="0.25">
      <c r="I5280" s="14"/>
      <c r="M5280" s="49"/>
    </row>
    <row r="5281" spans="9:13" x14ac:dyDescent="0.25">
      <c r="I5281" s="14"/>
      <c r="M5281" s="49"/>
    </row>
    <row r="5282" spans="9:13" x14ac:dyDescent="0.25">
      <c r="I5282" s="14"/>
      <c r="M5282" s="49"/>
    </row>
    <row r="5283" spans="9:13" x14ac:dyDescent="0.25">
      <c r="I5283" s="14"/>
      <c r="M5283" s="49"/>
    </row>
    <row r="5284" spans="9:13" x14ac:dyDescent="0.25">
      <c r="I5284" s="14"/>
      <c r="M5284" s="49"/>
    </row>
    <row r="5285" spans="9:13" x14ac:dyDescent="0.25">
      <c r="I5285" s="14"/>
      <c r="M5285" s="49"/>
    </row>
    <row r="5286" spans="9:13" x14ac:dyDescent="0.25">
      <c r="I5286" s="14"/>
      <c r="M5286" s="49"/>
    </row>
    <row r="5287" spans="9:13" x14ac:dyDescent="0.25">
      <c r="I5287" s="14"/>
      <c r="M5287" s="49"/>
    </row>
    <row r="5288" spans="9:13" x14ac:dyDescent="0.25">
      <c r="I5288" s="14"/>
      <c r="M5288" s="49"/>
    </row>
    <row r="5289" spans="9:13" x14ac:dyDescent="0.25">
      <c r="I5289" s="14"/>
      <c r="M5289" s="49"/>
    </row>
    <row r="5290" spans="9:13" x14ac:dyDescent="0.25">
      <c r="I5290" s="14"/>
      <c r="M5290" s="49"/>
    </row>
    <row r="5291" spans="9:13" x14ac:dyDescent="0.25">
      <c r="I5291" s="14"/>
      <c r="M5291" s="49"/>
    </row>
    <row r="5292" spans="9:13" x14ac:dyDescent="0.25">
      <c r="I5292" s="14"/>
      <c r="M5292" s="49"/>
    </row>
    <row r="5293" spans="9:13" x14ac:dyDescent="0.25">
      <c r="I5293" s="14"/>
      <c r="M5293" s="49"/>
    </row>
    <row r="5294" spans="9:13" x14ac:dyDescent="0.25">
      <c r="I5294" s="14"/>
      <c r="M5294" s="49"/>
    </row>
    <row r="5295" spans="9:13" x14ac:dyDescent="0.25">
      <c r="I5295" s="14"/>
      <c r="M5295" s="49"/>
    </row>
    <row r="5296" spans="9:13" x14ac:dyDescent="0.25">
      <c r="I5296" s="14"/>
      <c r="M5296" s="49"/>
    </row>
    <row r="5297" spans="9:13" x14ac:dyDescent="0.25">
      <c r="I5297" s="14"/>
      <c r="M5297" s="49"/>
    </row>
    <row r="5298" spans="9:13" x14ac:dyDescent="0.25">
      <c r="I5298" s="14"/>
      <c r="M5298" s="49"/>
    </row>
    <row r="5299" spans="9:13" x14ac:dyDescent="0.25">
      <c r="I5299" s="14"/>
      <c r="M5299" s="49"/>
    </row>
    <row r="5300" spans="9:13" x14ac:dyDescent="0.25">
      <c r="I5300" s="14"/>
      <c r="M5300" s="49"/>
    </row>
    <row r="5301" spans="9:13" x14ac:dyDescent="0.25">
      <c r="I5301" s="14"/>
      <c r="M5301" s="49"/>
    </row>
    <row r="5302" spans="9:13" x14ac:dyDescent="0.25">
      <c r="I5302" s="14"/>
      <c r="M5302" s="49"/>
    </row>
    <row r="5303" spans="9:13" x14ac:dyDescent="0.25">
      <c r="I5303" s="14"/>
      <c r="M5303" s="49"/>
    </row>
    <row r="5304" spans="9:13" x14ac:dyDescent="0.25">
      <c r="I5304" s="14"/>
      <c r="M5304" s="49"/>
    </row>
    <row r="5305" spans="9:13" x14ac:dyDescent="0.25">
      <c r="I5305" s="14"/>
      <c r="M5305" s="49"/>
    </row>
    <row r="5306" spans="9:13" x14ac:dyDescent="0.25">
      <c r="I5306" s="14"/>
      <c r="M5306" s="49"/>
    </row>
    <row r="5307" spans="9:13" x14ac:dyDescent="0.25">
      <c r="I5307" s="14"/>
      <c r="M5307" s="49"/>
    </row>
    <row r="5308" spans="9:13" x14ac:dyDescent="0.25">
      <c r="I5308" s="14"/>
      <c r="M5308" s="49"/>
    </row>
    <row r="5309" spans="9:13" x14ac:dyDescent="0.25">
      <c r="I5309" s="14"/>
      <c r="M5309" s="49"/>
    </row>
    <row r="5310" spans="9:13" x14ac:dyDescent="0.25">
      <c r="I5310" s="14"/>
      <c r="M5310" s="49"/>
    </row>
    <row r="5311" spans="9:13" x14ac:dyDescent="0.25">
      <c r="I5311" s="14"/>
      <c r="M5311" s="49"/>
    </row>
    <row r="5312" spans="9:13" x14ac:dyDescent="0.25">
      <c r="I5312" s="14"/>
      <c r="M5312" s="49"/>
    </row>
    <row r="5313" spans="9:13" x14ac:dyDescent="0.25">
      <c r="I5313" s="14"/>
      <c r="M5313" s="49"/>
    </row>
    <row r="5314" spans="9:13" x14ac:dyDescent="0.25">
      <c r="I5314" s="14"/>
      <c r="M5314" s="49"/>
    </row>
    <row r="5315" spans="9:13" x14ac:dyDescent="0.25">
      <c r="I5315" s="14"/>
      <c r="M5315" s="49"/>
    </row>
    <row r="5316" spans="9:13" x14ac:dyDescent="0.25">
      <c r="I5316" s="14"/>
      <c r="M5316" s="49"/>
    </row>
    <row r="5317" spans="9:13" x14ac:dyDescent="0.25">
      <c r="I5317" s="14"/>
      <c r="M5317" s="49"/>
    </row>
    <row r="5318" spans="9:13" x14ac:dyDescent="0.25">
      <c r="I5318" s="14"/>
      <c r="M5318" s="49"/>
    </row>
    <row r="5319" spans="9:13" x14ac:dyDescent="0.25">
      <c r="I5319" s="14"/>
      <c r="M5319" s="49"/>
    </row>
    <row r="5320" spans="9:13" x14ac:dyDescent="0.25">
      <c r="I5320" s="14"/>
      <c r="M5320" s="49"/>
    </row>
    <row r="5321" spans="9:13" x14ac:dyDescent="0.25">
      <c r="I5321" s="14"/>
      <c r="M5321" s="49"/>
    </row>
    <row r="5322" spans="9:13" x14ac:dyDescent="0.25">
      <c r="I5322" s="14"/>
      <c r="M5322" s="49"/>
    </row>
    <row r="5323" spans="9:13" x14ac:dyDescent="0.25">
      <c r="I5323" s="14"/>
      <c r="M5323" s="49"/>
    </row>
    <row r="5324" spans="9:13" x14ac:dyDescent="0.25">
      <c r="I5324" s="14"/>
      <c r="M5324" s="49"/>
    </row>
    <row r="5325" spans="9:13" x14ac:dyDescent="0.25">
      <c r="I5325" s="14"/>
      <c r="M5325" s="49"/>
    </row>
    <row r="5326" spans="9:13" x14ac:dyDescent="0.25">
      <c r="I5326" s="14"/>
      <c r="M5326" s="49"/>
    </row>
    <row r="5327" spans="9:13" x14ac:dyDescent="0.25">
      <c r="I5327" s="14"/>
      <c r="M5327" s="49"/>
    </row>
    <row r="5328" spans="9:13" x14ac:dyDescent="0.25">
      <c r="I5328" s="14"/>
      <c r="M5328" s="49"/>
    </row>
    <row r="5329" spans="9:13" x14ac:dyDescent="0.25">
      <c r="I5329" s="14"/>
      <c r="M5329" s="49"/>
    </row>
    <row r="5330" spans="9:13" x14ac:dyDescent="0.25">
      <c r="I5330" s="14"/>
      <c r="M5330" s="49"/>
    </row>
    <row r="5331" spans="9:13" x14ac:dyDescent="0.25">
      <c r="I5331" s="14"/>
      <c r="M5331" s="49"/>
    </row>
    <row r="5332" spans="9:13" x14ac:dyDescent="0.25">
      <c r="I5332" s="14"/>
      <c r="M5332" s="49"/>
    </row>
    <row r="5333" spans="9:13" x14ac:dyDescent="0.25">
      <c r="I5333" s="14"/>
      <c r="M5333" s="49"/>
    </row>
    <row r="5334" spans="9:13" x14ac:dyDescent="0.25">
      <c r="I5334" s="14"/>
      <c r="M5334" s="49"/>
    </row>
    <row r="5335" spans="9:13" x14ac:dyDescent="0.25">
      <c r="I5335" s="14"/>
      <c r="M5335" s="49"/>
    </row>
    <row r="5336" spans="9:13" x14ac:dyDescent="0.25">
      <c r="I5336" s="14"/>
      <c r="M5336" s="49"/>
    </row>
    <row r="5337" spans="9:13" x14ac:dyDescent="0.25">
      <c r="I5337" s="14"/>
      <c r="M5337" s="49"/>
    </row>
    <row r="5338" spans="9:13" x14ac:dyDescent="0.25">
      <c r="I5338" s="14"/>
      <c r="M5338" s="49"/>
    </row>
    <row r="5339" spans="9:13" x14ac:dyDescent="0.25">
      <c r="I5339" s="14"/>
      <c r="M5339" s="49"/>
    </row>
    <row r="5340" spans="9:13" x14ac:dyDescent="0.25">
      <c r="I5340" s="14"/>
      <c r="M5340" s="49"/>
    </row>
    <row r="5341" spans="9:13" x14ac:dyDescent="0.25">
      <c r="I5341" s="14"/>
      <c r="M5341" s="49"/>
    </row>
    <row r="5342" spans="9:13" x14ac:dyDescent="0.25">
      <c r="I5342" s="14"/>
      <c r="M5342" s="49"/>
    </row>
    <row r="5343" spans="9:13" x14ac:dyDescent="0.25">
      <c r="I5343" s="14"/>
      <c r="M5343" s="49"/>
    </row>
    <row r="5344" spans="9:13" x14ac:dyDescent="0.25">
      <c r="I5344" s="14"/>
      <c r="M5344" s="49"/>
    </row>
    <row r="5345" spans="9:13" x14ac:dyDescent="0.25">
      <c r="I5345" s="14"/>
      <c r="M5345" s="49"/>
    </row>
    <row r="5346" spans="9:13" x14ac:dyDescent="0.25">
      <c r="I5346" s="14"/>
      <c r="M5346" s="49"/>
    </row>
    <row r="5347" spans="9:13" x14ac:dyDescent="0.25">
      <c r="I5347" s="14"/>
      <c r="M5347" s="49"/>
    </row>
    <row r="5348" spans="9:13" x14ac:dyDescent="0.25">
      <c r="I5348" s="14"/>
      <c r="M5348" s="49"/>
    </row>
    <row r="5349" spans="9:13" x14ac:dyDescent="0.25">
      <c r="I5349" s="14"/>
      <c r="M5349" s="49"/>
    </row>
    <row r="5350" spans="9:13" x14ac:dyDescent="0.25">
      <c r="I5350" s="14"/>
      <c r="M5350" s="49"/>
    </row>
    <row r="5351" spans="9:13" x14ac:dyDescent="0.25">
      <c r="I5351" s="14"/>
      <c r="M5351" s="49"/>
    </row>
    <row r="5352" spans="9:13" x14ac:dyDescent="0.25">
      <c r="I5352" s="14"/>
      <c r="M5352" s="49"/>
    </row>
    <row r="5353" spans="9:13" x14ac:dyDescent="0.25">
      <c r="I5353" s="14"/>
      <c r="M5353" s="49"/>
    </row>
    <row r="5354" spans="9:13" x14ac:dyDescent="0.25">
      <c r="I5354" s="14"/>
      <c r="M5354" s="49"/>
    </row>
    <row r="5355" spans="9:13" x14ac:dyDescent="0.25">
      <c r="I5355" s="14"/>
      <c r="M5355" s="49"/>
    </row>
    <row r="5356" spans="9:13" x14ac:dyDescent="0.25">
      <c r="I5356" s="14"/>
      <c r="M5356" s="49"/>
    </row>
    <row r="5357" spans="9:13" x14ac:dyDescent="0.25">
      <c r="I5357" s="14"/>
      <c r="M5357" s="49"/>
    </row>
    <row r="5358" spans="9:13" x14ac:dyDescent="0.25">
      <c r="I5358" s="14"/>
      <c r="M5358" s="49"/>
    </row>
    <row r="5359" spans="9:13" x14ac:dyDescent="0.25">
      <c r="I5359" s="14"/>
      <c r="M5359" s="49"/>
    </row>
    <row r="5360" spans="9:13" x14ac:dyDescent="0.25">
      <c r="I5360" s="14"/>
      <c r="M5360" s="49"/>
    </row>
    <row r="5361" spans="9:13" x14ac:dyDescent="0.25">
      <c r="I5361" s="14"/>
      <c r="M5361" s="49"/>
    </row>
    <row r="5362" spans="9:13" x14ac:dyDescent="0.25">
      <c r="I5362" s="14"/>
      <c r="M5362" s="49"/>
    </row>
    <row r="5363" spans="9:13" x14ac:dyDescent="0.25">
      <c r="I5363" s="14"/>
      <c r="M5363" s="49"/>
    </row>
    <row r="5364" spans="9:13" x14ac:dyDescent="0.25">
      <c r="I5364" s="14"/>
      <c r="M5364" s="49"/>
    </row>
    <row r="5365" spans="9:13" x14ac:dyDescent="0.25">
      <c r="I5365" s="14"/>
      <c r="M5365" s="49"/>
    </row>
    <row r="5366" spans="9:13" x14ac:dyDescent="0.25">
      <c r="I5366" s="14"/>
      <c r="M5366" s="49"/>
    </row>
    <row r="5367" spans="9:13" x14ac:dyDescent="0.25">
      <c r="I5367" s="14"/>
      <c r="M5367" s="49"/>
    </row>
    <row r="5368" spans="9:13" x14ac:dyDescent="0.25">
      <c r="I5368" s="14"/>
      <c r="M5368" s="49"/>
    </row>
    <row r="5369" spans="9:13" x14ac:dyDescent="0.25">
      <c r="I5369" s="14"/>
      <c r="M5369" s="49"/>
    </row>
    <row r="5370" spans="9:13" x14ac:dyDescent="0.25">
      <c r="I5370" s="14"/>
      <c r="M5370" s="49"/>
    </row>
    <row r="5371" spans="9:13" x14ac:dyDescent="0.25">
      <c r="I5371" s="14"/>
      <c r="M5371" s="49"/>
    </row>
    <row r="5372" spans="9:13" x14ac:dyDescent="0.25">
      <c r="I5372" s="14"/>
      <c r="M5372" s="49"/>
    </row>
    <row r="5373" spans="9:13" x14ac:dyDescent="0.25">
      <c r="I5373" s="14"/>
      <c r="M5373" s="49"/>
    </row>
    <row r="5374" spans="9:13" x14ac:dyDescent="0.25">
      <c r="I5374" s="14"/>
      <c r="M5374" s="49"/>
    </row>
    <row r="5375" spans="9:13" x14ac:dyDescent="0.25">
      <c r="I5375" s="14"/>
      <c r="M5375" s="49"/>
    </row>
    <row r="5376" spans="9:13" x14ac:dyDescent="0.25">
      <c r="I5376" s="14"/>
      <c r="M5376" s="49"/>
    </row>
    <row r="5377" spans="9:13" x14ac:dyDescent="0.25">
      <c r="I5377" s="14"/>
      <c r="M5377" s="49"/>
    </row>
    <row r="5378" spans="9:13" x14ac:dyDescent="0.25">
      <c r="I5378" s="14"/>
      <c r="M5378" s="49"/>
    </row>
    <row r="5379" spans="9:13" x14ac:dyDescent="0.25">
      <c r="I5379" s="14"/>
      <c r="M5379" s="49"/>
    </row>
    <row r="5380" spans="9:13" x14ac:dyDescent="0.25">
      <c r="I5380" s="14"/>
      <c r="M5380" s="49"/>
    </row>
    <row r="5381" spans="9:13" x14ac:dyDescent="0.25">
      <c r="I5381" s="14"/>
      <c r="M5381" s="49"/>
    </row>
    <row r="5382" spans="9:13" x14ac:dyDescent="0.25">
      <c r="I5382" s="14"/>
      <c r="M5382" s="49"/>
    </row>
    <row r="5383" spans="9:13" x14ac:dyDescent="0.25">
      <c r="I5383" s="14"/>
      <c r="M5383" s="49"/>
    </row>
    <row r="5384" spans="9:13" x14ac:dyDescent="0.25">
      <c r="I5384" s="14"/>
      <c r="M5384" s="49"/>
    </row>
    <row r="5385" spans="9:13" x14ac:dyDescent="0.25">
      <c r="I5385" s="14"/>
      <c r="M5385" s="49"/>
    </row>
    <row r="5386" spans="9:13" x14ac:dyDescent="0.25">
      <c r="I5386" s="14"/>
      <c r="M5386" s="49"/>
    </row>
    <row r="5387" spans="9:13" x14ac:dyDescent="0.25">
      <c r="I5387" s="14"/>
      <c r="M5387" s="49"/>
    </row>
    <row r="5388" spans="9:13" x14ac:dyDescent="0.25">
      <c r="I5388" s="14"/>
      <c r="M5388" s="49"/>
    </row>
    <row r="5389" spans="9:13" x14ac:dyDescent="0.25">
      <c r="I5389" s="14"/>
      <c r="M5389" s="49"/>
    </row>
    <row r="5390" spans="9:13" x14ac:dyDescent="0.25">
      <c r="I5390" s="14"/>
      <c r="M5390" s="49"/>
    </row>
    <row r="5391" spans="9:13" x14ac:dyDescent="0.25">
      <c r="I5391" s="14"/>
      <c r="M5391" s="49"/>
    </row>
    <row r="5392" spans="9:13" x14ac:dyDescent="0.25">
      <c r="I5392" s="14"/>
      <c r="M5392" s="49"/>
    </row>
    <row r="5393" spans="9:13" x14ac:dyDescent="0.25">
      <c r="I5393" s="14"/>
      <c r="M5393" s="49"/>
    </row>
    <row r="5394" spans="9:13" x14ac:dyDescent="0.25">
      <c r="I5394" s="14"/>
      <c r="M5394" s="49"/>
    </row>
    <row r="5395" spans="9:13" x14ac:dyDescent="0.25">
      <c r="I5395" s="14"/>
      <c r="M5395" s="49"/>
    </row>
    <row r="5396" spans="9:13" x14ac:dyDescent="0.25">
      <c r="I5396" s="14"/>
      <c r="M5396" s="49"/>
    </row>
    <row r="5397" spans="9:13" x14ac:dyDescent="0.25">
      <c r="I5397" s="14"/>
      <c r="M5397" s="49"/>
    </row>
    <row r="5398" spans="9:13" x14ac:dyDescent="0.25">
      <c r="I5398" s="14"/>
      <c r="M5398" s="49"/>
    </row>
    <row r="5399" spans="9:13" x14ac:dyDescent="0.25">
      <c r="I5399" s="14"/>
      <c r="M5399" s="49"/>
    </row>
    <row r="5400" spans="9:13" x14ac:dyDescent="0.25">
      <c r="I5400" s="14"/>
      <c r="M5400" s="49"/>
    </row>
    <row r="5401" spans="9:13" x14ac:dyDescent="0.25">
      <c r="I5401" s="14"/>
      <c r="M5401" s="49"/>
    </row>
    <row r="5402" spans="9:13" x14ac:dyDescent="0.25">
      <c r="I5402" s="14"/>
      <c r="M5402" s="49"/>
    </row>
    <row r="5403" spans="9:13" x14ac:dyDescent="0.25">
      <c r="I5403" s="14"/>
      <c r="M5403" s="49"/>
    </row>
    <row r="5404" spans="9:13" x14ac:dyDescent="0.25">
      <c r="I5404" s="14"/>
      <c r="M5404" s="49"/>
    </row>
    <row r="5405" spans="9:13" x14ac:dyDescent="0.25">
      <c r="I5405" s="14"/>
      <c r="M5405" s="49"/>
    </row>
    <row r="5406" spans="9:13" x14ac:dyDescent="0.25">
      <c r="I5406" s="14"/>
      <c r="M5406" s="49"/>
    </row>
    <row r="5407" spans="9:13" x14ac:dyDescent="0.25">
      <c r="I5407" s="14"/>
      <c r="M5407" s="49"/>
    </row>
    <row r="5408" spans="9:13" x14ac:dyDescent="0.25">
      <c r="I5408" s="14"/>
      <c r="M5408" s="49"/>
    </row>
    <row r="5409" spans="9:13" x14ac:dyDescent="0.25">
      <c r="I5409" s="14"/>
      <c r="M5409" s="49"/>
    </row>
    <row r="5410" spans="9:13" x14ac:dyDescent="0.25">
      <c r="I5410" s="14"/>
      <c r="M5410" s="49"/>
    </row>
    <row r="5411" spans="9:13" x14ac:dyDescent="0.25">
      <c r="I5411" s="14"/>
      <c r="M5411" s="49"/>
    </row>
    <row r="5412" spans="9:13" x14ac:dyDescent="0.25">
      <c r="I5412" s="14"/>
      <c r="M5412" s="49"/>
    </row>
    <row r="5413" spans="9:13" x14ac:dyDescent="0.25">
      <c r="I5413" s="14"/>
      <c r="M5413" s="49"/>
    </row>
    <row r="5414" spans="9:13" x14ac:dyDescent="0.25">
      <c r="I5414" s="14"/>
      <c r="M5414" s="49"/>
    </row>
    <row r="5415" spans="9:13" x14ac:dyDescent="0.25">
      <c r="I5415" s="14"/>
      <c r="M5415" s="49"/>
    </row>
    <row r="5416" spans="9:13" x14ac:dyDescent="0.25">
      <c r="I5416" s="14"/>
      <c r="M5416" s="49"/>
    </row>
    <row r="5417" spans="9:13" x14ac:dyDescent="0.25">
      <c r="I5417" s="14"/>
      <c r="M5417" s="49"/>
    </row>
    <row r="5418" spans="9:13" x14ac:dyDescent="0.25">
      <c r="I5418" s="14"/>
      <c r="M5418" s="49"/>
    </row>
    <row r="5419" spans="9:13" x14ac:dyDescent="0.25">
      <c r="I5419" s="14"/>
      <c r="M5419" s="49"/>
    </row>
    <row r="5420" spans="9:13" x14ac:dyDescent="0.25">
      <c r="I5420" s="14"/>
      <c r="M5420" s="49"/>
    </row>
    <row r="5421" spans="9:13" x14ac:dyDescent="0.25">
      <c r="I5421" s="14"/>
      <c r="M5421" s="49"/>
    </row>
    <row r="5422" spans="9:13" x14ac:dyDescent="0.25">
      <c r="I5422" s="14"/>
      <c r="M5422" s="49"/>
    </row>
    <row r="5423" spans="9:13" x14ac:dyDescent="0.25">
      <c r="I5423" s="14"/>
      <c r="M5423" s="49"/>
    </row>
    <row r="5424" spans="9:13" x14ac:dyDescent="0.25">
      <c r="I5424" s="14"/>
      <c r="M5424" s="49"/>
    </row>
    <row r="5425" spans="9:13" x14ac:dyDescent="0.25">
      <c r="I5425" s="14"/>
      <c r="M5425" s="49"/>
    </row>
    <row r="5426" spans="9:13" x14ac:dyDescent="0.25">
      <c r="I5426" s="14"/>
      <c r="M5426" s="49"/>
    </row>
    <row r="5427" spans="9:13" x14ac:dyDescent="0.25">
      <c r="I5427" s="14"/>
      <c r="M5427" s="49"/>
    </row>
    <row r="5428" spans="9:13" x14ac:dyDescent="0.25">
      <c r="I5428" s="14"/>
      <c r="M5428" s="49"/>
    </row>
    <row r="5429" spans="9:13" x14ac:dyDescent="0.25">
      <c r="I5429" s="14"/>
      <c r="M5429" s="49"/>
    </row>
    <row r="5430" spans="9:13" x14ac:dyDescent="0.25">
      <c r="I5430" s="14"/>
      <c r="M5430" s="49"/>
    </row>
    <row r="5431" spans="9:13" x14ac:dyDescent="0.25">
      <c r="I5431" s="14"/>
      <c r="M5431" s="49"/>
    </row>
    <row r="5432" spans="9:13" x14ac:dyDescent="0.25">
      <c r="I5432" s="14"/>
      <c r="M5432" s="49"/>
    </row>
    <row r="5433" spans="9:13" x14ac:dyDescent="0.25">
      <c r="I5433" s="14"/>
      <c r="M5433" s="49"/>
    </row>
    <row r="5434" spans="9:13" x14ac:dyDescent="0.25">
      <c r="I5434" s="14"/>
      <c r="M5434" s="49"/>
    </row>
    <row r="5435" spans="9:13" x14ac:dyDescent="0.25">
      <c r="I5435" s="14"/>
      <c r="M5435" s="49"/>
    </row>
    <row r="5436" spans="9:13" x14ac:dyDescent="0.25">
      <c r="I5436" s="14"/>
      <c r="M5436" s="49"/>
    </row>
    <row r="5437" spans="9:13" x14ac:dyDescent="0.25">
      <c r="I5437" s="14"/>
      <c r="M5437" s="49"/>
    </row>
    <row r="5438" spans="9:13" x14ac:dyDescent="0.25">
      <c r="I5438" s="14"/>
      <c r="M5438" s="49"/>
    </row>
    <row r="5439" spans="9:13" x14ac:dyDescent="0.25">
      <c r="I5439" s="14"/>
      <c r="M5439" s="49"/>
    </row>
    <row r="5440" spans="9:13" x14ac:dyDescent="0.25">
      <c r="I5440" s="14"/>
      <c r="M5440" s="49"/>
    </row>
    <row r="5441" spans="9:13" x14ac:dyDescent="0.25">
      <c r="I5441" s="14"/>
      <c r="M5441" s="49"/>
    </row>
    <row r="5442" spans="9:13" x14ac:dyDescent="0.25">
      <c r="I5442" s="14"/>
      <c r="M5442" s="49"/>
    </row>
    <row r="5443" spans="9:13" x14ac:dyDescent="0.25">
      <c r="I5443" s="14"/>
      <c r="M5443" s="49"/>
    </row>
    <row r="5444" spans="9:13" x14ac:dyDescent="0.25">
      <c r="I5444" s="14"/>
      <c r="M5444" s="49"/>
    </row>
    <row r="5445" spans="9:13" x14ac:dyDescent="0.25">
      <c r="I5445" s="14"/>
      <c r="M5445" s="49"/>
    </row>
    <row r="5446" spans="9:13" x14ac:dyDescent="0.25">
      <c r="I5446" s="14"/>
      <c r="M5446" s="49"/>
    </row>
    <row r="5447" spans="9:13" x14ac:dyDescent="0.25">
      <c r="I5447" s="14"/>
      <c r="M5447" s="49"/>
    </row>
    <row r="5448" spans="9:13" x14ac:dyDescent="0.25">
      <c r="I5448" s="14"/>
      <c r="M5448" s="49"/>
    </row>
    <row r="5449" spans="9:13" x14ac:dyDescent="0.25">
      <c r="I5449" s="14"/>
      <c r="M5449" s="49"/>
    </row>
    <row r="5450" spans="9:13" x14ac:dyDescent="0.25">
      <c r="I5450" s="14"/>
      <c r="M5450" s="49"/>
    </row>
    <row r="5451" spans="9:13" x14ac:dyDescent="0.25">
      <c r="I5451" s="14"/>
      <c r="M5451" s="49"/>
    </row>
    <row r="5452" spans="9:13" x14ac:dyDescent="0.25">
      <c r="I5452" s="14"/>
      <c r="M5452" s="49"/>
    </row>
    <row r="5453" spans="9:13" x14ac:dyDescent="0.25">
      <c r="I5453" s="14"/>
      <c r="M5453" s="49"/>
    </row>
    <row r="5454" spans="9:13" x14ac:dyDescent="0.25">
      <c r="I5454" s="14"/>
      <c r="M5454" s="49"/>
    </row>
    <row r="5455" spans="9:13" x14ac:dyDescent="0.25">
      <c r="I5455" s="14"/>
      <c r="M5455" s="49"/>
    </row>
    <row r="5456" spans="9:13" x14ac:dyDescent="0.25">
      <c r="I5456" s="14"/>
      <c r="M5456" s="49"/>
    </row>
    <row r="5457" spans="9:13" x14ac:dyDescent="0.25">
      <c r="I5457" s="14"/>
      <c r="M5457" s="49"/>
    </row>
    <row r="5458" spans="9:13" x14ac:dyDescent="0.25">
      <c r="I5458" s="14"/>
      <c r="M5458" s="49"/>
    </row>
    <row r="5459" spans="9:13" x14ac:dyDescent="0.25">
      <c r="I5459" s="14"/>
      <c r="M5459" s="49"/>
    </row>
    <row r="5460" spans="9:13" x14ac:dyDescent="0.25">
      <c r="I5460" s="14"/>
      <c r="M5460" s="49"/>
    </row>
    <row r="5461" spans="9:13" x14ac:dyDescent="0.25">
      <c r="I5461" s="14"/>
      <c r="M5461" s="49"/>
    </row>
    <row r="5462" spans="9:13" x14ac:dyDescent="0.25">
      <c r="I5462" s="14"/>
      <c r="M5462" s="49"/>
    </row>
    <row r="5463" spans="9:13" x14ac:dyDescent="0.25">
      <c r="I5463" s="14"/>
      <c r="M5463" s="49"/>
    </row>
    <row r="5464" spans="9:13" x14ac:dyDescent="0.25">
      <c r="I5464" s="14"/>
      <c r="M5464" s="49"/>
    </row>
    <row r="5465" spans="9:13" x14ac:dyDescent="0.25">
      <c r="I5465" s="14"/>
      <c r="M5465" s="49"/>
    </row>
    <row r="5466" spans="9:13" x14ac:dyDescent="0.25">
      <c r="I5466" s="14"/>
      <c r="M5466" s="49"/>
    </row>
    <row r="5467" spans="9:13" x14ac:dyDescent="0.25">
      <c r="I5467" s="14"/>
      <c r="M5467" s="49"/>
    </row>
    <row r="5468" spans="9:13" x14ac:dyDescent="0.25">
      <c r="I5468" s="14"/>
      <c r="M5468" s="49"/>
    </row>
    <row r="5469" spans="9:13" x14ac:dyDescent="0.25">
      <c r="I5469" s="14"/>
      <c r="M5469" s="49"/>
    </row>
    <row r="5470" spans="9:13" x14ac:dyDescent="0.25">
      <c r="I5470" s="14"/>
      <c r="M5470" s="49"/>
    </row>
    <row r="5471" spans="9:13" x14ac:dyDescent="0.25">
      <c r="I5471" s="14"/>
      <c r="M5471" s="49"/>
    </row>
    <row r="5472" spans="9:13" x14ac:dyDescent="0.25">
      <c r="I5472" s="14"/>
      <c r="M5472" s="49"/>
    </row>
    <row r="5473" spans="9:13" x14ac:dyDescent="0.25">
      <c r="I5473" s="14"/>
      <c r="M5473" s="49"/>
    </row>
    <row r="5474" spans="9:13" x14ac:dyDescent="0.25">
      <c r="I5474" s="14"/>
      <c r="M5474" s="49"/>
    </row>
    <row r="5475" spans="9:13" x14ac:dyDescent="0.25">
      <c r="I5475" s="14"/>
      <c r="M5475" s="49"/>
    </row>
    <row r="5476" spans="9:13" x14ac:dyDescent="0.25">
      <c r="I5476" s="14"/>
      <c r="M5476" s="49"/>
    </row>
    <row r="5477" spans="9:13" x14ac:dyDescent="0.25">
      <c r="I5477" s="14"/>
      <c r="M5477" s="49"/>
    </row>
    <row r="5478" spans="9:13" x14ac:dyDescent="0.25">
      <c r="I5478" s="14"/>
      <c r="M5478" s="49"/>
    </row>
    <row r="5479" spans="9:13" x14ac:dyDescent="0.25">
      <c r="I5479" s="14"/>
      <c r="M5479" s="49"/>
    </row>
    <row r="5480" spans="9:13" x14ac:dyDescent="0.25">
      <c r="I5480" s="14"/>
      <c r="M5480" s="49"/>
    </row>
    <row r="5481" spans="9:13" x14ac:dyDescent="0.25">
      <c r="I5481" s="14"/>
      <c r="M5481" s="49"/>
    </row>
    <row r="5482" spans="9:13" x14ac:dyDescent="0.25">
      <c r="I5482" s="14"/>
      <c r="M5482" s="49"/>
    </row>
    <row r="5483" spans="9:13" x14ac:dyDescent="0.25">
      <c r="I5483" s="14"/>
      <c r="M5483" s="49"/>
    </row>
    <row r="5484" spans="9:13" x14ac:dyDescent="0.25">
      <c r="I5484" s="14"/>
      <c r="M5484" s="49"/>
    </row>
    <row r="5485" spans="9:13" x14ac:dyDescent="0.25">
      <c r="I5485" s="14"/>
      <c r="M5485" s="49"/>
    </row>
    <row r="5486" spans="9:13" x14ac:dyDescent="0.25">
      <c r="I5486" s="14"/>
      <c r="M5486" s="49"/>
    </row>
    <row r="5487" spans="9:13" x14ac:dyDescent="0.25">
      <c r="I5487" s="14"/>
      <c r="M5487" s="49"/>
    </row>
    <row r="5488" spans="9:13" x14ac:dyDescent="0.25">
      <c r="I5488" s="14"/>
      <c r="M5488" s="49"/>
    </row>
    <row r="5489" spans="9:13" x14ac:dyDescent="0.25">
      <c r="I5489" s="14"/>
      <c r="M5489" s="49"/>
    </row>
    <row r="5490" spans="9:13" x14ac:dyDescent="0.25">
      <c r="I5490" s="14"/>
      <c r="M5490" s="49"/>
    </row>
    <row r="5491" spans="9:13" x14ac:dyDescent="0.25">
      <c r="I5491" s="14"/>
      <c r="M5491" s="49"/>
    </row>
    <row r="5492" spans="9:13" x14ac:dyDescent="0.25">
      <c r="I5492" s="14"/>
      <c r="M5492" s="49"/>
    </row>
    <row r="5493" spans="9:13" x14ac:dyDescent="0.25">
      <c r="I5493" s="14"/>
      <c r="M5493" s="49"/>
    </row>
    <row r="5494" spans="9:13" x14ac:dyDescent="0.25">
      <c r="I5494" s="14"/>
      <c r="M5494" s="49"/>
    </row>
    <row r="5495" spans="9:13" x14ac:dyDescent="0.25">
      <c r="I5495" s="14"/>
      <c r="M5495" s="49"/>
    </row>
    <row r="5496" spans="9:13" x14ac:dyDescent="0.25">
      <c r="I5496" s="14"/>
      <c r="M5496" s="49"/>
    </row>
    <row r="5497" spans="9:13" x14ac:dyDescent="0.25">
      <c r="I5497" s="14"/>
      <c r="M5497" s="49"/>
    </row>
    <row r="5498" spans="9:13" x14ac:dyDescent="0.25">
      <c r="I5498" s="14"/>
      <c r="M5498" s="49"/>
    </row>
    <row r="5499" spans="9:13" x14ac:dyDescent="0.25">
      <c r="I5499" s="14"/>
      <c r="M5499" s="49"/>
    </row>
    <row r="5500" spans="9:13" x14ac:dyDescent="0.25">
      <c r="I5500" s="14"/>
      <c r="M5500" s="49"/>
    </row>
    <row r="5501" spans="9:13" x14ac:dyDescent="0.25">
      <c r="I5501" s="14"/>
      <c r="M5501" s="49"/>
    </row>
    <row r="5502" spans="9:13" x14ac:dyDescent="0.25">
      <c r="I5502" s="14"/>
      <c r="M5502" s="49"/>
    </row>
    <row r="5503" spans="9:13" x14ac:dyDescent="0.25">
      <c r="I5503" s="14"/>
      <c r="M5503" s="49"/>
    </row>
    <row r="5504" spans="9:13" x14ac:dyDescent="0.25">
      <c r="I5504" s="14"/>
      <c r="M5504" s="49"/>
    </row>
    <row r="5505" spans="9:13" x14ac:dyDescent="0.25">
      <c r="I5505" s="14"/>
      <c r="M5505" s="49"/>
    </row>
    <row r="5506" spans="9:13" x14ac:dyDescent="0.25">
      <c r="I5506" s="14"/>
      <c r="M5506" s="49"/>
    </row>
    <row r="5507" spans="9:13" x14ac:dyDescent="0.25">
      <c r="I5507" s="14"/>
      <c r="M5507" s="49"/>
    </row>
    <row r="5508" spans="9:13" x14ac:dyDescent="0.25">
      <c r="I5508" s="14"/>
      <c r="M5508" s="49"/>
    </row>
    <row r="5509" spans="9:13" x14ac:dyDescent="0.25">
      <c r="I5509" s="14"/>
      <c r="M5509" s="49"/>
    </row>
    <row r="5510" spans="9:13" x14ac:dyDescent="0.25">
      <c r="I5510" s="14"/>
      <c r="M5510" s="49"/>
    </row>
    <row r="5511" spans="9:13" x14ac:dyDescent="0.25">
      <c r="I5511" s="14"/>
      <c r="M5511" s="49"/>
    </row>
    <row r="5512" spans="9:13" x14ac:dyDescent="0.25">
      <c r="I5512" s="14"/>
      <c r="M5512" s="49"/>
    </row>
    <row r="5513" spans="9:13" x14ac:dyDescent="0.25">
      <c r="I5513" s="14"/>
      <c r="M5513" s="49"/>
    </row>
    <row r="5514" spans="9:13" x14ac:dyDescent="0.25">
      <c r="I5514" s="14"/>
      <c r="M5514" s="49"/>
    </row>
    <row r="5515" spans="9:13" x14ac:dyDescent="0.25">
      <c r="I5515" s="14"/>
      <c r="M5515" s="49"/>
    </row>
    <row r="5516" spans="9:13" x14ac:dyDescent="0.25">
      <c r="I5516" s="14"/>
      <c r="M5516" s="49"/>
    </row>
    <row r="5517" spans="9:13" x14ac:dyDescent="0.25">
      <c r="I5517" s="14"/>
      <c r="M5517" s="49"/>
    </row>
    <row r="5518" spans="9:13" x14ac:dyDescent="0.25">
      <c r="I5518" s="14"/>
      <c r="M5518" s="49"/>
    </row>
    <row r="5519" spans="9:13" x14ac:dyDescent="0.25">
      <c r="I5519" s="14"/>
      <c r="M5519" s="49"/>
    </row>
    <row r="5520" spans="9:13" x14ac:dyDescent="0.25">
      <c r="I5520" s="14"/>
      <c r="M5520" s="49"/>
    </row>
    <row r="5521" spans="9:13" x14ac:dyDescent="0.25">
      <c r="I5521" s="14"/>
      <c r="M5521" s="49"/>
    </row>
    <row r="5522" spans="9:13" x14ac:dyDescent="0.25">
      <c r="I5522" s="14"/>
      <c r="M5522" s="49"/>
    </row>
    <row r="5523" spans="9:13" x14ac:dyDescent="0.25">
      <c r="I5523" s="14"/>
      <c r="M5523" s="49"/>
    </row>
    <row r="5524" spans="9:13" x14ac:dyDescent="0.25">
      <c r="I5524" s="14"/>
      <c r="M5524" s="49"/>
    </row>
    <row r="5525" spans="9:13" x14ac:dyDescent="0.25">
      <c r="I5525" s="14"/>
      <c r="M5525" s="49"/>
    </row>
    <row r="5526" spans="9:13" x14ac:dyDescent="0.25">
      <c r="I5526" s="14"/>
      <c r="M5526" s="49"/>
    </row>
    <row r="5527" spans="9:13" x14ac:dyDescent="0.25">
      <c r="I5527" s="14"/>
      <c r="M5527" s="49"/>
    </row>
    <row r="5528" spans="9:13" x14ac:dyDescent="0.25">
      <c r="I5528" s="14"/>
      <c r="M5528" s="49"/>
    </row>
    <row r="5529" spans="9:13" x14ac:dyDescent="0.25">
      <c r="I5529" s="14"/>
      <c r="M5529" s="49"/>
    </row>
    <row r="5530" spans="9:13" x14ac:dyDescent="0.25">
      <c r="I5530" s="14"/>
      <c r="M5530" s="49"/>
    </row>
    <row r="5531" spans="9:13" x14ac:dyDescent="0.25">
      <c r="I5531" s="14"/>
      <c r="M5531" s="49"/>
    </row>
    <row r="5532" spans="9:13" x14ac:dyDescent="0.25">
      <c r="I5532" s="14"/>
      <c r="M5532" s="49"/>
    </row>
    <row r="5533" spans="9:13" x14ac:dyDescent="0.25">
      <c r="I5533" s="14"/>
      <c r="M5533" s="49"/>
    </row>
    <row r="5534" spans="9:13" x14ac:dyDescent="0.25">
      <c r="I5534" s="14"/>
      <c r="M5534" s="49"/>
    </row>
    <row r="5535" spans="9:13" x14ac:dyDescent="0.25">
      <c r="I5535" s="14"/>
      <c r="M5535" s="49"/>
    </row>
    <row r="5536" spans="9:13" x14ac:dyDescent="0.25">
      <c r="I5536" s="14"/>
      <c r="M5536" s="49"/>
    </row>
    <row r="5537" spans="9:13" x14ac:dyDescent="0.25">
      <c r="I5537" s="14"/>
      <c r="M5537" s="49"/>
    </row>
    <row r="5538" spans="9:13" x14ac:dyDescent="0.25">
      <c r="I5538" s="14"/>
      <c r="M5538" s="49"/>
    </row>
    <row r="5539" spans="9:13" x14ac:dyDescent="0.25">
      <c r="I5539" s="14"/>
      <c r="M5539" s="49"/>
    </row>
    <row r="5540" spans="9:13" x14ac:dyDescent="0.25">
      <c r="I5540" s="14"/>
      <c r="M5540" s="49"/>
    </row>
    <row r="5541" spans="9:13" x14ac:dyDescent="0.25">
      <c r="I5541" s="14"/>
      <c r="M5541" s="49"/>
    </row>
    <row r="5542" spans="9:13" x14ac:dyDescent="0.25">
      <c r="I5542" s="14"/>
      <c r="M5542" s="49"/>
    </row>
    <row r="5543" spans="9:13" x14ac:dyDescent="0.25">
      <c r="I5543" s="14"/>
      <c r="M5543" s="49"/>
    </row>
    <row r="5544" spans="9:13" x14ac:dyDescent="0.25">
      <c r="I5544" s="14"/>
      <c r="M5544" s="49"/>
    </row>
    <row r="5545" spans="9:13" x14ac:dyDescent="0.25">
      <c r="I5545" s="14"/>
      <c r="M5545" s="49"/>
    </row>
    <row r="5546" spans="9:13" x14ac:dyDescent="0.25">
      <c r="I5546" s="14"/>
      <c r="M5546" s="49"/>
    </row>
    <row r="5547" spans="9:13" x14ac:dyDescent="0.25">
      <c r="I5547" s="14"/>
      <c r="M5547" s="49"/>
    </row>
    <row r="5548" spans="9:13" x14ac:dyDescent="0.25">
      <c r="I5548" s="14"/>
      <c r="M5548" s="49"/>
    </row>
    <row r="5549" spans="9:13" x14ac:dyDescent="0.25">
      <c r="I5549" s="14"/>
      <c r="M5549" s="49"/>
    </row>
    <row r="5550" spans="9:13" x14ac:dyDescent="0.25">
      <c r="I5550" s="14"/>
      <c r="M5550" s="49"/>
    </row>
    <row r="5551" spans="9:13" x14ac:dyDescent="0.25">
      <c r="I5551" s="14"/>
      <c r="M5551" s="49"/>
    </row>
    <row r="5552" spans="9:13" x14ac:dyDescent="0.25">
      <c r="I5552" s="14"/>
      <c r="M5552" s="49"/>
    </row>
    <row r="5553" spans="9:13" x14ac:dyDescent="0.25">
      <c r="I5553" s="14"/>
      <c r="M5553" s="49"/>
    </row>
    <row r="5554" spans="9:13" x14ac:dyDescent="0.25">
      <c r="I5554" s="14"/>
      <c r="M5554" s="49"/>
    </row>
    <row r="5555" spans="9:13" x14ac:dyDescent="0.25">
      <c r="I5555" s="14"/>
      <c r="M5555" s="49"/>
    </row>
    <row r="5556" spans="9:13" x14ac:dyDescent="0.25">
      <c r="I5556" s="14"/>
      <c r="M5556" s="49"/>
    </row>
    <row r="5557" spans="9:13" x14ac:dyDescent="0.25">
      <c r="I5557" s="14"/>
      <c r="M5557" s="49"/>
    </row>
    <row r="5558" spans="9:13" x14ac:dyDescent="0.25">
      <c r="I5558" s="14"/>
      <c r="M5558" s="49"/>
    </row>
    <row r="5559" spans="9:13" x14ac:dyDescent="0.25">
      <c r="I5559" s="14"/>
      <c r="M5559" s="49"/>
    </row>
    <row r="5560" spans="9:13" x14ac:dyDescent="0.25">
      <c r="I5560" s="14"/>
      <c r="M5560" s="49"/>
    </row>
    <row r="5561" spans="9:13" x14ac:dyDescent="0.25">
      <c r="I5561" s="14"/>
      <c r="M5561" s="49"/>
    </row>
    <row r="5562" spans="9:13" x14ac:dyDescent="0.25">
      <c r="I5562" s="14"/>
      <c r="M5562" s="49"/>
    </row>
    <row r="5563" spans="9:13" x14ac:dyDescent="0.25">
      <c r="I5563" s="14"/>
      <c r="M5563" s="49"/>
    </row>
    <row r="5564" spans="9:13" x14ac:dyDescent="0.25">
      <c r="I5564" s="14"/>
      <c r="M5564" s="49"/>
    </row>
    <row r="5565" spans="9:13" x14ac:dyDescent="0.25">
      <c r="I5565" s="14"/>
      <c r="M5565" s="49"/>
    </row>
    <row r="5566" spans="9:13" x14ac:dyDescent="0.25">
      <c r="I5566" s="14"/>
      <c r="M5566" s="49"/>
    </row>
    <row r="5567" spans="9:13" x14ac:dyDescent="0.25">
      <c r="I5567" s="14"/>
      <c r="M5567" s="49"/>
    </row>
    <row r="5568" spans="9:13" x14ac:dyDescent="0.25">
      <c r="I5568" s="14"/>
      <c r="M5568" s="49"/>
    </row>
    <row r="5569" spans="9:13" x14ac:dyDescent="0.25">
      <c r="I5569" s="14"/>
      <c r="M5569" s="49"/>
    </row>
    <row r="5570" spans="9:13" x14ac:dyDescent="0.25">
      <c r="I5570" s="14"/>
      <c r="M5570" s="49"/>
    </row>
    <row r="5571" spans="9:13" x14ac:dyDescent="0.25">
      <c r="I5571" s="14"/>
      <c r="M5571" s="49"/>
    </row>
    <row r="5572" spans="9:13" x14ac:dyDescent="0.25">
      <c r="I5572" s="14"/>
      <c r="M5572" s="49"/>
    </row>
    <row r="5573" spans="9:13" x14ac:dyDescent="0.25">
      <c r="I5573" s="14"/>
      <c r="M5573" s="49"/>
    </row>
    <row r="5574" spans="9:13" x14ac:dyDescent="0.25">
      <c r="I5574" s="14"/>
      <c r="M5574" s="49"/>
    </row>
    <row r="5575" spans="9:13" x14ac:dyDescent="0.25">
      <c r="I5575" s="14"/>
      <c r="M5575" s="49"/>
    </row>
    <row r="5576" spans="9:13" x14ac:dyDescent="0.25">
      <c r="I5576" s="14"/>
      <c r="M5576" s="49"/>
    </row>
    <row r="5577" spans="9:13" x14ac:dyDescent="0.25">
      <c r="I5577" s="14"/>
      <c r="M5577" s="49"/>
    </row>
    <row r="5578" spans="9:13" x14ac:dyDescent="0.25">
      <c r="I5578" s="14"/>
      <c r="M5578" s="49"/>
    </row>
    <row r="5579" spans="9:13" x14ac:dyDescent="0.25">
      <c r="I5579" s="14"/>
      <c r="M5579" s="49"/>
    </row>
    <row r="5580" spans="9:13" x14ac:dyDescent="0.25">
      <c r="I5580" s="14"/>
      <c r="M5580" s="49"/>
    </row>
    <row r="5581" spans="9:13" x14ac:dyDescent="0.25">
      <c r="I5581" s="14"/>
      <c r="M5581" s="49"/>
    </row>
    <row r="5582" spans="9:13" x14ac:dyDescent="0.25">
      <c r="I5582" s="14"/>
      <c r="M5582" s="49"/>
    </row>
    <row r="5583" spans="9:13" x14ac:dyDescent="0.25">
      <c r="I5583" s="14"/>
      <c r="M5583" s="49"/>
    </row>
    <row r="5584" spans="9:13" x14ac:dyDescent="0.25">
      <c r="I5584" s="14"/>
      <c r="M5584" s="49"/>
    </row>
    <row r="5585" spans="9:13" x14ac:dyDescent="0.25">
      <c r="I5585" s="14"/>
      <c r="M5585" s="49"/>
    </row>
    <row r="5586" spans="9:13" x14ac:dyDescent="0.25">
      <c r="I5586" s="14"/>
      <c r="M5586" s="49"/>
    </row>
    <row r="5587" spans="9:13" x14ac:dyDescent="0.25">
      <c r="I5587" s="14"/>
      <c r="M5587" s="49"/>
    </row>
    <row r="5588" spans="9:13" x14ac:dyDescent="0.25">
      <c r="I5588" s="14"/>
      <c r="M5588" s="49"/>
    </row>
    <row r="5589" spans="9:13" x14ac:dyDescent="0.25">
      <c r="I5589" s="14"/>
      <c r="M5589" s="49"/>
    </row>
    <row r="5590" spans="9:13" x14ac:dyDescent="0.25">
      <c r="I5590" s="14"/>
      <c r="M5590" s="49"/>
    </row>
    <row r="5591" spans="9:13" x14ac:dyDescent="0.25">
      <c r="I5591" s="14"/>
      <c r="M5591" s="49"/>
    </row>
    <row r="5592" spans="9:13" x14ac:dyDescent="0.25">
      <c r="I5592" s="14"/>
      <c r="M5592" s="49"/>
    </row>
    <row r="5593" spans="9:13" x14ac:dyDescent="0.25">
      <c r="I5593" s="14"/>
      <c r="M5593" s="49"/>
    </row>
    <row r="5594" spans="9:13" x14ac:dyDescent="0.25">
      <c r="I5594" s="14"/>
      <c r="M5594" s="49"/>
    </row>
    <row r="5595" spans="9:13" x14ac:dyDescent="0.25">
      <c r="I5595" s="14"/>
      <c r="M5595" s="49"/>
    </row>
    <row r="5596" spans="9:13" x14ac:dyDescent="0.25">
      <c r="I5596" s="14"/>
      <c r="M5596" s="49"/>
    </row>
    <row r="5597" spans="9:13" x14ac:dyDescent="0.25">
      <c r="I5597" s="14"/>
      <c r="M5597" s="49"/>
    </row>
    <row r="5598" spans="9:13" x14ac:dyDescent="0.25">
      <c r="I5598" s="14"/>
      <c r="M5598" s="49"/>
    </row>
    <row r="5599" spans="9:13" x14ac:dyDescent="0.25">
      <c r="I5599" s="14"/>
      <c r="M5599" s="49"/>
    </row>
    <row r="5600" spans="9:13" x14ac:dyDescent="0.25">
      <c r="I5600" s="14"/>
      <c r="M5600" s="49"/>
    </row>
    <row r="5601" spans="9:13" x14ac:dyDescent="0.25">
      <c r="I5601" s="14"/>
      <c r="M5601" s="49"/>
    </row>
    <row r="5602" spans="9:13" x14ac:dyDescent="0.25">
      <c r="I5602" s="14"/>
      <c r="M5602" s="49"/>
    </row>
    <row r="5603" spans="9:13" x14ac:dyDescent="0.25">
      <c r="I5603" s="14"/>
      <c r="M5603" s="49"/>
    </row>
    <row r="5604" spans="9:13" x14ac:dyDescent="0.25">
      <c r="I5604" s="14"/>
      <c r="M5604" s="49"/>
    </row>
    <row r="5605" spans="9:13" x14ac:dyDescent="0.25">
      <c r="I5605" s="14"/>
      <c r="M5605" s="49"/>
    </row>
    <row r="5606" spans="9:13" x14ac:dyDescent="0.25">
      <c r="I5606" s="14"/>
      <c r="M5606" s="49"/>
    </row>
    <row r="5607" spans="9:13" x14ac:dyDescent="0.25">
      <c r="I5607" s="14"/>
      <c r="M5607" s="49"/>
    </row>
    <row r="5608" spans="9:13" x14ac:dyDescent="0.25">
      <c r="I5608" s="14"/>
      <c r="M5608" s="49"/>
    </row>
    <row r="5609" spans="9:13" x14ac:dyDescent="0.25">
      <c r="I5609" s="14"/>
      <c r="M5609" s="49"/>
    </row>
    <row r="5610" spans="9:13" x14ac:dyDescent="0.25">
      <c r="I5610" s="14"/>
      <c r="M5610" s="49"/>
    </row>
    <row r="5611" spans="9:13" x14ac:dyDescent="0.25">
      <c r="I5611" s="14"/>
      <c r="M5611" s="49"/>
    </row>
    <row r="5612" spans="9:13" x14ac:dyDescent="0.25">
      <c r="I5612" s="14"/>
      <c r="M5612" s="49"/>
    </row>
    <row r="5613" spans="9:13" x14ac:dyDescent="0.25">
      <c r="I5613" s="14"/>
      <c r="M5613" s="49"/>
    </row>
    <row r="5614" spans="9:13" x14ac:dyDescent="0.25">
      <c r="I5614" s="14"/>
      <c r="M5614" s="49"/>
    </row>
    <row r="5615" spans="9:13" x14ac:dyDescent="0.25">
      <c r="I5615" s="14"/>
      <c r="M5615" s="49"/>
    </row>
    <row r="5616" spans="9:13" x14ac:dyDescent="0.25">
      <c r="I5616" s="14"/>
      <c r="M5616" s="49"/>
    </row>
    <row r="5617" spans="9:13" x14ac:dyDescent="0.25">
      <c r="I5617" s="14"/>
      <c r="M5617" s="49"/>
    </row>
    <row r="5618" spans="9:13" x14ac:dyDescent="0.25">
      <c r="I5618" s="14"/>
      <c r="M5618" s="49"/>
    </row>
    <row r="5619" spans="9:13" x14ac:dyDescent="0.25">
      <c r="I5619" s="14"/>
      <c r="M5619" s="49"/>
    </row>
    <row r="5620" spans="9:13" x14ac:dyDescent="0.25">
      <c r="I5620" s="14"/>
      <c r="M5620" s="49"/>
    </row>
    <row r="5621" spans="9:13" x14ac:dyDescent="0.25">
      <c r="I5621" s="14"/>
      <c r="M5621" s="49"/>
    </row>
    <row r="5622" spans="9:13" x14ac:dyDescent="0.25">
      <c r="I5622" s="14"/>
      <c r="M5622" s="49"/>
    </row>
    <row r="5623" spans="9:13" x14ac:dyDescent="0.25">
      <c r="I5623" s="14"/>
      <c r="M5623" s="49"/>
    </row>
    <row r="5624" spans="9:13" x14ac:dyDescent="0.25">
      <c r="I5624" s="14"/>
      <c r="M5624" s="49"/>
    </row>
    <row r="5625" spans="9:13" x14ac:dyDescent="0.25">
      <c r="I5625" s="14"/>
      <c r="M5625" s="49"/>
    </row>
    <row r="5626" spans="9:13" x14ac:dyDescent="0.25">
      <c r="I5626" s="14"/>
      <c r="M5626" s="49"/>
    </row>
    <row r="5627" spans="9:13" x14ac:dyDescent="0.25">
      <c r="I5627" s="14"/>
      <c r="M5627" s="49"/>
    </row>
    <row r="5628" spans="9:13" x14ac:dyDescent="0.25">
      <c r="I5628" s="14"/>
      <c r="M5628" s="49"/>
    </row>
    <row r="5629" spans="9:13" x14ac:dyDescent="0.25">
      <c r="I5629" s="14"/>
      <c r="M5629" s="49"/>
    </row>
    <row r="5630" spans="9:13" x14ac:dyDescent="0.25">
      <c r="I5630" s="14"/>
      <c r="M5630" s="49"/>
    </row>
    <row r="5631" spans="9:13" x14ac:dyDescent="0.25">
      <c r="I5631" s="14"/>
      <c r="M5631" s="49"/>
    </row>
    <row r="5632" spans="9:13" x14ac:dyDescent="0.25">
      <c r="I5632" s="14"/>
      <c r="M5632" s="49"/>
    </row>
    <row r="5633" spans="9:13" x14ac:dyDescent="0.25">
      <c r="I5633" s="14"/>
      <c r="M5633" s="49"/>
    </row>
    <row r="5634" spans="9:13" x14ac:dyDescent="0.25">
      <c r="I5634" s="14"/>
      <c r="M5634" s="49"/>
    </row>
    <row r="5635" spans="9:13" x14ac:dyDescent="0.25">
      <c r="I5635" s="14"/>
      <c r="M5635" s="49"/>
    </row>
    <row r="5636" spans="9:13" x14ac:dyDescent="0.25">
      <c r="I5636" s="14"/>
      <c r="M5636" s="49"/>
    </row>
    <row r="5637" spans="9:13" x14ac:dyDescent="0.25">
      <c r="I5637" s="14"/>
      <c r="M5637" s="49"/>
    </row>
    <row r="5638" spans="9:13" x14ac:dyDescent="0.25">
      <c r="I5638" s="14"/>
      <c r="M5638" s="49"/>
    </row>
    <row r="5639" spans="9:13" x14ac:dyDescent="0.25">
      <c r="I5639" s="14"/>
      <c r="M5639" s="49"/>
    </row>
    <row r="5640" spans="9:13" x14ac:dyDescent="0.25">
      <c r="I5640" s="14"/>
      <c r="M5640" s="49"/>
    </row>
    <row r="5641" spans="9:13" x14ac:dyDescent="0.25">
      <c r="I5641" s="14"/>
      <c r="M5641" s="49"/>
    </row>
    <row r="5642" spans="9:13" x14ac:dyDescent="0.25">
      <c r="I5642" s="14"/>
      <c r="M5642" s="49"/>
    </row>
    <row r="5643" spans="9:13" x14ac:dyDescent="0.25">
      <c r="I5643" s="14"/>
      <c r="M5643" s="49"/>
    </row>
    <row r="5644" spans="9:13" x14ac:dyDescent="0.25">
      <c r="I5644" s="14"/>
      <c r="M5644" s="49"/>
    </row>
    <row r="5645" spans="9:13" x14ac:dyDescent="0.25">
      <c r="I5645" s="14"/>
      <c r="M5645" s="49"/>
    </row>
    <row r="5646" spans="9:13" x14ac:dyDescent="0.25">
      <c r="I5646" s="14"/>
      <c r="M5646" s="49"/>
    </row>
    <row r="5647" spans="9:13" x14ac:dyDescent="0.25">
      <c r="I5647" s="14"/>
      <c r="M5647" s="49"/>
    </row>
    <row r="5648" spans="9:13" x14ac:dyDescent="0.25">
      <c r="I5648" s="14"/>
      <c r="M5648" s="49"/>
    </row>
    <row r="5649" spans="9:13" x14ac:dyDescent="0.25">
      <c r="I5649" s="14"/>
      <c r="M5649" s="49"/>
    </row>
    <row r="5650" spans="9:13" x14ac:dyDescent="0.25">
      <c r="I5650" s="14"/>
      <c r="M5650" s="49"/>
    </row>
    <row r="5651" spans="9:13" x14ac:dyDescent="0.25">
      <c r="I5651" s="14"/>
      <c r="M5651" s="49"/>
    </row>
    <row r="5652" spans="9:13" x14ac:dyDescent="0.25">
      <c r="I5652" s="14"/>
      <c r="M5652" s="49"/>
    </row>
    <row r="5653" spans="9:13" x14ac:dyDescent="0.25">
      <c r="I5653" s="14"/>
      <c r="M5653" s="49"/>
    </row>
    <row r="5654" spans="9:13" x14ac:dyDescent="0.25">
      <c r="I5654" s="14"/>
      <c r="M5654" s="49"/>
    </row>
    <row r="5655" spans="9:13" x14ac:dyDescent="0.25">
      <c r="I5655" s="14"/>
      <c r="M5655" s="49"/>
    </row>
    <row r="5656" spans="9:13" x14ac:dyDescent="0.25">
      <c r="I5656" s="14"/>
      <c r="M5656" s="49"/>
    </row>
    <row r="5657" spans="9:13" x14ac:dyDescent="0.25">
      <c r="I5657" s="14"/>
      <c r="M5657" s="49"/>
    </row>
    <row r="5658" spans="9:13" x14ac:dyDescent="0.25">
      <c r="I5658" s="14"/>
      <c r="M5658" s="49"/>
    </row>
    <row r="5659" spans="9:13" x14ac:dyDescent="0.25">
      <c r="I5659" s="14"/>
      <c r="M5659" s="49"/>
    </row>
    <row r="5660" spans="9:13" x14ac:dyDescent="0.25">
      <c r="M5660" s="49"/>
    </row>
    <row r="5661" spans="9:13" x14ac:dyDescent="0.25">
      <c r="M5661" s="49"/>
    </row>
    <row r="5662" spans="9:13" x14ac:dyDescent="0.25">
      <c r="M5662" s="49"/>
    </row>
    <row r="5663" spans="9:13" x14ac:dyDescent="0.25">
      <c r="M5663" s="49"/>
    </row>
    <row r="5664" spans="9:13" x14ac:dyDescent="0.25">
      <c r="M5664" s="49"/>
    </row>
    <row r="5665" spans="13:13" x14ac:dyDescent="0.25">
      <c r="M5665" s="49"/>
    </row>
    <row r="5666" spans="13:13" x14ac:dyDescent="0.25">
      <c r="M5666" s="49"/>
    </row>
    <row r="5667" spans="13:13" x14ac:dyDescent="0.25">
      <c r="M5667" s="49"/>
    </row>
    <row r="5668" spans="13:13" x14ac:dyDescent="0.25">
      <c r="M5668" s="49"/>
    </row>
    <row r="5669" spans="13:13" x14ac:dyDescent="0.25">
      <c r="M5669" s="49"/>
    </row>
    <row r="5670" spans="13:13" x14ac:dyDescent="0.25">
      <c r="M5670" s="49"/>
    </row>
    <row r="5671" spans="13:13" x14ac:dyDescent="0.25">
      <c r="M5671" s="49"/>
    </row>
    <row r="5672" spans="13:13" x14ac:dyDescent="0.25">
      <c r="M5672" s="49"/>
    </row>
    <row r="5673" spans="13:13" x14ac:dyDescent="0.25">
      <c r="M5673" s="49"/>
    </row>
    <row r="5674" spans="13:13" x14ac:dyDescent="0.25">
      <c r="M5674" s="49"/>
    </row>
    <row r="5675" spans="13:13" x14ac:dyDescent="0.25">
      <c r="M5675" s="49"/>
    </row>
    <row r="5676" spans="13:13" x14ac:dyDescent="0.25">
      <c r="M5676" s="49"/>
    </row>
    <row r="5677" spans="13:13" x14ac:dyDescent="0.25">
      <c r="M5677" s="49"/>
    </row>
    <row r="5678" spans="13:13" x14ac:dyDescent="0.25">
      <c r="M5678" s="49"/>
    </row>
    <row r="5679" spans="13:13" x14ac:dyDescent="0.25">
      <c r="M5679" s="49"/>
    </row>
    <row r="5680" spans="13:13" x14ac:dyDescent="0.25">
      <c r="M5680" s="49"/>
    </row>
    <row r="5681" spans="13:13" x14ac:dyDescent="0.25">
      <c r="M5681" s="49"/>
    </row>
    <row r="5682" spans="13:13" x14ac:dyDescent="0.25">
      <c r="M5682" s="49"/>
    </row>
    <row r="5683" spans="13:13" x14ac:dyDescent="0.25">
      <c r="M5683" s="49"/>
    </row>
    <row r="5684" spans="13:13" x14ac:dyDescent="0.25">
      <c r="M5684" s="49"/>
    </row>
    <row r="5685" spans="13:13" x14ac:dyDescent="0.25">
      <c r="M5685" s="49"/>
    </row>
    <row r="5686" spans="13:13" x14ac:dyDescent="0.25">
      <c r="M5686" s="49"/>
    </row>
    <row r="5687" spans="13:13" x14ac:dyDescent="0.25">
      <c r="M5687" s="49"/>
    </row>
    <row r="5688" spans="13:13" x14ac:dyDescent="0.25">
      <c r="M5688" s="49"/>
    </row>
    <row r="5689" spans="13:13" x14ac:dyDescent="0.25">
      <c r="M5689" s="49"/>
    </row>
    <row r="5690" spans="13:13" x14ac:dyDescent="0.25">
      <c r="M5690" s="49"/>
    </row>
    <row r="5691" spans="13:13" x14ac:dyDescent="0.25">
      <c r="M5691" s="49"/>
    </row>
    <row r="5692" spans="13:13" x14ac:dyDescent="0.25">
      <c r="M5692" s="49"/>
    </row>
    <row r="5693" spans="13:13" x14ac:dyDescent="0.25">
      <c r="M5693" s="49"/>
    </row>
    <row r="5694" spans="13:13" x14ac:dyDescent="0.25">
      <c r="M5694" s="49"/>
    </row>
    <row r="5695" spans="13:13" x14ac:dyDescent="0.25">
      <c r="M5695" s="49"/>
    </row>
    <row r="5696" spans="13:13" x14ac:dyDescent="0.25">
      <c r="M5696" s="49"/>
    </row>
    <row r="5697" spans="13:13" x14ac:dyDescent="0.25">
      <c r="M5697" s="49"/>
    </row>
    <row r="5698" spans="13:13" x14ac:dyDescent="0.25">
      <c r="M5698" s="49"/>
    </row>
    <row r="5699" spans="13:13" x14ac:dyDescent="0.25">
      <c r="M5699" s="49"/>
    </row>
    <row r="5700" spans="13:13" x14ac:dyDescent="0.25">
      <c r="M5700" s="49"/>
    </row>
    <row r="5701" spans="13:13" x14ac:dyDescent="0.25">
      <c r="M5701" s="49"/>
    </row>
    <row r="5702" spans="13:13" x14ac:dyDescent="0.25">
      <c r="M5702" s="49"/>
    </row>
    <row r="5703" spans="13:13" x14ac:dyDescent="0.25">
      <c r="M5703" s="49"/>
    </row>
    <row r="5704" spans="13:13" x14ac:dyDescent="0.25">
      <c r="M5704" s="49"/>
    </row>
    <row r="5705" spans="13:13" x14ac:dyDescent="0.25">
      <c r="M5705" s="49"/>
    </row>
    <row r="5706" spans="13:13" x14ac:dyDescent="0.25">
      <c r="M5706" s="49"/>
    </row>
    <row r="5707" spans="13:13" x14ac:dyDescent="0.25">
      <c r="M5707" s="49"/>
    </row>
    <row r="5708" spans="13:13" x14ac:dyDescent="0.25">
      <c r="M5708" s="49"/>
    </row>
    <row r="5709" spans="13:13" x14ac:dyDescent="0.25">
      <c r="M5709" s="49"/>
    </row>
    <row r="5710" spans="13:13" x14ac:dyDescent="0.25">
      <c r="M5710" s="49"/>
    </row>
    <row r="5711" spans="13:13" x14ac:dyDescent="0.25">
      <c r="M5711" s="49"/>
    </row>
    <row r="5712" spans="13:13" x14ac:dyDescent="0.25">
      <c r="M5712" s="49"/>
    </row>
    <row r="5713" spans="13:13" x14ac:dyDescent="0.25">
      <c r="M5713" s="49"/>
    </row>
    <row r="5714" spans="13:13" x14ac:dyDescent="0.25">
      <c r="M5714" s="49"/>
    </row>
    <row r="5715" spans="13:13" x14ac:dyDescent="0.25">
      <c r="M5715" s="49"/>
    </row>
    <row r="5716" spans="13:13" x14ac:dyDescent="0.25">
      <c r="M5716" s="49"/>
    </row>
    <row r="5717" spans="13:13" x14ac:dyDescent="0.25">
      <c r="M5717" s="49"/>
    </row>
    <row r="5718" spans="13:13" x14ac:dyDescent="0.25">
      <c r="M5718" s="49"/>
    </row>
    <row r="5719" spans="13:13" x14ac:dyDescent="0.25">
      <c r="M5719" s="49"/>
    </row>
    <row r="5720" spans="13:13" x14ac:dyDescent="0.25">
      <c r="M5720" s="49"/>
    </row>
    <row r="5721" spans="13:13" x14ac:dyDescent="0.25">
      <c r="M5721" s="49"/>
    </row>
    <row r="5722" spans="13:13" x14ac:dyDescent="0.25">
      <c r="M5722" s="49"/>
    </row>
    <row r="5723" spans="13:13" x14ac:dyDescent="0.25">
      <c r="M5723" s="49"/>
    </row>
    <row r="5724" spans="13:13" x14ac:dyDescent="0.25">
      <c r="M5724" s="49"/>
    </row>
    <row r="5725" spans="13:13" x14ac:dyDescent="0.25">
      <c r="M5725" s="49"/>
    </row>
    <row r="5726" spans="13:13" x14ac:dyDescent="0.25">
      <c r="M5726" s="49"/>
    </row>
    <row r="5727" spans="13:13" x14ac:dyDescent="0.25">
      <c r="M5727" s="49"/>
    </row>
    <row r="5728" spans="13:13" x14ac:dyDescent="0.25">
      <c r="M5728" s="49"/>
    </row>
    <row r="5729" spans="13:13" x14ac:dyDescent="0.25">
      <c r="M5729" s="49"/>
    </row>
    <row r="5730" spans="13:13" x14ac:dyDescent="0.25">
      <c r="M5730" s="49"/>
    </row>
    <row r="5731" spans="13:13" x14ac:dyDescent="0.25">
      <c r="M5731" s="49"/>
    </row>
    <row r="5732" spans="13:13" x14ac:dyDescent="0.25">
      <c r="M5732" s="49"/>
    </row>
    <row r="5733" spans="13:13" x14ac:dyDescent="0.25">
      <c r="M5733" s="49"/>
    </row>
    <row r="5734" spans="13:13" x14ac:dyDescent="0.25">
      <c r="M5734" s="49"/>
    </row>
    <row r="5735" spans="13:13" x14ac:dyDescent="0.25">
      <c r="M5735" s="49"/>
    </row>
    <row r="5736" spans="13:13" x14ac:dyDescent="0.25">
      <c r="M5736" s="49"/>
    </row>
    <row r="5737" spans="13:13" x14ac:dyDescent="0.25">
      <c r="M5737" s="49"/>
    </row>
    <row r="5738" spans="13:13" x14ac:dyDescent="0.25">
      <c r="M5738" s="49"/>
    </row>
    <row r="5739" spans="13:13" x14ac:dyDescent="0.25">
      <c r="M5739" s="49"/>
    </row>
    <row r="5740" spans="13:13" x14ac:dyDescent="0.25">
      <c r="M5740" s="49"/>
    </row>
    <row r="5741" spans="13:13" x14ac:dyDescent="0.25">
      <c r="M5741" s="49"/>
    </row>
    <row r="5742" spans="13:13" x14ac:dyDescent="0.25">
      <c r="M5742" s="49"/>
    </row>
    <row r="5743" spans="13:13" x14ac:dyDescent="0.25">
      <c r="M5743" s="49"/>
    </row>
    <row r="5744" spans="13:13" x14ac:dyDescent="0.25">
      <c r="M5744" s="49"/>
    </row>
    <row r="5745" spans="13:13" x14ac:dyDescent="0.25">
      <c r="M5745" s="49"/>
    </row>
    <row r="5746" spans="13:13" x14ac:dyDescent="0.25">
      <c r="M5746" s="49"/>
    </row>
    <row r="5747" spans="13:13" x14ac:dyDescent="0.25">
      <c r="M5747" s="49"/>
    </row>
    <row r="5748" spans="13:13" x14ac:dyDescent="0.25">
      <c r="M5748" s="49"/>
    </row>
    <row r="5749" spans="13:13" x14ac:dyDescent="0.25">
      <c r="M5749" s="49"/>
    </row>
    <row r="5750" spans="13:13" x14ac:dyDescent="0.25">
      <c r="M5750" s="49"/>
    </row>
    <row r="5751" spans="13:13" x14ac:dyDescent="0.25">
      <c r="M5751" s="49"/>
    </row>
    <row r="5752" spans="13:13" x14ac:dyDescent="0.25">
      <c r="M5752" s="49"/>
    </row>
    <row r="5753" spans="13:13" x14ac:dyDescent="0.25">
      <c r="M5753" s="49"/>
    </row>
    <row r="5754" spans="13:13" x14ac:dyDescent="0.25">
      <c r="M5754" s="49"/>
    </row>
    <row r="5755" spans="13:13" x14ac:dyDescent="0.25">
      <c r="M5755" s="49"/>
    </row>
    <row r="5756" spans="13:13" x14ac:dyDescent="0.25">
      <c r="M5756" s="49"/>
    </row>
    <row r="5757" spans="13:13" x14ac:dyDescent="0.25">
      <c r="M5757" s="49"/>
    </row>
    <row r="5758" spans="13:13" x14ac:dyDescent="0.25">
      <c r="M5758" s="49"/>
    </row>
    <row r="5759" spans="13:13" x14ac:dyDescent="0.25">
      <c r="M5759" s="49"/>
    </row>
    <row r="5760" spans="13:13" x14ac:dyDescent="0.25">
      <c r="M5760" s="49"/>
    </row>
    <row r="5761" spans="13:13" x14ac:dyDescent="0.25">
      <c r="M5761" s="49"/>
    </row>
    <row r="5762" spans="13:13" x14ac:dyDescent="0.25">
      <c r="M5762" s="49"/>
    </row>
    <row r="5763" spans="13:13" x14ac:dyDescent="0.25">
      <c r="M5763" s="49"/>
    </row>
    <row r="5764" spans="13:13" x14ac:dyDescent="0.25">
      <c r="M5764" s="49"/>
    </row>
    <row r="5765" spans="13:13" x14ac:dyDescent="0.25">
      <c r="M5765" s="49"/>
    </row>
    <row r="5766" spans="13:13" x14ac:dyDescent="0.25">
      <c r="M5766" s="49"/>
    </row>
    <row r="5767" spans="13:13" x14ac:dyDescent="0.25">
      <c r="M5767" s="49"/>
    </row>
    <row r="5768" spans="13:13" x14ac:dyDescent="0.25">
      <c r="M5768" s="49"/>
    </row>
    <row r="5769" spans="13:13" x14ac:dyDescent="0.25">
      <c r="M5769" s="49"/>
    </row>
    <row r="5770" spans="13:13" x14ac:dyDescent="0.25">
      <c r="M5770" s="49"/>
    </row>
    <row r="5771" spans="13:13" x14ac:dyDescent="0.25">
      <c r="M5771" s="49"/>
    </row>
    <row r="5772" spans="13:13" x14ac:dyDescent="0.25">
      <c r="M5772" s="49"/>
    </row>
    <row r="5773" spans="13:13" x14ac:dyDescent="0.25">
      <c r="M5773" s="49"/>
    </row>
    <row r="5774" spans="13:13" x14ac:dyDescent="0.25">
      <c r="M5774" s="49"/>
    </row>
    <row r="5775" spans="13:13" x14ac:dyDescent="0.25">
      <c r="M5775" s="49"/>
    </row>
    <row r="5776" spans="13:13" x14ac:dyDescent="0.25">
      <c r="M5776" s="49"/>
    </row>
    <row r="5777" spans="13:13" x14ac:dyDescent="0.25">
      <c r="M5777" s="49"/>
    </row>
    <row r="5778" spans="13:13" x14ac:dyDescent="0.25">
      <c r="M5778" s="49"/>
    </row>
    <row r="5779" spans="13:13" x14ac:dyDescent="0.25">
      <c r="M5779" s="49"/>
    </row>
    <row r="5780" spans="13:13" x14ac:dyDescent="0.25">
      <c r="M5780" s="49"/>
    </row>
    <row r="5781" spans="13:13" x14ac:dyDescent="0.25">
      <c r="M5781" s="49"/>
    </row>
    <row r="5782" spans="13:13" x14ac:dyDescent="0.25">
      <c r="M5782" s="49"/>
    </row>
    <row r="5783" spans="13:13" x14ac:dyDescent="0.25">
      <c r="M5783" s="49"/>
    </row>
    <row r="5784" spans="13:13" x14ac:dyDescent="0.25">
      <c r="M5784" s="49"/>
    </row>
    <row r="5785" spans="13:13" x14ac:dyDescent="0.25">
      <c r="M5785" s="49"/>
    </row>
    <row r="5786" spans="13:13" x14ac:dyDescent="0.25">
      <c r="M5786" s="49"/>
    </row>
    <row r="5787" spans="13:13" x14ac:dyDescent="0.25">
      <c r="M5787" s="49"/>
    </row>
    <row r="5788" spans="13:13" x14ac:dyDescent="0.25">
      <c r="M5788" s="49"/>
    </row>
    <row r="5789" spans="13:13" x14ac:dyDescent="0.25">
      <c r="M5789" s="49"/>
    </row>
    <row r="5790" spans="13:13" x14ac:dyDescent="0.25">
      <c r="M5790" s="49"/>
    </row>
    <row r="5791" spans="13:13" x14ac:dyDescent="0.25">
      <c r="M5791" s="49"/>
    </row>
    <row r="5792" spans="13:13" x14ac:dyDescent="0.25">
      <c r="M5792" s="49"/>
    </row>
    <row r="5793" spans="13:13" x14ac:dyDescent="0.25">
      <c r="M5793" s="49"/>
    </row>
    <row r="5794" spans="13:13" x14ac:dyDescent="0.25">
      <c r="M5794" s="49"/>
    </row>
    <row r="5795" spans="13:13" x14ac:dyDescent="0.25">
      <c r="M5795" s="49"/>
    </row>
    <row r="5796" spans="13:13" x14ac:dyDescent="0.25">
      <c r="M5796" s="49"/>
    </row>
    <row r="5797" spans="13:13" x14ac:dyDescent="0.25">
      <c r="M5797" s="49"/>
    </row>
    <row r="5798" spans="13:13" x14ac:dyDescent="0.25">
      <c r="M5798" s="49"/>
    </row>
    <row r="5799" spans="13:13" x14ac:dyDescent="0.25">
      <c r="M5799" s="49"/>
    </row>
    <row r="5800" spans="13:13" x14ac:dyDescent="0.25">
      <c r="M5800" s="49"/>
    </row>
    <row r="5801" spans="13:13" x14ac:dyDescent="0.25">
      <c r="M5801" s="49"/>
    </row>
    <row r="5802" spans="13:13" x14ac:dyDescent="0.25">
      <c r="M5802" s="49"/>
    </row>
    <row r="5803" spans="13:13" x14ac:dyDescent="0.25">
      <c r="M5803" s="49"/>
    </row>
    <row r="5804" spans="13:13" x14ac:dyDescent="0.25">
      <c r="M5804" s="49"/>
    </row>
    <row r="5805" spans="13:13" x14ac:dyDescent="0.25">
      <c r="M5805" s="49"/>
    </row>
    <row r="5806" spans="13:13" x14ac:dyDescent="0.25">
      <c r="M5806" s="49"/>
    </row>
    <row r="5807" spans="13:13" x14ac:dyDescent="0.25">
      <c r="M5807" s="49"/>
    </row>
    <row r="5808" spans="13:13" x14ac:dyDescent="0.25">
      <c r="M5808" s="49"/>
    </row>
    <row r="5809" spans="13:13" x14ac:dyDescent="0.25">
      <c r="M5809" s="49"/>
    </row>
    <row r="5810" spans="13:13" x14ac:dyDescent="0.25">
      <c r="M5810" s="49"/>
    </row>
    <row r="5811" spans="13:13" x14ac:dyDescent="0.25">
      <c r="M5811" s="49"/>
    </row>
    <row r="5812" spans="13:13" x14ac:dyDescent="0.25">
      <c r="M5812" s="49"/>
    </row>
    <row r="5813" spans="13:13" x14ac:dyDescent="0.25">
      <c r="M5813" s="49"/>
    </row>
    <row r="5814" spans="13:13" x14ac:dyDescent="0.25">
      <c r="M5814" s="49"/>
    </row>
    <row r="5815" spans="13:13" x14ac:dyDescent="0.25">
      <c r="M5815" s="49"/>
    </row>
    <row r="5816" spans="13:13" x14ac:dyDescent="0.25">
      <c r="M5816" s="49"/>
    </row>
    <row r="5817" spans="13:13" x14ac:dyDescent="0.25">
      <c r="M5817" s="49"/>
    </row>
    <row r="5818" spans="13:13" x14ac:dyDescent="0.25">
      <c r="M5818" s="49"/>
    </row>
    <row r="5819" spans="13:13" x14ac:dyDescent="0.25">
      <c r="M5819" s="49"/>
    </row>
    <row r="5820" spans="13:13" x14ac:dyDescent="0.25">
      <c r="M5820" s="49"/>
    </row>
    <row r="5821" spans="13:13" x14ac:dyDescent="0.25">
      <c r="M5821" s="49"/>
    </row>
    <row r="5822" spans="13:13" x14ac:dyDescent="0.25">
      <c r="M5822" s="49"/>
    </row>
    <row r="5823" spans="13:13" x14ac:dyDescent="0.25">
      <c r="M5823" s="49"/>
    </row>
    <row r="5824" spans="13:13" x14ac:dyDescent="0.25">
      <c r="M5824" s="49"/>
    </row>
    <row r="5825" spans="13:13" x14ac:dyDescent="0.25">
      <c r="M5825" s="49"/>
    </row>
    <row r="5826" spans="13:13" x14ac:dyDescent="0.25">
      <c r="M5826" s="49"/>
    </row>
    <row r="5827" spans="13:13" x14ac:dyDescent="0.25">
      <c r="M5827" s="49"/>
    </row>
    <row r="5828" spans="13:13" x14ac:dyDescent="0.25">
      <c r="M5828" s="49"/>
    </row>
    <row r="5829" spans="13:13" x14ac:dyDescent="0.25">
      <c r="M5829" s="49"/>
    </row>
    <row r="5830" spans="13:13" x14ac:dyDescent="0.25">
      <c r="M5830" s="49"/>
    </row>
    <row r="5831" spans="13:13" x14ac:dyDescent="0.25">
      <c r="M5831" s="49"/>
    </row>
    <row r="5832" spans="13:13" x14ac:dyDescent="0.25">
      <c r="M5832" s="49"/>
    </row>
    <row r="5833" spans="13:13" x14ac:dyDescent="0.25">
      <c r="M5833" s="49"/>
    </row>
    <row r="5834" spans="13:13" x14ac:dyDescent="0.25">
      <c r="M5834" s="49"/>
    </row>
    <row r="5835" spans="13:13" x14ac:dyDescent="0.25">
      <c r="M5835" s="49"/>
    </row>
    <row r="5836" spans="13:13" x14ac:dyDescent="0.25">
      <c r="M5836" s="49"/>
    </row>
    <row r="5837" spans="13:13" x14ac:dyDescent="0.25">
      <c r="M5837" s="49"/>
    </row>
    <row r="5838" spans="13:13" x14ac:dyDescent="0.25">
      <c r="M5838" s="49"/>
    </row>
    <row r="5839" spans="13:13" x14ac:dyDescent="0.25">
      <c r="M5839" s="49"/>
    </row>
    <row r="5840" spans="13:13" x14ac:dyDescent="0.25">
      <c r="M5840" s="49"/>
    </row>
    <row r="5841" spans="13:13" x14ac:dyDescent="0.25">
      <c r="M5841" s="49"/>
    </row>
    <row r="5842" spans="13:13" x14ac:dyDescent="0.25">
      <c r="M5842" s="49"/>
    </row>
    <row r="5843" spans="13:13" x14ac:dyDescent="0.25">
      <c r="M5843" s="49"/>
    </row>
    <row r="5844" spans="13:13" x14ac:dyDescent="0.25">
      <c r="M5844" s="49"/>
    </row>
    <row r="5845" spans="13:13" x14ac:dyDescent="0.25">
      <c r="M5845" s="49"/>
    </row>
    <row r="5846" spans="13:13" x14ac:dyDescent="0.25">
      <c r="M5846" s="49"/>
    </row>
    <row r="5847" spans="13:13" x14ac:dyDescent="0.25">
      <c r="M5847" s="49"/>
    </row>
    <row r="5848" spans="13:13" x14ac:dyDescent="0.25">
      <c r="M5848" s="49"/>
    </row>
    <row r="5849" spans="13:13" x14ac:dyDescent="0.25">
      <c r="M5849" s="49"/>
    </row>
    <row r="5850" spans="13:13" x14ac:dyDescent="0.25">
      <c r="M5850" s="49"/>
    </row>
    <row r="5851" spans="13:13" x14ac:dyDescent="0.25">
      <c r="M5851" s="49"/>
    </row>
    <row r="5852" spans="13:13" x14ac:dyDescent="0.25">
      <c r="M5852" s="49"/>
    </row>
    <row r="5853" spans="13:13" x14ac:dyDescent="0.25">
      <c r="M5853" s="49"/>
    </row>
    <row r="5854" spans="13:13" x14ac:dyDescent="0.25">
      <c r="M5854" s="49"/>
    </row>
    <row r="5855" spans="13:13" x14ac:dyDescent="0.25">
      <c r="M5855" s="49"/>
    </row>
    <row r="5856" spans="13:13" x14ac:dyDescent="0.25">
      <c r="M5856" s="49"/>
    </row>
    <row r="5857" spans="13:13" x14ac:dyDescent="0.25">
      <c r="M5857" s="49"/>
    </row>
    <row r="5858" spans="13:13" x14ac:dyDescent="0.25">
      <c r="M5858" s="49"/>
    </row>
    <row r="5859" spans="13:13" x14ac:dyDescent="0.25">
      <c r="M5859" s="49"/>
    </row>
    <row r="5860" spans="13:13" x14ac:dyDescent="0.25">
      <c r="M5860" s="49"/>
    </row>
    <row r="5861" spans="13:13" x14ac:dyDescent="0.25">
      <c r="M5861" s="49"/>
    </row>
    <row r="5862" spans="13:13" x14ac:dyDescent="0.25">
      <c r="M5862" s="49"/>
    </row>
    <row r="5863" spans="13:13" x14ac:dyDescent="0.25">
      <c r="M5863" s="49"/>
    </row>
    <row r="5864" spans="13:13" x14ac:dyDescent="0.25">
      <c r="M5864" s="49"/>
    </row>
    <row r="5865" spans="13:13" x14ac:dyDescent="0.25">
      <c r="M5865" s="49"/>
    </row>
    <row r="5866" spans="13:13" x14ac:dyDescent="0.25">
      <c r="M5866" s="49"/>
    </row>
    <row r="5867" spans="13:13" x14ac:dyDescent="0.25">
      <c r="M5867" s="49"/>
    </row>
    <row r="5868" spans="13:13" x14ac:dyDescent="0.25">
      <c r="M5868" s="49"/>
    </row>
    <row r="5869" spans="13:13" x14ac:dyDescent="0.25">
      <c r="M5869" s="49"/>
    </row>
    <row r="5870" spans="13:13" x14ac:dyDescent="0.25">
      <c r="M5870" s="49"/>
    </row>
    <row r="5871" spans="13:13" x14ac:dyDescent="0.25">
      <c r="M5871" s="49"/>
    </row>
    <row r="5872" spans="13:13" x14ac:dyDescent="0.25">
      <c r="M5872" s="49"/>
    </row>
    <row r="5873" spans="13:13" x14ac:dyDescent="0.25">
      <c r="M5873" s="49"/>
    </row>
    <row r="5874" spans="13:13" x14ac:dyDescent="0.25">
      <c r="M5874" s="49"/>
    </row>
    <row r="5875" spans="13:13" x14ac:dyDescent="0.25">
      <c r="M5875" s="49"/>
    </row>
    <row r="5876" spans="13:13" x14ac:dyDescent="0.25">
      <c r="M5876" s="49"/>
    </row>
    <row r="5877" spans="13:13" x14ac:dyDescent="0.25">
      <c r="M5877" s="49"/>
    </row>
    <row r="5878" spans="13:13" x14ac:dyDescent="0.25">
      <c r="M5878" s="49"/>
    </row>
    <row r="5879" spans="13:13" x14ac:dyDescent="0.25">
      <c r="M5879" s="49"/>
    </row>
    <row r="5880" spans="13:13" x14ac:dyDescent="0.25">
      <c r="M5880" s="49"/>
    </row>
    <row r="5881" spans="13:13" x14ac:dyDescent="0.25">
      <c r="M5881" s="49"/>
    </row>
    <row r="5882" spans="13:13" x14ac:dyDescent="0.25">
      <c r="M5882" s="49"/>
    </row>
    <row r="5883" spans="13:13" x14ac:dyDescent="0.25">
      <c r="M5883" s="49"/>
    </row>
    <row r="5884" spans="13:13" x14ac:dyDescent="0.25">
      <c r="M5884" s="49"/>
    </row>
    <row r="5885" spans="13:13" x14ac:dyDescent="0.25">
      <c r="M5885" s="49"/>
    </row>
    <row r="5886" spans="13:13" x14ac:dyDescent="0.25">
      <c r="M5886" s="49"/>
    </row>
    <row r="5887" spans="13:13" x14ac:dyDescent="0.25">
      <c r="M5887" s="49"/>
    </row>
    <row r="5888" spans="13:13" x14ac:dyDescent="0.25">
      <c r="M5888" s="49"/>
    </row>
    <row r="5889" spans="13:13" x14ac:dyDescent="0.25">
      <c r="M5889" s="49"/>
    </row>
    <row r="5890" spans="13:13" x14ac:dyDescent="0.25">
      <c r="M5890" s="49"/>
    </row>
    <row r="5891" spans="13:13" x14ac:dyDescent="0.25">
      <c r="M5891" s="49"/>
    </row>
    <row r="5892" spans="13:13" x14ac:dyDescent="0.25">
      <c r="M5892" s="49"/>
    </row>
    <row r="5893" spans="13:13" x14ac:dyDescent="0.25">
      <c r="M5893" s="49"/>
    </row>
    <row r="5894" spans="13:13" x14ac:dyDescent="0.25">
      <c r="M5894" s="49"/>
    </row>
    <row r="5895" spans="13:13" x14ac:dyDescent="0.25">
      <c r="M5895" s="49"/>
    </row>
    <row r="5896" spans="13:13" x14ac:dyDescent="0.25">
      <c r="M5896" s="49"/>
    </row>
    <row r="5897" spans="13:13" x14ac:dyDescent="0.25">
      <c r="M5897" s="49"/>
    </row>
    <row r="5898" spans="13:13" x14ac:dyDescent="0.25">
      <c r="M5898" s="49"/>
    </row>
    <row r="5899" spans="13:13" x14ac:dyDescent="0.25">
      <c r="M5899" s="49"/>
    </row>
    <row r="5900" spans="13:13" x14ac:dyDescent="0.25">
      <c r="M5900" s="49"/>
    </row>
    <row r="5901" spans="13:13" x14ac:dyDescent="0.25">
      <c r="M5901" s="49"/>
    </row>
    <row r="5902" spans="13:13" x14ac:dyDescent="0.25">
      <c r="M5902" s="49"/>
    </row>
    <row r="5903" spans="13:13" x14ac:dyDescent="0.25">
      <c r="M5903" s="49"/>
    </row>
    <row r="5904" spans="13:13" x14ac:dyDescent="0.25">
      <c r="M5904" s="49"/>
    </row>
    <row r="5905" spans="13:13" x14ac:dyDescent="0.25">
      <c r="M5905" s="49"/>
    </row>
    <row r="5906" spans="13:13" x14ac:dyDescent="0.25">
      <c r="M5906" s="49"/>
    </row>
    <row r="5907" spans="13:13" x14ac:dyDescent="0.25">
      <c r="M5907" s="49"/>
    </row>
    <row r="5908" spans="13:13" x14ac:dyDescent="0.25">
      <c r="M5908" s="49"/>
    </row>
    <row r="5909" spans="13:13" x14ac:dyDescent="0.25">
      <c r="M5909" s="49"/>
    </row>
    <row r="5910" spans="13:13" x14ac:dyDescent="0.25">
      <c r="M5910" s="49"/>
    </row>
    <row r="5911" spans="13:13" x14ac:dyDescent="0.25">
      <c r="M5911" s="49"/>
    </row>
    <row r="5912" spans="13:13" x14ac:dyDescent="0.25">
      <c r="M5912" s="49"/>
    </row>
    <row r="5913" spans="13:13" x14ac:dyDescent="0.25">
      <c r="M5913" s="49"/>
    </row>
    <row r="5914" spans="13:13" x14ac:dyDescent="0.25">
      <c r="M5914" s="49"/>
    </row>
    <row r="5915" spans="13:13" x14ac:dyDescent="0.25">
      <c r="M5915" s="49"/>
    </row>
    <row r="5916" spans="13:13" x14ac:dyDescent="0.25">
      <c r="M5916" s="49"/>
    </row>
  </sheetData>
  <mergeCells count="2">
    <mergeCell ref="A1:B1"/>
    <mergeCell ref="C1:I1"/>
  </mergeCells>
  <conditionalFormatting sqref="I3:I6 I69:I2317">
    <cfRule type="containsText" dxfId="26" priority="7" operator="containsText" text="Non-binder">
      <formula>NOT(ISERROR(SEARCH("Non-binder",I3)))</formula>
    </cfRule>
    <cfRule type="containsText" dxfId="25" priority="8" operator="containsText" text="Cargo D">
      <formula>NOT(ISERROR(SEARCH("Cargo D",I3)))</formula>
    </cfRule>
    <cfRule type="containsText" dxfId="24" priority="9" operator="containsText" text="Low Abundant Cargo">
      <formula>NOT(ISERROR(SEARCH("Low Abundant Cargo",I3)))</formula>
    </cfRule>
    <cfRule type="containsText" dxfId="23" priority="10" operator="containsText" text="Cargo B">
      <formula>NOT(ISERROR(SEARCH("Cargo B",I3)))</formula>
    </cfRule>
    <cfRule type="containsText" dxfId="22" priority="11" operator="containsText" text="Cargo A">
      <formula>NOT(ISERROR(SEARCH("Cargo A",I3)))</formula>
    </cfRule>
    <cfRule type="containsText" dxfId="21" priority="12" operator="containsText" text="Ambiguous">
      <formula>NOT(ISERROR(SEARCH("Ambiguous",I3)))</formula>
    </cfRule>
    <cfRule type="containsText" dxfId="20" priority="13" operator="containsText" text="Non-binder">
      <formula>NOT(ISERROR(SEARCH("Non-binder",I3)))</formula>
    </cfRule>
  </conditionalFormatting>
  <conditionalFormatting sqref="I2">
    <cfRule type="containsText" dxfId="19" priority="14" operator="containsText" text="Cargo D">
      <formula>NOT(ISERROR(SEARCH("Cargo D",I2)))</formula>
    </cfRule>
    <cfRule type="containsText" dxfId="18" priority="15" operator="containsText" text="Low Abundant Cargo">
      <formula>NOT(ISERROR(SEARCH("Low Abundant Cargo",I2)))</formula>
    </cfRule>
    <cfRule type="containsText" dxfId="17" priority="16" operator="containsText" text="Cargo B">
      <formula>NOT(ISERROR(SEARCH("Cargo B",I2)))</formula>
    </cfRule>
    <cfRule type="containsText" dxfId="16" priority="17" operator="containsText" text="Cargo A">
      <formula>NOT(ISERROR(SEARCH("Cargo A",I2)))</formula>
    </cfRule>
  </conditionalFormatting>
  <conditionalFormatting sqref="I7:I68">
    <cfRule type="containsText" dxfId="15" priority="1" operator="containsText" text="Ambiguous">
      <formula>NOT(ISERROR(SEARCH("Ambiguous",I7)))</formula>
    </cfRule>
    <cfRule type="containsText" dxfId="14" priority="2" operator="containsText" text="Non-binder">
      <formula>NOT(ISERROR(SEARCH("Non-binder",I7)))</formula>
    </cfRule>
    <cfRule type="containsText" dxfId="13" priority="3" operator="containsText" text="Low Abundant Cargo">
      <formula>NOT(ISERROR(SEARCH("Low Abundant Cargo",I7)))</formula>
    </cfRule>
    <cfRule type="containsText" dxfId="12" priority="4" operator="containsText" text="Cargo B">
      <formula>NOT(ISERROR(SEARCH("Cargo B",I7)))</formula>
    </cfRule>
    <cfRule type="containsText" dxfId="11" priority="5" operator="containsText" text="Cargo A">
      <formula>NOT(ISERROR(SEARCH("Cargo A",I7)))</formula>
    </cfRule>
  </conditionalFormatting>
  <hyperlinks>
    <hyperlink ref="A1" location="Index!A1" display="INDEX"/>
  </hyperlinks>
  <pageMargins left="0.75" right="0.75" top="1" bottom="1" header="0.5" footer="0.5"/>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16"/>
  <sheetViews>
    <sheetView workbookViewId="0">
      <pane xSplit="2" ySplit="2" topLeftCell="C3" activePane="bottomRight" state="frozen"/>
      <selection pane="topRight" activeCell="C1" sqref="C1"/>
      <selection pane="bottomLeft" activeCell="A3" sqref="A3"/>
      <selection pane="bottomRight" activeCell="G6" sqref="G6"/>
    </sheetView>
  </sheetViews>
  <sheetFormatPr defaultColWidth="11" defaultRowHeight="15.75" x14ac:dyDescent="0.25"/>
  <cols>
    <col min="1" max="1" width="10.875" style="28"/>
    <col min="2" max="2" width="88.875" bestFit="1" customWidth="1"/>
    <col min="3" max="3" width="12.375" bestFit="1" customWidth="1"/>
    <col min="4" max="4" width="7.5" customWidth="1"/>
    <col min="5" max="5" width="44.375" customWidth="1"/>
    <col min="6" max="7" width="10.875" style="3"/>
    <col min="8" max="8" width="11.625" style="3" customWidth="1"/>
    <col min="9" max="9" width="18.375" customWidth="1"/>
    <col min="10" max="12" width="10.875" customWidth="1"/>
  </cols>
  <sheetData>
    <row r="1" spans="1:13" s="36" customFormat="1" ht="24" customHeight="1" x14ac:dyDescent="0.25">
      <c r="A1" s="234" t="s">
        <v>15320</v>
      </c>
      <c r="B1" s="234"/>
      <c r="C1" s="231" t="s">
        <v>14579</v>
      </c>
      <c r="D1" s="231"/>
      <c r="E1" s="231"/>
      <c r="F1" s="231"/>
      <c r="G1" s="231"/>
      <c r="H1" s="231"/>
      <c r="I1" s="231"/>
      <c r="J1" s="37"/>
      <c r="K1" s="37"/>
      <c r="L1" s="37"/>
      <c r="M1" s="50"/>
    </row>
    <row r="2" spans="1:13" ht="60" x14ac:dyDescent="0.25">
      <c r="A2" s="27" t="s">
        <v>14580</v>
      </c>
      <c r="B2" s="106" t="s">
        <v>15741</v>
      </c>
      <c r="C2" s="21" t="s">
        <v>15691</v>
      </c>
      <c r="D2" s="21" t="s">
        <v>14581</v>
      </c>
      <c r="E2" s="21" t="s">
        <v>14544</v>
      </c>
      <c r="F2" s="22" t="s">
        <v>15671</v>
      </c>
      <c r="G2" s="22" t="s">
        <v>15678</v>
      </c>
      <c r="H2" s="235" t="s">
        <v>15679</v>
      </c>
      <c r="I2" s="23" t="s">
        <v>14552</v>
      </c>
      <c r="J2" s="21" t="s">
        <v>8230</v>
      </c>
      <c r="K2" s="21" t="s">
        <v>15692</v>
      </c>
      <c r="L2" s="21" t="s">
        <v>1</v>
      </c>
      <c r="M2" s="51" t="s">
        <v>15684</v>
      </c>
    </row>
    <row r="3" spans="1:13" x14ac:dyDescent="0.25">
      <c r="A3" s="25" t="s">
        <v>15444</v>
      </c>
      <c r="I3" s="92"/>
      <c r="M3" s="49">
        <v>1</v>
      </c>
    </row>
    <row r="4" spans="1:13" x14ac:dyDescent="0.25">
      <c r="A4" s="25" t="s">
        <v>15445</v>
      </c>
      <c r="I4" s="92"/>
      <c r="M4" s="49">
        <v>2</v>
      </c>
    </row>
    <row r="5" spans="1:13" x14ac:dyDescent="0.25">
      <c r="A5" s="28" t="s">
        <v>15446</v>
      </c>
      <c r="B5" t="s">
        <v>15447</v>
      </c>
      <c r="C5" t="s">
        <v>15448</v>
      </c>
      <c r="D5">
        <v>9</v>
      </c>
      <c r="E5" t="s">
        <v>5625</v>
      </c>
      <c r="F5" s="3">
        <v>0</v>
      </c>
      <c r="G5" s="3">
        <v>0</v>
      </c>
      <c r="H5" s="3">
        <v>0</v>
      </c>
      <c r="I5" s="89" t="s">
        <v>14578</v>
      </c>
      <c r="J5" t="s">
        <v>8217</v>
      </c>
      <c r="K5" t="s">
        <v>8217</v>
      </c>
      <c r="L5">
        <v>2374</v>
      </c>
      <c r="M5" s="49">
        <v>3</v>
      </c>
    </row>
    <row r="6" spans="1:13" x14ac:dyDescent="0.25">
      <c r="A6" s="28" t="s">
        <v>15449</v>
      </c>
      <c r="B6" t="s">
        <v>15450</v>
      </c>
      <c r="C6" t="s">
        <v>15451</v>
      </c>
      <c r="D6">
        <v>7</v>
      </c>
      <c r="E6" t="s">
        <v>4078</v>
      </c>
      <c r="F6" s="3">
        <v>260</v>
      </c>
      <c r="G6" s="3">
        <v>0.8</v>
      </c>
      <c r="H6" s="3">
        <v>36</v>
      </c>
      <c r="I6" s="89" t="s">
        <v>14557</v>
      </c>
      <c r="J6" t="s">
        <v>8227</v>
      </c>
      <c r="K6" t="s">
        <v>8217</v>
      </c>
      <c r="L6">
        <v>289</v>
      </c>
      <c r="M6" s="49">
        <v>4</v>
      </c>
    </row>
    <row r="7" spans="1:13" x14ac:dyDescent="0.25">
      <c r="A7" s="28" t="s">
        <v>15452</v>
      </c>
      <c r="B7" t="s">
        <v>15453</v>
      </c>
      <c r="C7" t="s">
        <v>15454</v>
      </c>
      <c r="D7">
        <v>12</v>
      </c>
      <c r="E7" t="s">
        <v>1625</v>
      </c>
      <c r="F7" s="3">
        <v>30</v>
      </c>
      <c r="G7" s="3">
        <v>0</v>
      </c>
      <c r="H7" s="3">
        <v>4.2</v>
      </c>
      <c r="I7" s="89" t="s">
        <v>14578</v>
      </c>
      <c r="J7" t="s">
        <v>8217</v>
      </c>
      <c r="K7" t="s">
        <v>8217</v>
      </c>
      <c r="L7">
        <v>2863</v>
      </c>
      <c r="M7" s="49">
        <v>5</v>
      </c>
    </row>
    <row r="8" spans="1:13" x14ac:dyDescent="0.25">
      <c r="A8" s="28" t="s">
        <v>14855</v>
      </c>
      <c r="B8" t="s">
        <v>15455</v>
      </c>
      <c r="C8" t="s">
        <v>14857</v>
      </c>
      <c r="D8">
        <v>14</v>
      </c>
      <c r="E8" t="s">
        <v>4785</v>
      </c>
      <c r="F8" s="3">
        <v>0</v>
      </c>
      <c r="G8" s="3">
        <v>0</v>
      </c>
      <c r="H8" s="3">
        <v>0</v>
      </c>
      <c r="I8" s="88" t="s">
        <v>14578</v>
      </c>
      <c r="J8" t="s">
        <v>8227</v>
      </c>
      <c r="K8" t="s">
        <v>8217</v>
      </c>
      <c r="L8">
        <v>1193</v>
      </c>
      <c r="M8" s="49">
        <v>6</v>
      </c>
    </row>
    <row r="9" spans="1:13" x14ac:dyDescent="0.25">
      <c r="A9" s="25" t="s">
        <v>15674</v>
      </c>
      <c r="I9" s="92"/>
      <c r="M9" s="49">
        <v>7</v>
      </c>
    </row>
    <row r="10" spans="1:13" x14ac:dyDescent="0.25">
      <c r="A10" s="25" t="s">
        <v>15456</v>
      </c>
      <c r="I10" s="93"/>
      <c r="M10" s="49">
        <v>8</v>
      </c>
    </row>
    <row r="11" spans="1:13" x14ac:dyDescent="0.25">
      <c r="A11" s="28" t="s">
        <v>15457</v>
      </c>
      <c r="B11" t="s">
        <v>15458</v>
      </c>
      <c r="C11" t="s">
        <v>15459</v>
      </c>
      <c r="D11">
        <v>114</v>
      </c>
      <c r="E11" t="s">
        <v>3692</v>
      </c>
      <c r="F11" s="3">
        <v>0.9</v>
      </c>
      <c r="G11" s="3">
        <v>0</v>
      </c>
      <c r="H11" s="3">
        <v>8.8000000000000007</v>
      </c>
      <c r="I11" s="88" t="s">
        <v>14578</v>
      </c>
      <c r="J11" t="s">
        <v>8228</v>
      </c>
      <c r="K11" t="s">
        <v>8217</v>
      </c>
      <c r="L11">
        <v>559</v>
      </c>
      <c r="M11" s="49">
        <v>9</v>
      </c>
    </row>
    <row r="12" spans="1:13" x14ac:dyDescent="0.25">
      <c r="A12" s="25" t="s">
        <v>15460</v>
      </c>
      <c r="I12" s="93"/>
      <c r="M12" s="49">
        <v>10</v>
      </c>
    </row>
    <row r="13" spans="1:13" x14ac:dyDescent="0.25">
      <c r="A13" s="28" t="s">
        <v>15461</v>
      </c>
      <c r="B13" t="s">
        <v>15462</v>
      </c>
      <c r="C13" t="s">
        <v>15463</v>
      </c>
      <c r="D13">
        <v>39</v>
      </c>
      <c r="E13" t="s">
        <v>5766</v>
      </c>
      <c r="F13" s="3">
        <v>0</v>
      </c>
      <c r="G13" s="3">
        <v>0</v>
      </c>
      <c r="H13" s="3">
        <v>0</v>
      </c>
      <c r="I13" s="89" t="s">
        <v>14578</v>
      </c>
      <c r="J13" t="s">
        <v>8217</v>
      </c>
      <c r="K13" t="s">
        <v>8217</v>
      </c>
      <c r="L13">
        <v>2591</v>
      </c>
      <c r="M13" s="49">
        <v>11</v>
      </c>
    </row>
    <row r="14" spans="1:13" x14ac:dyDescent="0.25">
      <c r="A14" s="28" t="s">
        <v>15464</v>
      </c>
      <c r="B14" t="s">
        <v>15465</v>
      </c>
      <c r="C14" t="s">
        <v>15466</v>
      </c>
      <c r="D14">
        <v>71</v>
      </c>
      <c r="E14" t="s">
        <v>5305</v>
      </c>
      <c r="F14" s="3">
        <v>15</v>
      </c>
      <c r="G14" s="3">
        <v>0</v>
      </c>
      <c r="H14" s="3">
        <v>2.1</v>
      </c>
      <c r="I14" s="89" t="s">
        <v>14557</v>
      </c>
      <c r="J14" t="s">
        <v>8229</v>
      </c>
      <c r="K14" t="s">
        <v>8217</v>
      </c>
      <c r="L14">
        <v>1926</v>
      </c>
      <c r="M14" s="49">
        <v>12</v>
      </c>
    </row>
    <row r="15" spans="1:13" x14ac:dyDescent="0.25">
      <c r="A15" s="28" t="s">
        <v>15467</v>
      </c>
      <c r="B15" t="s">
        <v>15468</v>
      </c>
      <c r="C15" t="s">
        <v>15469</v>
      </c>
      <c r="D15">
        <v>49</v>
      </c>
      <c r="E15" t="s">
        <v>4900</v>
      </c>
      <c r="F15" s="3">
        <v>3</v>
      </c>
      <c r="G15" s="3">
        <v>0.1</v>
      </c>
      <c r="H15" s="3">
        <v>8.6</v>
      </c>
      <c r="I15" s="88" t="s">
        <v>14557</v>
      </c>
      <c r="J15" t="s">
        <v>8227</v>
      </c>
      <c r="K15" t="s">
        <v>8217</v>
      </c>
      <c r="L15">
        <v>1354</v>
      </c>
      <c r="M15" s="49">
        <v>13</v>
      </c>
    </row>
    <row r="16" spans="1:13" x14ac:dyDescent="0.25">
      <c r="A16" s="28" t="s">
        <v>14846</v>
      </c>
      <c r="B16" t="s">
        <v>15470</v>
      </c>
      <c r="C16" t="s">
        <v>14848</v>
      </c>
      <c r="D16">
        <v>71</v>
      </c>
      <c r="E16" t="s">
        <v>4914</v>
      </c>
      <c r="F16" s="3">
        <v>0</v>
      </c>
      <c r="G16" s="3">
        <v>0</v>
      </c>
      <c r="H16" s="3">
        <v>0</v>
      </c>
      <c r="I16" s="89" t="s">
        <v>14578</v>
      </c>
      <c r="J16" t="s">
        <v>8227</v>
      </c>
      <c r="K16" t="s">
        <v>8217</v>
      </c>
      <c r="L16">
        <v>1375</v>
      </c>
      <c r="M16" s="49">
        <v>14</v>
      </c>
    </row>
    <row r="17" spans="1:13" x14ac:dyDescent="0.25">
      <c r="A17" s="25" t="s">
        <v>15675</v>
      </c>
      <c r="I17" s="93"/>
      <c r="M17" s="49">
        <v>15</v>
      </c>
    </row>
    <row r="18" spans="1:13" x14ac:dyDescent="0.25">
      <c r="A18" s="25" t="s">
        <v>15471</v>
      </c>
      <c r="I18" s="93"/>
      <c r="M18" s="49">
        <v>16</v>
      </c>
    </row>
    <row r="19" spans="1:13" x14ac:dyDescent="0.25">
      <c r="A19" s="28" t="s">
        <v>15472</v>
      </c>
      <c r="B19" t="s">
        <v>15473</v>
      </c>
      <c r="C19" t="s">
        <v>15474</v>
      </c>
      <c r="D19">
        <v>20</v>
      </c>
      <c r="E19" t="s">
        <v>3973</v>
      </c>
      <c r="F19" s="3">
        <v>0</v>
      </c>
      <c r="G19" s="3">
        <v>0</v>
      </c>
      <c r="H19" s="3">
        <v>0</v>
      </c>
      <c r="I19" s="89" t="s">
        <v>14578</v>
      </c>
      <c r="J19" t="s">
        <v>8228</v>
      </c>
      <c r="K19" t="s">
        <v>8217</v>
      </c>
      <c r="L19">
        <v>163</v>
      </c>
      <c r="M19" s="49">
        <v>17</v>
      </c>
    </row>
    <row r="20" spans="1:13" x14ac:dyDescent="0.25">
      <c r="A20" s="28" t="s">
        <v>15475</v>
      </c>
      <c r="B20" t="s">
        <v>15476</v>
      </c>
      <c r="C20" t="s">
        <v>15477</v>
      </c>
      <c r="D20">
        <v>17</v>
      </c>
      <c r="E20" t="s">
        <v>4175</v>
      </c>
      <c r="F20" s="3">
        <v>64</v>
      </c>
      <c r="G20" s="3">
        <v>0</v>
      </c>
      <c r="H20" s="3">
        <v>8.9</v>
      </c>
      <c r="I20" s="89" t="s">
        <v>14557</v>
      </c>
      <c r="J20" t="s">
        <v>8217</v>
      </c>
      <c r="K20" t="s">
        <v>8217</v>
      </c>
      <c r="L20">
        <v>407</v>
      </c>
      <c r="M20" s="49">
        <v>18</v>
      </c>
    </row>
    <row r="21" spans="1:13" x14ac:dyDescent="0.25">
      <c r="A21" s="28" t="s">
        <v>15475</v>
      </c>
      <c r="B21" t="s">
        <v>15476</v>
      </c>
      <c r="C21" t="s">
        <v>15478</v>
      </c>
      <c r="D21">
        <v>16</v>
      </c>
      <c r="E21" t="s">
        <v>4176</v>
      </c>
      <c r="F21" s="3">
        <v>0</v>
      </c>
      <c r="G21" s="3">
        <v>0</v>
      </c>
      <c r="H21" s="3">
        <v>0</v>
      </c>
      <c r="I21" s="89" t="s">
        <v>14578</v>
      </c>
      <c r="J21" t="s">
        <v>8217</v>
      </c>
      <c r="K21" t="s">
        <v>8217</v>
      </c>
      <c r="L21">
        <v>408</v>
      </c>
      <c r="M21" s="49">
        <v>19</v>
      </c>
    </row>
    <row r="22" spans="1:13" x14ac:dyDescent="0.25">
      <c r="A22" s="28" t="s">
        <v>15479</v>
      </c>
      <c r="B22" t="s">
        <v>15480</v>
      </c>
      <c r="C22" t="s">
        <v>15481</v>
      </c>
      <c r="D22">
        <v>25</v>
      </c>
      <c r="E22" t="s">
        <v>4432</v>
      </c>
      <c r="F22" s="3">
        <v>1800</v>
      </c>
      <c r="G22" s="3">
        <v>33</v>
      </c>
      <c r="H22" s="3">
        <v>250</v>
      </c>
      <c r="I22" s="89" t="s">
        <v>14566</v>
      </c>
      <c r="J22" t="s">
        <v>8227</v>
      </c>
      <c r="K22" t="s">
        <v>8217</v>
      </c>
      <c r="L22">
        <v>724</v>
      </c>
      <c r="M22" s="49">
        <v>20</v>
      </c>
    </row>
    <row r="23" spans="1:13" x14ac:dyDescent="0.25">
      <c r="A23" s="28" t="s">
        <v>15482</v>
      </c>
      <c r="B23" t="s">
        <v>15483</v>
      </c>
      <c r="C23" t="s">
        <v>15484</v>
      </c>
      <c r="D23">
        <v>18</v>
      </c>
      <c r="E23" t="s">
        <v>5307</v>
      </c>
      <c r="F23" s="3">
        <v>0</v>
      </c>
      <c r="G23" s="3">
        <v>0</v>
      </c>
      <c r="H23" s="3">
        <v>0</v>
      </c>
      <c r="I23" s="88" t="s">
        <v>14578</v>
      </c>
      <c r="J23" t="s">
        <v>8217</v>
      </c>
      <c r="K23" t="s">
        <v>8217</v>
      </c>
      <c r="L23">
        <v>1928</v>
      </c>
      <c r="M23" s="49">
        <v>21</v>
      </c>
    </row>
    <row r="24" spans="1:13" x14ac:dyDescent="0.25">
      <c r="A24" s="28" t="s">
        <v>15485</v>
      </c>
      <c r="B24" t="s">
        <v>15486</v>
      </c>
      <c r="C24" t="s">
        <v>15487</v>
      </c>
      <c r="D24">
        <v>34</v>
      </c>
      <c r="E24" t="s">
        <v>4150</v>
      </c>
      <c r="F24" s="3">
        <v>8.3000000000000007</v>
      </c>
      <c r="G24" s="3">
        <v>0</v>
      </c>
      <c r="H24" s="3">
        <v>1.2</v>
      </c>
      <c r="I24" s="89" t="s">
        <v>14557</v>
      </c>
      <c r="J24" t="s">
        <v>8228</v>
      </c>
      <c r="K24" t="s">
        <v>8217</v>
      </c>
      <c r="L24">
        <v>376</v>
      </c>
      <c r="M24" s="49">
        <v>22</v>
      </c>
    </row>
    <row r="25" spans="1:13" x14ac:dyDescent="0.25">
      <c r="A25" s="28" t="s">
        <v>15488</v>
      </c>
      <c r="B25" t="s">
        <v>15489</v>
      </c>
      <c r="C25" t="s">
        <v>15490</v>
      </c>
      <c r="D25">
        <v>24</v>
      </c>
      <c r="E25" t="s">
        <v>4278</v>
      </c>
      <c r="F25" s="3">
        <v>0.8</v>
      </c>
      <c r="G25" s="3">
        <v>0</v>
      </c>
      <c r="H25" s="3">
        <v>4</v>
      </c>
      <c r="I25" s="88" t="s">
        <v>14557</v>
      </c>
      <c r="J25" t="s">
        <v>8217</v>
      </c>
      <c r="K25" t="s">
        <v>8217</v>
      </c>
      <c r="L25">
        <v>528</v>
      </c>
      <c r="M25" s="49">
        <v>23</v>
      </c>
    </row>
    <row r="26" spans="1:13" x14ac:dyDescent="0.25">
      <c r="A26" s="25" t="s">
        <v>15491</v>
      </c>
      <c r="I26" s="93"/>
      <c r="M26" s="49">
        <v>24</v>
      </c>
    </row>
    <row r="27" spans="1:13" x14ac:dyDescent="0.25">
      <c r="A27" s="28" t="s">
        <v>15492</v>
      </c>
      <c r="B27" t="s">
        <v>15493</v>
      </c>
      <c r="C27" t="s">
        <v>15494</v>
      </c>
      <c r="D27">
        <v>18</v>
      </c>
      <c r="E27" t="s">
        <v>5295</v>
      </c>
      <c r="F27" s="3">
        <v>0</v>
      </c>
      <c r="G27" s="3">
        <v>0</v>
      </c>
      <c r="H27" s="3">
        <v>0</v>
      </c>
      <c r="I27" s="89" t="s">
        <v>14578</v>
      </c>
      <c r="J27" t="s">
        <v>8229</v>
      </c>
      <c r="K27" t="s">
        <v>8217</v>
      </c>
      <c r="L27">
        <v>1913</v>
      </c>
      <c r="M27" s="49">
        <v>25</v>
      </c>
    </row>
    <row r="28" spans="1:13" x14ac:dyDescent="0.25">
      <c r="A28" s="28" t="s">
        <v>15495</v>
      </c>
      <c r="B28" t="s">
        <v>15496</v>
      </c>
      <c r="C28" t="s">
        <v>15497</v>
      </c>
      <c r="D28">
        <v>21</v>
      </c>
      <c r="E28" t="s">
        <v>5308</v>
      </c>
      <c r="F28" s="3">
        <v>0</v>
      </c>
      <c r="G28" s="3">
        <v>0</v>
      </c>
      <c r="H28" s="3">
        <v>0</v>
      </c>
      <c r="I28" s="89" t="s">
        <v>14578</v>
      </c>
      <c r="J28" t="s">
        <v>8217</v>
      </c>
      <c r="K28" t="s">
        <v>8217</v>
      </c>
      <c r="L28">
        <v>1929</v>
      </c>
      <c r="M28" s="49">
        <v>26</v>
      </c>
    </row>
    <row r="29" spans="1:13" x14ac:dyDescent="0.25">
      <c r="A29" s="28" t="s">
        <v>14861</v>
      </c>
      <c r="B29" t="s">
        <v>15498</v>
      </c>
      <c r="C29" t="s">
        <v>14863</v>
      </c>
      <c r="D29">
        <v>36</v>
      </c>
      <c r="E29" t="s">
        <v>5050</v>
      </c>
      <c r="F29" s="3">
        <v>10</v>
      </c>
      <c r="G29" s="3">
        <v>0.4</v>
      </c>
      <c r="H29" s="3">
        <v>1.5</v>
      </c>
      <c r="I29" s="89" t="s">
        <v>14557</v>
      </c>
      <c r="J29" t="s">
        <v>8227</v>
      </c>
      <c r="K29" t="s">
        <v>8217</v>
      </c>
      <c r="L29">
        <v>1567</v>
      </c>
      <c r="M29" s="49">
        <v>27</v>
      </c>
    </row>
    <row r="30" spans="1:13" x14ac:dyDescent="0.25">
      <c r="A30" s="28" t="s">
        <v>14849</v>
      </c>
      <c r="B30" t="s">
        <v>15499</v>
      </c>
      <c r="C30" t="s">
        <v>14851</v>
      </c>
      <c r="D30">
        <v>20</v>
      </c>
      <c r="E30" t="s">
        <v>5815</v>
      </c>
      <c r="F30" s="3">
        <v>0</v>
      </c>
      <c r="G30" s="3">
        <v>0</v>
      </c>
      <c r="H30" s="3">
        <v>0</v>
      </c>
      <c r="I30" s="89" t="s">
        <v>14578</v>
      </c>
      <c r="J30" t="s">
        <v>8227</v>
      </c>
      <c r="K30" t="s">
        <v>8217</v>
      </c>
      <c r="L30">
        <v>2663</v>
      </c>
      <c r="M30" s="49">
        <v>28</v>
      </c>
    </row>
    <row r="31" spans="1:13" x14ac:dyDescent="0.25">
      <c r="A31" s="25" t="s">
        <v>15676</v>
      </c>
      <c r="I31" s="93"/>
      <c r="M31" s="49">
        <v>29</v>
      </c>
    </row>
    <row r="32" spans="1:13" x14ac:dyDescent="0.25">
      <c r="A32" s="25" t="s">
        <v>15500</v>
      </c>
      <c r="I32" s="93"/>
      <c r="M32" s="49">
        <v>30</v>
      </c>
    </row>
    <row r="33" spans="1:13" x14ac:dyDescent="0.25">
      <c r="A33" s="28" t="s">
        <v>15501</v>
      </c>
      <c r="B33" t="s">
        <v>15502</v>
      </c>
      <c r="C33" t="s">
        <v>15503</v>
      </c>
      <c r="D33">
        <v>106</v>
      </c>
      <c r="E33" t="s">
        <v>5344</v>
      </c>
      <c r="F33" s="3">
        <v>1.4</v>
      </c>
      <c r="G33" s="3">
        <v>0.1</v>
      </c>
      <c r="H33" s="3">
        <v>1.1000000000000001</v>
      </c>
      <c r="I33" s="14" t="s">
        <v>14557</v>
      </c>
      <c r="J33" t="s">
        <v>8217</v>
      </c>
      <c r="K33" t="s">
        <v>8217</v>
      </c>
      <c r="L33">
        <v>1974</v>
      </c>
      <c r="M33" s="49">
        <v>31</v>
      </c>
    </row>
    <row r="34" spans="1:13" x14ac:dyDescent="0.25">
      <c r="A34" s="28" t="s">
        <v>15504</v>
      </c>
      <c r="B34" t="s">
        <v>15745</v>
      </c>
      <c r="C34" t="s">
        <v>15505</v>
      </c>
      <c r="D34">
        <v>92</v>
      </c>
      <c r="E34" t="s">
        <v>4991</v>
      </c>
      <c r="F34" s="3">
        <v>31</v>
      </c>
      <c r="G34" s="3">
        <v>1.5</v>
      </c>
      <c r="H34" s="3">
        <v>84</v>
      </c>
      <c r="I34" s="89" t="s">
        <v>14557</v>
      </c>
      <c r="J34" t="s">
        <v>8228</v>
      </c>
      <c r="K34" t="s">
        <v>8218</v>
      </c>
      <c r="L34">
        <v>1476</v>
      </c>
      <c r="M34" s="49">
        <v>32</v>
      </c>
    </row>
    <row r="35" spans="1:13" x14ac:dyDescent="0.25">
      <c r="A35" s="28" t="s">
        <v>15506</v>
      </c>
      <c r="B35" t="s">
        <v>15507</v>
      </c>
      <c r="C35" t="s">
        <v>15508</v>
      </c>
      <c r="D35">
        <v>168</v>
      </c>
      <c r="E35" t="s">
        <v>4599</v>
      </c>
      <c r="F35" s="3">
        <v>35</v>
      </c>
      <c r="G35" s="3">
        <v>0.1</v>
      </c>
      <c r="H35" s="3">
        <v>4.9000000000000004</v>
      </c>
      <c r="I35" s="89" t="s">
        <v>14557</v>
      </c>
      <c r="J35" t="s">
        <v>8217</v>
      </c>
      <c r="K35" t="s">
        <v>8217</v>
      </c>
      <c r="L35">
        <v>941</v>
      </c>
      <c r="M35" s="49">
        <v>33</v>
      </c>
    </row>
    <row r="36" spans="1:13" x14ac:dyDescent="0.25">
      <c r="A36" s="28" t="s">
        <v>15509</v>
      </c>
      <c r="B36" t="s">
        <v>15510</v>
      </c>
      <c r="C36" t="s">
        <v>15505</v>
      </c>
      <c r="D36">
        <v>92</v>
      </c>
      <c r="E36" t="s">
        <v>4991</v>
      </c>
      <c r="F36" s="3">
        <v>31</v>
      </c>
      <c r="G36" s="3">
        <v>1.5</v>
      </c>
      <c r="H36" s="3">
        <v>84</v>
      </c>
      <c r="I36" s="89" t="s">
        <v>14557</v>
      </c>
      <c r="J36" t="s">
        <v>8228</v>
      </c>
      <c r="K36" t="s">
        <v>8218</v>
      </c>
      <c r="L36">
        <v>1476</v>
      </c>
      <c r="M36" s="49">
        <v>34</v>
      </c>
    </row>
    <row r="37" spans="1:13" x14ac:dyDescent="0.25">
      <c r="A37" s="28" t="s">
        <v>15511</v>
      </c>
      <c r="B37" t="s">
        <v>15512</v>
      </c>
      <c r="C37" t="s">
        <v>15513</v>
      </c>
      <c r="D37">
        <v>374</v>
      </c>
      <c r="E37" t="s">
        <v>5578</v>
      </c>
      <c r="F37" s="3">
        <v>0.2</v>
      </c>
      <c r="G37" s="3">
        <v>0</v>
      </c>
      <c r="H37" s="3">
        <v>0</v>
      </c>
      <c r="I37" s="14" t="s">
        <v>14578</v>
      </c>
      <c r="J37" t="s">
        <v>8229</v>
      </c>
      <c r="K37" t="s">
        <v>8217</v>
      </c>
      <c r="L37">
        <v>2313</v>
      </c>
      <c r="M37" s="49">
        <v>35</v>
      </c>
    </row>
    <row r="38" spans="1:13" x14ac:dyDescent="0.25">
      <c r="A38" s="25" t="s">
        <v>15514</v>
      </c>
      <c r="I38" s="93"/>
      <c r="M38" s="49">
        <v>36</v>
      </c>
    </row>
    <row r="39" spans="1:13" x14ac:dyDescent="0.25">
      <c r="A39" s="28" t="s">
        <v>15515</v>
      </c>
      <c r="B39" t="s">
        <v>15516</v>
      </c>
      <c r="C39" t="s">
        <v>15517</v>
      </c>
      <c r="D39">
        <v>110</v>
      </c>
      <c r="E39" t="s">
        <v>5480</v>
      </c>
      <c r="F39" s="3">
        <v>0</v>
      </c>
      <c r="G39" s="3">
        <v>0</v>
      </c>
      <c r="H39" s="3">
        <v>0</v>
      </c>
      <c r="I39" s="14" t="s">
        <v>14578</v>
      </c>
      <c r="J39" t="s">
        <v>8228</v>
      </c>
      <c r="K39" t="s">
        <v>8217</v>
      </c>
      <c r="L39">
        <v>2175</v>
      </c>
      <c r="M39" s="49">
        <v>37</v>
      </c>
    </row>
    <row r="40" spans="1:13" x14ac:dyDescent="0.25">
      <c r="A40" s="28" t="s">
        <v>15518</v>
      </c>
      <c r="B40" t="s">
        <v>15519</v>
      </c>
      <c r="C40" t="s">
        <v>15520</v>
      </c>
      <c r="D40">
        <v>57</v>
      </c>
      <c r="E40" t="s">
        <v>4537</v>
      </c>
      <c r="F40" s="3">
        <v>400</v>
      </c>
      <c r="G40" s="3">
        <v>3.5</v>
      </c>
      <c r="H40" s="3">
        <v>55</v>
      </c>
      <c r="I40" s="89" t="s">
        <v>14566</v>
      </c>
      <c r="J40" t="s">
        <v>8229</v>
      </c>
      <c r="K40" t="s">
        <v>8217</v>
      </c>
      <c r="L40">
        <v>849</v>
      </c>
      <c r="M40" s="49">
        <v>38</v>
      </c>
    </row>
    <row r="41" spans="1:13" x14ac:dyDescent="0.25">
      <c r="A41" s="25" t="s">
        <v>15521</v>
      </c>
      <c r="I41" s="93"/>
      <c r="M41" s="49">
        <v>39</v>
      </c>
    </row>
    <row r="42" spans="1:13" x14ac:dyDescent="0.25">
      <c r="A42" s="25" t="s">
        <v>15522</v>
      </c>
      <c r="I42" s="93"/>
      <c r="M42" s="49">
        <v>40</v>
      </c>
    </row>
    <row r="43" spans="1:13" x14ac:dyDescent="0.25">
      <c r="A43" s="28" t="s">
        <v>15523</v>
      </c>
      <c r="B43" t="s">
        <v>15524</v>
      </c>
      <c r="C43" t="s">
        <v>15525</v>
      </c>
      <c r="D43">
        <v>81</v>
      </c>
      <c r="E43" t="s">
        <v>5799</v>
      </c>
      <c r="F43" s="3">
        <v>240</v>
      </c>
      <c r="G43" s="3">
        <v>1.7</v>
      </c>
      <c r="H43" s="3">
        <v>33</v>
      </c>
      <c r="I43" s="88" t="s">
        <v>14557</v>
      </c>
      <c r="J43" t="s">
        <v>8229</v>
      </c>
      <c r="K43" t="s">
        <v>8217</v>
      </c>
      <c r="L43">
        <v>2634</v>
      </c>
      <c r="M43" s="49">
        <v>41</v>
      </c>
    </row>
    <row r="44" spans="1:13" x14ac:dyDescent="0.25">
      <c r="A44" s="25" t="s">
        <v>15526</v>
      </c>
      <c r="I44" s="92"/>
      <c r="M44" s="49">
        <v>42</v>
      </c>
    </row>
    <row r="45" spans="1:13" x14ac:dyDescent="0.25">
      <c r="A45" s="28" t="s">
        <v>15527</v>
      </c>
      <c r="B45" t="s">
        <v>15528</v>
      </c>
      <c r="C45" t="s">
        <v>15529</v>
      </c>
      <c r="D45">
        <v>109</v>
      </c>
      <c r="E45" t="s">
        <v>2227</v>
      </c>
      <c r="F45" s="3">
        <v>6</v>
      </c>
      <c r="G45" s="3">
        <v>14</v>
      </c>
      <c r="H45" s="3">
        <v>0.8</v>
      </c>
      <c r="I45" s="88" t="s">
        <v>14557</v>
      </c>
      <c r="J45" t="s">
        <v>8228</v>
      </c>
      <c r="K45" t="s">
        <v>8217</v>
      </c>
      <c r="L45">
        <v>2155</v>
      </c>
      <c r="M45" s="49">
        <v>43</v>
      </c>
    </row>
    <row r="46" spans="1:13" x14ac:dyDescent="0.25">
      <c r="A46" s="25" t="s">
        <v>15530</v>
      </c>
      <c r="I46" s="93"/>
      <c r="M46" s="49">
        <v>44</v>
      </c>
    </row>
    <row r="47" spans="1:13" x14ac:dyDescent="0.25">
      <c r="A47" s="28" t="s">
        <v>15531</v>
      </c>
      <c r="B47" t="s">
        <v>15532</v>
      </c>
      <c r="C47" t="s">
        <v>15533</v>
      </c>
      <c r="D47">
        <v>225</v>
      </c>
      <c r="E47" t="s">
        <v>4235</v>
      </c>
      <c r="F47" s="3">
        <v>88</v>
      </c>
      <c r="G47" s="3">
        <v>0.3</v>
      </c>
      <c r="H47" s="3">
        <v>6.1</v>
      </c>
      <c r="I47" s="14" t="s">
        <v>14557</v>
      </c>
      <c r="J47" t="s">
        <v>8217</v>
      </c>
      <c r="K47" t="s">
        <v>8217</v>
      </c>
      <c r="L47">
        <v>480</v>
      </c>
      <c r="M47" s="49">
        <v>45</v>
      </c>
    </row>
    <row r="48" spans="1:13" x14ac:dyDescent="0.25">
      <c r="A48" s="28" t="s">
        <v>15534</v>
      </c>
      <c r="B48" t="s">
        <v>15535</v>
      </c>
      <c r="C48" t="s">
        <v>15536</v>
      </c>
      <c r="D48">
        <v>217</v>
      </c>
      <c r="E48" t="s">
        <v>5822</v>
      </c>
      <c r="F48" s="3">
        <v>0</v>
      </c>
      <c r="G48" s="3">
        <v>0</v>
      </c>
      <c r="H48" s="3">
        <v>0</v>
      </c>
      <c r="I48" s="89" t="s">
        <v>14578</v>
      </c>
      <c r="J48" t="s">
        <v>8227</v>
      </c>
      <c r="K48" t="s">
        <v>8217</v>
      </c>
      <c r="L48">
        <v>2674</v>
      </c>
      <c r="M48" s="49">
        <v>46</v>
      </c>
    </row>
    <row r="49" spans="1:13" x14ac:dyDescent="0.25">
      <c r="A49" s="25" t="s">
        <v>15537</v>
      </c>
      <c r="I49" s="93"/>
      <c r="M49" s="49">
        <v>47</v>
      </c>
    </row>
    <row r="50" spans="1:13" x14ac:dyDescent="0.25">
      <c r="A50" s="28" t="s">
        <v>15016</v>
      </c>
      <c r="B50" t="s">
        <v>15017</v>
      </c>
      <c r="C50" t="s">
        <v>15018</v>
      </c>
      <c r="D50">
        <v>65</v>
      </c>
      <c r="E50" t="s">
        <v>4652</v>
      </c>
      <c r="F50" s="3">
        <v>3.4</v>
      </c>
      <c r="G50" s="3">
        <v>8</v>
      </c>
      <c r="H50" s="3">
        <v>0.5</v>
      </c>
      <c r="I50" s="89" t="s">
        <v>14557</v>
      </c>
      <c r="J50" t="s">
        <v>8228</v>
      </c>
      <c r="K50" t="s">
        <v>8217</v>
      </c>
      <c r="L50">
        <v>1009</v>
      </c>
      <c r="M50" s="49">
        <v>48</v>
      </c>
    </row>
    <row r="51" spans="1:13" x14ac:dyDescent="0.25">
      <c r="A51" s="28" t="s">
        <v>15538</v>
      </c>
      <c r="B51" t="s">
        <v>15539</v>
      </c>
      <c r="C51" t="s">
        <v>15540</v>
      </c>
      <c r="D51">
        <v>55</v>
      </c>
      <c r="E51" t="s">
        <v>4100</v>
      </c>
      <c r="F51" s="3">
        <v>0</v>
      </c>
      <c r="G51" s="3">
        <v>0</v>
      </c>
      <c r="H51" s="3">
        <v>0</v>
      </c>
      <c r="I51" s="89" t="s">
        <v>14578</v>
      </c>
      <c r="J51" t="s">
        <v>8229</v>
      </c>
      <c r="K51" t="s">
        <v>8217</v>
      </c>
      <c r="L51">
        <v>317</v>
      </c>
      <c r="M51" s="49">
        <v>49</v>
      </c>
    </row>
    <row r="52" spans="1:13" x14ac:dyDescent="0.25">
      <c r="A52" s="28" t="s">
        <v>15541</v>
      </c>
      <c r="B52" t="s">
        <v>15542</v>
      </c>
      <c r="C52" t="s">
        <v>15543</v>
      </c>
      <c r="D52">
        <v>66</v>
      </c>
      <c r="E52" t="s">
        <v>2743</v>
      </c>
      <c r="F52" s="3">
        <v>0</v>
      </c>
      <c r="G52" s="3">
        <v>0</v>
      </c>
      <c r="H52" s="3">
        <v>0</v>
      </c>
      <c r="I52" s="89" t="s">
        <v>14578</v>
      </c>
      <c r="J52" t="s">
        <v>8229</v>
      </c>
      <c r="K52" t="s">
        <v>8217</v>
      </c>
      <c r="L52">
        <v>2902</v>
      </c>
      <c r="M52" s="49">
        <v>50</v>
      </c>
    </row>
    <row r="53" spans="1:13" x14ac:dyDescent="0.25">
      <c r="A53" s="28" t="s">
        <v>15544</v>
      </c>
      <c r="B53" t="s">
        <v>15545</v>
      </c>
      <c r="C53" t="s">
        <v>15546</v>
      </c>
      <c r="D53">
        <v>180</v>
      </c>
      <c r="E53" t="s">
        <v>5760</v>
      </c>
      <c r="F53" s="3">
        <v>37</v>
      </c>
      <c r="G53" s="3">
        <v>5.7</v>
      </c>
      <c r="H53" s="3">
        <v>5.0999999999999996</v>
      </c>
      <c r="I53" s="88" t="s">
        <v>14557</v>
      </c>
      <c r="J53" t="s">
        <v>8229</v>
      </c>
      <c r="K53" t="s">
        <v>8217</v>
      </c>
      <c r="L53">
        <v>2585</v>
      </c>
      <c r="M53" s="49">
        <v>51</v>
      </c>
    </row>
    <row r="54" spans="1:13" x14ac:dyDescent="0.25">
      <c r="A54" s="28" t="s">
        <v>15547</v>
      </c>
      <c r="B54" t="s">
        <v>15746</v>
      </c>
      <c r="C54" t="s">
        <v>15548</v>
      </c>
      <c r="D54">
        <v>184</v>
      </c>
      <c r="E54" t="s">
        <v>5848</v>
      </c>
      <c r="F54" s="3">
        <v>14</v>
      </c>
      <c r="G54" s="3">
        <v>4.5</v>
      </c>
      <c r="H54" s="3">
        <v>1.9</v>
      </c>
      <c r="I54" s="88" t="s">
        <v>14557</v>
      </c>
      <c r="J54" t="s">
        <v>8229</v>
      </c>
      <c r="K54" t="s">
        <v>8217</v>
      </c>
      <c r="L54">
        <v>2707</v>
      </c>
      <c r="M54" s="49">
        <v>52</v>
      </c>
    </row>
    <row r="55" spans="1:13" x14ac:dyDescent="0.25">
      <c r="A55" s="25" t="s">
        <v>15549</v>
      </c>
      <c r="I55" s="93"/>
      <c r="M55" s="49">
        <v>53</v>
      </c>
    </row>
    <row r="56" spans="1:13" x14ac:dyDescent="0.25">
      <c r="A56" s="28" t="s">
        <v>15550</v>
      </c>
      <c r="B56" t="s">
        <v>15551</v>
      </c>
      <c r="C56" t="s">
        <v>15552</v>
      </c>
      <c r="D56">
        <v>101</v>
      </c>
      <c r="E56" t="s">
        <v>5643</v>
      </c>
      <c r="F56" s="3">
        <v>0</v>
      </c>
      <c r="G56" s="3">
        <v>0</v>
      </c>
      <c r="H56" s="3">
        <v>0</v>
      </c>
      <c r="I56" s="88" t="s">
        <v>14578</v>
      </c>
      <c r="J56" t="s">
        <v>8228</v>
      </c>
      <c r="K56" t="s">
        <v>8217</v>
      </c>
      <c r="L56">
        <v>2400</v>
      </c>
      <c r="M56" s="49">
        <v>54</v>
      </c>
    </row>
    <row r="57" spans="1:13" x14ac:dyDescent="0.25">
      <c r="A57" s="28" t="s">
        <v>15553</v>
      </c>
      <c r="B57" t="s">
        <v>15554</v>
      </c>
      <c r="C57" t="s">
        <v>15555</v>
      </c>
      <c r="D57">
        <v>14</v>
      </c>
      <c r="E57" t="s">
        <v>5837</v>
      </c>
      <c r="F57" s="3">
        <v>170</v>
      </c>
      <c r="G57" s="3">
        <v>1.3</v>
      </c>
      <c r="H57" s="3">
        <v>23</v>
      </c>
      <c r="I57" s="89" t="s">
        <v>14557</v>
      </c>
      <c r="J57" t="s">
        <v>8228</v>
      </c>
      <c r="K57" t="s">
        <v>15680</v>
      </c>
      <c r="L57">
        <v>2693</v>
      </c>
      <c r="M57" s="49">
        <v>55</v>
      </c>
    </row>
    <row r="58" spans="1:13" x14ac:dyDescent="0.25">
      <c r="A58" s="25" t="s">
        <v>15556</v>
      </c>
      <c r="I58" s="93"/>
      <c r="M58" s="49">
        <v>56</v>
      </c>
    </row>
    <row r="59" spans="1:13" x14ac:dyDescent="0.25">
      <c r="A59" s="25" t="s">
        <v>15557</v>
      </c>
      <c r="I59" s="93"/>
      <c r="M59" s="49">
        <v>57</v>
      </c>
    </row>
    <row r="60" spans="1:13" x14ac:dyDescent="0.25">
      <c r="A60" s="25" t="s">
        <v>15558</v>
      </c>
      <c r="I60" s="93"/>
      <c r="M60" s="49">
        <v>58</v>
      </c>
    </row>
    <row r="61" spans="1:13" x14ac:dyDescent="0.25">
      <c r="A61" s="28" t="s">
        <v>15553</v>
      </c>
      <c r="B61" t="s">
        <v>15554</v>
      </c>
      <c r="C61" t="s">
        <v>15555</v>
      </c>
      <c r="D61">
        <v>14</v>
      </c>
      <c r="E61" t="s">
        <v>5837</v>
      </c>
      <c r="F61" s="3">
        <v>170</v>
      </c>
      <c r="G61" s="3">
        <v>1.3</v>
      </c>
      <c r="H61" s="3">
        <v>23</v>
      </c>
      <c r="I61" s="89" t="s">
        <v>14557</v>
      </c>
      <c r="J61" t="s">
        <v>8228</v>
      </c>
      <c r="K61" t="s">
        <v>15680</v>
      </c>
      <c r="L61">
        <v>2693</v>
      </c>
      <c r="M61" s="49">
        <v>59</v>
      </c>
    </row>
    <row r="62" spans="1:13" x14ac:dyDescent="0.25">
      <c r="A62" s="25" t="s">
        <v>15559</v>
      </c>
      <c r="I62" s="93"/>
      <c r="M62" s="49">
        <v>60</v>
      </c>
    </row>
    <row r="63" spans="1:13" x14ac:dyDescent="0.25">
      <c r="A63" s="28" t="s">
        <v>15560</v>
      </c>
      <c r="B63" t="s">
        <v>15561</v>
      </c>
      <c r="C63" t="s">
        <v>15562</v>
      </c>
      <c r="D63">
        <v>94</v>
      </c>
      <c r="E63" t="s">
        <v>5882</v>
      </c>
      <c r="F63" s="3">
        <v>730</v>
      </c>
      <c r="G63" s="3">
        <v>1.5</v>
      </c>
      <c r="H63" s="3">
        <v>100</v>
      </c>
      <c r="I63" s="89" t="s">
        <v>14557</v>
      </c>
      <c r="J63" t="s">
        <v>8228</v>
      </c>
      <c r="K63" t="s">
        <v>8217</v>
      </c>
      <c r="L63">
        <v>2762</v>
      </c>
      <c r="M63" s="49">
        <v>61</v>
      </c>
    </row>
    <row r="64" spans="1:13" x14ac:dyDescent="0.25">
      <c r="A64" s="25" t="s">
        <v>15563</v>
      </c>
      <c r="I64" s="93"/>
      <c r="M64" s="49">
        <v>62</v>
      </c>
    </row>
    <row r="65" spans="1:13" x14ac:dyDescent="0.25">
      <c r="A65" s="28" t="s">
        <v>15564</v>
      </c>
      <c r="B65" t="s">
        <v>15565</v>
      </c>
      <c r="C65" t="s">
        <v>15566</v>
      </c>
      <c r="D65">
        <v>22</v>
      </c>
      <c r="E65" t="s">
        <v>5304</v>
      </c>
      <c r="F65" s="3">
        <v>580</v>
      </c>
      <c r="G65" s="3">
        <v>0.5</v>
      </c>
      <c r="H65" s="3">
        <v>81</v>
      </c>
      <c r="I65" s="14" t="s">
        <v>14557</v>
      </c>
      <c r="J65" t="s">
        <v>8228</v>
      </c>
      <c r="K65" t="s">
        <v>8217</v>
      </c>
      <c r="L65">
        <v>1925</v>
      </c>
      <c r="M65" s="49">
        <v>63</v>
      </c>
    </row>
    <row r="66" spans="1:13" x14ac:dyDescent="0.25">
      <c r="A66" s="25" t="s">
        <v>15567</v>
      </c>
      <c r="I66" s="93"/>
      <c r="M66" s="49">
        <v>64</v>
      </c>
    </row>
    <row r="67" spans="1:13" x14ac:dyDescent="0.25">
      <c r="A67" s="28" t="s">
        <v>15568</v>
      </c>
      <c r="B67" t="s">
        <v>15569</v>
      </c>
      <c r="C67" t="s">
        <v>15570</v>
      </c>
      <c r="D67">
        <v>86</v>
      </c>
      <c r="E67" t="s">
        <v>4032</v>
      </c>
      <c r="F67" s="3">
        <v>55</v>
      </c>
      <c r="G67" s="3">
        <v>5.6</v>
      </c>
      <c r="H67" s="3">
        <v>7.6</v>
      </c>
      <c r="I67" s="88" t="s">
        <v>14557</v>
      </c>
      <c r="J67" t="s">
        <v>8229</v>
      </c>
      <c r="K67" t="s">
        <v>8217</v>
      </c>
      <c r="L67">
        <v>234</v>
      </c>
      <c r="M67" s="49">
        <v>65</v>
      </c>
    </row>
    <row r="68" spans="1:13" x14ac:dyDescent="0.25">
      <c r="A68" s="28" t="s">
        <v>15571</v>
      </c>
      <c r="B68" t="s">
        <v>15572</v>
      </c>
      <c r="C68" t="s">
        <v>15573</v>
      </c>
      <c r="D68">
        <v>41</v>
      </c>
      <c r="E68" t="s">
        <v>5966</v>
      </c>
      <c r="F68" s="3">
        <v>86</v>
      </c>
      <c r="G68" s="3">
        <v>210</v>
      </c>
      <c r="H68" s="3">
        <v>12</v>
      </c>
      <c r="I68" s="89" t="s">
        <v>14574</v>
      </c>
      <c r="J68" t="s">
        <v>8217</v>
      </c>
      <c r="K68" t="s">
        <v>8217</v>
      </c>
      <c r="L68">
        <v>2880</v>
      </c>
      <c r="M68" s="49">
        <v>66</v>
      </c>
    </row>
    <row r="69" spans="1:13" x14ac:dyDescent="0.25">
      <c r="A69" s="28" t="s">
        <v>15574</v>
      </c>
      <c r="B69" t="s">
        <v>15575</v>
      </c>
      <c r="C69" t="s">
        <v>15576</v>
      </c>
      <c r="D69">
        <v>98</v>
      </c>
      <c r="E69" t="s">
        <v>2249</v>
      </c>
      <c r="F69" s="3">
        <v>5.8</v>
      </c>
      <c r="G69" s="3">
        <v>0.1</v>
      </c>
      <c r="H69" s="3">
        <v>0.8</v>
      </c>
      <c r="I69" s="89" t="s">
        <v>14557</v>
      </c>
      <c r="J69" t="s">
        <v>8227</v>
      </c>
      <c r="K69" t="s">
        <v>8217</v>
      </c>
      <c r="L69">
        <v>1443</v>
      </c>
      <c r="M69" s="49">
        <v>67</v>
      </c>
    </row>
    <row r="70" spans="1:13" x14ac:dyDescent="0.25">
      <c r="A70" s="28" t="s">
        <v>15577</v>
      </c>
      <c r="B70" t="s">
        <v>15578</v>
      </c>
      <c r="C70" t="s">
        <v>15579</v>
      </c>
      <c r="D70">
        <v>71</v>
      </c>
      <c r="E70" t="s">
        <v>1102</v>
      </c>
      <c r="F70" s="3">
        <v>95</v>
      </c>
      <c r="G70" s="3">
        <v>35</v>
      </c>
      <c r="H70" s="3">
        <v>13</v>
      </c>
      <c r="I70" s="88" t="s">
        <v>14557</v>
      </c>
      <c r="J70" t="s">
        <v>8217</v>
      </c>
      <c r="K70" t="s">
        <v>8217</v>
      </c>
      <c r="L70">
        <v>1255</v>
      </c>
      <c r="M70" s="49">
        <v>68</v>
      </c>
    </row>
    <row r="71" spans="1:13" x14ac:dyDescent="0.25">
      <c r="A71" s="28" t="s">
        <v>15580</v>
      </c>
      <c r="B71" t="s">
        <v>15581</v>
      </c>
      <c r="C71" t="s">
        <v>15582</v>
      </c>
      <c r="D71">
        <v>77</v>
      </c>
      <c r="E71" t="s">
        <v>385</v>
      </c>
      <c r="F71" s="3">
        <v>610</v>
      </c>
      <c r="G71" s="3">
        <v>34</v>
      </c>
      <c r="H71" s="3">
        <v>85</v>
      </c>
      <c r="I71" s="90" t="s">
        <v>14566</v>
      </c>
      <c r="J71" t="s">
        <v>8217</v>
      </c>
      <c r="K71" t="s">
        <v>8217</v>
      </c>
      <c r="L71">
        <v>2442</v>
      </c>
      <c r="M71" s="49">
        <v>69</v>
      </c>
    </row>
    <row r="72" spans="1:13" x14ac:dyDescent="0.25">
      <c r="A72" s="25" t="s">
        <v>15583</v>
      </c>
      <c r="I72" s="93"/>
      <c r="M72" s="49">
        <v>70</v>
      </c>
    </row>
    <row r="73" spans="1:13" x14ac:dyDescent="0.25">
      <c r="A73" s="25" t="s">
        <v>15558</v>
      </c>
      <c r="I73" s="93"/>
      <c r="M73" s="49">
        <v>71</v>
      </c>
    </row>
    <row r="74" spans="1:13" x14ac:dyDescent="0.25">
      <c r="A74" s="28" t="s">
        <v>15553</v>
      </c>
      <c r="B74" t="s">
        <v>15554</v>
      </c>
      <c r="C74" t="s">
        <v>15555</v>
      </c>
      <c r="D74">
        <v>14</v>
      </c>
      <c r="E74" t="s">
        <v>5837</v>
      </c>
      <c r="F74" s="3">
        <v>170</v>
      </c>
      <c r="G74" s="3">
        <v>1.3</v>
      </c>
      <c r="H74" s="3">
        <v>23</v>
      </c>
      <c r="I74" s="91" t="s">
        <v>14557</v>
      </c>
      <c r="J74" t="s">
        <v>8228</v>
      </c>
      <c r="K74" t="s">
        <v>15680</v>
      </c>
      <c r="L74">
        <v>2693</v>
      </c>
      <c r="M74" s="49">
        <v>72</v>
      </c>
    </row>
    <row r="75" spans="1:13" x14ac:dyDescent="0.25">
      <c r="A75" s="25" t="s">
        <v>15584</v>
      </c>
      <c r="I75" s="93"/>
      <c r="M75" s="49">
        <v>73</v>
      </c>
    </row>
    <row r="76" spans="1:13" x14ac:dyDescent="0.25">
      <c r="A76" s="25" t="s">
        <v>15558</v>
      </c>
      <c r="I76" s="93"/>
      <c r="M76" s="49">
        <v>74</v>
      </c>
    </row>
    <row r="77" spans="1:13" x14ac:dyDescent="0.25">
      <c r="A77" s="28" t="s">
        <v>15553</v>
      </c>
      <c r="B77" t="s">
        <v>15554</v>
      </c>
      <c r="C77" t="s">
        <v>15555</v>
      </c>
      <c r="D77">
        <v>14</v>
      </c>
      <c r="E77" t="s">
        <v>5837</v>
      </c>
      <c r="F77" s="3">
        <v>170</v>
      </c>
      <c r="G77" s="3">
        <v>1.3</v>
      </c>
      <c r="H77" s="3">
        <v>23</v>
      </c>
      <c r="I77" s="89" t="s">
        <v>14557</v>
      </c>
      <c r="J77" t="s">
        <v>8228</v>
      </c>
      <c r="K77" t="s">
        <v>15680</v>
      </c>
      <c r="L77">
        <v>2693</v>
      </c>
      <c r="M77" s="49">
        <v>75</v>
      </c>
    </row>
    <row r="78" spans="1:13" x14ac:dyDescent="0.25">
      <c r="A78" s="25" t="s">
        <v>15559</v>
      </c>
      <c r="I78" s="93"/>
      <c r="M78" s="49">
        <v>76</v>
      </c>
    </row>
    <row r="79" spans="1:13" x14ac:dyDescent="0.25">
      <c r="A79" s="28" t="s">
        <v>15585</v>
      </c>
      <c r="B79" t="s">
        <v>15586</v>
      </c>
      <c r="C79" t="s">
        <v>15587</v>
      </c>
      <c r="D79">
        <v>86</v>
      </c>
      <c r="E79" t="s">
        <v>5366</v>
      </c>
      <c r="F79" s="3">
        <v>3.2</v>
      </c>
      <c r="G79" s="3">
        <v>0.1</v>
      </c>
      <c r="H79" s="3">
        <v>0.5</v>
      </c>
      <c r="I79" s="14" t="s">
        <v>14557</v>
      </c>
      <c r="J79" t="s">
        <v>8217</v>
      </c>
      <c r="K79" t="s">
        <v>8217</v>
      </c>
      <c r="L79">
        <v>2006</v>
      </c>
      <c r="M79" s="49">
        <v>77</v>
      </c>
    </row>
    <row r="80" spans="1:13" x14ac:dyDescent="0.25">
      <c r="A80" s="25" t="s">
        <v>15588</v>
      </c>
      <c r="I80" s="92"/>
      <c r="M80" s="49">
        <v>78</v>
      </c>
    </row>
    <row r="81" spans="1:13" x14ac:dyDescent="0.25">
      <c r="A81" s="25" t="s">
        <v>15558</v>
      </c>
      <c r="I81" s="93"/>
      <c r="M81" s="49">
        <v>79</v>
      </c>
    </row>
    <row r="82" spans="1:13" x14ac:dyDescent="0.25">
      <c r="A82" s="28" t="s">
        <v>15553</v>
      </c>
      <c r="B82" t="s">
        <v>15554</v>
      </c>
      <c r="C82" t="s">
        <v>15555</v>
      </c>
      <c r="D82">
        <v>14</v>
      </c>
      <c r="E82" t="s">
        <v>5837</v>
      </c>
      <c r="F82" s="3">
        <v>170</v>
      </c>
      <c r="G82" s="3">
        <v>1.3</v>
      </c>
      <c r="H82" s="3">
        <v>23</v>
      </c>
      <c r="I82" s="89" t="s">
        <v>14557</v>
      </c>
      <c r="J82" t="s">
        <v>8228</v>
      </c>
      <c r="K82" t="s">
        <v>15680</v>
      </c>
      <c r="L82">
        <v>2693</v>
      </c>
      <c r="M82" s="49">
        <v>80</v>
      </c>
    </row>
    <row r="83" spans="1:13" x14ac:dyDescent="0.25">
      <c r="A83" s="25" t="s">
        <v>15589</v>
      </c>
      <c r="I83" s="93"/>
      <c r="M83" s="49">
        <v>81</v>
      </c>
    </row>
    <row r="84" spans="1:13" x14ac:dyDescent="0.25">
      <c r="A84" s="28" t="s">
        <v>15590</v>
      </c>
      <c r="B84" t="s">
        <v>15591</v>
      </c>
      <c r="C84" t="s">
        <v>15592</v>
      </c>
      <c r="D84">
        <v>57</v>
      </c>
      <c r="E84" t="s">
        <v>614</v>
      </c>
      <c r="F84" s="3">
        <v>290</v>
      </c>
      <c r="G84" s="3">
        <v>230</v>
      </c>
      <c r="H84" s="3">
        <v>170</v>
      </c>
      <c r="I84" s="89" t="s">
        <v>14566</v>
      </c>
      <c r="J84" t="s">
        <v>8228</v>
      </c>
      <c r="K84" t="s">
        <v>8217</v>
      </c>
      <c r="L84">
        <v>2945</v>
      </c>
      <c r="M84" s="49">
        <v>82</v>
      </c>
    </row>
    <row r="85" spans="1:13" x14ac:dyDescent="0.25">
      <c r="A85" s="25" t="s">
        <v>15593</v>
      </c>
      <c r="I85" s="93"/>
      <c r="M85" s="49">
        <v>83</v>
      </c>
    </row>
    <row r="86" spans="1:13" x14ac:dyDescent="0.25">
      <c r="A86" s="25" t="s">
        <v>15558</v>
      </c>
      <c r="I86" s="93"/>
      <c r="M86" s="49">
        <v>84</v>
      </c>
    </row>
    <row r="87" spans="1:13" x14ac:dyDescent="0.25">
      <c r="A87" s="28" t="s">
        <v>15553</v>
      </c>
      <c r="B87" t="s">
        <v>15554</v>
      </c>
      <c r="C87" t="s">
        <v>15555</v>
      </c>
      <c r="D87">
        <v>14</v>
      </c>
      <c r="E87" t="s">
        <v>5837</v>
      </c>
      <c r="F87" s="3">
        <v>170</v>
      </c>
      <c r="G87" s="3">
        <v>1.3</v>
      </c>
      <c r="H87" s="3">
        <v>23</v>
      </c>
      <c r="I87" s="14" t="s">
        <v>14557</v>
      </c>
      <c r="J87" t="s">
        <v>8228</v>
      </c>
      <c r="K87" t="s">
        <v>15680</v>
      </c>
      <c r="L87">
        <v>2693</v>
      </c>
      <c r="M87" s="49">
        <v>85</v>
      </c>
    </row>
    <row r="88" spans="1:13" x14ac:dyDescent="0.25">
      <c r="A88" s="25" t="s">
        <v>15563</v>
      </c>
      <c r="I88" s="93"/>
      <c r="M88" s="49">
        <v>86</v>
      </c>
    </row>
    <row r="89" spans="1:13" x14ac:dyDescent="0.25">
      <c r="A89" s="28" t="s">
        <v>15564</v>
      </c>
      <c r="B89" t="s">
        <v>15565</v>
      </c>
      <c r="C89" t="s">
        <v>15566</v>
      </c>
      <c r="D89">
        <v>22</v>
      </c>
      <c r="E89" t="s">
        <v>5304</v>
      </c>
      <c r="F89" s="3">
        <v>580</v>
      </c>
      <c r="G89" s="3">
        <v>0.5</v>
      </c>
      <c r="H89" s="3">
        <v>81</v>
      </c>
      <c r="I89" s="88" t="s">
        <v>14557</v>
      </c>
      <c r="J89" t="s">
        <v>8228</v>
      </c>
      <c r="K89" t="s">
        <v>8217</v>
      </c>
      <c r="L89">
        <v>1925</v>
      </c>
      <c r="M89" s="49">
        <v>87</v>
      </c>
    </row>
    <row r="90" spans="1:13" x14ac:dyDescent="0.25">
      <c r="A90" s="25" t="s">
        <v>15594</v>
      </c>
      <c r="I90" s="93"/>
      <c r="M90" s="49">
        <v>88</v>
      </c>
    </row>
    <row r="91" spans="1:13" x14ac:dyDescent="0.25">
      <c r="A91" s="25" t="s">
        <v>15558</v>
      </c>
      <c r="I91" s="93"/>
      <c r="M91" s="49">
        <v>89</v>
      </c>
    </row>
    <row r="92" spans="1:13" x14ac:dyDescent="0.25">
      <c r="A92" s="28" t="s">
        <v>15595</v>
      </c>
      <c r="B92" t="s">
        <v>15596</v>
      </c>
      <c r="C92" t="s">
        <v>15597</v>
      </c>
      <c r="D92">
        <v>19</v>
      </c>
      <c r="E92" t="s">
        <v>5921</v>
      </c>
      <c r="F92" s="3">
        <v>37</v>
      </c>
      <c r="G92" s="3">
        <v>3.9</v>
      </c>
      <c r="H92" s="3">
        <v>5.2</v>
      </c>
      <c r="I92" s="88" t="s">
        <v>14557</v>
      </c>
      <c r="J92" t="s">
        <v>8217</v>
      </c>
      <c r="K92" t="s">
        <v>8217</v>
      </c>
      <c r="L92">
        <v>2810</v>
      </c>
      <c r="M92" s="49">
        <v>90</v>
      </c>
    </row>
    <row r="93" spans="1:13" x14ac:dyDescent="0.25">
      <c r="A93" s="25" t="s">
        <v>15559</v>
      </c>
      <c r="I93" s="93"/>
      <c r="M93" s="49">
        <v>91</v>
      </c>
    </row>
    <row r="94" spans="1:13" x14ac:dyDescent="0.25">
      <c r="A94" s="28" t="s">
        <v>15598</v>
      </c>
      <c r="B94" t="s">
        <v>15599</v>
      </c>
      <c r="C94" t="s">
        <v>15600</v>
      </c>
      <c r="D94">
        <v>100</v>
      </c>
      <c r="E94" t="s">
        <v>2252</v>
      </c>
      <c r="F94" s="3">
        <v>5.7</v>
      </c>
      <c r="G94" s="3">
        <v>14</v>
      </c>
      <c r="H94" s="3">
        <v>0.8</v>
      </c>
      <c r="I94" s="89" t="s">
        <v>14557</v>
      </c>
      <c r="J94" t="s">
        <v>8228</v>
      </c>
      <c r="K94" t="s">
        <v>8217</v>
      </c>
      <c r="L94">
        <v>2910</v>
      </c>
      <c r="M94" s="49">
        <v>92</v>
      </c>
    </row>
    <row r="95" spans="1:13" x14ac:dyDescent="0.25">
      <c r="A95" s="25" t="s">
        <v>15601</v>
      </c>
      <c r="I95" s="93"/>
      <c r="M95" s="49">
        <v>93</v>
      </c>
    </row>
    <row r="96" spans="1:13" x14ac:dyDescent="0.25">
      <c r="A96" s="28" t="s">
        <v>15602</v>
      </c>
      <c r="B96" t="s">
        <v>15603</v>
      </c>
      <c r="C96" t="s">
        <v>15604</v>
      </c>
      <c r="D96">
        <v>196</v>
      </c>
      <c r="E96" t="s">
        <v>2229</v>
      </c>
      <c r="F96" s="3">
        <v>6</v>
      </c>
      <c r="G96" s="3">
        <v>1.5</v>
      </c>
      <c r="H96" s="3">
        <v>0.8</v>
      </c>
      <c r="I96" s="89" t="s">
        <v>14557</v>
      </c>
      <c r="J96" t="s">
        <v>8228</v>
      </c>
      <c r="K96" t="s">
        <v>8217</v>
      </c>
      <c r="L96">
        <v>2121</v>
      </c>
      <c r="M96" s="49">
        <v>94</v>
      </c>
    </row>
    <row r="97" spans="1:13" x14ac:dyDescent="0.25">
      <c r="A97" s="28" t="s">
        <v>15605</v>
      </c>
      <c r="B97" t="s">
        <v>15606</v>
      </c>
      <c r="C97" t="s">
        <v>15607</v>
      </c>
      <c r="D97">
        <v>85</v>
      </c>
      <c r="E97" t="s">
        <v>4745</v>
      </c>
      <c r="F97" s="3">
        <v>110</v>
      </c>
      <c r="G97" s="3">
        <v>260</v>
      </c>
      <c r="H97" s="3">
        <v>15</v>
      </c>
      <c r="I97" s="88" t="s">
        <v>14574</v>
      </c>
      <c r="J97" t="s">
        <v>8228</v>
      </c>
      <c r="K97" t="s">
        <v>8217</v>
      </c>
      <c r="L97">
        <v>1144</v>
      </c>
      <c r="M97" s="49">
        <v>95</v>
      </c>
    </row>
    <row r="98" spans="1:13" x14ac:dyDescent="0.25">
      <c r="A98" s="28" t="s">
        <v>15608</v>
      </c>
      <c r="B98" t="s">
        <v>15609</v>
      </c>
      <c r="C98" t="s">
        <v>15610</v>
      </c>
      <c r="D98">
        <v>95</v>
      </c>
      <c r="E98" t="s">
        <v>4057</v>
      </c>
      <c r="F98" s="3">
        <v>7.7</v>
      </c>
      <c r="G98" s="3">
        <v>5.7</v>
      </c>
      <c r="H98" s="3">
        <v>14</v>
      </c>
      <c r="I98" s="89" t="s">
        <v>14557</v>
      </c>
      <c r="J98" t="s">
        <v>8229</v>
      </c>
      <c r="K98" t="s">
        <v>8217</v>
      </c>
      <c r="L98">
        <v>263</v>
      </c>
      <c r="M98" s="49">
        <v>96</v>
      </c>
    </row>
    <row r="99" spans="1:13" x14ac:dyDescent="0.25">
      <c r="A99" s="28" t="s">
        <v>15611</v>
      </c>
      <c r="B99" t="s">
        <v>15612</v>
      </c>
      <c r="C99" t="s">
        <v>15613</v>
      </c>
      <c r="D99">
        <v>73</v>
      </c>
      <c r="E99" t="s">
        <v>4190</v>
      </c>
      <c r="F99" s="3">
        <v>21</v>
      </c>
      <c r="G99" s="3">
        <v>49</v>
      </c>
      <c r="H99" s="3">
        <v>2.9</v>
      </c>
      <c r="I99" s="89" t="s">
        <v>14577</v>
      </c>
      <c r="J99" t="s">
        <v>8229</v>
      </c>
      <c r="K99" t="s">
        <v>8217</v>
      </c>
      <c r="L99">
        <v>424</v>
      </c>
      <c r="M99" s="49">
        <v>97</v>
      </c>
    </row>
    <row r="100" spans="1:13" x14ac:dyDescent="0.25">
      <c r="A100" s="28" t="s">
        <v>15614</v>
      </c>
      <c r="B100" t="s">
        <v>15615</v>
      </c>
      <c r="C100" t="s">
        <v>15616</v>
      </c>
      <c r="D100">
        <v>29</v>
      </c>
      <c r="E100" t="s">
        <v>5324</v>
      </c>
      <c r="F100" s="3">
        <v>22</v>
      </c>
      <c r="G100" s="3">
        <v>1</v>
      </c>
      <c r="H100" s="3">
        <v>3</v>
      </c>
      <c r="I100" s="88" t="s">
        <v>14557</v>
      </c>
      <c r="J100" t="s">
        <v>8228</v>
      </c>
      <c r="K100" t="s">
        <v>8217</v>
      </c>
      <c r="L100">
        <v>1951</v>
      </c>
      <c r="M100" s="49">
        <v>98</v>
      </c>
    </row>
    <row r="101" spans="1:13" x14ac:dyDescent="0.25">
      <c r="A101" s="25" t="s">
        <v>15617</v>
      </c>
      <c r="I101" s="93"/>
      <c r="M101" s="49">
        <v>99</v>
      </c>
    </row>
    <row r="102" spans="1:13" x14ac:dyDescent="0.25">
      <c r="A102" s="28" t="s">
        <v>15618</v>
      </c>
      <c r="B102" t="s">
        <v>15619</v>
      </c>
      <c r="C102" t="s">
        <v>15620</v>
      </c>
      <c r="D102">
        <v>43</v>
      </c>
      <c r="E102" t="s">
        <v>1406</v>
      </c>
      <c r="F102" s="3">
        <v>48</v>
      </c>
      <c r="G102" s="3">
        <v>5.0999999999999996</v>
      </c>
      <c r="H102" s="3">
        <v>15</v>
      </c>
      <c r="I102" s="88" t="s">
        <v>14557</v>
      </c>
      <c r="J102" t="s">
        <v>8229</v>
      </c>
      <c r="K102" t="s">
        <v>8217</v>
      </c>
      <c r="L102">
        <v>656</v>
      </c>
      <c r="M102" s="49">
        <v>100</v>
      </c>
    </row>
    <row r="103" spans="1:13" x14ac:dyDescent="0.25">
      <c r="A103" s="25" t="s">
        <v>15677</v>
      </c>
      <c r="I103" s="93"/>
      <c r="M103" s="49">
        <v>101</v>
      </c>
    </row>
    <row r="104" spans="1:13" x14ac:dyDescent="0.25">
      <c r="A104" s="25" t="s">
        <v>15621</v>
      </c>
      <c r="I104" s="93"/>
      <c r="M104" s="49">
        <v>102</v>
      </c>
    </row>
    <row r="105" spans="1:13" x14ac:dyDescent="0.25">
      <c r="A105" s="25" t="s">
        <v>15622</v>
      </c>
      <c r="I105" s="93"/>
      <c r="M105" s="49">
        <v>103</v>
      </c>
    </row>
    <row r="106" spans="1:13" x14ac:dyDescent="0.25">
      <c r="A106" s="28" t="s">
        <v>15623</v>
      </c>
      <c r="B106" t="s">
        <v>15624</v>
      </c>
      <c r="C106" t="s">
        <v>15625</v>
      </c>
      <c r="D106">
        <v>26</v>
      </c>
      <c r="E106" t="s">
        <v>4653</v>
      </c>
      <c r="F106" s="3">
        <v>0</v>
      </c>
      <c r="G106" s="3">
        <v>0</v>
      </c>
      <c r="H106" s="3">
        <v>0</v>
      </c>
      <c r="I106" s="89" t="s">
        <v>14578</v>
      </c>
      <c r="J106" t="s">
        <v>8217</v>
      </c>
      <c r="K106" t="s">
        <v>8217</v>
      </c>
      <c r="L106">
        <v>1010</v>
      </c>
      <c r="M106" s="49">
        <v>104</v>
      </c>
    </row>
    <row r="107" spans="1:13" x14ac:dyDescent="0.25">
      <c r="A107" s="25" t="s">
        <v>15626</v>
      </c>
      <c r="I107" s="93"/>
      <c r="M107" s="49">
        <v>105</v>
      </c>
    </row>
    <row r="108" spans="1:13" x14ac:dyDescent="0.25">
      <c r="A108" s="28" t="s">
        <v>15627</v>
      </c>
      <c r="B108" t="s">
        <v>15628</v>
      </c>
      <c r="C108" t="s">
        <v>15629</v>
      </c>
      <c r="D108">
        <v>143</v>
      </c>
      <c r="E108" t="s">
        <v>4970</v>
      </c>
      <c r="F108" s="3">
        <v>0</v>
      </c>
      <c r="G108" s="3">
        <v>0</v>
      </c>
      <c r="H108" s="3">
        <v>0</v>
      </c>
      <c r="I108" s="90" t="s">
        <v>14578</v>
      </c>
      <c r="J108" t="s">
        <v>8217</v>
      </c>
      <c r="K108" t="s">
        <v>8217</v>
      </c>
      <c r="L108">
        <v>1445</v>
      </c>
      <c r="M108" s="49">
        <v>106</v>
      </c>
    </row>
    <row r="109" spans="1:13" x14ac:dyDescent="0.25">
      <c r="A109" s="28" t="s">
        <v>15630</v>
      </c>
      <c r="B109" t="s">
        <v>15631</v>
      </c>
      <c r="C109" t="s">
        <v>15632</v>
      </c>
      <c r="D109">
        <v>89</v>
      </c>
      <c r="E109" t="s">
        <v>4801</v>
      </c>
      <c r="F109" s="3">
        <v>0</v>
      </c>
      <c r="G109" s="3">
        <v>0</v>
      </c>
      <c r="H109" s="3">
        <v>0</v>
      </c>
      <c r="I109" s="89" t="s">
        <v>14578</v>
      </c>
      <c r="J109" t="s">
        <v>8228</v>
      </c>
      <c r="K109" t="s">
        <v>8217</v>
      </c>
      <c r="L109">
        <v>1212</v>
      </c>
      <c r="M109" s="49">
        <v>107</v>
      </c>
    </row>
    <row r="110" spans="1:13" x14ac:dyDescent="0.25">
      <c r="A110" s="28" t="s">
        <v>15633</v>
      </c>
      <c r="B110" t="s">
        <v>15634</v>
      </c>
      <c r="C110" t="s">
        <v>15635</v>
      </c>
      <c r="D110">
        <v>144</v>
      </c>
      <c r="E110" t="s">
        <v>5288</v>
      </c>
      <c r="F110" s="3">
        <v>45</v>
      </c>
      <c r="G110" s="3">
        <v>0.8</v>
      </c>
      <c r="H110" s="3">
        <v>17</v>
      </c>
      <c r="I110" s="89" t="s">
        <v>14557</v>
      </c>
      <c r="J110" t="s">
        <v>8217</v>
      </c>
      <c r="K110" t="s">
        <v>8217</v>
      </c>
      <c r="L110">
        <v>1905</v>
      </c>
      <c r="M110" s="49">
        <v>108</v>
      </c>
    </row>
    <row r="111" spans="1:13" x14ac:dyDescent="0.25">
      <c r="A111" s="28" t="s">
        <v>15636</v>
      </c>
      <c r="B111" t="s">
        <v>15637</v>
      </c>
      <c r="C111" t="s">
        <v>15638</v>
      </c>
      <c r="D111">
        <v>105</v>
      </c>
      <c r="E111" t="s">
        <v>4547</v>
      </c>
      <c r="F111" s="3">
        <v>3</v>
      </c>
      <c r="G111" s="3">
        <v>2</v>
      </c>
      <c r="H111" s="3">
        <v>0.4</v>
      </c>
      <c r="I111" s="89" t="s">
        <v>14557</v>
      </c>
      <c r="J111" t="s">
        <v>8227</v>
      </c>
      <c r="K111" t="s">
        <v>8217</v>
      </c>
      <c r="L111">
        <v>861</v>
      </c>
      <c r="M111" s="49">
        <v>109</v>
      </c>
    </row>
    <row r="112" spans="1:13" x14ac:dyDescent="0.25">
      <c r="A112" s="28" t="s">
        <v>15639</v>
      </c>
      <c r="B112" t="s">
        <v>15640</v>
      </c>
      <c r="C112" t="s">
        <v>15641</v>
      </c>
      <c r="D112">
        <v>102</v>
      </c>
      <c r="E112" t="s">
        <v>5512</v>
      </c>
      <c r="F112" s="3">
        <v>380</v>
      </c>
      <c r="G112" s="3">
        <v>5.0999999999999996</v>
      </c>
      <c r="H112" s="3">
        <v>53</v>
      </c>
      <c r="I112" s="89" t="s">
        <v>14566</v>
      </c>
      <c r="J112" t="s">
        <v>8217</v>
      </c>
      <c r="K112" t="s">
        <v>8217</v>
      </c>
      <c r="L112">
        <v>2223</v>
      </c>
      <c r="M112" s="49">
        <v>110</v>
      </c>
    </row>
    <row r="113" spans="1:13" x14ac:dyDescent="0.25">
      <c r="A113" s="28" t="s">
        <v>15642</v>
      </c>
      <c r="B113" t="s">
        <v>15643</v>
      </c>
      <c r="C113" t="s">
        <v>15644</v>
      </c>
      <c r="D113">
        <v>84</v>
      </c>
      <c r="E113" t="s">
        <v>4786</v>
      </c>
      <c r="F113" s="3">
        <v>0</v>
      </c>
      <c r="G113" s="3">
        <v>0</v>
      </c>
      <c r="H113" s="3">
        <v>0</v>
      </c>
      <c r="I113" s="89" t="s">
        <v>14578</v>
      </c>
      <c r="J113" t="s">
        <v>8217</v>
      </c>
      <c r="K113" t="s">
        <v>8217</v>
      </c>
      <c r="L113">
        <v>1194</v>
      </c>
      <c r="M113" s="49">
        <v>111</v>
      </c>
    </row>
    <row r="114" spans="1:13" x14ac:dyDescent="0.25">
      <c r="A114" s="28" t="s">
        <v>15645</v>
      </c>
      <c r="B114" t="s">
        <v>15646</v>
      </c>
      <c r="C114" t="s">
        <v>15647</v>
      </c>
      <c r="D114">
        <v>57</v>
      </c>
      <c r="E114" t="s">
        <v>5166</v>
      </c>
      <c r="F114" s="3">
        <v>1</v>
      </c>
      <c r="G114" s="3">
        <v>0</v>
      </c>
      <c r="H114" s="3">
        <v>1.9</v>
      </c>
      <c r="I114" s="89" t="s">
        <v>14557</v>
      </c>
      <c r="J114" t="s">
        <v>8217</v>
      </c>
      <c r="K114" t="s">
        <v>8217</v>
      </c>
      <c r="L114">
        <v>1734</v>
      </c>
      <c r="M114" s="49">
        <v>112</v>
      </c>
    </row>
    <row r="115" spans="1:13" x14ac:dyDescent="0.25">
      <c r="A115" s="28" t="s">
        <v>15648</v>
      </c>
      <c r="B115" t="s">
        <v>15649</v>
      </c>
      <c r="C115" t="s">
        <v>15650</v>
      </c>
      <c r="D115">
        <v>89</v>
      </c>
      <c r="E115" t="s">
        <v>5436</v>
      </c>
      <c r="F115" s="3">
        <v>52</v>
      </c>
      <c r="G115" s="3">
        <v>4.7</v>
      </c>
      <c r="H115" s="3">
        <v>7.2</v>
      </c>
      <c r="I115" s="88" t="s">
        <v>14557</v>
      </c>
      <c r="J115" t="s">
        <v>8226</v>
      </c>
      <c r="K115" t="s">
        <v>8217</v>
      </c>
      <c r="L115">
        <v>2115</v>
      </c>
      <c r="M115" s="49">
        <v>113</v>
      </c>
    </row>
    <row r="116" spans="1:13" x14ac:dyDescent="0.25">
      <c r="A116" s="28" t="s">
        <v>15651</v>
      </c>
      <c r="B116" t="s">
        <v>15652</v>
      </c>
      <c r="C116" t="s">
        <v>15653</v>
      </c>
      <c r="D116">
        <v>146</v>
      </c>
      <c r="E116" t="s">
        <v>5511</v>
      </c>
      <c r="F116" s="3">
        <v>6.8</v>
      </c>
      <c r="G116" s="3">
        <v>0</v>
      </c>
      <c r="H116" s="3">
        <v>1</v>
      </c>
      <c r="I116" s="88" t="s">
        <v>14557</v>
      </c>
      <c r="J116" t="s">
        <v>8217</v>
      </c>
      <c r="K116" t="s">
        <v>8217</v>
      </c>
      <c r="L116">
        <v>2222</v>
      </c>
      <c r="M116" s="49">
        <v>114</v>
      </c>
    </row>
    <row r="117" spans="1:13" x14ac:dyDescent="0.25">
      <c r="A117" s="28" t="s">
        <v>15654</v>
      </c>
      <c r="B117" t="s">
        <v>15655</v>
      </c>
      <c r="C117" t="s">
        <v>15656</v>
      </c>
      <c r="D117">
        <v>93</v>
      </c>
      <c r="E117" t="s">
        <v>4347</v>
      </c>
      <c r="F117" s="3">
        <v>0</v>
      </c>
      <c r="G117" s="3">
        <v>0</v>
      </c>
      <c r="H117" s="3">
        <v>0</v>
      </c>
      <c r="I117" s="89" t="s">
        <v>14578</v>
      </c>
      <c r="J117" t="s">
        <v>8217</v>
      </c>
      <c r="K117" t="s">
        <v>8217</v>
      </c>
      <c r="L117">
        <v>609</v>
      </c>
      <c r="M117" s="49">
        <v>115</v>
      </c>
    </row>
    <row r="118" spans="1:13" x14ac:dyDescent="0.25">
      <c r="A118" s="28" t="s">
        <v>15657</v>
      </c>
      <c r="B118" t="s">
        <v>15658</v>
      </c>
      <c r="C118" t="s">
        <v>15659</v>
      </c>
      <c r="D118">
        <v>123</v>
      </c>
      <c r="E118" t="s">
        <v>5062</v>
      </c>
      <c r="F118" s="3">
        <v>830</v>
      </c>
      <c r="G118" s="3">
        <v>120</v>
      </c>
      <c r="H118" s="3">
        <v>110</v>
      </c>
      <c r="I118" s="89" t="s">
        <v>14566</v>
      </c>
      <c r="J118" t="s">
        <v>8227</v>
      </c>
      <c r="K118" t="s">
        <v>8217</v>
      </c>
      <c r="L118">
        <v>1585</v>
      </c>
      <c r="M118" s="49">
        <v>116</v>
      </c>
    </row>
    <row r="119" spans="1:13" x14ac:dyDescent="0.25">
      <c r="A119" s="28" t="s">
        <v>15660</v>
      </c>
      <c r="B119" t="s">
        <v>15661</v>
      </c>
      <c r="C119" t="s">
        <v>15644</v>
      </c>
      <c r="D119">
        <v>84</v>
      </c>
      <c r="E119" t="s">
        <v>4786</v>
      </c>
      <c r="F119" s="3">
        <v>0</v>
      </c>
      <c r="G119" s="3">
        <v>0</v>
      </c>
      <c r="H119" s="3">
        <v>0</v>
      </c>
      <c r="I119" s="88" t="s">
        <v>14578</v>
      </c>
      <c r="J119" t="s">
        <v>8217</v>
      </c>
      <c r="K119" t="s">
        <v>8217</v>
      </c>
      <c r="L119">
        <v>1194</v>
      </c>
      <c r="M119" s="49">
        <v>117</v>
      </c>
    </row>
    <row r="120" spans="1:13" x14ac:dyDescent="0.25">
      <c r="A120" s="28" t="s">
        <v>15662</v>
      </c>
      <c r="B120" t="s">
        <v>15663</v>
      </c>
      <c r="C120" t="s">
        <v>15650</v>
      </c>
      <c r="D120">
        <v>89</v>
      </c>
      <c r="E120" t="s">
        <v>5436</v>
      </c>
      <c r="F120" s="3">
        <v>52</v>
      </c>
      <c r="G120" s="3">
        <v>4.7</v>
      </c>
      <c r="H120" s="3">
        <v>7.2</v>
      </c>
      <c r="I120" s="88" t="s">
        <v>14557</v>
      </c>
      <c r="J120" t="s">
        <v>8226</v>
      </c>
      <c r="K120" t="s">
        <v>8217</v>
      </c>
      <c r="L120">
        <v>2115</v>
      </c>
      <c r="M120" s="49">
        <v>118</v>
      </c>
    </row>
    <row r="121" spans="1:13" x14ac:dyDescent="0.25">
      <c r="A121" s="25" t="s">
        <v>15664</v>
      </c>
      <c r="I121" s="93"/>
      <c r="M121" s="49">
        <v>119</v>
      </c>
    </row>
    <row r="122" spans="1:13" x14ac:dyDescent="0.25">
      <c r="A122" s="28" t="s">
        <v>15665</v>
      </c>
      <c r="B122" t="s">
        <v>15666</v>
      </c>
      <c r="C122" t="s">
        <v>15667</v>
      </c>
      <c r="D122">
        <v>34</v>
      </c>
      <c r="E122" t="s">
        <v>5162</v>
      </c>
      <c r="F122" s="3">
        <v>2.4</v>
      </c>
      <c r="G122" s="3">
        <v>0.1</v>
      </c>
      <c r="H122" s="3">
        <v>17</v>
      </c>
      <c r="I122" s="89" t="s">
        <v>14557</v>
      </c>
      <c r="J122" t="s">
        <v>8217</v>
      </c>
      <c r="K122" t="s">
        <v>15680</v>
      </c>
      <c r="L122">
        <v>1730</v>
      </c>
      <c r="M122" s="49">
        <v>120</v>
      </c>
    </row>
    <row r="123" spans="1:13" x14ac:dyDescent="0.25">
      <c r="A123" s="25" t="s">
        <v>15668</v>
      </c>
      <c r="I123" s="93"/>
      <c r="M123" s="49">
        <v>121</v>
      </c>
    </row>
    <row r="124" spans="1:13" x14ac:dyDescent="0.25">
      <c r="A124" s="28" t="s">
        <v>15623</v>
      </c>
      <c r="B124" t="s">
        <v>15624</v>
      </c>
      <c r="C124" t="s">
        <v>15625</v>
      </c>
      <c r="D124">
        <v>26</v>
      </c>
      <c r="E124" t="s">
        <v>4653</v>
      </c>
      <c r="F124" s="3">
        <v>0</v>
      </c>
      <c r="G124" s="3">
        <v>0</v>
      </c>
      <c r="H124" s="3">
        <v>0</v>
      </c>
      <c r="I124" s="39" t="s">
        <v>14578</v>
      </c>
      <c r="J124" t="s">
        <v>8217</v>
      </c>
      <c r="K124" t="s">
        <v>8217</v>
      </c>
      <c r="L124">
        <v>1010</v>
      </c>
      <c r="M124" s="49">
        <v>122</v>
      </c>
    </row>
    <row r="125" spans="1:13" x14ac:dyDescent="0.25">
      <c r="M125" s="49"/>
    </row>
    <row r="126" spans="1:13" x14ac:dyDescent="0.25">
      <c r="I126" s="14"/>
      <c r="M126" s="49"/>
    </row>
    <row r="127" spans="1:13" x14ac:dyDescent="0.25">
      <c r="I127" s="14"/>
      <c r="M127" s="49"/>
    </row>
    <row r="128" spans="1:13" x14ac:dyDescent="0.25">
      <c r="I128" s="14"/>
      <c r="M128" s="49"/>
    </row>
    <row r="129" spans="9:13" x14ac:dyDescent="0.25">
      <c r="I129" s="14"/>
      <c r="M129" s="49"/>
    </row>
    <row r="130" spans="9:13" x14ac:dyDescent="0.25">
      <c r="I130" s="14"/>
      <c r="M130" s="49"/>
    </row>
    <row r="131" spans="9:13" x14ac:dyDescent="0.25">
      <c r="I131" s="14"/>
      <c r="M131" s="49"/>
    </row>
    <row r="132" spans="9:13" x14ac:dyDescent="0.25">
      <c r="I132" s="14"/>
      <c r="M132" s="49"/>
    </row>
    <row r="133" spans="9:13" x14ac:dyDescent="0.25">
      <c r="M133" s="49"/>
    </row>
    <row r="134" spans="9:13" x14ac:dyDescent="0.25">
      <c r="M134" s="49"/>
    </row>
    <row r="135" spans="9:13" x14ac:dyDescent="0.25">
      <c r="M135" s="49"/>
    </row>
    <row r="136" spans="9:13" x14ac:dyDescent="0.25">
      <c r="M136" s="49"/>
    </row>
    <row r="137" spans="9:13" x14ac:dyDescent="0.25">
      <c r="M137" s="49"/>
    </row>
    <row r="138" spans="9:13" x14ac:dyDescent="0.25">
      <c r="M138" s="49"/>
    </row>
    <row r="139" spans="9:13" x14ac:dyDescent="0.25">
      <c r="I139" s="14"/>
      <c r="M139" s="49"/>
    </row>
    <row r="140" spans="9:13" x14ac:dyDescent="0.25">
      <c r="I140" s="14"/>
      <c r="M140" s="49"/>
    </row>
    <row r="141" spans="9:13" x14ac:dyDescent="0.25">
      <c r="M141" s="49"/>
    </row>
    <row r="142" spans="9:13" x14ac:dyDescent="0.25">
      <c r="M142" s="49"/>
    </row>
    <row r="143" spans="9:13" x14ac:dyDescent="0.25">
      <c r="M143" s="49"/>
    </row>
    <row r="144" spans="9:13" x14ac:dyDescent="0.25">
      <c r="M144" s="49"/>
    </row>
    <row r="145" spans="9:13" x14ac:dyDescent="0.25">
      <c r="M145" s="49"/>
    </row>
    <row r="146" spans="9:13" x14ac:dyDescent="0.25">
      <c r="M146" s="49"/>
    </row>
    <row r="147" spans="9:13" x14ac:dyDescent="0.25">
      <c r="I147" s="14"/>
      <c r="M147" s="49"/>
    </row>
    <row r="148" spans="9:13" x14ac:dyDescent="0.25">
      <c r="M148" s="49"/>
    </row>
    <row r="149" spans="9:13" x14ac:dyDescent="0.25">
      <c r="I149" s="14"/>
      <c r="M149" s="49"/>
    </row>
    <row r="150" spans="9:13" x14ac:dyDescent="0.25">
      <c r="I150" s="14"/>
      <c r="M150" s="49"/>
    </row>
    <row r="151" spans="9:13" x14ac:dyDescent="0.25">
      <c r="I151" s="14"/>
      <c r="M151" s="49"/>
    </row>
    <row r="152" spans="9:13" x14ac:dyDescent="0.25">
      <c r="I152" s="14"/>
      <c r="M152" s="49"/>
    </row>
    <row r="153" spans="9:13" x14ac:dyDescent="0.25">
      <c r="I153" s="14"/>
      <c r="M153" s="49"/>
    </row>
    <row r="154" spans="9:13" x14ac:dyDescent="0.25">
      <c r="I154" s="14"/>
      <c r="M154" s="49"/>
    </row>
    <row r="155" spans="9:13" x14ac:dyDescent="0.25">
      <c r="I155" s="14"/>
      <c r="M155" s="49"/>
    </row>
    <row r="156" spans="9:13" x14ac:dyDescent="0.25">
      <c r="I156" s="14"/>
      <c r="M156" s="49"/>
    </row>
    <row r="157" spans="9:13" x14ac:dyDescent="0.25">
      <c r="I157" s="14"/>
      <c r="M157" s="49"/>
    </row>
    <row r="158" spans="9:13" x14ac:dyDescent="0.25">
      <c r="I158" s="14"/>
      <c r="M158" s="49"/>
    </row>
    <row r="159" spans="9:13" x14ac:dyDescent="0.25">
      <c r="I159" s="14"/>
      <c r="M159" s="49"/>
    </row>
    <row r="160" spans="9:13" x14ac:dyDescent="0.25">
      <c r="I160" s="14"/>
      <c r="M160" s="49"/>
    </row>
    <row r="161" spans="9:13" x14ac:dyDescent="0.25">
      <c r="I161" s="14"/>
      <c r="M161" s="49"/>
    </row>
    <row r="162" spans="9:13" x14ac:dyDescent="0.25">
      <c r="I162" s="14"/>
      <c r="M162" s="49"/>
    </row>
    <row r="163" spans="9:13" x14ac:dyDescent="0.25">
      <c r="I163" s="14"/>
      <c r="M163" s="49"/>
    </row>
    <row r="164" spans="9:13" x14ac:dyDescent="0.25">
      <c r="I164" s="14"/>
      <c r="M164" s="49"/>
    </row>
    <row r="165" spans="9:13" x14ac:dyDescent="0.25">
      <c r="I165" s="14"/>
      <c r="M165" s="49"/>
    </row>
    <row r="166" spans="9:13" x14ac:dyDescent="0.25">
      <c r="I166" s="14"/>
      <c r="M166" s="49"/>
    </row>
    <row r="167" spans="9:13" x14ac:dyDescent="0.25">
      <c r="M167" s="49"/>
    </row>
    <row r="168" spans="9:13" x14ac:dyDescent="0.25">
      <c r="M168" s="49"/>
    </row>
    <row r="169" spans="9:13" x14ac:dyDescent="0.25">
      <c r="M169" s="49"/>
    </row>
    <row r="170" spans="9:13" x14ac:dyDescent="0.25">
      <c r="I170" s="14"/>
      <c r="M170" s="49"/>
    </row>
    <row r="171" spans="9:13" x14ac:dyDescent="0.25">
      <c r="I171" s="14"/>
      <c r="M171" s="49"/>
    </row>
    <row r="172" spans="9:13" x14ac:dyDescent="0.25">
      <c r="I172" s="14"/>
      <c r="M172" s="49"/>
    </row>
    <row r="173" spans="9:13" x14ac:dyDescent="0.25">
      <c r="I173" s="14"/>
      <c r="M173" s="49"/>
    </row>
    <row r="174" spans="9:13" x14ac:dyDescent="0.25">
      <c r="I174" s="14"/>
      <c r="M174" s="49"/>
    </row>
    <row r="175" spans="9:13" x14ac:dyDescent="0.25">
      <c r="I175" s="14"/>
      <c r="M175" s="49"/>
    </row>
    <row r="176" spans="9:13" x14ac:dyDescent="0.25">
      <c r="I176" s="14"/>
      <c r="M176" s="49"/>
    </row>
    <row r="177" spans="13:13" x14ac:dyDescent="0.25">
      <c r="M177" s="49"/>
    </row>
    <row r="178" spans="13:13" x14ac:dyDescent="0.25">
      <c r="M178" s="49"/>
    </row>
    <row r="179" spans="13:13" x14ac:dyDescent="0.25">
      <c r="M179" s="49"/>
    </row>
    <row r="180" spans="13:13" x14ac:dyDescent="0.25">
      <c r="M180" s="49"/>
    </row>
    <row r="181" spans="13:13" x14ac:dyDescent="0.25">
      <c r="M181" s="49"/>
    </row>
    <row r="182" spans="13:13" x14ac:dyDescent="0.25">
      <c r="M182" s="49"/>
    </row>
    <row r="183" spans="13:13" x14ac:dyDescent="0.25">
      <c r="M183" s="49"/>
    </row>
    <row r="184" spans="13:13" x14ac:dyDescent="0.25">
      <c r="M184" s="49"/>
    </row>
    <row r="185" spans="13:13" x14ac:dyDescent="0.25">
      <c r="M185" s="49"/>
    </row>
    <row r="186" spans="13:13" x14ac:dyDescent="0.25">
      <c r="M186" s="49"/>
    </row>
    <row r="187" spans="13:13" x14ac:dyDescent="0.25">
      <c r="M187" s="49"/>
    </row>
    <row r="188" spans="13:13" x14ac:dyDescent="0.25">
      <c r="M188" s="49"/>
    </row>
    <row r="189" spans="13:13" x14ac:dyDescent="0.25">
      <c r="M189" s="49"/>
    </row>
    <row r="190" spans="13:13" x14ac:dyDescent="0.25">
      <c r="M190" s="49"/>
    </row>
    <row r="191" spans="13:13" x14ac:dyDescent="0.25">
      <c r="M191" s="49"/>
    </row>
    <row r="192" spans="13:13" x14ac:dyDescent="0.25">
      <c r="M192" s="49"/>
    </row>
    <row r="193" spans="9:13" x14ac:dyDescent="0.25">
      <c r="I193" s="14"/>
      <c r="M193" s="49"/>
    </row>
    <row r="194" spans="9:13" x14ac:dyDescent="0.25">
      <c r="M194" s="49"/>
    </row>
    <row r="195" spans="9:13" x14ac:dyDescent="0.25">
      <c r="I195" s="14"/>
      <c r="M195" s="49"/>
    </row>
    <row r="196" spans="9:13" x14ac:dyDescent="0.25">
      <c r="I196" s="14"/>
      <c r="M196" s="49"/>
    </row>
    <row r="197" spans="9:13" x14ac:dyDescent="0.25">
      <c r="M197" s="49"/>
    </row>
    <row r="198" spans="9:13" x14ac:dyDescent="0.25">
      <c r="M198" s="49"/>
    </row>
    <row r="199" spans="9:13" x14ac:dyDescent="0.25">
      <c r="M199" s="49"/>
    </row>
    <row r="200" spans="9:13" x14ac:dyDescent="0.25">
      <c r="M200" s="49"/>
    </row>
    <row r="201" spans="9:13" x14ac:dyDescent="0.25">
      <c r="I201" s="14"/>
      <c r="M201" s="49"/>
    </row>
    <row r="202" spans="9:13" x14ac:dyDescent="0.25">
      <c r="I202" s="14"/>
      <c r="M202" s="49"/>
    </row>
    <row r="203" spans="9:13" x14ac:dyDescent="0.25">
      <c r="I203" s="14"/>
      <c r="M203" s="49"/>
    </row>
    <row r="204" spans="9:13" x14ac:dyDescent="0.25">
      <c r="I204" s="14"/>
      <c r="M204" s="49"/>
    </row>
    <row r="205" spans="9:13" x14ac:dyDescent="0.25">
      <c r="M205" s="49"/>
    </row>
    <row r="206" spans="9:13" x14ac:dyDescent="0.25">
      <c r="M206" s="49"/>
    </row>
    <row r="207" spans="9:13" x14ac:dyDescent="0.25">
      <c r="M207" s="49"/>
    </row>
    <row r="208" spans="9:13" x14ac:dyDescent="0.25">
      <c r="M208" s="49"/>
    </row>
    <row r="209" spans="9:13" x14ac:dyDescent="0.25">
      <c r="I209" s="14"/>
      <c r="M209" s="49"/>
    </row>
    <row r="210" spans="9:13" x14ac:dyDescent="0.25">
      <c r="M210" s="49"/>
    </row>
    <row r="211" spans="9:13" x14ac:dyDescent="0.25">
      <c r="M211" s="49"/>
    </row>
    <row r="212" spans="9:13" x14ac:dyDescent="0.25">
      <c r="M212" s="49"/>
    </row>
    <row r="213" spans="9:13" x14ac:dyDescent="0.25">
      <c r="M213" s="49"/>
    </row>
    <row r="214" spans="9:13" x14ac:dyDescent="0.25">
      <c r="M214" s="49"/>
    </row>
    <row r="215" spans="9:13" x14ac:dyDescent="0.25">
      <c r="M215" s="49"/>
    </row>
    <row r="216" spans="9:13" x14ac:dyDescent="0.25">
      <c r="M216" s="49"/>
    </row>
    <row r="217" spans="9:13" x14ac:dyDescent="0.25">
      <c r="I217" s="14"/>
      <c r="M217" s="49"/>
    </row>
    <row r="218" spans="9:13" x14ac:dyDescent="0.25">
      <c r="M218" s="49"/>
    </row>
    <row r="219" spans="9:13" x14ac:dyDescent="0.25">
      <c r="I219" s="14"/>
      <c r="M219" s="49"/>
    </row>
    <row r="220" spans="9:13" x14ac:dyDescent="0.25">
      <c r="M220" s="49"/>
    </row>
    <row r="221" spans="9:13" x14ac:dyDescent="0.25">
      <c r="M221" s="49"/>
    </row>
    <row r="222" spans="9:13" x14ac:dyDescent="0.25">
      <c r="M222" s="49"/>
    </row>
    <row r="223" spans="9:13" x14ac:dyDescent="0.25">
      <c r="M223" s="49"/>
    </row>
    <row r="224" spans="9:13" x14ac:dyDescent="0.25">
      <c r="M224" s="49"/>
    </row>
    <row r="225" spans="9:13" x14ac:dyDescent="0.25">
      <c r="M225" s="49"/>
    </row>
    <row r="226" spans="9:13" x14ac:dyDescent="0.25">
      <c r="M226" s="49"/>
    </row>
    <row r="227" spans="9:13" x14ac:dyDescent="0.25">
      <c r="M227" s="49"/>
    </row>
    <row r="228" spans="9:13" x14ac:dyDescent="0.25">
      <c r="M228" s="49"/>
    </row>
    <row r="229" spans="9:13" x14ac:dyDescent="0.25">
      <c r="M229" s="49"/>
    </row>
    <row r="230" spans="9:13" x14ac:dyDescent="0.25">
      <c r="M230" s="49"/>
    </row>
    <row r="231" spans="9:13" x14ac:dyDescent="0.25">
      <c r="M231" s="49"/>
    </row>
    <row r="232" spans="9:13" x14ac:dyDescent="0.25">
      <c r="I232" s="14"/>
      <c r="M232" s="49"/>
    </row>
    <row r="233" spans="9:13" x14ac:dyDescent="0.25">
      <c r="I233" s="14"/>
      <c r="M233" s="49"/>
    </row>
    <row r="234" spans="9:13" x14ac:dyDescent="0.25">
      <c r="I234" s="14"/>
      <c r="M234" s="49"/>
    </row>
    <row r="235" spans="9:13" x14ac:dyDescent="0.25">
      <c r="I235" s="14"/>
      <c r="M235" s="49"/>
    </row>
    <row r="236" spans="9:13" x14ac:dyDescent="0.25">
      <c r="I236" s="14"/>
      <c r="M236" s="49"/>
    </row>
    <row r="237" spans="9:13" x14ac:dyDescent="0.25">
      <c r="I237" s="14"/>
      <c r="M237" s="49"/>
    </row>
    <row r="238" spans="9:13" x14ac:dyDescent="0.25">
      <c r="I238" s="14"/>
      <c r="M238" s="49"/>
    </row>
    <row r="239" spans="9:13" x14ac:dyDescent="0.25">
      <c r="M239" s="49"/>
    </row>
    <row r="240" spans="9:13" x14ac:dyDescent="0.25">
      <c r="M240" s="49"/>
    </row>
    <row r="241" spans="13:13" x14ac:dyDescent="0.25">
      <c r="M241" s="49"/>
    </row>
    <row r="242" spans="13:13" x14ac:dyDescent="0.25">
      <c r="M242" s="49"/>
    </row>
    <row r="243" spans="13:13" x14ac:dyDescent="0.25">
      <c r="M243" s="49"/>
    </row>
    <row r="244" spans="13:13" x14ac:dyDescent="0.25">
      <c r="M244" s="49"/>
    </row>
    <row r="245" spans="13:13" x14ac:dyDescent="0.25">
      <c r="M245" s="49"/>
    </row>
    <row r="246" spans="13:13" x14ac:dyDescent="0.25">
      <c r="M246" s="49"/>
    </row>
    <row r="247" spans="13:13" x14ac:dyDescent="0.25">
      <c r="M247" s="49"/>
    </row>
    <row r="248" spans="13:13" x14ac:dyDescent="0.25">
      <c r="M248" s="49"/>
    </row>
    <row r="249" spans="13:13" x14ac:dyDescent="0.25">
      <c r="M249" s="49"/>
    </row>
    <row r="250" spans="13:13" x14ac:dyDescent="0.25">
      <c r="M250" s="49"/>
    </row>
    <row r="251" spans="13:13" x14ac:dyDescent="0.25">
      <c r="M251" s="49"/>
    </row>
    <row r="252" spans="13:13" x14ac:dyDescent="0.25">
      <c r="M252" s="49"/>
    </row>
    <row r="253" spans="13:13" x14ac:dyDescent="0.25">
      <c r="M253" s="49"/>
    </row>
    <row r="254" spans="13:13" x14ac:dyDescent="0.25">
      <c r="M254" s="49"/>
    </row>
    <row r="255" spans="13:13" x14ac:dyDescent="0.25">
      <c r="M255" s="49"/>
    </row>
    <row r="256" spans="13:13" x14ac:dyDescent="0.25">
      <c r="M256" s="49"/>
    </row>
    <row r="257" spans="9:13" x14ac:dyDescent="0.25">
      <c r="M257" s="49"/>
    </row>
    <row r="258" spans="9:13" x14ac:dyDescent="0.25">
      <c r="M258" s="49"/>
    </row>
    <row r="259" spans="9:13" x14ac:dyDescent="0.25">
      <c r="M259" s="49"/>
    </row>
    <row r="260" spans="9:13" x14ac:dyDescent="0.25">
      <c r="M260" s="49"/>
    </row>
    <row r="261" spans="9:13" x14ac:dyDescent="0.25">
      <c r="M261" s="49"/>
    </row>
    <row r="262" spans="9:13" x14ac:dyDescent="0.25">
      <c r="M262" s="49"/>
    </row>
    <row r="263" spans="9:13" x14ac:dyDescent="0.25">
      <c r="M263" s="49"/>
    </row>
    <row r="264" spans="9:13" x14ac:dyDescent="0.25">
      <c r="M264" s="49"/>
    </row>
    <row r="265" spans="9:13" x14ac:dyDescent="0.25">
      <c r="I265" s="14"/>
      <c r="M265" s="49"/>
    </row>
    <row r="266" spans="9:13" x14ac:dyDescent="0.25">
      <c r="I266" s="14"/>
      <c r="M266" s="49"/>
    </row>
    <row r="267" spans="9:13" x14ac:dyDescent="0.25">
      <c r="I267" s="14"/>
      <c r="M267" s="49"/>
    </row>
    <row r="268" spans="9:13" x14ac:dyDescent="0.25">
      <c r="I268" s="14"/>
      <c r="M268" s="49"/>
    </row>
    <row r="269" spans="9:13" x14ac:dyDescent="0.25">
      <c r="I269" s="14"/>
      <c r="M269" s="49"/>
    </row>
    <row r="270" spans="9:13" x14ac:dyDescent="0.25">
      <c r="I270" s="14"/>
      <c r="M270" s="49"/>
    </row>
    <row r="271" spans="9:13" x14ac:dyDescent="0.25">
      <c r="M271" s="49"/>
    </row>
    <row r="272" spans="9:13" x14ac:dyDescent="0.25">
      <c r="M272" s="49"/>
    </row>
    <row r="273" spans="9:13" x14ac:dyDescent="0.25">
      <c r="M273" s="49"/>
    </row>
    <row r="274" spans="9:13" x14ac:dyDescent="0.25">
      <c r="M274" s="49"/>
    </row>
    <row r="275" spans="9:13" x14ac:dyDescent="0.25">
      <c r="M275" s="49"/>
    </row>
    <row r="276" spans="9:13" x14ac:dyDescent="0.25">
      <c r="M276" s="49"/>
    </row>
    <row r="277" spans="9:13" x14ac:dyDescent="0.25">
      <c r="I277" s="14"/>
      <c r="M277" s="49"/>
    </row>
    <row r="278" spans="9:13" x14ac:dyDescent="0.25">
      <c r="I278" s="14"/>
      <c r="M278" s="49"/>
    </row>
    <row r="279" spans="9:13" x14ac:dyDescent="0.25">
      <c r="I279" s="14"/>
      <c r="M279" s="49"/>
    </row>
    <row r="280" spans="9:13" x14ac:dyDescent="0.25">
      <c r="M280" s="49"/>
    </row>
    <row r="281" spans="9:13" x14ac:dyDescent="0.25">
      <c r="M281" s="49"/>
    </row>
    <row r="282" spans="9:13" x14ac:dyDescent="0.25">
      <c r="M282" s="49"/>
    </row>
    <row r="283" spans="9:13" x14ac:dyDescent="0.25">
      <c r="M283" s="49"/>
    </row>
    <row r="284" spans="9:13" x14ac:dyDescent="0.25">
      <c r="M284" s="49"/>
    </row>
    <row r="285" spans="9:13" x14ac:dyDescent="0.25">
      <c r="M285" s="49"/>
    </row>
    <row r="286" spans="9:13" x14ac:dyDescent="0.25">
      <c r="M286" s="49"/>
    </row>
    <row r="287" spans="9:13" x14ac:dyDescent="0.25">
      <c r="M287" s="49"/>
    </row>
    <row r="288" spans="9:13" x14ac:dyDescent="0.25">
      <c r="M288" s="49"/>
    </row>
    <row r="289" spans="9:13" x14ac:dyDescent="0.25">
      <c r="M289" s="49"/>
    </row>
    <row r="290" spans="9:13" x14ac:dyDescent="0.25">
      <c r="M290" s="49"/>
    </row>
    <row r="291" spans="9:13" x14ac:dyDescent="0.25">
      <c r="M291" s="49"/>
    </row>
    <row r="292" spans="9:13" x14ac:dyDescent="0.25">
      <c r="M292" s="49"/>
    </row>
    <row r="293" spans="9:13" x14ac:dyDescent="0.25">
      <c r="M293" s="49"/>
    </row>
    <row r="294" spans="9:13" x14ac:dyDescent="0.25">
      <c r="M294" s="49"/>
    </row>
    <row r="295" spans="9:13" x14ac:dyDescent="0.25">
      <c r="I295" s="14"/>
      <c r="M295" s="49"/>
    </row>
    <row r="296" spans="9:13" x14ac:dyDescent="0.25">
      <c r="I296" s="14"/>
      <c r="M296" s="49"/>
    </row>
    <row r="297" spans="9:13" x14ac:dyDescent="0.25">
      <c r="I297" s="14"/>
      <c r="M297" s="49"/>
    </row>
    <row r="298" spans="9:13" x14ac:dyDescent="0.25">
      <c r="I298" s="14"/>
      <c r="M298" s="49"/>
    </row>
    <row r="299" spans="9:13" x14ac:dyDescent="0.25">
      <c r="I299" s="14"/>
      <c r="M299" s="49"/>
    </row>
    <row r="300" spans="9:13" x14ac:dyDescent="0.25">
      <c r="M300" s="49"/>
    </row>
    <row r="301" spans="9:13" x14ac:dyDescent="0.25">
      <c r="M301" s="49"/>
    </row>
    <row r="302" spans="9:13" x14ac:dyDescent="0.25">
      <c r="M302" s="49"/>
    </row>
    <row r="303" spans="9:13" x14ac:dyDescent="0.25">
      <c r="M303" s="49"/>
    </row>
    <row r="304" spans="9:13" x14ac:dyDescent="0.25">
      <c r="M304" s="49"/>
    </row>
    <row r="305" spans="9:13" x14ac:dyDescent="0.25">
      <c r="M305" s="49"/>
    </row>
    <row r="306" spans="9:13" x14ac:dyDescent="0.25">
      <c r="M306" s="49"/>
    </row>
    <row r="307" spans="9:13" x14ac:dyDescent="0.25">
      <c r="M307" s="49"/>
    </row>
    <row r="308" spans="9:13" x14ac:dyDescent="0.25">
      <c r="I308" s="14"/>
      <c r="M308" s="49"/>
    </row>
    <row r="309" spans="9:13" x14ac:dyDescent="0.25">
      <c r="I309" s="14"/>
      <c r="M309" s="49"/>
    </row>
    <row r="310" spans="9:13" x14ac:dyDescent="0.25">
      <c r="I310" s="14"/>
      <c r="M310" s="49"/>
    </row>
    <row r="311" spans="9:13" x14ac:dyDescent="0.25">
      <c r="I311" s="14"/>
      <c r="M311" s="49"/>
    </row>
    <row r="312" spans="9:13" x14ac:dyDescent="0.25">
      <c r="I312" s="14"/>
      <c r="M312" s="49"/>
    </row>
    <row r="313" spans="9:13" x14ac:dyDescent="0.25">
      <c r="M313" s="49"/>
    </row>
    <row r="314" spans="9:13" x14ac:dyDescent="0.25">
      <c r="M314" s="49"/>
    </row>
    <row r="315" spans="9:13" x14ac:dyDescent="0.25">
      <c r="M315" s="49"/>
    </row>
    <row r="316" spans="9:13" x14ac:dyDescent="0.25">
      <c r="M316" s="49"/>
    </row>
    <row r="317" spans="9:13" x14ac:dyDescent="0.25">
      <c r="M317" s="49"/>
    </row>
    <row r="318" spans="9:13" x14ac:dyDescent="0.25">
      <c r="M318" s="49"/>
    </row>
    <row r="319" spans="9:13" x14ac:dyDescent="0.25">
      <c r="M319" s="49"/>
    </row>
    <row r="320" spans="9:13" x14ac:dyDescent="0.25">
      <c r="M320" s="49"/>
    </row>
    <row r="321" spans="9:13" x14ac:dyDescent="0.25">
      <c r="M321" s="49"/>
    </row>
    <row r="322" spans="9:13" x14ac:dyDescent="0.25">
      <c r="M322" s="49"/>
    </row>
    <row r="323" spans="9:13" x14ac:dyDescent="0.25">
      <c r="M323" s="49"/>
    </row>
    <row r="324" spans="9:13" x14ac:dyDescent="0.25">
      <c r="M324" s="49"/>
    </row>
    <row r="325" spans="9:13" x14ac:dyDescent="0.25">
      <c r="M325" s="49"/>
    </row>
    <row r="326" spans="9:13" x14ac:dyDescent="0.25">
      <c r="M326" s="49"/>
    </row>
    <row r="327" spans="9:13" x14ac:dyDescent="0.25">
      <c r="I327" s="14"/>
      <c r="M327" s="49"/>
    </row>
    <row r="328" spans="9:13" x14ac:dyDescent="0.25">
      <c r="I328" s="14"/>
      <c r="M328" s="49"/>
    </row>
    <row r="329" spans="9:13" x14ac:dyDescent="0.25">
      <c r="I329" s="14"/>
      <c r="M329" s="49"/>
    </row>
    <row r="330" spans="9:13" x14ac:dyDescent="0.25">
      <c r="I330" s="14"/>
      <c r="M330" s="49"/>
    </row>
    <row r="331" spans="9:13" x14ac:dyDescent="0.25">
      <c r="I331" s="14"/>
      <c r="M331" s="49"/>
    </row>
    <row r="332" spans="9:13" x14ac:dyDescent="0.25">
      <c r="I332" s="14"/>
      <c r="M332" s="49"/>
    </row>
    <row r="333" spans="9:13" x14ac:dyDescent="0.25">
      <c r="I333" s="14"/>
      <c r="M333" s="49"/>
    </row>
    <row r="334" spans="9:13" x14ac:dyDescent="0.25">
      <c r="I334" s="14"/>
      <c r="M334" s="49"/>
    </row>
    <row r="335" spans="9:13" x14ac:dyDescent="0.25">
      <c r="I335" s="14"/>
      <c r="M335" s="49"/>
    </row>
    <row r="336" spans="9:13" x14ac:dyDescent="0.25">
      <c r="I336" s="14"/>
      <c r="M336" s="49"/>
    </row>
    <row r="337" spans="9:13" x14ac:dyDescent="0.25">
      <c r="I337" s="14"/>
      <c r="M337" s="49"/>
    </row>
    <row r="338" spans="9:13" x14ac:dyDescent="0.25">
      <c r="I338" s="14"/>
      <c r="M338" s="49"/>
    </row>
    <row r="339" spans="9:13" x14ac:dyDescent="0.25">
      <c r="I339" s="14"/>
      <c r="M339" s="49"/>
    </row>
    <row r="340" spans="9:13" x14ac:dyDescent="0.25">
      <c r="M340" s="49"/>
    </row>
    <row r="341" spans="9:13" x14ac:dyDescent="0.25">
      <c r="M341" s="49"/>
    </row>
    <row r="342" spans="9:13" x14ac:dyDescent="0.25">
      <c r="M342" s="49"/>
    </row>
    <row r="343" spans="9:13" x14ac:dyDescent="0.25">
      <c r="M343" s="49"/>
    </row>
    <row r="344" spans="9:13" x14ac:dyDescent="0.25">
      <c r="M344" s="49"/>
    </row>
    <row r="345" spans="9:13" x14ac:dyDescent="0.25">
      <c r="M345" s="49"/>
    </row>
    <row r="346" spans="9:13" x14ac:dyDescent="0.25">
      <c r="M346" s="49"/>
    </row>
    <row r="347" spans="9:13" x14ac:dyDescent="0.25">
      <c r="M347" s="49"/>
    </row>
    <row r="348" spans="9:13" x14ac:dyDescent="0.25">
      <c r="M348" s="49"/>
    </row>
    <row r="349" spans="9:13" x14ac:dyDescent="0.25">
      <c r="M349" s="49"/>
    </row>
    <row r="350" spans="9:13" x14ac:dyDescent="0.25">
      <c r="M350" s="49"/>
    </row>
    <row r="351" spans="9:13" x14ac:dyDescent="0.25">
      <c r="M351" s="49"/>
    </row>
    <row r="352" spans="9:13" x14ac:dyDescent="0.25">
      <c r="M352" s="49"/>
    </row>
    <row r="353" spans="13:13" x14ac:dyDescent="0.25">
      <c r="M353" s="49"/>
    </row>
    <row r="354" spans="13:13" x14ac:dyDescent="0.25">
      <c r="M354" s="49"/>
    </row>
    <row r="355" spans="13:13" x14ac:dyDescent="0.25">
      <c r="M355" s="49"/>
    </row>
    <row r="356" spans="13:13" x14ac:dyDescent="0.25">
      <c r="M356" s="49"/>
    </row>
    <row r="357" spans="13:13" x14ac:dyDescent="0.25">
      <c r="M357" s="49"/>
    </row>
    <row r="358" spans="13:13" x14ac:dyDescent="0.25">
      <c r="M358" s="49"/>
    </row>
    <row r="359" spans="13:13" x14ac:dyDescent="0.25">
      <c r="M359" s="49"/>
    </row>
    <row r="360" spans="13:13" x14ac:dyDescent="0.25">
      <c r="M360" s="49"/>
    </row>
    <row r="361" spans="13:13" x14ac:dyDescent="0.25">
      <c r="M361" s="49"/>
    </row>
    <row r="362" spans="13:13" x14ac:dyDescent="0.25">
      <c r="M362" s="49"/>
    </row>
    <row r="363" spans="13:13" x14ac:dyDescent="0.25">
      <c r="M363" s="49"/>
    </row>
    <row r="364" spans="13:13" x14ac:dyDescent="0.25">
      <c r="M364" s="49"/>
    </row>
    <row r="365" spans="13:13" x14ac:dyDescent="0.25">
      <c r="M365" s="49"/>
    </row>
    <row r="366" spans="13:13" x14ac:dyDescent="0.25">
      <c r="M366" s="49"/>
    </row>
    <row r="367" spans="13:13" x14ac:dyDescent="0.25">
      <c r="M367" s="49"/>
    </row>
    <row r="368" spans="13:13" x14ac:dyDescent="0.25">
      <c r="M368" s="49"/>
    </row>
    <row r="369" spans="9:13" x14ac:dyDescent="0.25">
      <c r="M369" s="49"/>
    </row>
    <row r="370" spans="9:13" x14ac:dyDescent="0.25">
      <c r="M370" s="49"/>
    </row>
    <row r="371" spans="9:13" x14ac:dyDescent="0.25">
      <c r="M371" s="49"/>
    </row>
    <row r="372" spans="9:13" x14ac:dyDescent="0.25">
      <c r="M372" s="49"/>
    </row>
    <row r="373" spans="9:13" x14ac:dyDescent="0.25">
      <c r="M373" s="49"/>
    </row>
    <row r="374" spans="9:13" x14ac:dyDescent="0.25">
      <c r="M374" s="49"/>
    </row>
    <row r="375" spans="9:13" x14ac:dyDescent="0.25">
      <c r="M375" s="49"/>
    </row>
    <row r="376" spans="9:13" x14ac:dyDescent="0.25">
      <c r="M376" s="49"/>
    </row>
    <row r="377" spans="9:13" x14ac:dyDescent="0.25">
      <c r="M377" s="49"/>
    </row>
    <row r="378" spans="9:13" x14ac:dyDescent="0.25">
      <c r="M378" s="49"/>
    </row>
    <row r="379" spans="9:13" x14ac:dyDescent="0.25">
      <c r="M379" s="49"/>
    </row>
    <row r="380" spans="9:13" x14ac:dyDescent="0.25">
      <c r="M380" s="49"/>
    </row>
    <row r="381" spans="9:13" x14ac:dyDescent="0.25">
      <c r="M381" s="49"/>
    </row>
    <row r="382" spans="9:13" x14ac:dyDescent="0.25">
      <c r="M382" s="49"/>
    </row>
    <row r="383" spans="9:13" x14ac:dyDescent="0.25">
      <c r="I383" s="14"/>
      <c r="M383" s="49"/>
    </row>
    <row r="384" spans="9:13" x14ac:dyDescent="0.25">
      <c r="I384" s="14"/>
      <c r="M384" s="49"/>
    </row>
    <row r="385" spans="9:13" x14ac:dyDescent="0.25">
      <c r="M385" s="49"/>
    </row>
    <row r="386" spans="9:13" x14ac:dyDescent="0.25">
      <c r="M386" s="49"/>
    </row>
    <row r="387" spans="9:13" x14ac:dyDescent="0.25">
      <c r="I387" s="14"/>
      <c r="M387" s="49"/>
    </row>
    <row r="388" spans="9:13" x14ac:dyDescent="0.25">
      <c r="I388" s="14"/>
      <c r="M388" s="49"/>
    </row>
    <row r="389" spans="9:13" x14ac:dyDescent="0.25">
      <c r="I389" s="14"/>
      <c r="M389" s="49"/>
    </row>
    <row r="390" spans="9:13" x14ac:dyDescent="0.25">
      <c r="I390" s="14"/>
      <c r="M390" s="49"/>
    </row>
    <row r="391" spans="9:13" x14ac:dyDescent="0.25">
      <c r="I391" s="14"/>
      <c r="M391" s="49"/>
    </row>
    <row r="392" spans="9:13" x14ac:dyDescent="0.25">
      <c r="I392" s="14"/>
      <c r="M392" s="49"/>
    </row>
    <row r="393" spans="9:13" x14ac:dyDescent="0.25">
      <c r="I393" s="14"/>
      <c r="M393" s="49"/>
    </row>
    <row r="394" spans="9:13" x14ac:dyDescent="0.25">
      <c r="I394" s="14"/>
      <c r="M394" s="49"/>
    </row>
    <row r="395" spans="9:13" x14ac:dyDescent="0.25">
      <c r="I395" s="14"/>
      <c r="M395" s="49"/>
    </row>
    <row r="396" spans="9:13" x14ac:dyDescent="0.25">
      <c r="I396" s="14"/>
      <c r="M396" s="49"/>
    </row>
    <row r="397" spans="9:13" x14ac:dyDescent="0.25">
      <c r="M397" s="49"/>
    </row>
    <row r="398" spans="9:13" x14ac:dyDescent="0.25">
      <c r="M398" s="49"/>
    </row>
    <row r="399" spans="9:13" x14ac:dyDescent="0.25">
      <c r="M399" s="49"/>
    </row>
    <row r="400" spans="9:13" x14ac:dyDescent="0.25">
      <c r="M400" s="49"/>
    </row>
    <row r="401" spans="13:13" x14ac:dyDescent="0.25">
      <c r="M401" s="49"/>
    </row>
    <row r="402" spans="13:13" x14ac:dyDescent="0.25">
      <c r="M402" s="49"/>
    </row>
    <row r="403" spans="13:13" x14ac:dyDescent="0.25">
      <c r="M403" s="49"/>
    </row>
    <row r="404" spans="13:13" x14ac:dyDescent="0.25">
      <c r="M404" s="49"/>
    </row>
    <row r="405" spans="13:13" x14ac:dyDescent="0.25">
      <c r="M405" s="49"/>
    </row>
    <row r="406" spans="13:13" x14ac:dyDescent="0.25">
      <c r="M406" s="49"/>
    </row>
    <row r="407" spans="13:13" x14ac:dyDescent="0.25">
      <c r="M407" s="49"/>
    </row>
    <row r="408" spans="13:13" x14ac:dyDescent="0.25">
      <c r="M408" s="49"/>
    </row>
    <row r="409" spans="13:13" x14ac:dyDescent="0.25">
      <c r="M409" s="49"/>
    </row>
    <row r="410" spans="13:13" x14ac:dyDescent="0.25">
      <c r="M410" s="49"/>
    </row>
    <row r="411" spans="13:13" x14ac:dyDescent="0.25">
      <c r="M411" s="49"/>
    </row>
    <row r="412" spans="13:13" x14ac:dyDescent="0.25">
      <c r="M412" s="49"/>
    </row>
    <row r="413" spans="13:13" x14ac:dyDescent="0.25">
      <c r="M413" s="49"/>
    </row>
    <row r="414" spans="13:13" x14ac:dyDescent="0.25">
      <c r="M414" s="49"/>
    </row>
    <row r="415" spans="13:13" x14ac:dyDescent="0.25">
      <c r="M415" s="49"/>
    </row>
    <row r="416" spans="13:13" x14ac:dyDescent="0.25">
      <c r="M416" s="49"/>
    </row>
    <row r="417" spans="9:13" x14ac:dyDescent="0.25">
      <c r="M417" s="49"/>
    </row>
    <row r="418" spans="9:13" x14ac:dyDescent="0.25">
      <c r="M418" s="49"/>
    </row>
    <row r="419" spans="9:13" x14ac:dyDescent="0.25">
      <c r="M419" s="49"/>
    </row>
    <row r="420" spans="9:13" x14ac:dyDescent="0.25">
      <c r="M420" s="49"/>
    </row>
    <row r="421" spans="9:13" x14ac:dyDescent="0.25">
      <c r="M421" s="49"/>
    </row>
    <row r="422" spans="9:13" x14ac:dyDescent="0.25">
      <c r="M422" s="49"/>
    </row>
    <row r="423" spans="9:13" x14ac:dyDescent="0.25">
      <c r="M423" s="49"/>
    </row>
    <row r="424" spans="9:13" x14ac:dyDescent="0.25">
      <c r="M424" s="49"/>
    </row>
    <row r="425" spans="9:13" x14ac:dyDescent="0.25">
      <c r="M425" s="49"/>
    </row>
    <row r="426" spans="9:13" x14ac:dyDescent="0.25">
      <c r="M426" s="49"/>
    </row>
    <row r="427" spans="9:13" x14ac:dyDescent="0.25">
      <c r="M427" s="49"/>
    </row>
    <row r="428" spans="9:13" x14ac:dyDescent="0.25">
      <c r="M428" s="49"/>
    </row>
    <row r="429" spans="9:13" x14ac:dyDescent="0.25">
      <c r="I429" s="14"/>
      <c r="M429" s="49"/>
    </row>
    <row r="430" spans="9:13" x14ac:dyDescent="0.25">
      <c r="M430" s="49"/>
    </row>
    <row r="431" spans="9:13" x14ac:dyDescent="0.25">
      <c r="M431" s="49"/>
    </row>
    <row r="432" spans="9:13" x14ac:dyDescent="0.25">
      <c r="I432" s="14"/>
      <c r="M432" s="49"/>
    </row>
    <row r="433" spans="9:13" x14ac:dyDescent="0.25">
      <c r="M433" s="49"/>
    </row>
    <row r="434" spans="9:13" x14ac:dyDescent="0.25">
      <c r="M434" s="49"/>
    </row>
    <row r="435" spans="9:13" x14ac:dyDescent="0.25">
      <c r="M435" s="49"/>
    </row>
    <row r="436" spans="9:13" x14ac:dyDescent="0.25">
      <c r="M436" s="49"/>
    </row>
    <row r="437" spans="9:13" x14ac:dyDescent="0.25">
      <c r="M437" s="49"/>
    </row>
    <row r="438" spans="9:13" x14ac:dyDescent="0.25">
      <c r="M438" s="49"/>
    </row>
    <row r="439" spans="9:13" x14ac:dyDescent="0.25">
      <c r="I439" s="14"/>
      <c r="M439" s="49"/>
    </row>
    <row r="440" spans="9:13" x14ac:dyDescent="0.25">
      <c r="M440" s="49"/>
    </row>
    <row r="441" spans="9:13" x14ac:dyDescent="0.25">
      <c r="M441" s="49"/>
    </row>
    <row r="442" spans="9:13" x14ac:dyDescent="0.25">
      <c r="I442" s="14"/>
      <c r="M442" s="49"/>
    </row>
    <row r="443" spans="9:13" x14ac:dyDescent="0.25">
      <c r="I443" s="14"/>
      <c r="M443" s="49"/>
    </row>
    <row r="444" spans="9:13" x14ac:dyDescent="0.25">
      <c r="I444" s="14"/>
      <c r="M444" s="49"/>
    </row>
    <row r="445" spans="9:13" x14ac:dyDescent="0.25">
      <c r="I445" s="14"/>
      <c r="M445" s="49"/>
    </row>
    <row r="446" spans="9:13" x14ac:dyDescent="0.25">
      <c r="I446" s="14"/>
      <c r="M446" s="49"/>
    </row>
    <row r="447" spans="9:13" x14ac:dyDescent="0.25">
      <c r="M447" s="49"/>
    </row>
    <row r="448" spans="9:13" x14ac:dyDescent="0.25">
      <c r="M448" s="49"/>
    </row>
    <row r="449" spans="9:13" x14ac:dyDescent="0.25">
      <c r="M449" s="49"/>
    </row>
    <row r="450" spans="9:13" x14ac:dyDescent="0.25">
      <c r="M450" s="49"/>
    </row>
    <row r="451" spans="9:13" x14ac:dyDescent="0.25">
      <c r="M451" s="49"/>
    </row>
    <row r="452" spans="9:13" x14ac:dyDescent="0.25">
      <c r="M452" s="49"/>
    </row>
    <row r="453" spans="9:13" x14ac:dyDescent="0.25">
      <c r="M453" s="49"/>
    </row>
    <row r="454" spans="9:13" x14ac:dyDescent="0.25">
      <c r="M454" s="49"/>
    </row>
    <row r="455" spans="9:13" x14ac:dyDescent="0.25">
      <c r="M455" s="49"/>
    </row>
    <row r="456" spans="9:13" x14ac:dyDescent="0.25">
      <c r="M456" s="49"/>
    </row>
    <row r="457" spans="9:13" x14ac:dyDescent="0.25">
      <c r="M457" s="49"/>
    </row>
    <row r="458" spans="9:13" x14ac:dyDescent="0.25">
      <c r="M458" s="49"/>
    </row>
    <row r="459" spans="9:13" x14ac:dyDescent="0.25">
      <c r="M459" s="49"/>
    </row>
    <row r="460" spans="9:13" x14ac:dyDescent="0.25">
      <c r="M460" s="49"/>
    </row>
    <row r="461" spans="9:13" x14ac:dyDescent="0.25">
      <c r="M461" s="49"/>
    </row>
    <row r="462" spans="9:13" x14ac:dyDescent="0.25">
      <c r="I462" s="14"/>
      <c r="M462" s="49"/>
    </row>
    <row r="463" spans="9:13" x14ac:dyDescent="0.25">
      <c r="I463" s="14"/>
      <c r="M463" s="49"/>
    </row>
    <row r="464" spans="9:13" x14ac:dyDescent="0.25">
      <c r="I464" s="14"/>
      <c r="M464" s="49"/>
    </row>
    <row r="465" spans="9:13" x14ac:dyDescent="0.25">
      <c r="I465" s="14"/>
      <c r="M465" s="49"/>
    </row>
    <row r="466" spans="9:13" x14ac:dyDescent="0.25">
      <c r="M466" s="49"/>
    </row>
    <row r="467" spans="9:13" x14ac:dyDescent="0.25">
      <c r="M467" s="49"/>
    </row>
    <row r="468" spans="9:13" x14ac:dyDescent="0.25">
      <c r="M468" s="49"/>
    </row>
    <row r="469" spans="9:13" x14ac:dyDescent="0.25">
      <c r="M469" s="49"/>
    </row>
    <row r="470" spans="9:13" x14ac:dyDescent="0.25">
      <c r="M470" s="49"/>
    </row>
    <row r="471" spans="9:13" x14ac:dyDescent="0.25">
      <c r="M471" s="49"/>
    </row>
    <row r="472" spans="9:13" x14ac:dyDescent="0.25">
      <c r="M472" s="49"/>
    </row>
    <row r="473" spans="9:13" x14ac:dyDescent="0.25">
      <c r="M473" s="49"/>
    </row>
    <row r="474" spans="9:13" x14ac:dyDescent="0.25">
      <c r="M474" s="49"/>
    </row>
    <row r="475" spans="9:13" x14ac:dyDescent="0.25">
      <c r="M475" s="49"/>
    </row>
    <row r="476" spans="9:13" x14ac:dyDescent="0.25">
      <c r="M476" s="49"/>
    </row>
    <row r="477" spans="9:13" x14ac:dyDescent="0.25">
      <c r="M477" s="49"/>
    </row>
    <row r="478" spans="9:13" x14ac:dyDescent="0.25">
      <c r="M478" s="49"/>
    </row>
    <row r="479" spans="9:13" x14ac:dyDescent="0.25">
      <c r="M479" s="49"/>
    </row>
    <row r="480" spans="9:13" x14ac:dyDescent="0.25">
      <c r="M480" s="49"/>
    </row>
    <row r="481" spans="9:13" x14ac:dyDescent="0.25">
      <c r="M481" s="49"/>
    </row>
    <row r="482" spans="9:13" x14ac:dyDescent="0.25">
      <c r="M482" s="49"/>
    </row>
    <row r="483" spans="9:13" x14ac:dyDescent="0.25">
      <c r="I483" s="14"/>
      <c r="M483" s="49"/>
    </row>
    <row r="484" spans="9:13" x14ac:dyDescent="0.25">
      <c r="I484" s="14"/>
      <c r="M484" s="49"/>
    </row>
    <row r="485" spans="9:13" x14ac:dyDescent="0.25">
      <c r="I485" s="14"/>
      <c r="M485" s="49"/>
    </row>
    <row r="486" spans="9:13" x14ac:dyDescent="0.25">
      <c r="I486" s="14"/>
      <c r="M486" s="49"/>
    </row>
    <row r="487" spans="9:13" x14ac:dyDescent="0.25">
      <c r="I487" s="14"/>
      <c r="M487" s="49"/>
    </row>
    <row r="488" spans="9:13" x14ac:dyDescent="0.25">
      <c r="I488" s="14"/>
      <c r="M488" s="49"/>
    </row>
    <row r="489" spans="9:13" x14ac:dyDescent="0.25">
      <c r="M489" s="49"/>
    </row>
    <row r="490" spans="9:13" x14ac:dyDescent="0.25">
      <c r="M490" s="49"/>
    </row>
    <row r="491" spans="9:13" x14ac:dyDescent="0.25">
      <c r="M491" s="49"/>
    </row>
    <row r="492" spans="9:13" x14ac:dyDescent="0.25">
      <c r="M492" s="49"/>
    </row>
    <row r="493" spans="9:13" x14ac:dyDescent="0.25">
      <c r="M493" s="49"/>
    </row>
    <row r="494" spans="9:13" x14ac:dyDescent="0.25">
      <c r="M494" s="49"/>
    </row>
    <row r="495" spans="9:13" x14ac:dyDescent="0.25">
      <c r="M495" s="49"/>
    </row>
    <row r="496" spans="9:13" x14ac:dyDescent="0.25">
      <c r="M496" s="49"/>
    </row>
    <row r="497" spans="9:13" x14ac:dyDescent="0.25">
      <c r="M497" s="49"/>
    </row>
    <row r="498" spans="9:13" x14ac:dyDescent="0.25">
      <c r="M498" s="49"/>
    </row>
    <row r="499" spans="9:13" x14ac:dyDescent="0.25">
      <c r="M499" s="49"/>
    </row>
    <row r="500" spans="9:13" x14ac:dyDescent="0.25">
      <c r="M500" s="49"/>
    </row>
    <row r="501" spans="9:13" x14ac:dyDescent="0.25">
      <c r="M501" s="49"/>
    </row>
    <row r="502" spans="9:13" x14ac:dyDescent="0.25">
      <c r="M502" s="49"/>
    </row>
    <row r="503" spans="9:13" x14ac:dyDescent="0.25">
      <c r="M503" s="49"/>
    </row>
    <row r="504" spans="9:13" x14ac:dyDescent="0.25">
      <c r="I504" s="14"/>
      <c r="M504" s="49"/>
    </row>
    <row r="505" spans="9:13" x14ac:dyDescent="0.25">
      <c r="I505" s="14"/>
      <c r="M505" s="49"/>
    </row>
    <row r="506" spans="9:13" x14ac:dyDescent="0.25">
      <c r="I506" s="14"/>
      <c r="M506" s="49"/>
    </row>
    <row r="507" spans="9:13" x14ac:dyDescent="0.25">
      <c r="I507" s="14"/>
      <c r="M507" s="49"/>
    </row>
    <row r="508" spans="9:13" x14ac:dyDescent="0.25">
      <c r="I508" s="14"/>
      <c r="M508" s="49"/>
    </row>
    <row r="509" spans="9:13" x14ac:dyDescent="0.25">
      <c r="I509" s="14"/>
      <c r="M509" s="49"/>
    </row>
    <row r="510" spans="9:13" x14ac:dyDescent="0.25">
      <c r="I510" s="14"/>
      <c r="M510" s="49"/>
    </row>
    <row r="511" spans="9:13" x14ac:dyDescent="0.25">
      <c r="I511" s="14"/>
      <c r="M511" s="49"/>
    </row>
    <row r="512" spans="9:13" x14ac:dyDescent="0.25">
      <c r="I512" s="14"/>
      <c r="M512" s="49"/>
    </row>
    <row r="513" spans="9:13" x14ac:dyDescent="0.25">
      <c r="I513" s="14"/>
      <c r="M513" s="49"/>
    </row>
    <row r="514" spans="9:13" x14ac:dyDescent="0.25">
      <c r="I514" s="14"/>
      <c r="M514" s="49"/>
    </row>
    <row r="515" spans="9:13" x14ac:dyDescent="0.25">
      <c r="I515" s="14"/>
      <c r="M515" s="49"/>
    </row>
    <row r="516" spans="9:13" x14ac:dyDescent="0.25">
      <c r="I516" s="14"/>
      <c r="M516" s="49"/>
    </row>
    <row r="517" spans="9:13" x14ac:dyDescent="0.25">
      <c r="M517" s="49"/>
    </row>
    <row r="518" spans="9:13" x14ac:dyDescent="0.25">
      <c r="M518" s="49"/>
    </row>
    <row r="519" spans="9:13" x14ac:dyDescent="0.25">
      <c r="M519" s="49"/>
    </row>
    <row r="520" spans="9:13" x14ac:dyDescent="0.25">
      <c r="M520" s="49"/>
    </row>
    <row r="521" spans="9:13" x14ac:dyDescent="0.25">
      <c r="M521" s="49"/>
    </row>
    <row r="522" spans="9:13" x14ac:dyDescent="0.25">
      <c r="M522" s="49"/>
    </row>
    <row r="523" spans="9:13" x14ac:dyDescent="0.25">
      <c r="M523" s="49"/>
    </row>
    <row r="524" spans="9:13" x14ac:dyDescent="0.25">
      <c r="M524" s="49"/>
    </row>
    <row r="525" spans="9:13" x14ac:dyDescent="0.25">
      <c r="M525" s="49"/>
    </row>
    <row r="526" spans="9:13" x14ac:dyDescent="0.25">
      <c r="M526" s="49"/>
    </row>
    <row r="527" spans="9:13" x14ac:dyDescent="0.25">
      <c r="M527" s="49"/>
    </row>
    <row r="528" spans="9:13" x14ac:dyDescent="0.25">
      <c r="M528" s="49"/>
    </row>
    <row r="529" spans="9:13" x14ac:dyDescent="0.25">
      <c r="M529" s="49"/>
    </row>
    <row r="530" spans="9:13" x14ac:dyDescent="0.25">
      <c r="M530" s="49"/>
    </row>
    <row r="531" spans="9:13" x14ac:dyDescent="0.25">
      <c r="M531" s="49"/>
    </row>
    <row r="532" spans="9:13" x14ac:dyDescent="0.25">
      <c r="M532" s="49"/>
    </row>
    <row r="533" spans="9:13" x14ac:dyDescent="0.25">
      <c r="M533" s="49"/>
    </row>
    <row r="534" spans="9:13" x14ac:dyDescent="0.25">
      <c r="M534" s="49"/>
    </row>
    <row r="535" spans="9:13" x14ac:dyDescent="0.25">
      <c r="M535" s="49"/>
    </row>
    <row r="536" spans="9:13" x14ac:dyDescent="0.25">
      <c r="M536" s="49"/>
    </row>
    <row r="537" spans="9:13" x14ac:dyDescent="0.25">
      <c r="M537" s="49"/>
    </row>
    <row r="538" spans="9:13" x14ac:dyDescent="0.25">
      <c r="M538" s="49"/>
    </row>
    <row r="539" spans="9:13" x14ac:dyDescent="0.25">
      <c r="M539" s="49"/>
    </row>
    <row r="540" spans="9:13" x14ac:dyDescent="0.25">
      <c r="M540" s="49"/>
    </row>
    <row r="541" spans="9:13" x14ac:dyDescent="0.25">
      <c r="M541" s="49"/>
    </row>
    <row r="542" spans="9:13" x14ac:dyDescent="0.25">
      <c r="I542" s="14"/>
      <c r="M542" s="49"/>
    </row>
    <row r="543" spans="9:13" x14ac:dyDescent="0.25">
      <c r="M543" s="49"/>
    </row>
    <row r="544" spans="9:13" x14ac:dyDescent="0.25">
      <c r="M544" s="49"/>
    </row>
    <row r="545" spans="9:13" x14ac:dyDescent="0.25">
      <c r="M545" s="49"/>
    </row>
    <row r="546" spans="9:13" x14ac:dyDescent="0.25">
      <c r="M546" s="49"/>
    </row>
    <row r="547" spans="9:13" x14ac:dyDescent="0.25">
      <c r="M547" s="49"/>
    </row>
    <row r="548" spans="9:13" x14ac:dyDescent="0.25">
      <c r="M548" s="49"/>
    </row>
    <row r="549" spans="9:13" x14ac:dyDescent="0.25">
      <c r="M549" s="49"/>
    </row>
    <row r="550" spans="9:13" x14ac:dyDescent="0.25">
      <c r="M550" s="49"/>
    </row>
    <row r="551" spans="9:13" x14ac:dyDescent="0.25">
      <c r="M551" s="49"/>
    </row>
    <row r="552" spans="9:13" x14ac:dyDescent="0.25">
      <c r="M552" s="49"/>
    </row>
    <row r="553" spans="9:13" x14ac:dyDescent="0.25">
      <c r="I553" s="14"/>
      <c r="M553" s="49"/>
    </row>
    <row r="554" spans="9:13" x14ac:dyDescent="0.25">
      <c r="I554" s="14"/>
      <c r="M554" s="49"/>
    </row>
    <row r="555" spans="9:13" x14ac:dyDescent="0.25">
      <c r="I555" s="14"/>
      <c r="M555" s="49"/>
    </row>
    <row r="556" spans="9:13" x14ac:dyDescent="0.25">
      <c r="I556" s="14"/>
      <c r="M556" s="49"/>
    </row>
    <row r="557" spans="9:13" x14ac:dyDescent="0.25">
      <c r="I557" s="14"/>
      <c r="M557" s="49"/>
    </row>
    <row r="558" spans="9:13" x14ac:dyDescent="0.25">
      <c r="I558" s="14"/>
      <c r="M558" s="49"/>
    </row>
    <row r="559" spans="9:13" x14ac:dyDescent="0.25">
      <c r="I559" s="14"/>
      <c r="M559" s="49"/>
    </row>
    <row r="560" spans="9:13" x14ac:dyDescent="0.25">
      <c r="I560" s="14"/>
      <c r="M560" s="49"/>
    </row>
    <row r="561" spans="9:13" x14ac:dyDescent="0.25">
      <c r="I561" s="14"/>
      <c r="M561" s="49"/>
    </row>
    <row r="562" spans="9:13" x14ac:dyDescent="0.25">
      <c r="I562" s="14"/>
      <c r="M562" s="49"/>
    </row>
    <row r="563" spans="9:13" x14ac:dyDescent="0.25">
      <c r="I563" s="14"/>
      <c r="M563" s="49"/>
    </row>
    <row r="564" spans="9:13" x14ac:dyDescent="0.25">
      <c r="I564" s="14"/>
      <c r="M564" s="49"/>
    </row>
    <row r="565" spans="9:13" x14ac:dyDescent="0.25">
      <c r="I565" s="14"/>
      <c r="M565" s="49"/>
    </row>
    <row r="566" spans="9:13" x14ac:dyDescent="0.25">
      <c r="I566" s="14"/>
      <c r="M566" s="49"/>
    </row>
    <row r="567" spans="9:13" x14ac:dyDescent="0.25">
      <c r="I567" s="14"/>
      <c r="M567" s="49"/>
    </row>
    <row r="568" spans="9:13" x14ac:dyDescent="0.25">
      <c r="I568" s="14"/>
      <c r="M568" s="49"/>
    </row>
    <row r="569" spans="9:13" x14ac:dyDescent="0.25">
      <c r="I569" s="14"/>
      <c r="M569" s="49"/>
    </row>
    <row r="570" spans="9:13" x14ac:dyDescent="0.25">
      <c r="I570" s="14"/>
      <c r="M570" s="49"/>
    </row>
    <row r="571" spans="9:13" x14ac:dyDescent="0.25">
      <c r="I571" s="14"/>
      <c r="M571" s="49"/>
    </row>
    <row r="572" spans="9:13" x14ac:dyDescent="0.25">
      <c r="I572" s="14"/>
      <c r="M572" s="49"/>
    </row>
    <row r="573" spans="9:13" x14ac:dyDescent="0.25">
      <c r="I573" s="14"/>
      <c r="M573" s="49"/>
    </row>
    <row r="574" spans="9:13" x14ac:dyDescent="0.25">
      <c r="I574" s="14"/>
      <c r="M574" s="49"/>
    </row>
    <row r="575" spans="9:13" x14ac:dyDescent="0.25">
      <c r="M575" s="49"/>
    </row>
    <row r="576" spans="9:13" x14ac:dyDescent="0.25">
      <c r="M576" s="49"/>
    </row>
    <row r="577" spans="13:13" x14ac:dyDescent="0.25">
      <c r="M577" s="49"/>
    </row>
    <row r="578" spans="13:13" x14ac:dyDescent="0.25">
      <c r="M578" s="49"/>
    </row>
    <row r="579" spans="13:13" x14ac:dyDescent="0.25">
      <c r="M579" s="49"/>
    </row>
    <row r="580" spans="13:13" x14ac:dyDescent="0.25">
      <c r="M580" s="49"/>
    </row>
    <row r="581" spans="13:13" x14ac:dyDescent="0.25">
      <c r="M581" s="49"/>
    </row>
    <row r="582" spans="13:13" x14ac:dyDescent="0.25">
      <c r="M582" s="49"/>
    </row>
    <row r="583" spans="13:13" x14ac:dyDescent="0.25">
      <c r="M583" s="49"/>
    </row>
    <row r="584" spans="13:13" x14ac:dyDescent="0.25">
      <c r="M584" s="49"/>
    </row>
    <row r="585" spans="13:13" x14ac:dyDescent="0.25">
      <c r="M585" s="49"/>
    </row>
    <row r="586" spans="13:13" x14ac:dyDescent="0.25">
      <c r="M586" s="49"/>
    </row>
    <row r="587" spans="13:13" x14ac:dyDescent="0.25">
      <c r="M587" s="49"/>
    </row>
    <row r="588" spans="13:13" x14ac:dyDescent="0.25">
      <c r="M588" s="49"/>
    </row>
    <row r="589" spans="13:13" x14ac:dyDescent="0.25">
      <c r="M589" s="49"/>
    </row>
    <row r="590" spans="13:13" x14ac:dyDescent="0.25">
      <c r="M590" s="49"/>
    </row>
    <row r="591" spans="13:13" x14ac:dyDescent="0.25">
      <c r="M591" s="49"/>
    </row>
    <row r="592" spans="13:13" x14ac:dyDescent="0.25">
      <c r="M592" s="49"/>
    </row>
    <row r="593" spans="13:13" x14ac:dyDescent="0.25">
      <c r="M593" s="49"/>
    </row>
    <row r="594" spans="13:13" x14ac:dyDescent="0.25">
      <c r="M594" s="49"/>
    </row>
    <row r="595" spans="13:13" x14ac:dyDescent="0.25">
      <c r="M595" s="49"/>
    </row>
    <row r="596" spans="13:13" x14ac:dyDescent="0.25">
      <c r="M596" s="49"/>
    </row>
    <row r="597" spans="13:13" x14ac:dyDescent="0.25">
      <c r="M597" s="49"/>
    </row>
    <row r="598" spans="13:13" x14ac:dyDescent="0.25">
      <c r="M598" s="49"/>
    </row>
    <row r="599" spans="13:13" x14ac:dyDescent="0.25">
      <c r="M599" s="49"/>
    </row>
    <row r="600" spans="13:13" x14ac:dyDescent="0.25">
      <c r="M600" s="49"/>
    </row>
    <row r="601" spans="13:13" x14ac:dyDescent="0.25">
      <c r="M601" s="49"/>
    </row>
    <row r="602" spans="13:13" x14ac:dyDescent="0.25">
      <c r="M602" s="49"/>
    </row>
    <row r="603" spans="13:13" x14ac:dyDescent="0.25">
      <c r="M603" s="49"/>
    </row>
    <row r="604" spans="13:13" x14ac:dyDescent="0.25">
      <c r="M604" s="49"/>
    </row>
    <row r="605" spans="13:13" x14ac:dyDescent="0.25">
      <c r="M605" s="49"/>
    </row>
    <row r="606" spans="13:13" x14ac:dyDescent="0.25">
      <c r="M606" s="49"/>
    </row>
    <row r="607" spans="13:13" x14ac:dyDescent="0.25">
      <c r="M607" s="49"/>
    </row>
    <row r="608" spans="13:13" x14ac:dyDescent="0.25">
      <c r="M608" s="49"/>
    </row>
    <row r="609" spans="13:13" x14ac:dyDescent="0.25">
      <c r="M609" s="49"/>
    </row>
    <row r="610" spans="13:13" x14ac:dyDescent="0.25">
      <c r="M610" s="49"/>
    </row>
    <row r="611" spans="13:13" x14ac:dyDescent="0.25">
      <c r="M611" s="49"/>
    </row>
    <row r="612" spans="13:13" x14ac:dyDescent="0.25">
      <c r="M612" s="49"/>
    </row>
    <row r="613" spans="13:13" x14ac:dyDescent="0.25">
      <c r="M613" s="49"/>
    </row>
    <row r="614" spans="13:13" x14ac:dyDescent="0.25">
      <c r="M614" s="49"/>
    </row>
    <row r="615" spans="13:13" x14ac:dyDescent="0.25">
      <c r="M615" s="49"/>
    </row>
    <row r="616" spans="13:13" x14ac:dyDescent="0.25">
      <c r="M616" s="49"/>
    </row>
    <row r="617" spans="13:13" x14ac:dyDescent="0.25">
      <c r="M617" s="49"/>
    </row>
    <row r="618" spans="13:13" x14ac:dyDescent="0.25">
      <c r="M618" s="49"/>
    </row>
    <row r="619" spans="13:13" x14ac:dyDescent="0.25">
      <c r="M619" s="49"/>
    </row>
    <row r="620" spans="13:13" x14ac:dyDescent="0.25">
      <c r="M620" s="49"/>
    </row>
    <row r="621" spans="13:13" x14ac:dyDescent="0.25">
      <c r="M621" s="49"/>
    </row>
    <row r="622" spans="13:13" x14ac:dyDescent="0.25">
      <c r="M622" s="49"/>
    </row>
    <row r="623" spans="13:13" x14ac:dyDescent="0.25">
      <c r="M623" s="49"/>
    </row>
    <row r="624" spans="13:13" x14ac:dyDescent="0.25">
      <c r="M624" s="49"/>
    </row>
    <row r="625" spans="13:13" x14ac:dyDescent="0.25">
      <c r="M625" s="49"/>
    </row>
    <row r="626" spans="13:13" x14ac:dyDescent="0.25">
      <c r="M626" s="49"/>
    </row>
    <row r="627" spans="13:13" x14ac:dyDescent="0.25">
      <c r="M627" s="49"/>
    </row>
    <row r="628" spans="13:13" x14ac:dyDescent="0.25">
      <c r="M628" s="49"/>
    </row>
    <row r="629" spans="13:13" x14ac:dyDescent="0.25">
      <c r="M629" s="49"/>
    </row>
    <row r="630" spans="13:13" x14ac:dyDescent="0.25">
      <c r="M630" s="49"/>
    </row>
    <row r="631" spans="13:13" x14ac:dyDescent="0.25">
      <c r="M631" s="49"/>
    </row>
    <row r="632" spans="13:13" x14ac:dyDescent="0.25">
      <c r="M632" s="49"/>
    </row>
    <row r="633" spans="13:13" x14ac:dyDescent="0.25">
      <c r="M633" s="49"/>
    </row>
    <row r="634" spans="13:13" x14ac:dyDescent="0.25">
      <c r="M634" s="49"/>
    </row>
    <row r="635" spans="13:13" x14ac:dyDescent="0.25">
      <c r="M635" s="49"/>
    </row>
    <row r="636" spans="13:13" x14ac:dyDescent="0.25">
      <c r="M636" s="49"/>
    </row>
    <row r="637" spans="13:13" x14ac:dyDescent="0.25">
      <c r="M637" s="49"/>
    </row>
    <row r="638" spans="13:13" x14ac:dyDescent="0.25">
      <c r="M638" s="49"/>
    </row>
    <row r="639" spans="13:13" x14ac:dyDescent="0.25">
      <c r="M639" s="49"/>
    </row>
    <row r="640" spans="13:13" x14ac:dyDescent="0.25">
      <c r="M640" s="49"/>
    </row>
    <row r="641" spans="9:13" x14ac:dyDescent="0.25">
      <c r="M641" s="49"/>
    </row>
    <row r="642" spans="9:13" x14ac:dyDescent="0.25">
      <c r="M642" s="49"/>
    </row>
    <row r="643" spans="9:13" x14ac:dyDescent="0.25">
      <c r="M643" s="49"/>
    </row>
    <row r="644" spans="9:13" x14ac:dyDescent="0.25">
      <c r="M644" s="49"/>
    </row>
    <row r="645" spans="9:13" x14ac:dyDescent="0.25">
      <c r="M645" s="49"/>
    </row>
    <row r="646" spans="9:13" x14ac:dyDescent="0.25">
      <c r="M646" s="49"/>
    </row>
    <row r="647" spans="9:13" x14ac:dyDescent="0.25">
      <c r="I647" s="14"/>
      <c r="M647" s="49"/>
    </row>
    <row r="648" spans="9:13" x14ac:dyDescent="0.25">
      <c r="I648" s="14"/>
      <c r="M648" s="49"/>
    </row>
    <row r="649" spans="9:13" x14ac:dyDescent="0.25">
      <c r="I649" s="14"/>
      <c r="M649" s="49"/>
    </row>
    <row r="650" spans="9:13" x14ac:dyDescent="0.25">
      <c r="I650" s="14"/>
      <c r="M650" s="49"/>
    </row>
    <row r="651" spans="9:13" x14ac:dyDescent="0.25">
      <c r="I651" s="14"/>
      <c r="M651" s="49"/>
    </row>
    <row r="652" spans="9:13" x14ac:dyDescent="0.25">
      <c r="I652" s="14"/>
      <c r="M652" s="49"/>
    </row>
    <row r="653" spans="9:13" x14ac:dyDescent="0.25">
      <c r="I653" s="14"/>
      <c r="M653" s="49"/>
    </row>
    <row r="654" spans="9:13" x14ac:dyDescent="0.25">
      <c r="I654" s="14"/>
      <c r="M654" s="49"/>
    </row>
    <row r="655" spans="9:13" x14ac:dyDescent="0.25">
      <c r="I655" s="14"/>
      <c r="M655" s="49"/>
    </row>
    <row r="656" spans="9:13" x14ac:dyDescent="0.25">
      <c r="I656" s="14"/>
      <c r="M656" s="49"/>
    </row>
    <row r="657" spans="9:13" x14ac:dyDescent="0.25">
      <c r="M657" s="49"/>
    </row>
    <row r="658" spans="9:13" x14ac:dyDescent="0.25">
      <c r="M658" s="49"/>
    </row>
    <row r="659" spans="9:13" x14ac:dyDescent="0.25">
      <c r="M659" s="49"/>
    </row>
    <row r="660" spans="9:13" x14ac:dyDescent="0.25">
      <c r="M660" s="49"/>
    </row>
    <row r="661" spans="9:13" x14ac:dyDescent="0.25">
      <c r="M661" s="49"/>
    </row>
    <row r="662" spans="9:13" x14ac:dyDescent="0.25">
      <c r="M662" s="49"/>
    </row>
    <row r="663" spans="9:13" x14ac:dyDescent="0.25">
      <c r="M663" s="49"/>
    </row>
    <row r="664" spans="9:13" x14ac:dyDescent="0.25">
      <c r="M664" s="49"/>
    </row>
    <row r="665" spans="9:13" x14ac:dyDescent="0.25">
      <c r="M665" s="49"/>
    </row>
    <row r="666" spans="9:13" x14ac:dyDescent="0.25">
      <c r="M666" s="49"/>
    </row>
    <row r="667" spans="9:13" x14ac:dyDescent="0.25">
      <c r="M667" s="49"/>
    </row>
    <row r="668" spans="9:13" x14ac:dyDescent="0.25">
      <c r="M668" s="49"/>
    </row>
    <row r="669" spans="9:13" x14ac:dyDescent="0.25">
      <c r="M669" s="49"/>
    </row>
    <row r="670" spans="9:13" x14ac:dyDescent="0.25">
      <c r="M670" s="49"/>
    </row>
    <row r="671" spans="9:13" x14ac:dyDescent="0.25">
      <c r="I671" s="14"/>
      <c r="M671" s="49"/>
    </row>
    <row r="672" spans="9:13" x14ac:dyDescent="0.25">
      <c r="I672" s="14"/>
      <c r="M672" s="49"/>
    </row>
    <row r="673" spans="9:13" x14ac:dyDescent="0.25">
      <c r="M673" s="49"/>
    </row>
    <row r="674" spans="9:13" x14ac:dyDescent="0.25">
      <c r="M674" s="49"/>
    </row>
    <row r="675" spans="9:13" x14ac:dyDescent="0.25">
      <c r="M675" s="49"/>
    </row>
    <row r="676" spans="9:13" x14ac:dyDescent="0.25">
      <c r="I676" s="14"/>
      <c r="M676" s="49"/>
    </row>
    <row r="677" spans="9:13" x14ac:dyDescent="0.25">
      <c r="M677" s="49"/>
    </row>
    <row r="678" spans="9:13" x14ac:dyDescent="0.25">
      <c r="I678" s="14"/>
      <c r="M678" s="49"/>
    </row>
    <row r="679" spans="9:13" x14ac:dyDescent="0.25">
      <c r="I679" s="14"/>
      <c r="M679" s="49"/>
    </row>
    <row r="680" spans="9:13" x14ac:dyDescent="0.25">
      <c r="M680" s="49"/>
    </row>
    <row r="681" spans="9:13" x14ac:dyDescent="0.25">
      <c r="M681" s="49"/>
    </row>
    <row r="682" spans="9:13" x14ac:dyDescent="0.25">
      <c r="M682" s="49"/>
    </row>
    <row r="683" spans="9:13" x14ac:dyDescent="0.25">
      <c r="M683" s="49"/>
    </row>
    <row r="684" spans="9:13" x14ac:dyDescent="0.25">
      <c r="M684" s="49"/>
    </row>
    <row r="685" spans="9:13" x14ac:dyDescent="0.25">
      <c r="I685" s="14"/>
      <c r="M685" s="49"/>
    </row>
    <row r="686" spans="9:13" x14ac:dyDescent="0.25">
      <c r="I686" s="14"/>
      <c r="M686" s="49"/>
    </row>
    <row r="687" spans="9:13" x14ac:dyDescent="0.25">
      <c r="I687" s="14"/>
      <c r="M687" s="49"/>
    </row>
    <row r="688" spans="9:13" x14ac:dyDescent="0.25">
      <c r="I688" s="14"/>
      <c r="M688" s="49"/>
    </row>
    <row r="689" spans="9:13" x14ac:dyDescent="0.25">
      <c r="M689" s="49"/>
    </row>
    <row r="690" spans="9:13" x14ac:dyDescent="0.25">
      <c r="M690" s="49"/>
    </row>
    <row r="691" spans="9:13" x14ac:dyDescent="0.25">
      <c r="M691" s="49"/>
    </row>
    <row r="692" spans="9:13" x14ac:dyDescent="0.25">
      <c r="M692" s="49"/>
    </row>
    <row r="693" spans="9:13" x14ac:dyDescent="0.25">
      <c r="I693" s="14"/>
      <c r="M693" s="49"/>
    </row>
    <row r="694" spans="9:13" x14ac:dyDescent="0.25">
      <c r="I694" s="14"/>
      <c r="M694" s="49"/>
    </row>
    <row r="695" spans="9:13" x14ac:dyDescent="0.25">
      <c r="I695" s="14"/>
      <c r="M695" s="49"/>
    </row>
    <row r="696" spans="9:13" x14ac:dyDescent="0.25">
      <c r="I696" s="14"/>
      <c r="M696" s="49"/>
    </row>
    <row r="697" spans="9:13" x14ac:dyDescent="0.25">
      <c r="I697" s="14"/>
      <c r="M697" s="49"/>
    </row>
    <row r="698" spans="9:13" x14ac:dyDescent="0.25">
      <c r="I698" s="14"/>
      <c r="M698" s="49"/>
    </row>
    <row r="699" spans="9:13" x14ac:dyDescent="0.25">
      <c r="I699" s="14"/>
      <c r="M699" s="49"/>
    </row>
    <row r="700" spans="9:13" x14ac:dyDescent="0.25">
      <c r="I700" s="14"/>
      <c r="M700" s="49"/>
    </row>
    <row r="701" spans="9:13" x14ac:dyDescent="0.25">
      <c r="I701" s="14"/>
      <c r="M701" s="49"/>
    </row>
    <row r="702" spans="9:13" x14ac:dyDescent="0.25">
      <c r="I702" s="14"/>
      <c r="M702" s="49"/>
    </row>
    <row r="703" spans="9:13" x14ac:dyDescent="0.25">
      <c r="M703" s="49"/>
    </row>
    <row r="704" spans="9:13" x14ac:dyDescent="0.25">
      <c r="M704" s="49"/>
    </row>
    <row r="705" spans="13:13" x14ac:dyDescent="0.25">
      <c r="M705" s="49"/>
    </row>
    <row r="706" spans="13:13" x14ac:dyDescent="0.25">
      <c r="M706" s="49"/>
    </row>
    <row r="707" spans="13:13" x14ac:dyDescent="0.25">
      <c r="M707" s="49"/>
    </row>
    <row r="708" spans="13:13" x14ac:dyDescent="0.25">
      <c r="M708" s="49"/>
    </row>
    <row r="709" spans="13:13" x14ac:dyDescent="0.25">
      <c r="M709" s="49"/>
    </row>
    <row r="710" spans="13:13" x14ac:dyDescent="0.25">
      <c r="M710" s="49"/>
    </row>
    <row r="711" spans="13:13" x14ac:dyDescent="0.25">
      <c r="M711" s="49"/>
    </row>
    <row r="712" spans="13:13" x14ac:dyDescent="0.25">
      <c r="M712" s="49"/>
    </row>
    <row r="713" spans="13:13" x14ac:dyDescent="0.25">
      <c r="M713" s="49"/>
    </row>
    <row r="714" spans="13:13" x14ac:dyDescent="0.25">
      <c r="M714" s="49"/>
    </row>
    <row r="715" spans="13:13" x14ac:dyDescent="0.25">
      <c r="M715" s="49"/>
    </row>
    <row r="716" spans="13:13" x14ac:dyDescent="0.25">
      <c r="M716" s="49"/>
    </row>
    <row r="717" spans="13:13" x14ac:dyDescent="0.25">
      <c r="M717" s="49"/>
    </row>
    <row r="718" spans="13:13" x14ac:dyDescent="0.25">
      <c r="M718" s="49"/>
    </row>
    <row r="719" spans="13:13" x14ac:dyDescent="0.25">
      <c r="M719" s="49"/>
    </row>
    <row r="720" spans="13:13" x14ac:dyDescent="0.25">
      <c r="M720" s="49"/>
    </row>
    <row r="721" spans="9:13" x14ac:dyDescent="0.25">
      <c r="M721" s="49"/>
    </row>
    <row r="722" spans="9:13" x14ac:dyDescent="0.25">
      <c r="M722" s="49"/>
    </row>
    <row r="723" spans="9:13" x14ac:dyDescent="0.25">
      <c r="M723" s="49"/>
    </row>
    <row r="724" spans="9:13" x14ac:dyDescent="0.25">
      <c r="M724" s="49"/>
    </row>
    <row r="725" spans="9:13" x14ac:dyDescent="0.25">
      <c r="I725" s="14"/>
      <c r="M725" s="49"/>
    </row>
    <row r="726" spans="9:13" x14ac:dyDescent="0.25">
      <c r="I726" s="14"/>
      <c r="M726" s="49"/>
    </row>
    <row r="727" spans="9:13" x14ac:dyDescent="0.25">
      <c r="I727" s="14"/>
      <c r="M727" s="49"/>
    </row>
    <row r="728" spans="9:13" x14ac:dyDescent="0.25">
      <c r="I728" s="14"/>
      <c r="M728" s="49"/>
    </row>
    <row r="729" spans="9:13" x14ac:dyDescent="0.25">
      <c r="I729" s="14"/>
      <c r="M729" s="49"/>
    </row>
    <row r="730" spans="9:13" x14ac:dyDescent="0.25">
      <c r="I730" s="14"/>
      <c r="M730" s="49"/>
    </row>
    <row r="731" spans="9:13" x14ac:dyDescent="0.25">
      <c r="I731" s="14"/>
      <c r="M731" s="49"/>
    </row>
    <row r="732" spans="9:13" x14ac:dyDescent="0.25">
      <c r="I732" s="14"/>
      <c r="M732" s="49"/>
    </row>
    <row r="733" spans="9:13" x14ac:dyDescent="0.25">
      <c r="I733" s="14"/>
      <c r="M733" s="49"/>
    </row>
    <row r="734" spans="9:13" x14ac:dyDescent="0.25">
      <c r="I734" s="14"/>
      <c r="M734" s="49"/>
    </row>
    <row r="735" spans="9:13" x14ac:dyDescent="0.25">
      <c r="I735" s="14"/>
      <c r="M735" s="49"/>
    </row>
    <row r="736" spans="9:13" x14ac:dyDescent="0.25">
      <c r="I736" s="14"/>
      <c r="M736" s="49"/>
    </row>
    <row r="737" spans="9:13" x14ac:dyDescent="0.25">
      <c r="I737" s="14"/>
      <c r="M737" s="49"/>
    </row>
    <row r="738" spans="9:13" x14ac:dyDescent="0.25">
      <c r="I738" s="14"/>
      <c r="M738" s="49"/>
    </row>
    <row r="739" spans="9:13" x14ac:dyDescent="0.25">
      <c r="I739" s="14"/>
      <c r="M739" s="49"/>
    </row>
    <row r="740" spans="9:13" x14ac:dyDescent="0.25">
      <c r="I740" s="14"/>
      <c r="M740" s="49"/>
    </row>
    <row r="741" spans="9:13" x14ac:dyDescent="0.25">
      <c r="I741" s="14"/>
      <c r="M741" s="49"/>
    </row>
    <row r="742" spans="9:13" x14ac:dyDescent="0.25">
      <c r="M742" s="49"/>
    </row>
    <row r="743" spans="9:13" x14ac:dyDescent="0.25">
      <c r="M743" s="49"/>
    </row>
    <row r="744" spans="9:13" x14ac:dyDescent="0.25">
      <c r="M744" s="49"/>
    </row>
    <row r="745" spans="9:13" x14ac:dyDescent="0.25">
      <c r="M745" s="49"/>
    </row>
    <row r="746" spans="9:13" x14ac:dyDescent="0.25">
      <c r="M746" s="49"/>
    </row>
    <row r="747" spans="9:13" x14ac:dyDescent="0.25">
      <c r="M747" s="49"/>
    </row>
    <row r="748" spans="9:13" x14ac:dyDescent="0.25">
      <c r="M748" s="49"/>
    </row>
    <row r="749" spans="9:13" x14ac:dyDescent="0.25">
      <c r="M749" s="49"/>
    </row>
    <row r="750" spans="9:13" x14ac:dyDescent="0.25">
      <c r="M750" s="49"/>
    </row>
    <row r="751" spans="9:13" x14ac:dyDescent="0.25">
      <c r="M751" s="49"/>
    </row>
    <row r="752" spans="9:13" x14ac:dyDescent="0.25">
      <c r="M752" s="49"/>
    </row>
    <row r="753" spans="13:13" x14ac:dyDescent="0.25">
      <c r="M753" s="49"/>
    </row>
    <row r="754" spans="13:13" x14ac:dyDescent="0.25">
      <c r="M754" s="49"/>
    </row>
    <row r="755" spans="13:13" x14ac:dyDescent="0.25">
      <c r="M755" s="49"/>
    </row>
    <row r="756" spans="13:13" x14ac:dyDescent="0.25">
      <c r="M756" s="49"/>
    </row>
    <row r="757" spans="13:13" x14ac:dyDescent="0.25">
      <c r="M757" s="49"/>
    </row>
    <row r="758" spans="13:13" x14ac:dyDescent="0.25">
      <c r="M758" s="49"/>
    </row>
    <row r="759" spans="13:13" x14ac:dyDescent="0.25">
      <c r="M759" s="49"/>
    </row>
    <row r="760" spans="13:13" x14ac:dyDescent="0.25">
      <c r="M760" s="49"/>
    </row>
    <row r="761" spans="13:13" x14ac:dyDescent="0.25">
      <c r="M761" s="49"/>
    </row>
    <row r="762" spans="13:13" x14ac:dyDescent="0.25">
      <c r="M762" s="49"/>
    </row>
    <row r="763" spans="13:13" x14ac:dyDescent="0.25">
      <c r="M763" s="49"/>
    </row>
    <row r="764" spans="13:13" x14ac:dyDescent="0.25">
      <c r="M764" s="49"/>
    </row>
    <row r="765" spans="13:13" x14ac:dyDescent="0.25">
      <c r="M765" s="49"/>
    </row>
    <row r="766" spans="13:13" x14ac:dyDescent="0.25">
      <c r="M766" s="49"/>
    </row>
    <row r="767" spans="13:13" x14ac:dyDescent="0.25">
      <c r="M767" s="49"/>
    </row>
    <row r="768" spans="13:13" x14ac:dyDescent="0.25">
      <c r="M768" s="49"/>
    </row>
    <row r="769" spans="9:13" x14ac:dyDescent="0.25">
      <c r="M769" s="49"/>
    </row>
    <row r="770" spans="9:13" x14ac:dyDescent="0.25">
      <c r="M770" s="49"/>
    </row>
    <row r="771" spans="9:13" x14ac:dyDescent="0.25">
      <c r="M771" s="49"/>
    </row>
    <row r="772" spans="9:13" x14ac:dyDescent="0.25">
      <c r="M772" s="49"/>
    </row>
    <row r="773" spans="9:13" x14ac:dyDescent="0.25">
      <c r="I773" s="14"/>
      <c r="M773" s="49"/>
    </row>
    <row r="774" spans="9:13" x14ac:dyDescent="0.25">
      <c r="I774" s="14"/>
      <c r="M774" s="49"/>
    </row>
    <row r="775" spans="9:13" x14ac:dyDescent="0.25">
      <c r="I775" s="14"/>
      <c r="M775" s="49"/>
    </row>
    <row r="776" spans="9:13" x14ac:dyDescent="0.25">
      <c r="I776" s="14"/>
      <c r="M776" s="49"/>
    </row>
    <row r="777" spans="9:13" x14ac:dyDescent="0.25">
      <c r="I777" s="14"/>
      <c r="M777" s="49"/>
    </row>
    <row r="778" spans="9:13" x14ac:dyDescent="0.25">
      <c r="I778" s="14"/>
      <c r="M778" s="49"/>
    </row>
    <row r="779" spans="9:13" x14ac:dyDescent="0.25">
      <c r="I779" s="14"/>
      <c r="M779" s="49"/>
    </row>
    <row r="780" spans="9:13" x14ac:dyDescent="0.25">
      <c r="I780" s="14"/>
      <c r="M780" s="49"/>
    </row>
    <row r="781" spans="9:13" x14ac:dyDescent="0.25">
      <c r="M781" s="49"/>
    </row>
    <row r="782" spans="9:13" x14ac:dyDescent="0.25">
      <c r="M782" s="49"/>
    </row>
    <row r="783" spans="9:13" x14ac:dyDescent="0.25">
      <c r="M783" s="49"/>
    </row>
    <row r="784" spans="9:13" x14ac:dyDescent="0.25">
      <c r="M784" s="49"/>
    </row>
    <row r="785" spans="9:13" x14ac:dyDescent="0.25">
      <c r="M785" s="49"/>
    </row>
    <row r="786" spans="9:13" x14ac:dyDescent="0.25">
      <c r="M786" s="49"/>
    </row>
    <row r="787" spans="9:13" x14ac:dyDescent="0.25">
      <c r="M787" s="49"/>
    </row>
    <row r="788" spans="9:13" x14ac:dyDescent="0.25">
      <c r="M788" s="49"/>
    </row>
    <row r="789" spans="9:13" x14ac:dyDescent="0.25">
      <c r="M789" s="49"/>
    </row>
    <row r="790" spans="9:13" x14ac:dyDescent="0.25">
      <c r="M790" s="49"/>
    </row>
    <row r="791" spans="9:13" x14ac:dyDescent="0.25">
      <c r="I791" s="14"/>
      <c r="M791" s="49"/>
    </row>
    <row r="792" spans="9:13" x14ac:dyDescent="0.25">
      <c r="I792" s="14"/>
      <c r="M792" s="49"/>
    </row>
    <row r="793" spans="9:13" x14ac:dyDescent="0.25">
      <c r="I793" s="14"/>
      <c r="M793" s="49"/>
    </row>
    <row r="794" spans="9:13" x14ac:dyDescent="0.25">
      <c r="I794" s="14"/>
      <c r="M794" s="49"/>
    </row>
    <row r="795" spans="9:13" x14ac:dyDescent="0.25">
      <c r="I795" s="14"/>
      <c r="M795" s="49"/>
    </row>
    <row r="796" spans="9:13" x14ac:dyDescent="0.25">
      <c r="I796" s="14"/>
      <c r="M796" s="49"/>
    </row>
    <row r="797" spans="9:13" x14ac:dyDescent="0.25">
      <c r="I797" s="14"/>
      <c r="M797" s="49"/>
    </row>
    <row r="798" spans="9:13" x14ac:dyDescent="0.25">
      <c r="I798" s="14"/>
      <c r="M798" s="49"/>
    </row>
    <row r="799" spans="9:13" x14ac:dyDescent="0.25">
      <c r="I799" s="14"/>
      <c r="M799" s="49"/>
    </row>
    <row r="800" spans="9:13" x14ac:dyDescent="0.25">
      <c r="I800" s="14"/>
      <c r="M800" s="49"/>
    </row>
    <row r="801" spans="13:13" x14ac:dyDescent="0.25">
      <c r="M801" s="49"/>
    </row>
    <row r="802" spans="13:13" x14ac:dyDescent="0.25">
      <c r="M802" s="49"/>
    </row>
    <row r="803" spans="13:13" x14ac:dyDescent="0.25">
      <c r="M803" s="49"/>
    </row>
    <row r="804" spans="13:13" x14ac:dyDescent="0.25">
      <c r="M804" s="49"/>
    </row>
    <row r="805" spans="13:13" x14ac:dyDescent="0.25">
      <c r="M805" s="49"/>
    </row>
    <row r="806" spans="13:13" x14ac:dyDescent="0.25">
      <c r="M806" s="49"/>
    </row>
    <row r="807" spans="13:13" x14ac:dyDescent="0.25">
      <c r="M807" s="49"/>
    </row>
    <row r="808" spans="13:13" x14ac:dyDescent="0.25">
      <c r="M808" s="49"/>
    </row>
    <row r="809" spans="13:13" x14ac:dyDescent="0.25">
      <c r="M809" s="49"/>
    </row>
    <row r="810" spans="13:13" x14ac:dyDescent="0.25">
      <c r="M810" s="49"/>
    </row>
    <row r="811" spans="13:13" x14ac:dyDescent="0.25">
      <c r="M811" s="49"/>
    </row>
    <row r="812" spans="13:13" x14ac:dyDescent="0.25">
      <c r="M812" s="49"/>
    </row>
    <row r="813" spans="13:13" x14ac:dyDescent="0.25">
      <c r="M813" s="49"/>
    </row>
    <row r="814" spans="13:13" x14ac:dyDescent="0.25">
      <c r="M814" s="49"/>
    </row>
    <row r="815" spans="13:13" x14ac:dyDescent="0.25">
      <c r="M815" s="49"/>
    </row>
    <row r="816" spans="13:13" x14ac:dyDescent="0.25">
      <c r="M816" s="49"/>
    </row>
    <row r="817" spans="13:13" x14ac:dyDescent="0.25">
      <c r="M817" s="49"/>
    </row>
    <row r="818" spans="13:13" x14ac:dyDescent="0.25">
      <c r="M818" s="49"/>
    </row>
    <row r="819" spans="13:13" x14ac:dyDescent="0.25">
      <c r="M819" s="49"/>
    </row>
    <row r="820" spans="13:13" x14ac:dyDescent="0.25">
      <c r="M820" s="49"/>
    </row>
    <row r="821" spans="13:13" x14ac:dyDescent="0.25">
      <c r="M821" s="49"/>
    </row>
    <row r="822" spans="13:13" x14ac:dyDescent="0.25">
      <c r="M822" s="49"/>
    </row>
    <row r="823" spans="13:13" x14ac:dyDescent="0.25">
      <c r="M823" s="49"/>
    </row>
    <row r="824" spans="13:13" x14ac:dyDescent="0.25">
      <c r="M824" s="49"/>
    </row>
    <row r="825" spans="13:13" x14ac:dyDescent="0.25">
      <c r="M825" s="49"/>
    </row>
    <row r="826" spans="13:13" x14ac:dyDescent="0.25">
      <c r="M826" s="49"/>
    </row>
    <row r="827" spans="13:13" x14ac:dyDescent="0.25">
      <c r="M827" s="49"/>
    </row>
    <row r="828" spans="13:13" x14ac:dyDescent="0.25">
      <c r="M828" s="49"/>
    </row>
    <row r="829" spans="13:13" x14ac:dyDescent="0.25">
      <c r="M829" s="49"/>
    </row>
    <row r="830" spans="13:13" x14ac:dyDescent="0.25">
      <c r="M830" s="49"/>
    </row>
    <row r="831" spans="13:13" x14ac:dyDescent="0.25">
      <c r="M831" s="49"/>
    </row>
    <row r="832" spans="13:13" x14ac:dyDescent="0.25">
      <c r="M832" s="49"/>
    </row>
    <row r="833" spans="9:13" x14ac:dyDescent="0.25">
      <c r="M833" s="49"/>
    </row>
    <row r="834" spans="9:13" x14ac:dyDescent="0.25">
      <c r="M834" s="49"/>
    </row>
    <row r="835" spans="9:13" x14ac:dyDescent="0.25">
      <c r="M835" s="49"/>
    </row>
    <row r="836" spans="9:13" x14ac:dyDescent="0.25">
      <c r="M836" s="49"/>
    </row>
    <row r="837" spans="9:13" x14ac:dyDescent="0.25">
      <c r="I837" s="14"/>
      <c r="M837" s="49"/>
    </row>
    <row r="838" spans="9:13" x14ac:dyDescent="0.25">
      <c r="I838" s="14"/>
      <c r="M838" s="49"/>
    </row>
    <row r="839" spans="9:13" x14ac:dyDescent="0.25">
      <c r="M839" s="49"/>
    </row>
    <row r="840" spans="9:13" x14ac:dyDescent="0.25">
      <c r="I840" s="14"/>
      <c r="M840" s="49"/>
    </row>
    <row r="841" spans="9:13" x14ac:dyDescent="0.25">
      <c r="I841" s="14"/>
      <c r="M841" s="49"/>
    </row>
    <row r="842" spans="9:13" x14ac:dyDescent="0.25">
      <c r="I842" s="14"/>
      <c r="M842" s="49"/>
    </row>
    <row r="843" spans="9:13" x14ac:dyDescent="0.25">
      <c r="M843" s="49"/>
    </row>
    <row r="844" spans="9:13" x14ac:dyDescent="0.25">
      <c r="M844" s="49"/>
    </row>
    <row r="845" spans="9:13" x14ac:dyDescent="0.25">
      <c r="M845" s="49"/>
    </row>
    <row r="846" spans="9:13" x14ac:dyDescent="0.25">
      <c r="I846" s="14"/>
      <c r="M846" s="49"/>
    </row>
    <row r="847" spans="9:13" x14ac:dyDescent="0.25">
      <c r="I847" s="14"/>
      <c r="M847" s="49"/>
    </row>
    <row r="848" spans="9:13" x14ac:dyDescent="0.25">
      <c r="I848" s="14"/>
      <c r="M848" s="49"/>
    </row>
    <row r="849" spans="9:13" x14ac:dyDescent="0.25">
      <c r="I849" s="14"/>
      <c r="M849" s="49"/>
    </row>
    <row r="850" spans="9:13" x14ac:dyDescent="0.25">
      <c r="I850" s="14"/>
      <c r="M850" s="49"/>
    </row>
    <row r="851" spans="9:13" x14ac:dyDescent="0.25">
      <c r="I851" s="14"/>
      <c r="M851" s="49"/>
    </row>
    <row r="852" spans="9:13" x14ac:dyDescent="0.25">
      <c r="I852" s="14"/>
      <c r="M852" s="49"/>
    </row>
    <row r="853" spans="9:13" x14ac:dyDescent="0.25">
      <c r="I853" s="14"/>
      <c r="M853" s="49"/>
    </row>
    <row r="854" spans="9:13" x14ac:dyDescent="0.25">
      <c r="I854" s="14"/>
      <c r="M854" s="49"/>
    </row>
    <row r="855" spans="9:13" x14ac:dyDescent="0.25">
      <c r="I855" s="14"/>
      <c r="M855" s="49"/>
    </row>
    <row r="856" spans="9:13" x14ac:dyDescent="0.25">
      <c r="M856" s="49"/>
    </row>
    <row r="857" spans="9:13" x14ac:dyDescent="0.25">
      <c r="M857" s="49"/>
    </row>
    <row r="858" spans="9:13" x14ac:dyDescent="0.25">
      <c r="M858" s="49"/>
    </row>
    <row r="859" spans="9:13" x14ac:dyDescent="0.25">
      <c r="M859" s="49"/>
    </row>
    <row r="860" spans="9:13" x14ac:dyDescent="0.25">
      <c r="M860" s="49"/>
    </row>
    <row r="861" spans="9:13" x14ac:dyDescent="0.25">
      <c r="M861" s="49"/>
    </row>
    <row r="862" spans="9:13" x14ac:dyDescent="0.25">
      <c r="M862" s="49"/>
    </row>
    <row r="863" spans="9:13" x14ac:dyDescent="0.25">
      <c r="I863" s="14"/>
      <c r="M863" s="49"/>
    </row>
    <row r="864" spans="9:13" x14ac:dyDescent="0.25">
      <c r="I864" s="14"/>
      <c r="M864" s="49"/>
    </row>
    <row r="865" spans="9:13" x14ac:dyDescent="0.25">
      <c r="I865" s="14"/>
      <c r="M865" s="49"/>
    </row>
    <row r="866" spans="9:13" x14ac:dyDescent="0.25">
      <c r="I866" s="14"/>
      <c r="M866" s="49"/>
    </row>
    <row r="867" spans="9:13" x14ac:dyDescent="0.25">
      <c r="I867" s="14"/>
      <c r="M867" s="49"/>
    </row>
    <row r="868" spans="9:13" x14ac:dyDescent="0.25">
      <c r="I868" s="14"/>
      <c r="M868" s="49"/>
    </row>
    <row r="869" spans="9:13" x14ac:dyDescent="0.25">
      <c r="I869" s="14"/>
      <c r="M869" s="49"/>
    </row>
    <row r="870" spans="9:13" x14ac:dyDescent="0.25">
      <c r="I870" s="14"/>
      <c r="M870" s="49"/>
    </row>
    <row r="871" spans="9:13" x14ac:dyDescent="0.25">
      <c r="I871" s="14"/>
      <c r="M871" s="49"/>
    </row>
    <row r="872" spans="9:13" x14ac:dyDescent="0.25">
      <c r="I872" s="14"/>
      <c r="M872" s="49"/>
    </row>
    <row r="873" spans="9:13" x14ac:dyDescent="0.25">
      <c r="I873" s="14"/>
      <c r="M873" s="49"/>
    </row>
    <row r="874" spans="9:13" x14ac:dyDescent="0.25">
      <c r="I874" s="14"/>
      <c r="M874" s="49"/>
    </row>
    <row r="875" spans="9:13" x14ac:dyDescent="0.25">
      <c r="I875" s="14"/>
      <c r="M875" s="49"/>
    </row>
    <row r="876" spans="9:13" x14ac:dyDescent="0.25">
      <c r="I876" s="14"/>
      <c r="M876" s="49"/>
    </row>
    <row r="877" spans="9:13" x14ac:dyDescent="0.25">
      <c r="I877" s="14"/>
      <c r="M877" s="49"/>
    </row>
    <row r="878" spans="9:13" x14ac:dyDescent="0.25">
      <c r="I878" s="14"/>
      <c r="M878" s="49"/>
    </row>
    <row r="879" spans="9:13" x14ac:dyDescent="0.25">
      <c r="I879" s="14"/>
      <c r="M879" s="49"/>
    </row>
    <row r="880" spans="9:13" x14ac:dyDescent="0.25">
      <c r="I880" s="14"/>
      <c r="M880" s="49"/>
    </row>
    <row r="881" spans="9:13" x14ac:dyDescent="0.25">
      <c r="I881" s="14"/>
      <c r="M881" s="49"/>
    </row>
    <row r="882" spans="9:13" x14ac:dyDescent="0.25">
      <c r="I882" s="14"/>
      <c r="M882" s="49"/>
    </row>
    <row r="883" spans="9:13" x14ac:dyDescent="0.25">
      <c r="I883" s="14"/>
      <c r="M883" s="49"/>
    </row>
    <row r="884" spans="9:13" x14ac:dyDescent="0.25">
      <c r="I884" s="14"/>
      <c r="M884" s="49"/>
    </row>
    <row r="885" spans="9:13" x14ac:dyDescent="0.25">
      <c r="M885" s="49"/>
    </row>
    <row r="886" spans="9:13" x14ac:dyDescent="0.25">
      <c r="M886" s="49"/>
    </row>
    <row r="887" spans="9:13" x14ac:dyDescent="0.25">
      <c r="M887" s="49"/>
    </row>
    <row r="888" spans="9:13" x14ac:dyDescent="0.25">
      <c r="M888" s="49"/>
    </row>
    <row r="889" spans="9:13" x14ac:dyDescent="0.25">
      <c r="M889" s="49"/>
    </row>
    <row r="890" spans="9:13" x14ac:dyDescent="0.25">
      <c r="M890" s="49"/>
    </row>
    <row r="891" spans="9:13" x14ac:dyDescent="0.25">
      <c r="M891" s="49"/>
    </row>
    <row r="892" spans="9:13" x14ac:dyDescent="0.25">
      <c r="M892" s="49"/>
    </row>
    <row r="893" spans="9:13" x14ac:dyDescent="0.25">
      <c r="M893" s="49"/>
    </row>
    <row r="894" spans="9:13" x14ac:dyDescent="0.25">
      <c r="M894" s="49"/>
    </row>
    <row r="895" spans="9:13" x14ac:dyDescent="0.25">
      <c r="M895" s="49"/>
    </row>
    <row r="896" spans="9:13" x14ac:dyDescent="0.25">
      <c r="M896" s="49"/>
    </row>
    <row r="897" spans="9:13" x14ac:dyDescent="0.25">
      <c r="M897" s="49"/>
    </row>
    <row r="898" spans="9:13" x14ac:dyDescent="0.25">
      <c r="M898" s="49"/>
    </row>
    <row r="899" spans="9:13" x14ac:dyDescent="0.25">
      <c r="M899" s="49"/>
    </row>
    <row r="900" spans="9:13" x14ac:dyDescent="0.25">
      <c r="M900" s="49"/>
    </row>
    <row r="901" spans="9:13" x14ac:dyDescent="0.25">
      <c r="M901" s="49"/>
    </row>
    <row r="902" spans="9:13" x14ac:dyDescent="0.25">
      <c r="M902" s="49"/>
    </row>
    <row r="903" spans="9:13" x14ac:dyDescent="0.25">
      <c r="M903" s="49"/>
    </row>
    <row r="904" spans="9:13" x14ac:dyDescent="0.25">
      <c r="M904" s="49"/>
    </row>
    <row r="905" spans="9:13" x14ac:dyDescent="0.25">
      <c r="M905" s="49"/>
    </row>
    <row r="906" spans="9:13" x14ac:dyDescent="0.25">
      <c r="M906" s="49"/>
    </row>
    <row r="907" spans="9:13" x14ac:dyDescent="0.25">
      <c r="M907" s="49"/>
    </row>
    <row r="908" spans="9:13" x14ac:dyDescent="0.25">
      <c r="M908" s="49"/>
    </row>
    <row r="909" spans="9:13" x14ac:dyDescent="0.25">
      <c r="M909" s="49"/>
    </row>
    <row r="910" spans="9:13" x14ac:dyDescent="0.25">
      <c r="I910" s="14"/>
      <c r="M910" s="49"/>
    </row>
    <row r="911" spans="9:13" x14ac:dyDescent="0.25">
      <c r="I911" s="14"/>
      <c r="M911" s="49"/>
    </row>
    <row r="912" spans="9:13" x14ac:dyDescent="0.25">
      <c r="I912" s="14"/>
      <c r="M912" s="49"/>
    </row>
    <row r="913" spans="9:13" x14ac:dyDescent="0.25">
      <c r="I913" s="14"/>
      <c r="M913" s="49"/>
    </row>
    <row r="914" spans="9:13" x14ac:dyDescent="0.25">
      <c r="M914" s="49"/>
    </row>
    <row r="915" spans="9:13" x14ac:dyDescent="0.25">
      <c r="M915" s="49"/>
    </row>
    <row r="916" spans="9:13" x14ac:dyDescent="0.25">
      <c r="M916" s="49"/>
    </row>
    <row r="917" spans="9:13" x14ac:dyDescent="0.25">
      <c r="M917" s="49"/>
    </row>
    <row r="918" spans="9:13" x14ac:dyDescent="0.25">
      <c r="M918" s="49"/>
    </row>
    <row r="919" spans="9:13" x14ac:dyDescent="0.25">
      <c r="I919" s="14"/>
      <c r="M919" s="49"/>
    </row>
    <row r="920" spans="9:13" x14ac:dyDescent="0.25">
      <c r="I920" s="14"/>
      <c r="M920" s="49"/>
    </row>
    <row r="921" spans="9:13" x14ac:dyDescent="0.25">
      <c r="I921" s="14"/>
      <c r="M921" s="49"/>
    </row>
    <row r="922" spans="9:13" x14ac:dyDescent="0.25">
      <c r="I922" s="14"/>
      <c r="M922" s="49"/>
    </row>
    <row r="923" spans="9:13" x14ac:dyDescent="0.25">
      <c r="I923" s="14"/>
      <c r="M923" s="49"/>
    </row>
    <row r="924" spans="9:13" x14ac:dyDescent="0.25">
      <c r="I924" s="14"/>
      <c r="M924" s="49"/>
    </row>
    <row r="925" spans="9:13" x14ac:dyDescent="0.25">
      <c r="I925" s="14"/>
      <c r="M925" s="49"/>
    </row>
    <row r="926" spans="9:13" x14ac:dyDescent="0.25">
      <c r="I926" s="14"/>
      <c r="M926" s="49"/>
    </row>
    <row r="927" spans="9:13" x14ac:dyDescent="0.25">
      <c r="M927" s="49"/>
    </row>
    <row r="928" spans="9:13" x14ac:dyDescent="0.25">
      <c r="M928" s="49"/>
    </row>
    <row r="929" spans="9:13" x14ac:dyDescent="0.25">
      <c r="M929" s="49"/>
    </row>
    <row r="930" spans="9:13" x14ac:dyDescent="0.25">
      <c r="I930" s="14"/>
      <c r="M930" s="49"/>
    </row>
    <row r="931" spans="9:13" x14ac:dyDescent="0.25">
      <c r="I931" s="14"/>
      <c r="M931" s="49"/>
    </row>
    <row r="932" spans="9:13" x14ac:dyDescent="0.25">
      <c r="I932" s="14"/>
      <c r="M932" s="49"/>
    </row>
    <row r="933" spans="9:13" x14ac:dyDescent="0.25">
      <c r="I933" s="14"/>
      <c r="M933" s="49"/>
    </row>
    <row r="934" spans="9:13" x14ac:dyDescent="0.25">
      <c r="I934" s="14"/>
      <c r="M934" s="49"/>
    </row>
    <row r="935" spans="9:13" x14ac:dyDescent="0.25">
      <c r="M935" s="49"/>
    </row>
    <row r="936" spans="9:13" x14ac:dyDescent="0.25">
      <c r="M936" s="49"/>
    </row>
    <row r="937" spans="9:13" x14ac:dyDescent="0.25">
      <c r="M937" s="49"/>
    </row>
    <row r="938" spans="9:13" x14ac:dyDescent="0.25">
      <c r="M938" s="49"/>
    </row>
    <row r="939" spans="9:13" x14ac:dyDescent="0.25">
      <c r="M939" s="49"/>
    </row>
    <row r="940" spans="9:13" x14ac:dyDescent="0.25">
      <c r="I940" s="14"/>
      <c r="M940" s="49"/>
    </row>
    <row r="941" spans="9:13" x14ac:dyDescent="0.25">
      <c r="I941" s="14"/>
      <c r="M941" s="49"/>
    </row>
    <row r="942" spans="9:13" x14ac:dyDescent="0.25">
      <c r="I942" s="14"/>
      <c r="M942" s="49"/>
    </row>
    <row r="943" spans="9:13" x14ac:dyDescent="0.25">
      <c r="I943" s="14"/>
      <c r="M943" s="49"/>
    </row>
    <row r="944" spans="9:13" x14ac:dyDescent="0.25">
      <c r="M944" s="49"/>
    </row>
    <row r="945" spans="9:13" x14ac:dyDescent="0.25">
      <c r="M945" s="49"/>
    </row>
    <row r="946" spans="9:13" x14ac:dyDescent="0.25">
      <c r="M946" s="49"/>
    </row>
    <row r="947" spans="9:13" x14ac:dyDescent="0.25">
      <c r="M947" s="49"/>
    </row>
    <row r="948" spans="9:13" x14ac:dyDescent="0.25">
      <c r="M948" s="49"/>
    </row>
    <row r="949" spans="9:13" x14ac:dyDescent="0.25">
      <c r="M949" s="49"/>
    </row>
    <row r="950" spans="9:13" x14ac:dyDescent="0.25">
      <c r="M950" s="49"/>
    </row>
    <row r="951" spans="9:13" x14ac:dyDescent="0.25">
      <c r="M951" s="49"/>
    </row>
    <row r="952" spans="9:13" x14ac:dyDescent="0.25">
      <c r="M952" s="49"/>
    </row>
    <row r="953" spans="9:13" x14ac:dyDescent="0.25">
      <c r="M953" s="49"/>
    </row>
    <row r="954" spans="9:13" x14ac:dyDescent="0.25">
      <c r="M954" s="49"/>
    </row>
    <row r="955" spans="9:13" x14ac:dyDescent="0.25">
      <c r="M955" s="49"/>
    </row>
    <row r="956" spans="9:13" x14ac:dyDescent="0.25">
      <c r="M956" s="49"/>
    </row>
    <row r="957" spans="9:13" x14ac:dyDescent="0.25">
      <c r="I957" s="14"/>
      <c r="M957" s="49"/>
    </row>
    <row r="958" spans="9:13" x14ac:dyDescent="0.25">
      <c r="I958" s="14"/>
      <c r="M958" s="49"/>
    </row>
    <row r="959" spans="9:13" x14ac:dyDescent="0.25">
      <c r="I959" s="14"/>
      <c r="M959" s="49"/>
    </row>
    <row r="960" spans="9:13" x14ac:dyDescent="0.25">
      <c r="I960" s="14"/>
      <c r="M960" s="49"/>
    </row>
    <row r="961" spans="9:13" x14ac:dyDescent="0.25">
      <c r="I961" s="14"/>
      <c r="M961" s="49"/>
    </row>
    <row r="962" spans="9:13" x14ac:dyDescent="0.25">
      <c r="I962" s="14"/>
      <c r="M962" s="49"/>
    </row>
    <row r="963" spans="9:13" x14ac:dyDescent="0.25">
      <c r="I963" s="14"/>
      <c r="M963" s="49"/>
    </row>
    <row r="964" spans="9:13" x14ac:dyDescent="0.25">
      <c r="I964" s="14"/>
      <c r="M964" s="49"/>
    </row>
    <row r="965" spans="9:13" x14ac:dyDescent="0.25">
      <c r="I965" s="14"/>
      <c r="M965" s="49"/>
    </row>
    <row r="966" spans="9:13" x14ac:dyDescent="0.25">
      <c r="I966" s="14"/>
      <c r="M966" s="49"/>
    </row>
    <row r="967" spans="9:13" x14ac:dyDescent="0.25">
      <c r="I967" s="14"/>
      <c r="M967" s="49"/>
    </row>
    <row r="968" spans="9:13" x14ac:dyDescent="0.25">
      <c r="I968" s="14"/>
      <c r="M968" s="49"/>
    </row>
    <row r="969" spans="9:13" x14ac:dyDescent="0.25">
      <c r="M969" s="49"/>
    </row>
    <row r="970" spans="9:13" x14ac:dyDescent="0.25">
      <c r="M970" s="49"/>
    </row>
    <row r="971" spans="9:13" x14ac:dyDescent="0.25">
      <c r="M971" s="49"/>
    </row>
    <row r="972" spans="9:13" x14ac:dyDescent="0.25">
      <c r="M972" s="49"/>
    </row>
    <row r="973" spans="9:13" x14ac:dyDescent="0.25">
      <c r="M973" s="49"/>
    </row>
    <row r="974" spans="9:13" x14ac:dyDescent="0.25">
      <c r="M974" s="49"/>
    </row>
    <row r="975" spans="9:13" x14ac:dyDescent="0.25">
      <c r="M975" s="49"/>
    </row>
    <row r="976" spans="9:13" x14ac:dyDescent="0.25">
      <c r="M976" s="49"/>
    </row>
    <row r="977" spans="13:13" x14ac:dyDescent="0.25">
      <c r="M977" s="49"/>
    </row>
    <row r="978" spans="13:13" x14ac:dyDescent="0.25">
      <c r="M978" s="49"/>
    </row>
    <row r="979" spans="13:13" x14ac:dyDescent="0.25">
      <c r="M979" s="49"/>
    </row>
    <row r="980" spans="13:13" x14ac:dyDescent="0.25">
      <c r="M980" s="49"/>
    </row>
    <row r="981" spans="13:13" x14ac:dyDescent="0.25">
      <c r="M981" s="49"/>
    </row>
    <row r="982" spans="13:13" x14ac:dyDescent="0.25">
      <c r="M982" s="49"/>
    </row>
    <row r="983" spans="13:13" x14ac:dyDescent="0.25">
      <c r="M983" s="49"/>
    </row>
    <row r="984" spans="13:13" x14ac:dyDescent="0.25">
      <c r="M984" s="49"/>
    </row>
    <row r="985" spans="13:13" x14ac:dyDescent="0.25">
      <c r="M985" s="49"/>
    </row>
    <row r="986" spans="13:13" x14ac:dyDescent="0.25">
      <c r="M986" s="49"/>
    </row>
    <row r="987" spans="13:13" x14ac:dyDescent="0.25">
      <c r="M987" s="49"/>
    </row>
    <row r="988" spans="13:13" x14ac:dyDescent="0.25">
      <c r="M988" s="49"/>
    </row>
    <row r="989" spans="13:13" x14ac:dyDescent="0.25">
      <c r="M989" s="49"/>
    </row>
    <row r="990" spans="13:13" x14ac:dyDescent="0.25">
      <c r="M990" s="49"/>
    </row>
    <row r="991" spans="13:13" x14ac:dyDescent="0.25">
      <c r="M991" s="49"/>
    </row>
    <row r="992" spans="13:13" x14ac:dyDescent="0.25">
      <c r="M992" s="49"/>
    </row>
    <row r="993" spans="9:13" x14ac:dyDescent="0.25">
      <c r="I993" s="14"/>
      <c r="M993" s="49"/>
    </row>
    <row r="994" spans="9:13" x14ac:dyDescent="0.25">
      <c r="I994" s="14"/>
      <c r="M994" s="49"/>
    </row>
    <row r="995" spans="9:13" x14ac:dyDescent="0.25">
      <c r="I995" s="14"/>
      <c r="M995" s="49"/>
    </row>
    <row r="996" spans="9:13" x14ac:dyDescent="0.25">
      <c r="I996" s="14"/>
      <c r="M996" s="49"/>
    </row>
    <row r="997" spans="9:13" x14ac:dyDescent="0.25">
      <c r="I997" s="14"/>
      <c r="M997" s="49"/>
    </row>
    <row r="998" spans="9:13" x14ac:dyDescent="0.25">
      <c r="I998" s="14"/>
      <c r="M998" s="49"/>
    </row>
    <row r="999" spans="9:13" x14ac:dyDescent="0.25">
      <c r="I999" s="14"/>
      <c r="M999" s="49"/>
    </row>
    <row r="1000" spans="9:13" x14ac:dyDescent="0.25">
      <c r="I1000" s="14"/>
      <c r="M1000" s="49"/>
    </row>
    <row r="1001" spans="9:13" x14ac:dyDescent="0.25">
      <c r="I1001" s="14"/>
      <c r="M1001" s="49"/>
    </row>
    <row r="1002" spans="9:13" x14ac:dyDescent="0.25">
      <c r="I1002" s="14"/>
      <c r="M1002" s="49"/>
    </row>
    <row r="1003" spans="9:13" x14ac:dyDescent="0.25">
      <c r="I1003" s="14"/>
      <c r="M1003" s="49"/>
    </row>
    <row r="1004" spans="9:13" x14ac:dyDescent="0.25">
      <c r="I1004" s="14"/>
      <c r="M1004" s="49"/>
    </row>
    <row r="1005" spans="9:13" x14ac:dyDescent="0.25">
      <c r="I1005" s="14"/>
      <c r="M1005" s="49"/>
    </row>
    <row r="1006" spans="9:13" x14ac:dyDescent="0.25">
      <c r="I1006" s="14"/>
      <c r="M1006" s="49"/>
    </row>
    <row r="1007" spans="9:13" x14ac:dyDescent="0.25">
      <c r="I1007" s="14"/>
      <c r="M1007" s="49"/>
    </row>
    <row r="1008" spans="9:13" x14ac:dyDescent="0.25">
      <c r="I1008" s="14"/>
      <c r="M1008" s="49"/>
    </row>
    <row r="1009" spans="9:13" x14ac:dyDescent="0.25">
      <c r="I1009" s="14"/>
      <c r="M1009" s="49"/>
    </row>
    <row r="1010" spans="9:13" x14ac:dyDescent="0.25">
      <c r="I1010" s="14"/>
      <c r="M1010" s="49"/>
    </row>
    <row r="1011" spans="9:13" x14ac:dyDescent="0.25">
      <c r="I1011" s="14"/>
      <c r="M1011" s="49"/>
    </row>
    <row r="1012" spans="9:13" x14ac:dyDescent="0.25">
      <c r="I1012" s="14"/>
      <c r="M1012" s="49"/>
    </row>
    <row r="1013" spans="9:13" x14ac:dyDescent="0.25">
      <c r="I1013" s="14"/>
      <c r="M1013" s="49"/>
    </row>
    <row r="1014" spans="9:13" x14ac:dyDescent="0.25">
      <c r="I1014" s="14"/>
      <c r="M1014" s="49"/>
    </row>
    <row r="1015" spans="9:13" x14ac:dyDescent="0.25">
      <c r="I1015" s="14"/>
      <c r="M1015" s="49"/>
    </row>
    <row r="1016" spans="9:13" x14ac:dyDescent="0.25">
      <c r="I1016" s="14"/>
      <c r="M1016" s="49"/>
    </row>
    <row r="1017" spans="9:13" x14ac:dyDescent="0.25">
      <c r="I1017" s="14"/>
      <c r="M1017" s="49"/>
    </row>
    <row r="1018" spans="9:13" x14ac:dyDescent="0.25">
      <c r="I1018" s="14"/>
      <c r="M1018" s="49"/>
    </row>
    <row r="1019" spans="9:13" x14ac:dyDescent="0.25">
      <c r="I1019" s="14"/>
      <c r="M1019" s="49"/>
    </row>
    <row r="1020" spans="9:13" x14ac:dyDescent="0.25">
      <c r="I1020" s="14"/>
      <c r="M1020" s="49"/>
    </row>
    <row r="1021" spans="9:13" x14ac:dyDescent="0.25">
      <c r="I1021" s="14"/>
      <c r="M1021" s="49"/>
    </row>
    <row r="1022" spans="9:13" x14ac:dyDescent="0.25">
      <c r="I1022" s="14"/>
      <c r="M1022" s="49"/>
    </row>
    <row r="1023" spans="9:13" x14ac:dyDescent="0.25">
      <c r="I1023" s="14"/>
      <c r="M1023" s="49"/>
    </row>
    <row r="1024" spans="9:13" x14ac:dyDescent="0.25">
      <c r="I1024" s="14"/>
      <c r="M1024" s="49"/>
    </row>
    <row r="1025" spans="9:13" x14ac:dyDescent="0.25">
      <c r="I1025" s="14"/>
      <c r="M1025" s="49"/>
    </row>
    <row r="1026" spans="9:13" x14ac:dyDescent="0.25">
      <c r="I1026" s="14"/>
      <c r="M1026" s="49"/>
    </row>
    <row r="1027" spans="9:13" x14ac:dyDescent="0.25">
      <c r="I1027" s="14"/>
      <c r="M1027" s="49"/>
    </row>
    <row r="1028" spans="9:13" x14ac:dyDescent="0.25">
      <c r="I1028" s="14"/>
      <c r="M1028" s="49"/>
    </row>
    <row r="1029" spans="9:13" x14ac:dyDescent="0.25">
      <c r="I1029" s="14"/>
      <c r="M1029" s="49"/>
    </row>
    <row r="1030" spans="9:13" x14ac:dyDescent="0.25">
      <c r="I1030" s="14"/>
      <c r="M1030" s="49"/>
    </row>
    <row r="1031" spans="9:13" x14ac:dyDescent="0.25">
      <c r="I1031" s="14"/>
      <c r="M1031" s="49"/>
    </row>
    <row r="1032" spans="9:13" x14ac:dyDescent="0.25">
      <c r="I1032" s="14"/>
      <c r="M1032" s="49"/>
    </row>
    <row r="1033" spans="9:13" x14ac:dyDescent="0.25">
      <c r="I1033" s="14"/>
      <c r="M1033" s="49"/>
    </row>
    <row r="1034" spans="9:13" x14ac:dyDescent="0.25">
      <c r="I1034" s="14"/>
      <c r="M1034" s="49"/>
    </row>
    <row r="1035" spans="9:13" x14ac:dyDescent="0.25">
      <c r="I1035" s="14"/>
      <c r="M1035" s="49"/>
    </row>
    <row r="1036" spans="9:13" x14ac:dyDescent="0.25">
      <c r="I1036" s="14"/>
      <c r="M1036" s="49"/>
    </row>
    <row r="1037" spans="9:13" x14ac:dyDescent="0.25">
      <c r="I1037" s="14"/>
      <c r="M1037" s="49"/>
    </row>
    <row r="1038" spans="9:13" x14ac:dyDescent="0.25">
      <c r="I1038" s="14"/>
      <c r="M1038" s="49"/>
    </row>
    <row r="1039" spans="9:13" x14ac:dyDescent="0.25">
      <c r="I1039" s="14"/>
      <c r="M1039" s="49"/>
    </row>
    <row r="1040" spans="9:13" x14ac:dyDescent="0.25">
      <c r="I1040" s="14"/>
      <c r="M1040" s="49"/>
    </row>
    <row r="1041" spans="9:13" x14ac:dyDescent="0.25">
      <c r="I1041" s="14"/>
      <c r="M1041" s="49"/>
    </row>
    <row r="1042" spans="9:13" x14ac:dyDescent="0.25">
      <c r="I1042" s="14"/>
      <c r="M1042" s="49"/>
    </row>
    <row r="1043" spans="9:13" x14ac:dyDescent="0.25">
      <c r="I1043" s="14"/>
      <c r="M1043" s="49"/>
    </row>
    <row r="1044" spans="9:13" x14ac:dyDescent="0.25">
      <c r="I1044" s="14"/>
      <c r="M1044" s="49"/>
    </row>
    <row r="1045" spans="9:13" x14ac:dyDescent="0.25">
      <c r="I1045" s="14"/>
      <c r="M1045" s="49"/>
    </row>
    <row r="1046" spans="9:13" x14ac:dyDescent="0.25">
      <c r="I1046" s="14"/>
      <c r="M1046" s="49"/>
    </row>
    <row r="1047" spans="9:13" x14ac:dyDescent="0.25">
      <c r="I1047" s="14"/>
      <c r="M1047" s="49"/>
    </row>
    <row r="1048" spans="9:13" x14ac:dyDescent="0.25">
      <c r="I1048" s="14"/>
      <c r="M1048" s="49"/>
    </row>
    <row r="1049" spans="9:13" x14ac:dyDescent="0.25">
      <c r="I1049" s="14"/>
      <c r="M1049" s="49"/>
    </row>
    <row r="1050" spans="9:13" x14ac:dyDescent="0.25">
      <c r="I1050" s="14"/>
      <c r="M1050" s="49"/>
    </row>
    <row r="1051" spans="9:13" x14ac:dyDescent="0.25">
      <c r="I1051" s="14"/>
      <c r="M1051" s="49"/>
    </row>
    <row r="1052" spans="9:13" x14ac:dyDescent="0.25">
      <c r="I1052" s="14"/>
      <c r="M1052" s="49"/>
    </row>
    <row r="1053" spans="9:13" x14ac:dyDescent="0.25">
      <c r="I1053" s="14"/>
      <c r="M1053" s="49"/>
    </row>
    <row r="1054" spans="9:13" x14ac:dyDescent="0.25">
      <c r="I1054" s="14"/>
      <c r="M1054" s="49"/>
    </row>
    <row r="1055" spans="9:13" x14ac:dyDescent="0.25">
      <c r="I1055" s="14"/>
      <c r="M1055" s="49"/>
    </row>
    <row r="1056" spans="9:13" x14ac:dyDescent="0.25">
      <c r="I1056" s="14"/>
      <c r="M1056" s="49"/>
    </row>
    <row r="1057" spans="9:13" x14ac:dyDescent="0.25">
      <c r="I1057" s="14"/>
      <c r="M1057" s="49"/>
    </row>
    <row r="1058" spans="9:13" x14ac:dyDescent="0.25">
      <c r="I1058" s="14"/>
      <c r="M1058" s="49"/>
    </row>
    <row r="1059" spans="9:13" x14ac:dyDescent="0.25">
      <c r="I1059" s="14"/>
      <c r="M1059" s="49"/>
    </row>
    <row r="1060" spans="9:13" x14ac:dyDescent="0.25">
      <c r="I1060" s="14"/>
      <c r="M1060" s="49"/>
    </row>
    <row r="1061" spans="9:13" x14ac:dyDescent="0.25">
      <c r="I1061" s="14"/>
      <c r="M1061" s="49"/>
    </row>
    <row r="1062" spans="9:13" x14ac:dyDescent="0.25">
      <c r="I1062" s="14"/>
      <c r="M1062" s="49"/>
    </row>
    <row r="1063" spans="9:13" x14ac:dyDescent="0.25">
      <c r="I1063" s="14"/>
      <c r="M1063" s="49"/>
    </row>
    <row r="1064" spans="9:13" x14ac:dyDescent="0.25">
      <c r="I1064" s="14"/>
      <c r="M1064" s="49"/>
    </row>
    <row r="1065" spans="9:13" x14ac:dyDescent="0.25">
      <c r="I1065" s="14"/>
      <c r="M1065" s="49"/>
    </row>
    <row r="1066" spans="9:13" x14ac:dyDescent="0.25">
      <c r="I1066" s="14"/>
      <c r="M1066" s="49"/>
    </row>
    <row r="1067" spans="9:13" x14ac:dyDescent="0.25">
      <c r="I1067" s="14"/>
      <c r="M1067" s="49"/>
    </row>
    <row r="1068" spans="9:13" x14ac:dyDescent="0.25">
      <c r="I1068" s="14"/>
      <c r="M1068" s="49"/>
    </row>
    <row r="1069" spans="9:13" x14ac:dyDescent="0.25">
      <c r="I1069" s="14"/>
      <c r="M1069" s="49"/>
    </row>
    <row r="1070" spans="9:13" x14ac:dyDescent="0.25">
      <c r="I1070" s="14"/>
      <c r="M1070" s="49"/>
    </row>
    <row r="1071" spans="9:13" x14ac:dyDescent="0.25">
      <c r="I1071" s="14"/>
      <c r="M1071" s="49"/>
    </row>
    <row r="1072" spans="9:13" x14ac:dyDescent="0.25">
      <c r="I1072" s="14"/>
      <c r="M1072" s="49"/>
    </row>
    <row r="1073" spans="9:13" x14ac:dyDescent="0.25">
      <c r="I1073" s="14"/>
      <c r="M1073" s="49"/>
    </row>
    <row r="1074" spans="9:13" x14ac:dyDescent="0.25">
      <c r="I1074" s="14"/>
      <c r="M1074" s="49"/>
    </row>
    <row r="1075" spans="9:13" x14ac:dyDescent="0.25">
      <c r="I1075" s="14"/>
      <c r="M1075" s="49"/>
    </row>
    <row r="1076" spans="9:13" x14ac:dyDescent="0.25">
      <c r="I1076" s="14"/>
      <c r="M1076" s="49"/>
    </row>
    <row r="1077" spans="9:13" x14ac:dyDescent="0.25">
      <c r="I1077" s="14"/>
      <c r="M1077" s="49"/>
    </row>
    <row r="1078" spans="9:13" x14ac:dyDescent="0.25">
      <c r="I1078" s="14"/>
      <c r="M1078" s="49"/>
    </row>
    <row r="1079" spans="9:13" x14ac:dyDescent="0.25">
      <c r="I1079" s="14"/>
      <c r="M1079" s="49"/>
    </row>
    <row r="1080" spans="9:13" x14ac:dyDescent="0.25">
      <c r="I1080" s="14"/>
      <c r="M1080" s="49"/>
    </row>
    <row r="1081" spans="9:13" x14ac:dyDescent="0.25">
      <c r="I1081" s="14"/>
      <c r="M1081" s="49"/>
    </row>
    <row r="1082" spans="9:13" x14ac:dyDescent="0.25">
      <c r="I1082" s="14"/>
      <c r="M1082" s="49"/>
    </row>
    <row r="1083" spans="9:13" x14ac:dyDescent="0.25">
      <c r="I1083" s="14"/>
      <c r="M1083" s="49"/>
    </row>
    <row r="1084" spans="9:13" x14ac:dyDescent="0.25">
      <c r="I1084" s="14"/>
      <c r="M1084" s="49"/>
    </row>
    <row r="1085" spans="9:13" x14ac:dyDescent="0.25">
      <c r="I1085" s="14"/>
      <c r="M1085" s="49"/>
    </row>
    <row r="1086" spans="9:13" x14ac:dyDescent="0.25">
      <c r="I1086" s="14"/>
      <c r="M1086" s="49"/>
    </row>
    <row r="1087" spans="9:13" x14ac:dyDescent="0.25">
      <c r="I1087" s="14"/>
      <c r="M1087" s="49"/>
    </row>
    <row r="1088" spans="9:13" x14ac:dyDescent="0.25">
      <c r="I1088" s="14"/>
      <c r="M1088" s="49"/>
    </row>
    <row r="1089" spans="9:13" x14ac:dyDescent="0.25">
      <c r="I1089" s="14"/>
      <c r="M1089" s="49"/>
    </row>
    <row r="1090" spans="9:13" x14ac:dyDescent="0.25">
      <c r="I1090" s="14"/>
      <c r="M1090" s="49"/>
    </row>
    <row r="1091" spans="9:13" x14ac:dyDescent="0.25">
      <c r="I1091" s="14"/>
      <c r="M1091" s="49"/>
    </row>
    <row r="1092" spans="9:13" x14ac:dyDescent="0.25">
      <c r="I1092" s="14"/>
      <c r="M1092" s="49"/>
    </row>
    <row r="1093" spans="9:13" x14ac:dyDescent="0.25">
      <c r="I1093" s="14"/>
      <c r="M1093" s="49"/>
    </row>
    <row r="1094" spans="9:13" x14ac:dyDescent="0.25">
      <c r="I1094" s="14"/>
      <c r="M1094" s="49"/>
    </row>
    <row r="1095" spans="9:13" x14ac:dyDescent="0.25">
      <c r="I1095" s="14"/>
      <c r="M1095" s="49"/>
    </row>
    <row r="1096" spans="9:13" x14ac:dyDescent="0.25">
      <c r="I1096" s="14"/>
      <c r="M1096" s="49"/>
    </row>
    <row r="1097" spans="9:13" x14ac:dyDescent="0.25">
      <c r="I1097" s="14"/>
      <c r="M1097" s="49"/>
    </row>
    <row r="1098" spans="9:13" x14ac:dyDescent="0.25">
      <c r="I1098" s="14"/>
      <c r="M1098" s="49"/>
    </row>
    <row r="1099" spans="9:13" x14ac:dyDescent="0.25">
      <c r="I1099" s="14"/>
      <c r="M1099" s="49"/>
    </row>
    <row r="1100" spans="9:13" x14ac:dyDescent="0.25">
      <c r="I1100" s="14"/>
      <c r="M1100" s="49"/>
    </row>
    <row r="1101" spans="9:13" x14ac:dyDescent="0.25">
      <c r="I1101" s="14"/>
      <c r="M1101" s="49"/>
    </row>
    <row r="1102" spans="9:13" x14ac:dyDescent="0.25">
      <c r="I1102" s="14"/>
      <c r="M1102" s="49"/>
    </row>
    <row r="1103" spans="9:13" x14ac:dyDescent="0.25">
      <c r="I1103" s="14"/>
      <c r="M1103" s="49"/>
    </row>
    <row r="1104" spans="9:13" x14ac:dyDescent="0.25">
      <c r="I1104" s="14"/>
      <c r="M1104" s="49"/>
    </row>
    <row r="1105" spans="9:13" x14ac:dyDescent="0.25">
      <c r="I1105" s="14"/>
      <c r="M1105" s="49"/>
    </row>
    <row r="1106" spans="9:13" x14ac:dyDescent="0.25">
      <c r="I1106" s="14"/>
      <c r="M1106" s="49"/>
    </row>
    <row r="1107" spans="9:13" x14ac:dyDescent="0.25">
      <c r="I1107" s="14"/>
      <c r="M1107" s="49"/>
    </row>
    <row r="1108" spans="9:13" x14ac:dyDescent="0.25">
      <c r="I1108" s="14"/>
      <c r="M1108" s="49"/>
    </row>
    <row r="1109" spans="9:13" x14ac:dyDescent="0.25">
      <c r="I1109" s="14"/>
      <c r="M1109" s="49"/>
    </row>
    <row r="1110" spans="9:13" x14ac:dyDescent="0.25">
      <c r="I1110" s="14"/>
      <c r="M1110" s="49"/>
    </row>
    <row r="1111" spans="9:13" x14ac:dyDescent="0.25">
      <c r="I1111" s="14"/>
      <c r="M1111" s="49"/>
    </row>
    <row r="1112" spans="9:13" x14ac:dyDescent="0.25">
      <c r="I1112" s="14"/>
      <c r="M1112" s="49"/>
    </row>
    <row r="1113" spans="9:13" x14ac:dyDescent="0.25">
      <c r="I1113" s="14"/>
      <c r="M1113" s="49"/>
    </row>
    <row r="1114" spans="9:13" x14ac:dyDescent="0.25">
      <c r="I1114" s="14"/>
      <c r="M1114" s="49"/>
    </row>
    <row r="1115" spans="9:13" x14ac:dyDescent="0.25">
      <c r="I1115" s="14"/>
      <c r="M1115" s="49"/>
    </row>
    <row r="1116" spans="9:13" x14ac:dyDescent="0.25">
      <c r="I1116" s="14"/>
      <c r="M1116" s="49"/>
    </row>
    <row r="1117" spans="9:13" x14ac:dyDescent="0.25">
      <c r="I1117" s="14"/>
      <c r="M1117" s="49"/>
    </row>
    <row r="1118" spans="9:13" x14ac:dyDescent="0.25">
      <c r="I1118" s="14"/>
      <c r="M1118" s="49"/>
    </row>
    <row r="1119" spans="9:13" x14ac:dyDescent="0.25">
      <c r="I1119" s="14"/>
      <c r="M1119" s="49"/>
    </row>
    <row r="1120" spans="9:13" x14ac:dyDescent="0.25">
      <c r="I1120" s="14"/>
      <c r="M1120" s="49"/>
    </row>
    <row r="1121" spans="9:13" x14ac:dyDescent="0.25">
      <c r="I1121" s="14"/>
      <c r="M1121" s="49"/>
    </row>
    <row r="1122" spans="9:13" x14ac:dyDescent="0.25">
      <c r="I1122" s="14"/>
      <c r="M1122" s="49"/>
    </row>
    <row r="1123" spans="9:13" x14ac:dyDescent="0.25">
      <c r="I1123" s="14"/>
      <c r="M1123" s="49"/>
    </row>
    <row r="1124" spans="9:13" x14ac:dyDescent="0.25">
      <c r="I1124" s="14"/>
      <c r="M1124" s="49"/>
    </row>
    <row r="1125" spans="9:13" x14ac:dyDescent="0.25">
      <c r="I1125" s="14"/>
      <c r="M1125" s="49"/>
    </row>
    <row r="1126" spans="9:13" x14ac:dyDescent="0.25">
      <c r="I1126" s="14"/>
      <c r="M1126" s="49"/>
    </row>
    <row r="1127" spans="9:13" x14ac:dyDescent="0.25">
      <c r="I1127" s="14"/>
      <c r="M1127" s="49"/>
    </row>
    <row r="1128" spans="9:13" x14ac:dyDescent="0.25">
      <c r="I1128" s="14"/>
      <c r="M1128" s="49"/>
    </row>
    <row r="1129" spans="9:13" x14ac:dyDescent="0.25">
      <c r="I1129" s="14"/>
      <c r="M1129" s="49"/>
    </row>
    <row r="1130" spans="9:13" x14ac:dyDescent="0.25">
      <c r="I1130" s="14"/>
      <c r="M1130" s="49"/>
    </row>
    <row r="1131" spans="9:13" x14ac:dyDescent="0.25">
      <c r="I1131" s="14"/>
      <c r="M1131" s="49"/>
    </row>
    <row r="1132" spans="9:13" x14ac:dyDescent="0.25">
      <c r="I1132" s="14"/>
      <c r="M1132" s="49"/>
    </row>
    <row r="1133" spans="9:13" x14ac:dyDescent="0.25">
      <c r="I1133" s="14"/>
      <c r="M1133" s="49"/>
    </row>
    <row r="1134" spans="9:13" x14ac:dyDescent="0.25">
      <c r="I1134" s="14"/>
      <c r="M1134" s="49"/>
    </row>
    <row r="1135" spans="9:13" x14ac:dyDescent="0.25">
      <c r="I1135" s="14"/>
      <c r="M1135" s="49"/>
    </row>
    <row r="1136" spans="9:13" x14ac:dyDescent="0.25">
      <c r="I1136" s="14"/>
      <c r="M1136" s="49"/>
    </row>
    <row r="1137" spans="9:13" x14ac:dyDescent="0.25">
      <c r="I1137" s="14"/>
      <c r="M1137" s="49"/>
    </row>
    <row r="1138" spans="9:13" x14ac:dyDescent="0.25">
      <c r="I1138" s="14"/>
      <c r="M1138" s="49"/>
    </row>
    <row r="1139" spans="9:13" x14ac:dyDescent="0.25">
      <c r="I1139" s="14"/>
      <c r="M1139" s="49"/>
    </row>
    <row r="1140" spans="9:13" x14ac:dyDescent="0.25">
      <c r="I1140" s="14"/>
      <c r="M1140" s="49"/>
    </row>
    <row r="1141" spans="9:13" x14ac:dyDescent="0.25">
      <c r="I1141" s="14"/>
      <c r="M1141" s="49"/>
    </row>
    <row r="1142" spans="9:13" x14ac:dyDescent="0.25">
      <c r="I1142" s="14"/>
      <c r="M1142" s="49"/>
    </row>
    <row r="1143" spans="9:13" x14ac:dyDescent="0.25">
      <c r="I1143" s="14"/>
      <c r="M1143" s="49"/>
    </row>
    <row r="1144" spans="9:13" x14ac:dyDescent="0.25">
      <c r="I1144" s="14"/>
      <c r="M1144" s="49"/>
    </row>
    <row r="1145" spans="9:13" x14ac:dyDescent="0.25">
      <c r="I1145" s="14"/>
      <c r="M1145" s="49"/>
    </row>
    <row r="1146" spans="9:13" x14ac:dyDescent="0.25">
      <c r="I1146" s="14"/>
      <c r="M1146" s="49"/>
    </row>
    <row r="1147" spans="9:13" x14ac:dyDescent="0.25">
      <c r="I1147" s="14"/>
      <c r="M1147" s="49"/>
    </row>
    <row r="1148" spans="9:13" x14ac:dyDescent="0.25">
      <c r="I1148" s="14"/>
      <c r="M1148" s="49"/>
    </row>
    <row r="1149" spans="9:13" x14ac:dyDescent="0.25">
      <c r="I1149" s="14"/>
      <c r="M1149" s="49"/>
    </row>
    <row r="1150" spans="9:13" x14ac:dyDescent="0.25">
      <c r="I1150" s="14"/>
      <c r="M1150" s="49"/>
    </row>
    <row r="1151" spans="9:13" x14ac:dyDescent="0.25">
      <c r="I1151" s="14"/>
      <c r="M1151" s="49"/>
    </row>
    <row r="1152" spans="9:13" x14ac:dyDescent="0.25">
      <c r="I1152" s="14"/>
      <c r="M1152" s="49"/>
    </row>
    <row r="1153" spans="9:13" x14ac:dyDescent="0.25">
      <c r="I1153" s="14"/>
      <c r="M1153" s="49"/>
    </row>
    <row r="1154" spans="9:13" x14ac:dyDescent="0.25">
      <c r="I1154" s="14"/>
      <c r="M1154" s="49"/>
    </row>
    <row r="1155" spans="9:13" x14ac:dyDescent="0.25">
      <c r="I1155" s="14"/>
      <c r="M1155" s="49"/>
    </row>
    <row r="1156" spans="9:13" x14ac:dyDescent="0.25">
      <c r="I1156" s="14"/>
      <c r="M1156" s="49"/>
    </row>
    <row r="1157" spans="9:13" x14ac:dyDescent="0.25">
      <c r="I1157" s="14"/>
      <c r="M1157" s="49"/>
    </row>
    <row r="1158" spans="9:13" x14ac:dyDescent="0.25">
      <c r="I1158" s="14"/>
      <c r="M1158" s="49"/>
    </row>
    <row r="1159" spans="9:13" x14ac:dyDescent="0.25">
      <c r="I1159" s="14"/>
      <c r="M1159" s="49"/>
    </row>
    <row r="1160" spans="9:13" x14ac:dyDescent="0.25">
      <c r="I1160" s="14"/>
      <c r="M1160" s="49"/>
    </row>
    <row r="1161" spans="9:13" x14ac:dyDescent="0.25">
      <c r="I1161" s="14"/>
      <c r="M1161" s="49"/>
    </row>
    <row r="1162" spans="9:13" x14ac:dyDescent="0.25">
      <c r="I1162" s="14"/>
      <c r="M1162" s="49"/>
    </row>
    <row r="1163" spans="9:13" x14ac:dyDescent="0.25">
      <c r="I1163" s="14"/>
      <c r="M1163" s="49"/>
    </row>
    <row r="1164" spans="9:13" x14ac:dyDescent="0.25">
      <c r="I1164" s="14"/>
      <c r="M1164" s="49"/>
    </row>
    <row r="1165" spans="9:13" x14ac:dyDescent="0.25">
      <c r="I1165" s="14"/>
      <c r="M1165" s="49"/>
    </row>
    <row r="1166" spans="9:13" x14ac:dyDescent="0.25">
      <c r="I1166" s="14"/>
      <c r="M1166" s="49"/>
    </row>
    <row r="1167" spans="9:13" x14ac:dyDescent="0.25">
      <c r="I1167" s="14"/>
      <c r="M1167" s="49"/>
    </row>
    <row r="1168" spans="9:13" x14ac:dyDescent="0.25">
      <c r="I1168" s="14"/>
      <c r="M1168" s="49"/>
    </row>
    <row r="1169" spans="9:13" x14ac:dyDescent="0.25">
      <c r="I1169" s="14"/>
      <c r="M1169" s="49"/>
    </row>
    <row r="1170" spans="9:13" x14ac:dyDescent="0.25">
      <c r="I1170" s="14"/>
      <c r="M1170" s="49"/>
    </row>
    <row r="1171" spans="9:13" x14ac:dyDescent="0.25">
      <c r="I1171" s="14"/>
      <c r="M1171" s="49"/>
    </row>
    <row r="1172" spans="9:13" x14ac:dyDescent="0.25">
      <c r="I1172" s="14"/>
      <c r="M1172" s="49"/>
    </row>
    <row r="1173" spans="9:13" x14ac:dyDescent="0.25">
      <c r="I1173" s="14"/>
      <c r="M1173" s="49"/>
    </row>
    <row r="1174" spans="9:13" x14ac:dyDescent="0.25">
      <c r="I1174" s="14"/>
      <c r="M1174" s="49"/>
    </row>
    <row r="1175" spans="9:13" x14ac:dyDescent="0.25">
      <c r="I1175" s="14"/>
      <c r="M1175" s="49"/>
    </row>
    <row r="1176" spans="9:13" x14ac:dyDescent="0.25">
      <c r="I1176" s="14"/>
      <c r="M1176" s="49"/>
    </row>
    <row r="1177" spans="9:13" x14ac:dyDescent="0.25">
      <c r="I1177" s="14"/>
      <c r="M1177" s="49"/>
    </row>
    <row r="1178" spans="9:13" x14ac:dyDescent="0.25">
      <c r="I1178" s="14"/>
      <c r="M1178" s="49"/>
    </row>
    <row r="1179" spans="9:13" x14ac:dyDescent="0.25">
      <c r="I1179" s="14"/>
      <c r="M1179" s="49"/>
    </row>
    <row r="1180" spans="9:13" x14ac:dyDescent="0.25">
      <c r="I1180" s="14"/>
      <c r="M1180" s="49"/>
    </row>
    <row r="1181" spans="9:13" x14ac:dyDescent="0.25">
      <c r="I1181" s="14"/>
      <c r="M1181" s="49"/>
    </row>
    <row r="1182" spans="9:13" x14ac:dyDescent="0.25">
      <c r="I1182" s="14"/>
      <c r="M1182" s="49"/>
    </row>
    <row r="1183" spans="9:13" x14ac:dyDescent="0.25">
      <c r="I1183" s="14"/>
      <c r="M1183" s="49"/>
    </row>
    <row r="1184" spans="9:13" x14ac:dyDescent="0.25">
      <c r="I1184" s="14"/>
      <c r="M1184" s="49"/>
    </row>
    <row r="1185" spans="9:13" x14ac:dyDescent="0.25">
      <c r="I1185" s="14"/>
      <c r="M1185" s="49"/>
    </row>
    <row r="1186" spans="9:13" x14ac:dyDescent="0.25">
      <c r="I1186" s="14"/>
      <c r="M1186" s="49"/>
    </row>
    <row r="1187" spans="9:13" x14ac:dyDescent="0.25">
      <c r="I1187" s="14"/>
      <c r="M1187" s="49"/>
    </row>
    <row r="1188" spans="9:13" x14ac:dyDescent="0.25">
      <c r="I1188" s="14"/>
      <c r="M1188" s="49"/>
    </row>
    <row r="1189" spans="9:13" x14ac:dyDescent="0.25">
      <c r="I1189" s="14"/>
      <c r="M1189" s="49"/>
    </row>
    <row r="1190" spans="9:13" x14ac:dyDescent="0.25">
      <c r="I1190" s="14"/>
      <c r="M1190" s="49"/>
    </row>
    <row r="1191" spans="9:13" x14ac:dyDescent="0.25">
      <c r="I1191" s="14"/>
      <c r="M1191" s="49"/>
    </row>
    <row r="1192" spans="9:13" x14ac:dyDescent="0.25">
      <c r="I1192" s="14"/>
      <c r="M1192" s="49"/>
    </row>
    <row r="1193" spans="9:13" x14ac:dyDescent="0.25">
      <c r="I1193" s="14"/>
      <c r="M1193" s="49"/>
    </row>
    <row r="1194" spans="9:13" x14ac:dyDescent="0.25">
      <c r="I1194" s="14"/>
      <c r="M1194" s="49"/>
    </row>
    <row r="1195" spans="9:13" x14ac:dyDescent="0.25">
      <c r="I1195" s="14"/>
      <c r="M1195" s="49"/>
    </row>
    <row r="1196" spans="9:13" x14ac:dyDescent="0.25">
      <c r="I1196" s="14"/>
      <c r="M1196" s="49"/>
    </row>
    <row r="1197" spans="9:13" x14ac:dyDescent="0.25">
      <c r="I1197" s="14"/>
      <c r="M1197" s="49"/>
    </row>
    <row r="1198" spans="9:13" x14ac:dyDescent="0.25">
      <c r="I1198" s="14"/>
      <c r="M1198" s="49"/>
    </row>
    <row r="1199" spans="9:13" x14ac:dyDescent="0.25">
      <c r="I1199" s="14"/>
      <c r="M1199" s="49"/>
    </row>
    <row r="1200" spans="9:13" x14ac:dyDescent="0.25">
      <c r="I1200" s="14"/>
      <c r="M1200" s="49"/>
    </row>
    <row r="1201" spans="9:13" x14ac:dyDescent="0.25">
      <c r="I1201" s="14"/>
      <c r="M1201" s="49"/>
    </row>
    <row r="1202" spans="9:13" x14ac:dyDescent="0.25">
      <c r="I1202" s="14"/>
      <c r="M1202" s="49"/>
    </row>
    <row r="1203" spans="9:13" x14ac:dyDescent="0.25">
      <c r="I1203" s="14"/>
      <c r="M1203" s="49"/>
    </row>
    <row r="1204" spans="9:13" x14ac:dyDescent="0.25">
      <c r="I1204" s="14"/>
      <c r="M1204" s="49"/>
    </row>
    <row r="1205" spans="9:13" x14ac:dyDescent="0.25">
      <c r="I1205" s="14"/>
      <c r="M1205" s="49"/>
    </row>
    <row r="1206" spans="9:13" x14ac:dyDescent="0.25">
      <c r="I1206" s="14"/>
      <c r="M1206" s="49"/>
    </row>
    <row r="1207" spans="9:13" x14ac:dyDescent="0.25">
      <c r="I1207" s="14"/>
      <c r="M1207" s="49"/>
    </row>
    <row r="1208" spans="9:13" x14ac:dyDescent="0.25">
      <c r="I1208" s="14"/>
      <c r="M1208" s="49"/>
    </row>
    <row r="1209" spans="9:13" x14ac:dyDescent="0.25">
      <c r="M1209" s="49"/>
    </row>
    <row r="1210" spans="9:13" x14ac:dyDescent="0.25">
      <c r="M1210" s="49"/>
    </row>
    <row r="1211" spans="9:13" x14ac:dyDescent="0.25">
      <c r="M1211" s="49"/>
    </row>
    <row r="1212" spans="9:13" x14ac:dyDescent="0.25">
      <c r="M1212" s="49"/>
    </row>
    <row r="1213" spans="9:13" x14ac:dyDescent="0.25">
      <c r="M1213" s="49"/>
    </row>
    <row r="1214" spans="9:13" x14ac:dyDescent="0.25">
      <c r="M1214" s="49"/>
    </row>
    <row r="1215" spans="9:13" x14ac:dyDescent="0.25">
      <c r="M1215" s="49"/>
    </row>
    <row r="1216" spans="9:13" x14ac:dyDescent="0.25">
      <c r="M1216" s="49"/>
    </row>
    <row r="1217" spans="13:13" x14ac:dyDescent="0.25">
      <c r="M1217" s="49"/>
    </row>
    <row r="1218" spans="13:13" x14ac:dyDescent="0.25">
      <c r="M1218" s="49"/>
    </row>
    <row r="1219" spans="13:13" x14ac:dyDescent="0.25">
      <c r="M1219" s="49"/>
    </row>
    <row r="1220" spans="13:13" x14ac:dyDescent="0.25">
      <c r="M1220" s="49"/>
    </row>
    <row r="1221" spans="13:13" x14ac:dyDescent="0.25">
      <c r="M1221" s="49"/>
    </row>
    <row r="1222" spans="13:13" x14ac:dyDescent="0.25">
      <c r="M1222" s="49"/>
    </row>
    <row r="1223" spans="13:13" x14ac:dyDescent="0.25">
      <c r="M1223" s="49"/>
    </row>
    <row r="1224" spans="13:13" x14ac:dyDescent="0.25">
      <c r="M1224" s="49"/>
    </row>
    <row r="1225" spans="13:13" x14ac:dyDescent="0.25">
      <c r="M1225" s="49"/>
    </row>
    <row r="1226" spans="13:13" x14ac:dyDescent="0.25">
      <c r="M1226" s="49"/>
    </row>
    <row r="1227" spans="13:13" x14ac:dyDescent="0.25">
      <c r="M1227" s="49"/>
    </row>
    <row r="1228" spans="13:13" x14ac:dyDescent="0.25">
      <c r="M1228" s="49"/>
    </row>
    <row r="1229" spans="13:13" x14ac:dyDescent="0.25">
      <c r="M1229" s="49"/>
    </row>
    <row r="1230" spans="13:13" x14ac:dyDescent="0.25">
      <c r="M1230" s="49"/>
    </row>
    <row r="1231" spans="13:13" x14ac:dyDescent="0.25">
      <c r="M1231" s="49"/>
    </row>
    <row r="1232" spans="13:13" x14ac:dyDescent="0.25">
      <c r="M1232" s="49"/>
    </row>
    <row r="1233" spans="13:13" x14ac:dyDescent="0.25">
      <c r="M1233" s="49"/>
    </row>
    <row r="1234" spans="13:13" x14ac:dyDescent="0.25">
      <c r="M1234" s="49"/>
    </row>
    <row r="1235" spans="13:13" x14ac:dyDescent="0.25">
      <c r="M1235" s="49"/>
    </row>
    <row r="1236" spans="13:13" x14ac:dyDescent="0.25">
      <c r="M1236" s="49"/>
    </row>
    <row r="1237" spans="13:13" x14ac:dyDescent="0.25">
      <c r="M1237" s="49"/>
    </row>
    <row r="1238" spans="13:13" x14ac:dyDescent="0.25">
      <c r="M1238" s="49"/>
    </row>
    <row r="1239" spans="13:13" x14ac:dyDescent="0.25">
      <c r="M1239" s="49"/>
    </row>
    <row r="1240" spans="13:13" x14ac:dyDescent="0.25">
      <c r="M1240" s="49"/>
    </row>
    <row r="1241" spans="13:13" x14ac:dyDescent="0.25">
      <c r="M1241" s="49"/>
    </row>
    <row r="1242" spans="13:13" x14ac:dyDescent="0.25">
      <c r="M1242" s="49"/>
    </row>
    <row r="1243" spans="13:13" x14ac:dyDescent="0.25">
      <c r="M1243" s="49"/>
    </row>
    <row r="1244" spans="13:13" x14ac:dyDescent="0.25">
      <c r="M1244" s="49"/>
    </row>
    <row r="1245" spans="13:13" x14ac:dyDescent="0.25">
      <c r="M1245" s="49"/>
    </row>
    <row r="1246" spans="13:13" x14ac:dyDescent="0.25">
      <c r="M1246" s="49"/>
    </row>
    <row r="1247" spans="13:13" x14ac:dyDescent="0.25">
      <c r="M1247" s="49"/>
    </row>
    <row r="1248" spans="13:13" x14ac:dyDescent="0.25">
      <c r="M1248" s="49"/>
    </row>
    <row r="1249" spans="13:13" x14ac:dyDescent="0.25">
      <c r="M1249" s="49"/>
    </row>
    <row r="1250" spans="13:13" x14ac:dyDescent="0.25">
      <c r="M1250" s="49"/>
    </row>
    <row r="1251" spans="13:13" x14ac:dyDescent="0.25">
      <c r="M1251" s="49"/>
    </row>
    <row r="1252" spans="13:13" x14ac:dyDescent="0.25">
      <c r="M1252" s="49"/>
    </row>
    <row r="1253" spans="13:13" x14ac:dyDescent="0.25">
      <c r="M1253" s="49"/>
    </row>
    <row r="1254" spans="13:13" x14ac:dyDescent="0.25">
      <c r="M1254" s="49"/>
    </row>
    <row r="1255" spans="13:13" x14ac:dyDescent="0.25">
      <c r="M1255" s="49"/>
    </row>
    <row r="1256" spans="13:13" x14ac:dyDescent="0.25">
      <c r="M1256" s="49"/>
    </row>
    <row r="1257" spans="13:13" x14ac:dyDescent="0.25">
      <c r="M1257" s="49"/>
    </row>
    <row r="1258" spans="13:13" x14ac:dyDescent="0.25">
      <c r="M1258" s="49"/>
    </row>
    <row r="1259" spans="13:13" x14ac:dyDescent="0.25">
      <c r="M1259" s="49"/>
    </row>
    <row r="1260" spans="13:13" x14ac:dyDescent="0.25">
      <c r="M1260" s="49"/>
    </row>
    <row r="1261" spans="13:13" x14ac:dyDescent="0.25">
      <c r="M1261" s="49"/>
    </row>
    <row r="1262" spans="13:13" x14ac:dyDescent="0.25">
      <c r="M1262" s="49"/>
    </row>
    <row r="1263" spans="13:13" x14ac:dyDescent="0.25">
      <c r="M1263" s="49"/>
    </row>
    <row r="1264" spans="13:13" x14ac:dyDescent="0.25">
      <c r="M1264" s="49"/>
    </row>
    <row r="1265" spans="13:13" x14ac:dyDescent="0.25">
      <c r="M1265" s="49"/>
    </row>
    <row r="1266" spans="13:13" x14ac:dyDescent="0.25">
      <c r="M1266" s="49"/>
    </row>
    <row r="1267" spans="13:13" x14ac:dyDescent="0.25">
      <c r="M1267" s="49"/>
    </row>
    <row r="1268" spans="13:13" x14ac:dyDescent="0.25">
      <c r="M1268" s="49"/>
    </row>
    <row r="1269" spans="13:13" x14ac:dyDescent="0.25">
      <c r="M1269" s="49"/>
    </row>
    <row r="1270" spans="13:13" x14ac:dyDescent="0.25">
      <c r="M1270" s="49"/>
    </row>
    <row r="1271" spans="13:13" x14ac:dyDescent="0.25">
      <c r="M1271" s="49"/>
    </row>
    <row r="1272" spans="13:13" x14ac:dyDescent="0.25">
      <c r="M1272" s="49"/>
    </row>
    <row r="1273" spans="13:13" x14ac:dyDescent="0.25">
      <c r="M1273" s="49"/>
    </row>
    <row r="1274" spans="13:13" x14ac:dyDescent="0.25">
      <c r="M1274" s="49"/>
    </row>
    <row r="1275" spans="13:13" x14ac:dyDescent="0.25">
      <c r="M1275" s="49"/>
    </row>
    <row r="1276" spans="13:13" x14ac:dyDescent="0.25">
      <c r="M1276" s="49"/>
    </row>
    <row r="1277" spans="13:13" x14ac:dyDescent="0.25">
      <c r="M1277" s="49"/>
    </row>
    <row r="1278" spans="13:13" x14ac:dyDescent="0.25">
      <c r="M1278" s="49"/>
    </row>
    <row r="1279" spans="13:13" x14ac:dyDescent="0.25">
      <c r="M1279" s="49"/>
    </row>
    <row r="1280" spans="13:13" x14ac:dyDescent="0.25">
      <c r="M1280" s="49"/>
    </row>
    <row r="1281" spans="13:13" x14ac:dyDescent="0.25">
      <c r="M1281" s="49"/>
    </row>
    <row r="1282" spans="13:13" x14ac:dyDescent="0.25">
      <c r="M1282" s="49"/>
    </row>
    <row r="1283" spans="13:13" x14ac:dyDescent="0.25">
      <c r="M1283" s="49"/>
    </row>
    <row r="1284" spans="13:13" x14ac:dyDescent="0.25">
      <c r="M1284" s="49"/>
    </row>
    <row r="1285" spans="13:13" x14ac:dyDescent="0.25">
      <c r="M1285" s="49"/>
    </row>
    <row r="1286" spans="13:13" x14ac:dyDescent="0.25">
      <c r="M1286" s="49"/>
    </row>
    <row r="1287" spans="13:13" x14ac:dyDescent="0.25">
      <c r="M1287" s="49"/>
    </row>
    <row r="1288" spans="13:13" x14ac:dyDescent="0.25">
      <c r="M1288" s="49"/>
    </row>
    <row r="1289" spans="13:13" x14ac:dyDescent="0.25">
      <c r="M1289" s="49"/>
    </row>
    <row r="1290" spans="13:13" x14ac:dyDescent="0.25">
      <c r="M1290" s="49"/>
    </row>
    <row r="1291" spans="13:13" x14ac:dyDescent="0.25">
      <c r="M1291" s="49"/>
    </row>
    <row r="1292" spans="13:13" x14ac:dyDescent="0.25">
      <c r="M1292" s="49"/>
    </row>
    <row r="1293" spans="13:13" x14ac:dyDescent="0.25">
      <c r="M1293" s="49"/>
    </row>
    <row r="1294" spans="13:13" x14ac:dyDescent="0.25">
      <c r="M1294" s="49"/>
    </row>
    <row r="1295" spans="13:13" x14ac:dyDescent="0.25">
      <c r="M1295" s="49"/>
    </row>
    <row r="1296" spans="13:13" x14ac:dyDescent="0.25">
      <c r="M1296" s="49"/>
    </row>
    <row r="1297" spans="13:13" x14ac:dyDescent="0.25">
      <c r="M1297" s="49"/>
    </row>
    <row r="1298" spans="13:13" x14ac:dyDescent="0.25">
      <c r="M1298" s="49"/>
    </row>
    <row r="1299" spans="13:13" x14ac:dyDescent="0.25">
      <c r="M1299" s="49"/>
    </row>
    <row r="1300" spans="13:13" x14ac:dyDescent="0.25">
      <c r="M1300" s="49"/>
    </row>
    <row r="1301" spans="13:13" x14ac:dyDescent="0.25">
      <c r="M1301" s="49"/>
    </row>
    <row r="1302" spans="13:13" x14ac:dyDescent="0.25">
      <c r="M1302" s="49"/>
    </row>
    <row r="1303" spans="13:13" x14ac:dyDescent="0.25">
      <c r="M1303" s="49"/>
    </row>
    <row r="1304" spans="13:13" x14ac:dyDescent="0.25">
      <c r="M1304" s="49"/>
    </row>
    <row r="1305" spans="13:13" x14ac:dyDescent="0.25">
      <c r="M1305" s="49"/>
    </row>
    <row r="1306" spans="13:13" x14ac:dyDescent="0.25">
      <c r="M1306" s="49"/>
    </row>
    <row r="1307" spans="13:13" x14ac:dyDescent="0.25">
      <c r="M1307" s="49"/>
    </row>
    <row r="1308" spans="13:13" x14ac:dyDescent="0.25">
      <c r="M1308" s="49"/>
    </row>
    <row r="1309" spans="13:13" x14ac:dyDescent="0.25">
      <c r="M1309" s="49"/>
    </row>
    <row r="1310" spans="13:13" x14ac:dyDescent="0.25">
      <c r="M1310" s="49"/>
    </row>
    <row r="1311" spans="13:13" x14ac:dyDescent="0.25">
      <c r="M1311" s="49"/>
    </row>
    <row r="1312" spans="13:13" x14ac:dyDescent="0.25">
      <c r="M1312" s="49"/>
    </row>
    <row r="1313" spans="13:13" x14ac:dyDescent="0.25">
      <c r="M1313" s="49"/>
    </row>
    <row r="1314" spans="13:13" x14ac:dyDescent="0.25">
      <c r="M1314" s="49"/>
    </row>
    <row r="1315" spans="13:13" x14ac:dyDescent="0.25">
      <c r="M1315" s="49"/>
    </row>
    <row r="1316" spans="13:13" x14ac:dyDescent="0.25">
      <c r="M1316" s="49"/>
    </row>
    <row r="1317" spans="13:13" x14ac:dyDescent="0.25">
      <c r="M1317" s="49"/>
    </row>
    <row r="1318" spans="13:13" x14ac:dyDescent="0.25">
      <c r="M1318" s="49"/>
    </row>
    <row r="1319" spans="13:13" x14ac:dyDescent="0.25">
      <c r="M1319" s="49"/>
    </row>
    <row r="1320" spans="13:13" x14ac:dyDescent="0.25">
      <c r="M1320" s="49"/>
    </row>
    <row r="1321" spans="13:13" x14ac:dyDescent="0.25">
      <c r="M1321" s="49"/>
    </row>
    <row r="1322" spans="13:13" x14ac:dyDescent="0.25">
      <c r="M1322" s="49"/>
    </row>
    <row r="1323" spans="13:13" x14ac:dyDescent="0.25">
      <c r="M1323" s="49"/>
    </row>
    <row r="1324" spans="13:13" x14ac:dyDescent="0.25">
      <c r="M1324" s="49"/>
    </row>
    <row r="1325" spans="13:13" x14ac:dyDescent="0.25">
      <c r="M1325" s="49"/>
    </row>
    <row r="1326" spans="13:13" x14ac:dyDescent="0.25">
      <c r="M1326" s="49"/>
    </row>
    <row r="1327" spans="13:13" x14ac:dyDescent="0.25">
      <c r="M1327" s="49"/>
    </row>
    <row r="1328" spans="13:13" x14ac:dyDescent="0.25">
      <c r="M1328" s="49"/>
    </row>
    <row r="1329" spans="13:13" x14ac:dyDescent="0.25">
      <c r="M1329" s="49"/>
    </row>
    <row r="1330" spans="13:13" x14ac:dyDescent="0.25">
      <c r="M1330" s="49"/>
    </row>
    <row r="1331" spans="13:13" x14ac:dyDescent="0.25">
      <c r="M1331" s="49"/>
    </row>
    <row r="1332" spans="13:13" x14ac:dyDescent="0.25">
      <c r="M1332" s="49"/>
    </row>
    <row r="1333" spans="13:13" x14ac:dyDescent="0.25">
      <c r="M1333" s="49"/>
    </row>
    <row r="1334" spans="13:13" x14ac:dyDescent="0.25">
      <c r="M1334" s="49"/>
    </row>
    <row r="1335" spans="13:13" x14ac:dyDescent="0.25">
      <c r="M1335" s="49"/>
    </row>
    <row r="1336" spans="13:13" x14ac:dyDescent="0.25">
      <c r="M1336" s="49"/>
    </row>
    <row r="1337" spans="13:13" x14ac:dyDescent="0.25">
      <c r="M1337" s="49"/>
    </row>
    <row r="1338" spans="13:13" x14ac:dyDescent="0.25">
      <c r="M1338" s="49"/>
    </row>
    <row r="1339" spans="13:13" x14ac:dyDescent="0.25">
      <c r="M1339" s="49"/>
    </row>
    <row r="1340" spans="13:13" x14ac:dyDescent="0.25">
      <c r="M1340" s="49"/>
    </row>
    <row r="1341" spans="13:13" x14ac:dyDescent="0.25">
      <c r="M1341" s="49"/>
    </row>
    <row r="1342" spans="13:13" x14ac:dyDescent="0.25">
      <c r="M1342" s="49"/>
    </row>
    <row r="1343" spans="13:13" x14ac:dyDescent="0.25">
      <c r="M1343" s="49"/>
    </row>
    <row r="1344" spans="13:13" x14ac:dyDescent="0.25">
      <c r="M1344" s="49"/>
    </row>
    <row r="1345" spans="13:13" x14ac:dyDescent="0.25">
      <c r="M1345" s="49"/>
    </row>
    <row r="1346" spans="13:13" x14ac:dyDescent="0.25">
      <c r="M1346" s="49"/>
    </row>
    <row r="1347" spans="13:13" x14ac:dyDescent="0.25">
      <c r="M1347" s="49"/>
    </row>
    <row r="1348" spans="13:13" x14ac:dyDescent="0.25">
      <c r="M1348" s="49"/>
    </row>
    <row r="1349" spans="13:13" x14ac:dyDescent="0.25">
      <c r="M1349" s="49"/>
    </row>
    <row r="1350" spans="13:13" x14ac:dyDescent="0.25">
      <c r="M1350" s="49"/>
    </row>
    <row r="1351" spans="13:13" x14ac:dyDescent="0.25">
      <c r="M1351" s="49"/>
    </row>
    <row r="1352" spans="13:13" x14ac:dyDescent="0.25">
      <c r="M1352" s="49"/>
    </row>
    <row r="1353" spans="13:13" x14ac:dyDescent="0.25">
      <c r="M1353" s="49"/>
    </row>
    <row r="1354" spans="13:13" x14ac:dyDescent="0.25">
      <c r="M1354" s="49"/>
    </row>
    <row r="1355" spans="13:13" x14ac:dyDescent="0.25">
      <c r="M1355" s="49"/>
    </row>
    <row r="1356" spans="13:13" x14ac:dyDescent="0.25">
      <c r="M1356" s="49"/>
    </row>
    <row r="1357" spans="13:13" x14ac:dyDescent="0.25">
      <c r="M1357" s="49"/>
    </row>
    <row r="1358" spans="13:13" x14ac:dyDescent="0.25">
      <c r="M1358" s="49"/>
    </row>
    <row r="1359" spans="13:13" x14ac:dyDescent="0.25">
      <c r="M1359" s="49"/>
    </row>
    <row r="1360" spans="13:13" x14ac:dyDescent="0.25">
      <c r="M1360" s="49"/>
    </row>
    <row r="1361" spans="13:13" x14ac:dyDescent="0.25">
      <c r="M1361" s="49"/>
    </row>
    <row r="1362" spans="13:13" x14ac:dyDescent="0.25">
      <c r="M1362" s="49"/>
    </row>
    <row r="1363" spans="13:13" x14ac:dyDescent="0.25">
      <c r="M1363" s="49"/>
    </row>
    <row r="1364" spans="13:13" x14ac:dyDescent="0.25">
      <c r="M1364" s="49"/>
    </row>
    <row r="1365" spans="13:13" x14ac:dyDescent="0.25">
      <c r="M1365" s="49"/>
    </row>
    <row r="1366" spans="13:13" x14ac:dyDescent="0.25">
      <c r="M1366" s="49"/>
    </row>
    <row r="1367" spans="13:13" x14ac:dyDescent="0.25">
      <c r="M1367" s="49"/>
    </row>
    <row r="1368" spans="13:13" x14ac:dyDescent="0.25">
      <c r="M1368" s="49"/>
    </row>
    <row r="1369" spans="13:13" x14ac:dyDescent="0.25">
      <c r="M1369" s="49"/>
    </row>
    <row r="1370" spans="13:13" x14ac:dyDescent="0.25">
      <c r="M1370" s="49"/>
    </row>
    <row r="1371" spans="13:13" x14ac:dyDescent="0.25">
      <c r="M1371" s="49"/>
    </row>
    <row r="1372" spans="13:13" x14ac:dyDescent="0.25">
      <c r="M1372" s="49"/>
    </row>
    <row r="1373" spans="13:13" x14ac:dyDescent="0.25">
      <c r="M1373" s="49"/>
    </row>
    <row r="1374" spans="13:13" x14ac:dyDescent="0.25">
      <c r="M1374" s="49"/>
    </row>
    <row r="1375" spans="13:13" x14ac:dyDescent="0.25">
      <c r="M1375" s="49"/>
    </row>
    <row r="1376" spans="13:13" x14ac:dyDescent="0.25">
      <c r="M1376" s="49"/>
    </row>
    <row r="1377" spans="13:13" x14ac:dyDescent="0.25">
      <c r="M1377" s="49"/>
    </row>
    <row r="1378" spans="13:13" x14ac:dyDescent="0.25">
      <c r="M1378" s="49"/>
    </row>
    <row r="1379" spans="13:13" x14ac:dyDescent="0.25">
      <c r="M1379" s="49"/>
    </row>
    <row r="1380" spans="13:13" x14ac:dyDescent="0.25">
      <c r="M1380" s="49"/>
    </row>
    <row r="1381" spans="13:13" x14ac:dyDescent="0.25">
      <c r="M1381" s="49"/>
    </row>
    <row r="1382" spans="13:13" x14ac:dyDescent="0.25">
      <c r="M1382" s="49"/>
    </row>
    <row r="1383" spans="13:13" x14ac:dyDescent="0.25">
      <c r="M1383" s="49"/>
    </row>
    <row r="1384" spans="13:13" x14ac:dyDescent="0.25">
      <c r="M1384" s="49"/>
    </row>
    <row r="1385" spans="13:13" x14ac:dyDescent="0.25">
      <c r="M1385" s="49"/>
    </row>
    <row r="1386" spans="13:13" x14ac:dyDescent="0.25">
      <c r="M1386" s="49"/>
    </row>
    <row r="1387" spans="13:13" x14ac:dyDescent="0.25">
      <c r="M1387" s="49"/>
    </row>
    <row r="1388" spans="13:13" x14ac:dyDescent="0.25">
      <c r="M1388" s="49"/>
    </row>
    <row r="1389" spans="13:13" x14ac:dyDescent="0.25">
      <c r="M1389" s="49"/>
    </row>
    <row r="1390" spans="13:13" x14ac:dyDescent="0.25">
      <c r="M1390" s="49"/>
    </row>
    <row r="1391" spans="13:13" x14ac:dyDescent="0.25">
      <c r="M1391" s="49"/>
    </row>
    <row r="1392" spans="13:13" x14ac:dyDescent="0.25">
      <c r="M1392" s="49"/>
    </row>
    <row r="1393" spans="13:13" x14ac:dyDescent="0.25">
      <c r="M1393" s="49"/>
    </row>
    <row r="1394" spans="13:13" x14ac:dyDescent="0.25">
      <c r="M1394" s="49"/>
    </row>
    <row r="1395" spans="13:13" x14ac:dyDescent="0.25">
      <c r="M1395" s="49"/>
    </row>
    <row r="1396" spans="13:13" x14ac:dyDescent="0.25">
      <c r="M1396" s="49"/>
    </row>
    <row r="1397" spans="13:13" x14ac:dyDescent="0.25">
      <c r="M1397" s="49"/>
    </row>
    <row r="1398" spans="13:13" x14ac:dyDescent="0.25">
      <c r="M1398" s="49"/>
    </row>
    <row r="1399" spans="13:13" x14ac:dyDescent="0.25">
      <c r="M1399" s="49"/>
    </row>
    <row r="1400" spans="13:13" x14ac:dyDescent="0.25">
      <c r="M1400" s="49"/>
    </row>
    <row r="1401" spans="13:13" x14ac:dyDescent="0.25">
      <c r="M1401" s="49"/>
    </row>
    <row r="1402" spans="13:13" x14ac:dyDescent="0.25">
      <c r="M1402" s="49"/>
    </row>
    <row r="1403" spans="13:13" x14ac:dyDescent="0.25">
      <c r="M1403" s="49"/>
    </row>
    <row r="1404" spans="13:13" x14ac:dyDescent="0.25">
      <c r="M1404" s="49"/>
    </row>
    <row r="1405" spans="13:13" x14ac:dyDescent="0.25">
      <c r="M1405" s="49"/>
    </row>
    <row r="1406" spans="13:13" x14ac:dyDescent="0.25">
      <c r="M1406" s="49"/>
    </row>
    <row r="1407" spans="13:13" x14ac:dyDescent="0.25">
      <c r="M1407" s="49"/>
    </row>
    <row r="1408" spans="13:13" x14ac:dyDescent="0.25">
      <c r="M1408" s="49"/>
    </row>
    <row r="1409" spans="9:13" x14ac:dyDescent="0.25">
      <c r="I1409" s="14"/>
      <c r="M1409" s="49"/>
    </row>
    <row r="1410" spans="9:13" x14ac:dyDescent="0.25">
      <c r="I1410" s="14"/>
      <c r="M1410" s="49"/>
    </row>
    <row r="1411" spans="9:13" x14ac:dyDescent="0.25">
      <c r="I1411" s="14"/>
      <c r="M1411" s="49"/>
    </row>
    <row r="1412" spans="9:13" x14ac:dyDescent="0.25">
      <c r="I1412" s="14"/>
      <c r="M1412" s="49"/>
    </row>
    <row r="1413" spans="9:13" x14ac:dyDescent="0.25">
      <c r="I1413" s="14"/>
      <c r="M1413" s="49"/>
    </row>
    <row r="1414" spans="9:13" x14ac:dyDescent="0.25">
      <c r="I1414" s="14"/>
      <c r="M1414" s="49"/>
    </row>
    <row r="1415" spans="9:13" x14ac:dyDescent="0.25">
      <c r="I1415" s="14"/>
      <c r="M1415" s="49"/>
    </row>
    <row r="1416" spans="9:13" x14ac:dyDescent="0.25">
      <c r="I1416" s="14"/>
      <c r="M1416" s="49"/>
    </row>
    <row r="1417" spans="9:13" x14ac:dyDescent="0.25">
      <c r="I1417" s="14"/>
      <c r="M1417" s="49"/>
    </row>
    <row r="1418" spans="9:13" x14ac:dyDescent="0.25">
      <c r="I1418" s="14"/>
      <c r="M1418" s="49"/>
    </row>
    <row r="1419" spans="9:13" x14ac:dyDescent="0.25">
      <c r="I1419" s="14"/>
      <c r="M1419" s="49"/>
    </row>
    <row r="1420" spans="9:13" x14ac:dyDescent="0.25">
      <c r="I1420" s="14"/>
      <c r="M1420" s="49"/>
    </row>
    <row r="1421" spans="9:13" x14ac:dyDescent="0.25">
      <c r="I1421" s="14"/>
      <c r="M1421" s="49"/>
    </row>
    <row r="1422" spans="9:13" x14ac:dyDescent="0.25">
      <c r="I1422" s="14"/>
      <c r="M1422" s="49"/>
    </row>
    <row r="1423" spans="9:13" x14ac:dyDescent="0.25">
      <c r="I1423" s="14"/>
      <c r="M1423" s="49"/>
    </row>
    <row r="1424" spans="9:13" x14ac:dyDescent="0.25">
      <c r="I1424" s="14"/>
      <c r="M1424" s="49"/>
    </row>
    <row r="1425" spans="9:13" x14ac:dyDescent="0.25">
      <c r="I1425" s="14"/>
      <c r="M1425" s="49"/>
    </row>
    <row r="1426" spans="9:13" x14ac:dyDescent="0.25">
      <c r="I1426" s="14"/>
      <c r="M1426" s="49"/>
    </row>
    <row r="1427" spans="9:13" x14ac:dyDescent="0.25">
      <c r="I1427" s="14"/>
      <c r="M1427" s="49"/>
    </row>
    <row r="1428" spans="9:13" x14ac:dyDescent="0.25">
      <c r="I1428" s="14"/>
      <c r="M1428" s="49"/>
    </row>
    <row r="1429" spans="9:13" x14ac:dyDescent="0.25">
      <c r="I1429" s="14"/>
      <c r="M1429" s="49"/>
    </row>
    <row r="1430" spans="9:13" x14ac:dyDescent="0.25">
      <c r="I1430" s="14"/>
      <c r="M1430" s="49"/>
    </row>
    <row r="1431" spans="9:13" x14ac:dyDescent="0.25">
      <c r="I1431" s="14"/>
      <c r="M1431" s="49"/>
    </row>
    <row r="1432" spans="9:13" x14ac:dyDescent="0.25">
      <c r="I1432" s="14"/>
      <c r="M1432" s="49"/>
    </row>
    <row r="1433" spans="9:13" x14ac:dyDescent="0.25">
      <c r="I1433" s="14"/>
      <c r="M1433" s="49"/>
    </row>
    <row r="1434" spans="9:13" x14ac:dyDescent="0.25">
      <c r="I1434" s="14"/>
      <c r="M1434" s="49"/>
    </row>
    <row r="1435" spans="9:13" x14ac:dyDescent="0.25">
      <c r="I1435" s="14"/>
      <c r="M1435" s="49"/>
    </row>
    <row r="1436" spans="9:13" x14ac:dyDescent="0.25">
      <c r="I1436" s="14"/>
      <c r="M1436" s="49"/>
    </row>
    <row r="1437" spans="9:13" x14ac:dyDescent="0.25">
      <c r="I1437" s="14"/>
      <c r="M1437" s="49"/>
    </row>
    <row r="1438" spans="9:13" x14ac:dyDescent="0.25">
      <c r="I1438" s="14"/>
      <c r="M1438" s="49"/>
    </row>
    <row r="1439" spans="9:13" x14ac:dyDescent="0.25">
      <c r="I1439" s="14"/>
      <c r="M1439" s="49"/>
    </row>
    <row r="1440" spans="9:13" x14ac:dyDescent="0.25">
      <c r="I1440" s="14"/>
      <c r="M1440" s="49"/>
    </row>
    <row r="1441" spans="9:13" x14ac:dyDescent="0.25">
      <c r="I1441" s="14"/>
      <c r="M1441" s="49"/>
    </row>
    <row r="1442" spans="9:13" x14ac:dyDescent="0.25">
      <c r="I1442" s="14"/>
      <c r="M1442" s="49"/>
    </row>
    <row r="1443" spans="9:13" x14ac:dyDescent="0.25">
      <c r="I1443" s="14"/>
      <c r="M1443" s="49"/>
    </row>
    <row r="1444" spans="9:13" x14ac:dyDescent="0.25">
      <c r="I1444" s="14"/>
      <c r="M1444" s="49"/>
    </row>
    <row r="1445" spans="9:13" x14ac:dyDescent="0.25">
      <c r="I1445" s="14"/>
      <c r="M1445" s="49"/>
    </row>
    <row r="1446" spans="9:13" x14ac:dyDescent="0.25">
      <c r="I1446" s="14"/>
      <c r="M1446" s="49"/>
    </row>
    <row r="1447" spans="9:13" x14ac:dyDescent="0.25">
      <c r="I1447" s="14"/>
      <c r="M1447" s="49"/>
    </row>
    <row r="1448" spans="9:13" x14ac:dyDescent="0.25">
      <c r="I1448" s="14"/>
      <c r="M1448" s="49"/>
    </row>
    <row r="1449" spans="9:13" x14ac:dyDescent="0.25">
      <c r="I1449" s="14"/>
      <c r="M1449" s="49"/>
    </row>
    <row r="1450" spans="9:13" x14ac:dyDescent="0.25">
      <c r="I1450" s="14"/>
      <c r="M1450" s="49"/>
    </row>
    <row r="1451" spans="9:13" x14ac:dyDescent="0.25">
      <c r="I1451" s="14"/>
      <c r="M1451" s="49"/>
    </row>
    <row r="1452" spans="9:13" x14ac:dyDescent="0.25">
      <c r="I1452" s="14"/>
      <c r="M1452" s="49"/>
    </row>
    <row r="1453" spans="9:13" x14ac:dyDescent="0.25">
      <c r="I1453" s="14"/>
      <c r="M1453" s="49"/>
    </row>
    <row r="1454" spans="9:13" x14ac:dyDescent="0.25">
      <c r="I1454" s="14"/>
      <c r="M1454" s="49"/>
    </row>
    <row r="1455" spans="9:13" x14ac:dyDescent="0.25">
      <c r="I1455" s="14"/>
      <c r="M1455" s="49"/>
    </row>
    <row r="1456" spans="9:13" x14ac:dyDescent="0.25">
      <c r="I1456" s="14"/>
      <c r="M1456" s="49"/>
    </row>
    <row r="1457" spans="9:13" x14ac:dyDescent="0.25">
      <c r="I1457" s="14"/>
      <c r="M1457" s="49"/>
    </row>
    <row r="1458" spans="9:13" x14ac:dyDescent="0.25">
      <c r="I1458" s="14"/>
      <c r="M1458" s="49"/>
    </row>
    <row r="1459" spans="9:13" x14ac:dyDescent="0.25">
      <c r="I1459" s="14"/>
      <c r="M1459" s="49"/>
    </row>
    <row r="1460" spans="9:13" x14ac:dyDescent="0.25">
      <c r="I1460" s="14"/>
      <c r="M1460" s="49"/>
    </row>
    <row r="1461" spans="9:13" x14ac:dyDescent="0.25">
      <c r="I1461" s="14"/>
      <c r="M1461" s="49"/>
    </row>
    <row r="1462" spans="9:13" x14ac:dyDescent="0.25">
      <c r="I1462" s="14"/>
      <c r="M1462" s="49"/>
    </row>
    <row r="1463" spans="9:13" x14ac:dyDescent="0.25">
      <c r="I1463" s="14"/>
      <c r="M1463" s="49"/>
    </row>
    <row r="1464" spans="9:13" x14ac:dyDescent="0.25">
      <c r="I1464" s="14"/>
      <c r="M1464" s="49"/>
    </row>
    <row r="1465" spans="9:13" x14ac:dyDescent="0.25">
      <c r="I1465" s="14"/>
      <c r="M1465" s="49"/>
    </row>
    <row r="1466" spans="9:13" x14ac:dyDescent="0.25">
      <c r="M1466" s="49"/>
    </row>
    <row r="1467" spans="9:13" x14ac:dyDescent="0.25">
      <c r="M1467" s="49"/>
    </row>
    <row r="1468" spans="9:13" x14ac:dyDescent="0.25">
      <c r="M1468" s="49"/>
    </row>
    <row r="1469" spans="9:13" x14ac:dyDescent="0.25">
      <c r="M1469" s="49"/>
    </row>
    <row r="1470" spans="9:13" x14ac:dyDescent="0.25">
      <c r="M1470" s="49"/>
    </row>
    <row r="1471" spans="9:13" x14ac:dyDescent="0.25">
      <c r="M1471" s="49"/>
    </row>
    <row r="1472" spans="9:13" x14ac:dyDescent="0.25">
      <c r="M1472" s="49"/>
    </row>
    <row r="1473" spans="13:13" x14ac:dyDescent="0.25">
      <c r="M1473" s="49"/>
    </row>
    <row r="1474" spans="13:13" x14ac:dyDescent="0.25">
      <c r="M1474" s="49"/>
    </row>
    <row r="1475" spans="13:13" x14ac:dyDescent="0.25">
      <c r="M1475" s="49"/>
    </row>
    <row r="1476" spans="13:13" x14ac:dyDescent="0.25">
      <c r="M1476" s="49"/>
    </row>
    <row r="1477" spans="13:13" x14ac:dyDescent="0.25">
      <c r="M1477" s="49"/>
    </row>
    <row r="1478" spans="13:13" x14ac:dyDescent="0.25">
      <c r="M1478" s="49"/>
    </row>
    <row r="1479" spans="13:13" x14ac:dyDescent="0.25">
      <c r="M1479" s="49"/>
    </row>
    <row r="1480" spans="13:13" x14ac:dyDescent="0.25">
      <c r="M1480" s="49"/>
    </row>
    <row r="1481" spans="13:13" x14ac:dyDescent="0.25">
      <c r="M1481" s="49"/>
    </row>
    <row r="1482" spans="13:13" x14ac:dyDescent="0.25">
      <c r="M1482" s="49"/>
    </row>
    <row r="1483" spans="13:13" x14ac:dyDescent="0.25">
      <c r="M1483" s="49"/>
    </row>
    <row r="1484" spans="13:13" x14ac:dyDescent="0.25">
      <c r="M1484" s="49"/>
    </row>
    <row r="1485" spans="13:13" x14ac:dyDescent="0.25">
      <c r="M1485" s="49"/>
    </row>
    <row r="1486" spans="13:13" x14ac:dyDescent="0.25">
      <c r="M1486" s="49"/>
    </row>
    <row r="1487" spans="13:13" x14ac:dyDescent="0.25">
      <c r="M1487" s="49"/>
    </row>
    <row r="1488" spans="13:13" x14ac:dyDescent="0.25">
      <c r="M1488" s="49"/>
    </row>
    <row r="1489" spans="13:13" x14ac:dyDescent="0.25">
      <c r="M1489" s="49"/>
    </row>
    <row r="1490" spans="13:13" x14ac:dyDescent="0.25">
      <c r="M1490" s="49"/>
    </row>
    <row r="1491" spans="13:13" x14ac:dyDescent="0.25">
      <c r="M1491" s="49"/>
    </row>
    <row r="1492" spans="13:13" x14ac:dyDescent="0.25">
      <c r="M1492" s="49"/>
    </row>
    <row r="1493" spans="13:13" x14ac:dyDescent="0.25">
      <c r="M1493" s="49"/>
    </row>
    <row r="1494" spans="13:13" x14ac:dyDescent="0.25">
      <c r="M1494" s="49"/>
    </row>
    <row r="1495" spans="13:13" x14ac:dyDescent="0.25">
      <c r="M1495" s="49"/>
    </row>
    <row r="1496" spans="13:13" x14ac:dyDescent="0.25">
      <c r="M1496" s="49"/>
    </row>
    <row r="1497" spans="13:13" x14ac:dyDescent="0.25">
      <c r="M1497" s="49"/>
    </row>
    <row r="1498" spans="13:13" x14ac:dyDescent="0.25">
      <c r="M1498" s="49"/>
    </row>
    <row r="1499" spans="13:13" x14ac:dyDescent="0.25">
      <c r="M1499" s="49"/>
    </row>
    <row r="1500" spans="13:13" x14ac:dyDescent="0.25">
      <c r="M1500" s="49"/>
    </row>
    <row r="1501" spans="13:13" x14ac:dyDescent="0.25">
      <c r="M1501" s="49"/>
    </row>
    <row r="1502" spans="13:13" x14ac:dyDescent="0.25">
      <c r="M1502" s="49"/>
    </row>
    <row r="1503" spans="13:13" x14ac:dyDescent="0.25">
      <c r="M1503" s="49"/>
    </row>
    <row r="1504" spans="13:13" x14ac:dyDescent="0.25">
      <c r="M1504" s="49"/>
    </row>
    <row r="1505" spans="13:13" x14ac:dyDescent="0.25">
      <c r="M1505" s="49"/>
    </row>
    <row r="1506" spans="13:13" x14ac:dyDescent="0.25">
      <c r="M1506" s="49"/>
    </row>
    <row r="1507" spans="13:13" x14ac:dyDescent="0.25">
      <c r="M1507" s="49"/>
    </row>
    <row r="1508" spans="13:13" x14ac:dyDescent="0.25">
      <c r="M1508" s="49"/>
    </row>
    <row r="1509" spans="13:13" x14ac:dyDescent="0.25">
      <c r="M1509" s="49"/>
    </row>
    <row r="1510" spans="13:13" x14ac:dyDescent="0.25">
      <c r="M1510" s="49"/>
    </row>
    <row r="1511" spans="13:13" x14ac:dyDescent="0.25">
      <c r="M1511" s="49"/>
    </row>
    <row r="1512" spans="13:13" x14ac:dyDescent="0.25">
      <c r="M1512" s="49"/>
    </row>
    <row r="1513" spans="13:13" x14ac:dyDescent="0.25">
      <c r="M1513" s="49"/>
    </row>
    <row r="1514" spans="13:13" x14ac:dyDescent="0.25">
      <c r="M1514" s="49"/>
    </row>
    <row r="1515" spans="13:13" x14ac:dyDescent="0.25">
      <c r="M1515" s="49"/>
    </row>
    <row r="1516" spans="13:13" x14ac:dyDescent="0.25">
      <c r="M1516" s="49"/>
    </row>
    <row r="1517" spans="13:13" x14ac:dyDescent="0.25">
      <c r="M1517" s="49"/>
    </row>
    <row r="1518" spans="13:13" x14ac:dyDescent="0.25">
      <c r="M1518" s="49"/>
    </row>
    <row r="1519" spans="13:13" x14ac:dyDescent="0.25">
      <c r="M1519" s="49"/>
    </row>
    <row r="1520" spans="13:13" x14ac:dyDescent="0.25">
      <c r="M1520" s="49"/>
    </row>
    <row r="1521" spans="13:13" x14ac:dyDescent="0.25">
      <c r="M1521" s="49"/>
    </row>
    <row r="1522" spans="13:13" x14ac:dyDescent="0.25">
      <c r="M1522" s="49"/>
    </row>
    <row r="1523" spans="13:13" x14ac:dyDescent="0.25">
      <c r="M1523" s="49"/>
    </row>
    <row r="1524" spans="13:13" x14ac:dyDescent="0.25">
      <c r="M1524" s="49"/>
    </row>
    <row r="1525" spans="13:13" x14ac:dyDescent="0.25">
      <c r="M1525" s="49"/>
    </row>
    <row r="1526" spans="13:13" x14ac:dyDescent="0.25">
      <c r="M1526" s="49"/>
    </row>
    <row r="1527" spans="13:13" x14ac:dyDescent="0.25">
      <c r="M1527" s="49"/>
    </row>
    <row r="1528" spans="13:13" x14ac:dyDescent="0.25">
      <c r="M1528" s="49"/>
    </row>
    <row r="1529" spans="13:13" x14ac:dyDescent="0.25">
      <c r="M1529" s="49"/>
    </row>
    <row r="1530" spans="13:13" x14ac:dyDescent="0.25">
      <c r="M1530" s="49"/>
    </row>
    <row r="1531" spans="13:13" x14ac:dyDescent="0.25">
      <c r="M1531" s="49"/>
    </row>
    <row r="1532" spans="13:13" x14ac:dyDescent="0.25">
      <c r="M1532" s="49"/>
    </row>
    <row r="1533" spans="13:13" x14ac:dyDescent="0.25">
      <c r="M1533" s="49"/>
    </row>
    <row r="1534" spans="13:13" x14ac:dyDescent="0.25">
      <c r="M1534" s="49"/>
    </row>
    <row r="1535" spans="13:13" x14ac:dyDescent="0.25">
      <c r="M1535" s="49"/>
    </row>
    <row r="1536" spans="13:13" x14ac:dyDescent="0.25">
      <c r="M1536" s="49"/>
    </row>
    <row r="1537" spans="9:13" x14ac:dyDescent="0.25">
      <c r="M1537" s="49"/>
    </row>
    <row r="1538" spans="9:13" x14ac:dyDescent="0.25">
      <c r="M1538" s="49"/>
    </row>
    <row r="1539" spans="9:13" x14ac:dyDescent="0.25">
      <c r="M1539" s="49"/>
    </row>
    <row r="1540" spans="9:13" x14ac:dyDescent="0.25">
      <c r="I1540" s="14"/>
      <c r="M1540" s="49"/>
    </row>
    <row r="1541" spans="9:13" x14ac:dyDescent="0.25">
      <c r="I1541" s="14"/>
      <c r="M1541" s="49"/>
    </row>
    <row r="1542" spans="9:13" x14ac:dyDescent="0.25">
      <c r="I1542" s="14"/>
      <c r="M1542" s="49"/>
    </row>
    <row r="1543" spans="9:13" x14ac:dyDescent="0.25">
      <c r="I1543" s="14"/>
      <c r="M1543" s="49"/>
    </row>
    <row r="1544" spans="9:13" x14ac:dyDescent="0.25">
      <c r="I1544" s="14"/>
      <c r="M1544" s="49"/>
    </row>
    <row r="1545" spans="9:13" x14ac:dyDescent="0.25">
      <c r="I1545" s="14"/>
      <c r="M1545" s="49"/>
    </row>
    <row r="1546" spans="9:13" x14ac:dyDescent="0.25">
      <c r="I1546" s="14"/>
      <c r="M1546" s="49"/>
    </row>
    <row r="1547" spans="9:13" x14ac:dyDescent="0.25">
      <c r="I1547" s="14"/>
      <c r="M1547" s="49"/>
    </row>
    <row r="1548" spans="9:13" x14ac:dyDescent="0.25">
      <c r="I1548" s="14"/>
      <c r="M1548" s="49"/>
    </row>
    <row r="1549" spans="9:13" x14ac:dyDescent="0.25">
      <c r="I1549" s="14"/>
      <c r="M1549" s="49"/>
    </row>
    <row r="1550" spans="9:13" x14ac:dyDescent="0.25">
      <c r="I1550" s="14"/>
      <c r="M1550" s="49"/>
    </row>
    <row r="1551" spans="9:13" x14ac:dyDescent="0.25">
      <c r="I1551" s="14"/>
      <c r="M1551" s="49"/>
    </row>
    <row r="1552" spans="9:13" x14ac:dyDescent="0.25">
      <c r="I1552" s="14"/>
      <c r="M1552" s="49"/>
    </row>
    <row r="1553" spans="9:13" x14ac:dyDescent="0.25">
      <c r="I1553" s="14"/>
      <c r="M1553" s="49"/>
    </row>
    <row r="1554" spans="9:13" x14ac:dyDescent="0.25">
      <c r="I1554" s="14"/>
      <c r="M1554" s="49"/>
    </row>
    <row r="1555" spans="9:13" x14ac:dyDescent="0.25">
      <c r="I1555" s="14"/>
      <c r="M1555" s="49"/>
    </row>
    <row r="1556" spans="9:13" x14ac:dyDescent="0.25">
      <c r="I1556" s="14"/>
      <c r="M1556" s="49"/>
    </row>
    <row r="1557" spans="9:13" x14ac:dyDescent="0.25">
      <c r="I1557" s="14"/>
      <c r="M1557" s="49"/>
    </row>
    <row r="1558" spans="9:13" x14ac:dyDescent="0.25">
      <c r="I1558" s="14"/>
      <c r="M1558" s="49"/>
    </row>
    <row r="1559" spans="9:13" x14ac:dyDescent="0.25">
      <c r="I1559" s="14"/>
      <c r="M1559" s="49"/>
    </row>
    <row r="1560" spans="9:13" x14ac:dyDescent="0.25">
      <c r="I1560" s="14"/>
      <c r="M1560" s="49"/>
    </row>
    <row r="1561" spans="9:13" x14ac:dyDescent="0.25">
      <c r="I1561" s="14"/>
      <c r="M1561" s="49"/>
    </row>
    <row r="1562" spans="9:13" x14ac:dyDescent="0.25">
      <c r="I1562" s="14"/>
      <c r="M1562" s="49"/>
    </row>
    <row r="1563" spans="9:13" x14ac:dyDescent="0.25">
      <c r="I1563" s="14"/>
      <c r="M1563" s="49"/>
    </row>
    <row r="1564" spans="9:13" x14ac:dyDescent="0.25">
      <c r="M1564" s="49"/>
    </row>
    <row r="1565" spans="9:13" x14ac:dyDescent="0.25">
      <c r="M1565" s="49"/>
    </row>
    <row r="1566" spans="9:13" x14ac:dyDescent="0.25">
      <c r="M1566" s="49"/>
    </row>
    <row r="1567" spans="9:13" x14ac:dyDescent="0.25">
      <c r="M1567" s="49"/>
    </row>
    <row r="1568" spans="9:13" x14ac:dyDescent="0.25">
      <c r="M1568" s="49"/>
    </row>
    <row r="1569" spans="13:13" x14ac:dyDescent="0.25">
      <c r="M1569" s="49"/>
    </row>
    <row r="1570" spans="13:13" x14ac:dyDescent="0.25">
      <c r="M1570" s="49"/>
    </row>
    <row r="1571" spans="13:13" x14ac:dyDescent="0.25">
      <c r="M1571" s="49"/>
    </row>
    <row r="1572" spans="13:13" x14ac:dyDescent="0.25">
      <c r="M1572" s="49"/>
    </row>
    <row r="1573" spans="13:13" x14ac:dyDescent="0.25">
      <c r="M1573" s="49"/>
    </row>
    <row r="1574" spans="13:13" x14ac:dyDescent="0.25">
      <c r="M1574" s="49"/>
    </row>
    <row r="1575" spans="13:13" x14ac:dyDescent="0.25">
      <c r="M1575" s="49"/>
    </row>
    <row r="1576" spans="13:13" x14ac:dyDescent="0.25">
      <c r="M1576" s="49"/>
    </row>
    <row r="1577" spans="13:13" x14ac:dyDescent="0.25">
      <c r="M1577" s="49"/>
    </row>
    <row r="1578" spans="13:13" x14ac:dyDescent="0.25">
      <c r="M1578" s="49"/>
    </row>
    <row r="1579" spans="13:13" x14ac:dyDescent="0.25">
      <c r="M1579" s="49"/>
    </row>
    <row r="1580" spans="13:13" x14ac:dyDescent="0.25">
      <c r="M1580" s="49"/>
    </row>
    <row r="1581" spans="13:13" x14ac:dyDescent="0.25">
      <c r="M1581" s="49"/>
    </row>
    <row r="1582" spans="13:13" x14ac:dyDescent="0.25">
      <c r="M1582" s="49"/>
    </row>
    <row r="1583" spans="13:13" x14ac:dyDescent="0.25">
      <c r="M1583" s="49"/>
    </row>
    <row r="1584" spans="13:13" x14ac:dyDescent="0.25">
      <c r="M1584" s="49"/>
    </row>
    <row r="1585" spans="13:13" x14ac:dyDescent="0.25">
      <c r="M1585" s="49"/>
    </row>
    <row r="1586" spans="13:13" x14ac:dyDescent="0.25">
      <c r="M1586" s="49"/>
    </row>
    <row r="1587" spans="13:13" x14ac:dyDescent="0.25">
      <c r="M1587" s="49"/>
    </row>
    <row r="1588" spans="13:13" x14ac:dyDescent="0.25">
      <c r="M1588" s="49"/>
    </row>
    <row r="1589" spans="13:13" x14ac:dyDescent="0.25">
      <c r="M1589" s="49"/>
    </row>
    <row r="1590" spans="13:13" x14ac:dyDescent="0.25">
      <c r="M1590" s="49"/>
    </row>
    <row r="1591" spans="13:13" x14ac:dyDescent="0.25">
      <c r="M1591" s="49"/>
    </row>
    <row r="1592" spans="13:13" x14ac:dyDescent="0.25">
      <c r="M1592" s="49"/>
    </row>
    <row r="1593" spans="13:13" x14ac:dyDescent="0.25">
      <c r="M1593" s="49"/>
    </row>
    <row r="1594" spans="13:13" x14ac:dyDescent="0.25">
      <c r="M1594" s="49"/>
    </row>
    <row r="1595" spans="13:13" x14ac:dyDescent="0.25">
      <c r="M1595" s="49"/>
    </row>
    <row r="1596" spans="13:13" x14ac:dyDescent="0.25">
      <c r="M1596" s="49"/>
    </row>
    <row r="1597" spans="13:13" x14ac:dyDescent="0.25">
      <c r="M1597" s="49"/>
    </row>
    <row r="1598" spans="13:13" x14ac:dyDescent="0.25">
      <c r="M1598" s="49"/>
    </row>
    <row r="1599" spans="13:13" x14ac:dyDescent="0.25">
      <c r="M1599" s="49"/>
    </row>
    <row r="1600" spans="13:13" x14ac:dyDescent="0.25">
      <c r="M1600" s="49"/>
    </row>
    <row r="1601" spans="13:13" x14ac:dyDescent="0.25">
      <c r="M1601" s="49"/>
    </row>
    <row r="1602" spans="13:13" x14ac:dyDescent="0.25">
      <c r="M1602" s="49"/>
    </row>
    <row r="1603" spans="13:13" x14ac:dyDescent="0.25">
      <c r="M1603" s="49"/>
    </row>
    <row r="1604" spans="13:13" x14ac:dyDescent="0.25">
      <c r="M1604" s="49"/>
    </row>
    <row r="1605" spans="13:13" x14ac:dyDescent="0.25">
      <c r="M1605" s="49"/>
    </row>
    <row r="1606" spans="13:13" x14ac:dyDescent="0.25">
      <c r="M1606" s="49"/>
    </row>
    <row r="1607" spans="13:13" x14ac:dyDescent="0.25">
      <c r="M1607" s="49"/>
    </row>
    <row r="1608" spans="13:13" x14ac:dyDescent="0.25">
      <c r="M1608" s="49"/>
    </row>
    <row r="1609" spans="13:13" x14ac:dyDescent="0.25">
      <c r="M1609" s="49"/>
    </row>
    <row r="1610" spans="13:13" x14ac:dyDescent="0.25">
      <c r="M1610" s="49"/>
    </row>
    <row r="1611" spans="13:13" x14ac:dyDescent="0.25">
      <c r="M1611" s="49"/>
    </row>
    <row r="1612" spans="13:13" x14ac:dyDescent="0.25">
      <c r="M1612" s="49"/>
    </row>
    <row r="1613" spans="13:13" x14ac:dyDescent="0.25">
      <c r="M1613" s="49"/>
    </row>
    <row r="1614" spans="13:13" x14ac:dyDescent="0.25">
      <c r="M1614" s="49"/>
    </row>
    <row r="1615" spans="13:13" x14ac:dyDescent="0.25">
      <c r="M1615" s="49"/>
    </row>
    <row r="1616" spans="13:13" x14ac:dyDescent="0.25">
      <c r="M1616" s="49"/>
    </row>
    <row r="1617" spans="13:13" x14ac:dyDescent="0.25">
      <c r="M1617" s="49"/>
    </row>
    <row r="1618" spans="13:13" x14ac:dyDescent="0.25">
      <c r="M1618" s="49"/>
    </row>
    <row r="1619" spans="13:13" x14ac:dyDescent="0.25">
      <c r="M1619" s="49"/>
    </row>
    <row r="1620" spans="13:13" x14ac:dyDescent="0.25">
      <c r="M1620" s="49"/>
    </row>
    <row r="1621" spans="13:13" x14ac:dyDescent="0.25">
      <c r="M1621" s="49"/>
    </row>
    <row r="1622" spans="13:13" x14ac:dyDescent="0.25">
      <c r="M1622" s="49"/>
    </row>
    <row r="1623" spans="13:13" x14ac:dyDescent="0.25">
      <c r="M1623" s="49"/>
    </row>
    <row r="1624" spans="13:13" x14ac:dyDescent="0.25">
      <c r="M1624" s="49"/>
    </row>
    <row r="1625" spans="13:13" x14ac:dyDescent="0.25">
      <c r="M1625" s="49"/>
    </row>
    <row r="1626" spans="13:13" x14ac:dyDescent="0.25">
      <c r="M1626" s="49"/>
    </row>
    <row r="1627" spans="13:13" x14ac:dyDescent="0.25">
      <c r="M1627" s="49"/>
    </row>
    <row r="1628" spans="13:13" x14ac:dyDescent="0.25">
      <c r="M1628" s="49"/>
    </row>
    <row r="1629" spans="13:13" x14ac:dyDescent="0.25">
      <c r="M1629" s="49"/>
    </row>
    <row r="1630" spans="13:13" x14ac:dyDescent="0.25">
      <c r="M1630" s="49"/>
    </row>
    <row r="1631" spans="13:13" x14ac:dyDescent="0.25">
      <c r="M1631" s="49"/>
    </row>
    <row r="1632" spans="13:13" x14ac:dyDescent="0.25">
      <c r="M1632" s="49"/>
    </row>
    <row r="1633" spans="13:13" x14ac:dyDescent="0.25">
      <c r="M1633" s="49"/>
    </row>
    <row r="1634" spans="13:13" x14ac:dyDescent="0.25">
      <c r="M1634" s="49"/>
    </row>
    <row r="1635" spans="13:13" x14ac:dyDescent="0.25">
      <c r="M1635" s="49"/>
    </row>
    <row r="1636" spans="13:13" x14ac:dyDescent="0.25">
      <c r="M1636" s="49"/>
    </row>
    <row r="1637" spans="13:13" x14ac:dyDescent="0.25">
      <c r="M1637" s="49"/>
    </row>
    <row r="1638" spans="13:13" x14ac:dyDescent="0.25">
      <c r="M1638" s="49"/>
    </row>
    <row r="1639" spans="13:13" x14ac:dyDescent="0.25">
      <c r="M1639" s="49"/>
    </row>
    <row r="1640" spans="13:13" x14ac:dyDescent="0.25">
      <c r="M1640" s="49"/>
    </row>
    <row r="1641" spans="13:13" x14ac:dyDescent="0.25">
      <c r="M1641" s="49"/>
    </row>
    <row r="1642" spans="13:13" x14ac:dyDescent="0.25">
      <c r="M1642" s="49"/>
    </row>
    <row r="1643" spans="13:13" x14ac:dyDescent="0.25">
      <c r="M1643" s="49"/>
    </row>
    <row r="1644" spans="13:13" x14ac:dyDescent="0.25">
      <c r="M1644" s="49"/>
    </row>
    <row r="1645" spans="13:13" x14ac:dyDescent="0.25">
      <c r="M1645" s="49"/>
    </row>
    <row r="1646" spans="13:13" x14ac:dyDescent="0.25">
      <c r="M1646" s="49"/>
    </row>
    <row r="1647" spans="13:13" x14ac:dyDescent="0.25">
      <c r="M1647" s="49"/>
    </row>
    <row r="1648" spans="13:13" x14ac:dyDescent="0.25">
      <c r="M1648" s="49"/>
    </row>
    <row r="1649" spans="13:13" x14ac:dyDescent="0.25">
      <c r="M1649" s="49"/>
    </row>
    <row r="1650" spans="13:13" x14ac:dyDescent="0.25">
      <c r="M1650" s="49"/>
    </row>
    <row r="1651" spans="13:13" x14ac:dyDescent="0.25">
      <c r="M1651" s="49"/>
    </row>
    <row r="1652" spans="13:13" x14ac:dyDescent="0.25">
      <c r="M1652" s="49"/>
    </row>
    <row r="1653" spans="13:13" x14ac:dyDescent="0.25">
      <c r="M1653" s="49"/>
    </row>
    <row r="1654" spans="13:13" x14ac:dyDescent="0.25">
      <c r="M1654" s="49"/>
    </row>
    <row r="1655" spans="13:13" x14ac:dyDescent="0.25">
      <c r="M1655" s="49"/>
    </row>
    <row r="1656" spans="13:13" x14ac:dyDescent="0.25">
      <c r="M1656" s="49"/>
    </row>
    <row r="1657" spans="13:13" x14ac:dyDescent="0.25">
      <c r="M1657" s="49"/>
    </row>
    <row r="1658" spans="13:13" x14ac:dyDescent="0.25">
      <c r="M1658" s="49"/>
    </row>
    <row r="1659" spans="13:13" x14ac:dyDescent="0.25">
      <c r="M1659" s="49"/>
    </row>
    <row r="1660" spans="13:13" x14ac:dyDescent="0.25">
      <c r="M1660" s="49"/>
    </row>
    <row r="1661" spans="13:13" x14ac:dyDescent="0.25">
      <c r="M1661" s="49"/>
    </row>
    <row r="1662" spans="13:13" x14ac:dyDescent="0.25">
      <c r="M1662" s="49"/>
    </row>
    <row r="1663" spans="13:13" x14ac:dyDescent="0.25">
      <c r="M1663" s="49"/>
    </row>
    <row r="1664" spans="13:13" x14ac:dyDescent="0.25">
      <c r="M1664" s="49"/>
    </row>
    <row r="1665" spans="13:13" x14ac:dyDescent="0.25">
      <c r="M1665" s="49"/>
    </row>
    <row r="1666" spans="13:13" x14ac:dyDescent="0.25">
      <c r="M1666" s="49"/>
    </row>
    <row r="1667" spans="13:13" x14ac:dyDescent="0.25">
      <c r="M1667" s="49"/>
    </row>
    <row r="1668" spans="13:13" x14ac:dyDescent="0.25">
      <c r="M1668" s="49"/>
    </row>
    <row r="1669" spans="13:13" x14ac:dyDescent="0.25">
      <c r="M1669" s="49"/>
    </row>
    <row r="1670" spans="13:13" x14ac:dyDescent="0.25">
      <c r="M1670" s="49"/>
    </row>
    <row r="1671" spans="13:13" x14ac:dyDescent="0.25">
      <c r="M1671" s="49"/>
    </row>
    <row r="1672" spans="13:13" x14ac:dyDescent="0.25">
      <c r="M1672" s="49"/>
    </row>
    <row r="1673" spans="13:13" x14ac:dyDescent="0.25">
      <c r="M1673" s="49"/>
    </row>
    <row r="1674" spans="13:13" x14ac:dyDescent="0.25">
      <c r="M1674" s="49"/>
    </row>
    <row r="1675" spans="13:13" x14ac:dyDescent="0.25">
      <c r="M1675" s="49"/>
    </row>
    <row r="1676" spans="13:13" x14ac:dyDescent="0.25">
      <c r="M1676" s="49"/>
    </row>
    <row r="1677" spans="13:13" x14ac:dyDescent="0.25">
      <c r="M1677" s="49"/>
    </row>
    <row r="1678" spans="13:13" x14ac:dyDescent="0.25">
      <c r="M1678" s="49"/>
    </row>
    <row r="1679" spans="13:13" x14ac:dyDescent="0.25">
      <c r="M1679" s="49"/>
    </row>
    <row r="1680" spans="13:13" x14ac:dyDescent="0.25">
      <c r="M1680" s="49"/>
    </row>
    <row r="1681" spans="13:13" x14ac:dyDescent="0.25">
      <c r="M1681" s="49"/>
    </row>
    <row r="1682" spans="13:13" x14ac:dyDescent="0.25">
      <c r="M1682" s="49"/>
    </row>
    <row r="1683" spans="13:13" x14ac:dyDescent="0.25">
      <c r="M1683" s="49"/>
    </row>
    <row r="1684" spans="13:13" x14ac:dyDescent="0.25">
      <c r="M1684" s="49"/>
    </row>
    <row r="1685" spans="13:13" x14ac:dyDescent="0.25">
      <c r="M1685" s="49"/>
    </row>
    <row r="1686" spans="13:13" x14ac:dyDescent="0.25">
      <c r="M1686" s="49"/>
    </row>
    <row r="1687" spans="13:13" x14ac:dyDescent="0.25">
      <c r="M1687" s="49"/>
    </row>
    <row r="1688" spans="13:13" x14ac:dyDescent="0.25">
      <c r="M1688" s="49"/>
    </row>
    <row r="1689" spans="13:13" x14ac:dyDescent="0.25">
      <c r="M1689" s="49"/>
    </row>
    <row r="1690" spans="13:13" x14ac:dyDescent="0.25">
      <c r="M1690" s="49"/>
    </row>
    <row r="1691" spans="13:13" x14ac:dyDescent="0.25">
      <c r="M1691" s="49"/>
    </row>
    <row r="1692" spans="13:13" x14ac:dyDescent="0.25">
      <c r="M1692" s="49"/>
    </row>
    <row r="1693" spans="13:13" x14ac:dyDescent="0.25">
      <c r="M1693" s="49"/>
    </row>
    <row r="1694" spans="13:13" x14ac:dyDescent="0.25">
      <c r="M1694" s="49"/>
    </row>
    <row r="1695" spans="13:13" x14ac:dyDescent="0.25">
      <c r="M1695" s="49"/>
    </row>
    <row r="1696" spans="13:13" x14ac:dyDescent="0.25">
      <c r="M1696" s="49"/>
    </row>
    <row r="1697" spans="9:13" x14ac:dyDescent="0.25">
      <c r="I1697" s="14"/>
      <c r="M1697" s="49"/>
    </row>
    <row r="1698" spans="9:13" x14ac:dyDescent="0.25">
      <c r="I1698" s="14"/>
      <c r="M1698" s="49"/>
    </row>
    <row r="1699" spans="9:13" x14ac:dyDescent="0.25">
      <c r="I1699" s="14"/>
      <c r="M1699" s="49"/>
    </row>
    <row r="1700" spans="9:13" x14ac:dyDescent="0.25">
      <c r="I1700" s="14"/>
      <c r="M1700" s="49"/>
    </row>
    <row r="1701" spans="9:13" x14ac:dyDescent="0.25">
      <c r="M1701" s="49"/>
    </row>
    <row r="1702" spans="9:13" x14ac:dyDescent="0.25">
      <c r="M1702" s="49"/>
    </row>
    <row r="1703" spans="9:13" x14ac:dyDescent="0.25">
      <c r="M1703" s="49"/>
    </row>
    <row r="1704" spans="9:13" x14ac:dyDescent="0.25">
      <c r="M1704" s="49"/>
    </row>
    <row r="1705" spans="9:13" x14ac:dyDescent="0.25">
      <c r="M1705" s="49"/>
    </row>
    <row r="1706" spans="9:13" x14ac:dyDescent="0.25">
      <c r="M1706" s="49"/>
    </row>
    <row r="1707" spans="9:13" x14ac:dyDescent="0.25">
      <c r="M1707" s="49"/>
    </row>
    <row r="1708" spans="9:13" x14ac:dyDescent="0.25">
      <c r="M1708" s="49"/>
    </row>
    <row r="1709" spans="9:13" x14ac:dyDescent="0.25">
      <c r="M1709" s="49"/>
    </row>
    <row r="1710" spans="9:13" x14ac:dyDescent="0.25">
      <c r="M1710" s="49"/>
    </row>
    <row r="1711" spans="9:13" x14ac:dyDescent="0.25">
      <c r="M1711" s="49"/>
    </row>
    <row r="1712" spans="9:13" x14ac:dyDescent="0.25">
      <c r="M1712" s="49"/>
    </row>
    <row r="1713" spans="9:13" x14ac:dyDescent="0.25">
      <c r="M1713" s="49"/>
    </row>
    <row r="1714" spans="9:13" x14ac:dyDescent="0.25">
      <c r="I1714" s="14"/>
      <c r="M1714" s="49"/>
    </row>
    <row r="1715" spans="9:13" x14ac:dyDescent="0.25">
      <c r="M1715" s="49"/>
    </row>
    <row r="1716" spans="9:13" x14ac:dyDescent="0.25">
      <c r="M1716" s="49"/>
    </row>
    <row r="1717" spans="9:13" x14ac:dyDescent="0.25">
      <c r="M1717" s="49"/>
    </row>
    <row r="1718" spans="9:13" x14ac:dyDescent="0.25">
      <c r="I1718" s="14"/>
      <c r="M1718" s="49"/>
    </row>
    <row r="1719" spans="9:13" x14ac:dyDescent="0.25">
      <c r="I1719" s="14"/>
      <c r="M1719" s="49"/>
    </row>
    <row r="1720" spans="9:13" x14ac:dyDescent="0.25">
      <c r="M1720" s="49"/>
    </row>
    <row r="1721" spans="9:13" x14ac:dyDescent="0.25">
      <c r="M1721" s="49"/>
    </row>
    <row r="1722" spans="9:13" x14ac:dyDescent="0.25">
      <c r="M1722" s="49"/>
    </row>
    <row r="1723" spans="9:13" x14ac:dyDescent="0.25">
      <c r="I1723" s="14"/>
      <c r="M1723" s="49"/>
    </row>
    <row r="1724" spans="9:13" x14ac:dyDescent="0.25">
      <c r="I1724" s="14"/>
      <c r="M1724" s="49"/>
    </row>
    <row r="1725" spans="9:13" x14ac:dyDescent="0.25">
      <c r="M1725" s="49"/>
    </row>
    <row r="1726" spans="9:13" x14ac:dyDescent="0.25">
      <c r="M1726" s="49"/>
    </row>
    <row r="1727" spans="9:13" x14ac:dyDescent="0.25">
      <c r="M1727" s="49"/>
    </row>
    <row r="1728" spans="9:13" x14ac:dyDescent="0.25">
      <c r="M1728" s="49"/>
    </row>
    <row r="1729" spans="9:13" x14ac:dyDescent="0.25">
      <c r="M1729" s="49"/>
    </row>
    <row r="1730" spans="9:13" x14ac:dyDescent="0.25">
      <c r="I1730" s="14"/>
      <c r="M1730" s="49"/>
    </row>
    <row r="1731" spans="9:13" x14ac:dyDescent="0.25">
      <c r="M1731" s="49"/>
    </row>
    <row r="1732" spans="9:13" x14ac:dyDescent="0.25">
      <c r="M1732" s="49"/>
    </row>
    <row r="1733" spans="9:13" x14ac:dyDescent="0.25">
      <c r="M1733" s="49"/>
    </row>
    <row r="1734" spans="9:13" x14ac:dyDescent="0.25">
      <c r="M1734" s="49"/>
    </row>
    <row r="1735" spans="9:13" x14ac:dyDescent="0.25">
      <c r="M1735" s="49"/>
    </row>
    <row r="1736" spans="9:13" x14ac:dyDescent="0.25">
      <c r="M1736" s="49"/>
    </row>
    <row r="1737" spans="9:13" x14ac:dyDescent="0.25">
      <c r="M1737" s="49"/>
    </row>
    <row r="1738" spans="9:13" x14ac:dyDescent="0.25">
      <c r="M1738" s="49"/>
    </row>
    <row r="1739" spans="9:13" x14ac:dyDescent="0.25">
      <c r="M1739" s="49"/>
    </row>
    <row r="1740" spans="9:13" x14ac:dyDescent="0.25">
      <c r="M1740" s="49"/>
    </row>
    <row r="1741" spans="9:13" x14ac:dyDescent="0.25">
      <c r="M1741" s="49"/>
    </row>
    <row r="1742" spans="9:13" x14ac:dyDescent="0.25">
      <c r="M1742" s="49"/>
    </row>
    <row r="1743" spans="9:13" x14ac:dyDescent="0.25">
      <c r="I1743" s="14"/>
      <c r="M1743" s="49"/>
    </row>
    <row r="1744" spans="9:13" x14ac:dyDescent="0.25">
      <c r="I1744" s="14"/>
      <c r="M1744" s="49"/>
    </row>
    <row r="1745" spans="9:13" x14ac:dyDescent="0.25">
      <c r="I1745" s="14"/>
      <c r="M1745" s="49"/>
    </row>
    <row r="1746" spans="9:13" x14ac:dyDescent="0.25">
      <c r="I1746" s="14"/>
      <c r="M1746" s="49"/>
    </row>
    <row r="1747" spans="9:13" x14ac:dyDescent="0.25">
      <c r="I1747" s="14"/>
      <c r="M1747" s="49"/>
    </row>
    <row r="1748" spans="9:13" x14ac:dyDescent="0.25">
      <c r="I1748" s="14"/>
      <c r="M1748" s="49"/>
    </row>
    <row r="1749" spans="9:13" x14ac:dyDescent="0.25">
      <c r="I1749" s="14"/>
      <c r="M1749" s="49"/>
    </row>
    <row r="1750" spans="9:13" x14ac:dyDescent="0.25">
      <c r="I1750" s="14"/>
      <c r="M1750" s="49"/>
    </row>
    <row r="1751" spans="9:13" x14ac:dyDescent="0.25">
      <c r="I1751" s="14"/>
      <c r="M1751" s="49"/>
    </row>
    <row r="1752" spans="9:13" x14ac:dyDescent="0.25">
      <c r="I1752" s="14"/>
      <c r="M1752" s="49"/>
    </row>
    <row r="1753" spans="9:13" x14ac:dyDescent="0.25">
      <c r="I1753" s="14"/>
      <c r="M1753" s="49"/>
    </row>
    <row r="1754" spans="9:13" x14ac:dyDescent="0.25">
      <c r="I1754" s="14"/>
      <c r="M1754" s="49"/>
    </row>
    <row r="1755" spans="9:13" x14ac:dyDescent="0.25">
      <c r="I1755" s="14"/>
      <c r="M1755" s="49"/>
    </row>
    <row r="1756" spans="9:13" x14ac:dyDescent="0.25">
      <c r="I1756" s="14"/>
      <c r="M1756" s="49"/>
    </row>
    <row r="1757" spans="9:13" x14ac:dyDescent="0.25">
      <c r="I1757" s="14"/>
      <c r="M1757" s="49"/>
    </row>
    <row r="1758" spans="9:13" x14ac:dyDescent="0.25">
      <c r="I1758" s="14"/>
      <c r="M1758" s="49"/>
    </row>
    <row r="1759" spans="9:13" x14ac:dyDescent="0.25">
      <c r="I1759" s="14"/>
      <c r="M1759" s="49"/>
    </row>
    <row r="1760" spans="9:13" x14ac:dyDescent="0.25">
      <c r="I1760" s="14"/>
      <c r="M1760" s="49"/>
    </row>
    <row r="1761" spans="9:13" x14ac:dyDescent="0.25">
      <c r="I1761" s="14"/>
      <c r="M1761" s="49"/>
    </row>
    <row r="1762" spans="9:13" x14ac:dyDescent="0.25">
      <c r="I1762" s="14"/>
      <c r="M1762" s="49"/>
    </row>
    <row r="1763" spans="9:13" x14ac:dyDescent="0.25">
      <c r="I1763" s="14"/>
      <c r="M1763" s="49"/>
    </row>
    <row r="1764" spans="9:13" x14ac:dyDescent="0.25">
      <c r="I1764" s="14"/>
      <c r="M1764" s="49"/>
    </row>
    <row r="1765" spans="9:13" x14ac:dyDescent="0.25">
      <c r="I1765" s="14"/>
      <c r="M1765" s="49"/>
    </row>
    <row r="1766" spans="9:13" x14ac:dyDescent="0.25">
      <c r="I1766" s="14"/>
      <c r="M1766" s="49"/>
    </row>
    <row r="1767" spans="9:13" x14ac:dyDescent="0.25">
      <c r="I1767" s="14"/>
      <c r="M1767" s="49"/>
    </row>
    <row r="1768" spans="9:13" x14ac:dyDescent="0.25">
      <c r="I1768" s="14"/>
      <c r="M1768" s="49"/>
    </row>
    <row r="1769" spans="9:13" x14ac:dyDescent="0.25">
      <c r="I1769" s="14"/>
      <c r="M1769" s="49"/>
    </row>
    <row r="1770" spans="9:13" x14ac:dyDescent="0.25">
      <c r="I1770" s="14"/>
      <c r="M1770" s="49"/>
    </row>
    <row r="1771" spans="9:13" x14ac:dyDescent="0.25">
      <c r="I1771" s="14"/>
      <c r="M1771" s="49"/>
    </row>
    <row r="1772" spans="9:13" x14ac:dyDescent="0.25">
      <c r="I1772" s="14"/>
      <c r="M1772" s="49"/>
    </row>
    <row r="1773" spans="9:13" x14ac:dyDescent="0.25">
      <c r="I1773" s="14"/>
      <c r="M1773" s="49"/>
    </row>
    <row r="1774" spans="9:13" x14ac:dyDescent="0.25">
      <c r="I1774" s="14"/>
      <c r="M1774" s="49"/>
    </row>
    <row r="1775" spans="9:13" x14ac:dyDescent="0.25">
      <c r="I1775" s="14"/>
      <c r="M1775" s="49"/>
    </row>
    <row r="1776" spans="9:13" x14ac:dyDescent="0.25">
      <c r="I1776" s="14"/>
      <c r="M1776" s="49"/>
    </row>
    <row r="1777" spans="9:13" x14ac:dyDescent="0.25">
      <c r="I1777" s="14"/>
      <c r="M1777" s="49"/>
    </row>
    <row r="1778" spans="9:13" x14ac:dyDescent="0.25">
      <c r="I1778" s="14"/>
      <c r="M1778" s="49"/>
    </row>
    <row r="1779" spans="9:13" x14ac:dyDescent="0.25">
      <c r="I1779" s="14"/>
      <c r="M1779" s="49"/>
    </row>
    <row r="1780" spans="9:13" x14ac:dyDescent="0.25">
      <c r="I1780" s="14"/>
      <c r="M1780" s="49"/>
    </row>
    <row r="1781" spans="9:13" x14ac:dyDescent="0.25">
      <c r="I1781" s="14"/>
      <c r="M1781" s="49"/>
    </row>
    <row r="1782" spans="9:13" x14ac:dyDescent="0.25">
      <c r="I1782" s="14"/>
      <c r="M1782" s="49"/>
    </row>
    <row r="1783" spans="9:13" x14ac:dyDescent="0.25">
      <c r="I1783" s="14"/>
      <c r="M1783" s="49"/>
    </row>
    <row r="1784" spans="9:13" x14ac:dyDescent="0.25">
      <c r="I1784" s="14"/>
      <c r="M1784" s="49"/>
    </row>
    <row r="1785" spans="9:13" x14ac:dyDescent="0.25">
      <c r="I1785" s="14"/>
      <c r="M1785" s="49"/>
    </row>
    <row r="1786" spans="9:13" x14ac:dyDescent="0.25">
      <c r="I1786" s="14"/>
      <c r="M1786" s="49"/>
    </row>
    <row r="1787" spans="9:13" x14ac:dyDescent="0.25">
      <c r="I1787" s="14"/>
      <c r="M1787" s="49"/>
    </row>
    <row r="1788" spans="9:13" x14ac:dyDescent="0.25">
      <c r="I1788" s="14"/>
      <c r="M1788" s="49"/>
    </row>
    <row r="1789" spans="9:13" x14ac:dyDescent="0.25">
      <c r="I1789" s="14"/>
      <c r="M1789" s="49"/>
    </row>
    <row r="1790" spans="9:13" x14ac:dyDescent="0.25">
      <c r="I1790" s="14"/>
      <c r="M1790" s="49"/>
    </row>
    <row r="1791" spans="9:13" x14ac:dyDescent="0.25">
      <c r="I1791" s="14"/>
      <c r="M1791" s="49"/>
    </row>
    <row r="1792" spans="9:13" x14ac:dyDescent="0.25">
      <c r="I1792" s="14"/>
      <c r="M1792" s="49"/>
    </row>
    <row r="1793" spans="9:13" x14ac:dyDescent="0.25">
      <c r="I1793" s="14"/>
      <c r="M1793" s="49"/>
    </row>
    <row r="1794" spans="9:13" x14ac:dyDescent="0.25">
      <c r="I1794" s="14"/>
      <c r="M1794" s="49"/>
    </row>
    <row r="1795" spans="9:13" x14ac:dyDescent="0.25">
      <c r="I1795" s="14"/>
      <c r="M1795" s="49"/>
    </row>
    <row r="1796" spans="9:13" x14ac:dyDescent="0.25">
      <c r="I1796" s="14"/>
      <c r="M1796" s="49"/>
    </row>
    <row r="1797" spans="9:13" x14ac:dyDescent="0.25">
      <c r="I1797" s="14"/>
      <c r="M1797" s="49"/>
    </row>
    <row r="1798" spans="9:13" x14ac:dyDescent="0.25">
      <c r="I1798" s="14"/>
      <c r="M1798" s="49"/>
    </row>
    <row r="1799" spans="9:13" x14ac:dyDescent="0.25">
      <c r="I1799" s="14"/>
      <c r="M1799" s="49"/>
    </row>
    <row r="1800" spans="9:13" x14ac:dyDescent="0.25">
      <c r="I1800" s="14"/>
      <c r="M1800" s="49"/>
    </row>
    <row r="1801" spans="9:13" x14ac:dyDescent="0.25">
      <c r="I1801" s="14"/>
      <c r="M1801" s="49"/>
    </row>
    <row r="1802" spans="9:13" x14ac:dyDescent="0.25">
      <c r="I1802" s="14"/>
      <c r="M1802" s="49"/>
    </row>
    <row r="1803" spans="9:13" x14ac:dyDescent="0.25">
      <c r="I1803" s="14"/>
      <c r="M1803" s="49"/>
    </row>
    <row r="1804" spans="9:13" x14ac:dyDescent="0.25">
      <c r="I1804" s="14"/>
      <c r="M1804" s="49"/>
    </row>
    <row r="1805" spans="9:13" x14ac:dyDescent="0.25">
      <c r="I1805" s="14"/>
      <c r="M1805" s="49"/>
    </row>
    <row r="1806" spans="9:13" x14ac:dyDescent="0.25">
      <c r="I1806" s="14"/>
      <c r="M1806" s="49"/>
    </row>
    <row r="1807" spans="9:13" x14ac:dyDescent="0.25">
      <c r="I1807" s="14"/>
      <c r="M1807" s="49"/>
    </row>
    <row r="1808" spans="9:13" x14ac:dyDescent="0.25">
      <c r="I1808" s="14"/>
      <c r="M1808" s="49"/>
    </row>
    <row r="1809" spans="9:13" x14ac:dyDescent="0.25">
      <c r="I1809" s="14"/>
      <c r="M1809" s="49"/>
    </row>
    <row r="1810" spans="9:13" x14ac:dyDescent="0.25">
      <c r="I1810" s="14"/>
      <c r="M1810" s="49"/>
    </row>
    <row r="1811" spans="9:13" x14ac:dyDescent="0.25">
      <c r="I1811" s="14"/>
      <c r="M1811" s="49"/>
    </row>
    <row r="1812" spans="9:13" x14ac:dyDescent="0.25">
      <c r="I1812" s="14"/>
      <c r="M1812" s="49"/>
    </row>
    <row r="1813" spans="9:13" x14ac:dyDescent="0.25">
      <c r="I1813" s="14"/>
      <c r="M1813" s="49"/>
    </row>
    <row r="1814" spans="9:13" x14ac:dyDescent="0.25">
      <c r="I1814" s="14"/>
      <c r="M1814" s="49"/>
    </row>
    <row r="1815" spans="9:13" x14ac:dyDescent="0.25">
      <c r="I1815" s="14"/>
      <c r="M1815" s="49"/>
    </row>
    <row r="1816" spans="9:13" x14ac:dyDescent="0.25">
      <c r="I1816" s="14"/>
      <c r="M1816" s="49"/>
    </row>
    <row r="1817" spans="9:13" x14ac:dyDescent="0.25">
      <c r="I1817" s="14"/>
      <c r="M1817" s="49"/>
    </row>
    <row r="1818" spans="9:13" x14ac:dyDescent="0.25">
      <c r="I1818" s="14"/>
      <c r="M1818" s="49"/>
    </row>
    <row r="1819" spans="9:13" x14ac:dyDescent="0.25">
      <c r="I1819" s="14"/>
      <c r="M1819" s="49"/>
    </row>
    <row r="1820" spans="9:13" x14ac:dyDescent="0.25">
      <c r="I1820" s="14"/>
      <c r="M1820" s="49"/>
    </row>
    <row r="1821" spans="9:13" x14ac:dyDescent="0.25">
      <c r="I1821" s="14"/>
      <c r="M1821" s="49"/>
    </row>
    <row r="1822" spans="9:13" x14ac:dyDescent="0.25">
      <c r="I1822" s="14"/>
      <c r="M1822" s="49"/>
    </row>
    <row r="1823" spans="9:13" x14ac:dyDescent="0.25">
      <c r="I1823" s="14"/>
      <c r="M1823" s="49"/>
    </row>
    <row r="1824" spans="9:13" x14ac:dyDescent="0.25">
      <c r="I1824" s="14"/>
      <c r="M1824" s="49"/>
    </row>
    <row r="1825" spans="9:13" x14ac:dyDescent="0.25">
      <c r="I1825" s="14"/>
      <c r="M1825" s="49"/>
    </row>
    <row r="1826" spans="9:13" x14ac:dyDescent="0.25">
      <c r="I1826" s="14"/>
      <c r="M1826" s="49"/>
    </row>
    <row r="1827" spans="9:13" x14ac:dyDescent="0.25">
      <c r="I1827" s="14"/>
      <c r="M1827" s="49"/>
    </row>
    <row r="1828" spans="9:13" x14ac:dyDescent="0.25">
      <c r="I1828" s="14"/>
      <c r="M1828" s="49"/>
    </row>
    <row r="1829" spans="9:13" x14ac:dyDescent="0.25">
      <c r="I1829" s="14"/>
      <c r="M1829" s="49"/>
    </row>
    <row r="1830" spans="9:13" x14ac:dyDescent="0.25">
      <c r="I1830" s="14"/>
      <c r="M1830" s="49"/>
    </row>
    <row r="1831" spans="9:13" x14ac:dyDescent="0.25">
      <c r="I1831" s="14"/>
      <c r="M1831" s="49"/>
    </row>
    <row r="1832" spans="9:13" x14ac:dyDescent="0.25">
      <c r="I1832" s="14"/>
      <c r="M1832" s="49"/>
    </row>
    <row r="1833" spans="9:13" x14ac:dyDescent="0.25">
      <c r="I1833" s="14"/>
      <c r="M1833" s="49"/>
    </row>
    <row r="1834" spans="9:13" x14ac:dyDescent="0.25">
      <c r="I1834" s="14"/>
      <c r="M1834" s="49"/>
    </row>
    <row r="1835" spans="9:13" x14ac:dyDescent="0.25">
      <c r="I1835" s="14"/>
      <c r="M1835" s="49"/>
    </row>
    <row r="1836" spans="9:13" x14ac:dyDescent="0.25">
      <c r="I1836" s="14"/>
      <c r="M1836" s="49"/>
    </row>
    <row r="1837" spans="9:13" x14ac:dyDescent="0.25">
      <c r="I1837" s="14"/>
      <c r="M1837" s="49"/>
    </row>
    <row r="1838" spans="9:13" x14ac:dyDescent="0.25">
      <c r="I1838" s="14"/>
      <c r="M1838" s="49"/>
    </row>
    <row r="1839" spans="9:13" x14ac:dyDescent="0.25">
      <c r="I1839" s="14"/>
      <c r="M1839" s="49"/>
    </row>
    <row r="1840" spans="9:13" x14ac:dyDescent="0.25">
      <c r="I1840" s="14"/>
      <c r="M1840" s="49"/>
    </row>
    <row r="1841" spans="9:13" x14ac:dyDescent="0.25">
      <c r="I1841" s="14"/>
      <c r="M1841" s="49"/>
    </row>
    <row r="1842" spans="9:13" x14ac:dyDescent="0.25">
      <c r="I1842" s="14"/>
      <c r="M1842" s="49"/>
    </row>
    <row r="1843" spans="9:13" x14ac:dyDescent="0.25">
      <c r="I1843" s="14"/>
      <c r="M1843" s="49"/>
    </row>
    <row r="1844" spans="9:13" x14ac:dyDescent="0.25">
      <c r="I1844" s="14"/>
      <c r="M1844" s="49"/>
    </row>
    <row r="1845" spans="9:13" x14ac:dyDescent="0.25">
      <c r="I1845" s="14"/>
      <c r="M1845" s="49"/>
    </row>
    <row r="1846" spans="9:13" x14ac:dyDescent="0.25">
      <c r="I1846" s="14"/>
      <c r="M1846" s="49"/>
    </row>
    <row r="1847" spans="9:13" x14ac:dyDescent="0.25">
      <c r="I1847" s="14"/>
      <c r="M1847" s="49"/>
    </row>
    <row r="1848" spans="9:13" x14ac:dyDescent="0.25">
      <c r="I1848" s="14"/>
      <c r="M1848" s="49"/>
    </row>
    <row r="1849" spans="9:13" x14ac:dyDescent="0.25">
      <c r="I1849" s="14"/>
      <c r="M1849" s="49"/>
    </row>
    <row r="1850" spans="9:13" x14ac:dyDescent="0.25">
      <c r="I1850" s="14"/>
      <c r="M1850" s="49"/>
    </row>
    <row r="1851" spans="9:13" x14ac:dyDescent="0.25">
      <c r="I1851" s="14"/>
      <c r="M1851" s="49"/>
    </row>
    <row r="1852" spans="9:13" x14ac:dyDescent="0.25">
      <c r="I1852" s="14"/>
      <c r="M1852" s="49"/>
    </row>
    <row r="1853" spans="9:13" x14ac:dyDescent="0.25">
      <c r="I1853" s="14"/>
      <c r="M1853" s="49"/>
    </row>
    <row r="1854" spans="9:13" x14ac:dyDescent="0.25">
      <c r="I1854" s="14"/>
      <c r="M1854" s="49"/>
    </row>
    <row r="1855" spans="9:13" x14ac:dyDescent="0.25">
      <c r="I1855" s="14"/>
      <c r="M1855" s="49"/>
    </row>
    <row r="1856" spans="9:13" x14ac:dyDescent="0.25">
      <c r="I1856" s="14"/>
      <c r="M1856" s="49"/>
    </row>
    <row r="1857" spans="9:13" x14ac:dyDescent="0.25">
      <c r="I1857" s="14"/>
      <c r="M1857" s="49"/>
    </row>
    <row r="1858" spans="9:13" x14ac:dyDescent="0.25">
      <c r="I1858" s="14"/>
      <c r="M1858" s="49"/>
    </row>
    <row r="1859" spans="9:13" x14ac:dyDescent="0.25">
      <c r="I1859" s="14"/>
      <c r="M1859" s="49"/>
    </row>
    <row r="1860" spans="9:13" x14ac:dyDescent="0.25">
      <c r="I1860" s="14"/>
      <c r="M1860" s="49"/>
    </row>
    <row r="1861" spans="9:13" x14ac:dyDescent="0.25">
      <c r="I1861" s="14"/>
      <c r="M1861" s="49"/>
    </row>
    <row r="1862" spans="9:13" x14ac:dyDescent="0.25">
      <c r="I1862" s="14"/>
      <c r="M1862" s="49"/>
    </row>
    <row r="1863" spans="9:13" x14ac:dyDescent="0.25">
      <c r="I1863" s="14"/>
      <c r="M1863" s="49"/>
    </row>
    <row r="1864" spans="9:13" x14ac:dyDescent="0.25">
      <c r="M1864" s="49"/>
    </row>
    <row r="1865" spans="9:13" x14ac:dyDescent="0.25">
      <c r="M1865" s="49"/>
    </row>
    <row r="1866" spans="9:13" x14ac:dyDescent="0.25">
      <c r="M1866" s="49"/>
    </row>
    <row r="1867" spans="9:13" x14ac:dyDescent="0.25">
      <c r="M1867" s="49"/>
    </row>
    <row r="1868" spans="9:13" x14ac:dyDescent="0.25">
      <c r="M1868" s="49"/>
    </row>
    <row r="1869" spans="9:13" x14ac:dyDescent="0.25">
      <c r="M1869" s="49"/>
    </row>
    <row r="1870" spans="9:13" x14ac:dyDescent="0.25">
      <c r="M1870" s="49"/>
    </row>
    <row r="1871" spans="9:13" x14ac:dyDescent="0.25">
      <c r="M1871" s="49"/>
    </row>
    <row r="1872" spans="9:13" x14ac:dyDescent="0.25">
      <c r="M1872" s="49"/>
    </row>
    <row r="1873" spans="13:13" x14ac:dyDescent="0.25">
      <c r="M1873" s="49"/>
    </row>
    <row r="1874" spans="13:13" x14ac:dyDescent="0.25">
      <c r="M1874" s="49"/>
    </row>
    <row r="1875" spans="13:13" x14ac:dyDescent="0.25">
      <c r="M1875" s="49"/>
    </row>
    <row r="1876" spans="13:13" x14ac:dyDescent="0.25">
      <c r="M1876" s="49"/>
    </row>
    <row r="1877" spans="13:13" x14ac:dyDescent="0.25">
      <c r="M1877" s="49"/>
    </row>
    <row r="1878" spans="13:13" x14ac:dyDescent="0.25">
      <c r="M1878" s="49"/>
    </row>
    <row r="1879" spans="13:13" x14ac:dyDescent="0.25">
      <c r="M1879" s="49"/>
    </row>
    <row r="1880" spans="13:13" x14ac:dyDescent="0.25">
      <c r="M1880" s="49"/>
    </row>
    <row r="1881" spans="13:13" x14ac:dyDescent="0.25">
      <c r="M1881" s="49"/>
    </row>
    <row r="1882" spans="13:13" x14ac:dyDescent="0.25">
      <c r="M1882" s="49"/>
    </row>
    <row r="1883" spans="13:13" x14ac:dyDescent="0.25">
      <c r="M1883" s="49"/>
    </row>
    <row r="1884" spans="13:13" x14ac:dyDescent="0.25">
      <c r="M1884" s="49"/>
    </row>
    <row r="1885" spans="13:13" x14ac:dyDescent="0.25">
      <c r="M1885" s="49"/>
    </row>
    <row r="1886" spans="13:13" x14ac:dyDescent="0.25">
      <c r="M1886" s="49"/>
    </row>
    <row r="1887" spans="13:13" x14ac:dyDescent="0.25">
      <c r="M1887" s="49"/>
    </row>
    <row r="1888" spans="13:13" x14ac:dyDescent="0.25">
      <c r="M1888" s="49"/>
    </row>
    <row r="1889" spans="13:13" x14ac:dyDescent="0.25">
      <c r="M1889" s="49"/>
    </row>
    <row r="1890" spans="13:13" x14ac:dyDescent="0.25">
      <c r="M1890" s="49"/>
    </row>
    <row r="1891" spans="13:13" x14ac:dyDescent="0.25">
      <c r="M1891" s="49"/>
    </row>
    <row r="1892" spans="13:13" x14ac:dyDescent="0.25">
      <c r="M1892" s="49"/>
    </row>
    <row r="1893" spans="13:13" x14ac:dyDescent="0.25">
      <c r="M1893" s="49"/>
    </row>
    <row r="1894" spans="13:13" x14ac:dyDescent="0.25">
      <c r="M1894" s="49"/>
    </row>
    <row r="1895" spans="13:13" x14ac:dyDescent="0.25">
      <c r="M1895" s="49"/>
    </row>
    <row r="1896" spans="13:13" x14ac:dyDescent="0.25">
      <c r="M1896" s="49"/>
    </row>
    <row r="1897" spans="13:13" x14ac:dyDescent="0.25">
      <c r="M1897" s="49"/>
    </row>
    <row r="1898" spans="13:13" x14ac:dyDescent="0.25">
      <c r="M1898" s="49"/>
    </row>
    <row r="1899" spans="13:13" x14ac:dyDescent="0.25">
      <c r="M1899" s="49"/>
    </row>
    <row r="1900" spans="13:13" x14ac:dyDescent="0.25">
      <c r="M1900" s="49"/>
    </row>
    <row r="1901" spans="13:13" x14ac:dyDescent="0.25">
      <c r="M1901" s="49"/>
    </row>
    <row r="1902" spans="13:13" x14ac:dyDescent="0.25">
      <c r="M1902" s="49"/>
    </row>
    <row r="1903" spans="13:13" x14ac:dyDescent="0.25">
      <c r="M1903" s="49"/>
    </row>
    <row r="1904" spans="13:13" x14ac:dyDescent="0.25">
      <c r="M1904" s="49"/>
    </row>
    <row r="1905" spans="13:13" x14ac:dyDescent="0.25">
      <c r="M1905" s="49"/>
    </row>
    <row r="1906" spans="13:13" x14ac:dyDescent="0.25">
      <c r="M1906" s="49"/>
    </row>
    <row r="1907" spans="13:13" x14ac:dyDescent="0.25">
      <c r="M1907" s="49"/>
    </row>
    <row r="1908" spans="13:13" x14ac:dyDescent="0.25">
      <c r="M1908" s="49"/>
    </row>
    <row r="1909" spans="13:13" x14ac:dyDescent="0.25">
      <c r="M1909" s="49"/>
    </row>
    <row r="1910" spans="13:13" x14ac:dyDescent="0.25">
      <c r="M1910" s="49"/>
    </row>
    <row r="1911" spans="13:13" x14ac:dyDescent="0.25">
      <c r="M1911" s="49"/>
    </row>
    <row r="1912" spans="13:13" x14ac:dyDescent="0.25">
      <c r="M1912" s="49"/>
    </row>
    <row r="1913" spans="13:13" x14ac:dyDescent="0.25">
      <c r="M1913" s="49"/>
    </row>
    <row r="1914" spans="13:13" x14ac:dyDescent="0.25">
      <c r="M1914" s="49"/>
    </row>
    <row r="1915" spans="13:13" x14ac:dyDescent="0.25">
      <c r="M1915" s="49"/>
    </row>
    <row r="1916" spans="13:13" x14ac:dyDescent="0.25">
      <c r="M1916" s="49"/>
    </row>
    <row r="1917" spans="13:13" x14ac:dyDescent="0.25">
      <c r="M1917" s="49"/>
    </row>
    <row r="1918" spans="13:13" x14ac:dyDescent="0.25">
      <c r="M1918" s="49"/>
    </row>
    <row r="1919" spans="13:13" x14ac:dyDescent="0.25">
      <c r="M1919" s="49"/>
    </row>
    <row r="1920" spans="13:13" x14ac:dyDescent="0.25">
      <c r="M1920" s="49"/>
    </row>
    <row r="1921" spans="13:13" x14ac:dyDescent="0.25">
      <c r="M1921" s="49"/>
    </row>
    <row r="1922" spans="13:13" x14ac:dyDescent="0.25">
      <c r="M1922" s="49"/>
    </row>
    <row r="1923" spans="13:13" x14ac:dyDescent="0.25">
      <c r="M1923" s="49"/>
    </row>
    <row r="1924" spans="13:13" x14ac:dyDescent="0.25">
      <c r="M1924" s="49"/>
    </row>
    <row r="1925" spans="13:13" x14ac:dyDescent="0.25">
      <c r="M1925" s="49"/>
    </row>
    <row r="1926" spans="13:13" x14ac:dyDescent="0.25">
      <c r="M1926" s="49"/>
    </row>
    <row r="1927" spans="13:13" x14ac:dyDescent="0.25">
      <c r="M1927" s="49"/>
    </row>
    <row r="1928" spans="13:13" x14ac:dyDescent="0.25">
      <c r="M1928" s="49"/>
    </row>
    <row r="1929" spans="13:13" x14ac:dyDescent="0.25">
      <c r="M1929" s="49"/>
    </row>
    <row r="1930" spans="13:13" x14ac:dyDescent="0.25">
      <c r="M1930" s="49"/>
    </row>
    <row r="1931" spans="13:13" x14ac:dyDescent="0.25">
      <c r="M1931" s="49"/>
    </row>
    <row r="1932" spans="13:13" x14ac:dyDescent="0.25">
      <c r="M1932" s="49"/>
    </row>
    <row r="1933" spans="13:13" x14ac:dyDescent="0.25">
      <c r="M1933" s="49"/>
    </row>
    <row r="1934" spans="13:13" x14ac:dyDescent="0.25">
      <c r="M1934" s="49"/>
    </row>
    <row r="1935" spans="13:13" x14ac:dyDescent="0.25">
      <c r="M1935" s="49"/>
    </row>
    <row r="1936" spans="13:13" x14ac:dyDescent="0.25">
      <c r="M1936" s="49"/>
    </row>
    <row r="1937" spans="13:13" x14ac:dyDescent="0.25">
      <c r="M1937" s="49"/>
    </row>
    <row r="1938" spans="13:13" x14ac:dyDescent="0.25">
      <c r="M1938" s="49"/>
    </row>
    <row r="1939" spans="13:13" x14ac:dyDescent="0.25">
      <c r="M1939" s="49"/>
    </row>
    <row r="1940" spans="13:13" x14ac:dyDescent="0.25">
      <c r="M1940" s="49"/>
    </row>
    <row r="1941" spans="13:13" x14ac:dyDescent="0.25">
      <c r="M1941" s="49"/>
    </row>
    <row r="1942" spans="13:13" x14ac:dyDescent="0.25">
      <c r="M1942" s="49"/>
    </row>
    <row r="1943" spans="13:13" x14ac:dyDescent="0.25">
      <c r="M1943" s="49"/>
    </row>
    <row r="1944" spans="13:13" x14ac:dyDescent="0.25">
      <c r="M1944" s="49"/>
    </row>
    <row r="1945" spans="13:13" x14ac:dyDescent="0.25">
      <c r="M1945" s="49"/>
    </row>
    <row r="1946" spans="13:13" x14ac:dyDescent="0.25">
      <c r="M1946" s="49"/>
    </row>
    <row r="1947" spans="13:13" x14ac:dyDescent="0.25">
      <c r="M1947" s="49"/>
    </row>
    <row r="1948" spans="13:13" x14ac:dyDescent="0.25">
      <c r="M1948" s="49"/>
    </row>
    <row r="1949" spans="13:13" x14ac:dyDescent="0.25">
      <c r="M1949" s="49"/>
    </row>
    <row r="1950" spans="13:13" x14ac:dyDescent="0.25">
      <c r="M1950" s="49"/>
    </row>
    <row r="1951" spans="13:13" x14ac:dyDescent="0.25">
      <c r="M1951" s="49"/>
    </row>
    <row r="1952" spans="13:13" x14ac:dyDescent="0.25">
      <c r="M1952" s="49"/>
    </row>
    <row r="1953" spans="13:13" x14ac:dyDescent="0.25">
      <c r="M1953" s="49"/>
    </row>
    <row r="1954" spans="13:13" x14ac:dyDescent="0.25">
      <c r="M1954" s="49"/>
    </row>
    <row r="1955" spans="13:13" x14ac:dyDescent="0.25">
      <c r="M1955" s="49"/>
    </row>
    <row r="1956" spans="13:13" x14ac:dyDescent="0.25">
      <c r="M1956" s="49"/>
    </row>
    <row r="1957" spans="13:13" x14ac:dyDescent="0.25">
      <c r="M1957" s="49"/>
    </row>
    <row r="1958" spans="13:13" x14ac:dyDescent="0.25">
      <c r="M1958" s="49"/>
    </row>
    <row r="1959" spans="13:13" x14ac:dyDescent="0.25">
      <c r="M1959" s="49"/>
    </row>
    <row r="1960" spans="13:13" x14ac:dyDescent="0.25">
      <c r="M1960" s="49"/>
    </row>
    <row r="1961" spans="13:13" x14ac:dyDescent="0.25">
      <c r="M1961" s="49"/>
    </row>
    <row r="1962" spans="13:13" x14ac:dyDescent="0.25">
      <c r="M1962" s="49"/>
    </row>
    <row r="1963" spans="13:13" x14ac:dyDescent="0.25">
      <c r="M1963" s="49"/>
    </row>
    <row r="1964" spans="13:13" x14ac:dyDescent="0.25">
      <c r="M1964" s="49"/>
    </row>
    <row r="1965" spans="13:13" x14ac:dyDescent="0.25">
      <c r="M1965" s="49"/>
    </row>
    <row r="1966" spans="13:13" x14ac:dyDescent="0.25">
      <c r="M1966" s="49"/>
    </row>
    <row r="1967" spans="13:13" x14ac:dyDescent="0.25">
      <c r="M1967" s="49"/>
    </row>
    <row r="1968" spans="13:13" x14ac:dyDescent="0.25">
      <c r="M1968" s="49"/>
    </row>
    <row r="1969" spans="13:13" x14ac:dyDescent="0.25">
      <c r="M1969" s="49"/>
    </row>
    <row r="1970" spans="13:13" x14ac:dyDescent="0.25">
      <c r="M1970" s="49"/>
    </row>
    <row r="1971" spans="13:13" x14ac:dyDescent="0.25">
      <c r="M1971" s="49"/>
    </row>
    <row r="1972" spans="13:13" x14ac:dyDescent="0.25">
      <c r="M1972" s="49"/>
    </row>
    <row r="1973" spans="13:13" x14ac:dyDescent="0.25">
      <c r="M1973" s="49"/>
    </row>
    <row r="1974" spans="13:13" x14ac:dyDescent="0.25">
      <c r="M1974" s="49"/>
    </row>
    <row r="1975" spans="13:13" x14ac:dyDescent="0.25">
      <c r="M1975" s="49"/>
    </row>
    <row r="1976" spans="13:13" x14ac:dyDescent="0.25">
      <c r="M1976" s="49"/>
    </row>
    <row r="1977" spans="13:13" x14ac:dyDescent="0.25">
      <c r="M1977" s="49"/>
    </row>
    <row r="1978" spans="13:13" x14ac:dyDescent="0.25">
      <c r="M1978" s="49"/>
    </row>
    <row r="1979" spans="13:13" x14ac:dyDescent="0.25">
      <c r="M1979" s="49"/>
    </row>
    <row r="1980" spans="13:13" x14ac:dyDescent="0.25">
      <c r="M1980" s="49"/>
    </row>
    <row r="1981" spans="13:13" x14ac:dyDescent="0.25">
      <c r="M1981" s="49"/>
    </row>
    <row r="1982" spans="13:13" x14ac:dyDescent="0.25">
      <c r="M1982" s="49"/>
    </row>
    <row r="1983" spans="13:13" x14ac:dyDescent="0.25">
      <c r="M1983" s="49"/>
    </row>
    <row r="1984" spans="13:13" x14ac:dyDescent="0.25">
      <c r="M1984" s="49"/>
    </row>
    <row r="1985" spans="13:13" x14ac:dyDescent="0.25">
      <c r="M1985" s="49"/>
    </row>
    <row r="1986" spans="13:13" x14ac:dyDescent="0.25">
      <c r="M1986" s="49"/>
    </row>
    <row r="1987" spans="13:13" x14ac:dyDescent="0.25">
      <c r="M1987" s="49"/>
    </row>
    <row r="1988" spans="13:13" x14ac:dyDescent="0.25">
      <c r="M1988" s="49"/>
    </row>
    <row r="1989" spans="13:13" x14ac:dyDescent="0.25">
      <c r="M1989" s="49"/>
    </row>
    <row r="1990" spans="13:13" x14ac:dyDescent="0.25">
      <c r="M1990" s="49"/>
    </row>
    <row r="1991" spans="13:13" x14ac:dyDescent="0.25">
      <c r="M1991" s="49"/>
    </row>
    <row r="1992" spans="13:13" x14ac:dyDescent="0.25">
      <c r="M1992" s="49"/>
    </row>
    <row r="1993" spans="13:13" x14ac:dyDescent="0.25">
      <c r="M1993" s="49"/>
    </row>
    <row r="1994" spans="13:13" x14ac:dyDescent="0.25">
      <c r="M1994" s="49"/>
    </row>
    <row r="1995" spans="13:13" x14ac:dyDescent="0.25">
      <c r="M1995" s="49"/>
    </row>
    <row r="1996" spans="13:13" x14ac:dyDescent="0.25">
      <c r="M1996" s="49"/>
    </row>
    <row r="1997" spans="13:13" x14ac:dyDescent="0.25">
      <c r="M1997" s="49"/>
    </row>
    <row r="1998" spans="13:13" x14ac:dyDescent="0.25">
      <c r="M1998" s="49"/>
    </row>
    <row r="1999" spans="13:13" x14ac:dyDescent="0.25">
      <c r="M1999" s="49"/>
    </row>
    <row r="2000" spans="13:13" x14ac:dyDescent="0.25">
      <c r="M2000" s="49"/>
    </row>
    <row r="2001" spans="13:13" x14ac:dyDescent="0.25">
      <c r="M2001" s="49"/>
    </row>
    <row r="2002" spans="13:13" x14ac:dyDescent="0.25">
      <c r="M2002" s="49"/>
    </row>
    <row r="2003" spans="13:13" x14ac:dyDescent="0.25">
      <c r="M2003" s="49"/>
    </row>
    <row r="2004" spans="13:13" x14ac:dyDescent="0.25">
      <c r="M2004" s="49"/>
    </row>
    <row r="2005" spans="13:13" x14ac:dyDescent="0.25">
      <c r="M2005" s="49"/>
    </row>
    <row r="2006" spans="13:13" x14ac:dyDescent="0.25">
      <c r="M2006" s="49"/>
    </row>
    <row r="2007" spans="13:13" x14ac:dyDescent="0.25">
      <c r="M2007" s="49"/>
    </row>
    <row r="2008" spans="13:13" x14ac:dyDescent="0.25">
      <c r="M2008" s="49"/>
    </row>
    <row r="2009" spans="13:13" x14ac:dyDescent="0.25">
      <c r="M2009" s="49"/>
    </row>
    <row r="2010" spans="13:13" x14ac:dyDescent="0.25">
      <c r="M2010" s="49"/>
    </row>
    <row r="2011" spans="13:13" x14ac:dyDescent="0.25">
      <c r="M2011" s="49"/>
    </row>
    <row r="2012" spans="13:13" x14ac:dyDescent="0.25">
      <c r="M2012" s="49"/>
    </row>
    <row r="2013" spans="13:13" x14ac:dyDescent="0.25">
      <c r="M2013" s="49"/>
    </row>
    <row r="2014" spans="13:13" x14ac:dyDescent="0.25">
      <c r="M2014" s="49"/>
    </row>
    <row r="2015" spans="13:13" x14ac:dyDescent="0.25">
      <c r="M2015" s="49"/>
    </row>
    <row r="2016" spans="13:13" x14ac:dyDescent="0.25">
      <c r="M2016" s="49"/>
    </row>
    <row r="2017" spans="9:13" x14ac:dyDescent="0.25">
      <c r="M2017" s="49"/>
    </row>
    <row r="2018" spans="9:13" x14ac:dyDescent="0.25">
      <c r="M2018" s="49"/>
    </row>
    <row r="2019" spans="9:13" x14ac:dyDescent="0.25">
      <c r="M2019" s="49"/>
    </row>
    <row r="2020" spans="9:13" x14ac:dyDescent="0.25">
      <c r="M2020" s="49"/>
    </row>
    <row r="2021" spans="9:13" x14ac:dyDescent="0.25">
      <c r="M2021" s="49"/>
    </row>
    <row r="2022" spans="9:13" x14ac:dyDescent="0.25">
      <c r="M2022" s="49"/>
    </row>
    <row r="2023" spans="9:13" x14ac:dyDescent="0.25">
      <c r="M2023" s="49"/>
    </row>
    <row r="2024" spans="9:13" x14ac:dyDescent="0.25">
      <c r="I2024" s="14"/>
      <c r="M2024" s="49"/>
    </row>
    <row r="2025" spans="9:13" x14ac:dyDescent="0.25">
      <c r="I2025" s="14"/>
      <c r="M2025" s="49"/>
    </row>
    <row r="2026" spans="9:13" x14ac:dyDescent="0.25">
      <c r="I2026" s="14"/>
      <c r="M2026" s="49"/>
    </row>
    <row r="2027" spans="9:13" x14ac:dyDescent="0.25">
      <c r="I2027" s="14"/>
      <c r="M2027" s="49"/>
    </row>
    <row r="2028" spans="9:13" x14ac:dyDescent="0.25">
      <c r="I2028" s="14"/>
      <c r="M2028" s="49"/>
    </row>
    <row r="2029" spans="9:13" x14ac:dyDescent="0.25">
      <c r="I2029" s="14"/>
      <c r="M2029" s="49"/>
    </row>
    <row r="2030" spans="9:13" x14ac:dyDescent="0.25">
      <c r="I2030" s="14"/>
      <c r="M2030" s="49"/>
    </row>
    <row r="2031" spans="9:13" x14ac:dyDescent="0.25">
      <c r="I2031" s="14"/>
      <c r="M2031" s="49"/>
    </row>
    <row r="2032" spans="9:13" x14ac:dyDescent="0.25">
      <c r="I2032" s="14"/>
      <c r="M2032" s="49"/>
    </row>
    <row r="2033" spans="9:13" x14ac:dyDescent="0.25">
      <c r="I2033" s="14"/>
      <c r="M2033" s="49"/>
    </row>
    <row r="2034" spans="9:13" x14ac:dyDescent="0.25">
      <c r="I2034" s="14"/>
      <c r="M2034" s="49"/>
    </row>
    <row r="2035" spans="9:13" x14ac:dyDescent="0.25">
      <c r="I2035" s="14"/>
      <c r="M2035" s="49"/>
    </row>
    <row r="2036" spans="9:13" x14ac:dyDescent="0.25">
      <c r="I2036" s="14"/>
      <c r="M2036" s="49"/>
    </row>
    <row r="2037" spans="9:13" x14ac:dyDescent="0.25">
      <c r="I2037" s="14"/>
      <c r="M2037" s="49"/>
    </row>
    <row r="2038" spans="9:13" x14ac:dyDescent="0.25">
      <c r="I2038" s="14"/>
      <c r="M2038" s="49"/>
    </row>
    <row r="2039" spans="9:13" x14ac:dyDescent="0.25">
      <c r="I2039" s="14"/>
      <c r="M2039" s="49"/>
    </row>
    <row r="2040" spans="9:13" x14ac:dyDescent="0.25">
      <c r="I2040" s="14"/>
      <c r="M2040" s="49"/>
    </row>
    <row r="2041" spans="9:13" x14ac:dyDescent="0.25">
      <c r="I2041" s="14"/>
      <c r="M2041" s="49"/>
    </row>
    <row r="2042" spans="9:13" x14ac:dyDescent="0.25">
      <c r="I2042" s="14"/>
      <c r="M2042" s="49"/>
    </row>
    <row r="2043" spans="9:13" x14ac:dyDescent="0.25">
      <c r="I2043" s="14"/>
      <c r="M2043" s="49"/>
    </row>
    <row r="2044" spans="9:13" x14ac:dyDescent="0.25">
      <c r="I2044" s="14"/>
      <c r="M2044" s="49"/>
    </row>
    <row r="2045" spans="9:13" x14ac:dyDescent="0.25">
      <c r="I2045" s="14"/>
      <c r="M2045" s="49"/>
    </row>
    <row r="2046" spans="9:13" x14ac:dyDescent="0.25">
      <c r="I2046" s="14"/>
      <c r="M2046" s="49"/>
    </row>
    <row r="2047" spans="9:13" x14ac:dyDescent="0.25">
      <c r="I2047" s="14"/>
      <c r="M2047" s="49"/>
    </row>
    <row r="2048" spans="9:13" x14ac:dyDescent="0.25">
      <c r="I2048" s="14"/>
      <c r="M2048" s="49"/>
    </row>
    <row r="2049" spans="9:13" x14ac:dyDescent="0.25">
      <c r="I2049" s="14"/>
      <c r="M2049" s="49"/>
    </row>
    <row r="2050" spans="9:13" x14ac:dyDescent="0.25">
      <c r="I2050" s="14"/>
      <c r="M2050" s="49"/>
    </row>
    <row r="2051" spans="9:13" x14ac:dyDescent="0.25">
      <c r="I2051" s="14"/>
      <c r="M2051" s="49"/>
    </row>
    <row r="2052" spans="9:13" x14ac:dyDescent="0.25">
      <c r="I2052" s="14"/>
      <c r="M2052" s="49"/>
    </row>
    <row r="2053" spans="9:13" x14ac:dyDescent="0.25">
      <c r="I2053" s="14"/>
      <c r="M2053" s="49"/>
    </row>
    <row r="2054" spans="9:13" x14ac:dyDescent="0.25">
      <c r="I2054" s="14"/>
      <c r="M2054" s="49"/>
    </row>
    <row r="2055" spans="9:13" x14ac:dyDescent="0.25">
      <c r="I2055" s="14"/>
      <c r="M2055" s="49"/>
    </row>
    <row r="2056" spans="9:13" x14ac:dyDescent="0.25">
      <c r="I2056" s="14"/>
      <c r="M2056" s="49"/>
    </row>
    <row r="2057" spans="9:13" x14ac:dyDescent="0.25">
      <c r="I2057" s="14"/>
      <c r="M2057" s="49"/>
    </row>
    <row r="2058" spans="9:13" x14ac:dyDescent="0.25">
      <c r="I2058" s="14"/>
      <c r="M2058" s="49"/>
    </row>
    <row r="2059" spans="9:13" x14ac:dyDescent="0.25">
      <c r="I2059" s="14"/>
      <c r="M2059" s="49"/>
    </row>
    <row r="2060" spans="9:13" x14ac:dyDescent="0.25">
      <c r="I2060" s="14"/>
      <c r="M2060" s="49"/>
    </row>
    <row r="2061" spans="9:13" x14ac:dyDescent="0.25">
      <c r="I2061" s="14"/>
      <c r="M2061" s="49"/>
    </row>
    <row r="2062" spans="9:13" x14ac:dyDescent="0.25">
      <c r="I2062" s="14"/>
      <c r="M2062" s="49"/>
    </row>
    <row r="2063" spans="9:13" x14ac:dyDescent="0.25">
      <c r="I2063" s="14"/>
      <c r="M2063" s="49"/>
    </row>
    <row r="2064" spans="9:13" x14ac:dyDescent="0.25">
      <c r="I2064" s="14"/>
      <c r="M2064" s="49"/>
    </row>
    <row r="2065" spans="9:13" x14ac:dyDescent="0.25">
      <c r="I2065" s="14"/>
      <c r="M2065" s="49"/>
    </row>
    <row r="2066" spans="9:13" x14ac:dyDescent="0.25">
      <c r="I2066" s="14"/>
      <c r="M2066" s="49"/>
    </row>
    <row r="2067" spans="9:13" x14ac:dyDescent="0.25">
      <c r="I2067" s="14"/>
      <c r="M2067" s="49"/>
    </row>
    <row r="2068" spans="9:13" x14ac:dyDescent="0.25">
      <c r="I2068" s="14"/>
      <c r="M2068" s="49"/>
    </row>
    <row r="2069" spans="9:13" x14ac:dyDescent="0.25">
      <c r="I2069" s="14"/>
      <c r="M2069" s="49"/>
    </row>
    <row r="2070" spans="9:13" x14ac:dyDescent="0.25">
      <c r="I2070" s="14"/>
      <c r="M2070" s="49"/>
    </row>
    <row r="2071" spans="9:13" x14ac:dyDescent="0.25">
      <c r="I2071" s="14"/>
      <c r="M2071" s="49"/>
    </row>
    <row r="2072" spans="9:13" x14ac:dyDescent="0.25">
      <c r="I2072" s="14"/>
      <c r="M2072" s="49"/>
    </row>
    <row r="2073" spans="9:13" x14ac:dyDescent="0.25">
      <c r="I2073" s="14"/>
      <c r="M2073" s="49"/>
    </row>
    <row r="2074" spans="9:13" x14ac:dyDescent="0.25">
      <c r="I2074" s="14"/>
      <c r="M2074" s="49"/>
    </row>
    <row r="2075" spans="9:13" x14ac:dyDescent="0.25">
      <c r="I2075" s="14"/>
      <c r="M2075" s="49"/>
    </row>
    <row r="2076" spans="9:13" x14ac:dyDescent="0.25">
      <c r="I2076" s="14"/>
      <c r="M2076" s="49"/>
    </row>
    <row r="2077" spans="9:13" x14ac:dyDescent="0.25">
      <c r="I2077" s="14"/>
      <c r="M2077" s="49"/>
    </row>
    <row r="2078" spans="9:13" x14ac:dyDescent="0.25">
      <c r="I2078" s="14"/>
      <c r="M2078" s="49"/>
    </row>
    <row r="2079" spans="9:13" x14ac:dyDescent="0.25">
      <c r="I2079" s="14"/>
      <c r="M2079" s="49"/>
    </row>
    <row r="2080" spans="9:13" x14ac:dyDescent="0.25">
      <c r="I2080" s="14"/>
      <c r="M2080" s="49"/>
    </row>
    <row r="2081" spans="9:13" x14ac:dyDescent="0.25">
      <c r="I2081" s="14"/>
      <c r="M2081" s="49"/>
    </row>
    <row r="2082" spans="9:13" x14ac:dyDescent="0.25">
      <c r="I2082" s="14"/>
      <c r="M2082" s="49"/>
    </row>
    <row r="2083" spans="9:13" x14ac:dyDescent="0.25">
      <c r="I2083" s="14"/>
      <c r="M2083" s="49"/>
    </row>
    <row r="2084" spans="9:13" x14ac:dyDescent="0.25">
      <c r="I2084" s="14"/>
      <c r="M2084" s="49"/>
    </row>
    <row r="2085" spans="9:13" x14ac:dyDescent="0.25">
      <c r="I2085" s="14"/>
      <c r="M2085" s="49"/>
    </row>
    <row r="2086" spans="9:13" x14ac:dyDescent="0.25">
      <c r="I2086" s="14"/>
      <c r="M2086" s="49"/>
    </row>
    <row r="2087" spans="9:13" x14ac:dyDescent="0.25">
      <c r="I2087" s="14"/>
      <c r="M2087" s="49"/>
    </row>
    <row r="2088" spans="9:13" x14ac:dyDescent="0.25">
      <c r="I2088" s="14"/>
      <c r="M2088" s="49"/>
    </row>
    <row r="2089" spans="9:13" x14ac:dyDescent="0.25">
      <c r="I2089" s="14"/>
      <c r="M2089" s="49"/>
    </row>
    <row r="2090" spans="9:13" x14ac:dyDescent="0.25">
      <c r="I2090" s="14"/>
      <c r="M2090" s="49"/>
    </row>
    <row r="2091" spans="9:13" x14ac:dyDescent="0.25">
      <c r="I2091" s="14"/>
      <c r="M2091" s="49"/>
    </row>
    <row r="2092" spans="9:13" x14ac:dyDescent="0.25">
      <c r="I2092" s="14"/>
      <c r="M2092" s="49"/>
    </row>
    <row r="2093" spans="9:13" x14ac:dyDescent="0.25">
      <c r="I2093" s="14"/>
      <c r="M2093" s="49"/>
    </row>
    <row r="2094" spans="9:13" x14ac:dyDescent="0.25">
      <c r="I2094" s="14"/>
      <c r="M2094" s="49"/>
    </row>
    <row r="2095" spans="9:13" x14ac:dyDescent="0.25">
      <c r="I2095" s="14"/>
      <c r="M2095" s="49"/>
    </row>
    <row r="2096" spans="9:13" x14ac:dyDescent="0.25">
      <c r="I2096" s="14"/>
      <c r="M2096" s="49"/>
    </row>
    <row r="2097" spans="9:13" x14ac:dyDescent="0.25">
      <c r="I2097" s="14"/>
      <c r="M2097" s="49"/>
    </row>
    <row r="2098" spans="9:13" x14ac:dyDescent="0.25">
      <c r="I2098" s="14"/>
      <c r="M2098" s="49"/>
    </row>
    <row r="2099" spans="9:13" x14ac:dyDescent="0.25">
      <c r="I2099" s="14"/>
      <c r="M2099" s="49"/>
    </row>
    <row r="2100" spans="9:13" x14ac:dyDescent="0.25">
      <c r="I2100" s="14"/>
      <c r="M2100" s="49"/>
    </row>
    <row r="2101" spans="9:13" x14ac:dyDescent="0.25">
      <c r="I2101" s="14"/>
      <c r="M2101" s="49"/>
    </row>
    <row r="2102" spans="9:13" x14ac:dyDescent="0.25">
      <c r="I2102" s="14"/>
      <c r="M2102" s="49"/>
    </row>
    <row r="2103" spans="9:13" x14ac:dyDescent="0.25">
      <c r="I2103" s="14"/>
      <c r="M2103" s="49"/>
    </row>
    <row r="2104" spans="9:13" x14ac:dyDescent="0.25">
      <c r="I2104" s="14"/>
      <c r="M2104" s="49"/>
    </row>
    <row r="2105" spans="9:13" x14ac:dyDescent="0.25">
      <c r="I2105" s="14"/>
      <c r="M2105" s="49"/>
    </row>
    <row r="2106" spans="9:13" x14ac:dyDescent="0.25">
      <c r="I2106" s="14"/>
      <c r="M2106" s="49"/>
    </row>
    <row r="2107" spans="9:13" x14ac:dyDescent="0.25">
      <c r="I2107" s="14"/>
      <c r="M2107" s="49"/>
    </row>
    <row r="2108" spans="9:13" x14ac:dyDescent="0.25">
      <c r="I2108" s="14"/>
      <c r="M2108" s="49"/>
    </row>
    <row r="2109" spans="9:13" x14ac:dyDescent="0.25">
      <c r="I2109" s="14"/>
      <c r="M2109" s="49"/>
    </row>
    <row r="2110" spans="9:13" x14ac:dyDescent="0.25">
      <c r="I2110" s="14"/>
      <c r="M2110" s="49"/>
    </row>
    <row r="2111" spans="9:13" x14ac:dyDescent="0.25">
      <c r="I2111" s="14"/>
      <c r="M2111" s="49"/>
    </row>
    <row r="2112" spans="9:13" x14ac:dyDescent="0.25">
      <c r="I2112" s="14"/>
      <c r="M2112" s="49"/>
    </row>
    <row r="2113" spans="9:13" x14ac:dyDescent="0.25">
      <c r="I2113" s="14"/>
      <c r="M2113" s="49"/>
    </row>
    <row r="2114" spans="9:13" x14ac:dyDescent="0.25">
      <c r="I2114" s="14"/>
      <c r="M2114" s="49"/>
    </row>
    <row r="2115" spans="9:13" x14ac:dyDescent="0.25">
      <c r="I2115" s="14"/>
      <c r="M2115" s="49"/>
    </row>
    <row r="2116" spans="9:13" x14ac:dyDescent="0.25">
      <c r="I2116" s="14"/>
      <c r="M2116" s="49"/>
    </row>
    <row r="2117" spans="9:13" x14ac:dyDescent="0.25">
      <c r="I2117" s="14"/>
      <c r="M2117" s="49"/>
    </row>
    <row r="2118" spans="9:13" x14ac:dyDescent="0.25">
      <c r="I2118" s="14"/>
      <c r="M2118" s="49"/>
    </row>
    <row r="2119" spans="9:13" x14ac:dyDescent="0.25">
      <c r="I2119" s="14"/>
      <c r="M2119" s="49"/>
    </row>
    <row r="2120" spans="9:13" x14ac:dyDescent="0.25">
      <c r="I2120" s="14"/>
      <c r="M2120" s="49"/>
    </row>
    <row r="2121" spans="9:13" x14ac:dyDescent="0.25">
      <c r="I2121" s="14"/>
      <c r="M2121" s="49"/>
    </row>
    <row r="2122" spans="9:13" x14ac:dyDescent="0.25">
      <c r="I2122" s="14"/>
      <c r="M2122" s="49"/>
    </row>
    <row r="2123" spans="9:13" x14ac:dyDescent="0.25">
      <c r="I2123" s="14"/>
      <c r="M2123" s="49"/>
    </row>
    <row r="2124" spans="9:13" x14ac:dyDescent="0.25">
      <c r="I2124" s="14"/>
      <c r="M2124" s="49"/>
    </row>
    <row r="2125" spans="9:13" x14ac:dyDescent="0.25">
      <c r="I2125" s="14"/>
      <c r="M2125" s="49"/>
    </row>
    <row r="2126" spans="9:13" x14ac:dyDescent="0.25">
      <c r="I2126" s="14"/>
      <c r="M2126" s="49"/>
    </row>
    <row r="2127" spans="9:13" x14ac:dyDescent="0.25">
      <c r="I2127" s="14"/>
      <c r="M2127" s="49"/>
    </row>
    <row r="2128" spans="9:13" x14ac:dyDescent="0.25">
      <c r="I2128" s="14"/>
      <c r="M2128" s="49"/>
    </row>
    <row r="2129" spans="9:13" x14ac:dyDescent="0.25">
      <c r="I2129" s="14"/>
      <c r="M2129" s="49"/>
    </row>
    <row r="2130" spans="9:13" x14ac:dyDescent="0.25">
      <c r="I2130" s="14"/>
      <c r="M2130" s="49"/>
    </row>
    <row r="2131" spans="9:13" x14ac:dyDescent="0.25">
      <c r="I2131" s="14"/>
      <c r="M2131" s="49"/>
    </row>
    <row r="2132" spans="9:13" x14ac:dyDescent="0.25">
      <c r="I2132" s="14"/>
      <c r="M2132" s="49"/>
    </row>
    <row r="2133" spans="9:13" x14ac:dyDescent="0.25">
      <c r="I2133" s="14"/>
      <c r="M2133" s="49"/>
    </row>
    <row r="2134" spans="9:13" x14ac:dyDescent="0.25">
      <c r="I2134" s="14"/>
      <c r="M2134" s="49"/>
    </row>
    <row r="2135" spans="9:13" x14ac:dyDescent="0.25">
      <c r="I2135" s="14"/>
      <c r="M2135" s="49"/>
    </row>
    <row r="2136" spans="9:13" x14ac:dyDescent="0.25">
      <c r="I2136" s="14"/>
      <c r="M2136" s="49"/>
    </row>
    <row r="2137" spans="9:13" x14ac:dyDescent="0.25">
      <c r="I2137" s="14"/>
      <c r="M2137" s="49"/>
    </row>
    <row r="2138" spans="9:13" x14ac:dyDescent="0.25">
      <c r="I2138" s="14"/>
      <c r="M2138" s="49"/>
    </row>
    <row r="2139" spans="9:13" x14ac:dyDescent="0.25">
      <c r="I2139" s="14"/>
      <c r="M2139" s="49"/>
    </row>
    <row r="2140" spans="9:13" x14ac:dyDescent="0.25">
      <c r="I2140" s="14"/>
      <c r="M2140" s="49"/>
    </row>
    <row r="2141" spans="9:13" x14ac:dyDescent="0.25">
      <c r="I2141" s="14"/>
      <c r="M2141" s="49"/>
    </row>
    <row r="2142" spans="9:13" x14ac:dyDescent="0.25">
      <c r="I2142" s="14"/>
      <c r="M2142" s="49"/>
    </row>
    <row r="2143" spans="9:13" x14ac:dyDescent="0.25">
      <c r="I2143" s="14"/>
      <c r="M2143" s="49"/>
    </row>
    <row r="2144" spans="9:13" x14ac:dyDescent="0.25">
      <c r="I2144" s="14"/>
      <c r="M2144" s="49"/>
    </row>
    <row r="2145" spans="9:13" x14ac:dyDescent="0.25">
      <c r="I2145" s="14"/>
      <c r="M2145" s="49"/>
    </row>
    <row r="2146" spans="9:13" x14ac:dyDescent="0.25">
      <c r="I2146" s="14"/>
      <c r="M2146" s="49"/>
    </row>
    <row r="2147" spans="9:13" x14ac:dyDescent="0.25">
      <c r="I2147" s="14"/>
      <c r="M2147" s="49"/>
    </row>
    <row r="2148" spans="9:13" x14ac:dyDescent="0.25">
      <c r="I2148" s="14"/>
      <c r="M2148" s="49"/>
    </row>
    <row r="2149" spans="9:13" x14ac:dyDescent="0.25">
      <c r="I2149" s="14"/>
      <c r="M2149" s="49"/>
    </row>
    <row r="2150" spans="9:13" x14ac:dyDescent="0.25">
      <c r="I2150" s="14"/>
      <c r="M2150" s="49"/>
    </row>
    <row r="2151" spans="9:13" x14ac:dyDescent="0.25">
      <c r="I2151" s="14"/>
      <c r="M2151" s="49"/>
    </row>
    <row r="2152" spans="9:13" x14ac:dyDescent="0.25">
      <c r="I2152" s="14"/>
      <c r="M2152" s="49"/>
    </row>
    <row r="2153" spans="9:13" x14ac:dyDescent="0.25">
      <c r="I2153" s="14"/>
      <c r="M2153" s="49"/>
    </row>
    <row r="2154" spans="9:13" x14ac:dyDescent="0.25">
      <c r="I2154" s="14"/>
      <c r="M2154" s="49"/>
    </row>
    <row r="2155" spans="9:13" x14ac:dyDescent="0.25">
      <c r="I2155" s="14"/>
      <c r="M2155" s="49"/>
    </row>
    <row r="2156" spans="9:13" x14ac:dyDescent="0.25">
      <c r="I2156" s="14"/>
      <c r="M2156" s="49"/>
    </row>
    <row r="2157" spans="9:13" x14ac:dyDescent="0.25">
      <c r="I2157" s="14"/>
      <c r="M2157" s="49"/>
    </row>
    <row r="2158" spans="9:13" x14ac:dyDescent="0.25">
      <c r="I2158" s="14"/>
      <c r="M2158" s="49"/>
    </row>
    <row r="2159" spans="9:13" x14ac:dyDescent="0.25">
      <c r="I2159" s="14"/>
      <c r="M2159" s="49"/>
    </row>
    <row r="2160" spans="9:13" x14ac:dyDescent="0.25">
      <c r="I2160" s="14"/>
      <c r="M2160" s="49"/>
    </row>
    <row r="2161" spans="9:13" x14ac:dyDescent="0.25">
      <c r="I2161" s="14"/>
      <c r="M2161" s="49"/>
    </row>
    <row r="2162" spans="9:13" x14ac:dyDescent="0.25">
      <c r="I2162" s="14"/>
      <c r="M2162" s="49"/>
    </row>
    <row r="2163" spans="9:13" x14ac:dyDescent="0.25">
      <c r="I2163" s="14"/>
      <c r="M2163" s="49"/>
    </row>
    <row r="2164" spans="9:13" x14ac:dyDescent="0.25">
      <c r="I2164" s="14"/>
      <c r="M2164" s="49"/>
    </row>
    <row r="2165" spans="9:13" x14ac:dyDescent="0.25">
      <c r="I2165" s="14"/>
      <c r="M2165" s="49"/>
    </row>
    <row r="2166" spans="9:13" x14ac:dyDescent="0.25">
      <c r="I2166" s="14"/>
      <c r="M2166" s="49"/>
    </row>
    <row r="2167" spans="9:13" x14ac:dyDescent="0.25">
      <c r="I2167" s="14"/>
      <c r="M2167" s="49"/>
    </row>
    <row r="2168" spans="9:13" x14ac:dyDescent="0.25">
      <c r="I2168" s="14"/>
      <c r="M2168" s="49"/>
    </row>
    <row r="2169" spans="9:13" x14ac:dyDescent="0.25">
      <c r="I2169" s="14"/>
      <c r="M2169" s="49"/>
    </row>
    <row r="2170" spans="9:13" x14ac:dyDescent="0.25">
      <c r="I2170" s="14"/>
      <c r="M2170" s="49"/>
    </row>
    <row r="2171" spans="9:13" x14ac:dyDescent="0.25">
      <c r="I2171" s="14"/>
      <c r="M2171" s="49"/>
    </row>
    <row r="2172" spans="9:13" x14ac:dyDescent="0.25">
      <c r="I2172" s="14"/>
      <c r="M2172" s="49"/>
    </row>
    <row r="2173" spans="9:13" x14ac:dyDescent="0.25">
      <c r="I2173" s="14"/>
      <c r="M2173" s="49"/>
    </row>
    <row r="2174" spans="9:13" x14ac:dyDescent="0.25">
      <c r="I2174" s="14"/>
      <c r="M2174" s="49"/>
    </row>
    <row r="2175" spans="9:13" x14ac:dyDescent="0.25">
      <c r="I2175" s="14"/>
      <c r="M2175" s="49"/>
    </row>
    <row r="2176" spans="9:13" x14ac:dyDescent="0.25">
      <c r="I2176" s="14"/>
      <c r="M2176" s="49"/>
    </row>
    <row r="2177" spans="9:13" x14ac:dyDescent="0.25">
      <c r="I2177" s="14"/>
      <c r="M2177" s="49"/>
    </row>
    <row r="2178" spans="9:13" x14ac:dyDescent="0.25">
      <c r="I2178" s="14"/>
      <c r="M2178" s="49"/>
    </row>
    <row r="2179" spans="9:13" x14ac:dyDescent="0.25">
      <c r="I2179" s="14"/>
      <c r="M2179" s="49"/>
    </row>
    <row r="2180" spans="9:13" x14ac:dyDescent="0.25">
      <c r="I2180" s="14"/>
      <c r="M2180" s="49"/>
    </row>
    <row r="2181" spans="9:13" x14ac:dyDescent="0.25">
      <c r="I2181" s="14"/>
      <c r="M2181" s="49"/>
    </row>
    <row r="2182" spans="9:13" x14ac:dyDescent="0.25">
      <c r="I2182" s="14"/>
      <c r="M2182" s="49"/>
    </row>
    <row r="2183" spans="9:13" x14ac:dyDescent="0.25">
      <c r="I2183" s="14"/>
      <c r="M2183" s="49"/>
    </row>
    <row r="2184" spans="9:13" x14ac:dyDescent="0.25">
      <c r="I2184" s="14"/>
      <c r="M2184" s="49"/>
    </row>
    <row r="2185" spans="9:13" x14ac:dyDescent="0.25">
      <c r="I2185" s="14"/>
      <c r="M2185" s="49"/>
    </row>
    <row r="2186" spans="9:13" x14ac:dyDescent="0.25">
      <c r="I2186" s="14"/>
      <c r="M2186" s="49"/>
    </row>
    <row r="2187" spans="9:13" x14ac:dyDescent="0.25">
      <c r="I2187" s="14"/>
      <c r="M2187" s="49"/>
    </row>
    <row r="2188" spans="9:13" x14ac:dyDescent="0.25">
      <c r="I2188" s="14"/>
      <c r="M2188" s="49"/>
    </row>
    <row r="2189" spans="9:13" x14ac:dyDescent="0.25">
      <c r="I2189" s="14"/>
      <c r="M2189" s="49"/>
    </row>
    <row r="2190" spans="9:13" x14ac:dyDescent="0.25">
      <c r="I2190" s="14"/>
      <c r="M2190" s="49"/>
    </row>
    <row r="2191" spans="9:13" x14ac:dyDescent="0.25">
      <c r="I2191" s="14"/>
      <c r="M2191" s="49"/>
    </row>
    <row r="2192" spans="9:13" x14ac:dyDescent="0.25">
      <c r="I2192" s="14"/>
      <c r="M2192" s="49"/>
    </row>
    <row r="2193" spans="9:13" x14ac:dyDescent="0.25">
      <c r="I2193" s="14"/>
      <c r="M2193" s="49"/>
    </row>
    <row r="2194" spans="9:13" x14ac:dyDescent="0.25">
      <c r="I2194" s="14"/>
      <c r="M2194" s="49"/>
    </row>
    <row r="2195" spans="9:13" x14ac:dyDescent="0.25">
      <c r="I2195" s="14"/>
      <c r="M2195" s="49"/>
    </row>
    <row r="2196" spans="9:13" x14ac:dyDescent="0.25">
      <c r="I2196" s="14"/>
      <c r="M2196" s="49"/>
    </row>
    <row r="2197" spans="9:13" x14ac:dyDescent="0.25">
      <c r="I2197" s="14"/>
      <c r="M2197" s="49"/>
    </row>
    <row r="2198" spans="9:13" x14ac:dyDescent="0.25">
      <c r="I2198" s="14"/>
      <c r="M2198" s="49"/>
    </row>
    <row r="2199" spans="9:13" x14ac:dyDescent="0.25">
      <c r="I2199" s="14"/>
      <c r="M2199" s="49"/>
    </row>
    <row r="2200" spans="9:13" x14ac:dyDescent="0.25">
      <c r="I2200" s="14"/>
      <c r="M2200" s="49"/>
    </row>
    <row r="2201" spans="9:13" x14ac:dyDescent="0.25">
      <c r="I2201" s="14"/>
      <c r="M2201" s="49"/>
    </row>
    <row r="2202" spans="9:13" x14ac:dyDescent="0.25">
      <c r="I2202" s="14"/>
      <c r="M2202" s="49"/>
    </row>
    <row r="2203" spans="9:13" x14ac:dyDescent="0.25">
      <c r="I2203" s="14"/>
      <c r="M2203" s="49"/>
    </row>
    <row r="2204" spans="9:13" x14ac:dyDescent="0.25">
      <c r="I2204" s="14"/>
      <c r="M2204" s="49"/>
    </row>
    <row r="2205" spans="9:13" x14ac:dyDescent="0.25">
      <c r="I2205" s="14"/>
      <c r="M2205" s="49"/>
    </row>
    <row r="2206" spans="9:13" x14ac:dyDescent="0.25">
      <c r="I2206" s="14"/>
      <c r="M2206" s="49"/>
    </row>
    <row r="2207" spans="9:13" x14ac:dyDescent="0.25">
      <c r="I2207" s="14"/>
      <c r="M2207" s="49"/>
    </row>
    <row r="2208" spans="9:13" x14ac:dyDescent="0.25">
      <c r="I2208" s="14"/>
      <c r="M2208" s="49"/>
    </row>
    <row r="2209" spans="9:13" x14ac:dyDescent="0.25">
      <c r="I2209" s="14"/>
      <c r="M2209" s="49"/>
    </row>
    <row r="2210" spans="9:13" x14ac:dyDescent="0.25">
      <c r="I2210" s="14"/>
      <c r="M2210" s="49"/>
    </row>
    <row r="2211" spans="9:13" x14ac:dyDescent="0.25">
      <c r="I2211" s="14"/>
      <c r="M2211" s="49"/>
    </row>
    <row r="2212" spans="9:13" x14ac:dyDescent="0.25">
      <c r="I2212" s="14"/>
      <c r="M2212" s="49"/>
    </row>
    <row r="2213" spans="9:13" x14ac:dyDescent="0.25">
      <c r="I2213" s="14"/>
      <c r="M2213" s="49"/>
    </row>
    <row r="2214" spans="9:13" x14ac:dyDescent="0.25">
      <c r="I2214" s="14"/>
      <c r="M2214" s="49"/>
    </row>
    <row r="2215" spans="9:13" x14ac:dyDescent="0.25">
      <c r="I2215" s="14"/>
      <c r="M2215" s="49"/>
    </row>
    <row r="2216" spans="9:13" x14ac:dyDescent="0.25">
      <c r="I2216" s="14"/>
      <c r="M2216" s="49"/>
    </row>
    <row r="2217" spans="9:13" x14ac:dyDescent="0.25">
      <c r="I2217" s="14"/>
      <c r="M2217" s="49"/>
    </row>
    <row r="2218" spans="9:13" x14ac:dyDescent="0.25">
      <c r="I2218" s="14"/>
      <c r="M2218" s="49"/>
    </row>
    <row r="2219" spans="9:13" x14ac:dyDescent="0.25">
      <c r="I2219" s="14"/>
      <c r="M2219" s="49"/>
    </row>
    <row r="2220" spans="9:13" x14ac:dyDescent="0.25">
      <c r="I2220" s="14"/>
      <c r="M2220" s="49"/>
    </row>
    <row r="2221" spans="9:13" x14ac:dyDescent="0.25">
      <c r="I2221" s="14"/>
      <c r="M2221" s="49"/>
    </row>
    <row r="2222" spans="9:13" x14ac:dyDescent="0.25">
      <c r="I2222" s="14"/>
      <c r="M2222" s="49"/>
    </row>
    <row r="2223" spans="9:13" x14ac:dyDescent="0.25">
      <c r="I2223" s="14"/>
      <c r="M2223" s="49"/>
    </row>
    <row r="2224" spans="9:13" x14ac:dyDescent="0.25">
      <c r="I2224" s="14"/>
      <c r="M2224" s="49"/>
    </row>
    <row r="2225" spans="9:13" x14ac:dyDescent="0.25">
      <c r="I2225" s="14"/>
      <c r="M2225" s="49"/>
    </row>
    <row r="2226" spans="9:13" x14ac:dyDescent="0.25">
      <c r="I2226" s="14"/>
      <c r="M2226" s="49"/>
    </row>
    <row r="2227" spans="9:13" x14ac:dyDescent="0.25">
      <c r="I2227" s="14"/>
      <c r="M2227" s="49"/>
    </row>
    <row r="2228" spans="9:13" x14ac:dyDescent="0.25">
      <c r="I2228" s="14"/>
      <c r="M2228" s="49"/>
    </row>
    <row r="2229" spans="9:13" x14ac:dyDescent="0.25">
      <c r="I2229" s="14"/>
      <c r="M2229" s="49"/>
    </row>
    <row r="2230" spans="9:13" x14ac:dyDescent="0.25">
      <c r="I2230" s="14"/>
      <c r="M2230" s="49"/>
    </row>
    <row r="2231" spans="9:13" x14ac:dyDescent="0.25">
      <c r="I2231" s="14"/>
      <c r="M2231" s="49"/>
    </row>
    <row r="2232" spans="9:13" x14ac:dyDescent="0.25">
      <c r="I2232" s="14"/>
      <c r="M2232" s="49"/>
    </row>
    <row r="2233" spans="9:13" x14ac:dyDescent="0.25">
      <c r="I2233" s="14"/>
      <c r="M2233" s="49"/>
    </row>
    <row r="2234" spans="9:13" x14ac:dyDescent="0.25">
      <c r="I2234" s="14"/>
      <c r="M2234" s="49"/>
    </row>
    <row r="2235" spans="9:13" x14ac:dyDescent="0.25">
      <c r="I2235" s="14"/>
      <c r="M2235" s="49"/>
    </row>
    <row r="2236" spans="9:13" x14ac:dyDescent="0.25">
      <c r="I2236" s="14"/>
      <c r="M2236" s="49"/>
    </row>
    <row r="2237" spans="9:13" x14ac:dyDescent="0.25">
      <c r="I2237" s="14"/>
      <c r="M2237" s="49"/>
    </row>
    <row r="2238" spans="9:13" x14ac:dyDescent="0.25">
      <c r="I2238" s="14"/>
      <c r="M2238" s="49"/>
    </row>
    <row r="2239" spans="9:13" x14ac:dyDescent="0.25">
      <c r="I2239" s="14"/>
      <c r="M2239" s="49"/>
    </row>
    <row r="2240" spans="9:13" x14ac:dyDescent="0.25">
      <c r="I2240" s="14"/>
      <c r="M2240" s="49"/>
    </row>
    <row r="2241" spans="9:13" x14ac:dyDescent="0.25">
      <c r="I2241" s="14"/>
      <c r="M2241" s="49"/>
    </row>
    <row r="2242" spans="9:13" x14ac:dyDescent="0.25">
      <c r="I2242" s="14"/>
      <c r="M2242" s="49"/>
    </row>
    <row r="2243" spans="9:13" x14ac:dyDescent="0.25">
      <c r="I2243" s="14"/>
      <c r="M2243" s="49"/>
    </row>
    <row r="2244" spans="9:13" x14ac:dyDescent="0.25">
      <c r="I2244" s="14"/>
      <c r="M2244" s="49"/>
    </row>
    <row r="2245" spans="9:13" x14ac:dyDescent="0.25">
      <c r="I2245" s="14"/>
      <c r="M2245" s="49"/>
    </row>
    <row r="2246" spans="9:13" x14ac:dyDescent="0.25">
      <c r="I2246" s="14"/>
      <c r="M2246" s="49"/>
    </row>
    <row r="2247" spans="9:13" x14ac:dyDescent="0.25">
      <c r="M2247" s="49"/>
    </row>
    <row r="2248" spans="9:13" x14ac:dyDescent="0.25">
      <c r="M2248" s="49"/>
    </row>
    <row r="2249" spans="9:13" x14ac:dyDescent="0.25">
      <c r="M2249" s="49"/>
    </row>
    <row r="2250" spans="9:13" x14ac:dyDescent="0.25">
      <c r="M2250" s="49"/>
    </row>
    <row r="2251" spans="9:13" x14ac:dyDescent="0.25">
      <c r="M2251" s="49"/>
    </row>
    <row r="2252" spans="9:13" x14ac:dyDescent="0.25">
      <c r="M2252" s="49"/>
    </row>
    <row r="2253" spans="9:13" x14ac:dyDescent="0.25">
      <c r="M2253" s="49"/>
    </row>
    <row r="2254" spans="9:13" x14ac:dyDescent="0.25">
      <c r="M2254" s="49"/>
    </row>
    <row r="2255" spans="9:13" x14ac:dyDescent="0.25">
      <c r="M2255" s="49"/>
    </row>
    <row r="2256" spans="9:13" x14ac:dyDescent="0.25">
      <c r="M2256" s="49"/>
    </row>
    <row r="2257" spans="13:13" x14ac:dyDescent="0.25">
      <c r="M2257" s="49"/>
    </row>
    <row r="2258" spans="13:13" x14ac:dyDescent="0.25">
      <c r="M2258" s="49"/>
    </row>
    <row r="2259" spans="13:13" x14ac:dyDescent="0.25">
      <c r="M2259" s="49"/>
    </row>
    <row r="2260" spans="13:13" x14ac:dyDescent="0.25">
      <c r="M2260" s="49"/>
    </row>
    <row r="2261" spans="13:13" x14ac:dyDescent="0.25">
      <c r="M2261" s="49"/>
    </row>
    <row r="2262" spans="13:13" x14ac:dyDescent="0.25">
      <c r="M2262" s="49"/>
    </row>
    <row r="2263" spans="13:13" x14ac:dyDescent="0.25">
      <c r="M2263" s="49"/>
    </row>
    <row r="2264" spans="13:13" x14ac:dyDescent="0.25">
      <c r="M2264" s="49"/>
    </row>
    <row r="2265" spans="13:13" x14ac:dyDescent="0.25">
      <c r="M2265" s="49"/>
    </row>
    <row r="2266" spans="13:13" x14ac:dyDescent="0.25">
      <c r="M2266" s="49"/>
    </row>
    <row r="2267" spans="13:13" x14ac:dyDescent="0.25">
      <c r="M2267" s="49"/>
    </row>
    <row r="2268" spans="13:13" x14ac:dyDescent="0.25">
      <c r="M2268" s="49"/>
    </row>
    <row r="2269" spans="13:13" x14ac:dyDescent="0.25">
      <c r="M2269" s="49"/>
    </row>
    <row r="2270" spans="13:13" x14ac:dyDescent="0.25">
      <c r="M2270" s="49"/>
    </row>
    <row r="2271" spans="13:13" x14ac:dyDescent="0.25">
      <c r="M2271" s="49"/>
    </row>
    <row r="2272" spans="13:13" x14ac:dyDescent="0.25">
      <c r="M2272" s="49"/>
    </row>
    <row r="2273" spans="13:13" x14ac:dyDescent="0.25">
      <c r="M2273" s="49"/>
    </row>
    <row r="2274" spans="13:13" x14ac:dyDescent="0.25">
      <c r="M2274" s="49"/>
    </row>
    <row r="2275" spans="13:13" x14ac:dyDescent="0.25">
      <c r="M2275" s="49"/>
    </row>
    <row r="2276" spans="13:13" x14ac:dyDescent="0.25">
      <c r="M2276" s="49"/>
    </row>
    <row r="2277" spans="13:13" x14ac:dyDescent="0.25">
      <c r="M2277" s="49"/>
    </row>
    <row r="2278" spans="13:13" x14ac:dyDescent="0.25">
      <c r="M2278" s="49"/>
    </row>
    <row r="2279" spans="13:13" x14ac:dyDescent="0.25">
      <c r="M2279" s="49"/>
    </row>
    <row r="2280" spans="13:13" x14ac:dyDescent="0.25">
      <c r="M2280" s="49"/>
    </row>
    <row r="2281" spans="13:13" x14ac:dyDescent="0.25">
      <c r="M2281" s="49"/>
    </row>
    <row r="2282" spans="13:13" x14ac:dyDescent="0.25">
      <c r="M2282" s="49"/>
    </row>
    <row r="2283" spans="13:13" x14ac:dyDescent="0.25">
      <c r="M2283" s="49"/>
    </row>
    <row r="2284" spans="13:13" x14ac:dyDescent="0.25">
      <c r="M2284" s="49"/>
    </row>
    <row r="2285" spans="13:13" x14ac:dyDescent="0.25">
      <c r="M2285" s="49"/>
    </row>
    <row r="2286" spans="13:13" x14ac:dyDescent="0.25">
      <c r="M2286" s="49"/>
    </row>
    <row r="2287" spans="13:13" x14ac:dyDescent="0.25">
      <c r="M2287" s="49"/>
    </row>
    <row r="2288" spans="13:13" x14ac:dyDescent="0.25">
      <c r="M2288" s="49"/>
    </row>
    <row r="2289" spans="13:13" x14ac:dyDescent="0.25">
      <c r="M2289" s="49"/>
    </row>
    <row r="2290" spans="13:13" x14ac:dyDescent="0.25">
      <c r="M2290" s="49"/>
    </row>
    <row r="2291" spans="13:13" x14ac:dyDescent="0.25">
      <c r="M2291" s="49"/>
    </row>
    <row r="2292" spans="13:13" x14ac:dyDescent="0.25">
      <c r="M2292" s="49"/>
    </row>
    <row r="2293" spans="13:13" x14ac:dyDescent="0.25">
      <c r="M2293" s="49"/>
    </row>
    <row r="2294" spans="13:13" x14ac:dyDescent="0.25">
      <c r="M2294" s="49"/>
    </row>
    <row r="2295" spans="13:13" x14ac:dyDescent="0.25">
      <c r="M2295" s="49"/>
    </row>
    <row r="2296" spans="13:13" x14ac:dyDescent="0.25">
      <c r="M2296" s="49"/>
    </row>
    <row r="2297" spans="13:13" x14ac:dyDescent="0.25">
      <c r="M2297" s="49"/>
    </row>
    <row r="2298" spans="13:13" x14ac:dyDescent="0.25">
      <c r="M2298" s="49"/>
    </row>
    <row r="2299" spans="13:13" x14ac:dyDescent="0.25">
      <c r="M2299" s="49"/>
    </row>
    <row r="2300" spans="13:13" x14ac:dyDescent="0.25">
      <c r="M2300" s="49"/>
    </row>
    <row r="2301" spans="13:13" x14ac:dyDescent="0.25">
      <c r="M2301" s="49"/>
    </row>
    <row r="2302" spans="13:13" x14ac:dyDescent="0.25">
      <c r="M2302" s="49"/>
    </row>
    <row r="2303" spans="13:13" x14ac:dyDescent="0.25">
      <c r="M2303" s="49"/>
    </row>
    <row r="2304" spans="13:13" x14ac:dyDescent="0.25">
      <c r="M2304" s="49"/>
    </row>
    <row r="2305" spans="13:13" x14ac:dyDescent="0.25">
      <c r="M2305" s="49"/>
    </row>
    <row r="2306" spans="13:13" x14ac:dyDescent="0.25">
      <c r="M2306" s="49"/>
    </row>
    <row r="2307" spans="13:13" x14ac:dyDescent="0.25">
      <c r="M2307" s="49"/>
    </row>
    <row r="2308" spans="13:13" x14ac:dyDescent="0.25">
      <c r="M2308" s="49"/>
    </row>
    <row r="2309" spans="13:13" x14ac:dyDescent="0.25">
      <c r="M2309" s="49"/>
    </row>
    <row r="2310" spans="13:13" x14ac:dyDescent="0.25">
      <c r="M2310" s="49"/>
    </row>
    <row r="2311" spans="13:13" x14ac:dyDescent="0.25">
      <c r="M2311" s="49"/>
    </row>
    <row r="2312" spans="13:13" x14ac:dyDescent="0.25">
      <c r="M2312" s="49"/>
    </row>
    <row r="2313" spans="13:13" x14ac:dyDescent="0.25">
      <c r="M2313" s="49"/>
    </row>
    <row r="2314" spans="13:13" x14ac:dyDescent="0.25">
      <c r="M2314" s="49"/>
    </row>
    <row r="2315" spans="13:13" x14ac:dyDescent="0.25">
      <c r="M2315" s="49"/>
    </row>
    <row r="2316" spans="13:13" x14ac:dyDescent="0.25">
      <c r="M2316" s="49"/>
    </row>
    <row r="2317" spans="13:13" x14ac:dyDescent="0.25">
      <c r="M2317" s="49"/>
    </row>
    <row r="2318" spans="13:13" x14ac:dyDescent="0.25">
      <c r="M2318" s="49"/>
    </row>
    <row r="2319" spans="13:13" x14ac:dyDescent="0.25">
      <c r="M2319" s="49"/>
    </row>
    <row r="2320" spans="13:13" x14ac:dyDescent="0.25">
      <c r="M2320" s="49"/>
    </row>
    <row r="2321" spans="13:13" x14ac:dyDescent="0.25">
      <c r="M2321" s="49"/>
    </row>
    <row r="2322" spans="13:13" x14ac:dyDescent="0.25">
      <c r="M2322" s="49"/>
    </row>
    <row r="2323" spans="13:13" x14ac:dyDescent="0.25">
      <c r="M2323" s="49"/>
    </row>
    <row r="2324" spans="13:13" x14ac:dyDescent="0.25">
      <c r="M2324" s="49"/>
    </row>
    <row r="2325" spans="13:13" x14ac:dyDescent="0.25">
      <c r="M2325" s="49"/>
    </row>
    <row r="2326" spans="13:13" x14ac:dyDescent="0.25">
      <c r="M2326" s="49"/>
    </row>
    <row r="2327" spans="13:13" x14ac:dyDescent="0.25">
      <c r="M2327" s="49"/>
    </row>
    <row r="2328" spans="13:13" x14ac:dyDescent="0.25">
      <c r="M2328" s="49"/>
    </row>
    <row r="2329" spans="13:13" x14ac:dyDescent="0.25">
      <c r="M2329" s="49"/>
    </row>
    <row r="2330" spans="13:13" x14ac:dyDescent="0.25">
      <c r="M2330" s="49"/>
    </row>
    <row r="2331" spans="13:13" x14ac:dyDescent="0.25">
      <c r="M2331" s="49"/>
    </row>
    <row r="2332" spans="13:13" x14ac:dyDescent="0.25">
      <c r="M2332" s="49"/>
    </row>
    <row r="2333" spans="13:13" x14ac:dyDescent="0.25">
      <c r="M2333" s="49"/>
    </row>
    <row r="2334" spans="13:13" x14ac:dyDescent="0.25">
      <c r="M2334" s="49"/>
    </row>
    <row r="2335" spans="13:13" x14ac:dyDescent="0.25">
      <c r="M2335" s="49"/>
    </row>
    <row r="2336" spans="13:13" x14ac:dyDescent="0.25">
      <c r="M2336" s="49"/>
    </row>
    <row r="2337" spans="13:13" x14ac:dyDescent="0.25">
      <c r="M2337" s="49"/>
    </row>
    <row r="2338" spans="13:13" x14ac:dyDescent="0.25">
      <c r="M2338" s="49"/>
    </row>
    <row r="2339" spans="13:13" x14ac:dyDescent="0.25">
      <c r="M2339" s="49"/>
    </row>
    <row r="2340" spans="13:13" x14ac:dyDescent="0.25">
      <c r="M2340" s="49"/>
    </row>
    <row r="2341" spans="13:13" x14ac:dyDescent="0.25">
      <c r="M2341" s="49"/>
    </row>
    <row r="2342" spans="13:13" x14ac:dyDescent="0.25">
      <c r="M2342" s="49"/>
    </row>
    <row r="2343" spans="13:13" x14ac:dyDescent="0.25">
      <c r="M2343" s="49"/>
    </row>
    <row r="2344" spans="13:13" x14ac:dyDescent="0.25">
      <c r="M2344" s="49"/>
    </row>
    <row r="2345" spans="13:13" x14ac:dyDescent="0.25">
      <c r="M2345" s="49"/>
    </row>
    <row r="2346" spans="13:13" x14ac:dyDescent="0.25">
      <c r="M2346" s="49"/>
    </row>
    <row r="2347" spans="13:13" x14ac:dyDescent="0.25">
      <c r="M2347" s="49"/>
    </row>
    <row r="2348" spans="13:13" x14ac:dyDescent="0.25">
      <c r="M2348" s="49"/>
    </row>
    <row r="2349" spans="13:13" x14ac:dyDescent="0.25">
      <c r="M2349" s="49"/>
    </row>
    <row r="2350" spans="13:13" x14ac:dyDescent="0.25">
      <c r="M2350" s="49"/>
    </row>
    <row r="2351" spans="13:13" x14ac:dyDescent="0.25">
      <c r="M2351" s="49"/>
    </row>
    <row r="2352" spans="13:13" x14ac:dyDescent="0.25">
      <c r="M2352" s="49"/>
    </row>
    <row r="2353" spans="13:13" x14ac:dyDescent="0.25">
      <c r="M2353" s="49"/>
    </row>
    <row r="2354" spans="13:13" x14ac:dyDescent="0.25">
      <c r="M2354" s="49"/>
    </row>
    <row r="2355" spans="13:13" x14ac:dyDescent="0.25">
      <c r="M2355" s="49"/>
    </row>
    <row r="2356" spans="13:13" x14ac:dyDescent="0.25">
      <c r="M2356" s="49"/>
    </row>
    <row r="2357" spans="13:13" x14ac:dyDescent="0.25">
      <c r="M2357" s="49"/>
    </row>
    <row r="2358" spans="13:13" x14ac:dyDescent="0.25">
      <c r="M2358" s="49"/>
    </row>
    <row r="2359" spans="13:13" x14ac:dyDescent="0.25">
      <c r="M2359" s="49"/>
    </row>
    <row r="2360" spans="13:13" x14ac:dyDescent="0.25">
      <c r="M2360" s="49"/>
    </row>
    <row r="2361" spans="13:13" x14ac:dyDescent="0.25">
      <c r="M2361" s="49"/>
    </row>
    <row r="2362" spans="13:13" x14ac:dyDescent="0.25">
      <c r="M2362" s="49"/>
    </row>
    <row r="2363" spans="13:13" x14ac:dyDescent="0.25">
      <c r="M2363" s="49"/>
    </row>
    <row r="2364" spans="13:13" x14ac:dyDescent="0.25">
      <c r="M2364" s="49"/>
    </row>
    <row r="2365" spans="13:13" x14ac:dyDescent="0.25">
      <c r="M2365" s="49"/>
    </row>
    <row r="2366" spans="13:13" x14ac:dyDescent="0.25">
      <c r="M2366" s="49"/>
    </row>
    <row r="2367" spans="13:13" x14ac:dyDescent="0.25">
      <c r="M2367" s="49"/>
    </row>
    <row r="2368" spans="13:13" x14ac:dyDescent="0.25">
      <c r="M2368" s="49"/>
    </row>
    <row r="2369" spans="13:13" x14ac:dyDescent="0.25">
      <c r="M2369" s="49"/>
    </row>
    <row r="2370" spans="13:13" x14ac:dyDescent="0.25">
      <c r="M2370" s="49"/>
    </row>
    <row r="2371" spans="13:13" x14ac:dyDescent="0.25">
      <c r="M2371" s="49"/>
    </row>
    <row r="2372" spans="13:13" x14ac:dyDescent="0.25">
      <c r="M2372" s="49"/>
    </row>
    <row r="2373" spans="13:13" x14ac:dyDescent="0.25">
      <c r="M2373" s="49"/>
    </row>
    <row r="2374" spans="13:13" x14ac:dyDescent="0.25">
      <c r="M2374" s="49"/>
    </row>
    <row r="2375" spans="13:13" x14ac:dyDescent="0.25">
      <c r="M2375" s="49"/>
    </row>
    <row r="2376" spans="13:13" x14ac:dyDescent="0.25">
      <c r="M2376" s="49"/>
    </row>
    <row r="2377" spans="13:13" x14ac:dyDescent="0.25">
      <c r="M2377" s="49"/>
    </row>
    <row r="2378" spans="13:13" x14ac:dyDescent="0.25">
      <c r="M2378" s="49"/>
    </row>
    <row r="2379" spans="13:13" x14ac:dyDescent="0.25">
      <c r="M2379" s="49"/>
    </row>
    <row r="2380" spans="13:13" x14ac:dyDescent="0.25">
      <c r="M2380" s="49"/>
    </row>
    <row r="2381" spans="13:13" x14ac:dyDescent="0.25">
      <c r="M2381" s="49"/>
    </row>
    <row r="2382" spans="13:13" x14ac:dyDescent="0.25">
      <c r="M2382" s="49"/>
    </row>
    <row r="2383" spans="13:13" x14ac:dyDescent="0.25">
      <c r="M2383" s="49"/>
    </row>
    <row r="2384" spans="13:13" x14ac:dyDescent="0.25">
      <c r="M2384" s="49"/>
    </row>
    <row r="2385" spans="13:13" x14ac:dyDescent="0.25">
      <c r="M2385" s="49"/>
    </row>
    <row r="2386" spans="13:13" x14ac:dyDescent="0.25">
      <c r="M2386" s="49"/>
    </row>
    <row r="2387" spans="13:13" x14ac:dyDescent="0.25">
      <c r="M2387" s="49"/>
    </row>
    <row r="2388" spans="13:13" x14ac:dyDescent="0.25">
      <c r="M2388" s="49"/>
    </row>
    <row r="2389" spans="13:13" x14ac:dyDescent="0.25">
      <c r="M2389" s="49"/>
    </row>
    <row r="2390" spans="13:13" x14ac:dyDescent="0.25">
      <c r="M2390" s="49"/>
    </row>
    <row r="2391" spans="13:13" x14ac:dyDescent="0.25">
      <c r="M2391" s="49"/>
    </row>
    <row r="2392" spans="13:13" x14ac:dyDescent="0.25">
      <c r="M2392" s="49"/>
    </row>
    <row r="2393" spans="13:13" x14ac:dyDescent="0.25">
      <c r="M2393" s="49"/>
    </row>
    <row r="2394" spans="13:13" x14ac:dyDescent="0.25">
      <c r="M2394" s="49"/>
    </row>
    <row r="2395" spans="13:13" x14ac:dyDescent="0.25">
      <c r="M2395" s="49"/>
    </row>
    <row r="2396" spans="13:13" x14ac:dyDescent="0.25">
      <c r="M2396" s="49"/>
    </row>
    <row r="2397" spans="13:13" x14ac:dyDescent="0.25">
      <c r="M2397" s="49"/>
    </row>
    <row r="2398" spans="13:13" x14ac:dyDescent="0.25">
      <c r="M2398" s="49"/>
    </row>
    <row r="2399" spans="13:13" x14ac:dyDescent="0.25">
      <c r="M2399" s="49"/>
    </row>
    <row r="2400" spans="13:13" x14ac:dyDescent="0.25">
      <c r="M2400" s="49"/>
    </row>
    <row r="2401" spans="13:13" x14ac:dyDescent="0.25">
      <c r="M2401" s="49"/>
    </row>
    <row r="2402" spans="13:13" x14ac:dyDescent="0.25">
      <c r="M2402" s="49"/>
    </row>
    <row r="2403" spans="13:13" x14ac:dyDescent="0.25">
      <c r="M2403" s="49"/>
    </row>
    <row r="2404" spans="13:13" x14ac:dyDescent="0.25">
      <c r="M2404" s="49"/>
    </row>
    <row r="2405" spans="13:13" x14ac:dyDescent="0.25">
      <c r="M2405" s="49"/>
    </row>
    <row r="2406" spans="13:13" x14ac:dyDescent="0.25">
      <c r="M2406" s="49"/>
    </row>
    <row r="2407" spans="13:13" x14ac:dyDescent="0.25">
      <c r="M2407" s="49"/>
    </row>
    <row r="2408" spans="13:13" x14ac:dyDescent="0.25">
      <c r="M2408" s="49"/>
    </row>
    <row r="2409" spans="13:13" x14ac:dyDescent="0.25">
      <c r="M2409" s="49"/>
    </row>
    <row r="2410" spans="13:13" x14ac:dyDescent="0.25">
      <c r="M2410" s="49"/>
    </row>
    <row r="2411" spans="13:13" x14ac:dyDescent="0.25">
      <c r="M2411" s="49"/>
    </row>
    <row r="2412" spans="13:13" x14ac:dyDescent="0.25">
      <c r="M2412" s="49"/>
    </row>
    <row r="2413" spans="13:13" x14ac:dyDescent="0.25">
      <c r="M2413" s="49"/>
    </row>
    <row r="2414" spans="13:13" x14ac:dyDescent="0.25">
      <c r="M2414" s="49"/>
    </row>
    <row r="2415" spans="13:13" x14ac:dyDescent="0.25">
      <c r="M2415" s="49"/>
    </row>
    <row r="2416" spans="13:13" x14ac:dyDescent="0.25">
      <c r="M2416" s="49"/>
    </row>
    <row r="2417" spans="13:13" x14ac:dyDescent="0.25">
      <c r="M2417" s="49"/>
    </row>
    <row r="2418" spans="13:13" x14ac:dyDescent="0.25">
      <c r="M2418" s="49"/>
    </row>
    <row r="2419" spans="13:13" x14ac:dyDescent="0.25">
      <c r="M2419" s="49"/>
    </row>
    <row r="2420" spans="13:13" x14ac:dyDescent="0.25">
      <c r="M2420" s="49"/>
    </row>
    <row r="2421" spans="13:13" x14ac:dyDescent="0.25">
      <c r="M2421" s="49"/>
    </row>
    <row r="2422" spans="13:13" x14ac:dyDescent="0.25">
      <c r="M2422" s="49"/>
    </row>
    <row r="2423" spans="13:13" x14ac:dyDescent="0.25">
      <c r="M2423" s="49"/>
    </row>
    <row r="2424" spans="13:13" x14ac:dyDescent="0.25">
      <c r="M2424" s="49"/>
    </row>
    <row r="2425" spans="13:13" x14ac:dyDescent="0.25">
      <c r="M2425" s="49"/>
    </row>
    <row r="2426" spans="13:13" x14ac:dyDescent="0.25">
      <c r="M2426" s="49"/>
    </row>
    <row r="2427" spans="13:13" x14ac:dyDescent="0.25">
      <c r="M2427" s="49"/>
    </row>
    <row r="2428" spans="13:13" x14ac:dyDescent="0.25">
      <c r="M2428" s="49"/>
    </row>
    <row r="2429" spans="13:13" x14ac:dyDescent="0.25">
      <c r="M2429" s="49"/>
    </row>
    <row r="2430" spans="13:13" x14ac:dyDescent="0.25">
      <c r="M2430" s="49"/>
    </row>
    <row r="2431" spans="13:13" x14ac:dyDescent="0.25">
      <c r="M2431" s="49"/>
    </row>
    <row r="2432" spans="13:13" x14ac:dyDescent="0.25">
      <c r="M2432" s="49"/>
    </row>
    <row r="2433" spans="13:13" x14ac:dyDescent="0.25">
      <c r="M2433" s="49"/>
    </row>
    <row r="2434" spans="13:13" x14ac:dyDescent="0.25">
      <c r="M2434" s="49"/>
    </row>
    <row r="2435" spans="13:13" x14ac:dyDescent="0.25">
      <c r="M2435" s="49"/>
    </row>
    <row r="2436" spans="13:13" x14ac:dyDescent="0.25">
      <c r="M2436" s="49"/>
    </row>
    <row r="2437" spans="13:13" x14ac:dyDescent="0.25">
      <c r="M2437" s="49"/>
    </row>
    <row r="2438" spans="13:13" x14ac:dyDescent="0.25">
      <c r="M2438" s="49"/>
    </row>
    <row r="2439" spans="13:13" x14ac:dyDescent="0.25">
      <c r="M2439" s="49"/>
    </row>
    <row r="2440" spans="13:13" x14ac:dyDescent="0.25">
      <c r="M2440" s="49"/>
    </row>
    <row r="2441" spans="13:13" x14ac:dyDescent="0.25">
      <c r="M2441" s="49"/>
    </row>
    <row r="2442" spans="13:13" x14ac:dyDescent="0.25">
      <c r="M2442" s="49"/>
    </row>
    <row r="2443" spans="13:13" x14ac:dyDescent="0.25">
      <c r="M2443" s="49"/>
    </row>
    <row r="2444" spans="13:13" x14ac:dyDescent="0.25">
      <c r="M2444" s="49"/>
    </row>
    <row r="2445" spans="13:13" x14ac:dyDescent="0.25">
      <c r="M2445" s="49"/>
    </row>
    <row r="2446" spans="13:13" x14ac:dyDescent="0.25">
      <c r="M2446" s="49"/>
    </row>
    <row r="2447" spans="13:13" x14ac:dyDescent="0.25">
      <c r="M2447" s="49"/>
    </row>
    <row r="2448" spans="13:13" x14ac:dyDescent="0.25">
      <c r="M2448" s="49"/>
    </row>
    <row r="2449" spans="13:13" x14ac:dyDescent="0.25">
      <c r="M2449" s="49"/>
    </row>
    <row r="2450" spans="13:13" x14ac:dyDescent="0.25">
      <c r="M2450" s="49"/>
    </row>
    <row r="2451" spans="13:13" x14ac:dyDescent="0.25">
      <c r="M2451" s="49"/>
    </row>
    <row r="2452" spans="13:13" x14ac:dyDescent="0.25">
      <c r="M2452" s="49"/>
    </row>
    <row r="2453" spans="13:13" x14ac:dyDescent="0.25">
      <c r="M2453" s="49"/>
    </row>
    <row r="2454" spans="13:13" x14ac:dyDescent="0.25">
      <c r="M2454" s="49"/>
    </row>
    <row r="2455" spans="13:13" x14ac:dyDescent="0.25">
      <c r="M2455" s="49"/>
    </row>
    <row r="2456" spans="13:13" x14ac:dyDescent="0.25">
      <c r="M2456" s="49"/>
    </row>
    <row r="2457" spans="13:13" x14ac:dyDescent="0.25">
      <c r="M2457" s="49"/>
    </row>
    <row r="2458" spans="13:13" x14ac:dyDescent="0.25">
      <c r="M2458" s="49"/>
    </row>
    <row r="2459" spans="13:13" x14ac:dyDescent="0.25">
      <c r="M2459" s="49"/>
    </row>
    <row r="2460" spans="13:13" x14ac:dyDescent="0.25">
      <c r="M2460" s="49"/>
    </row>
    <row r="2461" spans="13:13" x14ac:dyDescent="0.25">
      <c r="M2461" s="49"/>
    </row>
    <row r="2462" spans="13:13" x14ac:dyDescent="0.25">
      <c r="M2462" s="49"/>
    </row>
    <row r="2463" spans="13:13" x14ac:dyDescent="0.25">
      <c r="M2463" s="49"/>
    </row>
    <row r="2464" spans="13:13" x14ac:dyDescent="0.25">
      <c r="M2464" s="49"/>
    </row>
    <row r="2465" spans="13:13" x14ac:dyDescent="0.25">
      <c r="M2465" s="49"/>
    </row>
    <row r="2466" spans="13:13" x14ac:dyDescent="0.25">
      <c r="M2466" s="49"/>
    </row>
    <row r="2467" spans="13:13" x14ac:dyDescent="0.25">
      <c r="M2467" s="49"/>
    </row>
    <row r="2468" spans="13:13" x14ac:dyDescent="0.25">
      <c r="M2468" s="49"/>
    </row>
    <row r="2469" spans="13:13" x14ac:dyDescent="0.25">
      <c r="M2469" s="49"/>
    </row>
    <row r="2470" spans="13:13" x14ac:dyDescent="0.25">
      <c r="M2470" s="49"/>
    </row>
    <row r="2471" spans="13:13" x14ac:dyDescent="0.25">
      <c r="M2471" s="49"/>
    </row>
    <row r="2472" spans="13:13" x14ac:dyDescent="0.25">
      <c r="M2472" s="49"/>
    </row>
    <row r="2473" spans="13:13" x14ac:dyDescent="0.25">
      <c r="M2473" s="49"/>
    </row>
    <row r="2474" spans="13:13" x14ac:dyDescent="0.25">
      <c r="M2474" s="49"/>
    </row>
    <row r="2475" spans="13:13" x14ac:dyDescent="0.25">
      <c r="M2475" s="49"/>
    </row>
    <row r="2476" spans="13:13" x14ac:dyDescent="0.25">
      <c r="M2476" s="49"/>
    </row>
    <row r="2477" spans="13:13" x14ac:dyDescent="0.25">
      <c r="M2477" s="49"/>
    </row>
    <row r="2478" spans="13:13" x14ac:dyDescent="0.25">
      <c r="M2478" s="49"/>
    </row>
    <row r="2479" spans="13:13" x14ac:dyDescent="0.25">
      <c r="M2479" s="49"/>
    </row>
    <row r="2480" spans="13:13" x14ac:dyDescent="0.25">
      <c r="M2480" s="49"/>
    </row>
    <row r="2481" spans="13:13" x14ac:dyDescent="0.25">
      <c r="M2481" s="49"/>
    </row>
    <row r="2482" spans="13:13" x14ac:dyDescent="0.25">
      <c r="M2482" s="49"/>
    </row>
    <row r="2483" spans="13:13" x14ac:dyDescent="0.25">
      <c r="M2483" s="49"/>
    </row>
    <row r="2484" spans="13:13" x14ac:dyDescent="0.25">
      <c r="M2484" s="49"/>
    </row>
    <row r="2485" spans="13:13" x14ac:dyDescent="0.25">
      <c r="M2485" s="49"/>
    </row>
    <row r="2486" spans="13:13" x14ac:dyDescent="0.25">
      <c r="M2486" s="49"/>
    </row>
    <row r="2487" spans="13:13" x14ac:dyDescent="0.25">
      <c r="M2487" s="49"/>
    </row>
    <row r="2488" spans="13:13" x14ac:dyDescent="0.25">
      <c r="M2488" s="49"/>
    </row>
    <row r="2489" spans="13:13" x14ac:dyDescent="0.25">
      <c r="M2489" s="49"/>
    </row>
    <row r="2490" spans="13:13" x14ac:dyDescent="0.25">
      <c r="M2490" s="49"/>
    </row>
    <row r="2491" spans="13:13" x14ac:dyDescent="0.25">
      <c r="M2491" s="49"/>
    </row>
    <row r="2492" spans="13:13" x14ac:dyDescent="0.25">
      <c r="M2492" s="49"/>
    </row>
    <row r="2493" spans="13:13" x14ac:dyDescent="0.25">
      <c r="M2493" s="49"/>
    </row>
    <row r="2494" spans="13:13" x14ac:dyDescent="0.25">
      <c r="M2494" s="49"/>
    </row>
    <row r="2495" spans="13:13" x14ac:dyDescent="0.25">
      <c r="M2495" s="49"/>
    </row>
    <row r="2496" spans="13:13" x14ac:dyDescent="0.25">
      <c r="M2496" s="49"/>
    </row>
    <row r="2497" spans="13:13" x14ac:dyDescent="0.25">
      <c r="M2497" s="49"/>
    </row>
    <row r="2498" spans="13:13" x14ac:dyDescent="0.25">
      <c r="M2498" s="49"/>
    </row>
    <row r="2499" spans="13:13" x14ac:dyDescent="0.25">
      <c r="M2499" s="49"/>
    </row>
    <row r="2500" spans="13:13" x14ac:dyDescent="0.25">
      <c r="M2500" s="49"/>
    </row>
    <row r="2501" spans="13:13" x14ac:dyDescent="0.25">
      <c r="M2501" s="49"/>
    </row>
    <row r="2502" spans="13:13" x14ac:dyDescent="0.25">
      <c r="M2502" s="49"/>
    </row>
    <row r="2503" spans="13:13" x14ac:dyDescent="0.25">
      <c r="M2503" s="49"/>
    </row>
    <row r="2504" spans="13:13" x14ac:dyDescent="0.25">
      <c r="M2504" s="49"/>
    </row>
    <row r="2505" spans="13:13" x14ac:dyDescent="0.25">
      <c r="M2505" s="49"/>
    </row>
    <row r="2506" spans="13:13" x14ac:dyDescent="0.25">
      <c r="M2506" s="49"/>
    </row>
    <row r="2507" spans="13:13" x14ac:dyDescent="0.25">
      <c r="M2507" s="49"/>
    </row>
    <row r="2508" spans="13:13" x14ac:dyDescent="0.25">
      <c r="M2508" s="49"/>
    </row>
    <row r="2509" spans="13:13" x14ac:dyDescent="0.25">
      <c r="M2509" s="49"/>
    </row>
    <row r="2510" spans="13:13" x14ac:dyDescent="0.25">
      <c r="M2510" s="49"/>
    </row>
    <row r="2511" spans="13:13" x14ac:dyDescent="0.25">
      <c r="M2511" s="49"/>
    </row>
    <row r="2512" spans="13:13" x14ac:dyDescent="0.25">
      <c r="M2512" s="49"/>
    </row>
    <row r="2513" spans="13:13" x14ac:dyDescent="0.25">
      <c r="M2513" s="49"/>
    </row>
    <row r="2514" spans="13:13" x14ac:dyDescent="0.25">
      <c r="M2514" s="49"/>
    </row>
    <row r="2515" spans="13:13" x14ac:dyDescent="0.25">
      <c r="M2515" s="49"/>
    </row>
    <row r="2516" spans="13:13" x14ac:dyDescent="0.25">
      <c r="M2516" s="49"/>
    </row>
    <row r="2517" spans="13:13" x14ac:dyDescent="0.25">
      <c r="M2517" s="49"/>
    </row>
    <row r="2518" spans="13:13" x14ac:dyDescent="0.25">
      <c r="M2518" s="49"/>
    </row>
    <row r="2519" spans="13:13" x14ac:dyDescent="0.25">
      <c r="M2519" s="49"/>
    </row>
    <row r="2520" spans="13:13" x14ac:dyDescent="0.25">
      <c r="M2520" s="49"/>
    </row>
    <row r="2521" spans="13:13" x14ac:dyDescent="0.25">
      <c r="M2521" s="49"/>
    </row>
    <row r="2522" spans="13:13" x14ac:dyDescent="0.25">
      <c r="M2522" s="49"/>
    </row>
    <row r="2523" spans="13:13" x14ac:dyDescent="0.25">
      <c r="M2523" s="49"/>
    </row>
    <row r="2524" spans="13:13" x14ac:dyDescent="0.25">
      <c r="M2524" s="49"/>
    </row>
    <row r="2525" spans="13:13" x14ac:dyDescent="0.25">
      <c r="M2525" s="49"/>
    </row>
    <row r="2526" spans="13:13" x14ac:dyDescent="0.25">
      <c r="M2526" s="49"/>
    </row>
    <row r="2527" spans="13:13" x14ac:dyDescent="0.25">
      <c r="M2527" s="49"/>
    </row>
    <row r="2528" spans="13:13" x14ac:dyDescent="0.25">
      <c r="M2528" s="49"/>
    </row>
    <row r="2529" spans="13:13" x14ac:dyDescent="0.25">
      <c r="M2529" s="49"/>
    </row>
    <row r="2530" spans="13:13" x14ac:dyDescent="0.25">
      <c r="M2530" s="49"/>
    </row>
    <row r="2531" spans="13:13" x14ac:dyDescent="0.25">
      <c r="M2531" s="49"/>
    </row>
    <row r="2532" spans="13:13" x14ac:dyDescent="0.25">
      <c r="M2532" s="49"/>
    </row>
    <row r="2533" spans="13:13" x14ac:dyDescent="0.25">
      <c r="M2533" s="49"/>
    </row>
    <row r="2534" spans="13:13" x14ac:dyDescent="0.25">
      <c r="M2534" s="49"/>
    </row>
    <row r="2535" spans="13:13" x14ac:dyDescent="0.25">
      <c r="M2535" s="49"/>
    </row>
    <row r="2536" spans="13:13" x14ac:dyDescent="0.25">
      <c r="M2536" s="49"/>
    </row>
    <row r="2537" spans="13:13" x14ac:dyDescent="0.25">
      <c r="M2537" s="49"/>
    </row>
    <row r="2538" spans="13:13" x14ac:dyDescent="0.25">
      <c r="M2538" s="49"/>
    </row>
    <row r="2539" spans="13:13" x14ac:dyDescent="0.25">
      <c r="M2539" s="49"/>
    </row>
    <row r="2540" spans="13:13" x14ac:dyDescent="0.25">
      <c r="M2540" s="49"/>
    </row>
    <row r="2541" spans="13:13" x14ac:dyDescent="0.25">
      <c r="M2541" s="49"/>
    </row>
    <row r="2542" spans="13:13" x14ac:dyDescent="0.25">
      <c r="M2542" s="49"/>
    </row>
    <row r="2543" spans="13:13" x14ac:dyDescent="0.25">
      <c r="M2543" s="49"/>
    </row>
    <row r="2544" spans="13:13" x14ac:dyDescent="0.25">
      <c r="M2544" s="49"/>
    </row>
    <row r="2545" spans="13:13" x14ac:dyDescent="0.25">
      <c r="M2545" s="49"/>
    </row>
    <row r="2546" spans="13:13" x14ac:dyDescent="0.25">
      <c r="M2546" s="49"/>
    </row>
    <row r="2547" spans="13:13" x14ac:dyDescent="0.25">
      <c r="M2547" s="49"/>
    </row>
    <row r="2548" spans="13:13" x14ac:dyDescent="0.25">
      <c r="M2548" s="49"/>
    </row>
    <row r="2549" spans="13:13" x14ac:dyDescent="0.25">
      <c r="M2549" s="49"/>
    </row>
    <row r="2550" spans="13:13" x14ac:dyDescent="0.25">
      <c r="M2550" s="49"/>
    </row>
    <row r="2551" spans="13:13" x14ac:dyDescent="0.25">
      <c r="M2551" s="49"/>
    </row>
    <row r="2552" spans="13:13" x14ac:dyDescent="0.25">
      <c r="M2552" s="49"/>
    </row>
    <row r="2553" spans="13:13" x14ac:dyDescent="0.25">
      <c r="M2553" s="49"/>
    </row>
    <row r="2554" spans="13:13" x14ac:dyDescent="0.25">
      <c r="M2554" s="49"/>
    </row>
    <row r="2555" spans="13:13" x14ac:dyDescent="0.25">
      <c r="M2555" s="49"/>
    </row>
    <row r="2556" spans="13:13" x14ac:dyDescent="0.25">
      <c r="M2556" s="49"/>
    </row>
    <row r="2557" spans="13:13" x14ac:dyDescent="0.25">
      <c r="M2557" s="49"/>
    </row>
    <row r="2558" spans="13:13" x14ac:dyDescent="0.25">
      <c r="M2558" s="49"/>
    </row>
    <row r="2559" spans="13:13" x14ac:dyDescent="0.25">
      <c r="M2559" s="49"/>
    </row>
    <row r="2560" spans="13:13" x14ac:dyDescent="0.25">
      <c r="M2560" s="49"/>
    </row>
    <row r="2561" spans="13:13" x14ac:dyDescent="0.25">
      <c r="M2561" s="49"/>
    </row>
    <row r="2562" spans="13:13" x14ac:dyDescent="0.25">
      <c r="M2562" s="49"/>
    </row>
    <row r="2563" spans="13:13" x14ac:dyDescent="0.25">
      <c r="M2563" s="49"/>
    </row>
    <row r="2564" spans="13:13" x14ac:dyDescent="0.25">
      <c r="M2564" s="49"/>
    </row>
    <row r="2565" spans="13:13" x14ac:dyDescent="0.25">
      <c r="M2565" s="49"/>
    </row>
    <row r="2566" spans="13:13" x14ac:dyDescent="0.25">
      <c r="M2566" s="49"/>
    </row>
    <row r="2567" spans="13:13" x14ac:dyDescent="0.25">
      <c r="M2567" s="49"/>
    </row>
    <row r="2568" spans="13:13" x14ac:dyDescent="0.25">
      <c r="M2568" s="49"/>
    </row>
    <row r="2569" spans="13:13" x14ac:dyDescent="0.25">
      <c r="M2569" s="49"/>
    </row>
    <row r="2570" spans="13:13" x14ac:dyDescent="0.25">
      <c r="M2570" s="49"/>
    </row>
    <row r="2571" spans="13:13" x14ac:dyDescent="0.25">
      <c r="M2571" s="49"/>
    </row>
    <row r="2572" spans="13:13" x14ac:dyDescent="0.25">
      <c r="M2572" s="49"/>
    </row>
    <row r="2573" spans="13:13" x14ac:dyDescent="0.25">
      <c r="M2573" s="49"/>
    </row>
    <row r="2574" spans="13:13" x14ac:dyDescent="0.25">
      <c r="M2574" s="49"/>
    </row>
    <row r="2575" spans="13:13" x14ac:dyDescent="0.25">
      <c r="M2575" s="49"/>
    </row>
    <row r="2576" spans="13:13" x14ac:dyDescent="0.25">
      <c r="M2576" s="49"/>
    </row>
    <row r="2577" spans="9:13" x14ac:dyDescent="0.25">
      <c r="M2577" s="49"/>
    </row>
    <row r="2578" spans="9:13" x14ac:dyDescent="0.25">
      <c r="M2578" s="49"/>
    </row>
    <row r="2579" spans="9:13" x14ac:dyDescent="0.25">
      <c r="I2579" s="14"/>
      <c r="M2579" s="49"/>
    </row>
    <row r="2580" spans="9:13" x14ac:dyDescent="0.25">
      <c r="I2580" s="14"/>
      <c r="M2580" s="49"/>
    </row>
    <row r="2581" spans="9:13" x14ac:dyDescent="0.25">
      <c r="I2581" s="14"/>
      <c r="M2581" s="49"/>
    </row>
    <row r="2582" spans="9:13" x14ac:dyDescent="0.25">
      <c r="I2582" s="14"/>
      <c r="M2582" s="49"/>
    </row>
    <row r="2583" spans="9:13" x14ac:dyDescent="0.25">
      <c r="I2583" s="14"/>
      <c r="M2583" s="49"/>
    </row>
    <row r="2584" spans="9:13" x14ac:dyDescent="0.25">
      <c r="I2584" s="14"/>
      <c r="M2584" s="49"/>
    </row>
    <row r="2585" spans="9:13" x14ac:dyDescent="0.25">
      <c r="I2585" s="14"/>
      <c r="M2585" s="49"/>
    </row>
    <row r="2586" spans="9:13" x14ac:dyDescent="0.25">
      <c r="I2586" s="14"/>
      <c r="M2586" s="49"/>
    </row>
    <row r="2587" spans="9:13" x14ac:dyDescent="0.25">
      <c r="I2587" s="14"/>
      <c r="M2587" s="49"/>
    </row>
    <row r="2588" spans="9:13" x14ac:dyDescent="0.25">
      <c r="I2588" s="14"/>
      <c r="M2588" s="49"/>
    </row>
    <row r="2589" spans="9:13" x14ac:dyDescent="0.25">
      <c r="I2589" s="14"/>
      <c r="M2589" s="49"/>
    </row>
    <row r="2590" spans="9:13" x14ac:dyDescent="0.25">
      <c r="I2590" s="14"/>
      <c r="M2590" s="49"/>
    </row>
    <row r="2591" spans="9:13" x14ac:dyDescent="0.25">
      <c r="I2591" s="14"/>
      <c r="M2591" s="49"/>
    </row>
    <row r="2592" spans="9:13" x14ac:dyDescent="0.25">
      <c r="I2592" s="14"/>
      <c r="M2592" s="49"/>
    </row>
    <row r="2593" spans="13:13" x14ac:dyDescent="0.25">
      <c r="M2593" s="49"/>
    </row>
    <row r="2594" spans="13:13" x14ac:dyDescent="0.25">
      <c r="M2594" s="49"/>
    </row>
    <row r="2595" spans="13:13" x14ac:dyDescent="0.25">
      <c r="M2595" s="49"/>
    </row>
    <row r="2596" spans="13:13" x14ac:dyDescent="0.25">
      <c r="M2596" s="49"/>
    </row>
    <row r="2597" spans="13:13" x14ac:dyDescent="0.25">
      <c r="M2597" s="49"/>
    </row>
    <row r="2598" spans="13:13" x14ac:dyDescent="0.25">
      <c r="M2598" s="49"/>
    </row>
    <row r="2599" spans="13:13" x14ac:dyDescent="0.25">
      <c r="M2599" s="49"/>
    </row>
    <row r="2600" spans="13:13" x14ac:dyDescent="0.25">
      <c r="M2600" s="49"/>
    </row>
    <row r="2601" spans="13:13" x14ac:dyDescent="0.25">
      <c r="M2601" s="49"/>
    </row>
    <row r="2602" spans="13:13" x14ac:dyDescent="0.25">
      <c r="M2602" s="49"/>
    </row>
    <row r="2603" spans="13:13" x14ac:dyDescent="0.25">
      <c r="M2603" s="49"/>
    </row>
    <row r="2604" spans="13:13" x14ac:dyDescent="0.25">
      <c r="M2604" s="49"/>
    </row>
    <row r="2605" spans="13:13" x14ac:dyDescent="0.25">
      <c r="M2605" s="49"/>
    </row>
    <row r="2606" spans="13:13" x14ac:dyDescent="0.25">
      <c r="M2606" s="49"/>
    </row>
    <row r="2607" spans="13:13" x14ac:dyDescent="0.25">
      <c r="M2607" s="49"/>
    </row>
    <row r="2608" spans="13:13" x14ac:dyDescent="0.25">
      <c r="M2608" s="49"/>
    </row>
    <row r="2609" spans="13:13" x14ac:dyDescent="0.25">
      <c r="M2609" s="49"/>
    </row>
    <row r="2610" spans="13:13" x14ac:dyDescent="0.25">
      <c r="M2610" s="49"/>
    </row>
    <row r="2611" spans="13:13" x14ac:dyDescent="0.25">
      <c r="M2611" s="49"/>
    </row>
    <row r="2612" spans="13:13" x14ac:dyDescent="0.25">
      <c r="M2612" s="49"/>
    </row>
    <row r="2613" spans="13:13" x14ac:dyDescent="0.25">
      <c r="M2613" s="49"/>
    </row>
    <row r="2614" spans="13:13" x14ac:dyDescent="0.25">
      <c r="M2614" s="49"/>
    </row>
    <row r="2615" spans="13:13" x14ac:dyDescent="0.25">
      <c r="M2615" s="49"/>
    </row>
    <row r="2616" spans="13:13" x14ac:dyDescent="0.25">
      <c r="M2616" s="49"/>
    </row>
    <row r="2617" spans="13:13" x14ac:dyDescent="0.25">
      <c r="M2617" s="49"/>
    </row>
    <row r="2618" spans="13:13" x14ac:dyDescent="0.25">
      <c r="M2618" s="49"/>
    </row>
    <row r="2619" spans="13:13" x14ac:dyDescent="0.25">
      <c r="M2619" s="49"/>
    </row>
    <row r="2620" spans="13:13" x14ac:dyDescent="0.25">
      <c r="M2620" s="49"/>
    </row>
    <row r="2621" spans="13:13" x14ac:dyDescent="0.25">
      <c r="M2621" s="49"/>
    </row>
    <row r="2622" spans="13:13" x14ac:dyDescent="0.25">
      <c r="M2622" s="49"/>
    </row>
    <row r="2623" spans="13:13" x14ac:dyDescent="0.25">
      <c r="M2623" s="49"/>
    </row>
    <row r="2624" spans="13:13" x14ac:dyDescent="0.25">
      <c r="M2624" s="49"/>
    </row>
    <row r="2625" spans="13:13" x14ac:dyDescent="0.25">
      <c r="M2625" s="49"/>
    </row>
    <row r="2626" spans="13:13" x14ac:dyDescent="0.25">
      <c r="M2626" s="49"/>
    </row>
    <row r="2627" spans="13:13" x14ac:dyDescent="0.25">
      <c r="M2627" s="49"/>
    </row>
    <row r="2628" spans="13:13" x14ac:dyDescent="0.25">
      <c r="M2628" s="49"/>
    </row>
    <row r="2629" spans="13:13" x14ac:dyDescent="0.25">
      <c r="M2629" s="49"/>
    </row>
    <row r="2630" spans="13:13" x14ac:dyDescent="0.25">
      <c r="M2630" s="49"/>
    </row>
    <row r="2631" spans="13:13" x14ac:dyDescent="0.25">
      <c r="M2631" s="49"/>
    </row>
    <row r="2632" spans="13:13" x14ac:dyDescent="0.25">
      <c r="M2632" s="49"/>
    </row>
    <row r="2633" spans="13:13" x14ac:dyDescent="0.25">
      <c r="M2633" s="49"/>
    </row>
    <row r="2634" spans="13:13" x14ac:dyDescent="0.25">
      <c r="M2634" s="49"/>
    </row>
    <row r="2635" spans="13:13" x14ac:dyDescent="0.25">
      <c r="M2635" s="49"/>
    </row>
    <row r="2636" spans="13:13" x14ac:dyDescent="0.25">
      <c r="M2636" s="49"/>
    </row>
    <row r="2637" spans="13:13" x14ac:dyDescent="0.25">
      <c r="M2637" s="49"/>
    </row>
    <row r="2638" spans="13:13" x14ac:dyDescent="0.25">
      <c r="M2638" s="49"/>
    </row>
    <row r="2639" spans="13:13" x14ac:dyDescent="0.25">
      <c r="M2639" s="49"/>
    </row>
    <row r="2640" spans="13:13" x14ac:dyDescent="0.25">
      <c r="M2640" s="49"/>
    </row>
    <row r="2641" spans="13:13" x14ac:dyDescent="0.25">
      <c r="M2641" s="49"/>
    </row>
    <row r="2642" spans="13:13" x14ac:dyDescent="0.25">
      <c r="M2642" s="49"/>
    </row>
    <row r="2643" spans="13:13" x14ac:dyDescent="0.25">
      <c r="M2643" s="49"/>
    </row>
    <row r="2644" spans="13:13" x14ac:dyDescent="0.25">
      <c r="M2644" s="49"/>
    </row>
    <row r="2645" spans="13:13" x14ac:dyDescent="0.25">
      <c r="M2645" s="49"/>
    </row>
    <row r="2646" spans="13:13" x14ac:dyDescent="0.25">
      <c r="M2646" s="49"/>
    </row>
    <row r="2647" spans="13:13" x14ac:dyDescent="0.25">
      <c r="M2647" s="49"/>
    </row>
    <row r="2648" spans="13:13" x14ac:dyDescent="0.25">
      <c r="M2648" s="49"/>
    </row>
    <row r="2649" spans="13:13" x14ac:dyDescent="0.25">
      <c r="M2649" s="49"/>
    </row>
    <row r="2650" spans="13:13" x14ac:dyDescent="0.25">
      <c r="M2650" s="49"/>
    </row>
    <row r="2651" spans="13:13" x14ac:dyDescent="0.25">
      <c r="M2651" s="49"/>
    </row>
    <row r="2652" spans="13:13" x14ac:dyDescent="0.25">
      <c r="M2652" s="49"/>
    </row>
    <row r="2653" spans="13:13" x14ac:dyDescent="0.25">
      <c r="M2653" s="49"/>
    </row>
    <row r="2654" spans="13:13" x14ac:dyDescent="0.25">
      <c r="M2654" s="49"/>
    </row>
    <row r="2655" spans="13:13" x14ac:dyDescent="0.25">
      <c r="M2655" s="49"/>
    </row>
    <row r="2656" spans="13:13" x14ac:dyDescent="0.25">
      <c r="M2656" s="49"/>
    </row>
    <row r="2657" spans="13:13" x14ac:dyDescent="0.25">
      <c r="M2657" s="49"/>
    </row>
    <row r="2658" spans="13:13" x14ac:dyDescent="0.25">
      <c r="M2658" s="49"/>
    </row>
    <row r="2659" spans="13:13" x14ac:dyDescent="0.25">
      <c r="M2659" s="49"/>
    </row>
    <row r="2660" spans="13:13" x14ac:dyDescent="0.25">
      <c r="M2660" s="49"/>
    </row>
    <row r="2661" spans="13:13" x14ac:dyDescent="0.25">
      <c r="M2661" s="49"/>
    </row>
    <row r="2662" spans="13:13" x14ac:dyDescent="0.25">
      <c r="M2662" s="49"/>
    </row>
    <row r="2663" spans="13:13" x14ac:dyDescent="0.25">
      <c r="M2663" s="49"/>
    </row>
    <row r="2664" spans="13:13" x14ac:dyDescent="0.25">
      <c r="M2664" s="49"/>
    </row>
    <row r="2665" spans="13:13" x14ac:dyDescent="0.25">
      <c r="M2665" s="49"/>
    </row>
    <row r="2666" spans="13:13" x14ac:dyDescent="0.25">
      <c r="M2666" s="49"/>
    </row>
    <row r="2667" spans="13:13" x14ac:dyDescent="0.25">
      <c r="M2667" s="49"/>
    </row>
    <row r="2668" spans="13:13" x14ac:dyDescent="0.25">
      <c r="M2668" s="49"/>
    </row>
    <row r="2669" spans="13:13" x14ac:dyDescent="0.25">
      <c r="M2669" s="49"/>
    </row>
    <row r="2670" spans="13:13" x14ac:dyDescent="0.25">
      <c r="M2670" s="49"/>
    </row>
    <row r="2671" spans="13:13" x14ac:dyDescent="0.25">
      <c r="M2671" s="49"/>
    </row>
    <row r="2672" spans="13:13" x14ac:dyDescent="0.25">
      <c r="M2672" s="49"/>
    </row>
    <row r="2673" spans="13:13" x14ac:dyDescent="0.25">
      <c r="M2673" s="49"/>
    </row>
    <row r="2674" spans="13:13" x14ac:dyDescent="0.25">
      <c r="M2674" s="49"/>
    </row>
    <row r="2675" spans="13:13" x14ac:dyDescent="0.25">
      <c r="M2675" s="49"/>
    </row>
    <row r="2676" spans="13:13" x14ac:dyDescent="0.25">
      <c r="M2676" s="49"/>
    </row>
    <row r="2677" spans="13:13" x14ac:dyDescent="0.25">
      <c r="M2677" s="49"/>
    </row>
    <row r="2678" spans="13:13" x14ac:dyDescent="0.25">
      <c r="M2678" s="49"/>
    </row>
    <row r="2679" spans="13:13" x14ac:dyDescent="0.25">
      <c r="M2679" s="49"/>
    </row>
    <row r="2680" spans="13:13" x14ac:dyDescent="0.25">
      <c r="M2680" s="49"/>
    </row>
    <row r="2681" spans="13:13" x14ac:dyDescent="0.25">
      <c r="M2681" s="49"/>
    </row>
    <row r="2682" spans="13:13" x14ac:dyDescent="0.25">
      <c r="M2682" s="49"/>
    </row>
    <row r="2683" spans="13:13" x14ac:dyDescent="0.25">
      <c r="M2683" s="49"/>
    </row>
    <row r="2684" spans="13:13" x14ac:dyDescent="0.25">
      <c r="M2684" s="49"/>
    </row>
    <row r="2685" spans="13:13" x14ac:dyDescent="0.25">
      <c r="M2685" s="49"/>
    </row>
    <row r="2686" spans="13:13" x14ac:dyDescent="0.25">
      <c r="M2686" s="49"/>
    </row>
    <row r="2687" spans="13:13" x14ac:dyDescent="0.25">
      <c r="M2687" s="49"/>
    </row>
    <row r="2688" spans="13:13" x14ac:dyDescent="0.25">
      <c r="M2688" s="49"/>
    </row>
    <row r="2689" spans="13:13" x14ac:dyDescent="0.25">
      <c r="M2689" s="49"/>
    </row>
    <row r="2690" spans="13:13" x14ac:dyDescent="0.25">
      <c r="M2690" s="49"/>
    </row>
    <row r="2691" spans="13:13" x14ac:dyDescent="0.25">
      <c r="M2691" s="49"/>
    </row>
    <row r="2692" spans="13:13" x14ac:dyDescent="0.25">
      <c r="M2692" s="49"/>
    </row>
    <row r="2693" spans="13:13" x14ac:dyDescent="0.25">
      <c r="M2693" s="49"/>
    </row>
    <row r="2694" spans="13:13" x14ac:dyDescent="0.25">
      <c r="M2694" s="49"/>
    </row>
    <row r="2695" spans="13:13" x14ac:dyDescent="0.25">
      <c r="M2695" s="49"/>
    </row>
    <row r="2696" spans="13:13" x14ac:dyDescent="0.25">
      <c r="M2696" s="49"/>
    </row>
    <row r="2697" spans="13:13" x14ac:dyDescent="0.25">
      <c r="M2697" s="49"/>
    </row>
    <row r="2698" spans="13:13" x14ac:dyDescent="0.25">
      <c r="M2698" s="49"/>
    </row>
    <row r="2699" spans="13:13" x14ac:dyDescent="0.25">
      <c r="M2699" s="49"/>
    </row>
    <row r="2700" spans="13:13" x14ac:dyDescent="0.25">
      <c r="M2700" s="49"/>
    </row>
    <row r="2701" spans="13:13" x14ac:dyDescent="0.25">
      <c r="M2701" s="49"/>
    </row>
    <row r="2702" spans="13:13" x14ac:dyDescent="0.25">
      <c r="M2702" s="49"/>
    </row>
    <row r="2703" spans="13:13" x14ac:dyDescent="0.25">
      <c r="M2703" s="49"/>
    </row>
    <row r="2704" spans="13:13" x14ac:dyDescent="0.25">
      <c r="M2704" s="49"/>
    </row>
    <row r="2705" spans="9:13" x14ac:dyDescent="0.25">
      <c r="M2705" s="49"/>
    </row>
    <row r="2706" spans="9:13" x14ac:dyDescent="0.25">
      <c r="M2706" s="49"/>
    </row>
    <row r="2707" spans="9:13" x14ac:dyDescent="0.25">
      <c r="M2707" s="49"/>
    </row>
    <row r="2708" spans="9:13" x14ac:dyDescent="0.25">
      <c r="M2708" s="49"/>
    </row>
    <row r="2709" spans="9:13" x14ac:dyDescent="0.25">
      <c r="M2709" s="49"/>
    </row>
    <row r="2710" spans="9:13" x14ac:dyDescent="0.25">
      <c r="M2710" s="49"/>
    </row>
    <row r="2711" spans="9:13" x14ac:dyDescent="0.25">
      <c r="M2711" s="49"/>
    </row>
    <row r="2712" spans="9:13" x14ac:dyDescent="0.25">
      <c r="M2712" s="49"/>
    </row>
    <row r="2713" spans="9:13" x14ac:dyDescent="0.25">
      <c r="M2713" s="49"/>
    </row>
    <row r="2714" spans="9:13" x14ac:dyDescent="0.25">
      <c r="M2714" s="49"/>
    </row>
    <row r="2715" spans="9:13" x14ac:dyDescent="0.25">
      <c r="M2715" s="49"/>
    </row>
    <row r="2716" spans="9:13" x14ac:dyDescent="0.25">
      <c r="M2716" s="49"/>
    </row>
    <row r="2717" spans="9:13" x14ac:dyDescent="0.25">
      <c r="M2717" s="49"/>
    </row>
    <row r="2718" spans="9:13" x14ac:dyDescent="0.25">
      <c r="M2718" s="49"/>
    </row>
    <row r="2719" spans="9:13" x14ac:dyDescent="0.25">
      <c r="M2719" s="49"/>
    </row>
    <row r="2720" spans="9:13" x14ac:dyDescent="0.25">
      <c r="I2720" s="14"/>
      <c r="M2720" s="49"/>
    </row>
    <row r="2721" spans="9:13" x14ac:dyDescent="0.25">
      <c r="I2721" s="14"/>
      <c r="M2721" s="49"/>
    </row>
    <row r="2722" spans="9:13" x14ac:dyDescent="0.25">
      <c r="I2722" s="14"/>
      <c r="M2722" s="49"/>
    </row>
    <row r="2723" spans="9:13" x14ac:dyDescent="0.25">
      <c r="I2723" s="14"/>
      <c r="M2723" s="49"/>
    </row>
    <row r="2724" spans="9:13" x14ac:dyDescent="0.25">
      <c r="I2724" s="14"/>
      <c r="M2724" s="49"/>
    </row>
    <row r="2725" spans="9:13" x14ac:dyDescent="0.25">
      <c r="I2725" s="14"/>
      <c r="M2725" s="49"/>
    </row>
    <row r="2726" spans="9:13" x14ac:dyDescent="0.25">
      <c r="I2726" s="14"/>
      <c r="M2726" s="49"/>
    </row>
    <row r="2727" spans="9:13" x14ac:dyDescent="0.25">
      <c r="I2727" s="14"/>
      <c r="M2727" s="49"/>
    </row>
    <row r="2728" spans="9:13" x14ac:dyDescent="0.25">
      <c r="I2728" s="14"/>
      <c r="M2728" s="49"/>
    </row>
    <row r="2729" spans="9:13" x14ac:dyDescent="0.25">
      <c r="I2729" s="14"/>
      <c r="M2729" s="49"/>
    </row>
    <row r="2730" spans="9:13" x14ac:dyDescent="0.25">
      <c r="I2730" s="14"/>
      <c r="M2730" s="49"/>
    </row>
    <row r="2731" spans="9:13" x14ac:dyDescent="0.25">
      <c r="I2731" s="14"/>
      <c r="M2731" s="49"/>
    </row>
    <row r="2732" spans="9:13" x14ac:dyDescent="0.25">
      <c r="I2732" s="14"/>
      <c r="M2732" s="49"/>
    </row>
    <row r="2733" spans="9:13" x14ac:dyDescent="0.25">
      <c r="I2733" s="14"/>
      <c r="M2733" s="49"/>
    </row>
    <row r="2734" spans="9:13" x14ac:dyDescent="0.25">
      <c r="I2734" s="14"/>
      <c r="M2734" s="49"/>
    </row>
    <row r="2735" spans="9:13" x14ac:dyDescent="0.25">
      <c r="I2735" s="14"/>
      <c r="M2735" s="49"/>
    </row>
    <row r="2736" spans="9:13" x14ac:dyDescent="0.25">
      <c r="I2736" s="14"/>
      <c r="M2736" s="49"/>
    </row>
    <row r="2737" spans="9:13" x14ac:dyDescent="0.25">
      <c r="I2737" s="14"/>
      <c r="M2737" s="49"/>
    </row>
    <row r="2738" spans="9:13" x14ac:dyDescent="0.25">
      <c r="I2738" s="14"/>
      <c r="M2738" s="49"/>
    </row>
    <row r="2739" spans="9:13" x14ac:dyDescent="0.25">
      <c r="I2739" s="14"/>
      <c r="M2739" s="49"/>
    </row>
    <row r="2740" spans="9:13" x14ac:dyDescent="0.25">
      <c r="I2740" s="14"/>
      <c r="M2740" s="49"/>
    </row>
    <row r="2741" spans="9:13" x14ac:dyDescent="0.25">
      <c r="M2741" s="49"/>
    </row>
    <row r="2742" spans="9:13" x14ac:dyDescent="0.25">
      <c r="M2742" s="49"/>
    </row>
    <row r="2743" spans="9:13" x14ac:dyDescent="0.25">
      <c r="M2743" s="49"/>
    </row>
    <row r="2744" spans="9:13" x14ac:dyDescent="0.25">
      <c r="M2744" s="49"/>
    </row>
    <row r="2745" spans="9:13" x14ac:dyDescent="0.25">
      <c r="M2745" s="49"/>
    </row>
    <row r="2746" spans="9:13" x14ac:dyDescent="0.25">
      <c r="M2746" s="49"/>
    </row>
    <row r="2747" spans="9:13" x14ac:dyDescent="0.25">
      <c r="M2747" s="49"/>
    </row>
    <row r="2748" spans="9:13" x14ac:dyDescent="0.25">
      <c r="M2748" s="49"/>
    </row>
    <row r="2749" spans="9:13" x14ac:dyDescent="0.25">
      <c r="M2749" s="49"/>
    </row>
    <row r="2750" spans="9:13" x14ac:dyDescent="0.25">
      <c r="M2750" s="49"/>
    </row>
    <row r="2751" spans="9:13" x14ac:dyDescent="0.25">
      <c r="M2751" s="49"/>
    </row>
    <row r="2752" spans="9:13" x14ac:dyDescent="0.25">
      <c r="M2752" s="49"/>
    </row>
    <row r="2753" spans="13:13" x14ac:dyDescent="0.25">
      <c r="M2753" s="49"/>
    </row>
    <row r="2754" spans="13:13" x14ac:dyDescent="0.25">
      <c r="M2754" s="49"/>
    </row>
    <row r="2755" spans="13:13" x14ac:dyDescent="0.25">
      <c r="M2755" s="49"/>
    </row>
    <row r="2756" spans="13:13" x14ac:dyDescent="0.25">
      <c r="M2756" s="49"/>
    </row>
    <row r="2757" spans="13:13" x14ac:dyDescent="0.25">
      <c r="M2757" s="49"/>
    </row>
    <row r="2758" spans="13:13" x14ac:dyDescent="0.25">
      <c r="M2758" s="49"/>
    </row>
    <row r="2759" spans="13:13" x14ac:dyDescent="0.25">
      <c r="M2759" s="49"/>
    </row>
    <row r="2760" spans="13:13" x14ac:dyDescent="0.25">
      <c r="M2760" s="49"/>
    </row>
    <row r="2761" spans="13:13" x14ac:dyDescent="0.25">
      <c r="M2761" s="49"/>
    </row>
    <row r="2762" spans="13:13" x14ac:dyDescent="0.25">
      <c r="M2762" s="49"/>
    </row>
    <row r="2763" spans="13:13" x14ac:dyDescent="0.25">
      <c r="M2763" s="49"/>
    </row>
    <row r="2764" spans="13:13" x14ac:dyDescent="0.25">
      <c r="M2764" s="49"/>
    </row>
    <row r="2765" spans="13:13" x14ac:dyDescent="0.25">
      <c r="M2765" s="49"/>
    </row>
    <row r="2766" spans="13:13" x14ac:dyDescent="0.25">
      <c r="M2766" s="49"/>
    </row>
    <row r="2767" spans="13:13" x14ac:dyDescent="0.25">
      <c r="M2767" s="49"/>
    </row>
    <row r="2768" spans="13:13" x14ac:dyDescent="0.25">
      <c r="M2768" s="49"/>
    </row>
    <row r="2769" spans="13:13" x14ac:dyDescent="0.25">
      <c r="M2769" s="49"/>
    </row>
    <row r="2770" spans="13:13" x14ac:dyDescent="0.25">
      <c r="M2770" s="49"/>
    </row>
    <row r="2771" spans="13:13" x14ac:dyDescent="0.25">
      <c r="M2771" s="49"/>
    </row>
    <row r="2772" spans="13:13" x14ac:dyDescent="0.25">
      <c r="M2772" s="49"/>
    </row>
    <row r="2773" spans="13:13" x14ac:dyDescent="0.25">
      <c r="M2773" s="49"/>
    </row>
    <row r="2774" spans="13:13" x14ac:dyDescent="0.25">
      <c r="M2774" s="49"/>
    </row>
    <row r="2775" spans="13:13" x14ac:dyDescent="0.25">
      <c r="M2775" s="49"/>
    </row>
    <row r="2776" spans="13:13" x14ac:dyDescent="0.25">
      <c r="M2776" s="49"/>
    </row>
    <row r="2777" spans="13:13" x14ac:dyDescent="0.25">
      <c r="M2777" s="49"/>
    </row>
    <row r="2778" spans="13:13" x14ac:dyDescent="0.25">
      <c r="M2778" s="49"/>
    </row>
    <row r="2779" spans="13:13" x14ac:dyDescent="0.25">
      <c r="M2779" s="49"/>
    </row>
    <row r="2780" spans="13:13" x14ac:dyDescent="0.25">
      <c r="M2780" s="49"/>
    </row>
    <row r="2781" spans="13:13" x14ac:dyDescent="0.25">
      <c r="M2781" s="49"/>
    </row>
    <row r="2782" spans="13:13" x14ac:dyDescent="0.25">
      <c r="M2782" s="49"/>
    </row>
    <row r="2783" spans="13:13" x14ac:dyDescent="0.25">
      <c r="M2783" s="49"/>
    </row>
    <row r="2784" spans="13:13" x14ac:dyDescent="0.25">
      <c r="M2784" s="49"/>
    </row>
    <row r="2785" spans="13:13" x14ac:dyDescent="0.25">
      <c r="M2785" s="49"/>
    </row>
    <row r="2786" spans="13:13" x14ac:dyDescent="0.25">
      <c r="M2786" s="49"/>
    </row>
    <row r="2787" spans="13:13" x14ac:dyDescent="0.25">
      <c r="M2787" s="49"/>
    </row>
    <row r="2788" spans="13:13" x14ac:dyDescent="0.25">
      <c r="M2788" s="49"/>
    </row>
    <row r="2789" spans="13:13" x14ac:dyDescent="0.25">
      <c r="M2789" s="49"/>
    </row>
    <row r="2790" spans="13:13" x14ac:dyDescent="0.25">
      <c r="M2790" s="49"/>
    </row>
    <row r="2791" spans="13:13" x14ac:dyDescent="0.25">
      <c r="M2791" s="49"/>
    </row>
    <row r="2792" spans="13:13" x14ac:dyDescent="0.25">
      <c r="M2792" s="49"/>
    </row>
    <row r="2793" spans="13:13" x14ac:dyDescent="0.25">
      <c r="M2793" s="49"/>
    </row>
    <row r="2794" spans="13:13" x14ac:dyDescent="0.25">
      <c r="M2794" s="49"/>
    </row>
    <row r="2795" spans="13:13" x14ac:dyDescent="0.25">
      <c r="M2795" s="49"/>
    </row>
    <row r="2796" spans="13:13" x14ac:dyDescent="0.25">
      <c r="M2796" s="49"/>
    </row>
    <row r="2797" spans="13:13" x14ac:dyDescent="0.25">
      <c r="M2797" s="49"/>
    </row>
    <row r="2798" spans="13:13" x14ac:dyDescent="0.25">
      <c r="M2798" s="49"/>
    </row>
    <row r="2799" spans="13:13" x14ac:dyDescent="0.25">
      <c r="M2799" s="49"/>
    </row>
    <row r="2800" spans="13:13" x14ac:dyDescent="0.25">
      <c r="M2800" s="49"/>
    </row>
    <row r="2801" spans="13:13" x14ac:dyDescent="0.25">
      <c r="M2801" s="49"/>
    </row>
    <row r="2802" spans="13:13" x14ac:dyDescent="0.25">
      <c r="M2802" s="49"/>
    </row>
    <row r="2803" spans="13:13" x14ac:dyDescent="0.25">
      <c r="M2803" s="49"/>
    </row>
    <row r="2804" spans="13:13" x14ac:dyDescent="0.25">
      <c r="M2804" s="49"/>
    </row>
    <row r="2805" spans="13:13" x14ac:dyDescent="0.25">
      <c r="M2805" s="49"/>
    </row>
    <row r="2806" spans="13:13" x14ac:dyDescent="0.25">
      <c r="M2806" s="49"/>
    </row>
    <row r="2807" spans="13:13" x14ac:dyDescent="0.25">
      <c r="M2807" s="49"/>
    </row>
    <row r="2808" spans="13:13" x14ac:dyDescent="0.25">
      <c r="M2808" s="49"/>
    </row>
    <row r="2809" spans="13:13" x14ac:dyDescent="0.25">
      <c r="M2809" s="49"/>
    </row>
    <row r="2810" spans="13:13" x14ac:dyDescent="0.25">
      <c r="M2810" s="49"/>
    </row>
    <row r="2811" spans="13:13" x14ac:dyDescent="0.25">
      <c r="M2811" s="49"/>
    </row>
    <row r="2812" spans="13:13" x14ac:dyDescent="0.25">
      <c r="M2812" s="49"/>
    </row>
    <row r="2813" spans="13:13" x14ac:dyDescent="0.25">
      <c r="M2813" s="49"/>
    </row>
    <row r="2814" spans="13:13" x14ac:dyDescent="0.25">
      <c r="M2814" s="49"/>
    </row>
    <row r="2815" spans="13:13" x14ac:dyDescent="0.25">
      <c r="M2815" s="49"/>
    </row>
    <row r="2816" spans="13:13" x14ac:dyDescent="0.25">
      <c r="M2816" s="49"/>
    </row>
    <row r="2817" spans="13:13" x14ac:dyDescent="0.25">
      <c r="M2817" s="49"/>
    </row>
    <row r="2818" spans="13:13" x14ac:dyDescent="0.25">
      <c r="M2818" s="49"/>
    </row>
    <row r="2819" spans="13:13" x14ac:dyDescent="0.25">
      <c r="M2819" s="49"/>
    </row>
    <row r="2820" spans="13:13" x14ac:dyDescent="0.25">
      <c r="M2820" s="49"/>
    </row>
    <row r="2821" spans="13:13" x14ac:dyDescent="0.25">
      <c r="M2821" s="49"/>
    </row>
    <row r="2822" spans="13:13" x14ac:dyDescent="0.25">
      <c r="M2822" s="49"/>
    </row>
    <row r="2823" spans="13:13" x14ac:dyDescent="0.25">
      <c r="M2823" s="49"/>
    </row>
    <row r="2824" spans="13:13" x14ac:dyDescent="0.25">
      <c r="M2824" s="49"/>
    </row>
    <row r="2825" spans="13:13" x14ac:dyDescent="0.25">
      <c r="M2825" s="49"/>
    </row>
    <row r="2826" spans="13:13" x14ac:dyDescent="0.25">
      <c r="M2826" s="49"/>
    </row>
    <row r="2827" spans="13:13" x14ac:dyDescent="0.25">
      <c r="M2827" s="49"/>
    </row>
    <row r="2828" spans="13:13" x14ac:dyDescent="0.25">
      <c r="M2828" s="49"/>
    </row>
    <row r="2829" spans="13:13" x14ac:dyDescent="0.25">
      <c r="M2829" s="49"/>
    </row>
    <row r="2830" spans="13:13" x14ac:dyDescent="0.25">
      <c r="M2830" s="49"/>
    </row>
    <row r="2831" spans="13:13" x14ac:dyDescent="0.25">
      <c r="M2831" s="49"/>
    </row>
    <row r="2832" spans="13:13" x14ac:dyDescent="0.25">
      <c r="M2832" s="49"/>
    </row>
    <row r="2833" spans="13:13" x14ac:dyDescent="0.25">
      <c r="M2833" s="49"/>
    </row>
    <row r="2834" spans="13:13" x14ac:dyDescent="0.25">
      <c r="M2834" s="49"/>
    </row>
    <row r="2835" spans="13:13" x14ac:dyDescent="0.25">
      <c r="M2835" s="49"/>
    </row>
    <row r="2836" spans="13:13" x14ac:dyDescent="0.25">
      <c r="M2836" s="49"/>
    </row>
    <row r="2837" spans="13:13" x14ac:dyDescent="0.25">
      <c r="M2837" s="49"/>
    </row>
    <row r="2838" spans="13:13" x14ac:dyDescent="0.25">
      <c r="M2838" s="49"/>
    </row>
    <row r="2839" spans="13:13" x14ac:dyDescent="0.25">
      <c r="M2839" s="49"/>
    </row>
    <row r="2840" spans="13:13" x14ac:dyDescent="0.25">
      <c r="M2840" s="49"/>
    </row>
    <row r="2841" spans="13:13" x14ac:dyDescent="0.25">
      <c r="M2841" s="49"/>
    </row>
    <row r="2842" spans="13:13" x14ac:dyDescent="0.25">
      <c r="M2842" s="49"/>
    </row>
    <row r="2843" spans="13:13" x14ac:dyDescent="0.25">
      <c r="M2843" s="49"/>
    </row>
    <row r="2844" spans="13:13" x14ac:dyDescent="0.25">
      <c r="M2844" s="49"/>
    </row>
    <row r="2845" spans="13:13" x14ac:dyDescent="0.25">
      <c r="M2845" s="49"/>
    </row>
    <row r="2846" spans="13:13" x14ac:dyDescent="0.25">
      <c r="M2846" s="49"/>
    </row>
    <row r="2847" spans="13:13" x14ac:dyDescent="0.25">
      <c r="M2847" s="49"/>
    </row>
    <row r="2848" spans="13:13" x14ac:dyDescent="0.25">
      <c r="M2848" s="49"/>
    </row>
    <row r="2849" spans="13:13" x14ac:dyDescent="0.25">
      <c r="M2849" s="49"/>
    </row>
    <row r="2850" spans="13:13" x14ac:dyDescent="0.25">
      <c r="M2850" s="49"/>
    </row>
    <row r="2851" spans="13:13" x14ac:dyDescent="0.25">
      <c r="M2851" s="49"/>
    </row>
    <row r="2852" spans="13:13" x14ac:dyDescent="0.25">
      <c r="M2852" s="49"/>
    </row>
    <row r="2853" spans="13:13" x14ac:dyDescent="0.25">
      <c r="M2853" s="49"/>
    </row>
    <row r="2854" spans="13:13" x14ac:dyDescent="0.25">
      <c r="M2854" s="49"/>
    </row>
    <row r="2855" spans="13:13" x14ac:dyDescent="0.25">
      <c r="M2855" s="49"/>
    </row>
    <row r="2856" spans="13:13" x14ac:dyDescent="0.25">
      <c r="M2856" s="49"/>
    </row>
    <row r="2857" spans="13:13" x14ac:dyDescent="0.25">
      <c r="M2857" s="49"/>
    </row>
    <row r="2858" spans="13:13" x14ac:dyDescent="0.25">
      <c r="M2858" s="49"/>
    </row>
    <row r="2859" spans="13:13" x14ac:dyDescent="0.25">
      <c r="M2859" s="49"/>
    </row>
    <row r="2860" spans="13:13" x14ac:dyDescent="0.25">
      <c r="M2860" s="49"/>
    </row>
    <row r="2861" spans="13:13" x14ac:dyDescent="0.25">
      <c r="M2861" s="49"/>
    </row>
    <row r="2862" spans="13:13" x14ac:dyDescent="0.25">
      <c r="M2862" s="49"/>
    </row>
    <row r="2863" spans="13:13" x14ac:dyDescent="0.25">
      <c r="M2863" s="49"/>
    </row>
    <row r="2864" spans="13:13" x14ac:dyDescent="0.25">
      <c r="M2864" s="49"/>
    </row>
    <row r="2865" spans="9:13" x14ac:dyDescent="0.25">
      <c r="M2865" s="49"/>
    </row>
    <row r="2866" spans="9:13" x14ac:dyDescent="0.25">
      <c r="M2866" s="49"/>
    </row>
    <row r="2867" spans="9:13" x14ac:dyDescent="0.25">
      <c r="M2867" s="49"/>
    </row>
    <row r="2868" spans="9:13" x14ac:dyDescent="0.25">
      <c r="M2868" s="49"/>
    </row>
    <row r="2869" spans="9:13" x14ac:dyDescent="0.25">
      <c r="M2869" s="49"/>
    </row>
    <row r="2870" spans="9:13" x14ac:dyDescent="0.25">
      <c r="M2870" s="49"/>
    </row>
    <row r="2871" spans="9:13" x14ac:dyDescent="0.25">
      <c r="M2871" s="49"/>
    </row>
    <row r="2872" spans="9:13" x14ac:dyDescent="0.25">
      <c r="M2872" s="49"/>
    </row>
    <row r="2873" spans="9:13" x14ac:dyDescent="0.25">
      <c r="M2873" s="49"/>
    </row>
    <row r="2874" spans="9:13" x14ac:dyDescent="0.25">
      <c r="M2874" s="49"/>
    </row>
    <row r="2875" spans="9:13" x14ac:dyDescent="0.25">
      <c r="M2875" s="49"/>
    </row>
    <row r="2876" spans="9:13" x14ac:dyDescent="0.25">
      <c r="M2876" s="49"/>
    </row>
    <row r="2877" spans="9:13" x14ac:dyDescent="0.25">
      <c r="M2877" s="49"/>
    </row>
    <row r="2878" spans="9:13" x14ac:dyDescent="0.25">
      <c r="M2878" s="49"/>
    </row>
    <row r="2879" spans="9:13" x14ac:dyDescent="0.25">
      <c r="I2879" s="14"/>
      <c r="M2879" s="49"/>
    </row>
    <row r="2880" spans="9:13" x14ac:dyDescent="0.25">
      <c r="M2880" s="49"/>
    </row>
    <row r="2881" spans="9:13" x14ac:dyDescent="0.25">
      <c r="M2881" s="49"/>
    </row>
    <row r="2882" spans="9:13" x14ac:dyDescent="0.25">
      <c r="M2882" s="49"/>
    </row>
    <row r="2883" spans="9:13" x14ac:dyDescent="0.25">
      <c r="M2883" s="49"/>
    </row>
    <row r="2884" spans="9:13" x14ac:dyDescent="0.25">
      <c r="M2884" s="49"/>
    </row>
    <row r="2885" spans="9:13" x14ac:dyDescent="0.25">
      <c r="M2885" s="49"/>
    </row>
    <row r="2886" spans="9:13" x14ac:dyDescent="0.25">
      <c r="M2886" s="49"/>
    </row>
    <row r="2887" spans="9:13" x14ac:dyDescent="0.25">
      <c r="M2887" s="49"/>
    </row>
    <row r="2888" spans="9:13" x14ac:dyDescent="0.25">
      <c r="M2888" s="49"/>
    </row>
    <row r="2889" spans="9:13" x14ac:dyDescent="0.25">
      <c r="M2889" s="49"/>
    </row>
    <row r="2890" spans="9:13" x14ac:dyDescent="0.25">
      <c r="M2890" s="49"/>
    </row>
    <row r="2891" spans="9:13" x14ac:dyDescent="0.25">
      <c r="M2891" s="49"/>
    </row>
    <row r="2892" spans="9:13" x14ac:dyDescent="0.25">
      <c r="M2892" s="49"/>
    </row>
    <row r="2893" spans="9:13" x14ac:dyDescent="0.25">
      <c r="M2893" s="49"/>
    </row>
    <row r="2894" spans="9:13" x14ac:dyDescent="0.25">
      <c r="M2894" s="49"/>
    </row>
    <row r="2895" spans="9:13" x14ac:dyDescent="0.25">
      <c r="I2895" s="14"/>
      <c r="M2895" s="49"/>
    </row>
    <row r="2896" spans="9:13" x14ac:dyDescent="0.25">
      <c r="I2896" s="14"/>
      <c r="M2896" s="49"/>
    </row>
    <row r="2897" spans="9:13" x14ac:dyDescent="0.25">
      <c r="M2897" s="49"/>
    </row>
    <row r="2898" spans="9:13" x14ac:dyDescent="0.25">
      <c r="M2898" s="49"/>
    </row>
    <row r="2899" spans="9:13" x14ac:dyDescent="0.25">
      <c r="M2899" s="49"/>
    </row>
    <row r="2900" spans="9:13" x14ac:dyDescent="0.25">
      <c r="M2900" s="49"/>
    </row>
    <row r="2901" spans="9:13" x14ac:dyDescent="0.25">
      <c r="M2901" s="49"/>
    </row>
    <row r="2902" spans="9:13" x14ac:dyDescent="0.25">
      <c r="M2902" s="49"/>
    </row>
    <row r="2903" spans="9:13" x14ac:dyDescent="0.25">
      <c r="M2903" s="49"/>
    </row>
    <row r="2904" spans="9:13" x14ac:dyDescent="0.25">
      <c r="M2904" s="49"/>
    </row>
    <row r="2905" spans="9:13" x14ac:dyDescent="0.25">
      <c r="M2905" s="49"/>
    </row>
    <row r="2906" spans="9:13" x14ac:dyDescent="0.25">
      <c r="M2906" s="49"/>
    </row>
    <row r="2907" spans="9:13" x14ac:dyDescent="0.25">
      <c r="M2907" s="49"/>
    </row>
    <row r="2908" spans="9:13" x14ac:dyDescent="0.25">
      <c r="M2908" s="49"/>
    </row>
    <row r="2909" spans="9:13" x14ac:dyDescent="0.25">
      <c r="M2909" s="49"/>
    </row>
    <row r="2910" spans="9:13" x14ac:dyDescent="0.25">
      <c r="I2910" s="14"/>
      <c r="M2910" s="49"/>
    </row>
    <row r="2911" spans="9:13" x14ac:dyDescent="0.25">
      <c r="I2911" s="14"/>
      <c r="M2911" s="49"/>
    </row>
    <row r="2912" spans="9:13" x14ac:dyDescent="0.25">
      <c r="I2912" s="14"/>
      <c r="M2912" s="49"/>
    </row>
    <row r="2913" spans="9:13" x14ac:dyDescent="0.25">
      <c r="I2913" s="14"/>
      <c r="M2913" s="49"/>
    </row>
    <row r="2914" spans="9:13" x14ac:dyDescent="0.25">
      <c r="I2914" s="14"/>
      <c r="M2914" s="49"/>
    </row>
    <row r="2915" spans="9:13" x14ac:dyDescent="0.25">
      <c r="I2915" s="14"/>
      <c r="M2915" s="49"/>
    </row>
    <row r="2916" spans="9:13" x14ac:dyDescent="0.25">
      <c r="I2916" s="14"/>
      <c r="M2916" s="49"/>
    </row>
    <row r="2917" spans="9:13" x14ac:dyDescent="0.25">
      <c r="I2917" s="14"/>
      <c r="M2917" s="49"/>
    </row>
    <row r="2918" spans="9:13" x14ac:dyDescent="0.25">
      <c r="M2918" s="49"/>
    </row>
    <row r="2919" spans="9:13" x14ac:dyDescent="0.25">
      <c r="M2919" s="49"/>
    </row>
    <row r="2920" spans="9:13" x14ac:dyDescent="0.25">
      <c r="M2920" s="49"/>
    </row>
    <row r="2921" spans="9:13" x14ac:dyDescent="0.25">
      <c r="M2921" s="49"/>
    </row>
    <row r="2922" spans="9:13" x14ac:dyDescent="0.25">
      <c r="M2922" s="49"/>
    </row>
    <row r="2923" spans="9:13" x14ac:dyDescent="0.25">
      <c r="M2923" s="49"/>
    </row>
    <row r="2924" spans="9:13" x14ac:dyDescent="0.25">
      <c r="M2924" s="49"/>
    </row>
    <row r="2925" spans="9:13" x14ac:dyDescent="0.25">
      <c r="M2925" s="49"/>
    </row>
    <row r="2926" spans="9:13" x14ac:dyDescent="0.25">
      <c r="M2926" s="49"/>
    </row>
    <row r="2927" spans="9:13" x14ac:dyDescent="0.25">
      <c r="M2927" s="49"/>
    </row>
    <row r="2928" spans="9:13" x14ac:dyDescent="0.25">
      <c r="M2928" s="49"/>
    </row>
    <row r="2929" spans="13:13" x14ac:dyDescent="0.25">
      <c r="M2929" s="49"/>
    </row>
    <row r="2930" spans="13:13" x14ac:dyDescent="0.25">
      <c r="M2930" s="49"/>
    </row>
    <row r="2931" spans="13:13" x14ac:dyDescent="0.25">
      <c r="M2931" s="49"/>
    </row>
    <row r="2932" spans="13:13" x14ac:dyDescent="0.25">
      <c r="M2932" s="49"/>
    </row>
    <row r="2933" spans="13:13" x14ac:dyDescent="0.25">
      <c r="M2933" s="49"/>
    </row>
    <row r="2934" spans="13:13" x14ac:dyDescent="0.25">
      <c r="M2934" s="49"/>
    </row>
    <row r="2935" spans="13:13" x14ac:dyDescent="0.25">
      <c r="M2935" s="49"/>
    </row>
    <row r="2936" spans="13:13" x14ac:dyDescent="0.25">
      <c r="M2936" s="49"/>
    </row>
    <row r="2937" spans="13:13" x14ac:dyDescent="0.25">
      <c r="M2937" s="49"/>
    </row>
    <row r="2938" spans="13:13" x14ac:dyDescent="0.25">
      <c r="M2938" s="49"/>
    </row>
    <row r="2939" spans="13:13" x14ac:dyDescent="0.25">
      <c r="M2939" s="49"/>
    </row>
    <row r="2940" spans="13:13" x14ac:dyDescent="0.25">
      <c r="M2940" s="49"/>
    </row>
    <row r="2941" spans="13:13" x14ac:dyDescent="0.25">
      <c r="M2941" s="49"/>
    </row>
    <row r="2942" spans="13:13" x14ac:dyDescent="0.25">
      <c r="M2942" s="49"/>
    </row>
    <row r="2943" spans="13:13" x14ac:dyDescent="0.25">
      <c r="M2943" s="49"/>
    </row>
    <row r="2944" spans="13:13" x14ac:dyDescent="0.25">
      <c r="M2944" s="49"/>
    </row>
    <row r="2945" spans="13:13" x14ac:dyDescent="0.25">
      <c r="M2945" s="49"/>
    </row>
    <row r="2946" spans="13:13" x14ac:dyDescent="0.25">
      <c r="M2946" s="49"/>
    </row>
    <row r="2947" spans="13:13" x14ac:dyDescent="0.25">
      <c r="M2947" s="49"/>
    </row>
    <row r="2948" spans="13:13" x14ac:dyDescent="0.25">
      <c r="M2948" s="49"/>
    </row>
    <row r="2949" spans="13:13" x14ac:dyDescent="0.25">
      <c r="M2949" s="49"/>
    </row>
    <row r="2950" spans="13:13" x14ac:dyDescent="0.25">
      <c r="M2950" s="49"/>
    </row>
    <row r="2951" spans="13:13" x14ac:dyDescent="0.25">
      <c r="M2951" s="49"/>
    </row>
    <row r="2952" spans="13:13" x14ac:dyDescent="0.25">
      <c r="M2952" s="49"/>
    </row>
    <row r="2953" spans="13:13" x14ac:dyDescent="0.25">
      <c r="M2953" s="49"/>
    </row>
    <row r="2954" spans="13:13" x14ac:dyDescent="0.25">
      <c r="M2954" s="49"/>
    </row>
    <row r="2955" spans="13:13" x14ac:dyDescent="0.25">
      <c r="M2955" s="49"/>
    </row>
    <row r="2956" spans="13:13" x14ac:dyDescent="0.25">
      <c r="M2956" s="49"/>
    </row>
    <row r="2957" spans="13:13" x14ac:dyDescent="0.25">
      <c r="M2957" s="49"/>
    </row>
    <row r="2958" spans="13:13" x14ac:dyDescent="0.25">
      <c r="M2958" s="49"/>
    </row>
    <row r="2959" spans="13:13" x14ac:dyDescent="0.25">
      <c r="M2959" s="49"/>
    </row>
    <row r="2960" spans="13:13" x14ac:dyDescent="0.25">
      <c r="M2960" s="49"/>
    </row>
    <row r="2961" spans="13:13" x14ac:dyDescent="0.25">
      <c r="M2961" s="49"/>
    </row>
    <row r="2962" spans="13:13" x14ac:dyDescent="0.25">
      <c r="M2962" s="49"/>
    </row>
    <row r="2963" spans="13:13" x14ac:dyDescent="0.25">
      <c r="M2963" s="49"/>
    </row>
    <row r="2964" spans="13:13" x14ac:dyDescent="0.25">
      <c r="M2964" s="49"/>
    </row>
    <row r="2965" spans="13:13" x14ac:dyDescent="0.25">
      <c r="M2965" s="49"/>
    </row>
    <row r="2966" spans="13:13" x14ac:dyDescent="0.25">
      <c r="M2966" s="49"/>
    </row>
    <row r="2967" spans="13:13" x14ac:dyDescent="0.25">
      <c r="M2967" s="49"/>
    </row>
    <row r="2968" spans="13:13" x14ac:dyDescent="0.25">
      <c r="M2968" s="49"/>
    </row>
    <row r="2969" spans="13:13" x14ac:dyDescent="0.25">
      <c r="M2969" s="49"/>
    </row>
    <row r="2970" spans="13:13" x14ac:dyDescent="0.25">
      <c r="M2970" s="49"/>
    </row>
    <row r="2971" spans="13:13" x14ac:dyDescent="0.25">
      <c r="M2971" s="49"/>
    </row>
    <row r="2972" spans="13:13" x14ac:dyDescent="0.25">
      <c r="M2972" s="49"/>
    </row>
    <row r="2973" spans="13:13" x14ac:dyDescent="0.25">
      <c r="M2973" s="49"/>
    </row>
    <row r="2974" spans="13:13" x14ac:dyDescent="0.25">
      <c r="M2974" s="49"/>
    </row>
    <row r="2975" spans="13:13" x14ac:dyDescent="0.25">
      <c r="M2975" s="49"/>
    </row>
    <row r="2976" spans="13:13" x14ac:dyDescent="0.25">
      <c r="M2976" s="49"/>
    </row>
    <row r="2977" spans="13:13" x14ac:dyDescent="0.25">
      <c r="M2977" s="49"/>
    </row>
    <row r="2978" spans="13:13" x14ac:dyDescent="0.25">
      <c r="M2978" s="49"/>
    </row>
    <row r="2979" spans="13:13" x14ac:dyDescent="0.25">
      <c r="M2979" s="49"/>
    </row>
    <row r="2980" spans="13:13" x14ac:dyDescent="0.25">
      <c r="M2980" s="49"/>
    </row>
    <row r="2981" spans="13:13" x14ac:dyDescent="0.25">
      <c r="M2981" s="49"/>
    </row>
    <row r="2982" spans="13:13" x14ac:dyDescent="0.25">
      <c r="M2982" s="49"/>
    </row>
    <row r="2983" spans="13:13" x14ac:dyDescent="0.25">
      <c r="M2983" s="49"/>
    </row>
    <row r="2984" spans="13:13" x14ac:dyDescent="0.25">
      <c r="M2984" s="49"/>
    </row>
    <row r="2985" spans="13:13" x14ac:dyDescent="0.25">
      <c r="M2985" s="49"/>
    </row>
    <row r="2986" spans="13:13" x14ac:dyDescent="0.25">
      <c r="M2986" s="49"/>
    </row>
    <row r="2987" spans="13:13" x14ac:dyDescent="0.25">
      <c r="M2987" s="49"/>
    </row>
    <row r="2988" spans="13:13" x14ac:dyDescent="0.25">
      <c r="M2988" s="49"/>
    </row>
    <row r="2989" spans="13:13" x14ac:dyDescent="0.25">
      <c r="M2989" s="49"/>
    </row>
    <row r="2990" spans="13:13" x14ac:dyDescent="0.25">
      <c r="M2990" s="49"/>
    </row>
    <row r="2991" spans="13:13" x14ac:dyDescent="0.25">
      <c r="M2991" s="49"/>
    </row>
    <row r="2992" spans="13:13" x14ac:dyDescent="0.25">
      <c r="M2992" s="49"/>
    </row>
    <row r="2993" spans="9:13" x14ac:dyDescent="0.25">
      <c r="M2993" s="49"/>
    </row>
    <row r="2994" spans="9:13" x14ac:dyDescent="0.25">
      <c r="M2994" s="49"/>
    </row>
    <row r="2995" spans="9:13" x14ac:dyDescent="0.25">
      <c r="I2995" s="14"/>
      <c r="M2995" s="49"/>
    </row>
    <row r="2996" spans="9:13" x14ac:dyDescent="0.25">
      <c r="I2996" s="14"/>
      <c r="M2996" s="49"/>
    </row>
    <row r="2997" spans="9:13" x14ac:dyDescent="0.25">
      <c r="I2997" s="14"/>
      <c r="M2997" s="49"/>
    </row>
    <row r="2998" spans="9:13" x14ac:dyDescent="0.25">
      <c r="I2998" s="14"/>
      <c r="M2998" s="49"/>
    </row>
    <row r="2999" spans="9:13" x14ac:dyDescent="0.25">
      <c r="I2999" s="14"/>
      <c r="M2999" s="49"/>
    </row>
    <row r="3000" spans="9:13" x14ac:dyDescent="0.25">
      <c r="I3000" s="14"/>
      <c r="M3000" s="49"/>
    </row>
    <row r="3001" spans="9:13" x14ac:dyDescent="0.25">
      <c r="I3001" s="14"/>
      <c r="M3001" s="49"/>
    </row>
    <row r="3002" spans="9:13" x14ac:dyDescent="0.25">
      <c r="I3002" s="14"/>
      <c r="M3002" s="49"/>
    </row>
    <row r="3003" spans="9:13" x14ac:dyDescent="0.25">
      <c r="I3003" s="14"/>
      <c r="M3003" s="49"/>
    </row>
    <row r="3004" spans="9:13" x14ac:dyDescent="0.25">
      <c r="I3004" s="14"/>
      <c r="M3004" s="49"/>
    </row>
    <row r="3005" spans="9:13" x14ac:dyDescent="0.25">
      <c r="I3005" s="14"/>
      <c r="M3005" s="49"/>
    </row>
    <row r="3006" spans="9:13" x14ac:dyDescent="0.25">
      <c r="I3006" s="14"/>
      <c r="M3006" s="49"/>
    </row>
    <row r="3007" spans="9:13" x14ac:dyDescent="0.25">
      <c r="I3007" s="14"/>
      <c r="M3007" s="49"/>
    </row>
    <row r="3008" spans="9:13" x14ac:dyDescent="0.25">
      <c r="I3008" s="14"/>
      <c r="M3008" s="49"/>
    </row>
    <row r="3009" spans="13:13" x14ac:dyDescent="0.25">
      <c r="M3009" s="49"/>
    </row>
    <row r="3010" spans="13:13" x14ac:dyDescent="0.25">
      <c r="M3010" s="49"/>
    </row>
    <row r="3011" spans="13:13" x14ac:dyDescent="0.25">
      <c r="M3011" s="49"/>
    </row>
    <row r="3012" spans="13:13" x14ac:dyDescent="0.25">
      <c r="M3012" s="49"/>
    </row>
    <row r="3013" spans="13:13" x14ac:dyDescent="0.25">
      <c r="M3013" s="49"/>
    </row>
    <row r="3014" spans="13:13" x14ac:dyDescent="0.25">
      <c r="M3014" s="49"/>
    </row>
    <row r="3015" spans="13:13" x14ac:dyDescent="0.25">
      <c r="M3015" s="49"/>
    </row>
    <row r="3016" spans="13:13" x14ac:dyDescent="0.25">
      <c r="M3016" s="49"/>
    </row>
    <row r="3017" spans="13:13" x14ac:dyDescent="0.25">
      <c r="M3017" s="49"/>
    </row>
    <row r="3018" spans="13:13" x14ac:dyDescent="0.25">
      <c r="M3018" s="49"/>
    </row>
    <row r="3019" spans="13:13" x14ac:dyDescent="0.25">
      <c r="M3019" s="49"/>
    </row>
    <row r="3020" spans="13:13" x14ac:dyDescent="0.25">
      <c r="M3020" s="49"/>
    </row>
    <row r="3021" spans="13:13" x14ac:dyDescent="0.25">
      <c r="M3021" s="49"/>
    </row>
    <row r="3022" spans="13:13" x14ac:dyDescent="0.25">
      <c r="M3022" s="49"/>
    </row>
    <row r="3023" spans="13:13" x14ac:dyDescent="0.25">
      <c r="M3023" s="49"/>
    </row>
    <row r="3024" spans="13:13" x14ac:dyDescent="0.25">
      <c r="M3024" s="49"/>
    </row>
    <row r="3025" spans="13:13" x14ac:dyDescent="0.25">
      <c r="M3025" s="49"/>
    </row>
    <row r="3026" spans="13:13" x14ac:dyDescent="0.25">
      <c r="M3026" s="49"/>
    </row>
    <row r="3027" spans="13:13" x14ac:dyDescent="0.25">
      <c r="M3027" s="49"/>
    </row>
    <row r="3028" spans="13:13" x14ac:dyDescent="0.25">
      <c r="M3028" s="49"/>
    </row>
    <row r="3029" spans="13:13" x14ac:dyDescent="0.25">
      <c r="M3029" s="49"/>
    </row>
    <row r="3030" spans="13:13" x14ac:dyDescent="0.25">
      <c r="M3030" s="49"/>
    </row>
    <row r="3031" spans="13:13" x14ac:dyDescent="0.25">
      <c r="M3031" s="49"/>
    </row>
    <row r="3032" spans="13:13" x14ac:dyDescent="0.25">
      <c r="M3032" s="49"/>
    </row>
    <row r="3033" spans="13:13" x14ac:dyDescent="0.25">
      <c r="M3033" s="49"/>
    </row>
    <row r="3034" spans="13:13" x14ac:dyDescent="0.25">
      <c r="M3034" s="49"/>
    </row>
    <row r="3035" spans="13:13" x14ac:dyDescent="0.25">
      <c r="M3035" s="49"/>
    </row>
    <row r="3036" spans="13:13" x14ac:dyDescent="0.25">
      <c r="M3036" s="49"/>
    </row>
    <row r="3037" spans="13:13" x14ac:dyDescent="0.25">
      <c r="M3037" s="49"/>
    </row>
    <row r="3038" spans="13:13" x14ac:dyDescent="0.25">
      <c r="M3038" s="49"/>
    </row>
    <row r="3039" spans="13:13" x14ac:dyDescent="0.25">
      <c r="M3039" s="49"/>
    </row>
    <row r="3040" spans="13:13" x14ac:dyDescent="0.25">
      <c r="M3040" s="49"/>
    </row>
    <row r="3041" spans="13:13" x14ac:dyDescent="0.25">
      <c r="M3041" s="49"/>
    </row>
    <row r="3042" spans="13:13" x14ac:dyDescent="0.25">
      <c r="M3042" s="49"/>
    </row>
    <row r="3043" spans="13:13" x14ac:dyDescent="0.25">
      <c r="M3043" s="49"/>
    </row>
    <row r="3044" spans="13:13" x14ac:dyDescent="0.25">
      <c r="M3044" s="49"/>
    </row>
    <row r="3045" spans="13:13" x14ac:dyDescent="0.25">
      <c r="M3045" s="49"/>
    </row>
    <row r="3046" spans="13:13" x14ac:dyDescent="0.25">
      <c r="M3046" s="49"/>
    </row>
    <row r="3047" spans="13:13" x14ac:dyDescent="0.25">
      <c r="M3047" s="49"/>
    </row>
    <row r="3048" spans="13:13" x14ac:dyDescent="0.25">
      <c r="M3048" s="49"/>
    </row>
    <row r="3049" spans="13:13" x14ac:dyDescent="0.25">
      <c r="M3049" s="49"/>
    </row>
    <row r="3050" spans="13:13" x14ac:dyDescent="0.25">
      <c r="M3050" s="49"/>
    </row>
    <row r="3051" spans="13:13" x14ac:dyDescent="0.25">
      <c r="M3051" s="49"/>
    </row>
    <row r="3052" spans="13:13" x14ac:dyDescent="0.25">
      <c r="M3052" s="49"/>
    </row>
    <row r="3053" spans="13:13" x14ac:dyDescent="0.25">
      <c r="M3053" s="49"/>
    </row>
    <row r="3054" spans="13:13" x14ac:dyDescent="0.25">
      <c r="M3054" s="49"/>
    </row>
    <row r="3055" spans="13:13" x14ac:dyDescent="0.25">
      <c r="M3055" s="49"/>
    </row>
    <row r="3056" spans="13:13" x14ac:dyDescent="0.25">
      <c r="M3056" s="49"/>
    </row>
    <row r="3057" spans="13:13" x14ac:dyDescent="0.25">
      <c r="M3057" s="49"/>
    </row>
    <row r="3058" spans="13:13" x14ac:dyDescent="0.25">
      <c r="M3058" s="49"/>
    </row>
    <row r="3059" spans="13:13" x14ac:dyDescent="0.25">
      <c r="M3059" s="49"/>
    </row>
    <row r="3060" spans="13:13" x14ac:dyDescent="0.25">
      <c r="M3060" s="49"/>
    </row>
    <row r="3061" spans="13:13" x14ac:dyDescent="0.25">
      <c r="M3061" s="49"/>
    </row>
    <row r="3062" spans="13:13" x14ac:dyDescent="0.25">
      <c r="M3062" s="49"/>
    </row>
    <row r="3063" spans="13:13" x14ac:dyDescent="0.25">
      <c r="M3063" s="49"/>
    </row>
    <row r="3064" spans="13:13" x14ac:dyDescent="0.25">
      <c r="M3064" s="49"/>
    </row>
    <row r="3065" spans="13:13" x14ac:dyDescent="0.25">
      <c r="M3065" s="49"/>
    </row>
    <row r="3066" spans="13:13" x14ac:dyDescent="0.25">
      <c r="M3066" s="49"/>
    </row>
    <row r="3067" spans="13:13" x14ac:dyDescent="0.25">
      <c r="M3067" s="49"/>
    </row>
    <row r="3068" spans="13:13" x14ac:dyDescent="0.25">
      <c r="M3068" s="49"/>
    </row>
    <row r="3069" spans="13:13" x14ac:dyDescent="0.25">
      <c r="M3069" s="49"/>
    </row>
    <row r="3070" spans="13:13" x14ac:dyDescent="0.25">
      <c r="M3070" s="49"/>
    </row>
    <row r="3071" spans="13:13" x14ac:dyDescent="0.25">
      <c r="M3071" s="49"/>
    </row>
    <row r="3072" spans="13:13" x14ac:dyDescent="0.25">
      <c r="M3072" s="49"/>
    </row>
    <row r="3073" spans="13:13" x14ac:dyDescent="0.25">
      <c r="M3073" s="49"/>
    </row>
    <row r="3074" spans="13:13" x14ac:dyDescent="0.25">
      <c r="M3074" s="49"/>
    </row>
    <row r="3075" spans="13:13" x14ac:dyDescent="0.25">
      <c r="M3075" s="49"/>
    </row>
    <row r="3076" spans="13:13" x14ac:dyDescent="0.25">
      <c r="M3076" s="49"/>
    </row>
    <row r="3077" spans="13:13" x14ac:dyDescent="0.25">
      <c r="M3077" s="49"/>
    </row>
    <row r="3078" spans="13:13" x14ac:dyDescent="0.25">
      <c r="M3078" s="49"/>
    </row>
    <row r="3079" spans="13:13" x14ac:dyDescent="0.25">
      <c r="M3079" s="49"/>
    </row>
    <row r="3080" spans="13:13" x14ac:dyDescent="0.25">
      <c r="M3080" s="49"/>
    </row>
    <row r="3081" spans="13:13" x14ac:dyDescent="0.25">
      <c r="M3081" s="49"/>
    </row>
    <row r="3082" spans="13:13" x14ac:dyDescent="0.25">
      <c r="M3082" s="49"/>
    </row>
    <row r="3083" spans="13:13" x14ac:dyDescent="0.25">
      <c r="M3083" s="49"/>
    </row>
    <row r="3084" spans="13:13" x14ac:dyDescent="0.25">
      <c r="M3084" s="49"/>
    </row>
    <row r="3085" spans="13:13" x14ac:dyDescent="0.25">
      <c r="M3085" s="49"/>
    </row>
    <row r="3086" spans="13:13" x14ac:dyDescent="0.25">
      <c r="M3086" s="49"/>
    </row>
    <row r="3087" spans="13:13" x14ac:dyDescent="0.25">
      <c r="M3087" s="49"/>
    </row>
    <row r="3088" spans="13:13" x14ac:dyDescent="0.25">
      <c r="M3088" s="49"/>
    </row>
    <row r="3089" spans="13:13" x14ac:dyDescent="0.25">
      <c r="M3089" s="49"/>
    </row>
    <row r="3090" spans="13:13" x14ac:dyDescent="0.25">
      <c r="M3090" s="49"/>
    </row>
    <row r="3091" spans="13:13" x14ac:dyDescent="0.25">
      <c r="M3091" s="49"/>
    </row>
    <row r="3092" spans="13:13" x14ac:dyDescent="0.25">
      <c r="M3092" s="49"/>
    </row>
    <row r="3093" spans="13:13" x14ac:dyDescent="0.25">
      <c r="M3093" s="49"/>
    </row>
    <row r="3094" spans="13:13" x14ac:dyDescent="0.25">
      <c r="M3094" s="49"/>
    </row>
    <row r="3095" spans="13:13" x14ac:dyDescent="0.25">
      <c r="M3095" s="49"/>
    </row>
    <row r="3096" spans="13:13" x14ac:dyDescent="0.25">
      <c r="M3096" s="49"/>
    </row>
    <row r="3097" spans="13:13" x14ac:dyDescent="0.25">
      <c r="M3097" s="49"/>
    </row>
    <row r="3098" spans="13:13" x14ac:dyDescent="0.25">
      <c r="M3098" s="49"/>
    </row>
    <row r="3099" spans="13:13" x14ac:dyDescent="0.25">
      <c r="M3099" s="49"/>
    </row>
    <row r="3100" spans="13:13" x14ac:dyDescent="0.25">
      <c r="M3100" s="49"/>
    </row>
    <row r="3101" spans="13:13" x14ac:dyDescent="0.25">
      <c r="M3101" s="49"/>
    </row>
    <row r="3102" spans="13:13" x14ac:dyDescent="0.25">
      <c r="M3102" s="49"/>
    </row>
    <row r="3103" spans="13:13" x14ac:dyDescent="0.25">
      <c r="M3103" s="49"/>
    </row>
    <row r="3104" spans="13:13" x14ac:dyDescent="0.25">
      <c r="M3104" s="49"/>
    </row>
    <row r="3105" spans="13:13" x14ac:dyDescent="0.25">
      <c r="M3105" s="49"/>
    </row>
    <row r="3106" spans="13:13" x14ac:dyDescent="0.25">
      <c r="M3106" s="49"/>
    </row>
    <row r="3107" spans="13:13" x14ac:dyDescent="0.25">
      <c r="M3107" s="49"/>
    </row>
    <row r="3108" spans="13:13" x14ac:dyDescent="0.25">
      <c r="M3108" s="49"/>
    </row>
    <row r="3109" spans="13:13" x14ac:dyDescent="0.25">
      <c r="M3109" s="49"/>
    </row>
    <row r="3110" spans="13:13" x14ac:dyDescent="0.25">
      <c r="M3110" s="49"/>
    </row>
    <row r="3111" spans="13:13" x14ac:dyDescent="0.25">
      <c r="M3111" s="49"/>
    </row>
    <row r="3112" spans="13:13" x14ac:dyDescent="0.25">
      <c r="M3112" s="49"/>
    </row>
    <row r="3113" spans="13:13" x14ac:dyDescent="0.25">
      <c r="M3113" s="49"/>
    </row>
    <row r="3114" spans="13:13" x14ac:dyDescent="0.25">
      <c r="M3114" s="49"/>
    </row>
    <row r="3115" spans="13:13" x14ac:dyDescent="0.25">
      <c r="M3115" s="49"/>
    </row>
    <row r="3116" spans="13:13" x14ac:dyDescent="0.25">
      <c r="M3116" s="49"/>
    </row>
    <row r="3117" spans="13:13" x14ac:dyDescent="0.25">
      <c r="M3117" s="49"/>
    </row>
    <row r="3118" spans="13:13" x14ac:dyDescent="0.25">
      <c r="M3118" s="49"/>
    </row>
    <row r="3119" spans="13:13" x14ac:dyDescent="0.25">
      <c r="M3119" s="49"/>
    </row>
    <row r="3120" spans="13:13" x14ac:dyDescent="0.25">
      <c r="M3120" s="49"/>
    </row>
    <row r="3121" spans="9:13" x14ac:dyDescent="0.25">
      <c r="M3121" s="49"/>
    </row>
    <row r="3122" spans="9:13" x14ac:dyDescent="0.25">
      <c r="M3122" s="49"/>
    </row>
    <row r="3123" spans="9:13" x14ac:dyDescent="0.25">
      <c r="M3123" s="49"/>
    </row>
    <row r="3124" spans="9:13" x14ac:dyDescent="0.25">
      <c r="M3124" s="49"/>
    </row>
    <row r="3125" spans="9:13" x14ac:dyDescent="0.25">
      <c r="M3125" s="49"/>
    </row>
    <row r="3126" spans="9:13" x14ac:dyDescent="0.25">
      <c r="M3126" s="49"/>
    </row>
    <row r="3127" spans="9:13" x14ac:dyDescent="0.25">
      <c r="M3127" s="49"/>
    </row>
    <row r="3128" spans="9:13" x14ac:dyDescent="0.25">
      <c r="M3128" s="49"/>
    </row>
    <row r="3129" spans="9:13" x14ac:dyDescent="0.25">
      <c r="M3129" s="49"/>
    </row>
    <row r="3130" spans="9:13" x14ac:dyDescent="0.25">
      <c r="M3130" s="49"/>
    </row>
    <row r="3131" spans="9:13" x14ac:dyDescent="0.25">
      <c r="M3131" s="49"/>
    </row>
    <row r="3132" spans="9:13" x14ac:dyDescent="0.25">
      <c r="M3132" s="49"/>
    </row>
    <row r="3133" spans="9:13" x14ac:dyDescent="0.25">
      <c r="I3133" s="14"/>
      <c r="M3133" s="49"/>
    </row>
    <row r="3134" spans="9:13" x14ac:dyDescent="0.25">
      <c r="I3134" s="14"/>
      <c r="M3134" s="49"/>
    </row>
    <row r="3135" spans="9:13" x14ac:dyDescent="0.25">
      <c r="I3135" s="14"/>
      <c r="M3135" s="49"/>
    </row>
    <row r="3136" spans="9:13" x14ac:dyDescent="0.25">
      <c r="I3136" s="14"/>
      <c r="M3136" s="49"/>
    </row>
    <row r="3137" spans="9:13" x14ac:dyDescent="0.25">
      <c r="I3137" s="14"/>
      <c r="M3137" s="49"/>
    </row>
    <row r="3138" spans="9:13" x14ac:dyDescent="0.25">
      <c r="I3138" s="14"/>
      <c r="M3138" s="49"/>
    </row>
    <row r="3139" spans="9:13" x14ac:dyDescent="0.25">
      <c r="M3139" s="49"/>
    </row>
    <row r="3140" spans="9:13" x14ac:dyDescent="0.25">
      <c r="M3140" s="49"/>
    </row>
    <row r="3141" spans="9:13" x14ac:dyDescent="0.25">
      <c r="M3141" s="49"/>
    </row>
    <row r="3142" spans="9:13" x14ac:dyDescent="0.25">
      <c r="M3142" s="49"/>
    </row>
    <row r="3143" spans="9:13" x14ac:dyDescent="0.25">
      <c r="M3143" s="49"/>
    </row>
    <row r="3144" spans="9:13" x14ac:dyDescent="0.25">
      <c r="M3144" s="49"/>
    </row>
    <row r="3145" spans="9:13" x14ac:dyDescent="0.25">
      <c r="M3145" s="49"/>
    </row>
    <row r="3146" spans="9:13" x14ac:dyDescent="0.25">
      <c r="M3146" s="49"/>
    </row>
    <row r="3147" spans="9:13" x14ac:dyDescent="0.25">
      <c r="M3147" s="49"/>
    </row>
    <row r="3148" spans="9:13" x14ac:dyDescent="0.25">
      <c r="M3148" s="49"/>
    </row>
    <row r="3149" spans="9:13" x14ac:dyDescent="0.25">
      <c r="M3149" s="49"/>
    </row>
    <row r="3150" spans="9:13" x14ac:dyDescent="0.25">
      <c r="M3150" s="49"/>
    </row>
    <row r="3151" spans="9:13" x14ac:dyDescent="0.25">
      <c r="M3151" s="49"/>
    </row>
    <row r="3152" spans="9:13" x14ac:dyDescent="0.25">
      <c r="M3152" s="49"/>
    </row>
    <row r="3153" spans="13:13" x14ac:dyDescent="0.25">
      <c r="M3153" s="49"/>
    </row>
    <row r="3154" spans="13:13" x14ac:dyDescent="0.25">
      <c r="M3154" s="49"/>
    </row>
    <row r="3155" spans="13:13" x14ac:dyDescent="0.25">
      <c r="M3155" s="49"/>
    </row>
    <row r="3156" spans="13:13" x14ac:dyDescent="0.25">
      <c r="M3156" s="49"/>
    </row>
    <row r="3157" spans="13:13" x14ac:dyDescent="0.25">
      <c r="M3157" s="49"/>
    </row>
    <row r="3158" spans="13:13" x14ac:dyDescent="0.25">
      <c r="M3158" s="49"/>
    </row>
    <row r="3159" spans="13:13" x14ac:dyDescent="0.25">
      <c r="M3159" s="49"/>
    </row>
    <row r="3160" spans="13:13" x14ac:dyDescent="0.25">
      <c r="M3160" s="49"/>
    </row>
    <row r="3161" spans="13:13" x14ac:dyDescent="0.25">
      <c r="M3161" s="49"/>
    </row>
    <row r="3162" spans="13:13" x14ac:dyDescent="0.25">
      <c r="M3162" s="49"/>
    </row>
    <row r="3163" spans="13:13" x14ac:dyDescent="0.25">
      <c r="M3163" s="49"/>
    </row>
    <row r="3164" spans="13:13" x14ac:dyDescent="0.25">
      <c r="M3164" s="49"/>
    </row>
    <row r="3165" spans="13:13" x14ac:dyDescent="0.25">
      <c r="M3165" s="49"/>
    </row>
    <row r="3166" spans="13:13" x14ac:dyDescent="0.25">
      <c r="M3166" s="49"/>
    </row>
    <row r="3167" spans="13:13" x14ac:dyDescent="0.25">
      <c r="M3167" s="49"/>
    </row>
    <row r="3168" spans="13:13" x14ac:dyDescent="0.25">
      <c r="M3168" s="49"/>
    </row>
    <row r="3169" spans="13:13" x14ac:dyDescent="0.25">
      <c r="M3169" s="49"/>
    </row>
    <row r="3170" spans="13:13" x14ac:dyDescent="0.25">
      <c r="M3170" s="49"/>
    </row>
    <row r="3171" spans="13:13" x14ac:dyDescent="0.25">
      <c r="M3171" s="49"/>
    </row>
    <row r="3172" spans="13:13" x14ac:dyDescent="0.25">
      <c r="M3172" s="49"/>
    </row>
    <row r="3173" spans="13:13" x14ac:dyDescent="0.25">
      <c r="M3173" s="49"/>
    </row>
    <row r="3174" spans="13:13" x14ac:dyDescent="0.25">
      <c r="M3174" s="49"/>
    </row>
    <row r="3175" spans="13:13" x14ac:dyDescent="0.25">
      <c r="M3175" s="49"/>
    </row>
    <row r="3176" spans="13:13" x14ac:dyDescent="0.25">
      <c r="M3176" s="49"/>
    </row>
    <row r="3177" spans="13:13" x14ac:dyDescent="0.25">
      <c r="M3177" s="49"/>
    </row>
    <row r="3178" spans="13:13" x14ac:dyDescent="0.25">
      <c r="M3178" s="49"/>
    </row>
    <row r="3179" spans="13:13" x14ac:dyDescent="0.25">
      <c r="M3179" s="49"/>
    </row>
    <row r="3180" spans="13:13" x14ac:dyDescent="0.25">
      <c r="M3180" s="49"/>
    </row>
    <row r="3181" spans="13:13" x14ac:dyDescent="0.25">
      <c r="M3181" s="49"/>
    </row>
    <row r="3182" spans="13:13" x14ac:dyDescent="0.25">
      <c r="M3182" s="49"/>
    </row>
    <row r="3183" spans="13:13" x14ac:dyDescent="0.25">
      <c r="M3183" s="49"/>
    </row>
    <row r="3184" spans="13:13" x14ac:dyDescent="0.25">
      <c r="M3184" s="49"/>
    </row>
    <row r="3185" spans="13:13" x14ac:dyDescent="0.25">
      <c r="M3185" s="49"/>
    </row>
    <row r="3186" spans="13:13" x14ac:dyDescent="0.25">
      <c r="M3186" s="49"/>
    </row>
    <row r="3187" spans="13:13" x14ac:dyDescent="0.25">
      <c r="M3187" s="49"/>
    </row>
    <row r="3188" spans="13:13" x14ac:dyDescent="0.25">
      <c r="M3188" s="49"/>
    </row>
    <row r="3189" spans="13:13" x14ac:dyDescent="0.25">
      <c r="M3189" s="49"/>
    </row>
    <row r="3190" spans="13:13" x14ac:dyDescent="0.25">
      <c r="M3190" s="49"/>
    </row>
    <row r="3191" spans="13:13" x14ac:dyDescent="0.25">
      <c r="M3191" s="49"/>
    </row>
    <row r="3192" spans="13:13" x14ac:dyDescent="0.25">
      <c r="M3192" s="49"/>
    </row>
    <row r="3193" spans="13:13" x14ac:dyDescent="0.25">
      <c r="M3193" s="49"/>
    </row>
    <row r="3194" spans="13:13" x14ac:dyDescent="0.25">
      <c r="M3194" s="49"/>
    </row>
    <row r="3195" spans="13:13" x14ac:dyDescent="0.25">
      <c r="M3195" s="49"/>
    </row>
    <row r="3196" spans="13:13" x14ac:dyDescent="0.25">
      <c r="M3196" s="49"/>
    </row>
    <row r="3197" spans="13:13" x14ac:dyDescent="0.25">
      <c r="M3197" s="49"/>
    </row>
    <row r="3198" spans="13:13" x14ac:dyDescent="0.25">
      <c r="M3198" s="49"/>
    </row>
    <row r="3199" spans="13:13" x14ac:dyDescent="0.25">
      <c r="M3199" s="49"/>
    </row>
    <row r="3200" spans="13:13" x14ac:dyDescent="0.25">
      <c r="M3200" s="49"/>
    </row>
    <row r="3201" spans="13:13" x14ac:dyDescent="0.25">
      <c r="M3201" s="49"/>
    </row>
    <row r="3202" spans="13:13" x14ac:dyDescent="0.25">
      <c r="M3202" s="49"/>
    </row>
    <row r="3203" spans="13:13" x14ac:dyDescent="0.25">
      <c r="M3203" s="49"/>
    </row>
    <row r="3204" spans="13:13" x14ac:dyDescent="0.25">
      <c r="M3204" s="49"/>
    </row>
    <row r="3205" spans="13:13" x14ac:dyDescent="0.25">
      <c r="M3205" s="49"/>
    </row>
    <row r="3206" spans="13:13" x14ac:dyDescent="0.25">
      <c r="M3206" s="49"/>
    </row>
    <row r="3207" spans="13:13" x14ac:dyDescent="0.25">
      <c r="M3207" s="49"/>
    </row>
    <row r="3208" spans="13:13" x14ac:dyDescent="0.25">
      <c r="M3208" s="49"/>
    </row>
    <row r="3209" spans="13:13" x14ac:dyDescent="0.25">
      <c r="M3209" s="49"/>
    </row>
    <row r="3210" spans="13:13" x14ac:dyDescent="0.25">
      <c r="M3210" s="49"/>
    </row>
    <row r="3211" spans="13:13" x14ac:dyDescent="0.25">
      <c r="M3211" s="49"/>
    </row>
    <row r="3212" spans="13:13" x14ac:dyDescent="0.25">
      <c r="M3212" s="49"/>
    </row>
    <row r="3213" spans="13:13" x14ac:dyDescent="0.25">
      <c r="M3213" s="49"/>
    </row>
    <row r="3214" spans="13:13" x14ac:dyDescent="0.25">
      <c r="M3214" s="49"/>
    </row>
    <row r="3215" spans="13:13" x14ac:dyDescent="0.25">
      <c r="M3215" s="49"/>
    </row>
    <row r="3216" spans="13:13" x14ac:dyDescent="0.25">
      <c r="M3216" s="49"/>
    </row>
    <row r="3217" spans="13:13" x14ac:dyDescent="0.25">
      <c r="M3217" s="49"/>
    </row>
    <row r="3218" spans="13:13" x14ac:dyDescent="0.25">
      <c r="M3218" s="49"/>
    </row>
    <row r="3219" spans="13:13" x14ac:dyDescent="0.25">
      <c r="M3219" s="49"/>
    </row>
    <row r="3220" spans="13:13" x14ac:dyDescent="0.25">
      <c r="M3220" s="49"/>
    </row>
    <row r="3221" spans="13:13" x14ac:dyDescent="0.25">
      <c r="M3221" s="49"/>
    </row>
    <row r="3222" spans="13:13" x14ac:dyDescent="0.25">
      <c r="M3222" s="49"/>
    </row>
    <row r="3223" spans="13:13" x14ac:dyDescent="0.25">
      <c r="M3223" s="49"/>
    </row>
    <row r="3224" spans="13:13" x14ac:dyDescent="0.25">
      <c r="M3224" s="49"/>
    </row>
    <row r="3225" spans="13:13" x14ac:dyDescent="0.25">
      <c r="M3225" s="49"/>
    </row>
    <row r="3226" spans="13:13" x14ac:dyDescent="0.25">
      <c r="M3226" s="49"/>
    </row>
    <row r="3227" spans="13:13" x14ac:dyDescent="0.25">
      <c r="M3227" s="49"/>
    </row>
    <row r="3228" spans="13:13" x14ac:dyDescent="0.25">
      <c r="M3228" s="49"/>
    </row>
    <row r="3229" spans="13:13" x14ac:dyDescent="0.25">
      <c r="M3229" s="49"/>
    </row>
    <row r="3230" spans="13:13" x14ac:dyDescent="0.25">
      <c r="M3230" s="49"/>
    </row>
    <row r="3231" spans="13:13" x14ac:dyDescent="0.25">
      <c r="M3231" s="49"/>
    </row>
    <row r="3232" spans="13:13" x14ac:dyDescent="0.25">
      <c r="M3232" s="49"/>
    </row>
    <row r="3233" spans="13:13" x14ac:dyDescent="0.25">
      <c r="M3233" s="49"/>
    </row>
    <row r="3234" spans="13:13" x14ac:dyDescent="0.25">
      <c r="M3234" s="49"/>
    </row>
    <row r="3235" spans="13:13" x14ac:dyDescent="0.25">
      <c r="M3235" s="49"/>
    </row>
    <row r="3236" spans="13:13" x14ac:dyDescent="0.25">
      <c r="M3236" s="49"/>
    </row>
    <row r="3237" spans="13:13" x14ac:dyDescent="0.25">
      <c r="M3237" s="49"/>
    </row>
    <row r="3238" spans="13:13" x14ac:dyDescent="0.25">
      <c r="M3238" s="49"/>
    </row>
    <row r="3239" spans="13:13" x14ac:dyDescent="0.25">
      <c r="M3239" s="49"/>
    </row>
    <row r="3240" spans="13:13" x14ac:dyDescent="0.25">
      <c r="M3240" s="49"/>
    </row>
    <row r="3241" spans="13:13" x14ac:dyDescent="0.25">
      <c r="M3241" s="49"/>
    </row>
    <row r="3242" spans="13:13" x14ac:dyDescent="0.25">
      <c r="M3242" s="49"/>
    </row>
    <row r="3243" spans="13:13" x14ac:dyDescent="0.25">
      <c r="M3243" s="49"/>
    </row>
    <row r="3244" spans="13:13" x14ac:dyDescent="0.25">
      <c r="M3244" s="49"/>
    </row>
    <row r="3245" spans="13:13" x14ac:dyDescent="0.25">
      <c r="M3245" s="49"/>
    </row>
    <row r="3246" spans="13:13" x14ac:dyDescent="0.25">
      <c r="M3246" s="49"/>
    </row>
    <row r="3247" spans="13:13" x14ac:dyDescent="0.25">
      <c r="M3247" s="49"/>
    </row>
    <row r="3248" spans="13:13" x14ac:dyDescent="0.25">
      <c r="M3248" s="49"/>
    </row>
    <row r="3249" spans="9:13" x14ac:dyDescent="0.25">
      <c r="M3249" s="49"/>
    </row>
    <row r="3250" spans="9:13" x14ac:dyDescent="0.25">
      <c r="M3250" s="49"/>
    </row>
    <row r="3251" spans="9:13" x14ac:dyDescent="0.25">
      <c r="M3251" s="49"/>
    </row>
    <row r="3252" spans="9:13" x14ac:dyDescent="0.25">
      <c r="M3252" s="49"/>
    </row>
    <row r="3253" spans="9:13" x14ac:dyDescent="0.25">
      <c r="M3253" s="49"/>
    </row>
    <row r="3254" spans="9:13" x14ac:dyDescent="0.25">
      <c r="M3254" s="49"/>
    </row>
    <row r="3255" spans="9:13" x14ac:dyDescent="0.25">
      <c r="M3255" s="49"/>
    </row>
    <row r="3256" spans="9:13" x14ac:dyDescent="0.25">
      <c r="M3256" s="49"/>
    </row>
    <row r="3257" spans="9:13" x14ac:dyDescent="0.25">
      <c r="I3257" s="14"/>
      <c r="M3257" s="49"/>
    </row>
    <row r="3258" spans="9:13" x14ac:dyDescent="0.25">
      <c r="I3258" s="14"/>
      <c r="M3258" s="49"/>
    </row>
    <row r="3259" spans="9:13" x14ac:dyDescent="0.25">
      <c r="I3259" s="14"/>
      <c r="M3259" s="49"/>
    </row>
    <row r="3260" spans="9:13" x14ac:dyDescent="0.25">
      <c r="I3260" s="14"/>
      <c r="M3260" s="49"/>
    </row>
    <row r="3261" spans="9:13" x14ac:dyDescent="0.25">
      <c r="M3261" s="49"/>
    </row>
    <row r="3262" spans="9:13" x14ac:dyDescent="0.25">
      <c r="M3262" s="49"/>
    </row>
    <row r="3263" spans="9:13" x14ac:dyDescent="0.25">
      <c r="M3263" s="49"/>
    </row>
    <row r="3264" spans="9:13" x14ac:dyDescent="0.25">
      <c r="M3264" s="49"/>
    </row>
    <row r="3265" spans="9:13" x14ac:dyDescent="0.25">
      <c r="M3265" s="49"/>
    </row>
    <row r="3266" spans="9:13" x14ac:dyDescent="0.25">
      <c r="M3266" s="49"/>
    </row>
    <row r="3267" spans="9:13" x14ac:dyDescent="0.25">
      <c r="M3267" s="49"/>
    </row>
    <row r="3268" spans="9:13" x14ac:dyDescent="0.25">
      <c r="M3268" s="49"/>
    </row>
    <row r="3269" spans="9:13" x14ac:dyDescent="0.25">
      <c r="M3269" s="49"/>
    </row>
    <row r="3270" spans="9:13" x14ac:dyDescent="0.25">
      <c r="M3270" s="49"/>
    </row>
    <row r="3271" spans="9:13" x14ac:dyDescent="0.25">
      <c r="M3271" s="49"/>
    </row>
    <row r="3272" spans="9:13" x14ac:dyDescent="0.25">
      <c r="M3272" s="49"/>
    </row>
    <row r="3273" spans="9:13" x14ac:dyDescent="0.25">
      <c r="I3273" s="14"/>
      <c r="M3273" s="49"/>
    </row>
    <row r="3274" spans="9:13" x14ac:dyDescent="0.25">
      <c r="I3274" s="14"/>
      <c r="M3274" s="49"/>
    </row>
    <row r="3275" spans="9:13" x14ac:dyDescent="0.25">
      <c r="I3275" s="14"/>
      <c r="M3275" s="49"/>
    </row>
    <row r="3276" spans="9:13" x14ac:dyDescent="0.25">
      <c r="I3276" s="14"/>
      <c r="M3276" s="49"/>
    </row>
    <row r="3277" spans="9:13" x14ac:dyDescent="0.25">
      <c r="I3277" s="14"/>
      <c r="M3277" s="49"/>
    </row>
    <row r="3278" spans="9:13" x14ac:dyDescent="0.25">
      <c r="I3278" s="14"/>
      <c r="M3278" s="49"/>
    </row>
    <row r="3279" spans="9:13" x14ac:dyDescent="0.25">
      <c r="I3279" s="14"/>
      <c r="M3279" s="49"/>
    </row>
    <row r="3280" spans="9:13" x14ac:dyDescent="0.25">
      <c r="I3280" s="14"/>
      <c r="M3280" s="49"/>
    </row>
    <row r="3281" spans="9:13" x14ac:dyDescent="0.25">
      <c r="I3281" s="14"/>
      <c r="M3281" s="49"/>
    </row>
    <row r="3282" spans="9:13" x14ac:dyDescent="0.25">
      <c r="I3282" s="14"/>
      <c r="M3282" s="49"/>
    </row>
    <row r="3283" spans="9:13" x14ac:dyDescent="0.25">
      <c r="I3283" s="14"/>
      <c r="M3283" s="49"/>
    </row>
    <row r="3284" spans="9:13" x14ac:dyDescent="0.25">
      <c r="I3284" s="14"/>
      <c r="M3284" s="49"/>
    </row>
    <row r="3285" spans="9:13" x14ac:dyDescent="0.25">
      <c r="I3285" s="14"/>
      <c r="M3285" s="49"/>
    </row>
    <row r="3286" spans="9:13" x14ac:dyDescent="0.25">
      <c r="I3286" s="14"/>
      <c r="M3286" s="49"/>
    </row>
    <row r="3287" spans="9:13" x14ac:dyDescent="0.25">
      <c r="I3287" s="14"/>
      <c r="M3287" s="49"/>
    </row>
    <row r="3288" spans="9:13" x14ac:dyDescent="0.25">
      <c r="I3288" s="14"/>
      <c r="M3288" s="49"/>
    </row>
    <row r="3289" spans="9:13" x14ac:dyDescent="0.25">
      <c r="I3289" s="14"/>
      <c r="M3289" s="49"/>
    </row>
    <row r="3290" spans="9:13" x14ac:dyDescent="0.25">
      <c r="I3290" s="14"/>
      <c r="M3290" s="49"/>
    </row>
    <row r="3291" spans="9:13" x14ac:dyDescent="0.25">
      <c r="I3291" s="14"/>
      <c r="M3291" s="49"/>
    </row>
    <row r="3292" spans="9:13" x14ac:dyDescent="0.25">
      <c r="I3292" s="14"/>
      <c r="M3292" s="49"/>
    </row>
    <row r="3293" spans="9:13" x14ac:dyDescent="0.25">
      <c r="I3293" s="14"/>
      <c r="M3293" s="49"/>
    </row>
    <row r="3294" spans="9:13" x14ac:dyDescent="0.25">
      <c r="I3294" s="14"/>
      <c r="M3294" s="49"/>
    </row>
    <row r="3295" spans="9:13" x14ac:dyDescent="0.25">
      <c r="I3295" s="14"/>
      <c r="M3295" s="49"/>
    </row>
    <row r="3296" spans="9:13" x14ac:dyDescent="0.25">
      <c r="I3296" s="14"/>
      <c r="M3296" s="49"/>
    </row>
    <row r="3297" spans="9:13" x14ac:dyDescent="0.25">
      <c r="I3297" s="14"/>
      <c r="M3297" s="49"/>
    </row>
    <row r="3298" spans="9:13" x14ac:dyDescent="0.25">
      <c r="I3298" s="14"/>
      <c r="M3298" s="49"/>
    </row>
    <row r="3299" spans="9:13" x14ac:dyDescent="0.25">
      <c r="I3299" s="14"/>
      <c r="M3299" s="49"/>
    </row>
    <row r="3300" spans="9:13" x14ac:dyDescent="0.25">
      <c r="I3300" s="14"/>
      <c r="M3300" s="49"/>
    </row>
    <row r="3301" spans="9:13" x14ac:dyDescent="0.25">
      <c r="I3301" s="14"/>
      <c r="M3301" s="49"/>
    </row>
    <row r="3302" spans="9:13" x14ac:dyDescent="0.25">
      <c r="I3302" s="14"/>
      <c r="M3302" s="49"/>
    </row>
    <row r="3303" spans="9:13" x14ac:dyDescent="0.25">
      <c r="I3303" s="14"/>
      <c r="M3303" s="49"/>
    </row>
    <row r="3304" spans="9:13" x14ac:dyDescent="0.25">
      <c r="I3304" s="14"/>
      <c r="M3304" s="49"/>
    </row>
    <row r="3305" spans="9:13" x14ac:dyDescent="0.25">
      <c r="I3305" s="14"/>
      <c r="M3305" s="49"/>
    </row>
    <row r="3306" spans="9:13" x14ac:dyDescent="0.25">
      <c r="I3306" s="14"/>
      <c r="M3306" s="49"/>
    </row>
    <row r="3307" spans="9:13" x14ac:dyDescent="0.25">
      <c r="I3307" s="14"/>
      <c r="M3307" s="49"/>
    </row>
    <row r="3308" spans="9:13" x14ac:dyDescent="0.25">
      <c r="I3308" s="14"/>
      <c r="M3308" s="49"/>
    </row>
    <row r="3309" spans="9:13" x14ac:dyDescent="0.25">
      <c r="I3309" s="14"/>
      <c r="M3309" s="49"/>
    </row>
    <row r="3310" spans="9:13" x14ac:dyDescent="0.25">
      <c r="I3310" s="14"/>
      <c r="M3310" s="49"/>
    </row>
    <row r="3311" spans="9:13" x14ac:dyDescent="0.25">
      <c r="I3311" s="14"/>
      <c r="M3311" s="49"/>
    </row>
    <row r="3312" spans="9:13" x14ac:dyDescent="0.25">
      <c r="I3312" s="14"/>
      <c r="M3312" s="49"/>
    </row>
    <row r="3313" spans="9:13" x14ac:dyDescent="0.25">
      <c r="I3313" s="14"/>
      <c r="M3313" s="49"/>
    </row>
    <row r="3314" spans="9:13" x14ac:dyDescent="0.25">
      <c r="I3314" s="14"/>
      <c r="M3314" s="49"/>
    </row>
    <row r="3315" spans="9:13" x14ac:dyDescent="0.25">
      <c r="I3315" s="14"/>
      <c r="M3315" s="49"/>
    </row>
    <row r="3316" spans="9:13" x14ac:dyDescent="0.25">
      <c r="I3316" s="14"/>
      <c r="M3316" s="49"/>
    </row>
    <row r="3317" spans="9:13" x14ac:dyDescent="0.25">
      <c r="I3317" s="14"/>
      <c r="M3317" s="49"/>
    </row>
    <row r="3318" spans="9:13" x14ac:dyDescent="0.25">
      <c r="I3318" s="14"/>
      <c r="M3318" s="49"/>
    </row>
    <row r="3319" spans="9:13" x14ac:dyDescent="0.25">
      <c r="I3319" s="14"/>
      <c r="M3319" s="49"/>
    </row>
    <row r="3320" spans="9:13" x14ac:dyDescent="0.25">
      <c r="I3320" s="14"/>
      <c r="M3320" s="49"/>
    </row>
    <row r="3321" spans="9:13" x14ac:dyDescent="0.25">
      <c r="I3321" s="14"/>
      <c r="M3321" s="49"/>
    </row>
    <row r="3322" spans="9:13" x14ac:dyDescent="0.25">
      <c r="I3322" s="14"/>
      <c r="M3322" s="49"/>
    </row>
    <row r="3323" spans="9:13" x14ac:dyDescent="0.25">
      <c r="I3323" s="14"/>
      <c r="M3323" s="49"/>
    </row>
    <row r="3324" spans="9:13" x14ac:dyDescent="0.25">
      <c r="I3324" s="14"/>
      <c r="M3324" s="49"/>
    </row>
    <row r="3325" spans="9:13" x14ac:dyDescent="0.25">
      <c r="I3325" s="14"/>
      <c r="M3325" s="49"/>
    </row>
    <row r="3326" spans="9:13" x14ac:dyDescent="0.25">
      <c r="I3326" s="14"/>
      <c r="M3326" s="49"/>
    </row>
    <row r="3327" spans="9:13" x14ac:dyDescent="0.25">
      <c r="I3327" s="14"/>
      <c r="M3327" s="49"/>
    </row>
    <row r="3328" spans="9:13" x14ac:dyDescent="0.25">
      <c r="I3328" s="14"/>
      <c r="M3328" s="49"/>
    </row>
    <row r="3329" spans="9:13" x14ac:dyDescent="0.25">
      <c r="I3329" s="14"/>
      <c r="M3329" s="49"/>
    </row>
    <row r="3330" spans="9:13" x14ac:dyDescent="0.25">
      <c r="I3330" s="14"/>
      <c r="M3330" s="49"/>
    </row>
    <row r="3331" spans="9:13" x14ac:dyDescent="0.25">
      <c r="M3331" s="49"/>
    </row>
    <row r="3332" spans="9:13" x14ac:dyDescent="0.25">
      <c r="M3332" s="49"/>
    </row>
    <row r="3333" spans="9:13" x14ac:dyDescent="0.25">
      <c r="M3333" s="49"/>
    </row>
    <row r="3334" spans="9:13" x14ac:dyDescent="0.25">
      <c r="M3334" s="49"/>
    </row>
    <row r="3335" spans="9:13" x14ac:dyDescent="0.25">
      <c r="M3335" s="49"/>
    </row>
    <row r="3336" spans="9:13" x14ac:dyDescent="0.25">
      <c r="M3336" s="49"/>
    </row>
    <row r="3337" spans="9:13" x14ac:dyDescent="0.25">
      <c r="M3337" s="49"/>
    </row>
    <row r="3338" spans="9:13" x14ac:dyDescent="0.25">
      <c r="M3338" s="49"/>
    </row>
    <row r="3339" spans="9:13" x14ac:dyDescent="0.25">
      <c r="M3339" s="49"/>
    </row>
    <row r="3340" spans="9:13" x14ac:dyDescent="0.25">
      <c r="M3340" s="49"/>
    </row>
    <row r="3341" spans="9:13" x14ac:dyDescent="0.25">
      <c r="M3341" s="49"/>
    </row>
    <row r="3342" spans="9:13" x14ac:dyDescent="0.25">
      <c r="M3342" s="49"/>
    </row>
    <row r="3343" spans="9:13" x14ac:dyDescent="0.25">
      <c r="M3343" s="49"/>
    </row>
    <row r="3344" spans="9:13" x14ac:dyDescent="0.25">
      <c r="M3344" s="49"/>
    </row>
    <row r="3345" spans="13:13" x14ac:dyDescent="0.25">
      <c r="M3345" s="49"/>
    </row>
    <row r="3346" spans="13:13" x14ac:dyDescent="0.25">
      <c r="M3346" s="49"/>
    </row>
    <row r="3347" spans="13:13" x14ac:dyDescent="0.25">
      <c r="M3347" s="49"/>
    </row>
    <row r="3348" spans="13:13" x14ac:dyDescent="0.25">
      <c r="M3348" s="49"/>
    </row>
    <row r="3349" spans="13:13" x14ac:dyDescent="0.25">
      <c r="M3349" s="49"/>
    </row>
    <row r="3350" spans="13:13" x14ac:dyDescent="0.25">
      <c r="M3350" s="49"/>
    </row>
    <row r="3351" spans="13:13" x14ac:dyDescent="0.25">
      <c r="M3351" s="49"/>
    </row>
    <row r="3352" spans="13:13" x14ac:dyDescent="0.25">
      <c r="M3352" s="49"/>
    </row>
    <row r="3353" spans="13:13" x14ac:dyDescent="0.25">
      <c r="M3353" s="49"/>
    </row>
    <row r="3354" spans="13:13" x14ac:dyDescent="0.25">
      <c r="M3354" s="49"/>
    </row>
    <row r="3355" spans="13:13" x14ac:dyDescent="0.25">
      <c r="M3355" s="49"/>
    </row>
    <row r="3356" spans="13:13" x14ac:dyDescent="0.25">
      <c r="M3356" s="49"/>
    </row>
    <row r="3357" spans="13:13" x14ac:dyDescent="0.25">
      <c r="M3357" s="49"/>
    </row>
    <row r="3358" spans="13:13" x14ac:dyDescent="0.25">
      <c r="M3358" s="49"/>
    </row>
    <row r="3359" spans="13:13" x14ac:dyDescent="0.25">
      <c r="M3359" s="49"/>
    </row>
    <row r="3360" spans="13:13" x14ac:dyDescent="0.25">
      <c r="M3360" s="49"/>
    </row>
    <row r="3361" spans="13:13" x14ac:dyDescent="0.25">
      <c r="M3361" s="49"/>
    </row>
    <row r="3362" spans="13:13" x14ac:dyDescent="0.25">
      <c r="M3362" s="49"/>
    </row>
    <row r="3363" spans="13:13" x14ac:dyDescent="0.25">
      <c r="M3363" s="49"/>
    </row>
    <row r="3364" spans="13:13" x14ac:dyDescent="0.25">
      <c r="M3364" s="49"/>
    </row>
    <row r="3365" spans="13:13" x14ac:dyDescent="0.25">
      <c r="M3365" s="49"/>
    </row>
    <row r="3366" spans="13:13" x14ac:dyDescent="0.25">
      <c r="M3366" s="49"/>
    </row>
    <row r="3367" spans="13:13" x14ac:dyDescent="0.25">
      <c r="M3367" s="49"/>
    </row>
    <row r="3368" spans="13:13" x14ac:dyDescent="0.25">
      <c r="M3368" s="49"/>
    </row>
    <row r="3369" spans="13:13" x14ac:dyDescent="0.25">
      <c r="M3369" s="49"/>
    </row>
    <row r="3370" spans="13:13" x14ac:dyDescent="0.25">
      <c r="M3370" s="49"/>
    </row>
    <row r="3371" spans="13:13" x14ac:dyDescent="0.25">
      <c r="M3371" s="49"/>
    </row>
    <row r="3372" spans="13:13" x14ac:dyDescent="0.25">
      <c r="M3372" s="49"/>
    </row>
    <row r="3373" spans="13:13" x14ac:dyDescent="0.25">
      <c r="M3373" s="49"/>
    </row>
    <row r="3374" spans="13:13" x14ac:dyDescent="0.25">
      <c r="M3374" s="49"/>
    </row>
    <row r="3375" spans="13:13" x14ac:dyDescent="0.25">
      <c r="M3375" s="49"/>
    </row>
    <row r="3376" spans="13:13" x14ac:dyDescent="0.25">
      <c r="M3376" s="49"/>
    </row>
    <row r="3377" spans="13:13" x14ac:dyDescent="0.25">
      <c r="M3377" s="49"/>
    </row>
    <row r="3378" spans="13:13" x14ac:dyDescent="0.25">
      <c r="M3378" s="49"/>
    </row>
    <row r="3379" spans="13:13" x14ac:dyDescent="0.25">
      <c r="M3379" s="49"/>
    </row>
    <row r="3380" spans="13:13" x14ac:dyDescent="0.25">
      <c r="M3380" s="49"/>
    </row>
    <row r="3381" spans="13:13" x14ac:dyDescent="0.25">
      <c r="M3381" s="49"/>
    </row>
    <row r="3382" spans="13:13" x14ac:dyDescent="0.25">
      <c r="M3382" s="49"/>
    </row>
    <row r="3383" spans="13:13" x14ac:dyDescent="0.25">
      <c r="M3383" s="49"/>
    </row>
    <row r="3384" spans="13:13" x14ac:dyDescent="0.25">
      <c r="M3384" s="49"/>
    </row>
    <row r="3385" spans="13:13" x14ac:dyDescent="0.25">
      <c r="M3385" s="49"/>
    </row>
    <row r="3386" spans="13:13" x14ac:dyDescent="0.25">
      <c r="M3386" s="49"/>
    </row>
    <row r="3387" spans="13:13" x14ac:dyDescent="0.25">
      <c r="M3387" s="49"/>
    </row>
    <row r="3388" spans="13:13" x14ac:dyDescent="0.25">
      <c r="M3388" s="49"/>
    </row>
    <row r="3389" spans="13:13" x14ac:dyDescent="0.25">
      <c r="M3389" s="49"/>
    </row>
    <row r="3390" spans="13:13" x14ac:dyDescent="0.25">
      <c r="M3390" s="49"/>
    </row>
    <row r="3391" spans="13:13" x14ac:dyDescent="0.25">
      <c r="M3391" s="49"/>
    </row>
    <row r="3392" spans="13:13" x14ac:dyDescent="0.25">
      <c r="M3392" s="49"/>
    </row>
    <row r="3393" spans="13:13" x14ac:dyDescent="0.25">
      <c r="M3393" s="49"/>
    </row>
    <row r="3394" spans="13:13" x14ac:dyDescent="0.25">
      <c r="M3394" s="49"/>
    </row>
    <row r="3395" spans="13:13" x14ac:dyDescent="0.25">
      <c r="M3395" s="49"/>
    </row>
    <row r="3396" spans="13:13" x14ac:dyDescent="0.25">
      <c r="M3396" s="49"/>
    </row>
    <row r="3397" spans="13:13" x14ac:dyDescent="0.25">
      <c r="M3397" s="49"/>
    </row>
    <row r="3398" spans="13:13" x14ac:dyDescent="0.25">
      <c r="M3398" s="49"/>
    </row>
    <row r="3399" spans="13:13" x14ac:dyDescent="0.25">
      <c r="M3399" s="49"/>
    </row>
    <row r="3400" spans="13:13" x14ac:dyDescent="0.25">
      <c r="M3400" s="49"/>
    </row>
    <row r="3401" spans="13:13" x14ac:dyDescent="0.25">
      <c r="M3401" s="49"/>
    </row>
    <row r="3402" spans="13:13" x14ac:dyDescent="0.25">
      <c r="M3402" s="49"/>
    </row>
    <row r="3403" spans="13:13" x14ac:dyDescent="0.25">
      <c r="M3403" s="49"/>
    </row>
    <row r="3404" spans="13:13" x14ac:dyDescent="0.25">
      <c r="M3404" s="49"/>
    </row>
    <row r="3405" spans="13:13" x14ac:dyDescent="0.25">
      <c r="M3405" s="49"/>
    </row>
    <row r="3406" spans="13:13" x14ac:dyDescent="0.25">
      <c r="M3406" s="49"/>
    </row>
    <row r="3407" spans="13:13" x14ac:dyDescent="0.25">
      <c r="M3407" s="49"/>
    </row>
    <row r="3408" spans="13:13" x14ac:dyDescent="0.25">
      <c r="M3408" s="49"/>
    </row>
    <row r="3409" spans="13:13" x14ac:dyDescent="0.25">
      <c r="M3409" s="49"/>
    </row>
    <row r="3410" spans="13:13" x14ac:dyDescent="0.25">
      <c r="M3410" s="49"/>
    </row>
    <row r="3411" spans="13:13" x14ac:dyDescent="0.25">
      <c r="M3411" s="49"/>
    </row>
    <row r="3412" spans="13:13" x14ac:dyDescent="0.25">
      <c r="M3412" s="49"/>
    </row>
    <row r="3413" spans="13:13" x14ac:dyDescent="0.25">
      <c r="M3413" s="49"/>
    </row>
    <row r="3414" spans="13:13" x14ac:dyDescent="0.25">
      <c r="M3414" s="49"/>
    </row>
    <row r="3415" spans="13:13" x14ac:dyDescent="0.25">
      <c r="M3415" s="49"/>
    </row>
    <row r="3416" spans="13:13" x14ac:dyDescent="0.25">
      <c r="M3416" s="49"/>
    </row>
    <row r="3417" spans="13:13" x14ac:dyDescent="0.25">
      <c r="M3417" s="49"/>
    </row>
    <row r="3418" spans="13:13" x14ac:dyDescent="0.25">
      <c r="M3418" s="49"/>
    </row>
    <row r="3419" spans="13:13" x14ac:dyDescent="0.25">
      <c r="M3419" s="49"/>
    </row>
    <row r="3420" spans="13:13" x14ac:dyDescent="0.25">
      <c r="M3420" s="49"/>
    </row>
    <row r="3421" spans="13:13" x14ac:dyDescent="0.25">
      <c r="M3421" s="49"/>
    </row>
    <row r="3422" spans="13:13" x14ac:dyDescent="0.25">
      <c r="M3422" s="49"/>
    </row>
    <row r="3423" spans="13:13" x14ac:dyDescent="0.25">
      <c r="M3423" s="49"/>
    </row>
    <row r="3424" spans="13:13" x14ac:dyDescent="0.25">
      <c r="M3424" s="49"/>
    </row>
    <row r="3425" spans="13:13" x14ac:dyDescent="0.25">
      <c r="M3425" s="49"/>
    </row>
    <row r="3426" spans="13:13" x14ac:dyDescent="0.25">
      <c r="M3426" s="49"/>
    </row>
    <row r="3427" spans="13:13" x14ac:dyDescent="0.25">
      <c r="M3427" s="49"/>
    </row>
    <row r="3428" spans="13:13" x14ac:dyDescent="0.25">
      <c r="M3428" s="49"/>
    </row>
    <row r="3429" spans="13:13" x14ac:dyDescent="0.25">
      <c r="M3429" s="49"/>
    </row>
    <row r="3430" spans="13:13" x14ac:dyDescent="0.25">
      <c r="M3430" s="49"/>
    </row>
    <row r="3431" spans="13:13" x14ac:dyDescent="0.25">
      <c r="M3431" s="49"/>
    </row>
    <row r="3432" spans="13:13" x14ac:dyDescent="0.25">
      <c r="M3432" s="49"/>
    </row>
    <row r="3433" spans="13:13" x14ac:dyDescent="0.25">
      <c r="M3433" s="49"/>
    </row>
    <row r="3434" spans="13:13" x14ac:dyDescent="0.25">
      <c r="M3434" s="49"/>
    </row>
    <row r="3435" spans="13:13" x14ac:dyDescent="0.25">
      <c r="M3435" s="49"/>
    </row>
    <row r="3436" spans="13:13" x14ac:dyDescent="0.25">
      <c r="M3436" s="49"/>
    </row>
    <row r="3437" spans="13:13" x14ac:dyDescent="0.25">
      <c r="M3437" s="49"/>
    </row>
    <row r="3438" spans="13:13" x14ac:dyDescent="0.25">
      <c r="M3438" s="49"/>
    </row>
    <row r="3439" spans="13:13" x14ac:dyDescent="0.25">
      <c r="M3439" s="49"/>
    </row>
    <row r="3440" spans="13:13" x14ac:dyDescent="0.25">
      <c r="M3440" s="49"/>
    </row>
    <row r="3441" spans="13:13" x14ac:dyDescent="0.25">
      <c r="M3441" s="49"/>
    </row>
    <row r="3442" spans="13:13" x14ac:dyDescent="0.25">
      <c r="M3442" s="49"/>
    </row>
    <row r="3443" spans="13:13" x14ac:dyDescent="0.25">
      <c r="M3443" s="49"/>
    </row>
    <row r="3444" spans="13:13" x14ac:dyDescent="0.25">
      <c r="M3444" s="49"/>
    </row>
    <row r="3445" spans="13:13" x14ac:dyDescent="0.25">
      <c r="M3445" s="49"/>
    </row>
    <row r="3446" spans="13:13" x14ac:dyDescent="0.25">
      <c r="M3446" s="49"/>
    </row>
    <row r="3447" spans="13:13" x14ac:dyDescent="0.25">
      <c r="M3447" s="49"/>
    </row>
    <row r="3448" spans="13:13" x14ac:dyDescent="0.25">
      <c r="M3448" s="49"/>
    </row>
    <row r="3449" spans="13:13" x14ac:dyDescent="0.25">
      <c r="M3449" s="49"/>
    </row>
    <row r="3450" spans="13:13" x14ac:dyDescent="0.25">
      <c r="M3450" s="49"/>
    </row>
    <row r="3451" spans="13:13" x14ac:dyDescent="0.25">
      <c r="M3451" s="49"/>
    </row>
    <row r="3452" spans="13:13" x14ac:dyDescent="0.25">
      <c r="M3452" s="49"/>
    </row>
    <row r="3453" spans="13:13" x14ac:dyDescent="0.25">
      <c r="M3453" s="49"/>
    </row>
    <row r="3454" spans="13:13" x14ac:dyDescent="0.25">
      <c r="M3454" s="49"/>
    </row>
    <row r="3455" spans="13:13" x14ac:dyDescent="0.25">
      <c r="M3455" s="49"/>
    </row>
    <row r="3456" spans="13:13" x14ac:dyDescent="0.25">
      <c r="M3456" s="49"/>
    </row>
    <row r="3457" spans="13:13" x14ac:dyDescent="0.25">
      <c r="M3457" s="49"/>
    </row>
    <row r="3458" spans="13:13" x14ac:dyDescent="0.25">
      <c r="M3458" s="49"/>
    </row>
    <row r="3459" spans="13:13" x14ac:dyDescent="0.25">
      <c r="M3459" s="49"/>
    </row>
    <row r="3460" spans="13:13" x14ac:dyDescent="0.25">
      <c r="M3460" s="49"/>
    </row>
    <row r="3461" spans="13:13" x14ac:dyDescent="0.25">
      <c r="M3461" s="49"/>
    </row>
    <row r="3462" spans="13:13" x14ac:dyDescent="0.25">
      <c r="M3462" s="49"/>
    </row>
    <row r="3463" spans="13:13" x14ac:dyDescent="0.25">
      <c r="M3463" s="49"/>
    </row>
    <row r="3464" spans="13:13" x14ac:dyDescent="0.25">
      <c r="M3464" s="49"/>
    </row>
    <row r="3465" spans="13:13" x14ac:dyDescent="0.25">
      <c r="M3465" s="49"/>
    </row>
    <row r="3466" spans="13:13" x14ac:dyDescent="0.25">
      <c r="M3466" s="49"/>
    </row>
    <row r="3467" spans="13:13" x14ac:dyDescent="0.25">
      <c r="M3467" s="49"/>
    </row>
    <row r="3468" spans="13:13" x14ac:dyDescent="0.25">
      <c r="M3468" s="49"/>
    </row>
    <row r="3469" spans="13:13" x14ac:dyDescent="0.25">
      <c r="M3469" s="49"/>
    </row>
    <row r="3470" spans="13:13" x14ac:dyDescent="0.25">
      <c r="M3470" s="49"/>
    </row>
    <row r="3471" spans="13:13" x14ac:dyDescent="0.25">
      <c r="M3471" s="49"/>
    </row>
    <row r="3472" spans="13:13" x14ac:dyDescent="0.25">
      <c r="M3472" s="49"/>
    </row>
    <row r="3473" spans="13:13" x14ac:dyDescent="0.25">
      <c r="M3473" s="49"/>
    </row>
    <row r="3474" spans="13:13" x14ac:dyDescent="0.25">
      <c r="M3474" s="49"/>
    </row>
    <row r="3475" spans="13:13" x14ac:dyDescent="0.25">
      <c r="M3475" s="49"/>
    </row>
    <row r="3476" spans="13:13" x14ac:dyDescent="0.25">
      <c r="M3476" s="49"/>
    </row>
    <row r="3477" spans="13:13" x14ac:dyDescent="0.25">
      <c r="M3477" s="49"/>
    </row>
    <row r="3478" spans="13:13" x14ac:dyDescent="0.25">
      <c r="M3478" s="49"/>
    </row>
    <row r="3479" spans="13:13" x14ac:dyDescent="0.25">
      <c r="M3479" s="49"/>
    </row>
    <row r="3480" spans="13:13" x14ac:dyDescent="0.25">
      <c r="M3480" s="49"/>
    </row>
    <row r="3481" spans="13:13" x14ac:dyDescent="0.25">
      <c r="M3481" s="49"/>
    </row>
    <row r="3482" spans="13:13" x14ac:dyDescent="0.25">
      <c r="M3482" s="49"/>
    </row>
    <row r="3483" spans="13:13" x14ac:dyDescent="0.25">
      <c r="M3483" s="49"/>
    </row>
    <row r="3484" spans="13:13" x14ac:dyDescent="0.25">
      <c r="M3484" s="49"/>
    </row>
    <row r="3485" spans="13:13" x14ac:dyDescent="0.25">
      <c r="M3485" s="49"/>
    </row>
    <row r="3486" spans="13:13" x14ac:dyDescent="0.25">
      <c r="M3486" s="49"/>
    </row>
    <row r="3487" spans="13:13" x14ac:dyDescent="0.25">
      <c r="M3487" s="49"/>
    </row>
    <row r="3488" spans="13:13" x14ac:dyDescent="0.25">
      <c r="M3488" s="49"/>
    </row>
    <row r="3489" spans="13:13" x14ac:dyDescent="0.25">
      <c r="M3489" s="49"/>
    </row>
    <row r="3490" spans="13:13" x14ac:dyDescent="0.25">
      <c r="M3490" s="49"/>
    </row>
    <row r="3491" spans="13:13" x14ac:dyDescent="0.25">
      <c r="M3491" s="49"/>
    </row>
    <row r="3492" spans="13:13" x14ac:dyDescent="0.25">
      <c r="M3492" s="49"/>
    </row>
    <row r="3493" spans="13:13" x14ac:dyDescent="0.25">
      <c r="M3493" s="49"/>
    </row>
    <row r="3494" spans="13:13" x14ac:dyDescent="0.25">
      <c r="M3494" s="49"/>
    </row>
    <row r="3495" spans="13:13" x14ac:dyDescent="0.25">
      <c r="M3495" s="49"/>
    </row>
    <row r="3496" spans="13:13" x14ac:dyDescent="0.25">
      <c r="M3496" s="49"/>
    </row>
    <row r="3497" spans="13:13" x14ac:dyDescent="0.25">
      <c r="M3497" s="49"/>
    </row>
    <row r="3498" spans="13:13" x14ac:dyDescent="0.25">
      <c r="M3498" s="49"/>
    </row>
    <row r="3499" spans="13:13" x14ac:dyDescent="0.25">
      <c r="M3499" s="49"/>
    </row>
    <row r="3500" spans="13:13" x14ac:dyDescent="0.25">
      <c r="M3500" s="49"/>
    </row>
    <row r="3501" spans="13:13" x14ac:dyDescent="0.25">
      <c r="M3501" s="49"/>
    </row>
    <row r="3502" spans="13:13" x14ac:dyDescent="0.25">
      <c r="M3502" s="49"/>
    </row>
    <row r="3503" spans="13:13" x14ac:dyDescent="0.25">
      <c r="M3503" s="49"/>
    </row>
    <row r="3504" spans="13:13" x14ac:dyDescent="0.25">
      <c r="M3504" s="49"/>
    </row>
    <row r="3505" spans="13:13" x14ac:dyDescent="0.25">
      <c r="M3505" s="49"/>
    </row>
    <row r="3506" spans="13:13" x14ac:dyDescent="0.25">
      <c r="M3506" s="49"/>
    </row>
    <row r="3507" spans="13:13" x14ac:dyDescent="0.25">
      <c r="M3507" s="49"/>
    </row>
    <row r="3508" spans="13:13" x14ac:dyDescent="0.25">
      <c r="M3508" s="49"/>
    </row>
    <row r="3509" spans="13:13" x14ac:dyDescent="0.25">
      <c r="M3509" s="49"/>
    </row>
    <row r="3510" spans="13:13" x14ac:dyDescent="0.25">
      <c r="M3510" s="49"/>
    </row>
    <row r="3511" spans="13:13" x14ac:dyDescent="0.25">
      <c r="M3511" s="49"/>
    </row>
    <row r="3512" spans="13:13" x14ac:dyDescent="0.25">
      <c r="M3512" s="49"/>
    </row>
    <row r="3513" spans="13:13" x14ac:dyDescent="0.25">
      <c r="M3513" s="49"/>
    </row>
    <row r="3514" spans="13:13" x14ac:dyDescent="0.25">
      <c r="M3514" s="49"/>
    </row>
    <row r="3515" spans="13:13" x14ac:dyDescent="0.25">
      <c r="M3515" s="49"/>
    </row>
    <row r="3516" spans="13:13" x14ac:dyDescent="0.25">
      <c r="M3516" s="49"/>
    </row>
    <row r="3517" spans="13:13" x14ac:dyDescent="0.25">
      <c r="M3517" s="49"/>
    </row>
    <row r="3518" spans="13:13" x14ac:dyDescent="0.25">
      <c r="M3518" s="49"/>
    </row>
    <row r="3519" spans="13:13" x14ac:dyDescent="0.25">
      <c r="M3519" s="49"/>
    </row>
    <row r="3520" spans="13:13" x14ac:dyDescent="0.25">
      <c r="M3520" s="49"/>
    </row>
    <row r="3521" spans="13:13" x14ac:dyDescent="0.25">
      <c r="M3521" s="49"/>
    </row>
    <row r="3522" spans="13:13" x14ac:dyDescent="0.25">
      <c r="M3522" s="49"/>
    </row>
    <row r="3523" spans="13:13" x14ac:dyDescent="0.25">
      <c r="M3523" s="49"/>
    </row>
    <row r="3524" spans="13:13" x14ac:dyDescent="0.25">
      <c r="M3524" s="49"/>
    </row>
    <row r="3525" spans="13:13" x14ac:dyDescent="0.25">
      <c r="M3525" s="49"/>
    </row>
    <row r="3526" spans="13:13" x14ac:dyDescent="0.25">
      <c r="M3526" s="49"/>
    </row>
    <row r="3527" spans="13:13" x14ac:dyDescent="0.25">
      <c r="M3527" s="49"/>
    </row>
    <row r="3528" spans="13:13" x14ac:dyDescent="0.25">
      <c r="M3528" s="49"/>
    </row>
    <row r="3529" spans="13:13" x14ac:dyDescent="0.25">
      <c r="M3529" s="49"/>
    </row>
    <row r="3530" spans="13:13" x14ac:dyDescent="0.25">
      <c r="M3530" s="49"/>
    </row>
    <row r="3531" spans="13:13" x14ac:dyDescent="0.25">
      <c r="M3531" s="49"/>
    </row>
    <row r="3532" spans="13:13" x14ac:dyDescent="0.25">
      <c r="M3532" s="49"/>
    </row>
    <row r="3533" spans="13:13" x14ac:dyDescent="0.25">
      <c r="M3533" s="49"/>
    </row>
    <row r="3534" spans="13:13" x14ac:dyDescent="0.25">
      <c r="M3534" s="49"/>
    </row>
    <row r="3535" spans="13:13" x14ac:dyDescent="0.25">
      <c r="M3535" s="49"/>
    </row>
    <row r="3536" spans="13:13" x14ac:dyDescent="0.25">
      <c r="M3536" s="49"/>
    </row>
    <row r="3537" spans="13:13" x14ac:dyDescent="0.25">
      <c r="M3537" s="49"/>
    </row>
    <row r="3538" spans="13:13" x14ac:dyDescent="0.25">
      <c r="M3538" s="49"/>
    </row>
    <row r="3539" spans="13:13" x14ac:dyDescent="0.25">
      <c r="M3539" s="49"/>
    </row>
    <row r="3540" spans="13:13" x14ac:dyDescent="0.25">
      <c r="M3540" s="49"/>
    </row>
    <row r="3541" spans="13:13" x14ac:dyDescent="0.25">
      <c r="M3541" s="49"/>
    </row>
    <row r="3542" spans="13:13" x14ac:dyDescent="0.25">
      <c r="M3542" s="49"/>
    </row>
    <row r="3543" spans="13:13" x14ac:dyDescent="0.25">
      <c r="M3543" s="49"/>
    </row>
    <row r="3544" spans="13:13" x14ac:dyDescent="0.25">
      <c r="M3544" s="49"/>
    </row>
    <row r="3545" spans="13:13" x14ac:dyDescent="0.25">
      <c r="M3545" s="49"/>
    </row>
    <row r="3546" spans="13:13" x14ac:dyDescent="0.25">
      <c r="M3546" s="49"/>
    </row>
    <row r="3547" spans="13:13" x14ac:dyDescent="0.25">
      <c r="M3547" s="49"/>
    </row>
    <row r="3548" spans="13:13" x14ac:dyDescent="0.25">
      <c r="M3548" s="49"/>
    </row>
    <row r="3549" spans="13:13" x14ac:dyDescent="0.25">
      <c r="M3549" s="49"/>
    </row>
    <row r="3550" spans="13:13" x14ac:dyDescent="0.25">
      <c r="M3550" s="49"/>
    </row>
    <row r="3551" spans="13:13" x14ac:dyDescent="0.25">
      <c r="M3551" s="49"/>
    </row>
    <row r="3552" spans="13:13" x14ac:dyDescent="0.25">
      <c r="M3552" s="49"/>
    </row>
    <row r="3553" spans="13:13" x14ac:dyDescent="0.25">
      <c r="M3553" s="49"/>
    </row>
    <row r="3554" spans="13:13" x14ac:dyDescent="0.25">
      <c r="M3554" s="49"/>
    </row>
    <row r="3555" spans="13:13" x14ac:dyDescent="0.25">
      <c r="M3555" s="49"/>
    </row>
    <row r="3556" spans="13:13" x14ac:dyDescent="0.25">
      <c r="M3556" s="49"/>
    </row>
    <row r="3557" spans="13:13" x14ac:dyDescent="0.25">
      <c r="M3557" s="49"/>
    </row>
    <row r="3558" spans="13:13" x14ac:dyDescent="0.25">
      <c r="M3558" s="49"/>
    </row>
    <row r="3559" spans="13:13" x14ac:dyDescent="0.25">
      <c r="M3559" s="49"/>
    </row>
    <row r="3560" spans="13:13" x14ac:dyDescent="0.25">
      <c r="M3560" s="49"/>
    </row>
    <row r="3561" spans="13:13" x14ac:dyDescent="0.25">
      <c r="M3561" s="49"/>
    </row>
    <row r="3562" spans="13:13" x14ac:dyDescent="0.25">
      <c r="M3562" s="49"/>
    </row>
    <row r="3563" spans="13:13" x14ac:dyDescent="0.25">
      <c r="M3563" s="49"/>
    </row>
    <row r="3564" spans="13:13" x14ac:dyDescent="0.25">
      <c r="M3564" s="49"/>
    </row>
    <row r="3565" spans="13:13" x14ac:dyDescent="0.25">
      <c r="M3565" s="49"/>
    </row>
    <row r="3566" spans="13:13" x14ac:dyDescent="0.25">
      <c r="M3566" s="49"/>
    </row>
    <row r="3567" spans="13:13" x14ac:dyDescent="0.25">
      <c r="M3567" s="49"/>
    </row>
    <row r="3568" spans="13:13" x14ac:dyDescent="0.25">
      <c r="M3568" s="49"/>
    </row>
    <row r="3569" spans="13:13" x14ac:dyDescent="0.25">
      <c r="M3569" s="49"/>
    </row>
    <row r="3570" spans="13:13" x14ac:dyDescent="0.25">
      <c r="M3570" s="49"/>
    </row>
    <row r="3571" spans="13:13" x14ac:dyDescent="0.25">
      <c r="M3571" s="49"/>
    </row>
    <row r="3572" spans="13:13" x14ac:dyDescent="0.25">
      <c r="M3572" s="49"/>
    </row>
    <row r="3573" spans="13:13" x14ac:dyDescent="0.25">
      <c r="M3573" s="49"/>
    </row>
    <row r="3574" spans="13:13" x14ac:dyDescent="0.25">
      <c r="M3574" s="49"/>
    </row>
    <row r="3575" spans="13:13" x14ac:dyDescent="0.25">
      <c r="M3575" s="49"/>
    </row>
    <row r="3576" spans="13:13" x14ac:dyDescent="0.25">
      <c r="M3576" s="49"/>
    </row>
    <row r="3577" spans="13:13" x14ac:dyDescent="0.25">
      <c r="M3577" s="49"/>
    </row>
    <row r="3578" spans="13:13" x14ac:dyDescent="0.25">
      <c r="M3578" s="49"/>
    </row>
    <row r="3579" spans="13:13" x14ac:dyDescent="0.25">
      <c r="M3579" s="49"/>
    </row>
    <row r="3580" spans="13:13" x14ac:dyDescent="0.25">
      <c r="M3580" s="49"/>
    </row>
    <row r="3581" spans="13:13" x14ac:dyDescent="0.25">
      <c r="M3581" s="49"/>
    </row>
    <row r="3582" spans="13:13" x14ac:dyDescent="0.25">
      <c r="M3582" s="49"/>
    </row>
    <row r="3583" spans="13:13" x14ac:dyDescent="0.25">
      <c r="M3583" s="49"/>
    </row>
    <row r="3584" spans="13:13" x14ac:dyDescent="0.25">
      <c r="M3584" s="49"/>
    </row>
    <row r="3585" spans="13:13" x14ac:dyDescent="0.25">
      <c r="M3585" s="49"/>
    </row>
    <row r="3586" spans="13:13" x14ac:dyDescent="0.25">
      <c r="M3586" s="49"/>
    </row>
    <row r="3587" spans="13:13" x14ac:dyDescent="0.25">
      <c r="M3587" s="49"/>
    </row>
    <row r="3588" spans="13:13" x14ac:dyDescent="0.25">
      <c r="M3588" s="49"/>
    </row>
    <row r="3589" spans="13:13" x14ac:dyDescent="0.25">
      <c r="M3589" s="49"/>
    </row>
    <row r="3590" spans="13:13" x14ac:dyDescent="0.25">
      <c r="M3590" s="49"/>
    </row>
    <row r="3591" spans="13:13" x14ac:dyDescent="0.25">
      <c r="M3591" s="49"/>
    </row>
    <row r="3592" spans="13:13" x14ac:dyDescent="0.25">
      <c r="M3592" s="49"/>
    </row>
    <row r="3593" spans="13:13" x14ac:dyDescent="0.25">
      <c r="M3593" s="49"/>
    </row>
    <row r="3594" spans="13:13" x14ac:dyDescent="0.25">
      <c r="M3594" s="49"/>
    </row>
    <row r="3595" spans="13:13" x14ac:dyDescent="0.25">
      <c r="M3595" s="49"/>
    </row>
    <row r="3596" spans="13:13" x14ac:dyDescent="0.25">
      <c r="M3596" s="49"/>
    </row>
    <row r="3597" spans="13:13" x14ac:dyDescent="0.25">
      <c r="M3597" s="49"/>
    </row>
    <row r="3598" spans="13:13" x14ac:dyDescent="0.25">
      <c r="M3598" s="49"/>
    </row>
    <row r="3599" spans="13:13" x14ac:dyDescent="0.25">
      <c r="M3599" s="49"/>
    </row>
    <row r="3600" spans="13:13" x14ac:dyDescent="0.25">
      <c r="M3600" s="49"/>
    </row>
    <row r="3601" spans="13:13" x14ac:dyDescent="0.25">
      <c r="M3601" s="49"/>
    </row>
    <row r="3602" spans="13:13" x14ac:dyDescent="0.25">
      <c r="M3602" s="49"/>
    </row>
    <row r="3603" spans="13:13" x14ac:dyDescent="0.25">
      <c r="M3603" s="49"/>
    </row>
    <row r="3604" spans="13:13" x14ac:dyDescent="0.25">
      <c r="M3604" s="49"/>
    </row>
    <row r="3605" spans="13:13" x14ac:dyDescent="0.25">
      <c r="M3605" s="49"/>
    </row>
    <row r="3606" spans="13:13" x14ac:dyDescent="0.25">
      <c r="M3606" s="49"/>
    </row>
    <row r="3607" spans="13:13" x14ac:dyDescent="0.25">
      <c r="M3607" s="49"/>
    </row>
    <row r="3608" spans="13:13" x14ac:dyDescent="0.25">
      <c r="M3608" s="49"/>
    </row>
    <row r="3609" spans="13:13" x14ac:dyDescent="0.25">
      <c r="M3609" s="49"/>
    </row>
    <row r="3610" spans="13:13" x14ac:dyDescent="0.25">
      <c r="M3610" s="49"/>
    </row>
    <row r="3611" spans="13:13" x14ac:dyDescent="0.25">
      <c r="M3611" s="49"/>
    </row>
    <row r="3612" spans="13:13" x14ac:dyDescent="0.25">
      <c r="M3612" s="49"/>
    </row>
    <row r="3613" spans="13:13" x14ac:dyDescent="0.25">
      <c r="M3613" s="49"/>
    </row>
    <row r="3614" spans="13:13" x14ac:dyDescent="0.25">
      <c r="M3614" s="49"/>
    </row>
    <row r="3615" spans="13:13" x14ac:dyDescent="0.25">
      <c r="M3615" s="49"/>
    </row>
    <row r="3616" spans="13:13" x14ac:dyDescent="0.25">
      <c r="M3616" s="49"/>
    </row>
    <row r="3617" spans="13:13" x14ac:dyDescent="0.25">
      <c r="M3617" s="49"/>
    </row>
    <row r="3618" spans="13:13" x14ac:dyDescent="0.25">
      <c r="M3618" s="49"/>
    </row>
    <row r="3619" spans="13:13" x14ac:dyDescent="0.25">
      <c r="M3619" s="49"/>
    </row>
    <row r="3620" spans="13:13" x14ac:dyDescent="0.25">
      <c r="M3620" s="49"/>
    </row>
    <row r="3621" spans="13:13" x14ac:dyDescent="0.25">
      <c r="M3621" s="49"/>
    </row>
    <row r="3622" spans="13:13" x14ac:dyDescent="0.25">
      <c r="M3622" s="49"/>
    </row>
    <row r="3623" spans="13:13" x14ac:dyDescent="0.25">
      <c r="M3623" s="49"/>
    </row>
    <row r="3624" spans="13:13" x14ac:dyDescent="0.25">
      <c r="M3624" s="49"/>
    </row>
    <row r="3625" spans="13:13" x14ac:dyDescent="0.25">
      <c r="M3625" s="49"/>
    </row>
    <row r="3626" spans="13:13" x14ac:dyDescent="0.25">
      <c r="M3626" s="49"/>
    </row>
    <row r="3627" spans="13:13" x14ac:dyDescent="0.25">
      <c r="M3627" s="49"/>
    </row>
    <row r="3628" spans="13:13" x14ac:dyDescent="0.25">
      <c r="M3628" s="49"/>
    </row>
    <row r="3629" spans="13:13" x14ac:dyDescent="0.25">
      <c r="M3629" s="49"/>
    </row>
    <row r="3630" spans="13:13" x14ac:dyDescent="0.25">
      <c r="M3630" s="49"/>
    </row>
    <row r="3631" spans="13:13" x14ac:dyDescent="0.25">
      <c r="M3631" s="49"/>
    </row>
    <row r="3632" spans="13:13" x14ac:dyDescent="0.25">
      <c r="M3632" s="49"/>
    </row>
    <row r="3633" spans="13:13" x14ac:dyDescent="0.25">
      <c r="M3633" s="49"/>
    </row>
    <row r="3634" spans="13:13" x14ac:dyDescent="0.25">
      <c r="M3634" s="49"/>
    </row>
    <row r="3635" spans="13:13" x14ac:dyDescent="0.25">
      <c r="M3635" s="49"/>
    </row>
    <row r="3636" spans="13:13" x14ac:dyDescent="0.25">
      <c r="M3636" s="49"/>
    </row>
    <row r="3637" spans="13:13" x14ac:dyDescent="0.25">
      <c r="M3637" s="49"/>
    </row>
    <row r="3638" spans="13:13" x14ac:dyDescent="0.25">
      <c r="M3638" s="49"/>
    </row>
    <row r="3639" spans="13:13" x14ac:dyDescent="0.25">
      <c r="M3639" s="49"/>
    </row>
    <row r="3640" spans="13:13" x14ac:dyDescent="0.25">
      <c r="M3640" s="49"/>
    </row>
    <row r="3641" spans="13:13" x14ac:dyDescent="0.25">
      <c r="M3641" s="49"/>
    </row>
    <row r="3642" spans="13:13" x14ac:dyDescent="0.25">
      <c r="M3642" s="49"/>
    </row>
    <row r="3643" spans="13:13" x14ac:dyDescent="0.25">
      <c r="M3643" s="49"/>
    </row>
    <row r="3644" spans="13:13" x14ac:dyDescent="0.25">
      <c r="M3644" s="49"/>
    </row>
    <row r="3645" spans="13:13" x14ac:dyDescent="0.25">
      <c r="M3645" s="49"/>
    </row>
    <row r="3646" spans="13:13" x14ac:dyDescent="0.25">
      <c r="M3646" s="49"/>
    </row>
    <row r="3647" spans="13:13" x14ac:dyDescent="0.25">
      <c r="M3647" s="49"/>
    </row>
    <row r="3648" spans="13:13" x14ac:dyDescent="0.25">
      <c r="M3648" s="49"/>
    </row>
    <row r="3649" spans="13:13" x14ac:dyDescent="0.25">
      <c r="M3649" s="49"/>
    </row>
    <row r="3650" spans="13:13" x14ac:dyDescent="0.25">
      <c r="M3650" s="49"/>
    </row>
    <row r="3651" spans="13:13" x14ac:dyDescent="0.25">
      <c r="M3651" s="49"/>
    </row>
    <row r="3652" spans="13:13" x14ac:dyDescent="0.25">
      <c r="M3652" s="49"/>
    </row>
    <row r="3653" spans="13:13" x14ac:dyDescent="0.25">
      <c r="M3653" s="49"/>
    </row>
    <row r="3654" spans="13:13" x14ac:dyDescent="0.25">
      <c r="M3654" s="49"/>
    </row>
    <row r="3655" spans="13:13" x14ac:dyDescent="0.25">
      <c r="M3655" s="49"/>
    </row>
    <row r="3656" spans="13:13" x14ac:dyDescent="0.25">
      <c r="M3656" s="49"/>
    </row>
    <row r="3657" spans="13:13" x14ac:dyDescent="0.25">
      <c r="M3657" s="49"/>
    </row>
    <row r="3658" spans="13:13" x14ac:dyDescent="0.25">
      <c r="M3658" s="49"/>
    </row>
    <row r="3659" spans="13:13" x14ac:dyDescent="0.25">
      <c r="M3659" s="49"/>
    </row>
    <row r="3660" spans="13:13" x14ac:dyDescent="0.25">
      <c r="M3660" s="49"/>
    </row>
    <row r="3661" spans="13:13" x14ac:dyDescent="0.25">
      <c r="M3661" s="49"/>
    </row>
    <row r="3662" spans="13:13" x14ac:dyDescent="0.25">
      <c r="M3662" s="49"/>
    </row>
    <row r="3663" spans="13:13" x14ac:dyDescent="0.25">
      <c r="M3663" s="49"/>
    </row>
    <row r="3664" spans="13:13" x14ac:dyDescent="0.25">
      <c r="M3664" s="49"/>
    </row>
    <row r="3665" spans="13:13" x14ac:dyDescent="0.25">
      <c r="M3665" s="49"/>
    </row>
    <row r="3666" spans="13:13" x14ac:dyDescent="0.25">
      <c r="M3666" s="49"/>
    </row>
    <row r="3667" spans="13:13" x14ac:dyDescent="0.25">
      <c r="M3667" s="49"/>
    </row>
    <row r="3668" spans="13:13" x14ac:dyDescent="0.25">
      <c r="M3668" s="49"/>
    </row>
    <row r="3669" spans="13:13" x14ac:dyDescent="0.25">
      <c r="M3669" s="49"/>
    </row>
    <row r="3670" spans="13:13" x14ac:dyDescent="0.25">
      <c r="M3670" s="49"/>
    </row>
    <row r="3671" spans="13:13" x14ac:dyDescent="0.25">
      <c r="M3671" s="49"/>
    </row>
    <row r="3672" spans="13:13" x14ac:dyDescent="0.25">
      <c r="M3672" s="49"/>
    </row>
    <row r="3673" spans="13:13" x14ac:dyDescent="0.25">
      <c r="M3673" s="49"/>
    </row>
    <row r="3674" spans="13:13" x14ac:dyDescent="0.25">
      <c r="M3674" s="49"/>
    </row>
    <row r="3675" spans="13:13" x14ac:dyDescent="0.25">
      <c r="M3675" s="49"/>
    </row>
    <row r="3676" spans="13:13" x14ac:dyDescent="0.25">
      <c r="M3676" s="49"/>
    </row>
    <row r="3677" spans="13:13" x14ac:dyDescent="0.25">
      <c r="M3677" s="49"/>
    </row>
    <row r="3678" spans="13:13" x14ac:dyDescent="0.25">
      <c r="M3678" s="49"/>
    </row>
    <row r="3679" spans="13:13" x14ac:dyDescent="0.25">
      <c r="M3679" s="49"/>
    </row>
    <row r="3680" spans="13:13" x14ac:dyDescent="0.25">
      <c r="M3680" s="49"/>
    </row>
    <row r="3681" spans="13:13" x14ac:dyDescent="0.25">
      <c r="M3681" s="49"/>
    </row>
    <row r="3682" spans="13:13" x14ac:dyDescent="0.25">
      <c r="M3682" s="49"/>
    </row>
    <row r="3683" spans="13:13" x14ac:dyDescent="0.25">
      <c r="M3683" s="49"/>
    </row>
    <row r="3684" spans="13:13" x14ac:dyDescent="0.25">
      <c r="M3684" s="49"/>
    </row>
    <row r="3685" spans="13:13" x14ac:dyDescent="0.25">
      <c r="M3685" s="49"/>
    </row>
    <row r="3686" spans="13:13" x14ac:dyDescent="0.25">
      <c r="M3686" s="49"/>
    </row>
    <row r="3687" spans="13:13" x14ac:dyDescent="0.25">
      <c r="M3687" s="49"/>
    </row>
    <row r="3688" spans="13:13" x14ac:dyDescent="0.25">
      <c r="M3688" s="49"/>
    </row>
    <row r="3689" spans="13:13" x14ac:dyDescent="0.25">
      <c r="M3689" s="49"/>
    </row>
    <row r="3690" spans="13:13" x14ac:dyDescent="0.25">
      <c r="M3690" s="49"/>
    </row>
    <row r="3691" spans="13:13" x14ac:dyDescent="0.25">
      <c r="M3691" s="49"/>
    </row>
    <row r="3692" spans="13:13" x14ac:dyDescent="0.25">
      <c r="M3692" s="49"/>
    </row>
    <row r="3693" spans="13:13" x14ac:dyDescent="0.25">
      <c r="M3693" s="49"/>
    </row>
    <row r="3694" spans="13:13" x14ac:dyDescent="0.25">
      <c r="M3694" s="49"/>
    </row>
    <row r="3695" spans="13:13" x14ac:dyDescent="0.25">
      <c r="M3695" s="49"/>
    </row>
    <row r="3696" spans="13:13" x14ac:dyDescent="0.25">
      <c r="M3696" s="49"/>
    </row>
    <row r="3697" spans="13:13" x14ac:dyDescent="0.25">
      <c r="M3697" s="49"/>
    </row>
    <row r="3698" spans="13:13" x14ac:dyDescent="0.25">
      <c r="M3698" s="49"/>
    </row>
    <row r="3699" spans="13:13" x14ac:dyDescent="0.25">
      <c r="M3699" s="49"/>
    </row>
    <row r="3700" spans="13:13" x14ac:dyDescent="0.25">
      <c r="M3700" s="49"/>
    </row>
    <row r="3701" spans="13:13" x14ac:dyDescent="0.25">
      <c r="M3701" s="49"/>
    </row>
    <row r="3702" spans="13:13" x14ac:dyDescent="0.25">
      <c r="M3702" s="49"/>
    </row>
    <row r="3703" spans="13:13" x14ac:dyDescent="0.25">
      <c r="M3703" s="49"/>
    </row>
    <row r="3704" spans="13:13" x14ac:dyDescent="0.25">
      <c r="M3704" s="49"/>
    </row>
    <row r="3705" spans="13:13" x14ac:dyDescent="0.25">
      <c r="M3705" s="49"/>
    </row>
    <row r="3706" spans="13:13" x14ac:dyDescent="0.25">
      <c r="M3706" s="49"/>
    </row>
    <row r="3707" spans="13:13" x14ac:dyDescent="0.25">
      <c r="M3707" s="49"/>
    </row>
    <row r="3708" spans="13:13" x14ac:dyDescent="0.25">
      <c r="M3708" s="49"/>
    </row>
    <row r="3709" spans="13:13" x14ac:dyDescent="0.25">
      <c r="M3709" s="49"/>
    </row>
    <row r="3710" spans="13:13" x14ac:dyDescent="0.25">
      <c r="M3710" s="49"/>
    </row>
    <row r="3711" spans="13:13" x14ac:dyDescent="0.25">
      <c r="M3711" s="49"/>
    </row>
    <row r="3712" spans="13:13" x14ac:dyDescent="0.25">
      <c r="M3712" s="49"/>
    </row>
    <row r="3713" spans="13:13" x14ac:dyDescent="0.25">
      <c r="M3713" s="49"/>
    </row>
    <row r="3714" spans="13:13" x14ac:dyDescent="0.25">
      <c r="M3714" s="49"/>
    </row>
    <row r="3715" spans="13:13" x14ac:dyDescent="0.25">
      <c r="M3715" s="49"/>
    </row>
    <row r="3716" spans="13:13" x14ac:dyDescent="0.25">
      <c r="M3716" s="49"/>
    </row>
    <row r="3717" spans="13:13" x14ac:dyDescent="0.25">
      <c r="M3717" s="49"/>
    </row>
    <row r="3718" spans="13:13" x14ac:dyDescent="0.25">
      <c r="M3718" s="49"/>
    </row>
    <row r="3719" spans="13:13" x14ac:dyDescent="0.25">
      <c r="M3719" s="49"/>
    </row>
    <row r="3720" spans="13:13" x14ac:dyDescent="0.25">
      <c r="M3720" s="49"/>
    </row>
    <row r="3721" spans="13:13" x14ac:dyDescent="0.25">
      <c r="M3721" s="49"/>
    </row>
    <row r="3722" spans="13:13" x14ac:dyDescent="0.25">
      <c r="M3722" s="49"/>
    </row>
    <row r="3723" spans="13:13" x14ac:dyDescent="0.25">
      <c r="M3723" s="49"/>
    </row>
    <row r="3724" spans="13:13" x14ac:dyDescent="0.25">
      <c r="M3724" s="49"/>
    </row>
    <row r="3725" spans="13:13" x14ac:dyDescent="0.25">
      <c r="M3725" s="49"/>
    </row>
    <row r="3726" spans="13:13" x14ac:dyDescent="0.25">
      <c r="M3726" s="49"/>
    </row>
    <row r="3727" spans="13:13" x14ac:dyDescent="0.25">
      <c r="M3727" s="49"/>
    </row>
    <row r="3728" spans="13:13" x14ac:dyDescent="0.25">
      <c r="M3728" s="49"/>
    </row>
    <row r="3729" spans="13:13" x14ac:dyDescent="0.25">
      <c r="M3729" s="49"/>
    </row>
    <row r="3730" spans="13:13" x14ac:dyDescent="0.25">
      <c r="M3730" s="49"/>
    </row>
    <row r="3731" spans="13:13" x14ac:dyDescent="0.25">
      <c r="M3731" s="49"/>
    </row>
    <row r="3732" spans="13:13" x14ac:dyDescent="0.25">
      <c r="M3732" s="49"/>
    </row>
    <row r="3733" spans="13:13" x14ac:dyDescent="0.25">
      <c r="M3733" s="49"/>
    </row>
    <row r="3734" spans="13:13" x14ac:dyDescent="0.25">
      <c r="M3734" s="49"/>
    </row>
    <row r="3735" spans="13:13" x14ac:dyDescent="0.25">
      <c r="M3735" s="49"/>
    </row>
    <row r="3736" spans="13:13" x14ac:dyDescent="0.25">
      <c r="M3736" s="49"/>
    </row>
    <row r="3737" spans="13:13" x14ac:dyDescent="0.25">
      <c r="M3737" s="49"/>
    </row>
    <row r="3738" spans="13:13" x14ac:dyDescent="0.25">
      <c r="M3738" s="49"/>
    </row>
    <row r="3739" spans="13:13" x14ac:dyDescent="0.25">
      <c r="M3739" s="49"/>
    </row>
    <row r="3740" spans="13:13" x14ac:dyDescent="0.25">
      <c r="M3740" s="49"/>
    </row>
    <row r="3741" spans="13:13" x14ac:dyDescent="0.25">
      <c r="M3741" s="49"/>
    </row>
    <row r="3742" spans="13:13" x14ac:dyDescent="0.25">
      <c r="M3742" s="49"/>
    </row>
    <row r="3743" spans="13:13" x14ac:dyDescent="0.25">
      <c r="M3743" s="49"/>
    </row>
    <row r="3744" spans="13:13" x14ac:dyDescent="0.25">
      <c r="M3744" s="49"/>
    </row>
    <row r="3745" spans="9:13" x14ac:dyDescent="0.25">
      <c r="M3745" s="49"/>
    </row>
    <row r="3746" spans="9:13" x14ac:dyDescent="0.25">
      <c r="M3746" s="49"/>
    </row>
    <row r="3747" spans="9:13" x14ac:dyDescent="0.25">
      <c r="M3747" s="49"/>
    </row>
    <row r="3748" spans="9:13" x14ac:dyDescent="0.25">
      <c r="M3748" s="49"/>
    </row>
    <row r="3749" spans="9:13" x14ac:dyDescent="0.25">
      <c r="M3749" s="49"/>
    </row>
    <row r="3750" spans="9:13" x14ac:dyDescent="0.25">
      <c r="M3750" s="49"/>
    </row>
    <row r="3751" spans="9:13" x14ac:dyDescent="0.25">
      <c r="M3751" s="49"/>
    </row>
    <row r="3752" spans="9:13" x14ac:dyDescent="0.25">
      <c r="M3752" s="49"/>
    </row>
    <row r="3753" spans="9:13" x14ac:dyDescent="0.25">
      <c r="I3753" s="14"/>
      <c r="M3753" s="49"/>
    </row>
    <row r="3754" spans="9:13" x14ac:dyDescent="0.25">
      <c r="I3754" s="14"/>
      <c r="M3754" s="49"/>
    </row>
    <row r="3755" spans="9:13" x14ac:dyDescent="0.25">
      <c r="I3755" s="14"/>
      <c r="M3755" s="49"/>
    </row>
    <row r="3756" spans="9:13" x14ac:dyDescent="0.25">
      <c r="I3756" s="14"/>
      <c r="M3756" s="49"/>
    </row>
    <row r="3757" spans="9:13" x14ac:dyDescent="0.25">
      <c r="I3757" s="14"/>
      <c r="M3757" s="49"/>
    </row>
    <row r="3758" spans="9:13" x14ac:dyDescent="0.25">
      <c r="I3758" s="14"/>
      <c r="M3758" s="49"/>
    </row>
    <row r="3759" spans="9:13" x14ac:dyDescent="0.25">
      <c r="I3759" s="14"/>
      <c r="M3759" s="49"/>
    </row>
    <row r="3760" spans="9:13" x14ac:dyDescent="0.25">
      <c r="I3760" s="14"/>
      <c r="M3760" s="49"/>
    </row>
    <row r="3761" spans="9:13" x14ac:dyDescent="0.25">
      <c r="I3761" s="14"/>
      <c r="M3761" s="49"/>
    </row>
    <row r="3762" spans="9:13" x14ac:dyDescent="0.25">
      <c r="I3762" s="14"/>
      <c r="M3762" s="49"/>
    </row>
    <row r="3763" spans="9:13" x14ac:dyDescent="0.25">
      <c r="I3763" s="14"/>
      <c r="M3763" s="49"/>
    </row>
    <row r="3764" spans="9:13" x14ac:dyDescent="0.25">
      <c r="I3764" s="14"/>
      <c r="M3764" s="49"/>
    </row>
    <row r="3765" spans="9:13" x14ac:dyDescent="0.25">
      <c r="I3765" s="14"/>
      <c r="M3765" s="49"/>
    </row>
    <row r="3766" spans="9:13" x14ac:dyDescent="0.25">
      <c r="I3766" s="14"/>
      <c r="M3766" s="49"/>
    </row>
    <row r="3767" spans="9:13" x14ac:dyDescent="0.25">
      <c r="I3767" s="14"/>
      <c r="M3767" s="49"/>
    </row>
    <row r="3768" spans="9:13" x14ac:dyDescent="0.25">
      <c r="I3768" s="14"/>
      <c r="M3768" s="49"/>
    </row>
    <row r="3769" spans="9:13" x14ac:dyDescent="0.25">
      <c r="I3769" s="14"/>
      <c r="M3769" s="49"/>
    </row>
    <row r="3770" spans="9:13" x14ac:dyDescent="0.25">
      <c r="I3770" s="14"/>
      <c r="M3770" s="49"/>
    </row>
    <row r="3771" spans="9:13" x14ac:dyDescent="0.25">
      <c r="I3771" s="14"/>
      <c r="M3771" s="49"/>
    </row>
    <row r="3772" spans="9:13" x14ac:dyDescent="0.25">
      <c r="I3772" s="14"/>
      <c r="M3772" s="49"/>
    </row>
    <row r="3773" spans="9:13" x14ac:dyDescent="0.25">
      <c r="I3773" s="14"/>
      <c r="M3773" s="49"/>
    </row>
    <row r="3774" spans="9:13" x14ac:dyDescent="0.25">
      <c r="I3774" s="14"/>
      <c r="M3774" s="49"/>
    </row>
    <row r="3775" spans="9:13" x14ac:dyDescent="0.25">
      <c r="I3775" s="14"/>
      <c r="M3775" s="49"/>
    </row>
    <row r="3776" spans="9:13" x14ac:dyDescent="0.25">
      <c r="I3776" s="14"/>
      <c r="M3776" s="49"/>
    </row>
    <row r="3777" spans="9:13" x14ac:dyDescent="0.25">
      <c r="I3777" s="14"/>
      <c r="M3777" s="49"/>
    </row>
    <row r="3778" spans="9:13" x14ac:dyDescent="0.25">
      <c r="I3778" s="14"/>
      <c r="M3778" s="49"/>
    </row>
    <row r="3779" spans="9:13" x14ac:dyDescent="0.25">
      <c r="I3779" s="14"/>
      <c r="M3779" s="49"/>
    </row>
    <row r="3780" spans="9:13" x14ac:dyDescent="0.25">
      <c r="I3780" s="14"/>
      <c r="M3780" s="49"/>
    </row>
    <row r="3781" spans="9:13" x14ac:dyDescent="0.25">
      <c r="I3781" s="14"/>
      <c r="M3781" s="49"/>
    </row>
    <row r="3782" spans="9:13" x14ac:dyDescent="0.25">
      <c r="I3782" s="14"/>
      <c r="M3782" s="49"/>
    </row>
    <row r="3783" spans="9:13" x14ac:dyDescent="0.25">
      <c r="I3783" s="14"/>
      <c r="M3783" s="49"/>
    </row>
    <row r="3784" spans="9:13" x14ac:dyDescent="0.25">
      <c r="I3784" s="14"/>
      <c r="M3784" s="49"/>
    </row>
    <row r="3785" spans="9:13" x14ac:dyDescent="0.25">
      <c r="I3785" s="14"/>
      <c r="M3785" s="49"/>
    </row>
    <row r="3786" spans="9:13" x14ac:dyDescent="0.25">
      <c r="I3786" s="14"/>
      <c r="M3786" s="49"/>
    </row>
    <row r="3787" spans="9:13" x14ac:dyDescent="0.25">
      <c r="I3787" s="14"/>
      <c r="M3787" s="49"/>
    </row>
    <row r="3788" spans="9:13" x14ac:dyDescent="0.25">
      <c r="I3788" s="14"/>
      <c r="M3788" s="49"/>
    </row>
    <row r="3789" spans="9:13" x14ac:dyDescent="0.25">
      <c r="I3789" s="14"/>
      <c r="M3789" s="49"/>
    </row>
    <row r="3790" spans="9:13" x14ac:dyDescent="0.25">
      <c r="I3790" s="14"/>
      <c r="M3790" s="49"/>
    </row>
    <row r="3791" spans="9:13" x14ac:dyDescent="0.25">
      <c r="I3791" s="14"/>
      <c r="M3791" s="49"/>
    </row>
    <row r="3792" spans="9:13" x14ac:dyDescent="0.25">
      <c r="I3792" s="14"/>
      <c r="M3792" s="49"/>
    </row>
    <row r="3793" spans="9:13" x14ac:dyDescent="0.25">
      <c r="I3793" s="14"/>
      <c r="M3793" s="49"/>
    </row>
    <row r="3794" spans="9:13" x14ac:dyDescent="0.25">
      <c r="I3794" s="14"/>
      <c r="M3794" s="49"/>
    </row>
    <row r="3795" spans="9:13" x14ac:dyDescent="0.25">
      <c r="I3795" s="14"/>
      <c r="M3795" s="49"/>
    </row>
    <row r="3796" spans="9:13" x14ac:dyDescent="0.25">
      <c r="I3796" s="14"/>
      <c r="M3796" s="49"/>
    </row>
    <row r="3797" spans="9:13" x14ac:dyDescent="0.25">
      <c r="I3797" s="14"/>
      <c r="M3797" s="49"/>
    </row>
    <row r="3798" spans="9:13" x14ac:dyDescent="0.25">
      <c r="I3798" s="14"/>
      <c r="M3798" s="49"/>
    </row>
    <row r="3799" spans="9:13" x14ac:dyDescent="0.25">
      <c r="I3799" s="14"/>
      <c r="M3799" s="49"/>
    </row>
    <row r="3800" spans="9:13" x14ac:dyDescent="0.25">
      <c r="I3800" s="14"/>
      <c r="M3800" s="49"/>
    </row>
    <row r="3801" spans="9:13" x14ac:dyDescent="0.25">
      <c r="I3801" s="14"/>
      <c r="M3801" s="49"/>
    </row>
    <row r="3802" spans="9:13" x14ac:dyDescent="0.25">
      <c r="I3802" s="14"/>
      <c r="M3802" s="49"/>
    </row>
    <row r="3803" spans="9:13" x14ac:dyDescent="0.25">
      <c r="I3803" s="14"/>
      <c r="M3803" s="49"/>
    </row>
    <row r="3804" spans="9:13" x14ac:dyDescent="0.25">
      <c r="I3804" s="14"/>
      <c r="M3804" s="49"/>
    </row>
    <row r="3805" spans="9:13" x14ac:dyDescent="0.25">
      <c r="I3805" s="14"/>
      <c r="M3805" s="49"/>
    </row>
    <row r="3806" spans="9:13" x14ac:dyDescent="0.25">
      <c r="I3806" s="14"/>
      <c r="M3806" s="49"/>
    </row>
    <row r="3807" spans="9:13" x14ac:dyDescent="0.25">
      <c r="I3807" s="14"/>
      <c r="M3807" s="49"/>
    </row>
    <row r="3808" spans="9:13" x14ac:dyDescent="0.25">
      <c r="I3808" s="14"/>
      <c r="M3808" s="49"/>
    </row>
    <row r="3809" spans="9:13" x14ac:dyDescent="0.25">
      <c r="I3809" s="14"/>
      <c r="M3809" s="49"/>
    </row>
    <row r="3810" spans="9:13" x14ac:dyDescent="0.25">
      <c r="I3810" s="14"/>
      <c r="M3810" s="49"/>
    </row>
    <row r="3811" spans="9:13" x14ac:dyDescent="0.25">
      <c r="I3811" s="14"/>
      <c r="M3811" s="49"/>
    </row>
    <row r="3812" spans="9:13" x14ac:dyDescent="0.25">
      <c r="I3812" s="14"/>
      <c r="M3812" s="49"/>
    </row>
    <row r="3813" spans="9:13" x14ac:dyDescent="0.25">
      <c r="I3813" s="14"/>
      <c r="M3813" s="49"/>
    </row>
    <row r="3814" spans="9:13" x14ac:dyDescent="0.25">
      <c r="I3814" s="14"/>
      <c r="M3814" s="49"/>
    </row>
    <row r="3815" spans="9:13" x14ac:dyDescent="0.25">
      <c r="I3815" s="14"/>
      <c r="M3815" s="49"/>
    </row>
    <row r="3816" spans="9:13" x14ac:dyDescent="0.25">
      <c r="I3816" s="14"/>
      <c r="M3816" s="49"/>
    </row>
    <row r="3817" spans="9:13" x14ac:dyDescent="0.25">
      <c r="I3817" s="14"/>
      <c r="M3817" s="49"/>
    </row>
    <row r="3818" spans="9:13" x14ac:dyDescent="0.25">
      <c r="I3818" s="14"/>
      <c r="M3818" s="49"/>
    </row>
    <row r="3819" spans="9:13" x14ac:dyDescent="0.25">
      <c r="I3819" s="14"/>
      <c r="M3819" s="49"/>
    </row>
    <row r="3820" spans="9:13" x14ac:dyDescent="0.25">
      <c r="I3820" s="14"/>
      <c r="M3820" s="49"/>
    </row>
    <row r="3821" spans="9:13" x14ac:dyDescent="0.25">
      <c r="I3821" s="14"/>
      <c r="M3821" s="49"/>
    </row>
    <row r="3822" spans="9:13" x14ac:dyDescent="0.25">
      <c r="I3822" s="14"/>
      <c r="M3822" s="49"/>
    </row>
    <row r="3823" spans="9:13" x14ac:dyDescent="0.25">
      <c r="I3823" s="14"/>
      <c r="M3823" s="49"/>
    </row>
    <row r="3824" spans="9:13" x14ac:dyDescent="0.25">
      <c r="I3824" s="14"/>
      <c r="M3824" s="49"/>
    </row>
    <row r="3825" spans="9:13" x14ac:dyDescent="0.25">
      <c r="I3825" s="14"/>
      <c r="M3825" s="49"/>
    </row>
    <row r="3826" spans="9:13" x14ac:dyDescent="0.25">
      <c r="I3826" s="14"/>
      <c r="M3826" s="49"/>
    </row>
    <row r="3827" spans="9:13" x14ac:dyDescent="0.25">
      <c r="I3827" s="14"/>
      <c r="M3827" s="49"/>
    </row>
    <row r="3828" spans="9:13" x14ac:dyDescent="0.25">
      <c r="I3828" s="14"/>
      <c r="M3828" s="49"/>
    </row>
    <row r="3829" spans="9:13" x14ac:dyDescent="0.25">
      <c r="I3829" s="14"/>
      <c r="M3829" s="49"/>
    </row>
    <row r="3830" spans="9:13" x14ac:dyDescent="0.25">
      <c r="I3830" s="14"/>
      <c r="M3830" s="49"/>
    </row>
    <row r="3831" spans="9:13" x14ac:dyDescent="0.25">
      <c r="I3831" s="14"/>
      <c r="M3831" s="49"/>
    </row>
    <row r="3832" spans="9:13" x14ac:dyDescent="0.25">
      <c r="I3832" s="14"/>
      <c r="M3832" s="49"/>
    </row>
    <row r="3833" spans="9:13" x14ac:dyDescent="0.25">
      <c r="I3833" s="14"/>
      <c r="M3833" s="49"/>
    </row>
    <row r="3834" spans="9:13" x14ac:dyDescent="0.25">
      <c r="I3834" s="14"/>
      <c r="M3834" s="49"/>
    </row>
    <row r="3835" spans="9:13" x14ac:dyDescent="0.25">
      <c r="I3835" s="14"/>
      <c r="M3835" s="49"/>
    </row>
    <row r="3836" spans="9:13" x14ac:dyDescent="0.25">
      <c r="I3836" s="14"/>
      <c r="M3836" s="49"/>
    </row>
    <row r="3837" spans="9:13" x14ac:dyDescent="0.25">
      <c r="I3837" s="14"/>
      <c r="M3837" s="49"/>
    </row>
    <row r="3838" spans="9:13" x14ac:dyDescent="0.25">
      <c r="I3838" s="14"/>
      <c r="M3838" s="49"/>
    </row>
    <row r="3839" spans="9:13" x14ac:dyDescent="0.25">
      <c r="I3839" s="14"/>
      <c r="M3839" s="49"/>
    </row>
    <row r="3840" spans="9:13" x14ac:dyDescent="0.25">
      <c r="I3840" s="14"/>
      <c r="M3840" s="49"/>
    </row>
    <row r="3841" spans="9:13" x14ac:dyDescent="0.25">
      <c r="I3841" s="14"/>
      <c r="M3841" s="49"/>
    </row>
    <row r="3842" spans="9:13" x14ac:dyDescent="0.25">
      <c r="I3842" s="14"/>
      <c r="M3842" s="49"/>
    </row>
    <row r="3843" spans="9:13" x14ac:dyDescent="0.25">
      <c r="I3843" s="14"/>
      <c r="M3843" s="49"/>
    </row>
    <row r="3844" spans="9:13" x14ac:dyDescent="0.25">
      <c r="I3844" s="14"/>
      <c r="M3844" s="49"/>
    </row>
    <row r="3845" spans="9:13" x14ac:dyDescent="0.25">
      <c r="I3845" s="14"/>
      <c r="M3845" s="49"/>
    </row>
    <row r="3846" spans="9:13" x14ac:dyDescent="0.25">
      <c r="I3846" s="14"/>
      <c r="M3846" s="49"/>
    </row>
    <row r="3847" spans="9:13" x14ac:dyDescent="0.25">
      <c r="I3847" s="14"/>
      <c r="M3847" s="49"/>
    </row>
    <row r="3848" spans="9:13" x14ac:dyDescent="0.25">
      <c r="I3848" s="14"/>
      <c r="M3848" s="49"/>
    </row>
    <row r="3849" spans="9:13" x14ac:dyDescent="0.25">
      <c r="I3849" s="14"/>
      <c r="M3849" s="49"/>
    </row>
    <row r="3850" spans="9:13" x14ac:dyDescent="0.25">
      <c r="I3850" s="14"/>
      <c r="M3850" s="49"/>
    </row>
    <row r="3851" spans="9:13" x14ac:dyDescent="0.25">
      <c r="I3851" s="14"/>
      <c r="M3851" s="49"/>
    </row>
    <row r="3852" spans="9:13" x14ac:dyDescent="0.25">
      <c r="I3852" s="14"/>
      <c r="M3852" s="49"/>
    </row>
    <row r="3853" spans="9:13" x14ac:dyDescent="0.25">
      <c r="I3853" s="14"/>
      <c r="M3853" s="49"/>
    </row>
    <row r="3854" spans="9:13" x14ac:dyDescent="0.25">
      <c r="I3854" s="14"/>
      <c r="M3854" s="49"/>
    </row>
    <row r="3855" spans="9:13" x14ac:dyDescent="0.25">
      <c r="I3855" s="14"/>
      <c r="M3855" s="49"/>
    </row>
    <row r="3856" spans="9:13" x14ac:dyDescent="0.25">
      <c r="I3856" s="14"/>
      <c r="M3856" s="49"/>
    </row>
    <row r="3857" spans="9:13" x14ac:dyDescent="0.25">
      <c r="I3857" s="14"/>
      <c r="M3857" s="49"/>
    </row>
    <row r="3858" spans="9:13" x14ac:dyDescent="0.25">
      <c r="I3858" s="14"/>
      <c r="M3858" s="49"/>
    </row>
    <row r="3859" spans="9:13" x14ac:dyDescent="0.25">
      <c r="I3859" s="14"/>
      <c r="M3859" s="49"/>
    </row>
    <row r="3860" spans="9:13" x14ac:dyDescent="0.25">
      <c r="M3860" s="49"/>
    </row>
    <row r="3861" spans="9:13" x14ac:dyDescent="0.25">
      <c r="M3861" s="49"/>
    </row>
    <row r="3862" spans="9:13" x14ac:dyDescent="0.25">
      <c r="M3862" s="49"/>
    </row>
    <row r="3863" spans="9:13" x14ac:dyDescent="0.25">
      <c r="M3863" s="49"/>
    </row>
    <row r="3864" spans="9:13" x14ac:dyDescent="0.25">
      <c r="M3864" s="49"/>
    </row>
    <row r="3865" spans="9:13" x14ac:dyDescent="0.25">
      <c r="M3865" s="49"/>
    </row>
    <row r="3866" spans="9:13" x14ac:dyDescent="0.25">
      <c r="M3866" s="49"/>
    </row>
    <row r="3867" spans="9:13" x14ac:dyDescent="0.25">
      <c r="M3867" s="49"/>
    </row>
    <row r="3868" spans="9:13" x14ac:dyDescent="0.25">
      <c r="M3868" s="49"/>
    </row>
    <row r="3869" spans="9:13" x14ac:dyDescent="0.25">
      <c r="M3869" s="49"/>
    </row>
    <row r="3870" spans="9:13" x14ac:dyDescent="0.25">
      <c r="M3870" s="49"/>
    </row>
    <row r="3871" spans="9:13" x14ac:dyDescent="0.25">
      <c r="M3871" s="49"/>
    </row>
    <row r="3872" spans="9:13" x14ac:dyDescent="0.25">
      <c r="M3872" s="49"/>
    </row>
    <row r="3873" spans="13:13" x14ac:dyDescent="0.25">
      <c r="M3873" s="49"/>
    </row>
    <row r="3874" spans="13:13" x14ac:dyDescent="0.25">
      <c r="M3874" s="49"/>
    </row>
    <row r="3875" spans="13:13" x14ac:dyDescent="0.25">
      <c r="M3875" s="49"/>
    </row>
    <row r="3876" spans="13:13" x14ac:dyDescent="0.25">
      <c r="M3876" s="49"/>
    </row>
    <row r="3877" spans="13:13" x14ac:dyDescent="0.25">
      <c r="M3877" s="49"/>
    </row>
    <row r="3878" spans="13:13" x14ac:dyDescent="0.25">
      <c r="M3878" s="49"/>
    </row>
    <row r="3879" spans="13:13" x14ac:dyDescent="0.25">
      <c r="M3879" s="49"/>
    </row>
    <row r="3880" spans="13:13" x14ac:dyDescent="0.25">
      <c r="M3880" s="49"/>
    </row>
    <row r="3881" spans="13:13" x14ac:dyDescent="0.25">
      <c r="M3881" s="49"/>
    </row>
    <row r="3882" spans="13:13" x14ac:dyDescent="0.25">
      <c r="M3882" s="49"/>
    </row>
    <row r="3883" spans="13:13" x14ac:dyDescent="0.25">
      <c r="M3883" s="49"/>
    </row>
    <row r="3884" spans="13:13" x14ac:dyDescent="0.25">
      <c r="M3884" s="49"/>
    </row>
    <row r="3885" spans="13:13" x14ac:dyDescent="0.25">
      <c r="M3885" s="49"/>
    </row>
    <row r="3886" spans="13:13" x14ac:dyDescent="0.25">
      <c r="M3886" s="49"/>
    </row>
    <row r="3887" spans="13:13" x14ac:dyDescent="0.25">
      <c r="M3887" s="49"/>
    </row>
    <row r="3888" spans="13:13" x14ac:dyDescent="0.25">
      <c r="M3888" s="49"/>
    </row>
    <row r="3889" spans="13:13" x14ac:dyDescent="0.25">
      <c r="M3889" s="49"/>
    </row>
    <row r="3890" spans="13:13" x14ac:dyDescent="0.25">
      <c r="M3890" s="49"/>
    </row>
    <row r="3891" spans="13:13" x14ac:dyDescent="0.25">
      <c r="M3891" s="49"/>
    </row>
    <row r="3892" spans="13:13" x14ac:dyDescent="0.25">
      <c r="M3892" s="49"/>
    </row>
    <row r="3893" spans="13:13" x14ac:dyDescent="0.25">
      <c r="M3893" s="49"/>
    </row>
    <row r="3894" spans="13:13" x14ac:dyDescent="0.25">
      <c r="M3894" s="49"/>
    </row>
    <row r="3895" spans="13:13" x14ac:dyDescent="0.25">
      <c r="M3895" s="49"/>
    </row>
    <row r="3896" spans="13:13" x14ac:dyDescent="0.25">
      <c r="M3896" s="49"/>
    </row>
    <row r="3897" spans="13:13" x14ac:dyDescent="0.25">
      <c r="M3897" s="49"/>
    </row>
    <row r="3898" spans="13:13" x14ac:dyDescent="0.25">
      <c r="M3898" s="49"/>
    </row>
    <row r="3899" spans="13:13" x14ac:dyDescent="0.25">
      <c r="M3899" s="49"/>
    </row>
    <row r="3900" spans="13:13" x14ac:dyDescent="0.25">
      <c r="M3900" s="49"/>
    </row>
    <row r="3901" spans="13:13" x14ac:dyDescent="0.25">
      <c r="M3901" s="49"/>
    </row>
    <row r="3902" spans="13:13" x14ac:dyDescent="0.25">
      <c r="M3902" s="49"/>
    </row>
    <row r="3903" spans="13:13" x14ac:dyDescent="0.25">
      <c r="M3903" s="49"/>
    </row>
    <row r="3904" spans="13:13" x14ac:dyDescent="0.25">
      <c r="M3904" s="49"/>
    </row>
    <row r="3905" spans="13:13" x14ac:dyDescent="0.25">
      <c r="M3905" s="49"/>
    </row>
    <row r="3906" spans="13:13" x14ac:dyDescent="0.25">
      <c r="M3906" s="49"/>
    </row>
    <row r="3907" spans="13:13" x14ac:dyDescent="0.25">
      <c r="M3907" s="49"/>
    </row>
    <row r="3908" spans="13:13" x14ac:dyDescent="0.25">
      <c r="M3908" s="49"/>
    </row>
    <row r="3909" spans="13:13" x14ac:dyDescent="0.25">
      <c r="M3909" s="49"/>
    </row>
    <row r="3910" spans="13:13" x14ac:dyDescent="0.25">
      <c r="M3910" s="49"/>
    </row>
    <row r="3911" spans="13:13" x14ac:dyDescent="0.25">
      <c r="M3911" s="49"/>
    </row>
    <row r="3912" spans="13:13" x14ac:dyDescent="0.25">
      <c r="M3912" s="49"/>
    </row>
    <row r="3913" spans="13:13" x14ac:dyDescent="0.25">
      <c r="M3913" s="49"/>
    </row>
    <row r="3914" spans="13:13" x14ac:dyDescent="0.25">
      <c r="M3914" s="49"/>
    </row>
    <row r="3915" spans="13:13" x14ac:dyDescent="0.25">
      <c r="M3915" s="49"/>
    </row>
    <row r="3916" spans="13:13" x14ac:dyDescent="0.25">
      <c r="M3916" s="49"/>
    </row>
    <row r="3917" spans="13:13" x14ac:dyDescent="0.25">
      <c r="M3917" s="49"/>
    </row>
    <row r="3918" spans="13:13" x14ac:dyDescent="0.25">
      <c r="M3918" s="49"/>
    </row>
    <row r="3919" spans="13:13" x14ac:dyDescent="0.25">
      <c r="M3919" s="49"/>
    </row>
    <row r="3920" spans="13:13" x14ac:dyDescent="0.25">
      <c r="M3920" s="49"/>
    </row>
    <row r="3921" spans="13:13" x14ac:dyDescent="0.25">
      <c r="M3921" s="49"/>
    </row>
    <row r="3922" spans="13:13" x14ac:dyDescent="0.25">
      <c r="M3922" s="49"/>
    </row>
    <row r="3923" spans="13:13" x14ac:dyDescent="0.25">
      <c r="M3923" s="49"/>
    </row>
    <row r="3924" spans="13:13" x14ac:dyDescent="0.25">
      <c r="M3924" s="49"/>
    </row>
    <row r="3925" spans="13:13" x14ac:dyDescent="0.25">
      <c r="M3925" s="49"/>
    </row>
    <row r="3926" spans="13:13" x14ac:dyDescent="0.25">
      <c r="M3926" s="49"/>
    </row>
    <row r="3927" spans="13:13" x14ac:dyDescent="0.25">
      <c r="M3927" s="49"/>
    </row>
    <row r="3928" spans="13:13" x14ac:dyDescent="0.25">
      <c r="M3928" s="49"/>
    </row>
    <row r="3929" spans="13:13" x14ac:dyDescent="0.25">
      <c r="M3929" s="49"/>
    </row>
    <row r="3930" spans="13:13" x14ac:dyDescent="0.25">
      <c r="M3930" s="49"/>
    </row>
    <row r="3931" spans="13:13" x14ac:dyDescent="0.25">
      <c r="M3931" s="49"/>
    </row>
    <row r="3932" spans="13:13" x14ac:dyDescent="0.25">
      <c r="M3932" s="49"/>
    </row>
    <row r="3933" spans="13:13" x14ac:dyDescent="0.25">
      <c r="M3933" s="49"/>
    </row>
    <row r="3934" spans="13:13" x14ac:dyDescent="0.25">
      <c r="M3934" s="49"/>
    </row>
    <row r="3935" spans="13:13" x14ac:dyDescent="0.25">
      <c r="M3935" s="49"/>
    </row>
    <row r="3936" spans="13:13" x14ac:dyDescent="0.25">
      <c r="M3936" s="49"/>
    </row>
    <row r="3937" spans="13:13" x14ac:dyDescent="0.25">
      <c r="M3937" s="49"/>
    </row>
    <row r="3938" spans="13:13" x14ac:dyDescent="0.25">
      <c r="M3938" s="49"/>
    </row>
    <row r="3939" spans="13:13" x14ac:dyDescent="0.25">
      <c r="M3939" s="49"/>
    </row>
    <row r="3940" spans="13:13" x14ac:dyDescent="0.25">
      <c r="M3940" s="49"/>
    </row>
    <row r="3941" spans="13:13" x14ac:dyDescent="0.25">
      <c r="M3941" s="49"/>
    </row>
    <row r="3942" spans="13:13" x14ac:dyDescent="0.25">
      <c r="M3942" s="49"/>
    </row>
    <row r="3943" spans="13:13" x14ac:dyDescent="0.25">
      <c r="M3943" s="49"/>
    </row>
    <row r="3944" spans="13:13" x14ac:dyDescent="0.25">
      <c r="M3944" s="49"/>
    </row>
    <row r="3945" spans="13:13" x14ac:dyDescent="0.25">
      <c r="M3945" s="49"/>
    </row>
    <row r="3946" spans="13:13" x14ac:dyDescent="0.25">
      <c r="M3946" s="49"/>
    </row>
    <row r="3947" spans="13:13" x14ac:dyDescent="0.25">
      <c r="M3947" s="49"/>
    </row>
    <row r="3948" spans="13:13" x14ac:dyDescent="0.25">
      <c r="M3948" s="49"/>
    </row>
    <row r="3949" spans="13:13" x14ac:dyDescent="0.25">
      <c r="M3949" s="49"/>
    </row>
    <row r="3950" spans="13:13" x14ac:dyDescent="0.25">
      <c r="M3950" s="49"/>
    </row>
    <row r="3951" spans="13:13" x14ac:dyDescent="0.25">
      <c r="M3951" s="49"/>
    </row>
    <row r="3952" spans="13:13" x14ac:dyDescent="0.25">
      <c r="M3952" s="49"/>
    </row>
    <row r="3953" spans="13:13" x14ac:dyDescent="0.25">
      <c r="M3953" s="49"/>
    </row>
    <row r="3954" spans="13:13" x14ac:dyDescent="0.25">
      <c r="M3954" s="49"/>
    </row>
    <row r="3955" spans="13:13" x14ac:dyDescent="0.25">
      <c r="M3955" s="49"/>
    </row>
    <row r="3956" spans="13:13" x14ac:dyDescent="0.25">
      <c r="M3956" s="49"/>
    </row>
    <row r="3957" spans="13:13" x14ac:dyDescent="0.25">
      <c r="M3957" s="49"/>
    </row>
    <row r="3958" spans="13:13" x14ac:dyDescent="0.25">
      <c r="M3958" s="49"/>
    </row>
    <row r="3959" spans="13:13" x14ac:dyDescent="0.25">
      <c r="M3959" s="49"/>
    </row>
    <row r="3960" spans="13:13" x14ac:dyDescent="0.25">
      <c r="M3960" s="49"/>
    </row>
    <row r="3961" spans="13:13" x14ac:dyDescent="0.25">
      <c r="M3961" s="49"/>
    </row>
    <row r="3962" spans="13:13" x14ac:dyDescent="0.25">
      <c r="M3962" s="49"/>
    </row>
    <row r="3963" spans="13:13" x14ac:dyDescent="0.25">
      <c r="M3963" s="49"/>
    </row>
    <row r="3964" spans="13:13" x14ac:dyDescent="0.25">
      <c r="M3964" s="49"/>
    </row>
    <row r="3965" spans="13:13" x14ac:dyDescent="0.25">
      <c r="M3965" s="49"/>
    </row>
    <row r="3966" spans="13:13" x14ac:dyDescent="0.25">
      <c r="M3966" s="49"/>
    </row>
    <row r="3967" spans="13:13" x14ac:dyDescent="0.25">
      <c r="M3967" s="49"/>
    </row>
    <row r="3968" spans="13:13" x14ac:dyDescent="0.25">
      <c r="M3968" s="49"/>
    </row>
    <row r="3969" spans="13:13" x14ac:dyDescent="0.25">
      <c r="M3969" s="49"/>
    </row>
    <row r="3970" spans="13:13" x14ac:dyDescent="0.25">
      <c r="M3970" s="49"/>
    </row>
    <row r="3971" spans="13:13" x14ac:dyDescent="0.25">
      <c r="M3971" s="49"/>
    </row>
    <row r="3972" spans="13:13" x14ac:dyDescent="0.25">
      <c r="M3972" s="49"/>
    </row>
    <row r="3973" spans="13:13" x14ac:dyDescent="0.25">
      <c r="M3973" s="49"/>
    </row>
    <row r="3974" spans="13:13" x14ac:dyDescent="0.25">
      <c r="M3974" s="49"/>
    </row>
    <row r="3975" spans="13:13" x14ac:dyDescent="0.25">
      <c r="M3975" s="49"/>
    </row>
    <row r="3976" spans="13:13" x14ac:dyDescent="0.25">
      <c r="M3976" s="49"/>
    </row>
    <row r="3977" spans="13:13" x14ac:dyDescent="0.25">
      <c r="M3977" s="49"/>
    </row>
    <row r="3978" spans="13:13" x14ac:dyDescent="0.25">
      <c r="M3978" s="49"/>
    </row>
    <row r="3979" spans="13:13" x14ac:dyDescent="0.25">
      <c r="M3979" s="49"/>
    </row>
    <row r="3980" spans="13:13" x14ac:dyDescent="0.25">
      <c r="M3980" s="49"/>
    </row>
    <row r="3981" spans="13:13" x14ac:dyDescent="0.25">
      <c r="M3981" s="49"/>
    </row>
    <row r="3982" spans="13:13" x14ac:dyDescent="0.25">
      <c r="M3982" s="49"/>
    </row>
    <row r="3983" spans="13:13" x14ac:dyDescent="0.25">
      <c r="M3983" s="49"/>
    </row>
    <row r="3984" spans="13:13" x14ac:dyDescent="0.25">
      <c r="M3984" s="49"/>
    </row>
    <row r="3985" spans="13:13" x14ac:dyDescent="0.25">
      <c r="M3985" s="49"/>
    </row>
    <row r="3986" spans="13:13" x14ac:dyDescent="0.25">
      <c r="M3986" s="49"/>
    </row>
    <row r="3987" spans="13:13" x14ac:dyDescent="0.25">
      <c r="M3987" s="49"/>
    </row>
    <row r="3988" spans="13:13" x14ac:dyDescent="0.25">
      <c r="M3988" s="49"/>
    </row>
    <row r="3989" spans="13:13" x14ac:dyDescent="0.25">
      <c r="M3989" s="49"/>
    </row>
    <row r="3990" spans="13:13" x14ac:dyDescent="0.25">
      <c r="M3990" s="49"/>
    </row>
    <row r="3991" spans="13:13" x14ac:dyDescent="0.25">
      <c r="M3991" s="49"/>
    </row>
    <row r="3992" spans="13:13" x14ac:dyDescent="0.25">
      <c r="M3992" s="49"/>
    </row>
    <row r="3993" spans="13:13" x14ac:dyDescent="0.25">
      <c r="M3993" s="49"/>
    </row>
    <row r="3994" spans="13:13" x14ac:dyDescent="0.25">
      <c r="M3994" s="49"/>
    </row>
    <row r="3995" spans="13:13" x14ac:dyDescent="0.25">
      <c r="M3995" s="49"/>
    </row>
    <row r="3996" spans="13:13" x14ac:dyDescent="0.25">
      <c r="M3996" s="49"/>
    </row>
    <row r="3997" spans="13:13" x14ac:dyDescent="0.25">
      <c r="M3997" s="49"/>
    </row>
    <row r="3998" spans="13:13" x14ac:dyDescent="0.25">
      <c r="M3998" s="49"/>
    </row>
    <row r="3999" spans="13:13" x14ac:dyDescent="0.25">
      <c r="M3999" s="49"/>
    </row>
    <row r="4000" spans="13:13" x14ac:dyDescent="0.25">
      <c r="M4000" s="49"/>
    </row>
    <row r="4001" spans="13:13" x14ac:dyDescent="0.25">
      <c r="M4001" s="49"/>
    </row>
    <row r="4002" spans="13:13" x14ac:dyDescent="0.25">
      <c r="M4002" s="49"/>
    </row>
    <row r="4003" spans="13:13" x14ac:dyDescent="0.25">
      <c r="M4003" s="49"/>
    </row>
    <row r="4004" spans="13:13" x14ac:dyDescent="0.25">
      <c r="M4004" s="49"/>
    </row>
    <row r="4005" spans="13:13" x14ac:dyDescent="0.25">
      <c r="M4005" s="49"/>
    </row>
    <row r="4006" spans="13:13" x14ac:dyDescent="0.25">
      <c r="M4006" s="49"/>
    </row>
    <row r="4007" spans="13:13" x14ac:dyDescent="0.25">
      <c r="M4007" s="49"/>
    </row>
    <row r="4008" spans="13:13" x14ac:dyDescent="0.25">
      <c r="M4008" s="49"/>
    </row>
    <row r="4009" spans="13:13" x14ac:dyDescent="0.25">
      <c r="M4009" s="49"/>
    </row>
    <row r="4010" spans="13:13" x14ac:dyDescent="0.25">
      <c r="M4010" s="49"/>
    </row>
    <row r="4011" spans="13:13" x14ac:dyDescent="0.25">
      <c r="M4011" s="49"/>
    </row>
    <row r="4012" spans="13:13" x14ac:dyDescent="0.25">
      <c r="M4012" s="49"/>
    </row>
    <row r="4013" spans="13:13" x14ac:dyDescent="0.25">
      <c r="M4013" s="49"/>
    </row>
    <row r="4014" spans="13:13" x14ac:dyDescent="0.25">
      <c r="M4014" s="49"/>
    </row>
    <row r="4015" spans="13:13" x14ac:dyDescent="0.25">
      <c r="M4015" s="49"/>
    </row>
    <row r="4016" spans="13:13" x14ac:dyDescent="0.25">
      <c r="M4016" s="49"/>
    </row>
    <row r="4017" spans="13:13" x14ac:dyDescent="0.25">
      <c r="M4017" s="49"/>
    </row>
    <row r="4018" spans="13:13" x14ac:dyDescent="0.25">
      <c r="M4018" s="49"/>
    </row>
    <row r="4019" spans="13:13" x14ac:dyDescent="0.25">
      <c r="M4019" s="49"/>
    </row>
    <row r="4020" spans="13:13" x14ac:dyDescent="0.25">
      <c r="M4020" s="49"/>
    </row>
    <row r="4021" spans="13:13" x14ac:dyDescent="0.25">
      <c r="M4021" s="49"/>
    </row>
    <row r="4022" spans="13:13" x14ac:dyDescent="0.25">
      <c r="M4022" s="49"/>
    </row>
    <row r="4023" spans="13:13" x14ac:dyDescent="0.25">
      <c r="M4023" s="49"/>
    </row>
    <row r="4024" spans="13:13" x14ac:dyDescent="0.25">
      <c r="M4024" s="49"/>
    </row>
    <row r="4025" spans="13:13" x14ac:dyDescent="0.25">
      <c r="M4025" s="49"/>
    </row>
    <row r="4026" spans="13:13" x14ac:dyDescent="0.25">
      <c r="M4026" s="49"/>
    </row>
    <row r="4027" spans="13:13" x14ac:dyDescent="0.25">
      <c r="M4027" s="49"/>
    </row>
    <row r="4028" spans="13:13" x14ac:dyDescent="0.25">
      <c r="M4028" s="49"/>
    </row>
    <row r="4029" spans="13:13" x14ac:dyDescent="0.25">
      <c r="M4029" s="49"/>
    </row>
    <row r="4030" spans="13:13" x14ac:dyDescent="0.25">
      <c r="M4030" s="49"/>
    </row>
    <row r="4031" spans="13:13" x14ac:dyDescent="0.25">
      <c r="M4031" s="49"/>
    </row>
    <row r="4032" spans="13:13" x14ac:dyDescent="0.25">
      <c r="M4032" s="49"/>
    </row>
    <row r="4033" spans="13:13" x14ac:dyDescent="0.25">
      <c r="M4033" s="49"/>
    </row>
    <row r="4034" spans="13:13" x14ac:dyDescent="0.25">
      <c r="M4034" s="49"/>
    </row>
    <row r="4035" spans="13:13" x14ac:dyDescent="0.25">
      <c r="M4035" s="49"/>
    </row>
    <row r="4036" spans="13:13" x14ac:dyDescent="0.25">
      <c r="M4036" s="49"/>
    </row>
    <row r="4037" spans="13:13" x14ac:dyDescent="0.25">
      <c r="M4037" s="49"/>
    </row>
    <row r="4038" spans="13:13" x14ac:dyDescent="0.25">
      <c r="M4038" s="49"/>
    </row>
    <row r="4039" spans="13:13" x14ac:dyDescent="0.25">
      <c r="M4039" s="49"/>
    </row>
    <row r="4040" spans="13:13" x14ac:dyDescent="0.25">
      <c r="M4040" s="49"/>
    </row>
    <row r="4041" spans="13:13" x14ac:dyDescent="0.25">
      <c r="M4041" s="49"/>
    </row>
    <row r="4042" spans="13:13" x14ac:dyDescent="0.25">
      <c r="M4042" s="49"/>
    </row>
    <row r="4043" spans="13:13" x14ac:dyDescent="0.25">
      <c r="M4043" s="49"/>
    </row>
    <row r="4044" spans="13:13" x14ac:dyDescent="0.25">
      <c r="M4044" s="49"/>
    </row>
    <row r="4045" spans="13:13" x14ac:dyDescent="0.25">
      <c r="M4045" s="49"/>
    </row>
    <row r="4046" spans="13:13" x14ac:dyDescent="0.25">
      <c r="M4046" s="49"/>
    </row>
    <row r="4047" spans="13:13" x14ac:dyDescent="0.25">
      <c r="M4047" s="49"/>
    </row>
    <row r="4048" spans="13:13" x14ac:dyDescent="0.25">
      <c r="M4048" s="49"/>
    </row>
    <row r="4049" spans="13:13" x14ac:dyDescent="0.25">
      <c r="M4049" s="49"/>
    </row>
    <row r="4050" spans="13:13" x14ac:dyDescent="0.25">
      <c r="M4050" s="49"/>
    </row>
    <row r="4051" spans="13:13" x14ac:dyDescent="0.25">
      <c r="M4051" s="49"/>
    </row>
    <row r="4052" spans="13:13" x14ac:dyDescent="0.25">
      <c r="M4052" s="49"/>
    </row>
    <row r="4053" spans="13:13" x14ac:dyDescent="0.25">
      <c r="M4053" s="49"/>
    </row>
    <row r="4054" spans="13:13" x14ac:dyDescent="0.25">
      <c r="M4054" s="49"/>
    </row>
    <row r="4055" spans="13:13" x14ac:dyDescent="0.25">
      <c r="M4055" s="49"/>
    </row>
    <row r="4056" spans="13:13" x14ac:dyDescent="0.25">
      <c r="M4056" s="49"/>
    </row>
    <row r="4057" spans="13:13" x14ac:dyDescent="0.25">
      <c r="M4057" s="49"/>
    </row>
    <row r="4058" spans="13:13" x14ac:dyDescent="0.25">
      <c r="M4058" s="49"/>
    </row>
    <row r="4059" spans="13:13" x14ac:dyDescent="0.25">
      <c r="M4059" s="49"/>
    </row>
    <row r="4060" spans="13:13" x14ac:dyDescent="0.25">
      <c r="M4060" s="49"/>
    </row>
    <row r="4061" spans="13:13" x14ac:dyDescent="0.25">
      <c r="M4061" s="49"/>
    </row>
    <row r="4062" spans="13:13" x14ac:dyDescent="0.25">
      <c r="M4062" s="49"/>
    </row>
    <row r="4063" spans="13:13" x14ac:dyDescent="0.25">
      <c r="M4063" s="49"/>
    </row>
    <row r="4064" spans="13:13" x14ac:dyDescent="0.25">
      <c r="M4064" s="49"/>
    </row>
    <row r="4065" spans="13:13" x14ac:dyDescent="0.25">
      <c r="M4065" s="49"/>
    </row>
    <row r="4066" spans="13:13" x14ac:dyDescent="0.25">
      <c r="M4066" s="49"/>
    </row>
    <row r="4067" spans="13:13" x14ac:dyDescent="0.25">
      <c r="M4067" s="49"/>
    </row>
    <row r="4068" spans="13:13" x14ac:dyDescent="0.25">
      <c r="M4068" s="49"/>
    </row>
    <row r="4069" spans="13:13" x14ac:dyDescent="0.25">
      <c r="M4069" s="49"/>
    </row>
    <row r="4070" spans="13:13" x14ac:dyDescent="0.25">
      <c r="M4070" s="49"/>
    </row>
    <row r="4071" spans="13:13" x14ac:dyDescent="0.25">
      <c r="M4071" s="49"/>
    </row>
    <row r="4072" spans="13:13" x14ac:dyDescent="0.25">
      <c r="M4072" s="49"/>
    </row>
    <row r="4073" spans="13:13" x14ac:dyDescent="0.25">
      <c r="M4073" s="49"/>
    </row>
    <row r="4074" spans="13:13" x14ac:dyDescent="0.25">
      <c r="M4074" s="49"/>
    </row>
    <row r="4075" spans="13:13" x14ac:dyDescent="0.25">
      <c r="M4075" s="49"/>
    </row>
    <row r="4076" spans="13:13" x14ac:dyDescent="0.25">
      <c r="M4076" s="49"/>
    </row>
    <row r="4077" spans="13:13" x14ac:dyDescent="0.25">
      <c r="M4077" s="49"/>
    </row>
    <row r="4078" spans="13:13" x14ac:dyDescent="0.25">
      <c r="M4078" s="49"/>
    </row>
    <row r="4079" spans="13:13" x14ac:dyDescent="0.25">
      <c r="M4079" s="49"/>
    </row>
    <row r="4080" spans="13:13" x14ac:dyDescent="0.25">
      <c r="M4080" s="49"/>
    </row>
    <row r="4081" spans="13:13" x14ac:dyDescent="0.25">
      <c r="M4081" s="49"/>
    </row>
    <row r="4082" spans="13:13" x14ac:dyDescent="0.25">
      <c r="M4082" s="49"/>
    </row>
    <row r="4083" spans="13:13" x14ac:dyDescent="0.25">
      <c r="M4083" s="49"/>
    </row>
    <row r="4084" spans="13:13" x14ac:dyDescent="0.25">
      <c r="M4084" s="49"/>
    </row>
    <row r="4085" spans="13:13" x14ac:dyDescent="0.25">
      <c r="M4085" s="49"/>
    </row>
    <row r="4086" spans="13:13" x14ac:dyDescent="0.25">
      <c r="M4086" s="49"/>
    </row>
    <row r="4087" spans="13:13" x14ac:dyDescent="0.25">
      <c r="M4087" s="49"/>
    </row>
    <row r="4088" spans="13:13" x14ac:dyDescent="0.25">
      <c r="M4088" s="49"/>
    </row>
    <row r="4089" spans="13:13" x14ac:dyDescent="0.25">
      <c r="M4089" s="49"/>
    </row>
    <row r="4090" spans="13:13" x14ac:dyDescent="0.25">
      <c r="M4090" s="49"/>
    </row>
    <row r="4091" spans="13:13" x14ac:dyDescent="0.25">
      <c r="M4091" s="49"/>
    </row>
    <row r="4092" spans="13:13" x14ac:dyDescent="0.25">
      <c r="M4092" s="49"/>
    </row>
    <row r="4093" spans="13:13" x14ac:dyDescent="0.25">
      <c r="M4093" s="49"/>
    </row>
    <row r="4094" spans="13:13" x14ac:dyDescent="0.25">
      <c r="M4094" s="49"/>
    </row>
    <row r="4095" spans="13:13" x14ac:dyDescent="0.25">
      <c r="M4095" s="49"/>
    </row>
    <row r="4096" spans="13:13" x14ac:dyDescent="0.25">
      <c r="M4096" s="49"/>
    </row>
    <row r="4097" spans="13:13" x14ac:dyDescent="0.25">
      <c r="M4097" s="49"/>
    </row>
    <row r="4098" spans="13:13" x14ac:dyDescent="0.25">
      <c r="M4098" s="49"/>
    </row>
    <row r="4099" spans="13:13" x14ac:dyDescent="0.25">
      <c r="M4099" s="49"/>
    </row>
    <row r="4100" spans="13:13" x14ac:dyDescent="0.25">
      <c r="M4100" s="49"/>
    </row>
    <row r="4101" spans="13:13" x14ac:dyDescent="0.25">
      <c r="M4101" s="49"/>
    </row>
    <row r="4102" spans="13:13" x14ac:dyDescent="0.25">
      <c r="M4102" s="49"/>
    </row>
    <row r="4103" spans="13:13" x14ac:dyDescent="0.25">
      <c r="M4103" s="49"/>
    </row>
    <row r="4104" spans="13:13" x14ac:dyDescent="0.25">
      <c r="M4104" s="49"/>
    </row>
    <row r="4105" spans="13:13" x14ac:dyDescent="0.25">
      <c r="M4105" s="49"/>
    </row>
    <row r="4106" spans="13:13" x14ac:dyDescent="0.25">
      <c r="M4106" s="49"/>
    </row>
    <row r="4107" spans="13:13" x14ac:dyDescent="0.25">
      <c r="M4107" s="49"/>
    </row>
    <row r="4108" spans="13:13" x14ac:dyDescent="0.25">
      <c r="M4108" s="49"/>
    </row>
    <row r="4109" spans="13:13" x14ac:dyDescent="0.25">
      <c r="M4109" s="49"/>
    </row>
    <row r="4110" spans="13:13" x14ac:dyDescent="0.25">
      <c r="M4110" s="49"/>
    </row>
    <row r="4111" spans="13:13" x14ac:dyDescent="0.25">
      <c r="M4111" s="49"/>
    </row>
    <row r="4112" spans="13:13" x14ac:dyDescent="0.25">
      <c r="M4112" s="49"/>
    </row>
    <row r="4113" spans="13:13" x14ac:dyDescent="0.25">
      <c r="M4113" s="49"/>
    </row>
    <row r="4114" spans="13:13" x14ac:dyDescent="0.25">
      <c r="M4114" s="49"/>
    </row>
    <row r="4115" spans="13:13" x14ac:dyDescent="0.25">
      <c r="M4115" s="49"/>
    </row>
    <row r="4116" spans="13:13" x14ac:dyDescent="0.25">
      <c r="M4116" s="49"/>
    </row>
    <row r="4117" spans="13:13" x14ac:dyDescent="0.25">
      <c r="M4117" s="49"/>
    </row>
    <row r="4118" spans="13:13" x14ac:dyDescent="0.25">
      <c r="M4118" s="49"/>
    </row>
    <row r="4119" spans="13:13" x14ac:dyDescent="0.25">
      <c r="M4119" s="49"/>
    </row>
    <row r="4120" spans="13:13" x14ac:dyDescent="0.25">
      <c r="M4120" s="49"/>
    </row>
    <row r="4121" spans="13:13" x14ac:dyDescent="0.25">
      <c r="M4121" s="49"/>
    </row>
    <row r="4122" spans="13:13" x14ac:dyDescent="0.25">
      <c r="M4122" s="49"/>
    </row>
    <row r="4123" spans="13:13" x14ac:dyDescent="0.25">
      <c r="M4123" s="49"/>
    </row>
    <row r="4124" spans="13:13" x14ac:dyDescent="0.25">
      <c r="M4124" s="49"/>
    </row>
    <row r="4125" spans="13:13" x14ac:dyDescent="0.25">
      <c r="M4125" s="49"/>
    </row>
    <row r="4126" spans="13:13" x14ac:dyDescent="0.25">
      <c r="M4126" s="49"/>
    </row>
    <row r="4127" spans="13:13" x14ac:dyDescent="0.25">
      <c r="M4127" s="49"/>
    </row>
    <row r="4128" spans="13:13" x14ac:dyDescent="0.25">
      <c r="M4128" s="49"/>
    </row>
    <row r="4129" spans="13:13" x14ac:dyDescent="0.25">
      <c r="M4129" s="49"/>
    </row>
    <row r="4130" spans="13:13" x14ac:dyDescent="0.25">
      <c r="M4130" s="49"/>
    </row>
    <row r="4131" spans="13:13" x14ac:dyDescent="0.25">
      <c r="M4131" s="49"/>
    </row>
    <row r="4132" spans="13:13" x14ac:dyDescent="0.25">
      <c r="M4132" s="49"/>
    </row>
    <row r="4133" spans="13:13" x14ac:dyDescent="0.25">
      <c r="M4133" s="49"/>
    </row>
    <row r="4134" spans="13:13" x14ac:dyDescent="0.25">
      <c r="M4134" s="49"/>
    </row>
    <row r="4135" spans="13:13" x14ac:dyDescent="0.25">
      <c r="M4135" s="49"/>
    </row>
    <row r="4136" spans="13:13" x14ac:dyDescent="0.25">
      <c r="M4136" s="49"/>
    </row>
    <row r="4137" spans="13:13" x14ac:dyDescent="0.25">
      <c r="M4137" s="49"/>
    </row>
    <row r="4138" spans="13:13" x14ac:dyDescent="0.25">
      <c r="M4138" s="49"/>
    </row>
    <row r="4139" spans="13:13" x14ac:dyDescent="0.25">
      <c r="M4139" s="49"/>
    </row>
    <row r="4140" spans="13:13" x14ac:dyDescent="0.25">
      <c r="M4140" s="49"/>
    </row>
    <row r="4141" spans="13:13" x14ac:dyDescent="0.25">
      <c r="M4141" s="49"/>
    </row>
    <row r="4142" spans="13:13" x14ac:dyDescent="0.25">
      <c r="M4142" s="49"/>
    </row>
    <row r="4143" spans="13:13" x14ac:dyDescent="0.25">
      <c r="M4143" s="49"/>
    </row>
    <row r="4144" spans="13:13" x14ac:dyDescent="0.25">
      <c r="M4144" s="49"/>
    </row>
    <row r="4145" spans="13:13" x14ac:dyDescent="0.25">
      <c r="M4145" s="49"/>
    </row>
    <row r="4146" spans="13:13" x14ac:dyDescent="0.25">
      <c r="M4146" s="49"/>
    </row>
    <row r="4147" spans="13:13" x14ac:dyDescent="0.25">
      <c r="M4147" s="49"/>
    </row>
    <row r="4148" spans="13:13" x14ac:dyDescent="0.25">
      <c r="M4148" s="49"/>
    </row>
    <row r="4149" spans="13:13" x14ac:dyDescent="0.25">
      <c r="M4149" s="49"/>
    </row>
    <row r="4150" spans="13:13" x14ac:dyDescent="0.25">
      <c r="M4150" s="49"/>
    </row>
    <row r="4151" spans="13:13" x14ac:dyDescent="0.25">
      <c r="M4151" s="49"/>
    </row>
    <row r="4152" spans="13:13" x14ac:dyDescent="0.25">
      <c r="M4152" s="49"/>
    </row>
    <row r="4153" spans="13:13" x14ac:dyDescent="0.25">
      <c r="M4153" s="49"/>
    </row>
    <row r="4154" spans="13:13" x14ac:dyDescent="0.25">
      <c r="M4154" s="49"/>
    </row>
    <row r="4155" spans="13:13" x14ac:dyDescent="0.25">
      <c r="M4155" s="49"/>
    </row>
    <row r="4156" spans="13:13" x14ac:dyDescent="0.25">
      <c r="M4156" s="49"/>
    </row>
    <row r="4157" spans="13:13" x14ac:dyDescent="0.25">
      <c r="M4157" s="49"/>
    </row>
    <row r="4158" spans="13:13" x14ac:dyDescent="0.25">
      <c r="M4158" s="49"/>
    </row>
    <row r="4159" spans="13:13" x14ac:dyDescent="0.25">
      <c r="M4159" s="49"/>
    </row>
    <row r="4160" spans="13:13" x14ac:dyDescent="0.25">
      <c r="M4160" s="49"/>
    </row>
    <row r="4161" spans="13:13" x14ac:dyDescent="0.25">
      <c r="M4161" s="49"/>
    </row>
    <row r="4162" spans="13:13" x14ac:dyDescent="0.25">
      <c r="M4162" s="49"/>
    </row>
    <row r="4163" spans="13:13" x14ac:dyDescent="0.25">
      <c r="M4163" s="49"/>
    </row>
    <row r="4164" spans="13:13" x14ac:dyDescent="0.25">
      <c r="M4164" s="49"/>
    </row>
    <row r="4165" spans="13:13" x14ac:dyDescent="0.25">
      <c r="M4165" s="49"/>
    </row>
    <row r="4166" spans="13:13" x14ac:dyDescent="0.25">
      <c r="M4166" s="49"/>
    </row>
    <row r="4167" spans="13:13" x14ac:dyDescent="0.25">
      <c r="M4167" s="49"/>
    </row>
    <row r="4168" spans="13:13" x14ac:dyDescent="0.25">
      <c r="M4168" s="49"/>
    </row>
    <row r="4169" spans="13:13" x14ac:dyDescent="0.25">
      <c r="M4169" s="49"/>
    </row>
    <row r="4170" spans="13:13" x14ac:dyDescent="0.25">
      <c r="M4170" s="49"/>
    </row>
    <row r="4171" spans="13:13" x14ac:dyDescent="0.25">
      <c r="M4171" s="49"/>
    </row>
    <row r="4172" spans="13:13" x14ac:dyDescent="0.25">
      <c r="M4172" s="49"/>
    </row>
    <row r="4173" spans="13:13" x14ac:dyDescent="0.25">
      <c r="M4173" s="49"/>
    </row>
    <row r="4174" spans="13:13" x14ac:dyDescent="0.25">
      <c r="M4174" s="49"/>
    </row>
    <row r="4175" spans="13:13" x14ac:dyDescent="0.25">
      <c r="M4175" s="49"/>
    </row>
    <row r="4176" spans="13:13" x14ac:dyDescent="0.25">
      <c r="M4176" s="49"/>
    </row>
    <row r="4177" spans="13:13" x14ac:dyDescent="0.25">
      <c r="M4177" s="49"/>
    </row>
    <row r="4178" spans="13:13" x14ac:dyDescent="0.25">
      <c r="M4178" s="49"/>
    </row>
    <row r="4179" spans="13:13" x14ac:dyDescent="0.25">
      <c r="M4179" s="49"/>
    </row>
    <row r="4180" spans="13:13" x14ac:dyDescent="0.25">
      <c r="M4180" s="49"/>
    </row>
    <row r="4181" spans="13:13" x14ac:dyDescent="0.25">
      <c r="M4181" s="49"/>
    </row>
    <row r="4182" spans="13:13" x14ac:dyDescent="0.25">
      <c r="M4182" s="49"/>
    </row>
    <row r="4183" spans="13:13" x14ac:dyDescent="0.25">
      <c r="M4183" s="49"/>
    </row>
    <row r="4184" spans="13:13" x14ac:dyDescent="0.25">
      <c r="M4184" s="49"/>
    </row>
    <row r="4185" spans="13:13" x14ac:dyDescent="0.25">
      <c r="M4185" s="49"/>
    </row>
    <row r="4186" spans="13:13" x14ac:dyDescent="0.25">
      <c r="M4186" s="49"/>
    </row>
    <row r="4187" spans="13:13" x14ac:dyDescent="0.25">
      <c r="M4187" s="49"/>
    </row>
    <row r="4188" spans="13:13" x14ac:dyDescent="0.25">
      <c r="M4188" s="49"/>
    </row>
    <row r="4189" spans="13:13" x14ac:dyDescent="0.25">
      <c r="M4189" s="49"/>
    </row>
    <row r="4190" spans="13:13" x14ac:dyDescent="0.25">
      <c r="M4190" s="49"/>
    </row>
    <row r="4191" spans="13:13" x14ac:dyDescent="0.25">
      <c r="M4191" s="49"/>
    </row>
    <row r="4192" spans="13:13" x14ac:dyDescent="0.25">
      <c r="M4192" s="49"/>
    </row>
    <row r="4193" spans="13:13" x14ac:dyDescent="0.25">
      <c r="M4193" s="49"/>
    </row>
    <row r="4194" spans="13:13" x14ac:dyDescent="0.25">
      <c r="M4194" s="49"/>
    </row>
    <row r="4195" spans="13:13" x14ac:dyDescent="0.25">
      <c r="M4195" s="49"/>
    </row>
    <row r="4196" spans="13:13" x14ac:dyDescent="0.25">
      <c r="M4196" s="49"/>
    </row>
    <row r="4197" spans="13:13" x14ac:dyDescent="0.25">
      <c r="M4197" s="49"/>
    </row>
    <row r="4198" spans="13:13" x14ac:dyDescent="0.25">
      <c r="M4198" s="49"/>
    </row>
    <row r="4199" spans="13:13" x14ac:dyDescent="0.25">
      <c r="M4199" s="49"/>
    </row>
    <row r="4200" spans="13:13" x14ac:dyDescent="0.25">
      <c r="M4200" s="49"/>
    </row>
    <row r="4201" spans="13:13" x14ac:dyDescent="0.25">
      <c r="M4201" s="49"/>
    </row>
    <row r="4202" spans="13:13" x14ac:dyDescent="0.25">
      <c r="M4202" s="49"/>
    </row>
    <row r="4203" spans="13:13" x14ac:dyDescent="0.25">
      <c r="M4203" s="49"/>
    </row>
    <row r="4204" spans="13:13" x14ac:dyDescent="0.25">
      <c r="M4204" s="49"/>
    </row>
    <row r="4205" spans="13:13" x14ac:dyDescent="0.25">
      <c r="M4205" s="49"/>
    </row>
    <row r="4206" spans="13:13" x14ac:dyDescent="0.25">
      <c r="M4206" s="49"/>
    </row>
    <row r="4207" spans="13:13" x14ac:dyDescent="0.25">
      <c r="M4207" s="49"/>
    </row>
    <row r="4208" spans="13:13" x14ac:dyDescent="0.25">
      <c r="M4208" s="49"/>
    </row>
    <row r="4209" spans="13:13" x14ac:dyDescent="0.25">
      <c r="M4209" s="49"/>
    </row>
    <row r="4210" spans="13:13" x14ac:dyDescent="0.25">
      <c r="M4210" s="49"/>
    </row>
    <row r="4211" spans="13:13" x14ac:dyDescent="0.25">
      <c r="M4211" s="49"/>
    </row>
    <row r="4212" spans="13:13" x14ac:dyDescent="0.25">
      <c r="M4212" s="49"/>
    </row>
    <row r="4213" spans="13:13" x14ac:dyDescent="0.25">
      <c r="M4213" s="49"/>
    </row>
    <row r="4214" spans="13:13" x14ac:dyDescent="0.25">
      <c r="M4214" s="49"/>
    </row>
    <row r="4215" spans="13:13" x14ac:dyDescent="0.25">
      <c r="M4215" s="49"/>
    </row>
    <row r="4216" spans="13:13" x14ac:dyDescent="0.25">
      <c r="M4216" s="49"/>
    </row>
    <row r="4217" spans="13:13" x14ac:dyDescent="0.25">
      <c r="M4217" s="49"/>
    </row>
    <row r="4218" spans="13:13" x14ac:dyDescent="0.25">
      <c r="M4218" s="49"/>
    </row>
    <row r="4219" spans="13:13" x14ac:dyDescent="0.25">
      <c r="M4219" s="49"/>
    </row>
    <row r="4220" spans="13:13" x14ac:dyDescent="0.25">
      <c r="M4220" s="49"/>
    </row>
    <row r="4221" spans="13:13" x14ac:dyDescent="0.25">
      <c r="M4221" s="49"/>
    </row>
    <row r="4222" spans="13:13" x14ac:dyDescent="0.25">
      <c r="M4222" s="49"/>
    </row>
    <row r="4223" spans="13:13" x14ac:dyDescent="0.25">
      <c r="M4223" s="49"/>
    </row>
    <row r="4224" spans="13:13" x14ac:dyDescent="0.25">
      <c r="M4224" s="49"/>
    </row>
    <row r="4225" spans="13:13" x14ac:dyDescent="0.25">
      <c r="M4225" s="49"/>
    </row>
    <row r="4226" spans="13:13" x14ac:dyDescent="0.25">
      <c r="M4226" s="49"/>
    </row>
    <row r="4227" spans="13:13" x14ac:dyDescent="0.25">
      <c r="M4227" s="49"/>
    </row>
    <row r="4228" spans="13:13" x14ac:dyDescent="0.25">
      <c r="M4228" s="49"/>
    </row>
    <row r="4229" spans="13:13" x14ac:dyDescent="0.25">
      <c r="M4229" s="49"/>
    </row>
    <row r="4230" spans="13:13" x14ac:dyDescent="0.25">
      <c r="M4230" s="49"/>
    </row>
    <row r="4231" spans="13:13" x14ac:dyDescent="0.25">
      <c r="M4231" s="49"/>
    </row>
    <row r="4232" spans="13:13" x14ac:dyDescent="0.25">
      <c r="M4232" s="49"/>
    </row>
    <row r="4233" spans="13:13" x14ac:dyDescent="0.25">
      <c r="M4233" s="49"/>
    </row>
    <row r="4234" spans="13:13" x14ac:dyDescent="0.25">
      <c r="M4234" s="49"/>
    </row>
    <row r="4235" spans="13:13" x14ac:dyDescent="0.25">
      <c r="M4235" s="49"/>
    </row>
    <row r="4236" spans="13:13" x14ac:dyDescent="0.25">
      <c r="M4236" s="49"/>
    </row>
    <row r="4237" spans="13:13" x14ac:dyDescent="0.25">
      <c r="M4237" s="49"/>
    </row>
    <row r="4238" spans="13:13" x14ac:dyDescent="0.25">
      <c r="M4238" s="49"/>
    </row>
    <row r="4239" spans="13:13" x14ac:dyDescent="0.25">
      <c r="M4239" s="49"/>
    </row>
    <row r="4240" spans="13:13" x14ac:dyDescent="0.25">
      <c r="M4240" s="49"/>
    </row>
    <row r="4241" spans="13:13" x14ac:dyDescent="0.25">
      <c r="M4241" s="49"/>
    </row>
    <row r="4242" spans="13:13" x14ac:dyDescent="0.25">
      <c r="M4242" s="49"/>
    </row>
    <row r="4243" spans="13:13" x14ac:dyDescent="0.25">
      <c r="M4243" s="49"/>
    </row>
    <row r="4244" spans="13:13" x14ac:dyDescent="0.25">
      <c r="M4244" s="49"/>
    </row>
    <row r="4245" spans="13:13" x14ac:dyDescent="0.25">
      <c r="M4245" s="49"/>
    </row>
    <row r="4246" spans="13:13" x14ac:dyDescent="0.25">
      <c r="M4246" s="49"/>
    </row>
    <row r="4247" spans="13:13" x14ac:dyDescent="0.25">
      <c r="M4247" s="49"/>
    </row>
    <row r="4248" spans="13:13" x14ac:dyDescent="0.25">
      <c r="M4248" s="49"/>
    </row>
    <row r="4249" spans="13:13" x14ac:dyDescent="0.25">
      <c r="M4249" s="49"/>
    </row>
    <row r="4250" spans="13:13" x14ac:dyDescent="0.25">
      <c r="M4250" s="49"/>
    </row>
    <row r="4251" spans="13:13" x14ac:dyDescent="0.25">
      <c r="M4251" s="49"/>
    </row>
    <row r="4252" spans="13:13" x14ac:dyDescent="0.25">
      <c r="M4252" s="49"/>
    </row>
    <row r="4253" spans="13:13" x14ac:dyDescent="0.25">
      <c r="M4253" s="49"/>
    </row>
    <row r="4254" spans="13:13" x14ac:dyDescent="0.25">
      <c r="M4254" s="49"/>
    </row>
    <row r="4255" spans="13:13" x14ac:dyDescent="0.25">
      <c r="M4255" s="49"/>
    </row>
    <row r="4256" spans="13:13" x14ac:dyDescent="0.25">
      <c r="M4256" s="49"/>
    </row>
    <row r="4257" spans="13:13" x14ac:dyDescent="0.25">
      <c r="M4257" s="49"/>
    </row>
    <row r="4258" spans="13:13" x14ac:dyDescent="0.25">
      <c r="M4258" s="49"/>
    </row>
    <row r="4259" spans="13:13" x14ac:dyDescent="0.25">
      <c r="M4259" s="49"/>
    </row>
    <row r="4260" spans="13:13" x14ac:dyDescent="0.25">
      <c r="M4260" s="49"/>
    </row>
    <row r="4261" spans="13:13" x14ac:dyDescent="0.25">
      <c r="M4261" s="49"/>
    </row>
    <row r="4262" spans="13:13" x14ac:dyDescent="0.25">
      <c r="M4262" s="49"/>
    </row>
    <row r="4263" spans="13:13" x14ac:dyDescent="0.25">
      <c r="M4263" s="49"/>
    </row>
    <row r="4264" spans="13:13" x14ac:dyDescent="0.25">
      <c r="M4264" s="49"/>
    </row>
    <row r="4265" spans="13:13" x14ac:dyDescent="0.25">
      <c r="M4265" s="49"/>
    </row>
    <row r="4266" spans="13:13" x14ac:dyDescent="0.25">
      <c r="M4266" s="49"/>
    </row>
    <row r="4267" spans="13:13" x14ac:dyDescent="0.25">
      <c r="M4267" s="49"/>
    </row>
    <row r="4268" spans="13:13" x14ac:dyDescent="0.25">
      <c r="M4268" s="49"/>
    </row>
    <row r="4269" spans="13:13" x14ac:dyDescent="0.25">
      <c r="M4269" s="49"/>
    </row>
    <row r="4270" spans="13:13" x14ac:dyDescent="0.25">
      <c r="M4270" s="49"/>
    </row>
    <row r="4271" spans="13:13" x14ac:dyDescent="0.25">
      <c r="M4271" s="49"/>
    </row>
    <row r="4272" spans="13:13" x14ac:dyDescent="0.25">
      <c r="M4272" s="49"/>
    </row>
    <row r="4273" spans="13:13" x14ac:dyDescent="0.25">
      <c r="M4273" s="49"/>
    </row>
    <row r="4274" spans="13:13" x14ac:dyDescent="0.25">
      <c r="M4274" s="49"/>
    </row>
    <row r="4275" spans="13:13" x14ac:dyDescent="0.25">
      <c r="M4275" s="49"/>
    </row>
    <row r="4276" spans="13:13" x14ac:dyDescent="0.25">
      <c r="M4276" s="49"/>
    </row>
    <row r="4277" spans="13:13" x14ac:dyDescent="0.25">
      <c r="M4277" s="49"/>
    </row>
    <row r="4278" spans="13:13" x14ac:dyDescent="0.25">
      <c r="M4278" s="49"/>
    </row>
    <row r="4279" spans="13:13" x14ac:dyDescent="0.25">
      <c r="M4279" s="49"/>
    </row>
    <row r="4280" spans="13:13" x14ac:dyDescent="0.25">
      <c r="M4280" s="49"/>
    </row>
    <row r="4281" spans="13:13" x14ac:dyDescent="0.25">
      <c r="M4281" s="49"/>
    </row>
    <row r="4282" spans="13:13" x14ac:dyDescent="0.25">
      <c r="M4282" s="49"/>
    </row>
    <row r="4283" spans="13:13" x14ac:dyDescent="0.25">
      <c r="M4283" s="49"/>
    </row>
    <row r="4284" spans="13:13" x14ac:dyDescent="0.25">
      <c r="M4284" s="49"/>
    </row>
    <row r="4285" spans="13:13" x14ac:dyDescent="0.25">
      <c r="M4285" s="49"/>
    </row>
    <row r="4286" spans="13:13" x14ac:dyDescent="0.25">
      <c r="M4286" s="49"/>
    </row>
    <row r="4287" spans="13:13" x14ac:dyDescent="0.25">
      <c r="M4287" s="49"/>
    </row>
    <row r="4288" spans="13:13" x14ac:dyDescent="0.25">
      <c r="M4288" s="49"/>
    </row>
    <row r="4289" spans="13:13" x14ac:dyDescent="0.25">
      <c r="M4289" s="49"/>
    </row>
    <row r="4290" spans="13:13" x14ac:dyDescent="0.25">
      <c r="M4290" s="49"/>
    </row>
    <row r="4291" spans="13:13" x14ac:dyDescent="0.25">
      <c r="M4291" s="49"/>
    </row>
    <row r="4292" spans="13:13" x14ac:dyDescent="0.25">
      <c r="M4292" s="49"/>
    </row>
    <row r="4293" spans="13:13" x14ac:dyDescent="0.25">
      <c r="M4293" s="49"/>
    </row>
    <row r="4294" spans="13:13" x14ac:dyDescent="0.25">
      <c r="M4294" s="49"/>
    </row>
    <row r="4295" spans="13:13" x14ac:dyDescent="0.25">
      <c r="M4295" s="49"/>
    </row>
    <row r="4296" spans="13:13" x14ac:dyDescent="0.25">
      <c r="M4296" s="49"/>
    </row>
    <row r="4297" spans="13:13" x14ac:dyDescent="0.25">
      <c r="M4297" s="49"/>
    </row>
    <row r="4298" spans="13:13" x14ac:dyDescent="0.25">
      <c r="M4298" s="49"/>
    </row>
    <row r="4299" spans="13:13" x14ac:dyDescent="0.25">
      <c r="M4299" s="49"/>
    </row>
    <row r="4300" spans="13:13" x14ac:dyDescent="0.25">
      <c r="M4300" s="49"/>
    </row>
    <row r="4301" spans="13:13" x14ac:dyDescent="0.25">
      <c r="M4301" s="49"/>
    </row>
    <row r="4302" spans="13:13" x14ac:dyDescent="0.25">
      <c r="M4302" s="49"/>
    </row>
    <row r="4303" spans="13:13" x14ac:dyDescent="0.25">
      <c r="M4303" s="49"/>
    </row>
    <row r="4304" spans="13:13" x14ac:dyDescent="0.25">
      <c r="M4304" s="49"/>
    </row>
    <row r="4305" spans="13:13" x14ac:dyDescent="0.25">
      <c r="M4305" s="49"/>
    </row>
    <row r="4306" spans="13:13" x14ac:dyDescent="0.25">
      <c r="M4306" s="49"/>
    </row>
    <row r="4307" spans="13:13" x14ac:dyDescent="0.25">
      <c r="M4307" s="49"/>
    </row>
    <row r="4308" spans="13:13" x14ac:dyDescent="0.25">
      <c r="M4308" s="49"/>
    </row>
    <row r="4309" spans="13:13" x14ac:dyDescent="0.25">
      <c r="M4309" s="49"/>
    </row>
    <row r="4310" spans="13:13" x14ac:dyDescent="0.25">
      <c r="M4310" s="49"/>
    </row>
    <row r="4311" spans="13:13" x14ac:dyDescent="0.25">
      <c r="M4311" s="49"/>
    </row>
    <row r="4312" spans="13:13" x14ac:dyDescent="0.25">
      <c r="M4312" s="49"/>
    </row>
    <row r="4313" spans="13:13" x14ac:dyDescent="0.25">
      <c r="M4313" s="49"/>
    </row>
    <row r="4314" spans="13:13" x14ac:dyDescent="0.25">
      <c r="M4314" s="49"/>
    </row>
    <row r="4315" spans="13:13" x14ac:dyDescent="0.25">
      <c r="M4315" s="49"/>
    </row>
    <row r="4316" spans="13:13" x14ac:dyDescent="0.25">
      <c r="M4316" s="49"/>
    </row>
    <row r="4317" spans="13:13" x14ac:dyDescent="0.25">
      <c r="M4317" s="49"/>
    </row>
    <row r="4318" spans="13:13" x14ac:dyDescent="0.25">
      <c r="M4318" s="49"/>
    </row>
    <row r="4319" spans="13:13" x14ac:dyDescent="0.25">
      <c r="M4319" s="49"/>
    </row>
    <row r="4320" spans="13:13" x14ac:dyDescent="0.25">
      <c r="M4320" s="49"/>
    </row>
    <row r="4321" spans="13:13" x14ac:dyDescent="0.25">
      <c r="M4321" s="49"/>
    </row>
    <row r="4322" spans="13:13" x14ac:dyDescent="0.25">
      <c r="M4322" s="49"/>
    </row>
    <row r="4323" spans="13:13" x14ac:dyDescent="0.25">
      <c r="M4323" s="49"/>
    </row>
    <row r="4324" spans="13:13" x14ac:dyDescent="0.25">
      <c r="M4324" s="49"/>
    </row>
    <row r="4325" spans="13:13" x14ac:dyDescent="0.25">
      <c r="M4325" s="49"/>
    </row>
    <row r="4326" spans="13:13" x14ac:dyDescent="0.25">
      <c r="M4326" s="49"/>
    </row>
    <row r="4327" spans="13:13" x14ac:dyDescent="0.25">
      <c r="M4327" s="49"/>
    </row>
    <row r="4328" spans="13:13" x14ac:dyDescent="0.25">
      <c r="M4328" s="49"/>
    </row>
    <row r="4329" spans="13:13" x14ac:dyDescent="0.25">
      <c r="M4329" s="49"/>
    </row>
    <row r="4330" spans="13:13" x14ac:dyDescent="0.25">
      <c r="M4330" s="49"/>
    </row>
    <row r="4331" spans="13:13" x14ac:dyDescent="0.25">
      <c r="M4331" s="49"/>
    </row>
    <row r="4332" spans="13:13" x14ac:dyDescent="0.25">
      <c r="M4332" s="49"/>
    </row>
    <row r="4333" spans="13:13" x14ac:dyDescent="0.25">
      <c r="M4333" s="49"/>
    </row>
    <row r="4334" spans="13:13" x14ac:dyDescent="0.25">
      <c r="M4334" s="49"/>
    </row>
    <row r="4335" spans="13:13" x14ac:dyDescent="0.25">
      <c r="M4335" s="49"/>
    </row>
    <row r="4336" spans="13:13" x14ac:dyDescent="0.25">
      <c r="M4336" s="49"/>
    </row>
    <row r="4337" spans="13:13" x14ac:dyDescent="0.25">
      <c r="M4337" s="49"/>
    </row>
    <row r="4338" spans="13:13" x14ac:dyDescent="0.25">
      <c r="M4338" s="49"/>
    </row>
    <row r="4339" spans="13:13" x14ac:dyDescent="0.25">
      <c r="M4339" s="49"/>
    </row>
    <row r="4340" spans="13:13" x14ac:dyDescent="0.25">
      <c r="M4340" s="49"/>
    </row>
    <row r="4341" spans="13:13" x14ac:dyDescent="0.25">
      <c r="M4341" s="49"/>
    </row>
    <row r="4342" spans="13:13" x14ac:dyDescent="0.25">
      <c r="M4342" s="49"/>
    </row>
    <row r="4343" spans="13:13" x14ac:dyDescent="0.25">
      <c r="M4343" s="49"/>
    </row>
    <row r="4344" spans="13:13" x14ac:dyDescent="0.25">
      <c r="M4344" s="49"/>
    </row>
    <row r="4345" spans="13:13" x14ac:dyDescent="0.25">
      <c r="M4345" s="49"/>
    </row>
    <row r="4346" spans="13:13" x14ac:dyDescent="0.25">
      <c r="M4346" s="49"/>
    </row>
    <row r="4347" spans="13:13" x14ac:dyDescent="0.25">
      <c r="M4347" s="49"/>
    </row>
    <row r="4348" spans="13:13" x14ac:dyDescent="0.25">
      <c r="M4348" s="49"/>
    </row>
    <row r="4349" spans="13:13" x14ac:dyDescent="0.25">
      <c r="M4349" s="49"/>
    </row>
    <row r="4350" spans="13:13" x14ac:dyDescent="0.25">
      <c r="M4350" s="49"/>
    </row>
    <row r="4351" spans="13:13" x14ac:dyDescent="0.25">
      <c r="M4351" s="49"/>
    </row>
    <row r="4352" spans="13:13" x14ac:dyDescent="0.25">
      <c r="M4352" s="49"/>
    </row>
    <row r="4353" spans="13:13" x14ac:dyDescent="0.25">
      <c r="M4353" s="49"/>
    </row>
    <row r="4354" spans="13:13" x14ac:dyDescent="0.25">
      <c r="M4354" s="49"/>
    </row>
    <row r="4355" spans="13:13" x14ac:dyDescent="0.25">
      <c r="M4355" s="49"/>
    </row>
    <row r="4356" spans="13:13" x14ac:dyDescent="0.25">
      <c r="M4356" s="49"/>
    </row>
    <row r="4357" spans="13:13" x14ac:dyDescent="0.25">
      <c r="M4357" s="49"/>
    </row>
    <row r="4358" spans="13:13" x14ac:dyDescent="0.25">
      <c r="M4358" s="49"/>
    </row>
    <row r="4359" spans="13:13" x14ac:dyDescent="0.25">
      <c r="M4359" s="49"/>
    </row>
    <row r="4360" spans="13:13" x14ac:dyDescent="0.25">
      <c r="M4360" s="49"/>
    </row>
    <row r="4361" spans="13:13" x14ac:dyDescent="0.25">
      <c r="M4361" s="49"/>
    </row>
    <row r="4362" spans="13:13" x14ac:dyDescent="0.25">
      <c r="M4362" s="49"/>
    </row>
    <row r="4363" spans="13:13" x14ac:dyDescent="0.25">
      <c r="M4363" s="49"/>
    </row>
    <row r="4364" spans="13:13" x14ac:dyDescent="0.25">
      <c r="M4364" s="49"/>
    </row>
    <row r="4365" spans="13:13" x14ac:dyDescent="0.25">
      <c r="M4365" s="49"/>
    </row>
    <row r="4366" spans="13:13" x14ac:dyDescent="0.25">
      <c r="M4366" s="49"/>
    </row>
    <row r="4367" spans="13:13" x14ac:dyDescent="0.25">
      <c r="M4367" s="49"/>
    </row>
    <row r="4368" spans="13:13" x14ac:dyDescent="0.25">
      <c r="M4368" s="49"/>
    </row>
    <row r="4369" spans="13:13" x14ac:dyDescent="0.25">
      <c r="M4369" s="49"/>
    </row>
    <row r="4370" spans="13:13" x14ac:dyDescent="0.25">
      <c r="M4370" s="49"/>
    </row>
    <row r="4371" spans="13:13" x14ac:dyDescent="0.25">
      <c r="M4371" s="49"/>
    </row>
    <row r="4372" spans="13:13" x14ac:dyDescent="0.25">
      <c r="M4372" s="49"/>
    </row>
    <row r="4373" spans="13:13" x14ac:dyDescent="0.25">
      <c r="M4373" s="49"/>
    </row>
    <row r="4374" spans="13:13" x14ac:dyDescent="0.25">
      <c r="M4374" s="49"/>
    </row>
    <row r="4375" spans="13:13" x14ac:dyDescent="0.25">
      <c r="M4375" s="49"/>
    </row>
    <row r="4376" spans="13:13" x14ac:dyDescent="0.25">
      <c r="M4376" s="49"/>
    </row>
    <row r="4377" spans="13:13" x14ac:dyDescent="0.25">
      <c r="M4377" s="49"/>
    </row>
    <row r="4378" spans="13:13" x14ac:dyDescent="0.25">
      <c r="M4378" s="49"/>
    </row>
    <row r="4379" spans="13:13" x14ac:dyDescent="0.25">
      <c r="M4379" s="49"/>
    </row>
    <row r="4380" spans="13:13" x14ac:dyDescent="0.25">
      <c r="M4380" s="49"/>
    </row>
    <row r="4381" spans="13:13" x14ac:dyDescent="0.25">
      <c r="M4381" s="49"/>
    </row>
    <row r="4382" spans="13:13" x14ac:dyDescent="0.25">
      <c r="M4382" s="49"/>
    </row>
    <row r="4383" spans="13:13" x14ac:dyDescent="0.25">
      <c r="M4383" s="49"/>
    </row>
    <row r="4384" spans="13:13" x14ac:dyDescent="0.25">
      <c r="M4384" s="49"/>
    </row>
    <row r="4385" spans="13:13" x14ac:dyDescent="0.25">
      <c r="M4385" s="49"/>
    </row>
    <row r="4386" spans="13:13" x14ac:dyDescent="0.25">
      <c r="M4386" s="49"/>
    </row>
    <row r="4387" spans="13:13" x14ac:dyDescent="0.25">
      <c r="M4387" s="49"/>
    </row>
    <row r="4388" spans="13:13" x14ac:dyDescent="0.25">
      <c r="M4388" s="49"/>
    </row>
    <row r="4389" spans="13:13" x14ac:dyDescent="0.25">
      <c r="M4389" s="49"/>
    </row>
    <row r="4390" spans="13:13" x14ac:dyDescent="0.25">
      <c r="M4390" s="49"/>
    </row>
    <row r="4391" spans="13:13" x14ac:dyDescent="0.25">
      <c r="M4391" s="49"/>
    </row>
    <row r="4392" spans="13:13" x14ac:dyDescent="0.25">
      <c r="M4392" s="49"/>
    </row>
    <row r="4393" spans="13:13" x14ac:dyDescent="0.25">
      <c r="M4393" s="49"/>
    </row>
    <row r="4394" spans="13:13" x14ac:dyDescent="0.25">
      <c r="M4394" s="49"/>
    </row>
    <row r="4395" spans="13:13" x14ac:dyDescent="0.25">
      <c r="M4395" s="49"/>
    </row>
    <row r="4396" spans="13:13" x14ac:dyDescent="0.25">
      <c r="M4396" s="49"/>
    </row>
    <row r="4397" spans="13:13" x14ac:dyDescent="0.25">
      <c r="M4397" s="49"/>
    </row>
    <row r="4398" spans="13:13" x14ac:dyDescent="0.25">
      <c r="M4398" s="49"/>
    </row>
    <row r="4399" spans="13:13" x14ac:dyDescent="0.25">
      <c r="M4399" s="49"/>
    </row>
    <row r="4400" spans="13:13" x14ac:dyDescent="0.25">
      <c r="M4400" s="49"/>
    </row>
    <row r="4401" spans="13:13" x14ac:dyDescent="0.25">
      <c r="M4401" s="49"/>
    </row>
    <row r="4402" spans="13:13" x14ac:dyDescent="0.25">
      <c r="M4402" s="49"/>
    </row>
    <row r="4403" spans="13:13" x14ac:dyDescent="0.25">
      <c r="M4403" s="49"/>
    </row>
    <row r="4404" spans="13:13" x14ac:dyDescent="0.25">
      <c r="M4404" s="49"/>
    </row>
    <row r="4405" spans="13:13" x14ac:dyDescent="0.25">
      <c r="M4405" s="49"/>
    </row>
    <row r="4406" spans="13:13" x14ac:dyDescent="0.25">
      <c r="M4406" s="49"/>
    </row>
    <row r="4407" spans="13:13" x14ac:dyDescent="0.25">
      <c r="M4407" s="49"/>
    </row>
    <row r="4408" spans="13:13" x14ac:dyDescent="0.25">
      <c r="M4408" s="49"/>
    </row>
    <row r="4409" spans="13:13" x14ac:dyDescent="0.25">
      <c r="M4409" s="49"/>
    </row>
    <row r="4410" spans="13:13" x14ac:dyDescent="0.25">
      <c r="M4410" s="49"/>
    </row>
    <row r="4411" spans="13:13" x14ac:dyDescent="0.25">
      <c r="M4411" s="49"/>
    </row>
    <row r="4412" spans="13:13" x14ac:dyDescent="0.25">
      <c r="M4412" s="49"/>
    </row>
    <row r="4413" spans="13:13" x14ac:dyDescent="0.25">
      <c r="M4413" s="49"/>
    </row>
    <row r="4414" spans="13:13" x14ac:dyDescent="0.25">
      <c r="M4414" s="49"/>
    </row>
    <row r="4415" spans="13:13" x14ac:dyDescent="0.25">
      <c r="M4415" s="49"/>
    </row>
    <row r="4416" spans="13:13" x14ac:dyDescent="0.25">
      <c r="M4416" s="49"/>
    </row>
    <row r="4417" spans="9:13" x14ac:dyDescent="0.25">
      <c r="M4417" s="49"/>
    </row>
    <row r="4418" spans="9:13" x14ac:dyDescent="0.25">
      <c r="M4418" s="49"/>
    </row>
    <row r="4419" spans="9:13" x14ac:dyDescent="0.25">
      <c r="M4419" s="49"/>
    </row>
    <row r="4420" spans="9:13" x14ac:dyDescent="0.25">
      <c r="M4420" s="49"/>
    </row>
    <row r="4421" spans="9:13" x14ac:dyDescent="0.25">
      <c r="M4421" s="49"/>
    </row>
    <row r="4422" spans="9:13" x14ac:dyDescent="0.25">
      <c r="M4422" s="49"/>
    </row>
    <row r="4423" spans="9:13" x14ac:dyDescent="0.25">
      <c r="M4423" s="49"/>
    </row>
    <row r="4424" spans="9:13" x14ac:dyDescent="0.25">
      <c r="M4424" s="49"/>
    </row>
    <row r="4425" spans="9:13" x14ac:dyDescent="0.25">
      <c r="M4425" s="49"/>
    </row>
    <row r="4426" spans="9:13" x14ac:dyDescent="0.25">
      <c r="M4426" s="49"/>
    </row>
    <row r="4427" spans="9:13" x14ac:dyDescent="0.25">
      <c r="I4427" s="14"/>
      <c r="M4427" s="49"/>
    </row>
    <row r="4428" spans="9:13" x14ac:dyDescent="0.25">
      <c r="I4428" s="14"/>
      <c r="M4428" s="49"/>
    </row>
    <row r="4429" spans="9:13" x14ac:dyDescent="0.25">
      <c r="I4429" s="14"/>
      <c r="M4429" s="49"/>
    </row>
    <row r="4430" spans="9:13" x14ac:dyDescent="0.25">
      <c r="I4430" s="14"/>
      <c r="M4430" s="49"/>
    </row>
    <row r="4431" spans="9:13" x14ac:dyDescent="0.25">
      <c r="I4431" s="14"/>
      <c r="M4431" s="49"/>
    </row>
    <row r="4432" spans="9:13" x14ac:dyDescent="0.25">
      <c r="I4432" s="14"/>
      <c r="M4432" s="49"/>
    </row>
    <row r="4433" spans="9:13" x14ac:dyDescent="0.25">
      <c r="I4433" s="14"/>
      <c r="M4433" s="49"/>
    </row>
    <row r="4434" spans="9:13" x14ac:dyDescent="0.25">
      <c r="I4434" s="14"/>
      <c r="M4434" s="49"/>
    </row>
    <row r="4435" spans="9:13" x14ac:dyDescent="0.25">
      <c r="I4435" s="14"/>
      <c r="M4435" s="49"/>
    </row>
    <row r="4436" spans="9:13" x14ac:dyDescent="0.25">
      <c r="I4436" s="14"/>
      <c r="M4436" s="49"/>
    </row>
    <row r="4437" spans="9:13" x14ac:dyDescent="0.25">
      <c r="I4437" s="14"/>
      <c r="M4437" s="49"/>
    </row>
    <row r="4438" spans="9:13" x14ac:dyDescent="0.25">
      <c r="I4438" s="14"/>
      <c r="M4438" s="49"/>
    </row>
    <row r="4439" spans="9:13" x14ac:dyDescent="0.25">
      <c r="I4439" s="14"/>
      <c r="M4439" s="49"/>
    </row>
    <row r="4440" spans="9:13" x14ac:dyDescent="0.25">
      <c r="I4440" s="14"/>
      <c r="M4440" s="49"/>
    </row>
    <row r="4441" spans="9:13" x14ac:dyDescent="0.25">
      <c r="I4441" s="14"/>
      <c r="M4441" s="49"/>
    </row>
    <row r="4442" spans="9:13" x14ac:dyDescent="0.25">
      <c r="I4442" s="14"/>
      <c r="M4442" s="49"/>
    </row>
    <row r="4443" spans="9:13" x14ac:dyDescent="0.25">
      <c r="I4443" s="14"/>
      <c r="M4443" s="49"/>
    </row>
    <row r="4444" spans="9:13" x14ac:dyDescent="0.25">
      <c r="I4444" s="14"/>
      <c r="M4444" s="49"/>
    </row>
    <row r="4445" spans="9:13" x14ac:dyDescent="0.25">
      <c r="I4445" s="14"/>
      <c r="M4445" s="49"/>
    </row>
    <row r="4446" spans="9:13" x14ac:dyDescent="0.25">
      <c r="I4446" s="14"/>
      <c r="M4446" s="49"/>
    </row>
    <row r="4447" spans="9:13" x14ac:dyDescent="0.25">
      <c r="I4447" s="14"/>
      <c r="M4447" s="49"/>
    </row>
    <row r="4448" spans="9:13" x14ac:dyDescent="0.25">
      <c r="I4448" s="14"/>
      <c r="M4448" s="49"/>
    </row>
    <row r="4449" spans="9:13" x14ac:dyDescent="0.25">
      <c r="I4449" s="14"/>
      <c r="M4449" s="49"/>
    </row>
    <row r="4450" spans="9:13" x14ac:dyDescent="0.25">
      <c r="I4450" s="14"/>
      <c r="M4450" s="49"/>
    </row>
    <row r="4451" spans="9:13" x14ac:dyDescent="0.25">
      <c r="I4451" s="14"/>
      <c r="M4451" s="49"/>
    </row>
    <row r="4452" spans="9:13" x14ac:dyDescent="0.25">
      <c r="I4452" s="14"/>
      <c r="M4452" s="49"/>
    </row>
    <row r="4453" spans="9:13" x14ac:dyDescent="0.25">
      <c r="I4453" s="14"/>
      <c r="M4453" s="49"/>
    </row>
    <row r="4454" spans="9:13" x14ac:dyDescent="0.25">
      <c r="I4454" s="14"/>
      <c r="M4454" s="49"/>
    </row>
    <row r="4455" spans="9:13" x14ac:dyDescent="0.25">
      <c r="I4455" s="14"/>
      <c r="M4455" s="49"/>
    </row>
    <row r="4456" spans="9:13" x14ac:dyDescent="0.25">
      <c r="I4456" s="14"/>
      <c r="M4456" s="49"/>
    </row>
    <row r="4457" spans="9:13" x14ac:dyDescent="0.25">
      <c r="I4457" s="14"/>
      <c r="M4457" s="49"/>
    </row>
    <row r="4458" spans="9:13" x14ac:dyDescent="0.25">
      <c r="I4458" s="14"/>
      <c r="M4458" s="49"/>
    </row>
    <row r="4459" spans="9:13" x14ac:dyDescent="0.25">
      <c r="I4459" s="14"/>
      <c r="M4459" s="49"/>
    </row>
    <row r="4460" spans="9:13" x14ac:dyDescent="0.25">
      <c r="I4460" s="14"/>
      <c r="M4460" s="49"/>
    </row>
    <row r="4461" spans="9:13" x14ac:dyDescent="0.25">
      <c r="I4461" s="14"/>
      <c r="M4461" s="49"/>
    </row>
    <row r="4462" spans="9:13" x14ac:dyDescent="0.25">
      <c r="I4462" s="14"/>
      <c r="M4462" s="49"/>
    </row>
    <row r="4463" spans="9:13" x14ac:dyDescent="0.25">
      <c r="I4463" s="14"/>
      <c r="M4463" s="49"/>
    </row>
    <row r="4464" spans="9:13" x14ac:dyDescent="0.25">
      <c r="I4464" s="14"/>
      <c r="M4464" s="49"/>
    </row>
    <row r="4465" spans="9:13" x14ac:dyDescent="0.25">
      <c r="I4465" s="14"/>
      <c r="M4465" s="49"/>
    </row>
    <row r="4466" spans="9:13" x14ac:dyDescent="0.25">
      <c r="I4466" s="14"/>
      <c r="M4466" s="49"/>
    </row>
    <row r="4467" spans="9:13" x14ac:dyDescent="0.25">
      <c r="I4467" s="14"/>
      <c r="M4467" s="49"/>
    </row>
    <row r="4468" spans="9:13" x14ac:dyDescent="0.25">
      <c r="I4468" s="14"/>
      <c r="M4468" s="49"/>
    </row>
    <row r="4469" spans="9:13" x14ac:dyDescent="0.25">
      <c r="I4469" s="14"/>
      <c r="M4469" s="49"/>
    </row>
    <row r="4470" spans="9:13" x14ac:dyDescent="0.25">
      <c r="I4470" s="14"/>
      <c r="M4470" s="49"/>
    </row>
    <row r="4471" spans="9:13" x14ac:dyDescent="0.25">
      <c r="I4471" s="14"/>
      <c r="M4471" s="49"/>
    </row>
    <row r="4472" spans="9:13" x14ac:dyDescent="0.25">
      <c r="I4472" s="14"/>
      <c r="M4472" s="49"/>
    </row>
    <row r="4473" spans="9:13" x14ac:dyDescent="0.25">
      <c r="I4473" s="14"/>
      <c r="M4473" s="49"/>
    </row>
    <row r="4474" spans="9:13" x14ac:dyDescent="0.25">
      <c r="I4474" s="14"/>
      <c r="M4474" s="49"/>
    </row>
    <row r="4475" spans="9:13" x14ac:dyDescent="0.25">
      <c r="I4475" s="14"/>
      <c r="M4475" s="49"/>
    </row>
    <row r="4476" spans="9:13" x14ac:dyDescent="0.25">
      <c r="I4476" s="14"/>
      <c r="M4476" s="49"/>
    </row>
    <row r="4477" spans="9:13" x14ac:dyDescent="0.25">
      <c r="I4477" s="14"/>
      <c r="M4477" s="49"/>
    </row>
    <row r="4478" spans="9:13" x14ac:dyDescent="0.25">
      <c r="I4478" s="14"/>
      <c r="M4478" s="49"/>
    </row>
    <row r="4479" spans="9:13" x14ac:dyDescent="0.25">
      <c r="I4479" s="14"/>
      <c r="M4479" s="49"/>
    </row>
    <row r="4480" spans="9:13" x14ac:dyDescent="0.25">
      <c r="I4480" s="14"/>
      <c r="M4480" s="49"/>
    </row>
    <row r="4481" spans="9:13" x14ac:dyDescent="0.25">
      <c r="I4481" s="14"/>
      <c r="M4481" s="49"/>
    </row>
    <row r="4482" spans="9:13" x14ac:dyDescent="0.25">
      <c r="I4482" s="14"/>
      <c r="M4482" s="49"/>
    </row>
    <row r="4483" spans="9:13" x14ac:dyDescent="0.25">
      <c r="I4483" s="14"/>
      <c r="M4483" s="49"/>
    </row>
    <row r="4484" spans="9:13" x14ac:dyDescent="0.25">
      <c r="I4484" s="14"/>
      <c r="M4484" s="49"/>
    </row>
    <row r="4485" spans="9:13" x14ac:dyDescent="0.25">
      <c r="I4485" s="14"/>
      <c r="M4485" s="49"/>
    </row>
    <row r="4486" spans="9:13" x14ac:dyDescent="0.25">
      <c r="I4486" s="14"/>
      <c r="M4486" s="49"/>
    </row>
    <row r="4487" spans="9:13" x14ac:dyDescent="0.25">
      <c r="I4487" s="14"/>
      <c r="M4487" s="49"/>
    </row>
    <row r="4488" spans="9:13" x14ac:dyDescent="0.25">
      <c r="I4488" s="14"/>
      <c r="M4488" s="49"/>
    </row>
    <row r="4489" spans="9:13" x14ac:dyDescent="0.25">
      <c r="I4489" s="14"/>
      <c r="M4489" s="49"/>
    </row>
    <row r="4490" spans="9:13" x14ac:dyDescent="0.25">
      <c r="I4490" s="14"/>
      <c r="M4490" s="49"/>
    </row>
    <row r="4491" spans="9:13" x14ac:dyDescent="0.25">
      <c r="I4491" s="14"/>
      <c r="M4491" s="49"/>
    </row>
    <row r="4492" spans="9:13" x14ac:dyDescent="0.25">
      <c r="I4492" s="14"/>
      <c r="M4492" s="49"/>
    </row>
    <row r="4493" spans="9:13" x14ac:dyDescent="0.25">
      <c r="I4493" s="14"/>
      <c r="M4493" s="49"/>
    </row>
    <row r="4494" spans="9:13" x14ac:dyDescent="0.25">
      <c r="I4494" s="14"/>
      <c r="M4494" s="49"/>
    </row>
    <row r="4495" spans="9:13" x14ac:dyDescent="0.25">
      <c r="I4495" s="14"/>
      <c r="M4495" s="49"/>
    </row>
    <row r="4496" spans="9:13" x14ac:dyDescent="0.25">
      <c r="I4496" s="14"/>
      <c r="M4496" s="49"/>
    </row>
    <row r="4497" spans="9:13" x14ac:dyDescent="0.25">
      <c r="I4497" s="14"/>
      <c r="M4497" s="49"/>
    </row>
    <row r="4498" spans="9:13" x14ac:dyDescent="0.25">
      <c r="I4498" s="14"/>
      <c r="M4498" s="49"/>
    </row>
    <row r="4499" spans="9:13" x14ac:dyDescent="0.25">
      <c r="I4499" s="14"/>
      <c r="M4499" s="49"/>
    </row>
    <row r="4500" spans="9:13" x14ac:dyDescent="0.25">
      <c r="I4500" s="14"/>
      <c r="M4500" s="49"/>
    </row>
    <row r="4501" spans="9:13" x14ac:dyDescent="0.25">
      <c r="I4501" s="14"/>
      <c r="M4501" s="49"/>
    </row>
    <row r="4502" spans="9:13" x14ac:dyDescent="0.25">
      <c r="I4502" s="14"/>
      <c r="M4502" s="49"/>
    </row>
    <row r="4503" spans="9:13" x14ac:dyDescent="0.25">
      <c r="I4503" s="14"/>
      <c r="M4503" s="49"/>
    </row>
    <row r="4504" spans="9:13" x14ac:dyDescent="0.25">
      <c r="I4504" s="14"/>
      <c r="M4504" s="49"/>
    </row>
    <row r="4505" spans="9:13" x14ac:dyDescent="0.25">
      <c r="I4505" s="14"/>
      <c r="M4505" s="49"/>
    </row>
    <row r="4506" spans="9:13" x14ac:dyDescent="0.25">
      <c r="I4506" s="14"/>
      <c r="M4506" s="49"/>
    </row>
    <row r="4507" spans="9:13" x14ac:dyDescent="0.25">
      <c r="I4507" s="14"/>
      <c r="M4507" s="49"/>
    </row>
    <row r="4508" spans="9:13" x14ac:dyDescent="0.25">
      <c r="I4508" s="14"/>
      <c r="M4508" s="49"/>
    </row>
    <row r="4509" spans="9:13" x14ac:dyDescent="0.25">
      <c r="I4509" s="14"/>
      <c r="M4509" s="49"/>
    </row>
    <row r="4510" spans="9:13" x14ac:dyDescent="0.25">
      <c r="I4510" s="14"/>
      <c r="M4510" s="49"/>
    </row>
    <row r="4511" spans="9:13" x14ac:dyDescent="0.25">
      <c r="I4511" s="14"/>
      <c r="M4511" s="49"/>
    </row>
    <row r="4512" spans="9:13" x14ac:dyDescent="0.25">
      <c r="I4512" s="14"/>
      <c r="M4512" s="49"/>
    </row>
    <row r="4513" spans="9:13" x14ac:dyDescent="0.25">
      <c r="I4513" s="14"/>
      <c r="M4513" s="49"/>
    </row>
    <row r="4514" spans="9:13" x14ac:dyDescent="0.25">
      <c r="I4514" s="14"/>
      <c r="M4514" s="49"/>
    </row>
    <row r="4515" spans="9:13" x14ac:dyDescent="0.25">
      <c r="I4515" s="14"/>
      <c r="M4515" s="49"/>
    </row>
    <row r="4516" spans="9:13" x14ac:dyDescent="0.25">
      <c r="I4516" s="14"/>
      <c r="M4516" s="49"/>
    </row>
    <row r="4517" spans="9:13" x14ac:dyDescent="0.25">
      <c r="I4517" s="14"/>
      <c r="M4517" s="49"/>
    </row>
    <row r="4518" spans="9:13" x14ac:dyDescent="0.25">
      <c r="I4518" s="14"/>
      <c r="M4518" s="49"/>
    </row>
    <row r="4519" spans="9:13" x14ac:dyDescent="0.25">
      <c r="I4519" s="14"/>
      <c r="M4519" s="49"/>
    </row>
    <row r="4520" spans="9:13" x14ac:dyDescent="0.25">
      <c r="I4520" s="14"/>
      <c r="M4520" s="49"/>
    </row>
    <row r="4521" spans="9:13" x14ac:dyDescent="0.25">
      <c r="I4521" s="14"/>
      <c r="M4521" s="49"/>
    </row>
    <row r="4522" spans="9:13" x14ac:dyDescent="0.25">
      <c r="I4522" s="14"/>
      <c r="M4522" s="49"/>
    </row>
    <row r="4523" spans="9:13" x14ac:dyDescent="0.25">
      <c r="I4523" s="14"/>
      <c r="M4523" s="49"/>
    </row>
    <row r="4524" spans="9:13" x14ac:dyDescent="0.25">
      <c r="I4524" s="14"/>
      <c r="M4524" s="49"/>
    </row>
    <row r="4525" spans="9:13" x14ac:dyDescent="0.25">
      <c r="I4525" s="14"/>
      <c r="M4525" s="49"/>
    </row>
    <row r="4526" spans="9:13" x14ac:dyDescent="0.25">
      <c r="I4526" s="14"/>
      <c r="M4526" s="49"/>
    </row>
    <row r="4527" spans="9:13" x14ac:dyDescent="0.25">
      <c r="I4527" s="14"/>
      <c r="M4527" s="49"/>
    </row>
    <row r="4528" spans="9:13" x14ac:dyDescent="0.25">
      <c r="I4528" s="14"/>
      <c r="M4528" s="49"/>
    </row>
    <row r="4529" spans="9:13" x14ac:dyDescent="0.25">
      <c r="I4529" s="14"/>
      <c r="M4529" s="49"/>
    </row>
    <row r="4530" spans="9:13" x14ac:dyDescent="0.25">
      <c r="I4530" s="14"/>
      <c r="M4530" s="49"/>
    </row>
    <row r="4531" spans="9:13" x14ac:dyDescent="0.25">
      <c r="I4531" s="14"/>
      <c r="M4531" s="49"/>
    </row>
    <row r="4532" spans="9:13" x14ac:dyDescent="0.25">
      <c r="I4532" s="14"/>
      <c r="M4532" s="49"/>
    </row>
    <row r="4533" spans="9:13" x14ac:dyDescent="0.25">
      <c r="I4533" s="14"/>
      <c r="M4533" s="49"/>
    </row>
    <row r="4534" spans="9:13" x14ac:dyDescent="0.25">
      <c r="I4534" s="14"/>
      <c r="M4534" s="49"/>
    </row>
    <row r="4535" spans="9:13" x14ac:dyDescent="0.25">
      <c r="I4535" s="14"/>
      <c r="M4535" s="49"/>
    </row>
    <row r="4536" spans="9:13" x14ac:dyDescent="0.25">
      <c r="I4536" s="14"/>
      <c r="M4536" s="49"/>
    </row>
    <row r="4537" spans="9:13" x14ac:dyDescent="0.25">
      <c r="I4537" s="14"/>
      <c r="M4537" s="49"/>
    </row>
    <row r="4538" spans="9:13" x14ac:dyDescent="0.25">
      <c r="I4538" s="14"/>
      <c r="M4538" s="49"/>
    </row>
    <row r="4539" spans="9:13" x14ac:dyDescent="0.25">
      <c r="I4539" s="14"/>
      <c r="M4539" s="49"/>
    </row>
    <row r="4540" spans="9:13" x14ac:dyDescent="0.25">
      <c r="I4540" s="14"/>
      <c r="M4540" s="49"/>
    </row>
    <row r="4541" spans="9:13" x14ac:dyDescent="0.25">
      <c r="I4541" s="14"/>
      <c r="M4541" s="49"/>
    </row>
    <row r="4542" spans="9:13" x14ac:dyDescent="0.25">
      <c r="I4542" s="14"/>
      <c r="M4542" s="49"/>
    </row>
    <row r="4543" spans="9:13" x14ac:dyDescent="0.25">
      <c r="I4543" s="14"/>
      <c r="M4543" s="49"/>
    </row>
    <row r="4544" spans="9:13" x14ac:dyDescent="0.25">
      <c r="I4544" s="14"/>
      <c r="M4544" s="49"/>
    </row>
    <row r="4545" spans="9:13" x14ac:dyDescent="0.25">
      <c r="I4545" s="14"/>
      <c r="M4545" s="49"/>
    </row>
    <row r="4546" spans="9:13" x14ac:dyDescent="0.25">
      <c r="I4546" s="14"/>
      <c r="M4546" s="49"/>
    </row>
    <row r="4547" spans="9:13" x14ac:dyDescent="0.25">
      <c r="I4547" s="14"/>
      <c r="M4547" s="49"/>
    </row>
    <row r="4548" spans="9:13" x14ac:dyDescent="0.25">
      <c r="I4548" s="14"/>
      <c r="M4548" s="49"/>
    </row>
    <row r="4549" spans="9:13" x14ac:dyDescent="0.25">
      <c r="I4549" s="14"/>
      <c r="M4549" s="49"/>
    </row>
    <row r="4550" spans="9:13" x14ac:dyDescent="0.25">
      <c r="I4550" s="14"/>
      <c r="M4550" s="49"/>
    </row>
    <row r="4551" spans="9:13" x14ac:dyDescent="0.25">
      <c r="I4551" s="14"/>
      <c r="M4551" s="49"/>
    </row>
    <row r="4552" spans="9:13" x14ac:dyDescent="0.25">
      <c r="I4552" s="14"/>
      <c r="M4552" s="49"/>
    </row>
    <row r="4553" spans="9:13" x14ac:dyDescent="0.25">
      <c r="I4553" s="14"/>
      <c r="M4553" s="49"/>
    </row>
    <row r="4554" spans="9:13" x14ac:dyDescent="0.25">
      <c r="I4554" s="14"/>
      <c r="M4554" s="49"/>
    </row>
    <row r="4555" spans="9:13" x14ac:dyDescent="0.25">
      <c r="I4555" s="14"/>
      <c r="M4555" s="49"/>
    </row>
    <row r="4556" spans="9:13" x14ac:dyDescent="0.25">
      <c r="I4556" s="14"/>
      <c r="M4556" s="49"/>
    </row>
    <row r="4557" spans="9:13" x14ac:dyDescent="0.25">
      <c r="I4557" s="14"/>
      <c r="M4557" s="49"/>
    </row>
    <row r="4558" spans="9:13" x14ac:dyDescent="0.25">
      <c r="I4558" s="14"/>
      <c r="M4558" s="49"/>
    </row>
    <row r="4559" spans="9:13" x14ac:dyDescent="0.25">
      <c r="I4559" s="14"/>
      <c r="M4559" s="49"/>
    </row>
    <row r="4560" spans="9:13" x14ac:dyDescent="0.25">
      <c r="I4560" s="14"/>
      <c r="M4560" s="49"/>
    </row>
    <row r="4561" spans="9:13" x14ac:dyDescent="0.25">
      <c r="I4561" s="14"/>
      <c r="M4561" s="49"/>
    </row>
    <row r="4562" spans="9:13" x14ac:dyDescent="0.25">
      <c r="I4562" s="14"/>
      <c r="M4562" s="49"/>
    </row>
    <row r="4563" spans="9:13" x14ac:dyDescent="0.25">
      <c r="I4563" s="14"/>
      <c r="M4563" s="49"/>
    </row>
    <row r="4564" spans="9:13" x14ac:dyDescent="0.25">
      <c r="I4564" s="14"/>
      <c r="M4564" s="49"/>
    </row>
    <row r="4565" spans="9:13" x14ac:dyDescent="0.25">
      <c r="I4565" s="14"/>
      <c r="M4565" s="49"/>
    </row>
    <row r="4566" spans="9:13" x14ac:dyDescent="0.25">
      <c r="I4566" s="14"/>
      <c r="M4566" s="49"/>
    </row>
    <row r="4567" spans="9:13" x14ac:dyDescent="0.25">
      <c r="I4567" s="14"/>
      <c r="M4567" s="49"/>
    </row>
    <row r="4568" spans="9:13" x14ac:dyDescent="0.25">
      <c r="I4568" s="14"/>
      <c r="M4568" s="49"/>
    </row>
    <row r="4569" spans="9:13" x14ac:dyDescent="0.25">
      <c r="I4569" s="14"/>
      <c r="M4569" s="49"/>
    </row>
    <row r="4570" spans="9:13" x14ac:dyDescent="0.25">
      <c r="I4570" s="14"/>
      <c r="M4570" s="49"/>
    </row>
    <row r="4571" spans="9:13" x14ac:dyDescent="0.25">
      <c r="I4571" s="14"/>
      <c r="M4571" s="49"/>
    </row>
    <row r="4572" spans="9:13" x14ac:dyDescent="0.25">
      <c r="I4572" s="14"/>
      <c r="M4572" s="49"/>
    </row>
    <row r="4573" spans="9:13" x14ac:dyDescent="0.25">
      <c r="I4573" s="14"/>
      <c r="M4573" s="49"/>
    </row>
    <row r="4574" spans="9:13" x14ac:dyDescent="0.25">
      <c r="I4574" s="14"/>
      <c r="M4574" s="49"/>
    </row>
    <row r="4575" spans="9:13" x14ac:dyDescent="0.25">
      <c r="I4575" s="14"/>
      <c r="M4575" s="49"/>
    </row>
    <row r="4576" spans="9:13" x14ac:dyDescent="0.25">
      <c r="I4576" s="14"/>
      <c r="M4576" s="49"/>
    </row>
    <row r="4577" spans="9:13" x14ac:dyDescent="0.25">
      <c r="I4577" s="14"/>
      <c r="M4577" s="49"/>
    </row>
    <row r="4578" spans="9:13" x14ac:dyDescent="0.25">
      <c r="I4578" s="14"/>
      <c r="M4578" s="49"/>
    </row>
    <row r="4579" spans="9:13" x14ac:dyDescent="0.25">
      <c r="I4579" s="14"/>
      <c r="M4579" s="49"/>
    </row>
    <row r="4580" spans="9:13" x14ac:dyDescent="0.25">
      <c r="I4580" s="14"/>
      <c r="M4580" s="49"/>
    </row>
    <row r="4581" spans="9:13" x14ac:dyDescent="0.25">
      <c r="I4581" s="14"/>
      <c r="M4581" s="49"/>
    </row>
    <row r="4582" spans="9:13" x14ac:dyDescent="0.25">
      <c r="I4582" s="14"/>
      <c r="M4582" s="49"/>
    </row>
    <row r="4583" spans="9:13" x14ac:dyDescent="0.25">
      <c r="I4583" s="14"/>
      <c r="M4583" s="49"/>
    </row>
    <row r="4584" spans="9:13" x14ac:dyDescent="0.25">
      <c r="I4584" s="14"/>
      <c r="M4584" s="49"/>
    </row>
    <row r="4585" spans="9:13" x14ac:dyDescent="0.25">
      <c r="I4585" s="14"/>
      <c r="M4585" s="49"/>
    </row>
    <row r="4586" spans="9:13" x14ac:dyDescent="0.25">
      <c r="I4586" s="14"/>
      <c r="M4586" s="49"/>
    </row>
    <row r="4587" spans="9:13" x14ac:dyDescent="0.25">
      <c r="I4587" s="14"/>
      <c r="M4587" s="49"/>
    </row>
    <row r="4588" spans="9:13" x14ac:dyDescent="0.25">
      <c r="I4588" s="14"/>
      <c r="M4588" s="49"/>
    </row>
    <row r="4589" spans="9:13" x14ac:dyDescent="0.25">
      <c r="I4589" s="14"/>
      <c r="M4589" s="49"/>
    </row>
    <row r="4590" spans="9:13" x14ac:dyDescent="0.25">
      <c r="I4590" s="14"/>
      <c r="M4590" s="49"/>
    </row>
    <row r="4591" spans="9:13" x14ac:dyDescent="0.25">
      <c r="I4591" s="14"/>
      <c r="M4591" s="49"/>
    </row>
    <row r="4592" spans="9:13" x14ac:dyDescent="0.25">
      <c r="I4592" s="14"/>
      <c r="M4592" s="49"/>
    </row>
    <row r="4593" spans="9:13" x14ac:dyDescent="0.25">
      <c r="I4593" s="14"/>
      <c r="M4593" s="49"/>
    </row>
    <row r="4594" spans="9:13" x14ac:dyDescent="0.25">
      <c r="I4594" s="14"/>
      <c r="M4594" s="49"/>
    </row>
    <row r="4595" spans="9:13" x14ac:dyDescent="0.25">
      <c r="I4595" s="14"/>
      <c r="M4595" s="49"/>
    </row>
    <row r="4596" spans="9:13" x14ac:dyDescent="0.25">
      <c r="I4596" s="14"/>
      <c r="M4596" s="49"/>
    </row>
    <row r="4597" spans="9:13" x14ac:dyDescent="0.25">
      <c r="I4597" s="14"/>
      <c r="M4597" s="49"/>
    </row>
    <row r="4598" spans="9:13" x14ac:dyDescent="0.25">
      <c r="I4598" s="14"/>
      <c r="M4598" s="49"/>
    </row>
    <row r="4599" spans="9:13" x14ac:dyDescent="0.25">
      <c r="I4599" s="14"/>
      <c r="M4599" s="49"/>
    </row>
    <row r="4600" spans="9:13" x14ac:dyDescent="0.25">
      <c r="I4600" s="14"/>
      <c r="M4600" s="49"/>
    </row>
    <row r="4601" spans="9:13" x14ac:dyDescent="0.25">
      <c r="I4601" s="14"/>
      <c r="M4601" s="49"/>
    </row>
    <row r="4602" spans="9:13" x14ac:dyDescent="0.25">
      <c r="I4602" s="14"/>
      <c r="M4602" s="49"/>
    </row>
    <row r="4603" spans="9:13" x14ac:dyDescent="0.25">
      <c r="I4603" s="14"/>
      <c r="M4603" s="49"/>
    </row>
    <row r="4604" spans="9:13" x14ac:dyDescent="0.25">
      <c r="I4604" s="14"/>
      <c r="M4604" s="49"/>
    </row>
    <row r="4605" spans="9:13" x14ac:dyDescent="0.25">
      <c r="I4605" s="14"/>
      <c r="M4605" s="49"/>
    </row>
    <row r="4606" spans="9:13" x14ac:dyDescent="0.25">
      <c r="I4606" s="14"/>
      <c r="M4606" s="49"/>
    </row>
    <row r="4607" spans="9:13" x14ac:dyDescent="0.25">
      <c r="I4607" s="14"/>
      <c r="M4607" s="49"/>
    </row>
    <row r="4608" spans="9:13" x14ac:dyDescent="0.25">
      <c r="I4608" s="14"/>
      <c r="M4608" s="49"/>
    </row>
    <row r="4609" spans="9:13" x14ac:dyDescent="0.25">
      <c r="I4609" s="14"/>
      <c r="M4609" s="49"/>
    </row>
    <row r="4610" spans="9:13" x14ac:dyDescent="0.25">
      <c r="I4610" s="14"/>
      <c r="M4610" s="49"/>
    </row>
    <row r="4611" spans="9:13" x14ac:dyDescent="0.25">
      <c r="I4611" s="14"/>
      <c r="M4611" s="49"/>
    </row>
    <row r="4612" spans="9:13" x14ac:dyDescent="0.25">
      <c r="I4612" s="14"/>
      <c r="M4612" s="49"/>
    </row>
    <row r="4613" spans="9:13" x14ac:dyDescent="0.25">
      <c r="I4613" s="14"/>
      <c r="M4613" s="49"/>
    </row>
    <row r="4614" spans="9:13" x14ac:dyDescent="0.25">
      <c r="I4614" s="14"/>
      <c r="M4614" s="49"/>
    </row>
    <row r="4615" spans="9:13" x14ac:dyDescent="0.25">
      <c r="I4615" s="14"/>
      <c r="M4615" s="49"/>
    </row>
    <row r="4616" spans="9:13" x14ac:dyDescent="0.25">
      <c r="I4616" s="14"/>
      <c r="M4616" s="49"/>
    </row>
    <row r="4617" spans="9:13" x14ac:dyDescent="0.25">
      <c r="I4617" s="14"/>
      <c r="M4617" s="49"/>
    </row>
    <row r="4618" spans="9:13" x14ac:dyDescent="0.25">
      <c r="I4618" s="14"/>
      <c r="M4618" s="49"/>
    </row>
    <row r="4619" spans="9:13" x14ac:dyDescent="0.25">
      <c r="I4619" s="14"/>
      <c r="M4619" s="49"/>
    </row>
    <row r="4620" spans="9:13" x14ac:dyDescent="0.25">
      <c r="I4620" s="14"/>
      <c r="M4620" s="49"/>
    </row>
    <row r="4621" spans="9:13" x14ac:dyDescent="0.25">
      <c r="I4621" s="14"/>
      <c r="M4621" s="49"/>
    </row>
    <row r="4622" spans="9:13" x14ac:dyDescent="0.25">
      <c r="I4622" s="14"/>
      <c r="M4622" s="49"/>
    </row>
    <row r="4623" spans="9:13" x14ac:dyDescent="0.25">
      <c r="I4623" s="14"/>
      <c r="M4623" s="49"/>
    </row>
    <row r="4624" spans="9:13" x14ac:dyDescent="0.25">
      <c r="I4624" s="14"/>
      <c r="M4624" s="49"/>
    </row>
    <row r="4625" spans="9:13" x14ac:dyDescent="0.25">
      <c r="I4625" s="14"/>
      <c r="M4625" s="49"/>
    </row>
    <row r="4626" spans="9:13" x14ac:dyDescent="0.25">
      <c r="I4626" s="14"/>
      <c r="M4626" s="49"/>
    </row>
    <row r="4627" spans="9:13" x14ac:dyDescent="0.25">
      <c r="I4627" s="14"/>
      <c r="M4627" s="49"/>
    </row>
    <row r="4628" spans="9:13" x14ac:dyDescent="0.25">
      <c r="I4628" s="14"/>
      <c r="M4628" s="49"/>
    </row>
    <row r="4629" spans="9:13" x14ac:dyDescent="0.25">
      <c r="I4629" s="14"/>
      <c r="M4629" s="49"/>
    </row>
    <row r="4630" spans="9:13" x14ac:dyDescent="0.25">
      <c r="I4630" s="14"/>
      <c r="M4630" s="49"/>
    </row>
    <row r="4631" spans="9:13" x14ac:dyDescent="0.25">
      <c r="I4631" s="14"/>
      <c r="M4631" s="49"/>
    </row>
    <row r="4632" spans="9:13" x14ac:dyDescent="0.25">
      <c r="I4632" s="14"/>
      <c r="M4632" s="49"/>
    </row>
    <row r="4633" spans="9:13" x14ac:dyDescent="0.25">
      <c r="I4633" s="14"/>
      <c r="M4633" s="49"/>
    </row>
    <row r="4634" spans="9:13" x14ac:dyDescent="0.25">
      <c r="I4634" s="14"/>
      <c r="M4634" s="49"/>
    </row>
    <row r="4635" spans="9:13" x14ac:dyDescent="0.25">
      <c r="I4635" s="14"/>
      <c r="M4635" s="49"/>
    </row>
    <row r="4636" spans="9:13" x14ac:dyDescent="0.25">
      <c r="I4636" s="14"/>
      <c r="M4636" s="49"/>
    </row>
    <row r="4637" spans="9:13" x14ac:dyDescent="0.25">
      <c r="I4637" s="14"/>
      <c r="M4637" s="49"/>
    </row>
    <row r="4638" spans="9:13" x14ac:dyDescent="0.25">
      <c r="I4638" s="14"/>
      <c r="M4638" s="49"/>
    </row>
    <row r="4639" spans="9:13" x14ac:dyDescent="0.25">
      <c r="I4639" s="14"/>
      <c r="M4639" s="49"/>
    </row>
    <row r="4640" spans="9:13" x14ac:dyDescent="0.25">
      <c r="I4640" s="14"/>
      <c r="M4640" s="49"/>
    </row>
    <row r="4641" spans="9:13" x14ac:dyDescent="0.25">
      <c r="I4641" s="14"/>
      <c r="M4641" s="49"/>
    </row>
    <row r="4642" spans="9:13" x14ac:dyDescent="0.25">
      <c r="I4642" s="14"/>
      <c r="M4642" s="49"/>
    </row>
    <row r="4643" spans="9:13" x14ac:dyDescent="0.25">
      <c r="I4643" s="14"/>
      <c r="M4643" s="49"/>
    </row>
    <row r="4644" spans="9:13" x14ac:dyDescent="0.25">
      <c r="I4644" s="14"/>
      <c r="M4644" s="49"/>
    </row>
    <row r="4645" spans="9:13" x14ac:dyDescent="0.25">
      <c r="I4645" s="14"/>
      <c r="M4645" s="49"/>
    </row>
    <row r="4646" spans="9:13" x14ac:dyDescent="0.25">
      <c r="I4646" s="14"/>
      <c r="M4646" s="49"/>
    </row>
    <row r="4647" spans="9:13" x14ac:dyDescent="0.25">
      <c r="I4647" s="14"/>
      <c r="M4647" s="49"/>
    </row>
    <row r="4648" spans="9:13" x14ac:dyDescent="0.25">
      <c r="I4648" s="14"/>
      <c r="M4648" s="49"/>
    </row>
    <row r="4649" spans="9:13" x14ac:dyDescent="0.25">
      <c r="I4649" s="14"/>
      <c r="M4649" s="49"/>
    </row>
    <row r="4650" spans="9:13" x14ac:dyDescent="0.25">
      <c r="I4650" s="14"/>
      <c r="M4650" s="49"/>
    </row>
    <row r="4651" spans="9:13" x14ac:dyDescent="0.25">
      <c r="I4651" s="14"/>
      <c r="M4651" s="49"/>
    </row>
    <row r="4652" spans="9:13" x14ac:dyDescent="0.25">
      <c r="I4652" s="14"/>
      <c r="M4652" s="49"/>
    </row>
    <row r="4653" spans="9:13" x14ac:dyDescent="0.25">
      <c r="I4653" s="14"/>
      <c r="M4653" s="49"/>
    </row>
    <row r="4654" spans="9:13" x14ac:dyDescent="0.25">
      <c r="I4654" s="14"/>
      <c r="M4654" s="49"/>
    </row>
    <row r="4655" spans="9:13" x14ac:dyDescent="0.25">
      <c r="I4655" s="14"/>
      <c r="M4655" s="49"/>
    </row>
    <row r="4656" spans="9:13" x14ac:dyDescent="0.25">
      <c r="I4656" s="14"/>
      <c r="M4656" s="49"/>
    </row>
    <row r="4657" spans="9:13" x14ac:dyDescent="0.25">
      <c r="I4657" s="14"/>
      <c r="M4657" s="49"/>
    </row>
    <row r="4658" spans="9:13" x14ac:dyDescent="0.25">
      <c r="I4658" s="14"/>
      <c r="M4658" s="49"/>
    </row>
    <row r="4659" spans="9:13" x14ac:dyDescent="0.25">
      <c r="I4659" s="14"/>
      <c r="M4659" s="49"/>
    </row>
    <row r="4660" spans="9:13" x14ac:dyDescent="0.25">
      <c r="I4660" s="14"/>
      <c r="M4660" s="49"/>
    </row>
    <row r="4661" spans="9:13" x14ac:dyDescent="0.25">
      <c r="I4661" s="14"/>
      <c r="M4661" s="49"/>
    </row>
    <row r="4662" spans="9:13" x14ac:dyDescent="0.25">
      <c r="I4662" s="14"/>
      <c r="M4662" s="49"/>
    </row>
    <row r="4663" spans="9:13" x14ac:dyDescent="0.25">
      <c r="I4663" s="14"/>
      <c r="M4663" s="49"/>
    </row>
    <row r="4664" spans="9:13" x14ac:dyDescent="0.25">
      <c r="I4664" s="14"/>
      <c r="M4664" s="49"/>
    </row>
    <row r="4665" spans="9:13" x14ac:dyDescent="0.25">
      <c r="I4665" s="14"/>
      <c r="M4665" s="49"/>
    </row>
    <row r="4666" spans="9:13" x14ac:dyDescent="0.25">
      <c r="I4666" s="14"/>
      <c r="M4666" s="49"/>
    </row>
    <row r="4667" spans="9:13" x14ac:dyDescent="0.25">
      <c r="I4667" s="14"/>
      <c r="M4667" s="49"/>
    </row>
    <row r="4668" spans="9:13" x14ac:dyDescent="0.25">
      <c r="I4668" s="14"/>
      <c r="M4668" s="49"/>
    </row>
    <row r="4669" spans="9:13" x14ac:dyDescent="0.25">
      <c r="I4669" s="14"/>
      <c r="M4669" s="49"/>
    </row>
    <row r="4670" spans="9:13" x14ac:dyDescent="0.25">
      <c r="I4670" s="14"/>
      <c r="M4670" s="49"/>
    </row>
    <row r="4671" spans="9:13" x14ac:dyDescent="0.25">
      <c r="I4671" s="14"/>
      <c r="M4671" s="49"/>
    </row>
    <row r="4672" spans="9:13" x14ac:dyDescent="0.25">
      <c r="I4672" s="14"/>
      <c r="M4672" s="49"/>
    </row>
    <row r="4673" spans="9:13" x14ac:dyDescent="0.25">
      <c r="I4673" s="14"/>
      <c r="M4673" s="49"/>
    </row>
    <row r="4674" spans="9:13" x14ac:dyDescent="0.25">
      <c r="I4674" s="14"/>
      <c r="M4674" s="49"/>
    </row>
    <row r="4675" spans="9:13" x14ac:dyDescent="0.25">
      <c r="I4675" s="14"/>
      <c r="M4675" s="49"/>
    </row>
    <row r="4676" spans="9:13" x14ac:dyDescent="0.25">
      <c r="I4676" s="14"/>
      <c r="M4676" s="49"/>
    </row>
    <row r="4677" spans="9:13" x14ac:dyDescent="0.25">
      <c r="I4677" s="14"/>
      <c r="M4677" s="49"/>
    </row>
    <row r="4678" spans="9:13" x14ac:dyDescent="0.25">
      <c r="I4678" s="14"/>
      <c r="M4678" s="49"/>
    </row>
    <row r="4679" spans="9:13" x14ac:dyDescent="0.25">
      <c r="I4679" s="14"/>
      <c r="M4679" s="49"/>
    </row>
    <row r="4680" spans="9:13" x14ac:dyDescent="0.25">
      <c r="I4680" s="14"/>
      <c r="M4680" s="49"/>
    </row>
    <row r="4681" spans="9:13" x14ac:dyDescent="0.25">
      <c r="I4681" s="14"/>
      <c r="M4681" s="49"/>
    </row>
    <row r="4682" spans="9:13" x14ac:dyDescent="0.25">
      <c r="I4682" s="14"/>
      <c r="M4682" s="49"/>
    </row>
    <row r="4683" spans="9:13" x14ac:dyDescent="0.25">
      <c r="I4683" s="14"/>
      <c r="M4683" s="49"/>
    </row>
    <row r="4684" spans="9:13" x14ac:dyDescent="0.25">
      <c r="I4684" s="14"/>
      <c r="M4684" s="49"/>
    </row>
    <row r="4685" spans="9:13" x14ac:dyDescent="0.25">
      <c r="I4685" s="14"/>
      <c r="M4685" s="49"/>
    </row>
    <row r="4686" spans="9:13" x14ac:dyDescent="0.25">
      <c r="I4686" s="14"/>
      <c r="M4686" s="49"/>
    </row>
    <row r="4687" spans="9:13" x14ac:dyDescent="0.25">
      <c r="I4687" s="14"/>
      <c r="M4687" s="49"/>
    </row>
    <row r="4688" spans="9:13" x14ac:dyDescent="0.25">
      <c r="I4688" s="14"/>
      <c r="M4688" s="49"/>
    </row>
    <row r="4689" spans="9:13" x14ac:dyDescent="0.25">
      <c r="I4689" s="14"/>
      <c r="M4689" s="49"/>
    </row>
    <row r="4690" spans="9:13" x14ac:dyDescent="0.25">
      <c r="I4690" s="14"/>
      <c r="M4690" s="49"/>
    </row>
    <row r="4691" spans="9:13" x14ac:dyDescent="0.25">
      <c r="I4691" s="14"/>
      <c r="M4691" s="49"/>
    </row>
    <row r="4692" spans="9:13" x14ac:dyDescent="0.25">
      <c r="I4692" s="14"/>
      <c r="M4692" s="49"/>
    </row>
    <row r="4693" spans="9:13" x14ac:dyDescent="0.25">
      <c r="I4693" s="14"/>
      <c r="M4693" s="49"/>
    </row>
    <row r="4694" spans="9:13" x14ac:dyDescent="0.25">
      <c r="I4694" s="14"/>
      <c r="M4694" s="49"/>
    </row>
    <row r="4695" spans="9:13" x14ac:dyDescent="0.25">
      <c r="I4695" s="14"/>
      <c r="M4695" s="49"/>
    </row>
    <row r="4696" spans="9:13" x14ac:dyDescent="0.25">
      <c r="I4696" s="14"/>
      <c r="M4696" s="49"/>
    </row>
    <row r="4697" spans="9:13" x14ac:dyDescent="0.25">
      <c r="I4697" s="14"/>
      <c r="M4697" s="49"/>
    </row>
    <row r="4698" spans="9:13" x14ac:dyDescent="0.25">
      <c r="I4698" s="14"/>
      <c r="M4698" s="49"/>
    </row>
    <row r="4699" spans="9:13" x14ac:dyDescent="0.25">
      <c r="I4699" s="14"/>
      <c r="M4699" s="49"/>
    </row>
    <row r="4700" spans="9:13" x14ac:dyDescent="0.25">
      <c r="I4700" s="14"/>
      <c r="M4700" s="49"/>
    </row>
    <row r="4701" spans="9:13" x14ac:dyDescent="0.25">
      <c r="I4701" s="14"/>
      <c r="M4701" s="49"/>
    </row>
    <row r="4702" spans="9:13" x14ac:dyDescent="0.25">
      <c r="I4702" s="14"/>
      <c r="M4702" s="49"/>
    </row>
    <row r="4703" spans="9:13" x14ac:dyDescent="0.25">
      <c r="I4703" s="14"/>
      <c r="M4703" s="49"/>
    </row>
    <row r="4704" spans="9:13" x14ac:dyDescent="0.25">
      <c r="I4704" s="14"/>
      <c r="M4704" s="49"/>
    </row>
    <row r="4705" spans="9:13" x14ac:dyDescent="0.25">
      <c r="I4705" s="14"/>
      <c r="M4705" s="49"/>
    </row>
    <row r="4706" spans="9:13" x14ac:dyDescent="0.25">
      <c r="I4706" s="14"/>
      <c r="M4706" s="49"/>
    </row>
    <row r="4707" spans="9:13" x14ac:dyDescent="0.25">
      <c r="I4707" s="14"/>
      <c r="M4707" s="49"/>
    </row>
    <row r="4708" spans="9:13" x14ac:dyDescent="0.25">
      <c r="I4708" s="14"/>
      <c r="M4708" s="49"/>
    </row>
    <row r="4709" spans="9:13" x14ac:dyDescent="0.25">
      <c r="I4709" s="14"/>
      <c r="M4709" s="49"/>
    </row>
    <row r="4710" spans="9:13" x14ac:dyDescent="0.25">
      <c r="I4710" s="14"/>
      <c r="M4710" s="49"/>
    </row>
    <row r="4711" spans="9:13" x14ac:dyDescent="0.25">
      <c r="I4711" s="14"/>
      <c r="M4711" s="49"/>
    </row>
    <row r="4712" spans="9:13" x14ac:dyDescent="0.25">
      <c r="I4712" s="14"/>
      <c r="M4712" s="49"/>
    </row>
    <row r="4713" spans="9:13" x14ac:dyDescent="0.25">
      <c r="I4713" s="14"/>
      <c r="M4713" s="49"/>
    </row>
    <row r="4714" spans="9:13" x14ac:dyDescent="0.25">
      <c r="I4714" s="14"/>
      <c r="M4714" s="49"/>
    </row>
    <row r="4715" spans="9:13" x14ac:dyDescent="0.25">
      <c r="I4715" s="14"/>
      <c r="M4715" s="49"/>
    </row>
    <row r="4716" spans="9:13" x14ac:dyDescent="0.25">
      <c r="I4716" s="14"/>
      <c r="M4716" s="49"/>
    </row>
    <row r="4717" spans="9:13" x14ac:dyDescent="0.25">
      <c r="I4717" s="14"/>
      <c r="M4717" s="49"/>
    </row>
    <row r="4718" spans="9:13" x14ac:dyDescent="0.25">
      <c r="I4718" s="14"/>
      <c r="M4718" s="49"/>
    </row>
    <row r="4719" spans="9:13" x14ac:dyDescent="0.25">
      <c r="I4719" s="14"/>
      <c r="M4719" s="49"/>
    </row>
    <row r="4720" spans="9:13" x14ac:dyDescent="0.25">
      <c r="I4720" s="14"/>
      <c r="M4720" s="49"/>
    </row>
    <row r="4721" spans="9:13" x14ac:dyDescent="0.25">
      <c r="I4721" s="14"/>
      <c r="M4721" s="49"/>
    </row>
    <row r="4722" spans="9:13" x14ac:dyDescent="0.25">
      <c r="I4722" s="14"/>
      <c r="M4722" s="49"/>
    </row>
    <row r="4723" spans="9:13" x14ac:dyDescent="0.25">
      <c r="I4723" s="14"/>
      <c r="M4723" s="49"/>
    </row>
    <row r="4724" spans="9:13" x14ac:dyDescent="0.25">
      <c r="I4724" s="14"/>
      <c r="M4724" s="49"/>
    </row>
    <row r="4725" spans="9:13" x14ac:dyDescent="0.25">
      <c r="I4725" s="14"/>
      <c r="M4725" s="49"/>
    </row>
    <row r="4726" spans="9:13" x14ac:dyDescent="0.25">
      <c r="I4726" s="14"/>
      <c r="M4726" s="49"/>
    </row>
    <row r="4727" spans="9:13" x14ac:dyDescent="0.25">
      <c r="I4727" s="14"/>
      <c r="M4727" s="49"/>
    </row>
    <row r="4728" spans="9:13" x14ac:dyDescent="0.25">
      <c r="I4728" s="14"/>
      <c r="M4728" s="49"/>
    </row>
    <row r="4729" spans="9:13" x14ac:dyDescent="0.25">
      <c r="I4729" s="14"/>
      <c r="M4729" s="49"/>
    </row>
    <row r="4730" spans="9:13" x14ac:dyDescent="0.25">
      <c r="I4730" s="14"/>
      <c r="M4730" s="49"/>
    </row>
    <row r="4731" spans="9:13" x14ac:dyDescent="0.25">
      <c r="I4731" s="14"/>
      <c r="M4731" s="49"/>
    </row>
    <row r="4732" spans="9:13" x14ac:dyDescent="0.25">
      <c r="I4732" s="14"/>
      <c r="M4732" s="49"/>
    </row>
    <row r="4733" spans="9:13" x14ac:dyDescent="0.25">
      <c r="I4733" s="14"/>
      <c r="M4733" s="49"/>
    </row>
    <row r="4734" spans="9:13" x14ac:dyDescent="0.25">
      <c r="I4734" s="14"/>
      <c r="M4734" s="49"/>
    </row>
    <row r="4735" spans="9:13" x14ac:dyDescent="0.25">
      <c r="I4735" s="14"/>
      <c r="M4735" s="49"/>
    </row>
    <row r="4736" spans="9:13" x14ac:dyDescent="0.25">
      <c r="I4736" s="14"/>
      <c r="M4736" s="49"/>
    </row>
    <row r="4737" spans="9:13" x14ac:dyDescent="0.25">
      <c r="I4737" s="14"/>
      <c r="M4737" s="49"/>
    </row>
    <row r="4738" spans="9:13" x14ac:dyDescent="0.25">
      <c r="I4738" s="14"/>
      <c r="M4738" s="49"/>
    </row>
    <row r="4739" spans="9:13" x14ac:dyDescent="0.25">
      <c r="I4739" s="14"/>
      <c r="M4739" s="49"/>
    </row>
    <row r="4740" spans="9:13" x14ac:dyDescent="0.25">
      <c r="I4740" s="14"/>
      <c r="M4740" s="49"/>
    </row>
    <row r="4741" spans="9:13" x14ac:dyDescent="0.25">
      <c r="I4741" s="14"/>
      <c r="M4741" s="49"/>
    </row>
    <row r="4742" spans="9:13" x14ac:dyDescent="0.25">
      <c r="I4742" s="14"/>
      <c r="M4742" s="49"/>
    </row>
    <row r="4743" spans="9:13" x14ac:dyDescent="0.25">
      <c r="I4743" s="14"/>
      <c r="M4743" s="49"/>
    </row>
    <row r="4744" spans="9:13" x14ac:dyDescent="0.25">
      <c r="I4744" s="14"/>
      <c r="M4744" s="49"/>
    </row>
    <row r="4745" spans="9:13" x14ac:dyDescent="0.25">
      <c r="I4745" s="14"/>
      <c r="M4745" s="49"/>
    </row>
    <row r="4746" spans="9:13" x14ac:dyDescent="0.25">
      <c r="I4746" s="14"/>
      <c r="M4746" s="49"/>
    </row>
    <row r="4747" spans="9:13" x14ac:dyDescent="0.25">
      <c r="I4747" s="14"/>
      <c r="M4747" s="49"/>
    </row>
    <row r="4748" spans="9:13" x14ac:dyDescent="0.25">
      <c r="I4748" s="14"/>
      <c r="M4748" s="49"/>
    </row>
    <row r="4749" spans="9:13" x14ac:dyDescent="0.25">
      <c r="I4749" s="14"/>
      <c r="M4749" s="49"/>
    </row>
    <row r="4750" spans="9:13" x14ac:dyDescent="0.25">
      <c r="I4750" s="14"/>
      <c r="M4750" s="49"/>
    </row>
    <row r="4751" spans="9:13" x14ac:dyDescent="0.25">
      <c r="I4751" s="14"/>
      <c r="M4751" s="49"/>
    </row>
    <row r="4752" spans="9:13" x14ac:dyDescent="0.25">
      <c r="I4752" s="14"/>
      <c r="M4752" s="49"/>
    </row>
    <row r="4753" spans="9:13" x14ac:dyDescent="0.25">
      <c r="I4753" s="14"/>
      <c r="M4753" s="49"/>
    </row>
    <row r="4754" spans="9:13" x14ac:dyDescent="0.25">
      <c r="I4754" s="14"/>
      <c r="M4754" s="49"/>
    </row>
    <row r="4755" spans="9:13" x14ac:dyDescent="0.25">
      <c r="I4755" s="14"/>
      <c r="M4755" s="49"/>
    </row>
    <row r="4756" spans="9:13" x14ac:dyDescent="0.25">
      <c r="I4756" s="14"/>
      <c r="M4756" s="49"/>
    </row>
    <row r="4757" spans="9:13" x14ac:dyDescent="0.25">
      <c r="I4757" s="14"/>
      <c r="M4757" s="49"/>
    </row>
    <row r="4758" spans="9:13" x14ac:dyDescent="0.25">
      <c r="I4758" s="14"/>
      <c r="M4758" s="49"/>
    </row>
    <row r="4759" spans="9:13" x14ac:dyDescent="0.25">
      <c r="I4759" s="14"/>
      <c r="M4759" s="49"/>
    </row>
    <row r="4760" spans="9:13" x14ac:dyDescent="0.25">
      <c r="I4760" s="14"/>
      <c r="M4760" s="49"/>
    </row>
    <row r="4761" spans="9:13" x14ac:dyDescent="0.25">
      <c r="I4761" s="14"/>
      <c r="M4761" s="49"/>
    </row>
    <row r="4762" spans="9:13" x14ac:dyDescent="0.25">
      <c r="I4762" s="14"/>
      <c r="M4762" s="49"/>
    </row>
    <row r="4763" spans="9:13" x14ac:dyDescent="0.25">
      <c r="I4763" s="14"/>
      <c r="M4763" s="49"/>
    </row>
    <row r="4764" spans="9:13" x14ac:dyDescent="0.25">
      <c r="I4764" s="14"/>
      <c r="M4764" s="49"/>
    </row>
    <row r="4765" spans="9:13" x14ac:dyDescent="0.25">
      <c r="I4765" s="14"/>
      <c r="M4765" s="49"/>
    </row>
    <row r="4766" spans="9:13" x14ac:dyDescent="0.25">
      <c r="I4766" s="14"/>
      <c r="M4766" s="49"/>
    </row>
    <row r="4767" spans="9:13" x14ac:dyDescent="0.25">
      <c r="I4767" s="14"/>
      <c r="M4767" s="49"/>
    </row>
    <row r="4768" spans="9:13" x14ac:dyDescent="0.25">
      <c r="I4768" s="14"/>
      <c r="M4768" s="49"/>
    </row>
    <row r="4769" spans="9:13" x14ac:dyDescent="0.25">
      <c r="I4769" s="14"/>
      <c r="M4769" s="49"/>
    </row>
    <row r="4770" spans="9:13" x14ac:dyDescent="0.25">
      <c r="I4770" s="14"/>
      <c r="M4770" s="49"/>
    </row>
    <row r="4771" spans="9:13" x14ac:dyDescent="0.25">
      <c r="I4771" s="14"/>
      <c r="M4771" s="49"/>
    </row>
    <row r="4772" spans="9:13" x14ac:dyDescent="0.25">
      <c r="I4772" s="14"/>
      <c r="M4772" s="49"/>
    </row>
    <row r="4773" spans="9:13" x14ac:dyDescent="0.25">
      <c r="I4773" s="14"/>
      <c r="M4773" s="49"/>
    </row>
    <row r="4774" spans="9:13" x14ac:dyDescent="0.25">
      <c r="I4774" s="14"/>
      <c r="M4774" s="49"/>
    </row>
    <row r="4775" spans="9:13" x14ac:dyDescent="0.25">
      <c r="I4775" s="14"/>
      <c r="M4775" s="49"/>
    </row>
    <row r="4776" spans="9:13" x14ac:dyDescent="0.25">
      <c r="I4776" s="14"/>
      <c r="M4776" s="49"/>
    </row>
    <row r="4777" spans="9:13" x14ac:dyDescent="0.25">
      <c r="I4777" s="14"/>
      <c r="M4777" s="49"/>
    </row>
    <row r="4778" spans="9:13" x14ac:dyDescent="0.25">
      <c r="I4778" s="14"/>
      <c r="M4778" s="49"/>
    </row>
    <row r="4779" spans="9:13" x14ac:dyDescent="0.25">
      <c r="I4779" s="14"/>
      <c r="M4779" s="49"/>
    </row>
    <row r="4780" spans="9:13" x14ac:dyDescent="0.25">
      <c r="I4780" s="14"/>
      <c r="M4780" s="49"/>
    </row>
    <row r="4781" spans="9:13" x14ac:dyDescent="0.25">
      <c r="I4781" s="14"/>
      <c r="M4781" s="49"/>
    </row>
    <row r="4782" spans="9:13" x14ac:dyDescent="0.25">
      <c r="I4782" s="14"/>
      <c r="M4782" s="49"/>
    </row>
    <row r="4783" spans="9:13" x14ac:dyDescent="0.25">
      <c r="I4783" s="14"/>
      <c r="M4783" s="49"/>
    </row>
    <row r="4784" spans="9:13" x14ac:dyDescent="0.25">
      <c r="I4784" s="14"/>
      <c r="M4784" s="49"/>
    </row>
    <row r="4785" spans="9:13" x14ac:dyDescent="0.25">
      <c r="I4785" s="14"/>
      <c r="M4785" s="49"/>
    </row>
    <row r="4786" spans="9:13" x14ac:dyDescent="0.25">
      <c r="I4786" s="14"/>
      <c r="M4786" s="49"/>
    </row>
    <row r="4787" spans="9:13" x14ac:dyDescent="0.25">
      <c r="I4787" s="14"/>
      <c r="M4787" s="49"/>
    </row>
    <row r="4788" spans="9:13" x14ac:dyDescent="0.25">
      <c r="I4788" s="14"/>
      <c r="M4788" s="49"/>
    </row>
    <row r="4789" spans="9:13" x14ac:dyDescent="0.25">
      <c r="I4789" s="14"/>
      <c r="M4789" s="49"/>
    </row>
    <row r="4790" spans="9:13" x14ac:dyDescent="0.25">
      <c r="I4790" s="14"/>
      <c r="M4790" s="49"/>
    </row>
    <row r="4791" spans="9:13" x14ac:dyDescent="0.25">
      <c r="I4791" s="14"/>
      <c r="M4791" s="49"/>
    </row>
    <row r="4792" spans="9:13" x14ac:dyDescent="0.25">
      <c r="I4792" s="14"/>
      <c r="M4792" s="49"/>
    </row>
    <row r="4793" spans="9:13" x14ac:dyDescent="0.25">
      <c r="I4793" s="14"/>
      <c r="M4793" s="49"/>
    </row>
    <row r="4794" spans="9:13" x14ac:dyDescent="0.25">
      <c r="I4794" s="14"/>
      <c r="M4794" s="49"/>
    </row>
    <row r="4795" spans="9:13" x14ac:dyDescent="0.25">
      <c r="I4795" s="14"/>
      <c r="M4795" s="49"/>
    </row>
    <row r="4796" spans="9:13" x14ac:dyDescent="0.25">
      <c r="I4796" s="14"/>
      <c r="M4796" s="49"/>
    </row>
    <row r="4797" spans="9:13" x14ac:dyDescent="0.25">
      <c r="I4797" s="14"/>
      <c r="M4797" s="49"/>
    </row>
    <row r="4798" spans="9:13" x14ac:dyDescent="0.25">
      <c r="I4798" s="14"/>
      <c r="M4798" s="49"/>
    </row>
    <row r="4799" spans="9:13" x14ac:dyDescent="0.25">
      <c r="I4799" s="14"/>
      <c r="M4799" s="49"/>
    </row>
    <row r="4800" spans="9:13" x14ac:dyDescent="0.25">
      <c r="I4800" s="14"/>
      <c r="M4800" s="49"/>
    </row>
    <row r="4801" spans="9:13" x14ac:dyDescent="0.25">
      <c r="I4801" s="14"/>
      <c r="M4801" s="49"/>
    </row>
    <row r="4802" spans="9:13" x14ac:dyDescent="0.25">
      <c r="I4802" s="14"/>
      <c r="M4802" s="49"/>
    </row>
    <row r="4803" spans="9:13" x14ac:dyDescent="0.25">
      <c r="I4803" s="14"/>
      <c r="M4803" s="49"/>
    </row>
    <row r="4804" spans="9:13" x14ac:dyDescent="0.25">
      <c r="I4804" s="14"/>
      <c r="M4804" s="49"/>
    </row>
    <row r="4805" spans="9:13" x14ac:dyDescent="0.25">
      <c r="I4805" s="14"/>
      <c r="M4805" s="49"/>
    </row>
    <row r="4806" spans="9:13" x14ac:dyDescent="0.25">
      <c r="I4806" s="14"/>
      <c r="M4806" s="49"/>
    </row>
    <row r="4807" spans="9:13" x14ac:dyDescent="0.25">
      <c r="I4807" s="14"/>
      <c r="M4807" s="49"/>
    </row>
    <row r="4808" spans="9:13" x14ac:dyDescent="0.25">
      <c r="I4808" s="14"/>
      <c r="M4808" s="49"/>
    </row>
    <row r="4809" spans="9:13" x14ac:dyDescent="0.25">
      <c r="I4809" s="14"/>
      <c r="M4809" s="49"/>
    </row>
    <row r="4810" spans="9:13" x14ac:dyDescent="0.25">
      <c r="I4810" s="14"/>
      <c r="M4810" s="49"/>
    </row>
    <row r="4811" spans="9:13" x14ac:dyDescent="0.25">
      <c r="I4811" s="14"/>
      <c r="M4811" s="49"/>
    </row>
    <row r="4812" spans="9:13" x14ac:dyDescent="0.25">
      <c r="I4812" s="14"/>
      <c r="M4812" s="49"/>
    </row>
    <row r="4813" spans="9:13" x14ac:dyDescent="0.25">
      <c r="I4813" s="14"/>
      <c r="M4813" s="49"/>
    </row>
    <row r="4814" spans="9:13" x14ac:dyDescent="0.25">
      <c r="I4814" s="14"/>
      <c r="M4814" s="49"/>
    </row>
    <row r="4815" spans="9:13" x14ac:dyDescent="0.25">
      <c r="I4815" s="14"/>
      <c r="M4815" s="49"/>
    </row>
    <row r="4816" spans="9:13" x14ac:dyDescent="0.25">
      <c r="I4816" s="14"/>
      <c r="M4816" s="49"/>
    </row>
    <row r="4817" spans="9:13" x14ac:dyDescent="0.25">
      <c r="I4817" s="14"/>
      <c r="M4817" s="49"/>
    </row>
    <row r="4818" spans="9:13" x14ac:dyDescent="0.25">
      <c r="I4818" s="14"/>
      <c r="M4818" s="49"/>
    </row>
    <row r="4819" spans="9:13" x14ac:dyDescent="0.25">
      <c r="I4819" s="14"/>
      <c r="M4819" s="49"/>
    </row>
    <row r="4820" spans="9:13" x14ac:dyDescent="0.25">
      <c r="I4820" s="14"/>
      <c r="M4820" s="49"/>
    </row>
    <row r="4821" spans="9:13" x14ac:dyDescent="0.25">
      <c r="I4821" s="14"/>
      <c r="M4821" s="49"/>
    </row>
    <row r="4822" spans="9:13" x14ac:dyDescent="0.25">
      <c r="I4822" s="14"/>
      <c r="M4822" s="49"/>
    </row>
    <row r="4823" spans="9:13" x14ac:dyDescent="0.25">
      <c r="I4823" s="14"/>
      <c r="M4823" s="49"/>
    </row>
    <row r="4824" spans="9:13" x14ac:dyDescent="0.25">
      <c r="I4824" s="14"/>
      <c r="M4824" s="49"/>
    </row>
    <row r="4825" spans="9:13" x14ac:dyDescent="0.25">
      <c r="I4825" s="14"/>
      <c r="M4825" s="49"/>
    </row>
    <row r="4826" spans="9:13" x14ac:dyDescent="0.25">
      <c r="I4826" s="14"/>
      <c r="M4826" s="49"/>
    </row>
    <row r="4827" spans="9:13" x14ac:dyDescent="0.25">
      <c r="I4827" s="14"/>
      <c r="M4827" s="49"/>
    </row>
    <row r="4828" spans="9:13" x14ac:dyDescent="0.25">
      <c r="I4828" s="14"/>
      <c r="M4828" s="49"/>
    </row>
    <row r="4829" spans="9:13" x14ac:dyDescent="0.25">
      <c r="I4829" s="14"/>
      <c r="M4829" s="49"/>
    </row>
    <row r="4830" spans="9:13" x14ac:dyDescent="0.25">
      <c r="I4830" s="14"/>
      <c r="M4830" s="49"/>
    </row>
    <row r="4831" spans="9:13" x14ac:dyDescent="0.25">
      <c r="I4831" s="14"/>
      <c r="M4831" s="49"/>
    </row>
    <row r="4832" spans="9:13" x14ac:dyDescent="0.25">
      <c r="I4832" s="14"/>
      <c r="M4832" s="49"/>
    </row>
    <row r="4833" spans="9:13" x14ac:dyDescent="0.25">
      <c r="I4833" s="14"/>
      <c r="M4833" s="49"/>
    </row>
    <row r="4834" spans="9:13" x14ac:dyDescent="0.25">
      <c r="I4834" s="14"/>
      <c r="M4834" s="49"/>
    </row>
    <row r="4835" spans="9:13" x14ac:dyDescent="0.25">
      <c r="I4835" s="14"/>
      <c r="M4835" s="49"/>
    </row>
    <row r="4836" spans="9:13" x14ac:dyDescent="0.25">
      <c r="I4836" s="14"/>
      <c r="M4836" s="49"/>
    </row>
    <row r="4837" spans="9:13" x14ac:dyDescent="0.25">
      <c r="I4837" s="14"/>
      <c r="M4837" s="49"/>
    </row>
    <row r="4838" spans="9:13" x14ac:dyDescent="0.25">
      <c r="I4838" s="14"/>
      <c r="M4838" s="49"/>
    </row>
    <row r="4839" spans="9:13" x14ac:dyDescent="0.25">
      <c r="I4839" s="14"/>
      <c r="M4839" s="49"/>
    </row>
    <row r="4840" spans="9:13" x14ac:dyDescent="0.25">
      <c r="I4840" s="14"/>
      <c r="M4840" s="49"/>
    </row>
    <row r="4841" spans="9:13" x14ac:dyDescent="0.25">
      <c r="I4841" s="14"/>
      <c r="M4841" s="49"/>
    </row>
    <row r="4842" spans="9:13" x14ac:dyDescent="0.25">
      <c r="I4842" s="14"/>
      <c r="M4842" s="49"/>
    </row>
    <row r="4843" spans="9:13" x14ac:dyDescent="0.25">
      <c r="I4843" s="14"/>
      <c r="M4843" s="49"/>
    </row>
    <row r="4844" spans="9:13" x14ac:dyDescent="0.25">
      <c r="I4844" s="14"/>
      <c r="M4844" s="49"/>
    </row>
    <row r="4845" spans="9:13" x14ac:dyDescent="0.25">
      <c r="I4845" s="14"/>
      <c r="M4845" s="49"/>
    </row>
    <row r="4846" spans="9:13" x14ac:dyDescent="0.25">
      <c r="I4846" s="14"/>
      <c r="M4846" s="49"/>
    </row>
    <row r="4847" spans="9:13" x14ac:dyDescent="0.25">
      <c r="I4847" s="14"/>
      <c r="M4847" s="49"/>
    </row>
    <row r="4848" spans="9:13" x14ac:dyDescent="0.25">
      <c r="I4848" s="14"/>
      <c r="M4848" s="49"/>
    </row>
    <row r="4849" spans="9:13" x14ac:dyDescent="0.25">
      <c r="I4849" s="14"/>
      <c r="M4849" s="49"/>
    </row>
    <row r="4850" spans="9:13" x14ac:dyDescent="0.25">
      <c r="I4850" s="14"/>
      <c r="M4850" s="49"/>
    </row>
    <row r="4851" spans="9:13" x14ac:dyDescent="0.25">
      <c r="I4851" s="14"/>
      <c r="M4851" s="49"/>
    </row>
    <row r="4852" spans="9:13" x14ac:dyDescent="0.25">
      <c r="I4852" s="14"/>
      <c r="M4852" s="49"/>
    </row>
    <row r="4853" spans="9:13" x14ac:dyDescent="0.25">
      <c r="I4853" s="14"/>
      <c r="M4853" s="49"/>
    </row>
    <row r="4854" spans="9:13" x14ac:dyDescent="0.25">
      <c r="I4854" s="14"/>
      <c r="M4854" s="49"/>
    </row>
    <row r="4855" spans="9:13" x14ac:dyDescent="0.25">
      <c r="I4855" s="14"/>
      <c r="M4855" s="49"/>
    </row>
    <row r="4856" spans="9:13" x14ac:dyDescent="0.25">
      <c r="I4856" s="14"/>
      <c r="M4856" s="49"/>
    </row>
    <row r="4857" spans="9:13" x14ac:dyDescent="0.25">
      <c r="I4857" s="14"/>
      <c r="M4857" s="49"/>
    </row>
    <row r="4858" spans="9:13" x14ac:dyDescent="0.25">
      <c r="I4858" s="14"/>
      <c r="M4858" s="49"/>
    </row>
    <row r="4859" spans="9:13" x14ac:dyDescent="0.25">
      <c r="I4859" s="14"/>
      <c r="M4859" s="49"/>
    </row>
    <row r="4860" spans="9:13" x14ac:dyDescent="0.25">
      <c r="I4860" s="14"/>
      <c r="M4860" s="49"/>
    </row>
    <row r="4861" spans="9:13" x14ac:dyDescent="0.25">
      <c r="I4861" s="14"/>
      <c r="M4861" s="49"/>
    </row>
    <row r="4862" spans="9:13" x14ac:dyDescent="0.25">
      <c r="I4862" s="14"/>
      <c r="M4862" s="49"/>
    </row>
    <row r="4863" spans="9:13" x14ac:dyDescent="0.25">
      <c r="I4863" s="14"/>
      <c r="M4863" s="49"/>
    </row>
    <row r="4864" spans="9:13" x14ac:dyDescent="0.25">
      <c r="I4864" s="14"/>
      <c r="M4864" s="49"/>
    </row>
    <row r="4865" spans="9:13" x14ac:dyDescent="0.25">
      <c r="I4865" s="14"/>
      <c r="M4865" s="49"/>
    </row>
    <row r="4866" spans="9:13" x14ac:dyDescent="0.25">
      <c r="I4866" s="14"/>
      <c r="M4866" s="49"/>
    </row>
    <row r="4867" spans="9:13" x14ac:dyDescent="0.25">
      <c r="I4867" s="14"/>
      <c r="M4867" s="49"/>
    </row>
    <row r="4868" spans="9:13" x14ac:dyDescent="0.25">
      <c r="I4868" s="14"/>
      <c r="M4868" s="49"/>
    </row>
    <row r="4869" spans="9:13" x14ac:dyDescent="0.25">
      <c r="I4869" s="14"/>
      <c r="M4869" s="49"/>
    </row>
    <row r="4870" spans="9:13" x14ac:dyDescent="0.25">
      <c r="I4870" s="14"/>
      <c r="M4870" s="49"/>
    </row>
    <row r="4871" spans="9:13" x14ac:dyDescent="0.25">
      <c r="I4871" s="14"/>
      <c r="M4871" s="49"/>
    </row>
    <row r="4872" spans="9:13" x14ac:dyDescent="0.25">
      <c r="I4872" s="14"/>
      <c r="M4872" s="49"/>
    </row>
    <row r="4873" spans="9:13" x14ac:dyDescent="0.25">
      <c r="I4873" s="14"/>
      <c r="M4873" s="49"/>
    </row>
    <row r="4874" spans="9:13" x14ac:dyDescent="0.25">
      <c r="I4874" s="14"/>
      <c r="M4874" s="49"/>
    </row>
    <row r="4875" spans="9:13" x14ac:dyDescent="0.25">
      <c r="I4875" s="14"/>
      <c r="M4875" s="49"/>
    </row>
    <row r="4876" spans="9:13" x14ac:dyDescent="0.25">
      <c r="I4876" s="14"/>
      <c r="M4876" s="49"/>
    </row>
    <row r="4877" spans="9:13" x14ac:dyDescent="0.25">
      <c r="I4877" s="14"/>
      <c r="M4877" s="49"/>
    </row>
    <row r="4878" spans="9:13" x14ac:dyDescent="0.25">
      <c r="I4878" s="14"/>
      <c r="M4878" s="49"/>
    </row>
    <row r="4879" spans="9:13" x14ac:dyDescent="0.25">
      <c r="I4879" s="14"/>
      <c r="M4879" s="49"/>
    </row>
    <row r="4880" spans="9:13" x14ac:dyDescent="0.25">
      <c r="I4880" s="14"/>
      <c r="M4880" s="49"/>
    </row>
    <row r="4881" spans="9:13" x14ac:dyDescent="0.25">
      <c r="I4881" s="14"/>
      <c r="M4881" s="49"/>
    </row>
    <row r="4882" spans="9:13" x14ac:dyDescent="0.25">
      <c r="I4882" s="14"/>
      <c r="M4882" s="49"/>
    </row>
    <row r="4883" spans="9:13" x14ac:dyDescent="0.25">
      <c r="I4883" s="14"/>
      <c r="M4883" s="49"/>
    </row>
    <row r="4884" spans="9:13" x14ac:dyDescent="0.25">
      <c r="I4884" s="14"/>
      <c r="M4884" s="49"/>
    </row>
    <row r="4885" spans="9:13" x14ac:dyDescent="0.25">
      <c r="I4885" s="14"/>
      <c r="M4885" s="49"/>
    </row>
    <row r="4886" spans="9:13" x14ac:dyDescent="0.25">
      <c r="I4886" s="14"/>
      <c r="M4886" s="49"/>
    </row>
    <row r="4887" spans="9:13" x14ac:dyDescent="0.25">
      <c r="I4887" s="14"/>
      <c r="M4887" s="49"/>
    </row>
    <row r="4888" spans="9:13" x14ac:dyDescent="0.25">
      <c r="I4888" s="14"/>
      <c r="M4888" s="49"/>
    </row>
    <row r="4889" spans="9:13" x14ac:dyDescent="0.25">
      <c r="I4889" s="14"/>
      <c r="M4889" s="49"/>
    </row>
    <row r="4890" spans="9:13" x14ac:dyDescent="0.25">
      <c r="I4890" s="14"/>
      <c r="M4890" s="49"/>
    </row>
    <row r="4891" spans="9:13" x14ac:dyDescent="0.25">
      <c r="I4891" s="14"/>
      <c r="M4891" s="49"/>
    </row>
    <row r="4892" spans="9:13" x14ac:dyDescent="0.25">
      <c r="I4892" s="14"/>
      <c r="M4892" s="49"/>
    </row>
    <row r="4893" spans="9:13" x14ac:dyDescent="0.25">
      <c r="I4893" s="14"/>
      <c r="M4893" s="49"/>
    </row>
    <row r="4894" spans="9:13" x14ac:dyDescent="0.25">
      <c r="I4894" s="14"/>
      <c r="M4894" s="49"/>
    </row>
    <row r="4895" spans="9:13" x14ac:dyDescent="0.25">
      <c r="I4895" s="14"/>
      <c r="M4895" s="49"/>
    </row>
    <row r="4896" spans="9:13" x14ac:dyDescent="0.25">
      <c r="I4896" s="14"/>
      <c r="M4896" s="49"/>
    </row>
    <row r="4897" spans="9:13" x14ac:dyDescent="0.25">
      <c r="I4897" s="14"/>
      <c r="M4897" s="49"/>
    </row>
    <row r="4898" spans="9:13" x14ac:dyDescent="0.25">
      <c r="I4898" s="14"/>
      <c r="M4898" s="49"/>
    </row>
    <row r="4899" spans="9:13" x14ac:dyDescent="0.25">
      <c r="I4899" s="14"/>
      <c r="M4899" s="49"/>
    </row>
    <row r="4900" spans="9:13" x14ac:dyDescent="0.25">
      <c r="I4900" s="14"/>
      <c r="M4900" s="49"/>
    </row>
    <row r="4901" spans="9:13" x14ac:dyDescent="0.25">
      <c r="I4901" s="14"/>
      <c r="M4901" s="49"/>
    </row>
    <row r="4902" spans="9:13" x14ac:dyDescent="0.25">
      <c r="I4902" s="14"/>
      <c r="M4902" s="49"/>
    </row>
    <row r="4903" spans="9:13" x14ac:dyDescent="0.25">
      <c r="I4903" s="14"/>
      <c r="M4903" s="49"/>
    </row>
    <row r="4904" spans="9:13" x14ac:dyDescent="0.25">
      <c r="I4904" s="14"/>
      <c r="M4904" s="49"/>
    </row>
    <row r="4905" spans="9:13" x14ac:dyDescent="0.25">
      <c r="I4905" s="14"/>
      <c r="M4905" s="49"/>
    </row>
    <row r="4906" spans="9:13" x14ac:dyDescent="0.25">
      <c r="I4906" s="14"/>
      <c r="M4906" s="49"/>
    </row>
    <row r="4907" spans="9:13" x14ac:dyDescent="0.25">
      <c r="I4907" s="14"/>
      <c r="M4907" s="49"/>
    </row>
    <row r="4908" spans="9:13" x14ac:dyDescent="0.25">
      <c r="I4908" s="14"/>
      <c r="M4908" s="49"/>
    </row>
    <row r="4909" spans="9:13" x14ac:dyDescent="0.25">
      <c r="I4909" s="14"/>
      <c r="M4909" s="49"/>
    </row>
    <row r="4910" spans="9:13" x14ac:dyDescent="0.25">
      <c r="I4910" s="14"/>
      <c r="M4910" s="49"/>
    </row>
    <row r="4911" spans="9:13" x14ac:dyDescent="0.25">
      <c r="I4911" s="14"/>
      <c r="M4911" s="49"/>
    </row>
    <row r="4912" spans="9:13" x14ac:dyDescent="0.25">
      <c r="I4912" s="14"/>
      <c r="M4912" s="49"/>
    </row>
    <row r="4913" spans="9:13" x14ac:dyDescent="0.25">
      <c r="I4913" s="14"/>
      <c r="M4913" s="49"/>
    </row>
    <row r="4914" spans="9:13" x14ac:dyDescent="0.25">
      <c r="I4914" s="14"/>
      <c r="M4914" s="49"/>
    </row>
    <row r="4915" spans="9:13" x14ac:dyDescent="0.25">
      <c r="I4915" s="14"/>
      <c r="M4915" s="49"/>
    </row>
    <row r="4916" spans="9:13" x14ac:dyDescent="0.25">
      <c r="I4916" s="14"/>
      <c r="M4916" s="49"/>
    </row>
    <row r="4917" spans="9:13" x14ac:dyDescent="0.25">
      <c r="I4917" s="14"/>
      <c r="M4917" s="49"/>
    </row>
    <row r="4918" spans="9:13" x14ac:dyDescent="0.25">
      <c r="I4918" s="14"/>
      <c r="M4918" s="49"/>
    </row>
    <row r="4919" spans="9:13" x14ac:dyDescent="0.25">
      <c r="I4919" s="14"/>
      <c r="M4919" s="49"/>
    </row>
    <row r="4920" spans="9:13" x14ac:dyDescent="0.25">
      <c r="I4920" s="14"/>
      <c r="M4920" s="49"/>
    </row>
    <row r="4921" spans="9:13" x14ac:dyDescent="0.25">
      <c r="I4921" s="14"/>
      <c r="M4921" s="49"/>
    </row>
    <row r="4922" spans="9:13" x14ac:dyDescent="0.25">
      <c r="I4922" s="14"/>
      <c r="M4922" s="49"/>
    </row>
    <row r="4923" spans="9:13" x14ac:dyDescent="0.25">
      <c r="I4923" s="14"/>
      <c r="M4923" s="49"/>
    </row>
    <row r="4924" spans="9:13" x14ac:dyDescent="0.25">
      <c r="I4924" s="14"/>
      <c r="M4924" s="49"/>
    </row>
    <row r="4925" spans="9:13" x14ac:dyDescent="0.25">
      <c r="I4925" s="14"/>
      <c r="M4925" s="49"/>
    </row>
    <row r="4926" spans="9:13" x14ac:dyDescent="0.25">
      <c r="I4926" s="14"/>
      <c r="M4926" s="49"/>
    </row>
    <row r="4927" spans="9:13" x14ac:dyDescent="0.25">
      <c r="I4927" s="14"/>
      <c r="M4927" s="49"/>
    </row>
    <row r="4928" spans="9:13" x14ac:dyDescent="0.25">
      <c r="I4928" s="14"/>
      <c r="M4928" s="49"/>
    </row>
    <row r="4929" spans="9:13" x14ac:dyDescent="0.25">
      <c r="I4929" s="14"/>
      <c r="M4929" s="49"/>
    </row>
    <row r="4930" spans="9:13" x14ac:dyDescent="0.25">
      <c r="I4930" s="14"/>
      <c r="M4930" s="49"/>
    </row>
    <row r="4931" spans="9:13" x14ac:dyDescent="0.25">
      <c r="I4931" s="14"/>
      <c r="M4931" s="49"/>
    </row>
    <row r="4932" spans="9:13" x14ac:dyDescent="0.25">
      <c r="I4932" s="14"/>
      <c r="M4932" s="49"/>
    </row>
    <row r="4933" spans="9:13" x14ac:dyDescent="0.25">
      <c r="I4933" s="14"/>
      <c r="M4933" s="49"/>
    </row>
    <row r="4934" spans="9:13" x14ac:dyDescent="0.25">
      <c r="I4934" s="14"/>
      <c r="M4934" s="49"/>
    </row>
    <row r="4935" spans="9:13" x14ac:dyDescent="0.25">
      <c r="I4935" s="14"/>
      <c r="M4935" s="49"/>
    </row>
    <row r="4936" spans="9:13" x14ac:dyDescent="0.25">
      <c r="I4936" s="14"/>
      <c r="M4936" s="49"/>
    </row>
    <row r="4937" spans="9:13" x14ac:dyDescent="0.25">
      <c r="I4937" s="14"/>
      <c r="M4937" s="49"/>
    </row>
    <row r="4938" spans="9:13" x14ac:dyDescent="0.25">
      <c r="I4938" s="14"/>
      <c r="M4938" s="49"/>
    </row>
    <row r="4939" spans="9:13" x14ac:dyDescent="0.25">
      <c r="I4939" s="14"/>
      <c r="M4939" s="49"/>
    </row>
    <row r="4940" spans="9:13" x14ac:dyDescent="0.25">
      <c r="I4940" s="14"/>
      <c r="M4940" s="49"/>
    </row>
    <row r="4941" spans="9:13" x14ac:dyDescent="0.25">
      <c r="I4941" s="14"/>
      <c r="M4941" s="49"/>
    </row>
    <row r="4942" spans="9:13" x14ac:dyDescent="0.25">
      <c r="I4942" s="14"/>
      <c r="M4942" s="49"/>
    </row>
    <row r="4943" spans="9:13" x14ac:dyDescent="0.25">
      <c r="I4943" s="14"/>
      <c r="M4943" s="49"/>
    </row>
    <row r="4944" spans="9:13" x14ac:dyDescent="0.25">
      <c r="I4944" s="14"/>
      <c r="M4944" s="49"/>
    </row>
    <row r="4945" spans="9:13" x14ac:dyDescent="0.25">
      <c r="I4945" s="14"/>
      <c r="M4945" s="49"/>
    </row>
    <row r="4946" spans="9:13" x14ac:dyDescent="0.25">
      <c r="I4946" s="14"/>
      <c r="M4946" s="49"/>
    </row>
    <row r="4947" spans="9:13" x14ac:dyDescent="0.25">
      <c r="I4947" s="14"/>
      <c r="M4947" s="49"/>
    </row>
    <row r="4948" spans="9:13" x14ac:dyDescent="0.25">
      <c r="I4948" s="14"/>
      <c r="M4948" s="49"/>
    </row>
    <row r="4949" spans="9:13" x14ac:dyDescent="0.25">
      <c r="I4949" s="14"/>
      <c r="M4949" s="49"/>
    </row>
    <row r="4950" spans="9:13" x14ac:dyDescent="0.25">
      <c r="I4950" s="14"/>
      <c r="M4950" s="49"/>
    </row>
    <row r="4951" spans="9:13" x14ac:dyDescent="0.25">
      <c r="I4951" s="14"/>
      <c r="M4951" s="49"/>
    </row>
    <row r="4952" spans="9:13" x14ac:dyDescent="0.25">
      <c r="I4952" s="14"/>
      <c r="M4952" s="49"/>
    </row>
    <row r="4953" spans="9:13" x14ac:dyDescent="0.25">
      <c r="I4953" s="14"/>
      <c r="M4953" s="49"/>
    </row>
    <row r="4954" spans="9:13" x14ac:dyDescent="0.25">
      <c r="I4954" s="14"/>
      <c r="M4954" s="49"/>
    </row>
    <row r="4955" spans="9:13" x14ac:dyDescent="0.25">
      <c r="I4955" s="14"/>
      <c r="M4955" s="49"/>
    </row>
    <row r="4956" spans="9:13" x14ac:dyDescent="0.25">
      <c r="I4956" s="14"/>
      <c r="M4956" s="49"/>
    </row>
    <row r="4957" spans="9:13" x14ac:dyDescent="0.25">
      <c r="I4957" s="14"/>
      <c r="M4957" s="49"/>
    </row>
    <row r="4958" spans="9:13" x14ac:dyDescent="0.25">
      <c r="I4958" s="14"/>
      <c r="M4958" s="49"/>
    </row>
    <row r="4959" spans="9:13" x14ac:dyDescent="0.25">
      <c r="I4959" s="14"/>
      <c r="M4959" s="49"/>
    </row>
    <row r="4960" spans="9:13" x14ac:dyDescent="0.25">
      <c r="I4960" s="14"/>
      <c r="M4960" s="49"/>
    </row>
    <row r="4961" spans="9:13" x14ac:dyDescent="0.25">
      <c r="I4961" s="14"/>
      <c r="M4961" s="49"/>
    </row>
    <row r="4962" spans="9:13" x14ac:dyDescent="0.25">
      <c r="I4962" s="14"/>
      <c r="M4962" s="49"/>
    </row>
    <row r="4963" spans="9:13" x14ac:dyDescent="0.25">
      <c r="I4963" s="14"/>
      <c r="M4963" s="49"/>
    </row>
    <row r="4964" spans="9:13" x14ac:dyDescent="0.25">
      <c r="I4964" s="14"/>
      <c r="M4964" s="49"/>
    </row>
    <row r="4965" spans="9:13" x14ac:dyDescent="0.25">
      <c r="I4965" s="14"/>
      <c r="M4965" s="49"/>
    </row>
    <row r="4966" spans="9:13" x14ac:dyDescent="0.25">
      <c r="I4966" s="14"/>
      <c r="M4966" s="49"/>
    </row>
    <row r="4967" spans="9:13" x14ac:dyDescent="0.25">
      <c r="I4967" s="14"/>
      <c r="M4967" s="49"/>
    </row>
    <row r="4968" spans="9:13" x14ac:dyDescent="0.25">
      <c r="I4968" s="14"/>
      <c r="M4968" s="49"/>
    </row>
    <row r="4969" spans="9:13" x14ac:dyDescent="0.25">
      <c r="I4969" s="14"/>
      <c r="M4969" s="49"/>
    </row>
    <row r="4970" spans="9:13" x14ac:dyDescent="0.25">
      <c r="I4970" s="14"/>
      <c r="M4970" s="49"/>
    </row>
    <row r="4971" spans="9:13" x14ac:dyDescent="0.25">
      <c r="I4971" s="14"/>
      <c r="M4971" s="49"/>
    </row>
    <row r="4972" spans="9:13" x14ac:dyDescent="0.25">
      <c r="I4972" s="14"/>
      <c r="M4972" s="49"/>
    </row>
    <row r="4973" spans="9:13" x14ac:dyDescent="0.25">
      <c r="I4973" s="14"/>
      <c r="M4973" s="49"/>
    </row>
    <row r="4974" spans="9:13" x14ac:dyDescent="0.25">
      <c r="I4974" s="14"/>
      <c r="M4974" s="49"/>
    </row>
    <row r="4975" spans="9:13" x14ac:dyDescent="0.25">
      <c r="I4975" s="14"/>
      <c r="M4975" s="49"/>
    </row>
    <row r="4976" spans="9:13" x14ac:dyDescent="0.25">
      <c r="I4976" s="14"/>
      <c r="M4976" s="49"/>
    </row>
    <row r="4977" spans="9:13" x14ac:dyDescent="0.25">
      <c r="I4977" s="14"/>
      <c r="M4977" s="49"/>
    </row>
    <row r="4978" spans="9:13" x14ac:dyDescent="0.25">
      <c r="I4978" s="14"/>
      <c r="M4978" s="49"/>
    </row>
    <row r="4979" spans="9:13" x14ac:dyDescent="0.25">
      <c r="I4979" s="14"/>
      <c r="M4979" s="49"/>
    </row>
    <row r="4980" spans="9:13" x14ac:dyDescent="0.25">
      <c r="I4980" s="14"/>
      <c r="M4980" s="49"/>
    </row>
    <row r="4981" spans="9:13" x14ac:dyDescent="0.25">
      <c r="I4981" s="14"/>
      <c r="M4981" s="49"/>
    </row>
    <row r="4982" spans="9:13" x14ac:dyDescent="0.25">
      <c r="I4982" s="14"/>
      <c r="M4982" s="49"/>
    </row>
    <row r="4983" spans="9:13" x14ac:dyDescent="0.25">
      <c r="I4983" s="14"/>
      <c r="M4983" s="49"/>
    </row>
    <row r="4984" spans="9:13" x14ac:dyDescent="0.25">
      <c r="I4984" s="14"/>
      <c r="M4984" s="49"/>
    </row>
    <row r="4985" spans="9:13" x14ac:dyDescent="0.25">
      <c r="I4985" s="14"/>
      <c r="M4985" s="49"/>
    </row>
    <row r="4986" spans="9:13" x14ac:dyDescent="0.25">
      <c r="I4986" s="14"/>
      <c r="M4986" s="49"/>
    </row>
    <row r="4987" spans="9:13" x14ac:dyDescent="0.25">
      <c r="I4987" s="14"/>
      <c r="M4987" s="49"/>
    </row>
    <row r="4988" spans="9:13" x14ac:dyDescent="0.25">
      <c r="I4988" s="14"/>
      <c r="M4988" s="49"/>
    </row>
    <row r="4989" spans="9:13" x14ac:dyDescent="0.25">
      <c r="I4989" s="14"/>
      <c r="M4989" s="49"/>
    </row>
    <row r="4990" spans="9:13" x14ac:dyDescent="0.25">
      <c r="I4990" s="14"/>
      <c r="M4990" s="49"/>
    </row>
    <row r="4991" spans="9:13" x14ac:dyDescent="0.25">
      <c r="I4991" s="14"/>
      <c r="M4991" s="49"/>
    </row>
    <row r="4992" spans="9:13" x14ac:dyDescent="0.25">
      <c r="I4992" s="14"/>
      <c r="M4992" s="49"/>
    </row>
    <row r="4993" spans="9:13" x14ac:dyDescent="0.25">
      <c r="I4993" s="14"/>
      <c r="M4993" s="49"/>
    </row>
    <row r="4994" spans="9:13" x14ac:dyDescent="0.25">
      <c r="I4994" s="14"/>
      <c r="M4994" s="49"/>
    </row>
    <row r="4995" spans="9:13" x14ac:dyDescent="0.25">
      <c r="I4995" s="14"/>
      <c r="M4995" s="49"/>
    </row>
    <row r="4996" spans="9:13" x14ac:dyDescent="0.25">
      <c r="I4996" s="14"/>
      <c r="M4996" s="49"/>
    </row>
    <row r="4997" spans="9:13" x14ac:dyDescent="0.25">
      <c r="I4997" s="14"/>
      <c r="M4997" s="49"/>
    </row>
    <row r="4998" spans="9:13" x14ac:dyDescent="0.25">
      <c r="I4998" s="14"/>
      <c r="M4998" s="49"/>
    </row>
    <row r="4999" spans="9:13" x14ac:dyDescent="0.25">
      <c r="I4999" s="14"/>
      <c r="M4999" s="49"/>
    </row>
    <row r="5000" spans="9:13" x14ac:dyDescent="0.25">
      <c r="I5000" s="14"/>
      <c r="M5000" s="49"/>
    </row>
    <row r="5001" spans="9:13" x14ac:dyDescent="0.25">
      <c r="I5001" s="14"/>
      <c r="M5001" s="49"/>
    </row>
    <row r="5002" spans="9:13" x14ac:dyDescent="0.25">
      <c r="I5002" s="14"/>
      <c r="M5002" s="49"/>
    </row>
    <row r="5003" spans="9:13" x14ac:dyDescent="0.25">
      <c r="I5003" s="14"/>
      <c r="M5003" s="49"/>
    </row>
    <row r="5004" spans="9:13" x14ac:dyDescent="0.25">
      <c r="I5004" s="14"/>
      <c r="M5004" s="49"/>
    </row>
    <row r="5005" spans="9:13" x14ac:dyDescent="0.25">
      <c r="I5005" s="14"/>
      <c r="M5005" s="49"/>
    </row>
    <row r="5006" spans="9:13" x14ac:dyDescent="0.25">
      <c r="I5006" s="14"/>
      <c r="M5006" s="49"/>
    </row>
    <row r="5007" spans="9:13" x14ac:dyDescent="0.25">
      <c r="I5007" s="14"/>
      <c r="M5007" s="49"/>
    </row>
    <row r="5008" spans="9:13" x14ac:dyDescent="0.25">
      <c r="I5008" s="14"/>
      <c r="M5008" s="49"/>
    </row>
    <row r="5009" spans="9:13" x14ac:dyDescent="0.25">
      <c r="I5009" s="14"/>
      <c r="M5009" s="49"/>
    </row>
    <row r="5010" spans="9:13" x14ac:dyDescent="0.25">
      <c r="I5010" s="14"/>
      <c r="M5010" s="49"/>
    </row>
    <row r="5011" spans="9:13" x14ac:dyDescent="0.25">
      <c r="I5011" s="14"/>
      <c r="M5011" s="49"/>
    </row>
    <row r="5012" spans="9:13" x14ac:dyDescent="0.25">
      <c r="I5012" s="14"/>
      <c r="M5012" s="49"/>
    </row>
    <row r="5013" spans="9:13" x14ac:dyDescent="0.25">
      <c r="I5013" s="14"/>
      <c r="M5013" s="49"/>
    </row>
    <row r="5014" spans="9:13" x14ac:dyDescent="0.25">
      <c r="I5014" s="14"/>
      <c r="M5014" s="49"/>
    </row>
    <row r="5015" spans="9:13" x14ac:dyDescent="0.25">
      <c r="I5015" s="14"/>
      <c r="M5015" s="49"/>
    </row>
    <row r="5016" spans="9:13" x14ac:dyDescent="0.25">
      <c r="I5016" s="14"/>
      <c r="M5016" s="49"/>
    </row>
    <row r="5017" spans="9:13" x14ac:dyDescent="0.25">
      <c r="I5017" s="14"/>
      <c r="M5017" s="49"/>
    </row>
    <row r="5018" spans="9:13" x14ac:dyDescent="0.25">
      <c r="I5018" s="14"/>
      <c r="M5018" s="49"/>
    </row>
    <row r="5019" spans="9:13" x14ac:dyDescent="0.25">
      <c r="I5019" s="14"/>
      <c r="M5019" s="49"/>
    </row>
    <row r="5020" spans="9:13" x14ac:dyDescent="0.25">
      <c r="I5020" s="14"/>
      <c r="M5020" s="49"/>
    </row>
    <row r="5021" spans="9:13" x14ac:dyDescent="0.25">
      <c r="I5021" s="14"/>
      <c r="M5021" s="49"/>
    </row>
    <row r="5022" spans="9:13" x14ac:dyDescent="0.25">
      <c r="I5022" s="14"/>
      <c r="M5022" s="49"/>
    </row>
    <row r="5023" spans="9:13" x14ac:dyDescent="0.25">
      <c r="I5023" s="14"/>
      <c r="M5023" s="49"/>
    </row>
    <row r="5024" spans="9:13" x14ac:dyDescent="0.25">
      <c r="I5024" s="14"/>
      <c r="M5024" s="49"/>
    </row>
    <row r="5025" spans="9:13" x14ac:dyDescent="0.25">
      <c r="I5025" s="14"/>
      <c r="M5025" s="49"/>
    </row>
    <row r="5026" spans="9:13" x14ac:dyDescent="0.25">
      <c r="I5026" s="14"/>
      <c r="M5026" s="49"/>
    </row>
    <row r="5027" spans="9:13" x14ac:dyDescent="0.25">
      <c r="I5027" s="14"/>
      <c r="M5027" s="49"/>
    </row>
    <row r="5028" spans="9:13" x14ac:dyDescent="0.25">
      <c r="I5028" s="14"/>
      <c r="M5028" s="49"/>
    </row>
    <row r="5029" spans="9:13" x14ac:dyDescent="0.25">
      <c r="I5029" s="14"/>
      <c r="M5029" s="49"/>
    </row>
    <row r="5030" spans="9:13" x14ac:dyDescent="0.25">
      <c r="I5030" s="14"/>
      <c r="M5030" s="49"/>
    </row>
    <row r="5031" spans="9:13" x14ac:dyDescent="0.25">
      <c r="I5031" s="14"/>
      <c r="M5031" s="49"/>
    </row>
    <row r="5032" spans="9:13" x14ac:dyDescent="0.25">
      <c r="I5032" s="14"/>
      <c r="M5032" s="49"/>
    </row>
    <row r="5033" spans="9:13" x14ac:dyDescent="0.25">
      <c r="I5033" s="14"/>
      <c r="M5033" s="49"/>
    </row>
    <row r="5034" spans="9:13" x14ac:dyDescent="0.25">
      <c r="I5034" s="14"/>
      <c r="M5034" s="49"/>
    </row>
    <row r="5035" spans="9:13" x14ac:dyDescent="0.25">
      <c r="I5035" s="14"/>
      <c r="M5035" s="49"/>
    </row>
    <row r="5036" spans="9:13" x14ac:dyDescent="0.25">
      <c r="I5036" s="14"/>
      <c r="M5036" s="49"/>
    </row>
    <row r="5037" spans="9:13" x14ac:dyDescent="0.25">
      <c r="I5037" s="14"/>
      <c r="M5037" s="49"/>
    </row>
    <row r="5038" spans="9:13" x14ac:dyDescent="0.25">
      <c r="I5038" s="14"/>
      <c r="M5038" s="49"/>
    </row>
    <row r="5039" spans="9:13" x14ac:dyDescent="0.25">
      <c r="I5039" s="14"/>
      <c r="M5039" s="49"/>
    </row>
    <row r="5040" spans="9:13" x14ac:dyDescent="0.25">
      <c r="I5040" s="14"/>
      <c r="M5040" s="49"/>
    </row>
    <row r="5041" spans="9:13" x14ac:dyDescent="0.25">
      <c r="I5041" s="14"/>
      <c r="M5041" s="49"/>
    </row>
    <row r="5042" spans="9:13" x14ac:dyDescent="0.25">
      <c r="I5042" s="14"/>
      <c r="M5042" s="49"/>
    </row>
    <row r="5043" spans="9:13" x14ac:dyDescent="0.25">
      <c r="I5043" s="14"/>
      <c r="M5043" s="49"/>
    </row>
    <row r="5044" spans="9:13" x14ac:dyDescent="0.25">
      <c r="I5044" s="14"/>
      <c r="M5044" s="49"/>
    </row>
    <row r="5045" spans="9:13" x14ac:dyDescent="0.25">
      <c r="I5045" s="14"/>
      <c r="M5045" s="49"/>
    </row>
    <row r="5046" spans="9:13" x14ac:dyDescent="0.25">
      <c r="I5046" s="14"/>
      <c r="M5046" s="49"/>
    </row>
    <row r="5047" spans="9:13" x14ac:dyDescent="0.25">
      <c r="I5047" s="14"/>
      <c r="M5047" s="49"/>
    </row>
    <row r="5048" spans="9:13" x14ac:dyDescent="0.25">
      <c r="I5048" s="14"/>
      <c r="M5048" s="49"/>
    </row>
    <row r="5049" spans="9:13" x14ac:dyDescent="0.25">
      <c r="I5049" s="14"/>
      <c r="M5049" s="49"/>
    </row>
    <row r="5050" spans="9:13" x14ac:dyDescent="0.25">
      <c r="I5050" s="14"/>
      <c r="M5050" s="49"/>
    </row>
    <row r="5051" spans="9:13" x14ac:dyDescent="0.25">
      <c r="I5051" s="14"/>
      <c r="M5051" s="49"/>
    </row>
    <row r="5052" spans="9:13" x14ac:dyDescent="0.25">
      <c r="I5052" s="14"/>
      <c r="M5052" s="49"/>
    </row>
    <row r="5053" spans="9:13" x14ac:dyDescent="0.25">
      <c r="I5053" s="14"/>
      <c r="M5053" s="49"/>
    </row>
    <row r="5054" spans="9:13" x14ac:dyDescent="0.25">
      <c r="I5054" s="14"/>
      <c r="M5054" s="49"/>
    </row>
    <row r="5055" spans="9:13" x14ac:dyDescent="0.25">
      <c r="I5055" s="14"/>
      <c r="M5055" s="49"/>
    </row>
    <row r="5056" spans="9:13" x14ac:dyDescent="0.25">
      <c r="I5056" s="14"/>
      <c r="M5056" s="49"/>
    </row>
    <row r="5057" spans="9:13" x14ac:dyDescent="0.25">
      <c r="I5057" s="14"/>
      <c r="M5057" s="49"/>
    </row>
    <row r="5058" spans="9:13" x14ac:dyDescent="0.25">
      <c r="I5058" s="14"/>
      <c r="M5058" s="49"/>
    </row>
    <row r="5059" spans="9:13" x14ac:dyDescent="0.25">
      <c r="I5059" s="14"/>
      <c r="M5059" s="49"/>
    </row>
    <row r="5060" spans="9:13" x14ac:dyDescent="0.25">
      <c r="I5060" s="14"/>
      <c r="M5060" s="49"/>
    </row>
    <row r="5061" spans="9:13" x14ac:dyDescent="0.25">
      <c r="I5061" s="14"/>
      <c r="M5061" s="49"/>
    </row>
    <row r="5062" spans="9:13" x14ac:dyDescent="0.25">
      <c r="I5062" s="14"/>
      <c r="M5062" s="49"/>
    </row>
    <row r="5063" spans="9:13" x14ac:dyDescent="0.25">
      <c r="I5063" s="14"/>
      <c r="M5063" s="49"/>
    </row>
    <row r="5064" spans="9:13" x14ac:dyDescent="0.25">
      <c r="I5064" s="14"/>
      <c r="M5064" s="49"/>
    </row>
    <row r="5065" spans="9:13" x14ac:dyDescent="0.25">
      <c r="I5065" s="14"/>
      <c r="M5065" s="49"/>
    </row>
    <row r="5066" spans="9:13" x14ac:dyDescent="0.25">
      <c r="I5066" s="14"/>
      <c r="M5066" s="49"/>
    </row>
    <row r="5067" spans="9:13" x14ac:dyDescent="0.25">
      <c r="I5067" s="14"/>
      <c r="M5067" s="49"/>
    </row>
    <row r="5068" spans="9:13" x14ac:dyDescent="0.25">
      <c r="I5068" s="14"/>
      <c r="M5068" s="49"/>
    </row>
    <row r="5069" spans="9:13" x14ac:dyDescent="0.25">
      <c r="I5069" s="14"/>
      <c r="M5069" s="49"/>
    </row>
    <row r="5070" spans="9:13" x14ac:dyDescent="0.25">
      <c r="I5070" s="14"/>
      <c r="M5070" s="49"/>
    </row>
    <row r="5071" spans="9:13" x14ac:dyDescent="0.25">
      <c r="I5071" s="14"/>
      <c r="M5071" s="49"/>
    </row>
    <row r="5072" spans="9:13" x14ac:dyDescent="0.25">
      <c r="I5072" s="14"/>
      <c r="M5072" s="49"/>
    </row>
    <row r="5073" spans="9:13" x14ac:dyDescent="0.25">
      <c r="I5073" s="14"/>
      <c r="M5073" s="49"/>
    </row>
    <row r="5074" spans="9:13" x14ac:dyDescent="0.25">
      <c r="I5074" s="14"/>
      <c r="M5074" s="49"/>
    </row>
    <row r="5075" spans="9:13" x14ac:dyDescent="0.25">
      <c r="I5075" s="14"/>
      <c r="M5075" s="49"/>
    </row>
    <row r="5076" spans="9:13" x14ac:dyDescent="0.25">
      <c r="I5076" s="14"/>
      <c r="M5076" s="49"/>
    </row>
    <row r="5077" spans="9:13" x14ac:dyDescent="0.25">
      <c r="I5077" s="14"/>
      <c r="M5077" s="49"/>
    </row>
    <row r="5078" spans="9:13" x14ac:dyDescent="0.25">
      <c r="I5078" s="14"/>
      <c r="M5078" s="49"/>
    </row>
    <row r="5079" spans="9:13" x14ac:dyDescent="0.25">
      <c r="I5079" s="14"/>
      <c r="M5079" s="49"/>
    </row>
    <row r="5080" spans="9:13" x14ac:dyDescent="0.25">
      <c r="I5080" s="14"/>
      <c r="M5080" s="49"/>
    </row>
    <row r="5081" spans="9:13" x14ac:dyDescent="0.25">
      <c r="I5081" s="14"/>
      <c r="M5081" s="49"/>
    </row>
    <row r="5082" spans="9:13" x14ac:dyDescent="0.25">
      <c r="I5082" s="14"/>
      <c r="M5082" s="49"/>
    </row>
    <row r="5083" spans="9:13" x14ac:dyDescent="0.25">
      <c r="I5083" s="14"/>
      <c r="M5083" s="49"/>
    </row>
    <row r="5084" spans="9:13" x14ac:dyDescent="0.25">
      <c r="I5084" s="14"/>
      <c r="M5084" s="49"/>
    </row>
    <row r="5085" spans="9:13" x14ac:dyDescent="0.25">
      <c r="I5085" s="14"/>
      <c r="M5085" s="49"/>
    </row>
    <row r="5086" spans="9:13" x14ac:dyDescent="0.25">
      <c r="I5086" s="14"/>
      <c r="M5086" s="49"/>
    </row>
    <row r="5087" spans="9:13" x14ac:dyDescent="0.25">
      <c r="I5087" s="14"/>
      <c r="M5087" s="49"/>
    </row>
    <row r="5088" spans="9:13" x14ac:dyDescent="0.25">
      <c r="I5088" s="14"/>
      <c r="M5088" s="49"/>
    </row>
    <row r="5089" spans="9:13" x14ac:dyDescent="0.25">
      <c r="I5089" s="14"/>
      <c r="M5089" s="49"/>
    </row>
    <row r="5090" spans="9:13" x14ac:dyDescent="0.25">
      <c r="I5090" s="14"/>
      <c r="M5090" s="49"/>
    </row>
    <row r="5091" spans="9:13" x14ac:dyDescent="0.25">
      <c r="I5091" s="14"/>
      <c r="M5091" s="49"/>
    </row>
    <row r="5092" spans="9:13" x14ac:dyDescent="0.25">
      <c r="I5092" s="14"/>
      <c r="M5092" s="49"/>
    </row>
    <row r="5093" spans="9:13" x14ac:dyDescent="0.25">
      <c r="I5093" s="14"/>
      <c r="M5093" s="49"/>
    </row>
    <row r="5094" spans="9:13" x14ac:dyDescent="0.25">
      <c r="I5094" s="14"/>
      <c r="M5094" s="49"/>
    </row>
    <row r="5095" spans="9:13" x14ac:dyDescent="0.25">
      <c r="I5095" s="14"/>
      <c r="M5095" s="49"/>
    </row>
    <row r="5096" spans="9:13" x14ac:dyDescent="0.25">
      <c r="I5096" s="14"/>
      <c r="M5096" s="49"/>
    </row>
    <row r="5097" spans="9:13" x14ac:dyDescent="0.25">
      <c r="I5097" s="14"/>
      <c r="M5097" s="49"/>
    </row>
    <row r="5098" spans="9:13" x14ac:dyDescent="0.25">
      <c r="I5098" s="14"/>
      <c r="M5098" s="49"/>
    </row>
    <row r="5099" spans="9:13" x14ac:dyDescent="0.25">
      <c r="I5099" s="14"/>
      <c r="M5099" s="49"/>
    </row>
    <row r="5100" spans="9:13" x14ac:dyDescent="0.25">
      <c r="I5100" s="14"/>
      <c r="M5100" s="49"/>
    </row>
    <row r="5101" spans="9:13" x14ac:dyDescent="0.25">
      <c r="I5101" s="14"/>
      <c r="M5101" s="49"/>
    </row>
    <row r="5102" spans="9:13" x14ac:dyDescent="0.25">
      <c r="I5102" s="14"/>
      <c r="M5102" s="49"/>
    </row>
    <row r="5103" spans="9:13" x14ac:dyDescent="0.25">
      <c r="I5103" s="14"/>
      <c r="M5103" s="49"/>
    </row>
    <row r="5104" spans="9:13" x14ac:dyDescent="0.25">
      <c r="I5104" s="14"/>
      <c r="M5104" s="49"/>
    </row>
    <row r="5105" spans="9:13" x14ac:dyDescent="0.25">
      <c r="I5105" s="14"/>
      <c r="M5105" s="49"/>
    </row>
    <row r="5106" spans="9:13" x14ac:dyDescent="0.25">
      <c r="I5106" s="14"/>
      <c r="M5106" s="49"/>
    </row>
    <row r="5107" spans="9:13" x14ac:dyDescent="0.25">
      <c r="I5107" s="14"/>
      <c r="M5107" s="49"/>
    </row>
    <row r="5108" spans="9:13" x14ac:dyDescent="0.25">
      <c r="I5108" s="14"/>
      <c r="M5108" s="49"/>
    </row>
    <row r="5109" spans="9:13" x14ac:dyDescent="0.25">
      <c r="I5109" s="14"/>
      <c r="M5109" s="49"/>
    </row>
    <row r="5110" spans="9:13" x14ac:dyDescent="0.25">
      <c r="I5110" s="14"/>
      <c r="M5110" s="49"/>
    </row>
    <row r="5111" spans="9:13" x14ac:dyDescent="0.25">
      <c r="I5111" s="14"/>
      <c r="M5111" s="49"/>
    </row>
    <row r="5112" spans="9:13" x14ac:dyDescent="0.25">
      <c r="I5112" s="14"/>
      <c r="M5112" s="49"/>
    </row>
    <row r="5113" spans="9:13" x14ac:dyDescent="0.25">
      <c r="I5113" s="14"/>
      <c r="M5113" s="49"/>
    </row>
    <row r="5114" spans="9:13" x14ac:dyDescent="0.25">
      <c r="I5114" s="14"/>
      <c r="M5114" s="49"/>
    </row>
    <row r="5115" spans="9:13" x14ac:dyDescent="0.25">
      <c r="I5115" s="14"/>
      <c r="M5115" s="49"/>
    </row>
    <row r="5116" spans="9:13" x14ac:dyDescent="0.25">
      <c r="I5116" s="14"/>
      <c r="M5116" s="49"/>
    </row>
    <row r="5117" spans="9:13" x14ac:dyDescent="0.25">
      <c r="I5117" s="14"/>
      <c r="M5117" s="49"/>
    </row>
    <row r="5118" spans="9:13" x14ac:dyDescent="0.25">
      <c r="I5118" s="14"/>
      <c r="M5118" s="49"/>
    </row>
    <row r="5119" spans="9:13" x14ac:dyDescent="0.25">
      <c r="I5119" s="14"/>
      <c r="M5119" s="49"/>
    </row>
    <row r="5120" spans="9:13" x14ac:dyDescent="0.25">
      <c r="I5120" s="14"/>
      <c r="M5120" s="49"/>
    </row>
    <row r="5121" spans="9:13" x14ac:dyDescent="0.25">
      <c r="I5121" s="14"/>
      <c r="M5121" s="49"/>
    </row>
    <row r="5122" spans="9:13" x14ac:dyDescent="0.25">
      <c r="I5122" s="14"/>
      <c r="M5122" s="49"/>
    </row>
    <row r="5123" spans="9:13" x14ac:dyDescent="0.25">
      <c r="I5123" s="14"/>
      <c r="M5123" s="49"/>
    </row>
    <row r="5124" spans="9:13" x14ac:dyDescent="0.25">
      <c r="I5124" s="14"/>
      <c r="M5124" s="49"/>
    </row>
    <row r="5125" spans="9:13" x14ac:dyDescent="0.25">
      <c r="I5125" s="14"/>
      <c r="M5125" s="49"/>
    </row>
    <row r="5126" spans="9:13" x14ac:dyDescent="0.25">
      <c r="I5126" s="14"/>
      <c r="M5126" s="49"/>
    </row>
    <row r="5127" spans="9:13" x14ac:dyDescent="0.25">
      <c r="I5127" s="14"/>
      <c r="M5127" s="49"/>
    </row>
    <row r="5128" spans="9:13" x14ac:dyDescent="0.25">
      <c r="I5128" s="14"/>
      <c r="M5128" s="49"/>
    </row>
    <row r="5129" spans="9:13" x14ac:dyDescent="0.25">
      <c r="I5129" s="14"/>
      <c r="M5129" s="49"/>
    </row>
    <row r="5130" spans="9:13" x14ac:dyDescent="0.25">
      <c r="I5130" s="14"/>
      <c r="M5130" s="49"/>
    </row>
    <row r="5131" spans="9:13" x14ac:dyDescent="0.25">
      <c r="I5131" s="14"/>
      <c r="M5131" s="49"/>
    </row>
    <row r="5132" spans="9:13" x14ac:dyDescent="0.25">
      <c r="I5132" s="14"/>
      <c r="M5132" s="49"/>
    </row>
    <row r="5133" spans="9:13" x14ac:dyDescent="0.25">
      <c r="I5133" s="14"/>
      <c r="M5133" s="49"/>
    </row>
    <row r="5134" spans="9:13" x14ac:dyDescent="0.25">
      <c r="I5134" s="14"/>
      <c r="M5134" s="49"/>
    </row>
    <row r="5135" spans="9:13" x14ac:dyDescent="0.25">
      <c r="I5135" s="14"/>
      <c r="M5135" s="49"/>
    </row>
    <row r="5136" spans="9:13" x14ac:dyDescent="0.25">
      <c r="I5136" s="14"/>
      <c r="M5136" s="49"/>
    </row>
    <row r="5137" spans="9:13" x14ac:dyDescent="0.25">
      <c r="I5137" s="14"/>
      <c r="M5137" s="49"/>
    </row>
    <row r="5138" spans="9:13" x14ac:dyDescent="0.25">
      <c r="I5138" s="14"/>
      <c r="M5138" s="49"/>
    </row>
    <row r="5139" spans="9:13" x14ac:dyDescent="0.25">
      <c r="I5139" s="14"/>
      <c r="M5139" s="49"/>
    </row>
    <row r="5140" spans="9:13" x14ac:dyDescent="0.25">
      <c r="I5140" s="14"/>
      <c r="M5140" s="49"/>
    </row>
    <row r="5141" spans="9:13" x14ac:dyDescent="0.25">
      <c r="I5141" s="14"/>
      <c r="M5141" s="49"/>
    </row>
    <row r="5142" spans="9:13" x14ac:dyDescent="0.25">
      <c r="I5142" s="14"/>
      <c r="M5142" s="49"/>
    </row>
    <row r="5143" spans="9:13" x14ac:dyDescent="0.25">
      <c r="I5143" s="14"/>
      <c r="M5143" s="49"/>
    </row>
    <row r="5144" spans="9:13" x14ac:dyDescent="0.25">
      <c r="I5144" s="14"/>
      <c r="M5144" s="49"/>
    </row>
    <row r="5145" spans="9:13" x14ac:dyDescent="0.25">
      <c r="I5145" s="14"/>
      <c r="M5145" s="49"/>
    </row>
    <row r="5146" spans="9:13" x14ac:dyDescent="0.25">
      <c r="I5146" s="14"/>
      <c r="M5146" s="49"/>
    </row>
    <row r="5147" spans="9:13" x14ac:dyDescent="0.25">
      <c r="I5147" s="14"/>
      <c r="M5147" s="49"/>
    </row>
    <row r="5148" spans="9:13" x14ac:dyDescent="0.25">
      <c r="I5148" s="14"/>
      <c r="M5148" s="49"/>
    </row>
    <row r="5149" spans="9:13" x14ac:dyDescent="0.25">
      <c r="I5149" s="14"/>
      <c r="M5149" s="49"/>
    </row>
    <row r="5150" spans="9:13" x14ac:dyDescent="0.25">
      <c r="I5150" s="14"/>
      <c r="M5150" s="49"/>
    </row>
    <row r="5151" spans="9:13" x14ac:dyDescent="0.25">
      <c r="I5151" s="14"/>
      <c r="M5151" s="49"/>
    </row>
    <row r="5152" spans="9:13" x14ac:dyDescent="0.25">
      <c r="I5152" s="14"/>
      <c r="M5152" s="49"/>
    </row>
    <row r="5153" spans="9:13" x14ac:dyDescent="0.25">
      <c r="I5153" s="14"/>
      <c r="M5153" s="49"/>
    </row>
    <row r="5154" spans="9:13" x14ac:dyDescent="0.25">
      <c r="I5154" s="14"/>
      <c r="M5154" s="49"/>
    </row>
    <row r="5155" spans="9:13" x14ac:dyDescent="0.25">
      <c r="I5155" s="14"/>
      <c r="M5155" s="49"/>
    </row>
    <row r="5156" spans="9:13" x14ac:dyDescent="0.25">
      <c r="I5156" s="14"/>
      <c r="M5156" s="49"/>
    </row>
    <row r="5157" spans="9:13" x14ac:dyDescent="0.25">
      <c r="I5157" s="14"/>
      <c r="M5157" s="49"/>
    </row>
    <row r="5158" spans="9:13" x14ac:dyDescent="0.25">
      <c r="I5158" s="14"/>
      <c r="M5158" s="49"/>
    </row>
    <row r="5159" spans="9:13" x14ac:dyDescent="0.25">
      <c r="I5159" s="14"/>
      <c r="M5159" s="49"/>
    </row>
    <row r="5160" spans="9:13" x14ac:dyDescent="0.25">
      <c r="I5160" s="14"/>
      <c r="M5160" s="49"/>
    </row>
    <row r="5161" spans="9:13" x14ac:dyDescent="0.25">
      <c r="I5161" s="14"/>
      <c r="M5161" s="49"/>
    </row>
    <row r="5162" spans="9:13" x14ac:dyDescent="0.25">
      <c r="I5162" s="14"/>
      <c r="M5162" s="49"/>
    </row>
    <row r="5163" spans="9:13" x14ac:dyDescent="0.25">
      <c r="I5163" s="14"/>
      <c r="M5163" s="49"/>
    </row>
    <row r="5164" spans="9:13" x14ac:dyDescent="0.25">
      <c r="I5164" s="14"/>
      <c r="M5164" s="49"/>
    </row>
    <row r="5165" spans="9:13" x14ac:dyDescent="0.25">
      <c r="I5165" s="14"/>
      <c r="M5165" s="49"/>
    </row>
    <row r="5166" spans="9:13" x14ac:dyDescent="0.25">
      <c r="I5166" s="14"/>
      <c r="M5166" s="49"/>
    </row>
    <row r="5167" spans="9:13" x14ac:dyDescent="0.25">
      <c r="I5167" s="14"/>
      <c r="M5167" s="49"/>
    </row>
    <row r="5168" spans="9:13" x14ac:dyDescent="0.25">
      <c r="I5168" s="14"/>
      <c r="M5168" s="49"/>
    </row>
    <row r="5169" spans="9:13" x14ac:dyDescent="0.25">
      <c r="I5169" s="14"/>
      <c r="M5169" s="49"/>
    </row>
    <row r="5170" spans="9:13" x14ac:dyDescent="0.25">
      <c r="I5170" s="14"/>
      <c r="M5170" s="49"/>
    </row>
    <row r="5171" spans="9:13" x14ac:dyDescent="0.25">
      <c r="I5171" s="14"/>
      <c r="M5171" s="49"/>
    </row>
    <row r="5172" spans="9:13" x14ac:dyDescent="0.25">
      <c r="I5172" s="14"/>
      <c r="M5172" s="49"/>
    </row>
    <row r="5173" spans="9:13" x14ac:dyDescent="0.25">
      <c r="I5173" s="14"/>
      <c r="M5173" s="49"/>
    </row>
    <row r="5174" spans="9:13" x14ac:dyDescent="0.25">
      <c r="I5174" s="14"/>
      <c r="M5174" s="49"/>
    </row>
    <row r="5175" spans="9:13" x14ac:dyDescent="0.25">
      <c r="I5175" s="14"/>
      <c r="M5175" s="49"/>
    </row>
    <row r="5176" spans="9:13" x14ac:dyDescent="0.25">
      <c r="I5176" s="14"/>
      <c r="M5176" s="49"/>
    </row>
    <row r="5177" spans="9:13" x14ac:dyDescent="0.25">
      <c r="I5177" s="14"/>
      <c r="M5177" s="49"/>
    </row>
    <row r="5178" spans="9:13" x14ac:dyDescent="0.25">
      <c r="I5178" s="14"/>
      <c r="M5178" s="49"/>
    </row>
    <row r="5179" spans="9:13" x14ac:dyDescent="0.25">
      <c r="I5179" s="14"/>
      <c r="M5179" s="49"/>
    </row>
    <row r="5180" spans="9:13" x14ac:dyDescent="0.25">
      <c r="I5180" s="14"/>
      <c r="M5180" s="49"/>
    </row>
    <row r="5181" spans="9:13" x14ac:dyDescent="0.25">
      <c r="I5181" s="14"/>
      <c r="M5181" s="49"/>
    </row>
    <row r="5182" spans="9:13" x14ac:dyDescent="0.25">
      <c r="I5182" s="14"/>
      <c r="M5182" s="49"/>
    </row>
    <row r="5183" spans="9:13" x14ac:dyDescent="0.25">
      <c r="I5183" s="14"/>
      <c r="M5183" s="49"/>
    </row>
    <row r="5184" spans="9:13" x14ac:dyDescent="0.25">
      <c r="I5184" s="14"/>
      <c r="M5184" s="49"/>
    </row>
    <row r="5185" spans="9:13" x14ac:dyDescent="0.25">
      <c r="I5185" s="14"/>
      <c r="M5185" s="49"/>
    </row>
    <row r="5186" spans="9:13" x14ac:dyDescent="0.25">
      <c r="I5186" s="14"/>
      <c r="M5186" s="49"/>
    </row>
    <row r="5187" spans="9:13" x14ac:dyDescent="0.25">
      <c r="I5187" s="14"/>
      <c r="M5187" s="49"/>
    </row>
    <row r="5188" spans="9:13" x14ac:dyDescent="0.25">
      <c r="I5188" s="14"/>
      <c r="M5188" s="49"/>
    </row>
    <row r="5189" spans="9:13" x14ac:dyDescent="0.25">
      <c r="I5189" s="14"/>
      <c r="M5189" s="49"/>
    </row>
    <row r="5190" spans="9:13" x14ac:dyDescent="0.25">
      <c r="I5190" s="14"/>
      <c r="M5190" s="49"/>
    </row>
    <row r="5191" spans="9:13" x14ac:dyDescent="0.25">
      <c r="I5191" s="14"/>
      <c r="M5191" s="49"/>
    </row>
    <row r="5192" spans="9:13" x14ac:dyDescent="0.25">
      <c r="I5192" s="14"/>
      <c r="M5192" s="49"/>
    </row>
    <row r="5193" spans="9:13" x14ac:dyDescent="0.25">
      <c r="I5193" s="14"/>
      <c r="M5193" s="49"/>
    </row>
    <row r="5194" spans="9:13" x14ac:dyDescent="0.25">
      <c r="I5194" s="14"/>
      <c r="M5194" s="49"/>
    </row>
    <row r="5195" spans="9:13" x14ac:dyDescent="0.25">
      <c r="I5195" s="14"/>
      <c r="M5195" s="49"/>
    </row>
    <row r="5196" spans="9:13" x14ac:dyDescent="0.25">
      <c r="I5196" s="14"/>
      <c r="M5196" s="49"/>
    </row>
    <row r="5197" spans="9:13" x14ac:dyDescent="0.25">
      <c r="I5197" s="14"/>
      <c r="M5197" s="49"/>
    </row>
    <row r="5198" spans="9:13" x14ac:dyDescent="0.25">
      <c r="I5198" s="14"/>
      <c r="M5198" s="49"/>
    </row>
    <row r="5199" spans="9:13" x14ac:dyDescent="0.25">
      <c r="I5199" s="14"/>
      <c r="M5199" s="49"/>
    </row>
    <row r="5200" spans="9:13" x14ac:dyDescent="0.25">
      <c r="I5200" s="14"/>
      <c r="M5200" s="49"/>
    </row>
    <row r="5201" spans="9:13" x14ac:dyDescent="0.25">
      <c r="I5201" s="14"/>
      <c r="M5201" s="49"/>
    </row>
    <row r="5202" spans="9:13" x14ac:dyDescent="0.25">
      <c r="I5202" s="14"/>
      <c r="M5202" s="49"/>
    </row>
    <row r="5203" spans="9:13" x14ac:dyDescent="0.25">
      <c r="I5203" s="14"/>
      <c r="M5203" s="49"/>
    </row>
    <row r="5204" spans="9:13" x14ac:dyDescent="0.25">
      <c r="I5204" s="14"/>
      <c r="M5204" s="49"/>
    </row>
    <row r="5205" spans="9:13" x14ac:dyDescent="0.25">
      <c r="I5205" s="14"/>
      <c r="M5205" s="49"/>
    </row>
    <row r="5206" spans="9:13" x14ac:dyDescent="0.25">
      <c r="I5206" s="14"/>
      <c r="M5206" s="49"/>
    </row>
    <row r="5207" spans="9:13" x14ac:dyDescent="0.25">
      <c r="I5207" s="14"/>
      <c r="M5207" s="49"/>
    </row>
    <row r="5208" spans="9:13" x14ac:dyDescent="0.25">
      <c r="I5208" s="14"/>
      <c r="M5208" s="49"/>
    </row>
    <row r="5209" spans="9:13" x14ac:dyDescent="0.25">
      <c r="I5209" s="14"/>
      <c r="M5209" s="49"/>
    </row>
    <row r="5210" spans="9:13" x14ac:dyDescent="0.25">
      <c r="I5210" s="14"/>
      <c r="M5210" s="49"/>
    </row>
    <row r="5211" spans="9:13" x14ac:dyDescent="0.25">
      <c r="I5211" s="14"/>
      <c r="M5211" s="49"/>
    </row>
    <row r="5212" spans="9:13" x14ac:dyDescent="0.25">
      <c r="I5212" s="14"/>
      <c r="M5212" s="49"/>
    </row>
    <row r="5213" spans="9:13" x14ac:dyDescent="0.25">
      <c r="I5213" s="14"/>
      <c r="M5213" s="49"/>
    </row>
    <row r="5214" spans="9:13" x14ac:dyDescent="0.25">
      <c r="I5214" s="14"/>
      <c r="M5214" s="49"/>
    </row>
    <row r="5215" spans="9:13" x14ac:dyDescent="0.25">
      <c r="I5215" s="14"/>
      <c r="M5215" s="49"/>
    </row>
    <row r="5216" spans="9:13" x14ac:dyDescent="0.25">
      <c r="I5216" s="14"/>
      <c r="M5216" s="49"/>
    </row>
    <row r="5217" spans="9:13" x14ac:dyDescent="0.25">
      <c r="I5217" s="14"/>
      <c r="M5217" s="49"/>
    </row>
    <row r="5218" spans="9:13" x14ac:dyDescent="0.25">
      <c r="I5218" s="14"/>
      <c r="M5218" s="49"/>
    </row>
    <row r="5219" spans="9:13" x14ac:dyDescent="0.25">
      <c r="I5219" s="14"/>
      <c r="M5219" s="49"/>
    </row>
    <row r="5220" spans="9:13" x14ac:dyDescent="0.25">
      <c r="I5220" s="14"/>
      <c r="M5220" s="49"/>
    </row>
    <row r="5221" spans="9:13" x14ac:dyDescent="0.25">
      <c r="I5221" s="14"/>
      <c r="M5221" s="49"/>
    </row>
    <row r="5222" spans="9:13" x14ac:dyDescent="0.25">
      <c r="I5222" s="14"/>
      <c r="M5222" s="49"/>
    </row>
    <row r="5223" spans="9:13" x14ac:dyDescent="0.25">
      <c r="I5223" s="14"/>
      <c r="M5223" s="49"/>
    </row>
    <row r="5224" spans="9:13" x14ac:dyDescent="0.25">
      <c r="I5224" s="14"/>
      <c r="M5224" s="49"/>
    </row>
    <row r="5225" spans="9:13" x14ac:dyDescent="0.25">
      <c r="I5225" s="14"/>
      <c r="M5225" s="49"/>
    </row>
    <row r="5226" spans="9:13" x14ac:dyDescent="0.25">
      <c r="I5226" s="14"/>
      <c r="M5226" s="49"/>
    </row>
    <row r="5227" spans="9:13" x14ac:dyDescent="0.25">
      <c r="I5227" s="14"/>
      <c r="M5227" s="49"/>
    </row>
    <row r="5228" spans="9:13" x14ac:dyDescent="0.25">
      <c r="I5228" s="14"/>
      <c r="M5228" s="49"/>
    </row>
    <row r="5229" spans="9:13" x14ac:dyDescent="0.25">
      <c r="I5229" s="14"/>
      <c r="M5229" s="49"/>
    </row>
    <row r="5230" spans="9:13" x14ac:dyDescent="0.25">
      <c r="I5230" s="14"/>
      <c r="M5230" s="49"/>
    </row>
    <row r="5231" spans="9:13" x14ac:dyDescent="0.25">
      <c r="I5231" s="14"/>
      <c r="M5231" s="49"/>
    </row>
    <row r="5232" spans="9:13" x14ac:dyDescent="0.25">
      <c r="I5232" s="14"/>
      <c r="M5232" s="49"/>
    </row>
    <row r="5233" spans="9:13" x14ac:dyDescent="0.25">
      <c r="I5233" s="14"/>
      <c r="M5233" s="49"/>
    </row>
    <row r="5234" spans="9:13" x14ac:dyDescent="0.25">
      <c r="I5234" s="14"/>
      <c r="M5234" s="49"/>
    </row>
    <row r="5235" spans="9:13" x14ac:dyDescent="0.25">
      <c r="I5235" s="14"/>
      <c r="M5235" s="49"/>
    </row>
    <row r="5236" spans="9:13" x14ac:dyDescent="0.25">
      <c r="I5236" s="14"/>
      <c r="M5236" s="49"/>
    </row>
    <row r="5237" spans="9:13" x14ac:dyDescent="0.25">
      <c r="I5237" s="14"/>
      <c r="M5237" s="49"/>
    </row>
    <row r="5238" spans="9:13" x14ac:dyDescent="0.25">
      <c r="I5238" s="14"/>
      <c r="M5238" s="49"/>
    </row>
    <row r="5239" spans="9:13" x14ac:dyDescent="0.25">
      <c r="I5239" s="14"/>
      <c r="M5239" s="49"/>
    </row>
    <row r="5240" spans="9:13" x14ac:dyDescent="0.25">
      <c r="I5240" s="14"/>
      <c r="M5240" s="49"/>
    </row>
    <row r="5241" spans="9:13" x14ac:dyDescent="0.25">
      <c r="I5241" s="14"/>
      <c r="M5241" s="49"/>
    </row>
    <row r="5242" spans="9:13" x14ac:dyDescent="0.25">
      <c r="I5242" s="14"/>
      <c r="M5242" s="49"/>
    </row>
    <row r="5243" spans="9:13" x14ac:dyDescent="0.25">
      <c r="I5243" s="14"/>
      <c r="M5243" s="49"/>
    </row>
    <row r="5244" spans="9:13" x14ac:dyDescent="0.25">
      <c r="I5244" s="14"/>
      <c r="M5244" s="49"/>
    </row>
    <row r="5245" spans="9:13" x14ac:dyDescent="0.25">
      <c r="I5245" s="14"/>
      <c r="M5245" s="49"/>
    </row>
    <row r="5246" spans="9:13" x14ac:dyDescent="0.25">
      <c r="I5246" s="14"/>
      <c r="M5246" s="49"/>
    </row>
    <row r="5247" spans="9:13" x14ac:dyDescent="0.25">
      <c r="I5247" s="14"/>
      <c r="M5247" s="49"/>
    </row>
    <row r="5248" spans="9:13" x14ac:dyDescent="0.25">
      <c r="I5248" s="14"/>
      <c r="M5248" s="49"/>
    </row>
    <row r="5249" spans="9:13" x14ac:dyDescent="0.25">
      <c r="I5249" s="14"/>
      <c r="M5249" s="49"/>
    </row>
    <row r="5250" spans="9:13" x14ac:dyDescent="0.25">
      <c r="I5250" s="14"/>
      <c r="M5250" s="49"/>
    </row>
    <row r="5251" spans="9:13" x14ac:dyDescent="0.25">
      <c r="I5251" s="14"/>
      <c r="M5251" s="49"/>
    </row>
    <row r="5252" spans="9:13" x14ac:dyDescent="0.25">
      <c r="I5252" s="14"/>
      <c r="M5252" s="49"/>
    </row>
    <row r="5253" spans="9:13" x14ac:dyDescent="0.25">
      <c r="I5253" s="14"/>
      <c r="M5253" s="49"/>
    </row>
    <row r="5254" spans="9:13" x14ac:dyDescent="0.25">
      <c r="I5254" s="14"/>
      <c r="M5254" s="49"/>
    </row>
    <row r="5255" spans="9:13" x14ac:dyDescent="0.25">
      <c r="I5255" s="14"/>
      <c r="M5255" s="49"/>
    </row>
    <row r="5256" spans="9:13" x14ac:dyDescent="0.25">
      <c r="I5256" s="14"/>
      <c r="M5256" s="49"/>
    </row>
    <row r="5257" spans="9:13" x14ac:dyDescent="0.25">
      <c r="I5257" s="14"/>
      <c r="M5257" s="49"/>
    </row>
    <row r="5258" spans="9:13" x14ac:dyDescent="0.25">
      <c r="I5258" s="14"/>
      <c r="M5258" s="49"/>
    </row>
    <row r="5259" spans="9:13" x14ac:dyDescent="0.25">
      <c r="I5259" s="14"/>
      <c r="M5259" s="49"/>
    </row>
    <row r="5260" spans="9:13" x14ac:dyDescent="0.25">
      <c r="I5260" s="14"/>
      <c r="M5260" s="49"/>
    </row>
    <row r="5261" spans="9:13" x14ac:dyDescent="0.25">
      <c r="I5261" s="14"/>
      <c r="M5261" s="49"/>
    </row>
    <row r="5262" spans="9:13" x14ac:dyDescent="0.25">
      <c r="I5262" s="14"/>
      <c r="M5262" s="49"/>
    </row>
    <row r="5263" spans="9:13" x14ac:dyDescent="0.25">
      <c r="I5263" s="14"/>
      <c r="M5263" s="49"/>
    </row>
    <row r="5264" spans="9:13" x14ac:dyDescent="0.25">
      <c r="I5264" s="14"/>
      <c r="M5264" s="49"/>
    </row>
    <row r="5265" spans="9:13" x14ac:dyDescent="0.25">
      <c r="I5265" s="14"/>
      <c r="M5265" s="49"/>
    </row>
    <row r="5266" spans="9:13" x14ac:dyDescent="0.25">
      <c r="I5266" s="14"/>
      <c r="M5266" s="49"/>
    </row>
    <row r="5267" spans="9:13" x14ac:dyDescent="0.25">
      <c r="I5267" s="14"/>
      <c r="M5267" s="49"/>
    </row>
    <row r="5268" spans="9:13" x14ac:dyDescent="0.25">
      <c r="I5268" s="14"/>
      <c r="M5268" s="49"/>
    </row>
    <row r="5269" spans="9:13" x14ac:dyDescent="0.25">
      <c r="I5269" s="14"/>
      <c r="M5269" s="49"/>
    </row>
    <row r="5270" spans="9:13" x14ac:dyDescent="0.25">
      <c r="I5270" s="14"/>
      <c r="M5270" s="49"/>
    </row>
    <row r="5271" spans="9:13" x14ac:dyDescent="0.25">
      <c r="I5271" s="14"/>
      <c r="M5271" s="49"/>
    </row>
    <row r="5272" spans="9:13" x14ac:dyDescent="0.25">
      <c r="I5272" s="14"/>
      <c r="M5272" s="49"/>
    </row>
    <row r="5273" spans="9:13" x14ac:dyDescent="0.25">
      <c r="I5273" s="14"/>
      <c r="M5273" s="49"/>
    </row>
    <row r="5274" spans="9:13" x14ac:dyDescent="0.25">
      <c r="I5274" s="14"/>
      <c r="M5274" s="49"/>
    </row>
    <row r="5275" spans="9:13" x14ac:dyDescent="0.25">
      <c r="I5275" s="14"/>
      <c r="M5275" s="49"/>
    </row>
    <row r="5276" spans="9:13" x14ac:dyDescent="0.25">
      <c r="I5276" s="14"/>
      <c r="M5276" s="49"/>
    </row>
    <row r="5277" spans="9:13" x14ac:dyDescent="0.25">
      <c r="I5277" s="14"/>
      <c r="M5277" s="49"/>
    </row>
    <row r="5278" spans="9:13" x14ac:dyDescent="0.25">
      <c r="I5278" s="14"/>
      <c r="M5278" s="49"/>
    </row>
    <row r="5279" spans="9:13" x14ac:dyDescent="0.25">
      <c r="I5279" s="14"/>
      <c r="M5279" s="49"/>
    </row>
    <row r="5280" spans="9:13" x14ac:dyDescent="0.25">
      <c r="I5280" s="14"/>
      <c r="M5280" s="49"/>
    </row>
    <row r="5281" spans="9:13" x14ac:dyDescent="0.25">
      <c r="I5281" s="14"/>
      <c r="M5281" s="49"/>
    </row>
    <row r="5282" spans="9:13" x14ac:dyDescent="0.25">
      <c r="I5282" s="14"/>
      <c r="M5282" s="49"/>
    </row>
    <row r="5283" spans="9:13" x14ac:dyDescent="0.25">
      <c r="I5283" s="14"/>
      <c r="M5283" s="49"/>
    </row>
    <row r="5284" spans="9:13" x14ac:dyDescent="0.25">
      <c r="I5284" s="14"/>
      <c r="M5284" s="49"/>
    </row>
    <row r="5285" spans="9:13" x14ac:dyDescent="0.25">
      <c r="I5285" s="14"/>
      <c r="M5285" s="49"/>
    </row>
    <row r="5286" spans="9:13" x14ac:dyDescent="0.25">
      <c r="I5286" s="14"/>
      <c r="M5286" s="49"/>
    </row>
    <row r="5287" spans="9:13" x14ac:dyDescent="0.25">
      <c r="I5287" s="14"/>
      <c r="M5287" s="49"/>
    </row>
    <row r="5288" spans="9:13" x14ac:dyDescent="0.25">
      <c r="I5288" s="14"/>
      <c r="M5288" s="49"/>
    </row>
    <row r="5289" spans="9:13" x14ac:dyDescent="0.25">
      <c r="I5289" s="14"/>
      <c r="M5289" s="49"/>
    </row>
    <row r="5290" spans="9:13" x14ac:dyDescent="0.25">
      <c r="I5290" s="14"/>
      <c r="M5290" s="49"/>
    </row>
    <row r="5291" spans="9:13" x14ac:dyDescent="0.25">
      <c r="I5291" s="14"/>
      <c r="M5291" s="49"/>
    </row>
    <row r="5292" spans="9:13" x14ac:dyDescent="0.25">
      <c r="I5292" s="14"/>
      <c r="M5292" s="49"/>
    </row>
    <row r="5293" spans="9:13" x14ac:dyDescent="0.25">
      <c r="I5293" s="14"/>
      <c r="M5293" s="49"/>
    </row>
    <row r="5294" spans="9:13" x14ac:dyDescent="0.25">
      <c r="I5294" s="14"/>
      <c r="M5294" s="49"/>
    </row>
    <row r="5295" spans="9:13" x14ac:dyDescent="0.25">
      <c r="I5295" s="14"/>
      <c r="M5295" s="49"/>
    </row>
    <row r="5296" spans="9:13" x14ac:dyDescent="0.25">
      <c r="I5296" s="14"/>
      <c r="M5296" s="49"/>
    </row>
    <row r="5297" spans="9:13" x14ac:dyDescent="0.25">
      <c r="I5297" s="14"/>
      <c r="M5297" s="49"/>
    </row>
    <row r="5298" spans="9:13" x14ac:dyDescent="0.25">
      <c r="I5298" s="14"/>
      <c r="M5298" s="49"/>
    </row>
    <row r="5299" spans="9:13" x14ac:dyDescent="0.25">
      <c r="I5299" s="14"/>
      <c r="M5299" s="49"/>
    </row>
    <row r="5300" spans="9:13" x14ac:dyDescent="0.25">
      <c r="I5300" s="14"/>
      <c r="M5300" s="49"/>
    </row>
    <row r="5301" spans="9:13" x14ac:dyDescent="0.25">
      <c r="I5301" s="14"/>
      <c r="M5301" s="49"/>
    </row>
    <row r="5302" spans="9:13" x14ac:dyDescent="0.25">
      <c r="I5302" s="14"/>
      <c r="M5302" s="49"/>
    </row>
    <row r="5303" spans="9:13" x14ac:dyDescent="0.25">
      <c r="I5303" s="14"/>
      <c r="M5303" s="49"/>
    </row>
    <row r="5304" spans="9:13" x14ac:dyDescent="0.25">
      <c r="I5304" s="14"/>
      <c r="M5304" s="49"/>
    </row>
    <row r="5305" spans="9:13" x14ac:dyDescent="0.25">
      <c r="I5305" s="14"/>
      <c r="M5305" s="49"/>
    </row>
    <row r="5306" spans="9:13" x14ac:dyDescent="0.25">
      <c r="I5306" s="14"/>
      <c r="M5306" s="49"/>
    </row>
    <row r="5307" spans="9:13" x14ac:dyDescent="0.25">
      <c r="I5307" s="14"/>
      <c r="M5307" s="49"/>
    </row>
    <row r="5308" spans="9:13" x14ac:dyDescent="0.25">
      <c r="I5308" s="14"/>
      <c r="M5308" s="49"/>
    </row>
    <row r="5309" spans="9:13" x14ac:dyDescent="0.25">
      <c r="I5309" s="14"/>
      <c r="M5309" s="49"/>
    </row>
    <row r="5310" spans="9:13" x14ac:dyDescent="0.25">
      <c r="I5310" s="14"/>
      <c r="M5310" s="49"/>
    </row>
    <row r="5311" spans="9:13" x14ac:dyDescent="0.25">
      <c r="I5311" s="14"/>
      <c r="M5311" s="49"/>
    </row>
    <row r="5312" spans="9:13" x14ac:dyDescent="0.25">
      <c r="I5312" s="14"/>
      <c r="M5312" s="49"/>
    </row>
    <row r="5313" spans="9:13" x14ac:dyDescent="0.25">
      <c r="I5313" s="14"/>
      <c r="M5313" s="49"/>
    </row>
    <row r="5314" spans="9:13" x14ac:dyDescent="0.25">
      <c r="I5314" s="14"/>
      <c r="M5314" s="49"/>
    </row>
    <row r="5315" spans="9:13" x14ac:dyDescent="0.25">
      <c r="I5315" s="14"/>
      <c r="M5315" s="49"/>
    </row>
    <row r="5316" spans="9:13" x14ac:dyDescent="0.25">
      <c r="I5316" s="14"/>
      <c r="M5316" s="49"/>
    </row>
    <row r="5317" spans="9:13" x14ac:dyDescent="0.25">
      <c r="I5317" s="14"/>
      <c r="M5317" s="49"/>
    </row>
    <row r="5318" spans="9:13" x14ac:dyDescent="0.25">
      <c r="I5318" s="14"/>
      <c r="M5318" s="49"/>
    </row>
    <row r="5319" spans="9:13" x14ac:dyDescent="0.25">
      <c r="I5319" s="14"/>
      <c r="M5319" s="49"/>
    </row>
    <row r="5320" spans="9:13" x14ac:dyDescent="0.25">
      <c r="I5320" s="14"/>
      <c r="M5320" s="49"/>
    </row>
    <row r="5321" spans="9:13" x14ac:dyDescent="0.25">
      <c r="I5321" s="14"/>
      <c r="M5321" s="49"/>
    </row>
    <row r="5322" spans="9:13" x14ac:dyDescent="0.25">
      <c r="I5322" s="14"/>
      <c r="M5322" s="49"/>
    </row>
    <row r="5323" spans="9:13" x14ac:dyDescent="0.25">
      <c r="I5323" s="14"/>
      <c r="M5323" s="49"/>
    </row>
    <row r="5324" spans="9:13" x14ac:dyDescent="0.25">
      <c r="I5324" s="14"/>
      <c r="M5324" s="49"/>
    </row>
    <row r="5325" spans="9:13" x14ac:dyDescent="0.25">
      <c r="I5325" s="14"/>
      <c r="M5325" s="49"/>
    </row>
    <row r="5326" spans="9:13" x14ac:dyDescent="0.25">
      <c r="I5326" s="14"/>
      <c r="M5326" s="49"/>
    </row>
    <row r="5327" spans="9:13" x14ac:dyDescent="0.25">
      <c r="I5327" s="14"/>
      <c r="M5327" s="49"/>
    </row>
    <row r="5328" spans="9:13" x14ac:dyDescent="0.25">
      <c r="I5328" s="14"/>
      <c r="M5328" s="49"/>
    </row>
    <row r="5329" spans="9:13" x14ac:dyDescent="0.25">
      <c r="I5329" s="14"/>
      <c r="M5329" s="49"/>
    </row>
    <row r="5330" spans="9:13" x14ac:dyDescent="0.25">
      <c r="I5330" s="14"/>
      <c r="M5330" s="49"/>
    </row>
    <row r="5331" spans="9:13" x14ac:dyDescent="0.25">
      <c r="I5331" s="14"/>
      <c r="M5331" s="49"/>
    </row>
    <row r="5332" spans="9:13" x14ac:dyDescent="0.25">
      <c r="I5332" s="14"/>
      <c r="M5332" s="49"/>
    </row>
    <row r="5333" spans="9:13" x14ac:dyDescent="0.25">
      <c r="I5333" s="14"/>
      <c r="M5333" s="49"/>
    </row>
    <row r="5334" spans="9:13" x14ac:dyDescent="0.25">
      <c r="I5334" s="14"/>
      <c r="M5334" s="49"/>
    </row>
    <row r="5335" spans="9:13" x14ac:dyDescent="0.25">
      <c r="I5335" s="14"/>
      <c r="M5335" s="49"/>
    </row>
    <row r="5336" spans="9:13" x14ac:dyDescent="0.25">
      <c r="I5336" s="14"/>
      <c r="M5336" s="49"/>
    </row>
    <row r="5337" spans="9:13" x14ac:dyDescent="0.25">
      <c r="I5337" s="14"/>
      <c r="M5337" s="49"/>
    </row>
    <row r="5338" spans="9:13" x14ac:dyDescent="0.25">
      <c r="I5338" s="14"/>
      <c r="M5338" s="49"/>
    </row>
    <row r="5339" spans="9:13" x14ac:dyDescent="0.25">
      <c r="I5339" s="14"/>
      <c r="M5339" s="49"/>
    </row>
    <row r="5340" spans="9:13" x14ac:dyDescent="0.25">
      <c r="I5340" s="14"/>
      <c r="M5340" s="49"/>
    </row>
    <row r="5341" spans="9:13" x14ac:dyDescent="0.25">
      <c r="I5341" s="14"/>
      <c r="M5341" s="49"/>
    </row>
    <row r="5342" spans="9:13" x14ac:dyDescent="0.25">
      <c r="I5342" s="14"/>
      <c r="M5342" s="49"/>
    </row>
    <row r="5343" spans="9:13" x14ac:dyDescent="0.25">
      <c r="I5343" s="14"/>
      <c r="M5343" s="49"/>
    </row>
    <row r="5344" spans="9:13" x14ac:dyDescent="0.25">
      <c r="I5344" s="14"/>
      <c r="M5344" s="49"/>
    </row>
    <row r="5345" spans="9:13" x14ac:dyDescent="0.25">
      <c r="I5345" s="14"/>
      <c r="M5345" s="49"/>
    </row>
    <row r="5346" spans="9:13" x14ac:dyDescent="0.25">
      <c r="I5346" s="14"/>
      <c r="M5346" s="49"/>
    </row>
    <row r="5347" spans="9:13" x14ac:dyDescent="0.25">
      <c r="I5347" s="14"/>
      <c r="M5347" s="49"/>
    </row>
    <row r="5348" spans="9:13" x14ac:dyDescent="0.25">
      <c r="I5348" s="14"/>
      <c r="M5348" s="49"/>
    </row>
    <row r="5349" spans="9:13" x14ac:dyDescent="0.25">
      <c r="I5349" s="14"/>
      <c r="M5349" s="49"/>
    </row>
    <row r="5350" spans="9:13" x14ac:dyDescent="0.25">
      <c r="I5350" s="14"/>
      <c r="M5350" s="49"/>
    </row>
    <row r="5351" spans="9:13" x14ac:dyDescent="0.25">
      <c r="I5351" s="14"/>
      <c r="M5351" s="49"/>
    </row>
    <row r="5352" spans="9:13" x14ac:dyDescent="0.25">
      <c r="I5352" s="14"/>
      <c r="M5352" s="49"/>
    </row>
    <row r="5353" spans="9:13" x14ac:dyDescent="0.25">
      <c r="I5353" s="14"/>
      <c r="M5353" s="49"/>
    </row>
    <row r="5354" spans="9:13" x14ac:dyDescent="0.25">
      <c r="I5354" s="14"/>
      <c r="M5354" s="49"/>
    </row>
    <row r="5355" spans="9:13" x14ac:dyDescent="0.25">
      <c r="I5355" s="14"/>
      <c r="M5355" s="49"/>
    </row>
    <row r="5356" spans="9:13" x14ac:dyDescent="0.25">
      <c r="I5356" s="14"/>
      <c r="M5356" s="49"/>
    </row>
    <row r="5357" spans="9:13" x14ac:dyDescent="0.25">
      <c r="I5357" s="14"/>
      <c r="M5357" s="49"/>
    </row>
    <row r="5358" spans="9:13" x14ac:dyDescent="0.25">
      <c r="I5358" s="14"/>
      <c r="M5358" s="49"/>
    </row>
    <row r="5359" spans="9:13" x14ac:dyDescent="0.25">
      <c r="I5359" s="14"/>
      <c r="M5359" s="49"/>
    </row>
    <row r="5360" spans="9:13" x14ac:dyDescent="0.25">
      <c r="I5360" s="14"/>
      <c r="M5360" s="49"/>
    </row>
    <row r="5361" spans="9:13" x14ac:dyDescent="0.25">
      <c r="I5361" s="14"/>
      <c r="M5361" s="49"/>
    </row>
    <row r="5362" spans="9:13" x14ac:dyDescent="0.25">
      <c r="I5362" s="14"/>
      <c r="M5362" s="49"/>
    </row>
    <row r="5363" spans="9:13" x14ac:dyDescent="0.25">
      <c r="I5363" s="14"/>
      <c r="M5363" s="49"/>
    </row>
    <row r="5364" spans="9:13" x14ac:dyDescent="0.25">
      <c r="I5364" s="14"/>
      <c r="M5364" s="49"/>
    </row>
    <row r="5365" spans="9:13" x14ac:dyDescent="0.25">
      <c r="I5365" s="14"/>
      <c r="M5365" s="49"/>
    </row>
    <row r="5366" spans="9:13" x14ac:dyDescent="0.25">
      <c r="I5366" s="14"/>
      <c r="M5366" s="49"/>
    </row>
    <row r="5367" spans="9:13" x14ac:dyDescent="0.25">
      <c r="I5367" s="14"/>
      <c r="M5367" s="49"/>
    </row>
    <row r="5368" spans="9:13" x14ac:dyDescent="0.25">
      <c r="I5368" s="14"/>
      <c r="M5368" s="49"/>
    </row>
    <row r="5369" spans="9:13" x14ac:dyDescent="0.25">
      <c r="I5369" s="14"/>
      <c r="M5369" s="49"/>
    </row>
    <row r="5370" spans="9:13" x14ac:dyDescent="0.25">
      <c r="I5370" s="14"/>
      <c r="M5370" s="49"/>
    </row>
    <row r="5371" spans="9:13" x14ac:dyDescent="0.25">
      <c r="I5371" s="14"/>
      <c r="M5371" s="49"/>
    </row>
    <row r="5372" spans="9:13" x14ac:dyDescent="0.25">
      <c r="I5372" s="14"/>
      <c r="M5372" s="49"/>
    </row>
    <row r="5373" spans="9:13" x14ac:dyDescent="0.25">
      <c r="I5373" s="14"/>
      <c r="M5373" s="49"/>
    </row>
    <row r="5374" spans="9:13" x14ac:dyDescent="0.25">
      <c r="I5374" s="14"/>
      <c r="M5374" s="49"/>
    </row>
    <row r="5375" spans="9:13" x14ac:dyDescent="0.25">
      <c r="I5375" s="14"/>
      <c r="M5375" s="49"/>
    </row>
    <row r="5376" spans="9:13" x14ac:dyDescent="0.25">
      <c r="I5376" s="14"/>
      <c r="M5376" s="49"/>
    </row>
    <row r="5377" spans="9:13" x14ac:dyDescent="0.25">
      <c r="I5377" s="14"/>
      <c r="M5377" s="49"/>
    </row>
    <row r="5378" spans="9:13" x14ac:dyDescent="0.25">
      <c r="I5378" s="14"/>
      <c r="M5378" s="49"/>
    </row>
    <row r="5379" spans="9:13" x14ac:dyDescent="0.25">
      <c r="I5379" s="14"/>
      <c r="M5379" s="49"/>
    </row>
    <row r="5380" spans="9:13" x14ac:dyDescent="0.25">
      <c r="I5380" s="14"/>
      <c r="M5380" s="49"/>
    </row>
    <row r="5381" spans="9:13" x14ac:dyDescent="0.25">
      <c r="I5381" s="14"/>
      <c r="M5381" s="49"/>
    </row>
    <row r="5382" spans="9:13" x14ac:dyDescent="0.25">
      <c r="I5382" s="14"/>
      <c r="M5382" s="49"/>
    </row>
    <row r="5383" spans="9:13" x14ac:dyDescent="0.25">
      <c r="I5383" s="14"/>
      <c r="M5383" s="49"/>
    </row>
    <row r="5384" spans="9:13" x14ac:dyDescent="0.25">
      <c r="I5384" s="14"/>
      <c r="M5384" s="49"/>
    </row>
    <row r="5385" spans="9:13" x14ac:dyDescent="0.25">
      <c r="I5385" s="14"/>
      <c r="M5385" s="49"/>
    </row>
    <row r="5386" spans="9:13" x14ac:dyDescent="0.25">
      <c r="I5386" s="14"/>
      <c r="M5386" s="49"/>
    </row>
    <row r="5387" spans="9:13" x14ac:dyDescent="0.25">
      <c r="I5387" s="14"/>
      <c r="M5387" s="49"/>
    </row>
    <row r="5388" spans="9:13" x14ac:dyDescent="0.25">
      <c r="I5388" s="14"/>
      <c r="M5388" s="49"/>
    </row>
    <row r="5389" spans="9:13" x14ac:dyDescent="0.25">
      <c r="I5389" s="14"/>
      <c r="M5389" s="49"/>
    </row>
    <row r="5390" spans="9:13" x14ac:dyDescent="0.25">
      <c r="I5390" s="14"/>
      <c r="M5390" s="49"/>
    </row>
    <row r="5391" spans="9:13" x14ac:dyDescent="0.25">
      <c r="I5391" s="14"/>
      <c r="M5391" s="49"/>
    </row>
    <row r="5392" spans="9:13" x14ac:dyDescent="0.25">
      <c r="I5392" s="14"/>
      <c r="M5392" s="49"/>
    </row>
    <row r="5393" spans="9:13" x14ac:dyDescent="0.25">
      <c r="I5393" s="14"/>
      <c r="M5393" s="49"/>
    </row>
    <row r="5394" spans="9:13" x14ac:dyDescent="0.25">
      <c r="I5394" s="14"/>
      <c r="M5394" s="49"/>
    </row>
    <row r="5395" spans="9:13" x14ac:dyDescent="0.25">
      <c r="I5395" s="14"/>
      <c r="M5395" s="49"/>
    </row>
    <row r="5396" spans="9:13" x14ac:dyDescent="0.25">
      <c r="I5396" s="14"/>
      <c r="M5396" s="49"/>
    </row>
    <row r="5397" spans="9:13" x14ac:dyDescent="0.25">
      <c r="I5397" s="14"/>
      <c r="M5397" s="49"/>
    </row>
    <row r="5398" spans="9:13" x14ac:dyDescent="0.25">
      <c r="I5398" s="14"/>
      <c r="M5398" s="49"/>
    </row>
    <row r="5399" spans="9:13" x14ac:dyDescent="0.25">
      <c r="I5399" s="14"/>
      <c r="M5399" s="49"/>
    </row>
    <row r="5400" spans="9:13" x14ac:dyDescent="0.25">
      <c r="I5400" s="14"/>
      <c r="M5400" s="49"/>
    </row>
    <row r="5401" spans="9:13" x14ac:dyDescent="0.25">
      <c r="I5401" s="14"/>
      <c r="M5401" s="49"/>
    </row>
    <row r="5402" spans="9:13" x14ac:dyDescent="0.25">
      <c r="I5402" s="14"/>
      <c r="M5402" s="49"/>
    </row>
    <row r="5403" spans="9:13" x14ac:dyDescent="0.25">
      <c r="I5403" s="14"/>
      <c r="M5403" s="49"/>
    </row>
    <row r="5404" spans="9:13" x14ac:dyDescent="0.25">
      <c r="I5404" s="14"/>
      <c r="M5404" s="49"/>
    </row>
    <row r="5405" spans="9:13" x14ac:dyDescent="0.25">
      <c r="I5405" s="14"/>
      <c r="M5405" s="49"/>
    </row>
    <row r="5406" spans="9:13" x14ac:dyDescent="0.25">
      <c r="I5406" s="14"/>
      <c r="M5406" s="49"/>
    </row>
    <row r="5407" spans="9:13" x14ac:dyDescent="0.25">
      <c r="I5407" s="14"/>
      <c r="M5407" s="49"/>
    </row>
    <row r="5408" spans="9:13" x14ac:dyDescent="0.25">
      <c r="I5408" s="14"/>
      <c r="M5408" s="49"/>
    </row>
    <row r="5409" spans="9:13" x14ac:dyDescent="0.25">
      <c r="I5409" s="14"/>
      <c r="M5409" s="49"/>
    </row>
    <row r="5410" spans="9:13" x14ac:dyDescent="0.25">
      <c r="I5410" s="14"/>
      <c r="M5410" s="49"/>
    </row>
    <row r="5411" spans="9:13" x14ac:dyDescent="0.25">
      <c r="I5411" s="14"/>
      <c r="M5411" s="49"/>
    </row>
    <row r="5412" spans="9:13" x14ac:dyDescent="0.25">
      <c r="I5412" s="14"/>
      <c r="M5412" s="49"/>
    </row>
    <row r="5413" spans="9:13" x14ac:dyDescent="0.25">
      <c r="I5413" s="14"/>
      <c r="M5413" s="49"/>
    </row>
    <row r="5414" spans="9:13" x14ac:dyDescent="0.25">
      <c r="I5414" s="14"/>
      <c r="M5414" s="49"/>
    </row>
    <row r="5415" spans="9:13" x14ac:dyDescent="0.25">
      <c r="I5415" s="14"/>
      <c r="M5415" s="49"/>
    </row>
    <row r="5416" spans="9:13" x14ac:dyDescent="0.25">
      <c r="I5416" s="14"/>
      <c r="M5416" s="49"/>
    </row>
    <row r="5417" spans="9:13" x14ac:dyDescent="0.25">
      <c r="I5417" s="14"/>
      <c r="M5417" s="49"/>
    </row>
    <row r="5418" spans="9:13" x14ac:dyDescent="0.25">
      <c r="I5418" s="14"/>
      <c r="M5418" s="49"/>
    </row>
    <row r="5419" spans="9:13" x14ac:dyDescent="0.25">
      <c r="I5419" s="14"/>
      <c r="M5419" s="49"/>
    </row>
    <row r="5420" spans="9:13" x14ac:dyDescent="0.25">
      <c r="I5420" s="14"/>
      <c r="M5420" s="49"/>
    </row>
    <row r="5421" spans="9:13" x14ac:dyDescent="0.25">
      <c r="I5421" s="14"/>
      <c r="M5421" s="49"/>
    </row>
    <row r="5422" spans="9:13" x14ac:dyDescent="0.25">
      <c r="I5422" s="14"/>
      <c r="M5422" s="49"/>
    </row>
    <row r="5423" spans="9:13" x14ac:dyDescent="0.25">
      <c r="I5423" s="14"/>
      <c r="M5423" s="49"/>
    </row>
    <row r="5424" spans="9:13" x14ac:dyDescent="0.25">
      <c r="I5424" s="14"/>
      <c r="M5424" s="49"/>
    </row>
    <row r="5425" spans="9:13" x14ac:dyDescent="0.25">
      <c r="I5425" s="14"/>
      <c r="M5425" s="49"/>
    </row>
    <row r="5426" spans="9:13" x14ac:dyDescent="0.25">
      <c r="I5426" s="14"/>
      <c r="M5426" s="49"/>
    </row>
    <row r="5427" spans="9:13" x14ac:dyDescent="0.25">
      <c r="I5427" s="14"/>
      <c r="M5427" s="49"/>
    </row>
    <row r="5428" spans="9:13" x14ac:dyDescent="0.25">
      <c r="I5428" s="14"/>
      <c r="M5428" s="49"/>
    </row>
    <row r="5429" spans="9:13" x14ac:dyDescent="0.25">
      <c r="I5429" s="14"/>
      <c r="M5429" s="49"/>
    </row>
    <row r="5430" spans="9:13" x14ac:dyDescent="0.25">
      <c r="I5430" s="14"/>
      <c r="M5430" s="49"/>
    </row>
    <row r="5431" spans="9:13" x14ac:dyDescent="0.25">
      <c r="I5431" s="14"/>
      <c r="M5431" s="49"/>
    </row>
    <row r="5432" spans="9:13" x14ac:dyDescent="0.25">
      <c r="I5432" s="14"/>
      <c r="M5432" s="49"/>
    </row>
    <row r="5433" spans="9:13" x14ac:dyDescent="0.25">
      <c r="I5433" s="14"/>
      <c r="M5433" s="49"/>
    </row>
    <row r="5434" spans="9:13" x14ac:dyDescent="0.25">
      <c r="I5434" s="14"/>
      <c r="M5434" s="49"/>
    </row>
    <row r="5435" spans="9:13" x14ac:dyDescent="0.25">
      <c r="I5435" s="14"/>
      <c r="M5435" s="49"/>
    </row>
    <row r="5436" spans="9:13" x14ac:dyDescent="0.25">
      <c r="I5436" s="14"/>
      <c r="M5436" s="49"/>
    </row>
    <row r="5437" spans="9:13" x14ac:dyDescent="0.25">
      <c r="I5437" s="14"/>
      <c r="M5437" s="49"/>
    </row>
    <row r="5438" spans="9:13" x14ac:dyDescent="0.25">
      <c r="I5438" s="14"/>
      <c r="M5438" s="49"/>
    </row>
    <row r="5439" spans="9:13" x14ac:dyDescent="0.25">
      <c r="I5439" s="14"/>
      <c r="M5439" s="49"/>
    </row>
    <row r="5440" spans="9:13" x14ac:dyDescent="0.25">
      <c r="I5440" s="14"/>
      <c r="M5440" s="49"/>
    </row>
    <row r="5441" spans="9:13" x14ac:dyDescent="0.25">
      <c r="I5441" s="14"/>
      <c r="M5441" s="49"/>
    </row>
    <row r="5442" spans="9:13" x14ac:dyDescent="0.25">
      <c r="I5442" s="14"/>
      <c r="M5442" s="49"/>
    </row>
    <row r="5443" spans="9:13" x14ac:dyDescent="0.25">
      <c r="I5443" s="14"/>
      <c r="M5443" s="49"/>
    </row>
    <row r="5444" spans="9:13" x14ac:dyDescent="0.25">
      <c r="I5444" s="14"/>
      <c r="M5444" s="49"/>
    </row>
    <row r="5445" spans="9:13" x14ac:dyDescent="0.25">
      <c r="I5445" s="14"/>
      <c r="M5445" s="49"/>
    </row>
    <row r="5446" spans="9:13" x14ac:dyDescent="0.25">
      <c r="I5446" s="14"/>
      <c r="M5446" s="49"/>
    </row>
    <row r="5447" spans="9:13" x14ac:dyDescent="0.25">
      <c r="I5447" s="14"/>
      <c r="M5447" s="49"/>
    </row>
    <row r="5448" spans="9:13" x14ac:dyDescent="0.25">
      <c r="I5448" s="14"/>
      <c r="M5448" s="49"/>
    </row>
    <row r="5449" spans="9:13" x14ac:dyDescent="0.25">
      <c r="I5449" s="14"/>
      <c r="M5449" s="49"/>
    </row>
    <row r="5450" spans="9:13" x14ac:dyDescent="0.25">
      <c r="I5450" s="14"/>
      <c r="M5450" s="49"/>
    </row>
    <row r="5451" spans="9:13" x14ac:dyDescent="0.25">
      <c r="I5451" s="14"/>
      <c r="M5451" s="49"/>
    </row>
    <row r="5452" spans="9:13" x14ac:dyDescent="0.25">
      <c r="I5452" s="14"/>
      <c r="M5452" s="49"/>
    </row>
    <row r="5453" spans="9:13" x14ac:dyDescent="0.25">
      <c r="I5453" s="14"/>
      <c r="M5453" s="49"/>
    </row>
    <row r="5454" spans="9:13" x14ac:dyDescent="0.25">
      <c r="I5454" s="14"/>
      <c r="M5454" s="49"/>
    </row>
    <row r="5455" spans="9:13" x14ac:dyDescent="0.25">
      <c r="I5455" s="14"/>
      <c r="M5455" s="49"/>
    </row>
    <row r="5456" spans="9:13" x14ac:dyDescent="0.25">
      <c r="I5456" s="14"/>
      <c r="M5456" s="49"/>
    </row>
    <row r="5457" spans="9:13" x14ac:dyDescent="0.25">
      <c r="I5457" s="14"/>
      <c r="M5457" s="49"/>
    </row>
    <row r="5458" spans="9:13" x14ac:dyDescent="0.25">
      <c r="I5458" s="14"/>
      <c r="M5458" s="49"/>
    </row>
    <row r="5459" spans="9:13" x14ac:dyDescent="0.25">
      <c r="I5459" s="14"/>
      <c r="M5459" s="49"/>
    </row>
    <row r="5460" spans="9:13" x14ac:dyDescent="0.25">
      <c r="I5460" s="14"/>
      <c r="M5460" s="49"/>
    </row>
    <row r="5461" spans="9:13" x14ac:dyDescent="0.25">
      <c r="I5461" s="14"/>
      <c r="M5461" s="49"/>
    </row>
    <row r="5462" spans="9:13" x14ac:dyDescent="0.25">
      <c r="I5462" s="14"/>
      <c r="M5462" s="49"/>
    </row>
    <row r="5463" spans="9:13" x14ac:dyDescent="0.25">
      <c r="I5463" s="14"/>
      <c r="M5463" s="49"/>
    </row>
    <row r="5464" spans="9:13" x14ac:dyDescent="0.25">
      <c r="I5464" s="14"/>
      <c r="M5464" s="49"/>
    </row>
    <row r="5465" spans="9:13" x14ac:dyDescent="0.25">
      <c r="I5465" s="14"/>
      <c r="M5465" s="49"/>
    </row>
    <row r="5466" spans="9:13" x14ac:dyDescent="0.25">
      <c r="I5466" s="14"/>
      <c r="M5466" s="49"/>
    </row>
    <row r="5467" spans="9:13" x14ac:dyDescent="0.25">
      <c r="I5467" s="14"/>
      <c r="M5467" s="49"/>
    </row>
    <row r="5468" spans="9:13" x14ac:dyDescent="0.25">
      <c r="I5468" s="14"/>
      <c r="M5468" s="49"/>
    </row>
    <row r="5469" spans="9:13" x14ac:dyDescent="0.25">
      <c r="I5469" s="14"/>
      <c r="M5469" s="49"/>
    </row>
    <row r="5470" spans="9:13" x14ac:dyDescent="0.25">
      <c r="I5470" s="14"/>
      <c r="M5470" s="49"/>
    </row>
    <row r="5471" spans="9:13" x14ac:dyDescent="0.25">
      <c r="I5471" s="14"/>
      <c r="M5471" s="49"/>
    </row>
    <row r="5472" spans="9:13" x14ac:dyDescent="0.25">
      <c r="I5472" s="14"/>
      <c r="M5472" s="49"/>
    </row>
    <row r="5473" spans="9:13" x14ac:dyDescent="0.25">
      <c r="I5473" s="14"/>
      <c r="M5473" s="49"/>
    </row>
    <row r="5474" spans="9:13" x14ac:dyDescent="0.25">
      <c r="I5474" s="14"/>
      <c r="M5474" s="49"/>
    </row>
    <row r="5475" spans="9:13" x14ac:dyDescent="0.25">
      <c r="I5475" s="14"/>
      <c r="M5475" s="49"/>
    </row>
    <row r="5476" spans="9:13" x14ac:dyDescent="0.25">
      <c r="I5476" s="14"/>
      <c r="M5476" s="49"/>
    </row>
    <row r="5477" spans="9:13" x14ac:dyDescent="0.25">
      <c r="I5477" s="14"/>
      <c r="M5477" s="49"/>
    </row>
    <row r="5478" spans="9:13" x14ac:dyDescent="0.25">
      <c r="I5478" s="14"/>
      <c r="M5478" s="49"/>
    </row>
    <row r="5479" spans="9:13" x14ac:dyDescent="0.25">
      <c r="I5479" s="14"/>
      <c r="M5479" s="49"/>
    </row>
    <row r="5480" spans="9:13" x14ac:dyDescent="0.25">
      <c r="I5480" s="14"/>
      <c r="M5480" s="49"/>
    </row>
    <row r="5481" spans="9:13" x14ac:dyDescent="0.25">
      <c r="I5481" s="14"/>
      <c r="M5481" s="49"/>
    </row>
    <row r="5482" spans="9:13" x14ac:dyDescent="0.25">
      <c r="I5482" s="14"/>
      <c r="M5482" s="49"/>
    </row>
    <row r="5483" spans="9:13" x14ac:dyDescent="0.25">
      <c r="I5483" s="14"/>
      <c r="M5483" s="49"/>
    </row>
    <row r="5484" spans="9:13" x14ac:dyDescent="0.25">
      <c r="I5484" s="14"/>
      <c r="M5484" s="49"/>
    </row>
    <row r="5485" spans="9:13" x14ac:dyDescent="0.25">
      <c r="I5485" s="14"/>
      <c r="M5485" s="49"/>
    </row>
    <row r="5486" spans="9:13" x14ac:dyDescent="0.25">
      <c r="I5486" s="14"/>
      <c r="M5486" s="49"/>
    </row>
    <row r="5487" spans="9:13" x14ac:dyDescent="0.25">
      <c r="I5487" s="14"/>
      <c r="M5487" s="49"/>
    </row>
    <row r="5488" spans="9:13" x14ac:dyDescent="0.25">
      <c r="I5488" s="14"/>
      <c r="M5488" s="49"/>
    </row>
    <row r="5489" spans="9:13" x14ac:dyDescent="0.25">
      <c r="I5489" s="14"/>
      <c r="M5489" s="49"/>
    </row>
    <row r="5490" spans="9:13" x14ac:dyDescent="0.25">
      <c r="I5490" s="14"/>
      <c r="M5490" s="49"/>
    </row>
    <row r="5491" spans="9:13" x14ac:dyDescent="0.25">
      <c r="I5491" s="14"/>
      <c r="M5491" s="49"/>
    </row>
    <row r="5492" spans="9:13" x14ac:dyDescent="0.25">
      <c r="I5492" s="14"/>
      <c r="M5492" s="49"/>
    </row>
    <row r="5493" spans="9:13" x14ac:dyDescent="0.25">
      <c r="I5493" s="14"/>
      <c r="M5493" s="49"/>
    </row>
    <row r="5494" spans="9:13" x14ac:dyDescent="0.25">
      <c r="I5494" s="14"/>
      <c r="M5494" s="49"/>
    </row>
    <row r="5495" spans="9:13" x14ac:dyDescent="0.25">
      <c r="I5495" s="14"/>
      <c r="M5495" s="49"/>
    </row>
    <row r="5496" spans="9:13" x14ac:dyDescent="0.25">
      <c r="I5496" s="14"/>
      <c r="M5496" s="49"/>
    </row>
    <row r="5497" spans="9:13" x14ac:dyDescent="0.25">
      <c r="I5497" s="14"/>
      <c r="M5497" s="49"/>
    </row>
    <row r="5498" spans="9:13" x14ac:dyDescent="0.25">
      <c r="I5498" s="14"/>
      <c r="M5498" s="49"/>
    </row>
    <row r="5499" spans="9:13" x14ac:dyDescent="0.25">
      <c r="I5499" s="14"/>
      <c r="M5499" s="49"/>
    </row>
    <row r="5500" spans="9:13" x14ac:dyDescent="0.25">
      <c r="I5500" s="14"/>
      <c r="M5500" s="49"/>
    </row>
    <row r="5501" spans="9:13" x14ac:dyDescent="0.25">
      <c r="I5501" s="14"/>
      <c r="M5501" s="49"/>
    </row>
    <row r="5502" spans="9:13" x14ac:dyDescent="0.25">
      <c r="I5502" s="14"/>
      <c r="M5502" s="49"/>
    </row>
    <row r="5503" spans="9:13" x14ac:dyDescent="0.25">
      <c r="I5503" s="14"/>
      <c r="M5503" s="49"/>
    </row>
    <row r="5504" spans="9:13" x14ac:dyDescent="0.25">
      <c r="I5504" s="14"/>
      <c r="M5504" s="49"/>
    </row>
    <row r="5505" spans="9:13" x14ac:dyDescent="0.25">
      <c r="I5505" s="14"/>
      <c r="M5505" s="49"/>
    </row>
    <row r="5506" spans="9:13" x14ac:dyDescent="0.25">
      <c r="I5506" s="14"/>
      <c r="M5506" s="49"/>
    </row>
    <row r="5507" spans="9:13" x14ac:dyDescent="0.25">
      <c r="I5507" s="14"/>
      <c r="M5507" s="49"/>
    </row>
    <row r="5508" spans="9:13" x14ac:dyDescent="0.25">
      <c r="I5508" s="14"/>
      <c r="M5508" s="49"/>
    </row>
    <row r="5509" spans="9:13" x14ac:dyDescent="0.25">
      <c r="I5509" s="14"/>
      <c r="M5509" s="49"/>
    </row>
    <row r="5510" spans="9:13" x14ac:dyDescent="0.25">
      <c r="I5510" s="14"/>
      <c r="M5510" s="49"/>
    </row>
    <row r="5511" spans="9:13" x14ac:dyDescent="0.25">
      <c r="I5511" s="14"/>
      <c r="M5511" s="49"/>
    </row>
    <row r="5512" spans="9:13" x14ac:dyDescent="0.25">
      <c r="I5512" s="14"/>
      <c r="M5512" s="49"/>
    </row>
    <row r="5513" spans="9:13" x14ac:dyDescent="0.25">
      <c r="I5513" s="14"/>
      <c r="M5513" s="49"/>
    </row>
    <row r="5514" spans="9:13" x14ac:dyDescent="0.25">
      <c r="I5514" s="14"/>
      <c r="M5514" s="49"/>
    </row>
    <row r="5515" spans="9:13" x14ac:dyDescent="0.25">
      <c r="I5515" s="14"/>
      <c r="M5515" s="49"/>
    </row>
    <row r="5516" spans="9:13" x14ac:dyDescent="0.25">
      <c r="I5516" s="14"/>
      <c r="M5516" s="49"/>
    </row>
    <row r="5517" spans="9:13" x14ac:dyDescent="0.25">
      <c r="I5517" s="14"/>
      <c r="M5517" s="49"/>
    </row>
    <row r="5518" spans="9:13" x14ac:dyDescent="0.25">
      <c r="I5518" s="14"/>
      <c r="M5518" s="49"/>
    </row>
    <row r="5519" spans="9:13" x14ac:dyDescent="0.25">
      <c r="I5519" s="14"/>
      <c r="M5519" s="49"/>
    </row>
    <row r="5520" spans="9:13" x14ac:dyDescent="0.25">
      <c r="I5520" s="14"/>
      <c r="M5520" s="49"/>
    </row>
    <row r="5521" spans="9:13" x14ac:dyDescent="0.25">
      <c r="I5521" s="14"/>
      <c r="M5521" s="49"/>
    </row>
    <row r="5522" spans="9:13" x14ac:dyDescent="0.25">
      <c r="I5522" s="14"/>
      <c r="M5522" s="49"/>
    </row>
    <row r="5523" spans="9:13" x14ac:dyDescent="0.25">
      <c r="I5523" s="14"/>
      <c r="M5523" s="49"/>
    </row>
    <row r="5524" spans="9:13" x14ac:dyDescent="0.25">
      <c r="I5524" s="14"/>
      <c r="M5524" s="49"/>
    </row>
    <row r="5525" spans="9:13" x14ac:dyDescent="0.25">
      <c r="I5525" s="14"/>
      <c r="M5525" s="49"/>
    </row>
    <row r="5526" spans="9:13" x14ac:dyDescent="0.25">
      <c r="I5526" s="14"/>
      <c r="M5526" s="49"/>
    </row>
    <row r="5527" spans="9:13" x14ac:dyDescent="0.25">
      <c r="I5527" s="14"/>
      <c r="M5527" s="49"/>
    </row>
    <row r="5528" spans="9:13" x14ac:dyDescent="0.25">
      <c r="I5528" s="14"/>
      <c r="M5528" s="49"/>
    </row>
    <row r="5529" spans="9:13" x14ac:dyDescent="0.25">
      <c r="I5529" s="14"/>
      <c r="M5529" s="49"/>
    </row>
    <row r="5530" spans="9:13" x14ac:dyDescent="0.25">
      <c r="I5530" s="14"/>
      <c r="M5530" s="49"/>
    </row>
    <row r="5531" spans="9:13" x14ac:dyDescent="0.25">
      <c r="I5531" s="14"/>
      <c r="M5531" s="49"/>
    </row>
    <row r="5532" spans="9:13" x14ac:dyDescent="0.25">
      <c r="I5532" s="14"/>
      <c r="M5532" s="49"/>
    </row>
    <row r="5533" spans="9:13" x14ac:dyDescent="0.25">
      <c r="I5533" s="14"/>
      <c r="M5533" s="49"/>
    </row>
    <row r="5534" spans="9:13" x14ac:dyDescent="0.25">
      <c r="I5534" s="14"/>
      <c r="M5534" s="49"/>
    </row>
    <row r="5535" spans="9:13" x14ac:dyDescent="0.25">
      <c r="I5535" s="14"/>
      <c r="M5535" s="49"/>
    </row>
    <row r="5536" spans="9:13" x14ac:dyDescent="0.25">
      <c r="I5536" s="14"/>
      <c r="M5536" s="49"/>
    </row>
    <row r="5537" spans="9:13" x14ac:dyDescent="0.25">
      <c r="I5537" s="14"/>
      <c r="M5537" s="49"/>
    </row>
    <row r="5538" spans="9:13" x14ac:dyDescent="0.25">
      <c r="I5538" s="14"/>
      <c r="M5538" s="49"/>
    </row>
    <row r="5539" spans="9:13" x14ac:dyDescent="0.25">
      <c r="I5539" s="14"/>
      <c r="M5539" s="49"/>
    </row>
    <row r="5540" spans="9:13" x14ac:dyDescent="0.25">
      <c r="I5540" s="14"/>
      <c r="M5540" s="49"/>
    </row>
    <row r="5541" spans="9:13" x14ac:dyDescent="0.25">
      <c r="I5541" s="14"/>
      <c r="M5541" s="49"/>
    </row>
    <row r="5542" spans="9:13" x14ac:dyDescent="0.25">
      <c r="I5542" s="14"/>
      <c r="M5542" s="49"/>
    </row>
    <row r="5543" spans="9:13" x14ac:dyDescent="0.25">
      <c r="I5543" s="14"/>
      <c r="M5543" s="49"/>
    </row>
    <row r="5544" spans="9:13" x14ac:dyDescent="0.25">
      <c r="I5544" s="14"/>
      <c r="M5544" s="49"/>
    </row>
    <row r="5545" spans="9:13" x14ac:dyDescent="0.25">
      <c r="I5545" s="14"/>
      <c r="M5545" s="49"/>
    </row>
    <row r="5546" spans="9:13" x14ac:dyDescent="0.25">
      <c r="I5546" s="14"/>
      <c r="M5546" s="49"/>
    </row>
    <row r="5547" spans="9:13" x14ac:dyDescent="0.25">
      <c r="I5547" s="14"/>
      <c r="M5547" s="49"/>
    </row>
    <row r="5548" spans="9:13" x14ac:dyDescent="0.25">
      <c r="I5548" s="14"/>
      <c r="M5548" s="49"/>
    </row>
    <row r="5549" spans="9:13" x14ac:dyDescent="0.25">
      <c r="I5549" s="14"/>
      <c r="M5549" s="49"/>
    </row>
    <row r="5550" spans="9:13" x14ac:dyDescent="0.25">
      <c r="I5550" s="14"/>
      <c r="M5550" s="49"/>
    </row>
    <row r="5551" spans="9:13" x14ac:dyDescent="0.25">
      <c r="I5551" s="14"/>
      <c r="M5551" s="49"/>
    </row>
    <row r="5552" spans="9:13" x14ac:dyDescent="0.25">
      <c r="I5552" s="14"/>
      <c r="M5552" s="49"/>
    </row>
    <row r="5553" spans="9:13" x14ac:dyDescent="0.25">
      <c r="I5553" s="14"/>
      <c r="M5553" s="49"/>
    </row>
    <row r="5554" spans="9:13" x14ac:dyDescent="0.25">
      <c r="I5554" s="14"/>
      <c r="M5554" s="49"/>
    </row>
    <row r="5555" spans="9:13" x14ac:dyDescent="0.25">
      <c r="I5555" s="14"/>
      <c r="M5555" s="49"/>
    </row>
    <row r="5556" spans="9:13" x14ac:dyDescent="0.25">
      <c r="I5556" s="14"/>
      <c r="M5556" s="49"/>
    </row>
    <row r="5557" spans="9:13" x14ac:dyDescent="0.25">
      <c r="I5557" s="14"/>
      <c r="M5557" s="49"/>
    </row>
    <row r="5558" spans="9:13" x14ac:dyDescent="0.25">
      <c r="I5558" s="14"/>
      <c r="M5558" s="49"/>
    </row>
    <row r="5559" spans="9:13" x14ac:dyDescent="0.25">
      <c r="I5559" s="14"/>
      <c r="M5559" s="49"/>
    </row>
    <row r="5560" spans="9:13" x14ac:dyDescent="0.25">
      <c r="I5560" s="14"/>
      <c r="M5560" s="49"/>
    </row>
    <row r="5561" spans="9:13" x14ac:dyDescent="0.25">
      <c r="I5561" s="14"/>
      <c r="M5561" s="49"/>
    </row>
    <row r="5562" spans="9:13" x14ac:dyDescent="0.25">
      <c r="I5562" s="14"/>
      <c r="M5562" s="49"/>
    </row>
    <row r="5563" spans="9:13" x14ac:dyDescent="0.25">
      <c r="I5563" s="14"/>
      <c r="M5563" s="49"/>
    </row>
    <row r="5564" spans="9:13" x14ac:dyDescent="0.25">
      <c r="I5564" s="14"/>
      <c r="M5564" s="49"/>
    </row>
    <row r="5565" spans="9:13" x14ac:dyDescent="0.25">
      <c r="I5565" s="14"/>
      <c r="M5565" s="49"/>
    </row>
    <row r="5566" spans="9:13" x14ac:dyDescent="0.25">
      <c r="I5566" s="14"/>
      <c r="M5566" s="49"/>
    </row>
    <row r="5567" spans="9:13" x14ac:dyDescent="0.25">
      <c r="I5567" s="14"/>
      <c r="M5567" s="49"/>
    </row>
    <row r="5568" spans="9:13" x14ac:dyDescent="0.25">
      <c r="I5568" s="14"/>
      <c r="M5568" s="49"/>
    </row>
    <row r="5569" spans="9:13" x14ac:dyDescent="0.25">
      <c r="I5569" s="14"/>
      <c r="M5569" s="49"/>
    </row>
    <row r="5570" spans="9:13" x14ac:dyDescent="0.25">
      <c r="I5570" s="14"/>
      <c r="M5570" s="49"/>
    </row>
    <row r="5571" spans="9:13" x14ac:dyDescent="0.25">
      <c r="I5571" s="14"/>
      <c r="M5571" s="49"/>
    </row>
    <row r="5572" spans="9:13" x14ac:dyDescent="0.25">
      <c r="I5572" s="14"/>
      <c r="M5572" s="49"/>
    </row>
    <row r="5573" spans="9:13" x14ac:dyDescent="0.25">
      <c r="I5573" s="14"/>
      <c r="M5573" s="49"/>
    </row>
    <row r="5574" spans="9:13" x14ac:dyDescent="0.25">
      <c r="I5574" s="14"/>
      <c r="M5574" s="49"/>
    </row>
    <row r="5575" spans="9:13" x14ac:dyDescent="0.25">
      <c r="I5575" s="14"/>
      <c r="M5575" s="49"/>
    </row>
    <row r="5576" spans="9:13" x14ac:dyDescent="0.25">
      <c r="I5576" s="14"/>
      <c r="M5576" s="49"/>
    </row>
    <row r="5577" spans="9:13" x14ac:dyDescent="0.25">
      <c r="I5577" s="14"/>
      <c r="M5577" s="49"/>
    </row>
    <row r="5578" spans="9:13" x14ac:dyDescent="0.25">
      <c r="I5578" s="14"/>
      <c r="M5578" s="49"/>
    </row>
    <row r="5579" spans="9:13" x14ac:dyDescent="0.25">
      <c r="I5579" s="14"/>
      <c r="M5579" s="49"/>
    </row>
    <row r="5580" spans="9:13" x14ac:dyDescent="0.25">
      <c r="I5580" s="14"/>
      <c r="M5580" s="49"/>
    </row>
    <row r="5581" spans="9:13" x14ac:dyDescent="0.25">
      <c r="I5581" s="14"/>
      <c r="M5581" s="49"/>
    </row>
    <row r="5582" spans="9:13" x14ac:dyDescent="0.25">
      <c r="I5582" s="14"/>
      <c r="M5582" s="49"/>
    </row>
    <row r="5583" spans="9:13" x14ac:dyDescent="0.25">
      <c r="I5583" s="14"/>
      <c r="M5583" s="49"/>
    </row>
    <row r="5584" spans="9:13" x14ac:dyDescent="0.25">
      <c r="I5584" s="14"/>
      <c r="M5584" s="49"/>
    </row>
    <row r="5585" spans="9:13" x14ac:dyDescent="0.25">
      <c r="I5585" s="14"/>
      <c r="M5585" s="49"/>
    </row>
    <row r="5586" spans="9:13" x14ac:dyDescent="0.25">
      <c r="I5586" s="14"/>
      <c r="M5586" s="49"/>
    </row>
    <row r="5587" spans="9:13" x14ac:dyDescent="0.25">
      <c r="I5587" s="14"/>
      <c r="M5587" s="49"/>
    </row>
    <row r="5588" spans="9:13" x14ac:dyDescent="0.25">
      <c r="I5588" s="14"/>
      <c r="M5588" s="49"/>
    </row>
    <row r="5589" spans="9:13" x14ac:dyDescent="0.25">
      <c r="I5589" s="14"/>
      <c r="M5589" s="49"/>
    </row>
    <row r="5590" spans="9:13" x14ac:dyDescent="0.25">
      <c r="I5590" s="14"/>
      <c r="M5590" s="49"/>
    </row>
    <row r="5591" spans="9:13" x14ac:dyDescent="0.25">
      <c r="I5591" s="14"/>
      <c r="M5591" s="49"/>
    </row>
    <row r="5592" spans="9:13" x14ac:dyDescent="0.25">
      <c r="I5592" s="14"/>
      <c r="M5592" s="49"/>
    </row>
    <row r="5593" spans="9:13" x14ac:dyDescent="0.25">
      <c r="I5593" s="14"/>
      <c r="M5593" s="49"/>
    </row>
    <row r="5594" spans="9:13" x14ac:dyDescent="0.25">
      <c r="I5594" s="14"/>
      <c r="M5594" s="49"/>
    </row>
    <row r="5595" spans="9:13" x14ac:dyDescent="0.25">
      <c r="I5595" s="14"/>
      <c r="M5595" s="49"/>
    </row>
    <row r="5596" spans="9:13" x14ac:dyDescent="0.25">
      <c r="I5596" s="14"/>
      <c r="M5596" s="49"/>
    </row>
    <row r="5597" spans="9:13" x14ac:dyDescent="0.25">
      <c r="I5597" s="14"/>
      <c r="M5597" s="49"/>
    </row>
    <row r="5598" spans="9:13" x14ac:dyDescent="0.25">
      <c r="I5598" s="14"/>
      <c r="M5598" s="49"/>
    </row>
    <row r="5599" spans="9:13" x14ac:dyDescent="0.25">
      <c r="I5599" s="14"/>
      <c r="M5599" s="49"/>
    </row>
    <row r="5600" spans="9:13" x14ac:dyDescent="0.25">
      <c r="I5600" s="14"/>
      <c r="M5600" s="49"/>
    </row>
    <row r="5601" spans="9:13" x14ac:dyDescent="0.25">
      <c r="I5601" s="14"/>
      <c r="M5601" s="49"/>
    </row>
    <row r="5602" spans="9:13" x14ac:dyDescent="0.25">
      <c r="I5602" s="14"/>
      <c r="M5602" s="49"/>
    </row>
    <row r="5603" spans="9:13" x14ac:dyDescent="0.25">
      <c r="I5603" s="14"/>
      <c r="M5603" s="49"/>
    </row>
    <row r="5604" spans="9:13" x14ac:dyDescent="0.25">
      <c r="I5604" s="14"/>
      <c r="M5604" s="49"/>
    </row>
    <row r="5605" spans="9:13" x14ac:dyDescent="0.25">
      <c r="I5605" s="14"/>
      <c r="M5605" s="49"/>
    </row>
    <row r="5606" spans="9:13" x14ac:dyDescent="0.25">
      <c r="I5606" s="14"/>
      <c r="M5606" s="49"/>
    </row>
    <row r="5607" spans="9:13" x14ac:dyDescent="0.25">
      <c r="I5607" s="14"/>
      <c r="M5607" s="49"/>
    </row>
    <row r="5608" spans="9:13" x14ac:dyDescent="0.25">
      <c r="I5608" s="14"/>
      <c r="M5608" s="49"/>
    </row>
    <row r="5609" spans="9:13" x14ac:dyDescent="0.25">
      <c r="I5609" s="14"/>
      <c r="M5609" s="49"/>
    </row>
    <row r="5610" spans="9:13" x14ac:dyDescent="0.25">
      <c r="I5610" s="14"/>
      <c r="M5610" s="49"/>
    </row>
    <row r="5611" spans="9:13" x14ac:dyDescent="0.25">
      <c r="I5611" s="14"/>
      <c r="M5611" s="49"/>
    </row>
    <row r="5612" spans="9:13" x14ac:dyDescent="0.25">
      <c r="I5612" s="14"/>
      <c r="M5612" s="49"/>
    </row>
    <row r="5613" spans="9:13" x14ac:dyDescent="0.25">
      <c r="I5613" s="14"/>
      <c r="M5613" s="49"/>
    </row>
    <row r="5614" spans="9:13" x14ac:dyDescent="0.25">
      <c r="I5614" s="14"/>
      <c r="M5614" s="49"/>
    </row>
    <row r="5615" spans="9:13" x14ac:dyDescent="0.25">
      <c r="I5615" s="14"/>
      <c r="M5615" s="49"/>
    </row>
    <row r="5616" spans="9:13" x14ac:dyDescent="0.25">
      <c r="I5616" s="14"/>
      <c r="M5616" s="49"/>
    </row>
    <row r="5617" spans="9:13" x14ac:dyDescent="0.25">
      <c r="I5617" s="14"/>
      <c r="M5617" s="49"/>
    </row>
    <row r="5618" spans="9:13" x14ac:dyDescent="0.25">
      <c r="I5618" s="14"/>
      <c r="M5618" s="49"/>
    </row>
    <row r="5619" spans="9:13" x14ac:dyDescent="0.25">
      <c r="I5619" s="14"/>
      <c r="M5619" s="49"/>
    </row>
    <row r="5620" spans="9:13" x14ac:dyDescent="0.25">
      <c r="M5620" s="49"/>
    </row>
    <row r="5621" spans="9:13" x14ac:dyDescent="0.25">
      <c r="M5621" s="49"/>
    </row>
    <row r="5622" spans="9:13" x14ac:dyDescent="0.25">
      <c r="M5622" s="49"/>
    </row>
    <row r="5623" spans="9:13" x14ac:dyDescent="0.25">
      <c r="M5623" s="49"/>
    </row>
    <row r="5624" spans="9:13" x14ac:dyDescent="0.25">
      <c r="M5624" s="49"/>
    </row>
    <row r="5625" spans="9:13" x14ac:dyDescent="0.25">
      <c r="M5625" s="49"/>
    </row>
    <row r="5626" spans="9:13" x14ac:dyDescent="0.25">
      <c r="M5626" s="49"/>
    </row>
    <row r="5627" spans="9:13" x14ac:dyDescent="0.25">
      <c r="M5627" s="49"/>
    </row>
    <row r="5628" spans="9:13" x14ac:dyDescent="0.25">
      <c r="M5628" s="49"/>
    </row>
    <row r="5629" spans="9:13" x14ac:dyDescent="0.25">
      <c r="M5629" s="49"/>
    </row>
    <row r="5630" spans="9:13" x14ac:dyDescent="0.25">
      <c r="M5630" s="49"/>
    </row>
    <row r="5631" spans="9:13" x14ac:dyDescent="0.25">
      <c r="M5631" s="49"/>
    </row>
    <row r="5632" spans="9:13" x14ac:dyDescent="0.25">
      <c r="M5632" s="49"/>
    </row>
    <row r="5633" spans="13:13" x14ac:dyDescent="0.25">
      <c r="M5633" s="49"/>
    </row>
    <row r="5634" spans="13:13" x14ac:dyDescent="0.25">
      <c r="M5634" s="49"/>
    </row>
    <row r="5635" spans="13:13" x14ac:dyDescent="0.25">
      <c r="M5635" s="49"/>
    </row>
    <row r="5636" spans="13:13" x14ac:dyDescent="0.25">
      <c r="M5636" s="49"/>
    </row>
    <row r="5637" spans="13:13" x14ac:dyDescent="0.25">
      <c r="M5637" s="49"/>
    </row>
    <row r="5638" spans="13:13" x14ac:dyDescent="0.25">
      <c r="M5638" s="49"/>
    </row>
    <row r="5639" spans="13:13" x14ac:dyDescent="0.25">
      <c r="M5639" s="49"/>
    </row>
    <row r="5640" spans="13:13" x14ac:dyDescent="0.25">
      <c r="M5640" s="49"/>
    </row>
    <row r="5641" spans="13:13" x14ac:dyDescent="0.25">
      <c r="M5641" s="49"/>
    </row>
    <row r="5642" spans="13:13" x14ac:dyDescent="0.25">
      <c r="M5642" s="49"/>
    </row>
    <row r="5643" spans="13:13" x14ac:dyDescent="0.25">
      <c r="M5643" s="49"/>
    </row>
    <row r="5644" spans="13:13" x14ac:dyDescent="0.25">
      <c r="M5644" s="49"/>
    </row>
    <row r="5645" spans="13:13" x14ac:dyDescent="0.25">
      <c r="M5645" s="49"/>
    </row>
    <row r="5646" spans="13:13" x14ac:dyDescent="0.25">
      <c r="M5646" s="49"/>
    </row>
    <row r="5647" spans="13:13" x14ac:dyDescent="0.25">
      <c r="M5647" s="49"/>
    </row>
    <row r="5648" spans="13:13" x14ac:dyDescent="0.25">
      <c r="M5648" s="49"/>
    </row>
    <row r="5649" spans="13:13" x14ac:dyDescent="0.25">
      <c r="M5649" s="49"/>
    </row>
    <row r="5650" spans="13:13" x14ac:dyDescent="0.25">
      <c r="M5650" s="49"/>
    </row>
    <row r="5651" spans="13:13" x14ac:dyDescent="0.25">
      <c r="M5651" s="49"/>
    </row>
    <row r="5652" spans="13:13" x14ac:dyDescent="0.25">
      <c r="M5652" s="49"/>
    </row>
    <row r="5653" spans="13:13" x14ac:dyDescent="0.25">
      <c r="M5653" s="49"/>
    </row>
    <row r="5654" spans="13:13" x14ac:dyDescent="0.25">
      <c r="M5654" s="49"/>
    </row>
    <row r="5655" spans="13:13" x14ac:dyDescent="0.25">
      <c r="M5655" s="49"/>
    </row>
    <row r="5656" spans="13:13" x14ac:dyDescent="0.25">
      <c r="M5656" s="49"/>
    </row>
    <row r="5657" spans="13:13" x14ac:dyDescent="0.25">
      <c r="M5657" s="49"/>
    </row>
    <row r="5658" spans="13:13" x14ac:dyDescent="0.25">
      <c r="M5658" s="49"/>
    </row>
    <row r="5659" spans="13:13" x14ac:dyDescent="0.25">
      <c r="M5659" s="49"/>
    </row>
    <row r="5660" spans="13:13" x14ac:dyDescent="0.25">
      <c r="M5660" s="49"/>
    </row>
    <row r="5661" spans="13:13" x14ac:dyDescent="0.25">
      <c r="M5661" s="49"/>
    </row>
    <row r="5662" spans="13:13" x14ac:dyDescent="0.25">
      <c r="M5662" s="49"/>
    </row>
    <row r="5663" spans="13:13" x14ac:dyDescent="0.25">
      <c r="M5663" s="49"/>
    </row>
    <row r="5664" spans="13:13" x14ac:dyDescent="0.25">
      <c r="M5664" s="49"/>
    </row>
    <row r="5665" spans="13:13" x14ac:dyDescent="0.25">
      <c r="M5665" s="49"/>
    </row>
    <row r="5666" spans="13:13" x14ac:dyDescent="0.25">
      <c r="M5666" s="49"/>
    </row>
    <row r="5667" spans="13:13" x14ac:dyDescent="0.25">
      <c r="M5667" s="49"/>
    </row>
    <row r="5668" spans="13:13" x14ac:dyDescent="0.25">
      <c r="M5668" s="49"/>
    </row>
    <row r="5669" spans="13:13" x14ac:dyDescent="0.25">
      <c r="M5669" s="49"/>
    </row>
    <row r="5670" spans="13:13" x14ac:dyDescent="0.25">
      <c r="M5670" s="49"/>
    </row>
    <row r="5671" spans="13:13" x14ac:dyDescent="0.25">
      <c r="M5671" s="49"/>
    </row>
    <row r="5672" spans="13:13" x14ac:dyDescent="0.25">
      <c r="M5672" s="49"/>
    </row>
    <row r="5673" spans="13:13" x14ac:dyDescent="0.25">
      <c r="M5673" s="49"/>
    </row>
    <row r="5674" spans="13:13" x14ac:dyDescent="0.25">
      <c r="M5674" s="49"/>
    </row>
    <row r="5675" spans="13:13" x14ac:dyDescent="0.25">
      <c r="M5675" s="49"/>
    </row>
    <row r="5676" spans="13:13" x14ac:dyDescent="0.25">
      <c r="M5676" s="49"/>
    </row>
    <row r="5677" spans="13:13" x14ac:dyDescent="0.25">
      <c r="M5677" s="49"/>
    </row>
    <row r="5678" spans="13:13" x14ac:dyDescent="0.25">
      <c r="M5678" s="49"/>
    </row>
    <row r="5679" spans="13:13" x14ac:dyDescent="0.25">
      <c r="M5679" s="49"/>
    </row>
    <row r="5680" spans="13:13" x14ac:dyDescent="0.25">
      <c r="M5680" s="49"/>
    </row>
    <row r="5681" spans="13:13" x14ac:dyDescent="0.25">
      <c r="M5681" s="49"/>
    </row>
    <row r="5682" spans="13:13" x14ac:dyDescent="0.25">
      <c r="M5682" s="49"/>
    </row>
    <row r="5683" spans="13:13" x14ac:dyDescent="0.25">
      <c r="M5683" s="49"/>
    </row>
    <row r="5684" spans="13:13" x14ac:dyDescent="0.25">
      <c r="M5684" s="49"/>
    </row>
    <row r="5685" spans="13:13" x14ac:dyDescent="0.25">
      <c r="M5685" s="49"/>
    </row>
    <row r="5686" spans="13:13" x14ac:dyDescent="0.25">
      <c r="M5686" s="49"/>
    </row>
    <row r="5687" spans="13:13" x14ac:dyDescent="0.25">
      <c r="M5687" s="49"/>
    </row>
    <row r="5688" spans="13:13" x14ac:dyDescent="0.25">
      <c r="M5688" s="49"/>
    </row>
    <row r="5689" spans="13:13" x14ac:dyDescent="0.25">
      <c r="M5689" s="49"/>
    </row>
    <row r="5690" spans="13:13" x14ac:dyDescent="0.25">
      <c r="M5690" s="49"/>
    </row>
    <row r="5691" spans="13:13" x14ac:dyDescent="0.25">
      <c r="M5691" s="49"/>
    </row>
    <row r="5692" spans="13:13" x14ac:dyDescent="0.25">
      <c r="M5692" s="49"/>
    </row>
    <row r="5693" spans="13:13" x14ac:dyDescent="0.25">
      <c r="M5693" s="49"/>
    </row>
    <row r="5694" spans="13:13" x14ac:dyDescent="0.25">
      <c r="M5694" s="49"/>
    </row>
    <row r="5695" spans="13:13" x14ac:dyDescent="0.25">
      <c r="M5695" s="49"/>
    </row>
    <row r="5696" spans="13:13" x14ac:dyDescent="0.25">
      <c r="M5696" s="49"/>
    </row>
    <row r="5697" spans="13:13" x14ac:dyDescent="0.25">
      <c r="M5697" s="49"/>
    </row>
    <row r="5698" spans="13:13" x14ac:dyDescent="0.25">
      <c r="M5698" s="49"/>
    </row>
    <row r="5699" spans="13:13" x14ac:dyDescent="0.25">
      <c r="M5699" s="49"/>
    </row>
    <row r="5700" spans="13:13" x14ac:dyDescent="0.25">
      <c r="M5700" s="49"/>
    </row>
    <row r="5701" spans="13:13" x14ac:dyDescent="0.25">
      <c r="M5701" s="49"/>
    </row>
    <row r="5702" spans="13:13" x14ac:dyDescent="0.25">
      <c r="M5702" s="49"/>
    </row>
    <row r="5703" spans="13:13" x14ac:dyDescent="0.25">
      <c r="M5703" s="49"/>
    </row>
    <row r="5704" spans="13:13" x14ac:dyDescent="0.25">
      <c r="M5704" s="49"/>
    </row>
    <row r="5705" spans="13:13" x14ac:dyDescent="0.25">
      <c r="M5705" s="49"/>
    </row>
    <row r="5706" spans="13:13" x14ac:dyDescent="0.25">
      <c r="M5706" s="49"/>
    </row>
    <row r="5707" spans="13:13" x14ac:dyDescent="0.25">
      <c r="M5707" s="49"/>
    </row>
    <row r="5708" spans="13:13" x14ac:dyDescent="0.25">
      <c r="M5708" s="49"/>
    </row>
    <row r="5709" spans="13:13" x14ac:dyDescent="0.25">
      <c r="M5709" s="49"/>
    </row>
    <row r="5710" spans="13:13" x14ac:dyDescent="0.25">
      <c r="M5710" s="49"/>
    </row>
    <row r="5711" spans="13:13" x14ac:dyDescent="0.25">
      <c r="M5711" s="49"/>
    </row>
    <row r="5712" spans="13:13" x14ac:dyDescent="0.25">
      <c r="M5712" s="49"/>
    </row>
    <row r="5713" spans="13:13" x14ac:dyDescent="0.25">
      <c r="M5713" s="49"/>
    </row>
    <row r="5714" spans="13:13" x14ac:dyDescent="0.25">
      <c r="M5714" s="49"/>
    </row>
    <row r="5715" spans="13:13" x14ac:dyDescent="0.25">
      <c r="M5715" s="49"/>
    </row>
    <row r="5716" spans="13:13" x14ac:dyDescent="0.25">
      <c r="M5716" s="49"/>
    </row>
    <row r="5717" spans="13:13" x14ac:dyDescent="0.25">
      <c r="M5717" s="49"/>
    </row>
    <row r="5718" spans="13:13" x14ac:dyDescent="0.25">
      <c r="M5718" s="49"/>
    </row>
    <row r="5719" spans="13:13" x14ac:dyDescent="0.25">
      <c r="M5719" s="49"/>
    </row>
    <row r="5720" spans="13:13" x14ac:dyDescent="0.25">
      <c r="M5720" s="49"/>
    </row>
    <row r="5721" spans="13:13" x14ac:dyDescent="0.25">
      <c r="M5721" s="49"/>
    </row>
    <row r="5722" spans="13:13" x14ac:dyDescent="0.25">
      <c r="M5722" s="49"/>
    </row>
    <row r="5723" spans="13:13" x14ac:dyDescent="0.25">
      <c r="M5723" s="49"/>
    </row>
    <row r="5724" spans="13:13" x14ac:dyDescent="0.25">
      <c r="M5724" s="49"/>
    </row>
    <row r="5725" spans="13:13" x14ac:dyDescent="0.25">
      <c r="M5725" s="49"/>
    </row>
    <row r="5726" spans="13:13" x14ac:dyDescent="0.25">
      <c r="M5726" s="49"/>
    </row>
    <row r="5727" spans="13:13" x14ac:dyDescent="0.25">
      <c r="M5727" s="49"/>
    </row>
    <row r="5728" spans="13:13" x14ac:dyDescent="0.25">
      <c r="M5728" s="49"/>
    </row>
    <row r="5729" spans="13:13" x14ac:dyDescent="0.25">
      <c r="M5729" s="49"/>
    </row>
    <row r="5730" spans="13:13" x14ac:dyDescent="0.25">
      <c r="M5730" s="49"/>
    </row>
    <row r="5731" spans="13:13" x14ac:dyDescent="0.25">
      <c r="M5731" s="49"/>
    </row>
    <row r="5732" spans="13:13" x14ac:dyDescent="0.25">
      <c r="M5732" s="49"/>
    </row>
    <row r="5733" spans="13:13" x14ac:dyDescent="0.25">
      <c r="M5733" s="49"/>
    </row>
    <row r="5734" spans="13:13" x14ac:dyDescent="0.25">
      <c r="M5734" s="49"/>
    </row>
    <row r="5735" spans="13:13" x14ac:dyDescent="0.25">
      <c r="M5735" s="49"/>
    </row>
    <row r="5736" spans="13:13" x14ac:dyDescent="0.25">
      <c r="M5736" s="49"/>
    </row>
    <row r="5737" spans="13:13" x14ac:dyDescent="0.25">
      <c r="M5737" s="49"/>
    </row>
    <row r="5738" spans="13:13" x14ac:dyDescent="0.25">
      <c r="M5738" s="49"/>
    </row>
    <row r="5739" spans="13:13" x14ac:dyDescent="0.25">
      <c r="M5739" s="49"/>
    </row>
    <row r="5740" spans="13:13" x14ac:dyDescent="0.25">
      <c r="M5740" s="49"/>
    </row>
    <row r="5741" spans="13:13" x14ac:dyDescent="0.25">
      <c r="M5741" s="49"/>
    </row>
    <row r="5742" spans="13:13" x14ac:dyDescent="0.25">
      <c r="M5742" s="49"/>
    </row>
    <row r="5743" spans="13:13" x14ac:dyDescent="0.25">
      <c r="M5743" s="49"/>
    </row>
    <row r="5744" spans="13:13" x14ac:dyDescent="0.25">
      <c r="M5744" s="49"/>
    </row>
    <row r="5745" spans="13:13" x14ac:dyDescent="0.25">
      <c r="M5745" s="49"/>
    </row>
    <row r="5746" spans="13:13" x14ac:dyDescent="0.25">
      <c r="M5746" s="49"/>
    </row>
    <row r="5747" spans="13:13" x14ac:dyDescent="0.25">
      <c r="M5747" s="49"/>
    </row>
    <row r="5748" spans="13:13" x14ac:dyDescent="0.25">
      <c r="M5748" s="49"/>
    </row>
    <row r="5749" spans="13:13" x14ac:dyDescent="0.25">
      <c r="M5749" s="49"/>
    </row>
    <row r="5750" spans="13:13" x14ac:dyDescent="0.25">
      <c r="M5750" s="49"/>
    </row>
    <row r="5751" spans="13:13" x14ac:dyDescent="0.25">
      <c r="M5751" s="49"/>
    </row>
    <row r="5752" spans="13:13" x14ac:dyDescent="0.25">
      <c r="M5752" s="49"/>
    </row>
    <row r="5753" spans="13:13" x14ac:dyDescent="0.25">
      <c r="M5753" s="49"/>
    </row>
    <row r="5754" spans="13:13" x14ac:dyDescent="0.25">
      <c r="M5754" s="49"/>
    </row>
    <row r="5755" spans="13:13" x14ac:dyDescent="0.25">
      <c r="M5755" s="49"/>
    </row>
    <row r="5756" spans="13:13" x14ac:dyDescent="0.25">
      <c r="M5756" s="49"/>
    </row>
    <row r="5757" spans="13:13" x14ac:dyDescent="0.25">
      <c r="M5757" s="49"/>
    </row>
    <row r="5758" spans="13:13" x14ac:dyDescent="0.25">
      <c r="M5758" s="49"/>
    </row>
    <row r="5759" spans="13:13" x14ac:dyDescent="0.25">
      <c r="M5759" s="49"/>
    </row>
    <row r="5760" spans="13:13" x14ac:dyDescent="0.25">
      <c r="M5760" s="49"/>
    </row>
    <row r="5761" spans="13:13" x14ac:dyDescent="0.25">
      <c r="M5761" s="49"/>
    </row>
    <row r="5762" spans="13:13" x14ac:dyDescent="0.25">
      <c r="M5762" s="49"/>
    </row>
    <row r="5763" spans="13:13" x14ac:dyDescent="0.25">
      <c r="M5763" s="49"/>
    </row>
    <row r="5764" spans="13:13" x14ac:dyDescent="0.25">
      <c r="M5764" s="49"/>
    </row>
    <row r="5765" spans="13:13" x14ac:dyDescent="0.25">
      <c r="M5765" s="49"/>
    </row>
    <row r="5766" spans="13:13" x14ac:dyDescent="0.25">
      <c r="M5766" s="49"/>
    </row>
    <row r="5767" spans="13:13" x14ac:dyDescent="0.25">
      <c r="M5767" s="49"/>
    </row>
    <row r="5768" spans="13:13" x14ac:dyDescent="0.25">
      <c r="M5768" s="49"/>
    </row>
    <row r="5769" spans="13:13" x14ac:dyDescent="0.25">
      <c r="M5769" s="49"/>
    </row>
    <row r="5770" spans="13:13" x14ac:dyDescent="0.25">
      <c r="M5770" s="49"/>
    </row>
    <row r="5771" spans="13:13" x14ac:dyDescent="0.25">
      <c r="M5771" s="49"/>
    </row>
    <row r="5772" spans="13:13" x14ac:dyDescent="0.25">
      <c r="M5772" s="49"/>
    </row>
    <row r="5773" spans="13:13" x14ac:dyDescent="0.25">
      <c r="M5773" s="49"/>
    </row>
    <row r="5774" spans="13:13" x14ac:dyDescent="0.25">
      <c r="M5774" s="49"/>
    </row>
    <row r="5775" spans="13:13" x14ac:dyDescent="0.25">
      <c r="M5775" s="49"/>
    </row>
    <row r="5776" spans="13:13" x14ac:dyDescent="0.25">
      <c r="M5776" s="49"/>
    </row>
    <row r="5777" spans="13:13" x14ac:dyDescent="0.25">
      <c r="M5777" s="49"/>
    </row>
    <row r="5778" spans="13:13" x14ac:dyDescent="0.25">
      <c r="M5778" s="49"/>
    </row>
    <row r="5779" spans="13:13" x14ac:dyDescent="0.25">
      <c r="M5779" s="49"/>
    </row>
    <row r="5780" spans="13:13" x14ac:dyDescent="0.25">
      <c r="M5780" s="49"/>
    </row>
    <row r="5781" spans="13:13" x14ac:dyDescent="0.25">
      <c r="M5781" s="49"/>
    </row>
    <row r="5782" spans="13:13" x14ac:dyDescent="0.25">
      <c r="M5782" s="49"/>
    </row>
    <row r="5783" spans="13:13" x14ac:dyDescent="0.25">
      <c r="M5783" s="49"/>
    </row>
    <row r="5784" spans="13:13" x14ac:dyDescent="0.25">
      <c r="M5784" s="49"/>
    </row>
    <row r="5785" spans="13:13" x14ac:dyDescent="0.25">
      <c r="M5785" s="49"/>
    </row>
    <row r="5786" spans="13:13" x14ac:dyDescent="0.25">
      <c r="M5786" s="49"/>
    </row>
    <row r="5787" spans="13:13" x14ac:dyDescent="0.25">
      <c r="M5787" s="49"/>
    </row>
    <row r="5788" spans="13:13" x14ac:dyDescent="0.25">
      <c r="M5788" s="49"/>
    </row>
    <row r="5789" spans="13:13" x14ac:dyDescent="0.25">
      <c r="M5789" s="49"/>
    </row>
    <row r="5790" spans="13:13" x14ac:dyDescent="0.25">
      <c r="M5790" s="49"/>
    </row>
    <row r="5791" spans="13:13" x14ac:dyDescent="0.25">
      <c r="M5791" s="49"/>
    </row>
    <row r="5792" spans="13:13" x14ac:dyDescent="0.25">
      <c r="M5792" s="49"/>
    </row>
    <row r="5793" spans="13:13" x14ac:dyDescent="0.25">
      <c r="M5793" s="49"/>
    </row>
    <row r="5794" spans="13:13" x14ac:dyDescent="0.25">
      <c r="M5794" s="49"/>
    </row>
    <row r="5795" spans="13:13" x14ac:dyDescent="0.25">
      <c r="M5795" s="49"/>
    </row>
    <row r="5796" spans="13:13" x14ac:dyDescent="0.25">
      <c r="M5796" s="49"/>
    </row>
    <row r="5797" spans="13:13" x14ac:dyDescent="0.25">
      <c r="M5797" s="49"/>
    </row>
    <row r="5798" spans="13:13" x14ac:dyDescent="0.25">
      <c r="M5798" s="49"/>
    </row>
    <row r="5799" spans="13:13" x14ac:dyDescent="0.25">
      <c r="M5799" s="49"/>
    </row>
    <row r="5800" spans="13:13" x14ac:dyDescent="0.25">
      <c r="M5800" s="49"/>
    </row>
    <row r="5801" spans="13:13" x14ac:dyDescent="0.25">
      <c r="M5801" s="49"/>
    </row>
    <row r="5802" spans="13:13" x14ac:dyDescent="0.25">
      <c r="M5802" s="49"/>
    </row>
    <row r="5803" spans="13:13" x14ac:dyDescent="0.25">
      <c r="M5803" s="49"/>
    </row>
    <row r="5804" spans="13:13" x14ac:dyDescent="0.25">
      <c r="M5804" s="49"/>
    </row>
    <row r="5805" spans="13:13" x14ac:dyDescent="0.25">
      <c r="M5805" s="49"/>
    </row>
    <row r="5806" spans="13:13" x14ac:dyDescent="0.25">
      <c r="M5806" s="49"/>
    </row>
    <row r="5807" spans="13:13" x14ac:dyDescent="0.25">
      <c r="M5807" s="49"/>
    </row>
    <row r="5808" spans="13:13" x14ac:dyDescent="0.25">
      <c r="M5808" s="49"/>
    </row>
    <row r="5809" spans="13:13" x14ac:dyDescent="0.25">
      <c r="M5809" s="49"/>
    </row>
    <row r="5810" spans="13:13" x14ac:dyDescent="0.25">
      <c r="M5810" s="49"/>
    </row>
    <row r="5811" spans="13:13" x14ac:dyDescent="0.25">
      <c r="M5811" s="49"/>
    </row>
    <row r="5812" spans="13:13" x14ac:dyDescent="0.25">
      <c r="M5812" s="49"/>
    </row>
    <row r="5813" spans="13:13" x14ac:dyDescent="0.25">
      <c r="M5813" s="49"/>
    </row>
    <row r="5814" spans="13:13" x14ac:dyDescent="0.25">
      <c r="M5814" s="49"/>
    </row>
    <row r="5815" spans="13:13" x14ac:dyDescent="0.25">
      <c r="M5815" s="49"/>
    </row>
    <row r="5816" spans="13:13" x14ac:dyDescent="0.25">
      <c r="M5816" s="49"/>
    </row>
    <row r="5817" spans="13:13" x14ac:dyDescent="0.25">
      <c r="M5817" s="49"/>
    </row>
    <row r="5818" spans="13:13" x14ac:dyDescent="0.25">
      <c r="M5818" s="49"/>
    </row>
    <row r="5819" spans="13:13" x14ac:dyDescent="0.25">
      <c r="M5819" s="49"/>
    </row>
    <row r="5820" spans="13:13" x14ac:dyDescent="0.25">
      <c r="M5820" s="49"/>
    </row>
    <row r="5821" spans="13:13" x14ac:dyDescent="0.25">
      <c r="M5821" s="49"/>
    </row>
    <row r="5822" spans="13:13" x14ac:dyDescent="0.25">
      <c r="M5822" s="49"/>
    </row>
    <row r="5823" spans="13:13" x14ac:dyDescent="0.25">
      <c r="M5823" s="49"/>
    </row>
    <row r="5824" spans="13:13" x14ac:dyDescent="0.25">
      <c r="M5824" s="49"/>
    </row>
    <row r="5825" spans="13:13" x14ac:dyDescent="0.25">
      <c r="M5825" s="49"/>
    </row>
    <row r="5826" spans="13:13" x14ac:dyDescent="0.25">
      <c r="M5826" s="49"/>
    </row>
    <row r="5827" spans="13:13" x14ac:dyDescent="0.25">
      <c r="M5827" s="49"/>
    </row>
    <row r="5828" spans="13:13" x14ac:dyDescent="0.25">
      <c r="M5828" s="49"/>
    </row>
    <row r="5829" spans="13:13" x14ac:dyDescent="0.25">
      <c r="M5829" s="49"/>
    </row>
    <row r="5830" spans="13:13" x14ac:dyDescent="0.25">
      <c r="M5830" s="49"/>
    </row>
    <row r="5831" spans="13:13" x14ac:dyDescent="0.25">
      <c r="M5831" s="49"/>
    </row>
    <row r="5832" spans="13:13" x14ac:dyDescent="0.25">
      <c r="M5832" s="49"/>
    </row>
    <row r="5833" spans="13:13" x14ac:dyDescent="0.25">
      <c r="M5833" s="49"/>
    </row>
    <row r="5834" spans="13:13" x14ac:dyDescent="0.25">
      <c r="M5834" s="49"/>
    </row>
    <row r="5835" spans="13:13" x14ac:dyDescent="0.25">
      <c r="M5835" s="49"/>
    </row>
    <row r="5836" spans="13:13" x14ac:dyDescent="0.25">
      <c r="M5836" s="49"/>
    </row>
    <row r="5837" spans="13:13" x14ac:dyDescent="0.25">
      <c r="M5837" s="49"/>
    </row>
    <row r="5838" spans="13:13" x14ac:dyDescent="0.25">
      <c r="M5838" s="49"/>
    </row>
    <row r="5839" spans="13:13" x14ac:dyDescent="0.25">
      <c r="M5839" s="49"/>
    </row>
    <row r="5840" spans="13:13" x14ac:dyDescent="0.25">
      <c r="M5840" s="49"/>
    </row>
    <row r="5841" spans="13:13" x14ac:dyDescent="0.25">
      <c r="M5841" s="49"/>
    </row>
    <row r="5842" spans="13:13" x14ac:dyDescent="0.25">
      <c r="M5842" s="49"/>
    </row>
    <row r="5843" spans="13:13" x14ac:dyDescent="0.25">
      <c r="M5843" s="49"/>
    </row>
    <row r="5844" spans="13:13" x14ac:dyDescent="0.25">
      <c r="M5844" s="49"/>
    </row>
    <row r="5845" spans="13:13" x14ac:dyDescent="0.25">
      <c r="M5845" s="49"/>
    </row>
    <row r="5846" spans="13:13" x14ac:dyDescent="0.25">
      <c r="M5846" s="49"/>
    </row>
    <row r="5847" spans="13:13" x14ac:dyDescent="0.25">
      <c r="M5847" s="49"/>
    </row>
    <row r="5848" spans="13:13" x14ac:dyDescent="0.25">
      <c r="M5848" s="49"/>
    </row>
    <row r="5849" spans="13:13" x14ac:dyDescent="0.25">
      <c r="M5849" s="49"/>
    </row>
    <row r="5850" spans="13:13" x14ac:dyDescent="0.25">
      <c r="M5850" s="49"/>
    </row>
    <row r="5851" spans="13:13" x14ac:dyDescent="0.25">
      <c r="M5851" s="49"/>
    </row>
    <row r="5852" spans="13:13" x14ac:dyDescent="0.25">
      <c r="M5852" s="49"/>
    </row>
    <row r="5853" spans="13:13" x14ac:dyDescent="0.25">
      <c r="M5853" s="49"/>
    </row>
    <row r="5854" spans="13:13" x14ac:dyDescent="0.25">
      <c r="M5854" s="49"/>
    </row>
    <row r="5855" spans="13:13" x14ac:dyDescent="0.25">
      <c r="M5855" s="49"/>
    </row>
    <row r="5856" spans="13:13" x14ac:dyDescent="0.25">
      <c r="M5856" s="49"/>
    </row>
    <row r="5857" spans="13:13" x14ac:dyDescent="0.25">
      <c r="M5857" s="49"/>
    </row>
    <row r="5858" spans="13:13" x14ac:dyDescent="0.25">
      <c r="M5858" s="49"/>
    </row>
    <row r="5859" spans="13:13" x14ac:dyDescent="0.25">
      <c r="M5859" s="49"/>
    </row>
    <row r="5860" spans="13:13" x14ac:dyDescent="0.25">
      <c r="M5860" s="49"/>
    </row>
    <row r="5861" spans="13:13" x14ac:dyDescent="0.25">
      <c r="M5861" s="49"/>
    </row>
    <row r="5862" spans="13:13" x14ac:dyDescent="0.25">
      <c r="M5862" s="49"/>
    </row>
    <row r="5863" spans="13:13" x14ac:dyDescent="0.25">
      <c r="M5863" s="49"/>
    </row>
    <row r="5864" spans="13:13" x14ac:dyDescent="0.25">
      <c r="M5864" s="49"/>
    </row>
    <row r="5865" spans="13:13" x14ac:dyDescent="0.25">
      <c r="M5865" s="49"/>
    </row>
    <row r="5866" spans="13:13" x14ac:dyDescent="0.25">
      <c r="M5866" s="49"/>
    </row>
    <row r="5867" spans="13:13" x14ac:dyDescent="0.25">
      <c r="M5867" s="49"/>
    </row>
    <row r="5868" spans="13:13" x14ac:dyDescent="0.25">
      <c r="M5868" s="49"/>
    </row>
    <row r="5869" spans="13:13" x14ac:dyDescent="0.25">
      <c r="M5869" s="49"/>
    </row>
    <row r="5870" spans="13:13" x14ac:dyDescent="0.25">
      <c r="M5870" s="49"/>
    </row>
    <row r="5871" spans="13:13" x14ac:dyDescent="0.25">
      <c r="M5871" s="49"/>
    </row>
    <row r="5872" spans="13:13" x14ac:dyDescent="0.25">
      <c r="M5872" s="49"/>
    </row>
    <row r="5873" spans="13:13" x14ac:dyDescent="0.25">
      <c r="M5873" s="49"/>
    </row>
    <row r="5874" spans="13:13" x14ac:dyDescent="0.25">
      <c r="M5874" s="49"/>
    </row>
    <row r="5875" spans="13:13" x14ac:dyDescent="0.25">
      <c r="M5875" s="49"/>
    </row>
    <row r="5876" spans="13:13" x14ac:dyDescent="0.25">
      <c r="M5876" s="49"/>
    </row>
    <row r="5877" spans="13:13" x14ac:dyDescent="0.25">
      <c r="M5877" s="49"/>
    </row>
    <row r="5878" spans="13:13" x14ac:dyDescent="0.25">
      <c r="M5878" s="49"/>
    </row>
    <row r="5879" spans="13:13" x14ac:dyDescent="0.25">
      <c r="M5879" s="49"/>
    </row>
    <row r="5880" spans="13:13" x14ac:dyDescent="0.25">
      <c r="M5880" s="49"/>
    </row>
    <row r="5881" spans="13:13" x14ac:dyDescent="0.25">
      <c r="M5881" s="49"/>
    </row>
    <row r="5882" spans="13:13" x14ac:dyDescent="0.25">
      <c r="M5882" s="49"/>
    </row>
    <row r="5883" spans="13:13" x14ac:dyDescent="0.25">
      <c r="M5883" s="49"/>
    </row>
    <row r="5884" spans="13:13" x14ac:dyDescent="0.25">
      <c r="M5884" s="49"/>
    </row>
    <row r="5885" spans="13:13" x14ac:dyDescent="0.25">
      <c r="M5885" s="49"/>
    </row>
    <row r="5886" spans="13:13" x14ac:dyDescent="0.25">
      <c r="M5886" s="49"/>
    </row>
    <row r="5887" spans="13:13" x14ac:dyDescent="0.25">
      <c r="M5887" s="49"/>
    </row>
    <row r="5888" spans="13:13" x14ac:dyDescent="0.25">
      <c r="M5888" s="49"/>
    </row>
    <row r="5889" spans="13:13" x14ac:dyDescent="0.25">
      <c r="M5889" s="49"/>
    </row>
    <row r="5890" spans="13:13" x14ac:dyDescent="0.25">
      <c r="M5890" s="49"/>
    </row>
    <row r="5891" spans="13:13" x14ac:dyDescent="0.25">
      <c r="M5891" s="49"/>
    </row>
    <row r="5892" spans="13:13" x14ac:dyDescent="0.25">
      <c r="M5892" s="49"/>
    </row>
    <row r="5893" spans="13:13" x14ac:dyDescent="0.25">
      <c r="M5893" s="49"/>
    </row>
    <row r="5894" spans="13:13" x14ac:dyDescent="0.25">
      <c r="M5894" s="49"/>
    </row>
    <row r="5895" spans="13:13" x14ac:dyDescent="0.25">
      <c r="M5895" s="49"/>
    </row>
    <row r="5896" spans="13:13" x14ac:dyDescent="0.25">
      <c r="M5896" s="49"/>
    </row>
    <row r="5897" spans="13:13" x14ac:dyDescent="0.25">
      <c r="M5897" s="49"/>
    </row>
    <row r="5898" spans="13:13" x14ac:dyDescent="0.25">
      <c r="M5898" s="49"/>
    </row>
    <row r="5899" spans="13:13" x14ac:dyDescent="0.25">
      <c r="M5899" s="49"/>
    </row>
    <row r="5900" spans="13:13" x14ac:dyDescent="0.25">
      <c r="M5900" s="49"/>
    </row>
    <row r="5901" spans="13:13" x14ac:dyDescent="0.25">
      <c r="M5901" s="49"/>
    </row>
    <row r="5902" spans="13:13" x14ac:dyDescent="0.25">
      <c r="M5902" s="49"/>
    </row>
    <row r="5903" spans="13:13" x14ac:dyDescent="0.25">
      <c r="M5903" s="49"/>
    </row>
    <row r="5904" spans="13:13" x14ac:dyDescent="0.25">
      <c r="M5904" s="49"/>
    </row>
    <row r="5905" spans="13:13" x14ac:dyDescent="0.25">
      <c r="M5905" s="49"/>
    </row>
    <row r="5906" spans="13:13" x14ac:dyDescent="0.25">
      <c r="M5906" s="49"/>
    </row>
    <row r="5907" spans="13:13" x14ac:dyDescent="0.25">
      <c r="M5907" s="49"/>
    </row>
    <row r="5908" spans="13:13" x14ac:dyDescent="0.25">
      <c r="M5908" s="49"/>
    </row>
    <row r="5909" spans="13:13" x14ac:dyDescent="0.25">
      <c r="M5909" s="49"/>
    </row>
    <row r="5910" spans="13:13" x14ac:dyDescent="0.25">
      <c r="M5910" s="49"/>
    </row>
    <row r="5911" spans="13:13" x14ac:dyDescent="0.25">
      <c r="M5911" s="49"/>
    </row>
    <row r="5912" spans="13:13" x14ac:dyDescent="0.25">
      <c r="M5912" s="49"/>
    </row>
    <row r="5913" spans="13:13" x14ac:dyDescent="0.25">
      <c r="M5913" s="49"/>
    </row>
    <row r="5914" spans="13:13" x14ac:dyDescent="0.25">
      <c r="M5914" s="49"/>
    </row>
    <row r="5915" spans="13:13" x14ac:dyDescent="0.25">
      <c r="M5915" s="49"/>
    </row>
    <row r="5916" spans="13:13" x14ac:dyDescent="0.25">
      <c r="M5916" s="49"/>
    </row>
  </sheetData>
  <mergeCells count="2">
    <mergeCell ref="A1:B1"/>
    <mergeCell ref="C1:I1"/>
  </mergeCells>
  <conditionalFormatting sqref="I2:I4 I124:I2277">
    <cfRule type="containsText" dxfId="10" priority="13" operator="containsText" text="Ambiguous">
      <formula>NOT(ISERROR(SEARCH("Ambiguous",I2)))</formula>
    </cfRule>
    <cfRule type="containsText" dxfId="9" priority="14" operator="containsText" text="Non-binder">
      <formula>NOT(ISERROR(SEARCH("Non-binder",I2)))</formula>
    </cfRule>
    <cfRule type="containsText" dxfId="8" priority="15" operator="containsText" text="Cargo D">
      <formula>NOT(ISERROR(SEARCH("Cargo D",I2)))</formula>
    </cfRule>
    <cfRule type="containsText" dxfId="7" priority="16" operator="containsText" text="Low Abundant Cargo">
      <formula>NOT(ISERROR(SEARCH("Low Abundant Cargo",I2)))</formula>
    </cfRule>
    <cfRule type="containsText" dxfId="6" priority="17" operator="containsText" text="Cargo B">
      <formula>NOT(ISERROR(SEARCH("Cargo B",I2)))</formula>
    </cfRule>
    <cfRule type="containsText" dxfId="5" priority="18" operator="containsText" text="Cargo A">
      <formula>NOT(ISERROR(SEARCH("Cargo A",I2)))</formula>
    </cfRule>
  </conditionalFormatting>
  <conditionalFormatting sqref="I5:I123">
    <cfRule type="containsText" dxfId="4" priority="1" operator="containsText" text="Ambiguous">
      <formula>NOT(ISERROR(SEARCH("Ambiguous",I5)))</formula>
    </cfRule>
    <cfRule type="containsText" dxfId="3" priority="2" operator="containsText" text="Non-binder">
      <formula>NOT(ISERROR(SEARCH("Non-binder",I5)))</formula>
    </cfRule>
    <cfRule type="containsText" dxfId="2" priority="3" operator="containsText" text="Low Abundant Cargo">
      <formula>NOT(ISERROR(SEARCH("Low Abundant Cargo",I5)))</formula>
    </cfRule>
    <cfRule type="containsText" dxfId="1" priority="4" operator="containsText" text="Cargo B">
      <formula>NOT(ISERROR(SEARCH("Cargo B",I5)))</formula>
    </cfRule>
    <cfRule type="containsText" dxfId="0" priority="5" operator="containsText" text="Cargo A">
      <formula>NOT(ISERROR(SEARCH("Cargo A",I5)))</formula>
    </cfRule>
  </conditionalFormatting>
  <hyperlinks>
    <hyperlink ref="A1" location="Index!A1" display="INDEX"/>
  </hyperlinks>
  <pageMargins left="0.75" right="0.75" top="1" bottom="1" header="0.5" footer="0.5"/>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Index</vt:lpstr>
      <vt:lpstr>Main table</vt:lpstr>
      <vt:lpstr>Extended table</vt:lpstr>
      <vt:lpstr>Translation factors</vt:lpstr>
      <vt:lpstr>Ribosome biogenesis</vt:lpstr>
      <vt:lpstr>Autophagy</vt:lpstr>
      <vt:lpstr>Aminoacyl tRNA ligases</vt:lpstr>
      <vt:lpstr>Cytoplasmic mRNA biogenesis</vt:lpstr>
      <vt:lpstr>Protein kinases</vt:lpstr>
      <vt:lpstr>Protein phosphatases</vt:lpstr>
      <vt:lpstr>Ubiquitin pathway</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ites</dc:creator>
  <cp:lastModifiedBy>Samir Karaca</cp:lastModifiedBy>
  <dcterms:created xsi:type="dcterms:W3CDTF">2014-12-17T23:08:41Z</dcterms:created>
  <dcterms:modified xsi:type="dcterms:W3CDTF">2015-12-03T14:11:04Z</dcterms:modified>
</cp:coreProperties>
</file>